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MarionChamaret\ParsePort Dropbox\Customers\SE\Karnov Group\2025\20260324_MRR\"/>
    </mc:Choice>
  </mc:AlternateContent>
  <xr:revisionPtr revIDLastSave="0" documentId="13_ncr:1_{C2B6CE2D-CAF1-465B-8F4F-097B6A14095D}" xr6:coauthVersionLast="47" xr6:coauthVersionMax="47" xr10:uidLastSave="{00000000-0000-0000-0000-000000000000}"/>
  <bookViews>
    <workbookView xWindow="28680" yWindow="-30" windowWidth="29040" windowHeight="15720" firstSheet="8" activeTab="14" xr2:uid="{00000000-000D-0000-FFFF-FFFF00000000}"/>
  </bookViews>
  <sheets>
    <sheet name="Overview" sheetId="1" r:id="rId1"/>
    <sheet name="Audit Procedures" sheetId="2" state="hidden" r:id="rId2"/>
    <sheet name="iXBRL Validation" sheetId="3" state="hidden" r:id="rId3"/>
    <sheet name="Hidden Data" sheetId="4" state="hidden" r:id="rId4"/>
    <sheet name="Additional Technical Checks" sheetId="5" state="hidden" r:id="rId5"/>
    <sheet name="Package Metadata" sheetId="6" state="hidden" r:id="rId6"/>
    <sheet name="General iXBRL Data" sheetId="7" r:id="rId7"/>
    <sheet name="General ESEF Data" sheetId="8" state="hidden" r:id="rId8"/>
    <sheet name="Mandatory Elements (ESEF)" sheetId="9" r:id="rId9"/>
    <sheet name="Voluntary Notes Elements (ESEF" sheetId="10" state="hidden" r:id="rId10"/>
    <sheet name="Presentation Linkbase" sheetId="11" state="hidden" r:id="rId11"/>
    <sheet name="Calculation Linkbase" sheetId="12" state="hidden" r:id="rId12"/>
    <sheet name="Definition Linkbase" sheetId="13" state="hidden" r:id="rId13"/>
    <sheet name="Anchoring Linkbase (ESEF)" sheetId="14" state="hidden" r:id="rId14"/>
    <sheet name="00000 - Statement - Statement " sheetId="15" r:id="rId15"/>
    <sheet name="00010 - Statement - Statement " sheetId="16" r:id="rId16"/>
    <sheet name="00020 - Statement - Changes in" sheetId="17" r:id="rId17"/>
    <sheet name="00030 - Statement - Cash Flow " sheetId="18" state="hidden" r:id="rId18"/>
    <sheet name="00040 - Statement - Notes" sheetId="19" state="hidden" r:id="rId19"/>
  </sheets>
  <definedNames>
    <definedName name="_xlnm._FilterDatabase" localSheetId="14" hidden="1">'00000 - Statement - Statement '!$A$3:$P$29</definedName>
    <definedName name="_xlnm._FilterDatabase" localSheetId="15" hidden="1">'00010 - Statement - Statement '!$A$3:$X$43</definedName>
    <definedName name="_xlnm._FilterDatabase" localSheetId="8" hidden="1">'Mandatory Elements (ESEF)'!$A$1:$L$246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5" l="1"/>
  <c r="E6" i="15"/>
  <c r="E7" i="15"/>
  <c r="E8" i="15"/>
  <c r="E9" i="15"/>
  <c r="E10" i="15"/>
  <c r="E11" i="15"/>
  <c r="E12" i="15"/>
  <c r="E13" i="15"/>
  <c r="E14" i="15"/>
  <c r="E15" i="15"/>
  <c r="E16" i="15"/>
  <c r="E17" i="15"/>
  <c r="E19" i="15"/>
  <c r="E20" i="15"/>
  <c r="E21" i="15"/>
  <c r="E22" i="15"/>
  <c r="E23" i="15"/>
  <c r="E24" i="15"/>
  <c r="E25" i="15"/>
  <c r="E26" i="15"/>
  <c r="E27" i="15"/>
  <c r="E28" i="15"/>
  <c r="E29" i="15"/>
  <c r="E4" i="15"/>
  <c r="H5" i="16"/>
  <c r="H6" i="16"/>
  <c r="H7" i="16"/>
  <c r="H8" i="16"/>
  <c r="H9" i="16"/>
  <c r="H10" i="16"/>
  <c r="H11" i="16"/>
  <c r="H12" i="16"/>
  <c r="H13" i="16"/>
  <c r="H14" i="16"/>
  <c r="H15" i="16"/>
  <c r="H16" i="16"/>
  <c r="H17" i="16"/>
  <c r="H18" i="16"/>
  <c r="H19" i="16"/>
  <c r="H20" i="16"/>
  <c r="H21" i="16"/>
  <c r="H22" i="16"/>
  <c r="H23" i="16"/>
  <c r="H24" i="16"/>
  <c r="H26" i="16"/>
  <c r="H27" i="16"/>
  <c r="H28" i="16"/>
  <c r="H29" i="16"/>
  <c r="H30" i="16"/>
  <c r="H31" i="16"/>
  <c r="H32" i="16"/>
  <c r="H34" i="16"/>
  <c r="H35" i="16"/>
  <c r="H36" i="16"/>
  <c r="H37" i="16"/>
  <c r="H38" i="16"/>
  <c r="H39" i="16"/>
  <c r="H40" i="16"/>
  <c r="H41" i="16"/>
  <c r="H42" i="16"/>
  <c r="H43" i="16"/>
  <c r="H4" i="16"/>
  <c r="AL3" i="17"/>
  <c r="AG3" i="17"/>
  <c r="AB3" i="17"/>
  <c r="S3" i="17"/>
  <c r="T3" i="17"/>
  <c r="U3" i="17"/>
  <c r="V3" i="17"/>
  <c r="Y3" i="17"/>
  <c r="Z3" i="17"/>
  <c r="AA3" i="17"/>
  <c r="I3" i="17"/>
  <c r="J3" i="17"/>
  <c r="K3" i="17"/>
  <c r="L3" i="17"/>
  <c r="M3" i="17"/>
  <c r="N3" i="17"/>
  <c r="O3" i="17"/>
  <c r="P3" i="17"/>
  <c r="Q3" i="17"/>
  <c r="R3" i="17"/>
  <c r="H3" i="17"/>
  <c r="F11" i="17"/>
  <c r="F12" i="17"/>
  <c r="F13" i="17"/>
  <c r="F14" i="17"/>
  <c r="F15" i="17"/>
  <c r="F16" i="17"/>
  <c r="F10" i="17"/>
  <c r="F31" i="18"/>
  <c r="F34" i="18"/>
  <c r="F33" i="18"/>
  <c r="F32" i="18"/>
  <c r="F30" i="18"/>
  <c r="F29" i="18"/>
  <c r="F28" i="18"/>
  <c r="F27" i="18"/>
  <c r="F26" i="18"/>
  <c r="F25" i="18"/>
  <c r="F24" i="18"/>
  <c r="F23" i="18"/>
  <c r="F22" i="18"/>
  <c r="F21" i="18"/>
  <c r="F20" i="18"/>
  <c r="F19" i="18"/>
  <c r="F18" i="18"/>
  <c r="F17" i="18"/>
  <c r="F16" i="18"/>
  <c r="F15" i="18"/>
  <c r="F14" i="18"/>
  <c r="F13" i="18"/>
  <c r="F12" i="18"/>
  <c r="F11" i="18"/>
  <c r="F10" i="18"/>
  <c r="F9" i="18"/>
  <c r="F8" i="18"/>
  <c r="F7" i="18"/>
  <c r="F6" i="18"/>
  <c r="F5" i="18"/>
  <c r="F4" i="18"/>
  <c r="Z98" i="12"/>
  <c r="U98" i="12"/>
  <c r="Z97" i="12"/>
  <c r="U97" i="12"/>
  <c r="Z96" i="12"/>
  <c r="U96" i="12"/>
  <c r="Z95" i="12"/>
  <c r="U95" i="12"/>
  <c r="Z94" i="12"/>
  <c r="U94" i="12"/>
  <c r="AA93" i="12"/>
  <c r="Z93" i="12"/>
  <c r="AA84" i="12" s="1"/>
  <c r="V93" i="12"/>
  <c r="U93" i="12"/>
  <c r="V84" i="12" s="1"/>
  <c r="Z92" i="12"/>
  <c r="U92" i="12"/>
  <c r="Z91" i="12"/>
  <c r="U91" i="12"/>
  <c r="Z90" i="12"/>
  <c r="U90" i="12"/>
  <c r="Z89" i="12"/>
  <c r="U89" i="12"/>
  <c r="Z88" i="12"/>
  <c r="U88" i="12"/>
  <c r="Z87" i="12"/>
  <c r="U87" i="12"/>
  <c r="Z86" i="12"/>
  <c r="AA85" i="12" s="1"/>
  <c r="U86" i="12"/>
  <c r="V85" i="12" s="1"/>
  <c r="Z85" i="12"/>
  <c r="U85" i="12"/>
  <c r="Z84" i="12"/>
  <c r="U84" i="12"/>
  <c r="Z83" i="12"/>
  <c r="U83" i="12"/>
  <c r="Z82" i="12"/>
  <c r="U82" i="12"/>
  <c r="Z81" i="12"/>
  <c r="AA77" i="12" s="1"/>
  <c r="U81" i="12"/>
  <c r="V77" i="12" s="1"/>
  <c r="Z80" i="12"/>
  <c r="U80" i="12"/>
  <c r="Z79" i="12"/>
  <c r="U79" i="12"/>
  <c r="Z78" i="12"/>
  <c r="U78" i="12"/>
  <c r="Z77" i="12"/>
  <c r="U77" i="12"/>
  <c r="Z76" i="12"/>
  <c r="U76" i="12"/>
  <c r="Z75" i="12"/>
  <c r="AA72" i="12" s="1"/>
  <c r="U75" i="12"/>
  <c r="V72" i="12" s="1"/>
  <c r="Z74" i="12"/>
  <c r="U74" i="12"/>
  <c r="Z73" i="12"/>
  <c r="U73" i="12"/>
  <c r="Z72" i="12"/>
  <c r="U72" i="12"/>
  <c r="AA71" i="12"/>
  <c r="Z71" i="12"/>
  <c r="V71" i="12"/>
  <c r="U71" i="12"/>
  <c r="CW69" i="12"/>
  <c r="CR69" i="12"/>
  <c r="CS68" i="12" s="1"/>
  <c r="CM69" i="12"/>
  <c r="CH69" i="12"/>
  <c r="CC69" i="12"/>
  <c r="BX69" i="12"/>
  <c r="BS69" i="12"/>
  <c r="BN69" i="12"/>
  <c r="BI69" i="12"/>
  <c r="BJ68" i="12" s="1"/>
  <c r="BD69" i="12"/>
  <c r="BE68" i="12" s="1"/>
  <c r="AY69" i="12"/>
  <c r="AZ68" i="12" s="1"/>
  <c r="AT69" i="12"/>
  <c r="AU68" i="12" s="1"/>
  <c r="Z69" i="12"/>
  <c r="AA68" i="12" s="1"/>
  <c r="U69" i="12"/>
  <c r="V68" i="12" s="1"/>
  <c r="CX68" i="12"/>
  <c r="CW68" i="12"/>
  <c r="CR68" i="12"/>
  <c r="CN68" i="12"/>
  <c r="CM68" i="12"/>
  <c r="CI68" i="12"/>
  <c r="CH68" i="12"/>
  <c r="CD68" i="12"/>
  <c r="CC68" i="12"/>
  <c r="BY68" i="12"/>
  <c r="BX68" i="12"/>
  <c r="BT68" i="12"/>
  <c r="BS68" i="12"/>
  <c r="BO68" i="12"/>
  <c r="BN68" i="12"/>
  <c r="BI68" i="12"/>
  <c r="BD68" i="12"/>
  <c r="AY68" i="12"/>
  <c r="AT68" i="12"/>
  <c r="Z68" i="12"/>
  <c r="U68" i="12"/>
  <c r="CW67" i="12"/>
  <c r="CR67" i="12"/>
  <c r="CM67" i="12"/>
  <c r="CH67" i="12"/>
  <c r="CC67" i="12"/>
  <c r="BX67" i="12"/>
  <c r="BS67" i="12"/>
  <c r="BN67" i="12"/>
  <c r="BI67" i="12"/>
  <c r="BD67" i="12"/>
  <c r="AY67" i="12"/>
  <c r="AT67" i="12"/>
  <c r="Z67" i="12"/>
  <c r="U67" i="12"/>
  <c r="CW66" i="12"/>
  <c r="CR66" i="12"/>
  <c r="CS65" i="12" s="1"/>
  <c r="CM66" i="12"/>
  <c r="CH66" i="12"/>
  <c r="CC66" i="12"/>
  <c r="BX66" i="12"/>
  <c r="BS66" i="12"/>
  <c r="BN66" i="12"/>
  <c r="BI66" i="12"/>
  <c r="BJ65" i="12" s="1"/>
  <c r="BD66" i="12"/>
  <c r="BE65" i="12" s="1"/>
  <c r="AY66" i="12"/>
  <c r="AZ65" i="12" s="1"/>
  <c r="AT66" i="12"/>
  <c r="AU65" i="12" s="1"/>
  <c r="Z66" i="12"/>
  <c r="AA65" i="12" s="1"/>
  <c r="U66" i="12"/>
  <c r="V65" i="12" s="1"/>
  <c r="CX65" i="12"/>
  <c r="CW65" i="12"/>
  <c r="CR65" i="12"/>
  <c r="CN65" i="12"/>
  <c r="CM65" i="12"/>
  <c r="CI65" i="12"/>
  <c r="CH65" i="12"/>
  <c r="CD65" i="12"/>
  <c r="CC65" i="12"/>
  <c r="BY65" i="12"/>
  <c r="BX65" i="12"/>
  <c r="BT65" i="12"/>
  <c r="BS65" i="12"/>
  <c r="BO65" i="12"/>
  <c r="BN65" i="12"/>
  <c r="BI65" i="12"/>
  <c r="BD65" i="12"/>
  <c r="AY65" i="12"/>
  <c r="AT65" i="12"/>
  <c r="Z65" i="12"/>
  <c r="U65" i="12"/>
  <c r="AJ63" i="12"/>
  <c r="AK58" i="12" s="1"/>
  <c r="AE63" i="12"/>
  <c r="AF58" i="12" s="1"/>
  <c r="AJ62" i="12"/>
  <c r="AE62" i="12"/>
  <c r="AJ61" i="12"/>
  <c r="AE61" i="12"/>
  <c r="AJ60" i="12"/>
  <c r="AE60" i="12"/>
  <c r="AJ59" i="12"/>
  <c r="AE59" i="12"/>
  <c r="AJ58" i="12"/>
  <c r="AK57" i="12" s="1"/>
  <c r="AE58" i="12"/>
  <c r="AF57" i="12" s="1"/>
  <c r="AP57" i="12"/>
  <c r="AO57" i="12"/>
  <c r="AJ57" i="12"/>
  <c r="AE57" i="12"/>
  <c r="AJ56" i="12"/>
  <c r="AE56" i="12"/>
  <c r="AJ55" i="12"/>
  <c r="AE55" i="12"/>
  <c r="AJ54" i="12"/>
  <c r="AE54" i="12"/>
  <c r="AJ53" i="12"/>
  <c r="AE53" i="12"/>
  <c r="AJ52" i="12"/>
  <c r="AK51" i="12" s="1"/>
  <c r="AE52" i="12"/>
  <c r="AF51" i="12" s="1"/>
  <c r="AJ51" i="12"/>
  <c r="AE51" i="12"/>
  <c r="AJ50" i="12"/>
  <c r="AE50" i="12"/>
  <c r="AJ49" i="12"/>
  <c r="AE49" i="12"/>
  <c r="AJ48" i="12"/>
  <c r="AE48" i="12"/>
  <c r="AJ47" i="12"/>
  <c r="AE47" i="12"/>
  <c r="AJ46" i="12"/>
  <c r="AK43" i="12" s="1"/>
  <c r="AE46" i="12"/>
  <c r="AF43" i="12" s="1"/>
  <c r="AJ45" i="12"/>
  <c r="AE45" i="12"/>
  <c r="AJ44" i="12"/>
  <c r="AE44" i="12"/>
  <c r="AJ43" i="12"/>
  <c r="AE43" i="12"/>
  <c r="AK42" i="12"/>
  <c r="AJ42" i="12"/>
  <c r="AF42" i="12"/>
  <c r="AE42" i="12"/>
  <c r="AJ41" i="12"/>
  <c r="AE41" i="12"/>
  <c r="AJ40" i="12"/>
  <c r="AE40" i="12"/>
  <c r="AJ39" i="12"/>
  <c r="AE39" i="12"/>
  <c r="AJ38" i="12"/>
  <c r="AE38" i="12"/>
  <c r="AJ37" i="12"/>
  <c r="AE37" i="12"/>
  <c r="AJ36" i="12"/>
  <c r="AE36" i="12"/>
  <c r="AJ35" i="12"/>
  <c r="AE35" i="12"/>
  <c r="AJ34" i="12"/>
  <c r="AK32" i="12" s="1"/>
  <c r="AE34" i="12"/>
  <c r="AF32" i="12" s="1"/>
  <c r="AJ33" i="12"/>
  <c r="AE33" i="12"/>
  <c r="AJ32" i="12"/>
  <c r="AE32" i="12"/>
  <c r="AO31" i="12"/>
  <c r="AJ31" i="12"/>
  <c r="AE31" i="12"/>
  <c r="AJ30" i="12"/>
  <c r="AE30" i="12"/>
  <c r="AJ29" i="12"/>
  <c r="AE29" i="12"/>
  <c r="AF25" i="12" s="1"/>
  <c r="AJ28" i="12"/>
  <c r="AK25" i="12" s="1"/>
  <c r="AE28" i="12"/>
  <c r="AJ27" i="12"/>
  <c r="AE27" i="12"/>
  <c r="AJ26" i="12"/>
  <c r="AE26" i="12"/>
  <c r="AJ25" i="12"/>
  <c r="AE25" i="12"/>
  <c r="AK24" i="12"/>
  <c r="AJ24" i="12"/>
  <c r="AF24" i="12"/>
  <c r="AE24" i="12"/>
  <c r="Z22" i="12"/>
  <c r="AA21" i="12" s="1"/>
  <c r="U22" i="12"/>
  <c r="CX21" i="12"/>
  <c r="CW21" i="12"/>
  <c r="CS21" i="12"/>
  <c r="CR21" i="12"/>
  <c r="CN21" i="12"/>
  <c r="CM21" i="12"/>
  <c r="CI21" i="12"/>
  <c r="CH21" i="12"/>
  <c r="CD21" i="12"/>
  <c r="CC21" i="12"/>
  <c r="BY21" i="12"/>
  <c r="BX21" i="12"/>
  <c r="BT21" i="12"/>
  <c r="BS21" i="12"/>
  <c r="BO21" i="12"/>
  <c r="BN21" i="12"/>
  <c r="BJ21" i="12"/>
  <c r="BI21" i="12"/>
  <c r="BE21" i="12"/>
  <c r="BD21" i="12"/>
  <c r="AZ21" i="12"/>
  <c r="AY21" i="12"/>
  <c r="AU21" i="12"/>
  <c r="AT21" i="12"/>
  <c r="Z21" i="12"/>
  <c r="V21" i="12"/>
  <c r="U21" i="12"/>
  <c r="Z20" i="12"/>
  <c r="U20" i="12"/>
  <c r="V19" i="12" s="1"/>
  <c r="CX19" i="12"/>
  <c r="CW19" i="12"/>
  <c r="CS19" i="12"/>
  <c r="CR19" i="12"/>
  <c r="CN19" i="12"/>
  <c r="CM19" i="12"/>
  <c r="CI19" i="12"/>
  <c r="CH19" i="12"/>
  <c r="CD19" i="12"/>
  <c r="CC19" i="12"/>
  <c r="BY19" i="12"/>
  <c r="BX19" i="12"/>
  <c r="BT19" i="12"/>
  <c r="BS19" i="12"/>
  <c r="BO19" i="12"/>
  <c r="BN19" i="12"/>
  <c r="BJ19" i="12"/>
  <c r="BI19" i="12"/>
  <c r="BE19" i="12"/>
  <c r="BD19" i="12"/>
  <c r="AZ19" i="12"/>
  <c r="AY19" i="12"/>
  <c r="AU19" i="12"/>
  <c r="AT19" i="12"/>
  <c r="AA19" i="12"/>
  <c r="Z19" i="12"/>
  <c r="U19" i="12"/>
  <c r="Z17" i="12"/>
  <c r="U17" i="12"/>
  <c r="Z16" i="12"/>
  <c r="U16" i="12"/>
  <c r="Z15" i="12"/>
  <c r="U15" i="12"/>
  <c r="Z14" i="12"/>
  <c r="U14" i="12"/>
  <c r="Z13" i="12"/>
  <c r="U13" i="12"/>
  <c r="V12" i="12" s="1"/>
  <c r="AA12" i="12"/>
  <c r="Z12" i="12"/>
  <c r="U12" i="12"/>
  <c r="Z11" i="12"/>
  <c r="U11" i="12"/>
  <c r="Z10" i="12"/>
  <c r="U10" i="12"/>
  <c r="Z9" i="12"/>
  <c r="U9" i="12"/>
  <c r="AA8" i="12"/>
  <c r="Z8" i="12"/>
  <c r="V8" i="12"/>
  <c r="U8" i="12"/>
  <c r="Z7" i="12"/>
  <c r="AA6" i="12" s="1"/>
  <c r="U7" i="12"/>
  <c r="CX6" i="12"/>
  <c r="CW6" i="12"/>
  <c r="CS6" i="12"/>
  <c r="CR6" i="12"/>
  <c r="CN6" i="12"/>
  <c r="CM6" i="12"/>
  <c r="CI6" i="12"/>
  <c r="CH6" i="12"/>
  <c r="CD6" i="12"/>
  <c r="CC6" i="12"/>
  <c r="BY6" i="12"/>
  <c r="BX6" i="12"/>
  <c r="BT6" i="12"/>
  <c r="BS6" i="12"/>
  <c r="BO6" i="12"/>
  <c r="BN6" i="12"/>
  <c r="BJ6" i="12"/>
  <c r="BI6" i="12"/>
  <c r="BE6" i="12"/>
  <c r="BD6" i="12"/>
  <c r="AZ6" i="12"/>
  <c r="AY6" i="12"/>
  <c r="AU6" i="12"/>
  <c r="AT6" i="12"/>
  <c r="Z6" i="12"/>
  <c r="V6" i="12"/>
  <c r="U6" i="12"/>
  <c r="Z5" i="12"/>
  <c r="U5" i="12"/>
  <c r="Z4" i="12"/>
  <c r="AA3" i="12" s="1"/>
  <c r="U4" i="12"/>
  <c r="V3" i="12" s="1"/>
  <c r="CX3" i="12"/>
  <c r="CW3" i="12"/>
  <c r="CX2" i="12" s="1"/>
  <c r="CS3" i="12"/>
  <c r="CR3" i="12"/>
  <c r="CS2" i="12" s="1"/>
  <c r="CN3" i="12"/>
  <c r="CM3" i="12"/>
  <c r="CN2" i="12" s="1"/>
  <c r="CI3" i="12"/>
  <c r="CH3" i="12"/>
  <c r="CI2" i="12" s="1"/>
  <c r="CD3" i="12"/>
  <c r="CC3" i="12"/>
  <c r="BY3" i="12"/>
  <c r="BX3" i="12"/>
  <c r="BY2" i="12" s="1"/>
  <c r="BT3" i="12"/>
  <c r="BS3" i="12"/>
  <c r="BT2" i="12" s="1"/>
  <c r="BO3" i="12"/>
  <c r="BN3" i="12"/>
  <c r="BO2" i="12" s="1"/>
  <c r="BJ3" i="12"/>
  <c r="BI3" i="12"/>
  <c r="BJ2" i="12" s="1"/>
  <c r="BE3" i="12"/>
  <c r="BD3" i="12"/>
  <c r="BE2" i="12" s="1"/>
  <c r="AZ3" i="12"/>
  <c r="AY3" i="12"/>
  <c r="AZ2" i="12" s="1"/>
  <c r="AU3" i="12"/>
  <c r="AT3" i="12"/>
  <c r="Z3" i="12"/>
  <c r="AA2" i="12" s="1"/>
  <c r="U3" i="12"/>
  <c r="V2" i="12" s="1"/>
  <c r="CW2" i="12"/>
  <c r="CR2" i="12"/>
  <c r="CM2" i="12"/>
  <c r="CH2" i="12"/>
  <c r="CD2" i="12"/>
  <c r="CC2" i="12"/>
  <c r="BX2" i="12"/>
  <c r="BS2" i="12"/>
  <c r="BN2" i="12"/>
  <c r="BI2" i="12"/>
  <c r="BD2" i="12"/>
  <c r="AY2" i="12"/>
  <c r="AU2" i="12"/>
  <c r="AT2" i="12"/>
  <c r="Z2" i="12"/>
  <c r="U2" i="12"/>
  <c r="B9"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System</author>
  </authors>
  <commentList>
    <comment ref="H10" authorId="0" shapeId="0" xr:uid="{00000000-0006-0000-1000-000001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M10" authorId="0" shapeId="0" xr:uid="{00000000-0006-0000-1000-000002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R10" authorId="0" shapeId="0" xr:uid="{00000000-0006-0000-1000-000003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W10" authorId="0" shapeId="0" xr:uid="{00000000-0006-0000-1000-000004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AB10" authorId="0" shapeId="0" xr:uid="{00000000-0006-0000-1000-000005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AG10" authorId="0" shapeId="0" xr:uid="{00000000-0006-0000-1000-000006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AL10" authorId="0" shapeId="0" xr:uid="{00000000-0006-0000-1000-000007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H25" authorId="0" shapeId="0" xr:uid="{00000000-0006-0000-1000-000008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M25" authorId="0" shapeId="0" xr:uid="{00000000-0006-0000-1000-000009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R25" authorId="0" shapeId="0" xr:uid="{00000000-0006-0000-1000-00000A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W25" authorId="0" shapeId="0" xr:uid="{00000000-0006-0000-1000-00000B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AB25" authorId="0" shapeId="0" xr:uid="{00000000-0006-0000-1000-00000C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AG25" authorId="0" shapeId="0" xr:uid="{00000000-0006-0000-1000-00000D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AL25" authorId="0" shapeId="0" xr:uid="{00000000-0006-0000-1000-00000E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H40" authorId="0" shapeId="0" xr:uid="{00000000-0006-0000-1000-00000F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M40" authorId="0" shapeId="0" xr:uid="{00000000-0006-0000-1000-000010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R40" authorId="0" shapeId="0" xr:uid="{00000000-0006-0000-1000-000011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W40" authorId="0" shapeId="0" xr:uid="{00000000-0006-0000-1000-000012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AB40" authorId="0" shapeId="0" xr:uid="{00000000-0006-0000-1000-000013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AG40" authorId="0" shapeId="0" xr:uid="{00000000-0006-0000-1000-000014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AL40" authorId="0" shapeId="0" xr:uid="{00000000-0006-0000-1000-000015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System</author>
  </authors>
  <commentList>
    <comment ref="H32" authorId="0" shapeId="0" xr:uid="{00000000-0006-0000-1100-000001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M32" authorId="0" shapeId="0" xr:uid="{00000000-0006-0000-1100-000002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 ref="R32" authorId="0" shapeId="0" xr:uid="{00000000-0006-0000-1100-000003000000}">
      <text>
        <r>
          <rPr>
            <sz val="8"/>
            <color indexed="81"/>
            <rFont val="Tahoma"/>
            <family val="2"/>
          </rPr>
          <t>System comment: This row is intended to show the period start value by the presentation linkbase. We choose to show the period end value for a more clear display under the given context and to prevent misunderstandings.</t>
        </r>
      </text>
    </comment>
  </commentList>
</comments>
</file>

<file path=xl/sharedStrings.xml><?xml version="1.0" encoding="utf-8"?>
<sst xmlns="http://schemas.openxmlformats.org/spreadsheetml/2006/main" count="97847" uniqueCount="9481">
  <si>
    <t>PwC ESEF technical Audit</t>
  </si>
  <si>
    <t>Tool version: cc2807987727187a9158f609d7350ae422e2f737</t>
  </si>
  <si>
    <t>Report Variant: ESMA RM</t>
  </si>
  <si>
    <t>Package Name:</t>
  </si>
  <si>
    <t>549300P7312749LJS754-2025-12-31-1-sv.xbri</t>
  </si>
  <si>
    <t>Package Hash:</t>
  </si>
  <si>
    <t>1ac553ac27c1f40f4582aba4841181ae08e3396be60d68ae82a29ab8fdf0100d</t>
  </si>
  <si>
    <t>Contained files:</t>
  </si>
  <si>
    <t>549300P7312749LJS754-2025-12-31-1-sv/reports/549300P7312749LJS754-2025-12-31-1-sv.xhtml</t>
  </si>
  <si>
    <t>23e9eaebb7b502fcc75e7ba03b853955eb8d20da9186c67ca2528ed3e4433dc3</t>
  </si>
  <si>
    <t>549300P7312749LJS754-2025-12-31-1-sv/META-INF/catalog.xml</t>
  </si>
  <si>
    <t>afeb4eb4f0189da5498859cc5b120859fb3b7ba96c017c81049c32e7335e6542</t>
  </si>
  <si>
    <t>549300P7312749LJS754-2025-12-31-1-sv/META-INF/reportPackage.json</t>
  </si>
  <si>
    <t>e1a3ea1a579d96b51e829cacdcdefe23e6b9d7a528ae3a4319903ffa20047283</t>
  </si>
  <si>
    <t>549300P7312749LJS754-2025-12-31-1-sv/META-INF/taxonomyPackage.xml</t>
  </si>
  <si>
    <t>0dc473c237ace90a85554bb8daa76e2c997b5d1032b1df7b4ebe1ac99a7b3f35</t>
  </si>
  <si>
    <t>549300P7312749LJS754-2025-12-31-1-sv/karnovgroup.com/2025-12-31/549300P7312749LJS754-2025-12-31_cal.xml</t>
  </si>
  <si>
    <t>738084bf7c586fec50e3115a0a4d37e146e553002e50ee6a100c966f0863e06f</t>
  </si>
  <si>
    <t>549300P7312749LJS754-2025-12-31-1-sv/karnovgroup.com/2025-12-31/549300P7312749LJS754-2025-12-31_pre.xml</t>
  </si>
  <si>
    <t>4bd0f3ae2801363a9764d53a4a2d1adbd3d8afefcb869881aa148cbc49a6d1d1</t>
  </si>
  <si>
    <t>549300P7312749LJS754-2025-12-31-1-sv/karnovgroup.com/2025-12-31/549300P7312749LJS754-2025-12-31_lab-en.xml</t>
  </si>
  <si>
    <t>b6f26e706251f05edc230c931d901607ca11b68bfb44849296c31c5807124c68</t>
  </si>
  <si>
    <t>549300P7312749LJS754-2025-12-31-1-sv/karnovgroup.com/2025-12-31/549300P7312749LJS754-2025-12-31_ref.xml</t>
  </si>
  <si>
    <t>14359947e68fb7ff5bf6705b791f6f7fbb7eb1eae6dc19b0d78d6e7672e2a5ef</t>
  </si>
  <si>
    <t>549300P7312749LJS754-2025-12-31-1-sv/karnovgroup.com/2025-12-31/549300P7312749LJS754-2025-12-31_lab-sv.xml</t>
  </si>
  <si>
    <t>f09d88e15f1f5141092528f2491e8c029098e5cfcb6cec448213086595519314</t>
  </si>
  <si>
    <t>549300P7312749LJS754-2025-12-31-1-sv/karnovgroup.com/2025-12-31/549300P7312749LJS754-2025-12-31_def.xml</t>
  </si>
  <si>
    <t>03381d759612eb3782e9c309e6de3532972a1fc26d765e9a2500b162f069d62e</t>
  </si>
  <si>
    <t>549300P7312749LJS754-2025-12-31-1-sv/karnovgroup.com/2025-12-31/549300P7312749LJS754-2025-12-31.xsd</t>
  </si>
  <si>
    <t>2eac70ad5a0b5a998eb00b7c3b777fc54f80807ee321cedcae9e61ba150de8d9</t>
  </si>
  <si>
    <t>Nr.</t>
  </si>
  <si>
    <t>Audit step</t>
  </si>
  <si>
    <t>Explanation of audit step</t>
  </si>
  <si>
    <t>Auditor</t>
  </si>
  <si>
    <t>Reviewer</t>
  </si>
  <si>
    <t>Link to the audit procedure</t>
  </si>
  <si>
    <t>Audit status</t>
  </si>
  <si>
    <t>Review status</t>
  </si>
  <si>
    <t>Result</t>
  </si>
  <si>
    <t>PwC Comment</t>
  </si>
  <si>
    <t>I</t>
  </si>
  <si>
    <t>Technical validity</t>
  </si>
  <si>
    <t>1</t>
  </si>
  <si>
    <t>Structural check</t>
  </si>
  <si>
    <t>1.01</t>
  </si>
  <si>
    <t>Visual inspection of the structure</t>
  </si>
  <si>
    <t>1.02</t>
  </si>
  <si>
    <t>XHTML (with and without iXBRL markups)</t>
  </si>
  <si>
    <t>1.03</t>
  </si>
  <si>
    <t>iXBRL 1.1</t>
  </si>
  <si>
    <t>1.04</t>
  </si>
  <si>
    <t>XBRL2.1, Dimension 1.0 &amp; Formula 1.0</t>
  </si>
  <si>
    <t>1.05</t>
  </si>
  <si>
    <t>XBRL Units Registry</t>
  </si>
  <si>
    <t>1.06</t>
  </si>
  <si>
    <t>Report Packages 1.0 specification</t>
  </si>
  <si>
    <t>2</t>
  </si>
  <si>
    <t>Validations</t>
  </si>
  <si>
    <t>2.01</t>
  </si>
  <si>
    <t>RTS</t>
  </si>
  <si>
    <t>2.02</t>
  </si>
  <si>
    <t>Reporting manual</t>
  </si>
  <si>
    <t>2.03</t>
  </si>
  <si>
    <t>Search for Hidden Data</t>
  </si>
  <si>
    <t>2.04</t>
  </si>
  <si>
    <t>Package Metadata</t>
  </si>
  <si>
    <t>II</t>
  </si>
  <si>
    <t>iXBRL-Content</t>
  </si>
  <si>
    <t>3</t>
  </si>
  <si>
    <t>Mapping/Definitions</t>
  </si>
  <si>
    <t>3.01</t>
  </si>
  <si>
    <t>1:1 assignments correct (Closest accounting meaning used)</t>
  </si>
  <si>
    <t>Execution in the presentation linkbase
 - Comparison with the final status of the trial mapping
 - NOTE! When a service provider creates the XHTML, there is no final state of the trial mapping. Then it must be checked whether the comments from the feedback sample mapping have been implemented in the audit report.</t>
  </si>
  <si>
    <t>3.02</t>
  </si>
  <si>
    <t>Anchoring the taxonomy extensions</t>
  </si>
  <si>
    <t xml:space="preserve"> - Execution in tab Anchoring
1) First coordination of the trial mapping, whether the extension was correctly adopted (including anchors)
 - Were additional extensions created?
 -&gt; Yes: these must be checked completely (Here also compared to trial mapping, whether this has been implemented according to our recommendation)
 -&gt; No: no further to do
2) Does every extension element have a wider anchor from the base taxonomy?
3) If there is a narrow anchor (usually level 3) are these set correctly and is a wider anchor set?
4) Extensions for subtotals needs to have at least one anchor (wider or narrow).</t>
  </si>
  <si>
    <t>3.03</t>
  </si>
  <si>
    <t>Member elements set correctly</t>
  </si>
  <si>
    <t>'- Execution in the Definition Linkbase (relevant columns 'Level', 'Name')
1) Are the members set according to the trial mapping
2) Does the order match</t>
  </si>
  <si>
    <t>3.04</t>
  </si>
  <si>
    <t>Check the hierarchy of the member elements</t>
  </si>
  <si>
    <t xml:space="preserve"> - Execution in the definition Linkbase (relevant columns 'Level')
 - Check whether the hierarchy agrees with the audited statement of changes in equity</t>
  </si>
  <si>
    <t>3.05</t>
  </si>
  <si>
    <t>Voluntary XBRL Tags (Primaries)</t>
  </si>
  <si>
    <t xml:space="preserve"> - Use the Presentation Linkbase tab
 - Filter column 'Role' and check whether additional groups have been stored in addition to the groups Appendix / Balance sheet / P&amp;L / Change in Equity / Cash flow statement / OCI</t>
  </si>
  <si>
    <t>3.06</t>
  </si>
  <si>
    <t>Deprecated facts</t>
  </si>
  <si>
    <t>4</t>
  </si>
  <si>
    <t>Calculations</t>
  </si>
  <si>
    <t>4.01</t>
  </si>
  <si>
    <t>Calculation completely and correctly structured</t>
  </si>
  <si>
    <t xml:space="preserve"> - Use the Calculation Linkbase tab
 - Compare with the PDF file whether the hierarchy in the Calculation Linkbase has the same structure. Whether, for example. Goodwill is under Long-Term Assets and Long-Term Assets under Assets</t>
  </si>
  <si>
    <t>4.02</t>
  </si>
  <si>
    <t>Summands and sums have the correct period type</t>
  </si>
  <si>
    <t xml:space="preserve"> - Use the Calculation Linkbase tab
 - Summands and sums must have the same period. (Instant + Instant = Instant) -&gt; (P&amp;L duration, CF duration, GER duration, Balance sheet Instant)</t>
  </si>
  <si>
    <t>4.03.1</t>
  </si>
  <si>
    <t>Weights for Calculations with Unknown Balance</t>
  </si>
  <si>
    <t xml:space="preserve">In the case of unknown (balance) elements (mostly with cash flow), recalculation must be carried out (please note weights) - Calculation Linkbase tab
 - unknown elements (e.g. CashFlowsFromUsedInOperatingActivities) --&gt; can appear as sum / summand or both
SUMs (e.g. cashflow):
 - find the unknown element and check in each time period if the check sums (columns 'Calculations') are zero
SUMMANDs (e.g. cashflow):
 - find the unknown element and find the sum in which the unknow element contributes
 - check in each time period if the check sums (columns 'Calculations') for the sum in wich the unkown element contributes are zero </t>
  </si>
  <si>
    <t>4.03.2</t>
  </si>
  <si>
    <t>Calculations Sums</t>
  </si>
  <si>
    <t xml:space="preserve"> - Calculation Linkbase tab
 - Sum Columns must be 0 or +-(1 * Report Scale)</t>
  </si>
  <si>
    <t>5</t>
  </si>
  <si>
    <t>Check attributes</t>
  </si>
  <si>
    <t>5.01</t>
  </si>
  <si>
    <t>Balance Type: Debit / Credit (extensions)</t>
  </si>
  <si>
    <t xml:space="preserve"> - Use tab Anchoring
 - look only at the extension items
 - According to agreement 13.1, the balance type of the standard TAGs no longer needs to be checked in the basic taxonomy ( take as given)
 - balance type should match the nature (asset/liability, expense/income, inflow/outflow) of the extension concept</t>
  </si>
  <si>
    <t>5.02</t>
  </si>
  <si>
    <t>Period Type: instant/duration</t>
  </si>
  <si>
    <t xml:space="preserve"> - Use tab 'Anchoring'
 - look at all extensions and check if the period type matches the period type of the achors
useful hints:
 - all lines with abstract should have duration (these are not to be checked here -&gt; all abstracts = n / a) Headings without a number in the balance sheet
 - P&amp;L / OCI always have duration ( EPS also duration)
 - KFR always has duration, except for the beginning / end value of the cash and cash equivalents
 - EK always has duration, except for the equity, which should be instant (EK on 1.1 and 31.12).</t>
  </si>
  <si>
    <t>5.03</t>
  </si>
  <si>
    <t>Start/End Date</t>
  </si>
  <si>
    <t xml:space="preserve"> - Use the tabe views
 - check if all given time references are set correctly
Standard case reporting date 31.12.20XX :
 - 01.01.20XX should not appear referring instant information
 - Example: 01.01.2018 should receive time reference 31.12.2017, 01.01.2019 should receive time reference 31.12.2018
 - duration information should appear as 01.01.20XX-31.12.20XX</t>
  </si>
  <si>
    <t>5.04</t>
  </si>
  <si>
    <t>Decimals/Precision</t>
  </si>
  <si>
    <t xml:space="preserve"> - Use tab 'General iXBRL Data' -&gt; Used Precision
 - All facts should have the decimals of -3 (-6), if e.g. The annual report in EUR thousand (millions) is displayed. -&gt; Check here in the primaries (no matter XHTML or PDF)
 - Special cases in the income statement for the earnings per share in EUR (normally decimals = 2)</t>
  </si>
  <si>
    <t>5.05</t>
  </si>
  <si>
    <t>Unit of measure or currency</t>
  </si>
  <si>
    <t xml:space="preserve"> - Use tab 'General iXBRL Data' -&gt; Used units
 - Everything should be in the currency unit Euro, if e.g. the annual report is also in euros
 - &gt; look here in the primaries tables (no matter XHTML or PDF)
 - special cases in the income statement with earnings per share in euros. They are displayed as EUR / shares-&gt; variating amount depending on how stated in the income statement</t>
  </si>
  <si>
    <t>5.06</t>
  </si>
  <si>
    <t>Type of Concept</t>
  </si>
  <si>
    <t xml:space="preserve"> - Use tab 'Anchoring'
 - look at all extensions and check if the type of data matches the intention of the concept</t>
  </si>
  <si>
    <t>6</t>
  </si>
  <si>
    <t>Order and label</t>
  </si>
  <si>
    <t>6.01</t>
  </si>
  <si>
    <t>Check labels (Report language and compliance with Report)</t>
  </si>
  <si>
    <t xml:space="preserve"> - Use the presentation linkbase
 - Column 'Label' should be in Report language.
 - Column 'Label' must match the labeling of the annual report
 - Appendix labeling does not have to be checked
 - Labels for abstracts do not have to match
 - Labels of structural elements (e.g. ifrs-full:StatementOfChangesInEquityLineItems)   do not to be checked</t>
  </si>
  <si>
    <t>6.02</t>
  </si>
  <si>
    <t>The language of the taxonomy extension name (concept name) should be in Report Language</t>
  </si>
  <si>
    <t xml:space="preserve"> - Use Presentation linkbase
 - Only look at extensions-&gt; Filter column Technical by name of client (e.g. companyXYZ).</t>
  </si>
  <si>
    <t>6.03</t>
  </si>
  <si>
    <t>Order in the presentation Linkbase</t>
  </si>
  <si>
    <t xml:space="preserve"> - Use Presentation Linkbase
 - The order in the Presentation Linkbase should be the same as the order in the Annual Report
 - Indentation is not relevant in this test step</t>
  </si>
  <si>
    <t>6.04</t>
  </si>
  <si>
    <t>Completeness of the abstracts and sub-abstracts</t>
  </si>
  <si>
    <t xml:space="preserve"> - Use Presentation Link Base
 - subabstracts are a recommendation
Mandatory general abstracts:
ifrs-full:StatementOfFinancial, ifrs-full:IncomeStatement, ifrs-full:StatementOfComprehensiveIncomeAbstract, ifrs-full:StatementOfCashFlowsAbstract, ifrs-full:StatementOfChangesInEquityAbstract, esef_cor:NotesAccountingPoliciesAndMandatoryTags</t>
  </si>
  <si>
    <t>6.05</t>
  </si>
  <si>
    <t>Name of the roles</t>
  </si>
  <si>
    <t xml:space="preserve"> - Use Presentation Link Base
 - Should be in Report Language and match the meaning of the table content</t>
  </si>
  <si>
    <t>6.06</t>
  </si>
  <si>
    <t>Preferred Label Role</t>
  </si>
  <si>
    <t xml:space="preserve"> - Use Presentation Link Base
 - search for tables that show start and end instant values in the same column
E.G.:
 Statement of changes in equity
 Equity at the beginning of the period --&gt; periodStartLabel
 Equity at the end of the period --&gt; periodEndLabel
 Cashflow Statement
 CashAndCashEquivalents at the beginning of the period --&gt; periodStartLabel
 CashAndCashEquivalents at the end of the period --&gt; periodEndLabel
Update: also a single Line with the Standard Label is acceptable instead of the periodStart/periodEnd duo</t>
  </si>
  <si>
    <t>III</t>
  </si>
  <si>
    <t>iXBRL markup and XHTML rendering</t>
  </si>
  <si>
    <t>7</t>
  </si>
  <si>
    <t>Completeness and correctness</t>
  </si>
  <si>
    <t>7.01</t>
  </si>
  <si>
    <t>Output contains only management report and appendix - iXBRL markup and XHTML rendering</t>
  </si>
  <si>
    <t xml:space="preserve"> - Use XHTML rendering
 - Check whether this output only contains the management report and the appendix</t>
  </si>
  <si>
    <t>7.02</t>
  </si>
  <si>
    <t>Check whether hidden meta-information is actually hidden</t>
  </si>
  <si>
    <t xml:space="preserve"> - check tab 'hidden data'
 - search for the element ix:header in the column 'hidden element' --&gt; only one cell should be present (multiple occurrences in the cell are ok)</t>
  </si>
  <si>
    <t>7.03</t>
  </si>
  <si>
    <t>correct base taxonomy (current year/previous year) chosen - iXBRL data</t>
  </si>
  <si>
    <t xml:space="preserve"> - Use tab 'General iXBRL Data'
 -&gt; Check if the latest correct ESEF taxonomy is used in the report by checking the used namespaces
 - Should ESEF Core taxonomy be current or previous year (relevant is start date of reporting period)</t>
  </si>
  <si>
    <t>7.04</t>
  </si>
  <si>
    <t>Compare LEI code on website - iXBRL data</t>
  </si>
  <si>
    <t xml:space="preserve"> - Use tab 'General iXBRL Data'
 - use the link next to the LEI code an check if the name of the company is correct</t>
  </si>
  <si>
    <t>7.05</t>
  </si>
  <si>
    <t>All values ​​in the primary tables (including footnotes) are tagged - iXBRL data</t>
  </si>
  <si>
    <t xml:space="preserve"> - Use tables
 - Footnotes with a value should be included in tables
 - Each value has a tag</t>
  </si>
  <si>
    <t>7.06.0</t>
  </si>
  <si>
    <t>All mandatory tags set (if possible) - iXBRL data (Used Tags)</t>
  </si>
  <si>
    <t>'- Use Tab in which used mandatory items are included (Table View - e.g. "06 - Notes And Mandatory Items")
- Check whether used tags were applied to all relevant passages (7.6.0.1)
- Check whether used tags were applied to all relevant passages (7.6.0.2)
- Note if ix:continuation order correct? (7.6.0.3)
- Note if the rerendering of facts with escape=true is broken? (7.6.2.4)
Further Information: Only information that are available in the report should be tagged.</t>
  </si>
  <si>
    <t>7.06.1</t>
  </si>
  <si>
    <t>All mandatory tags set (if possible) - iXBRL data (Unused Tags)</t>
  </si>
  <si>
    <t>'- Use Tab "Mandatory Elements"
- Check if unused tags should have been used (7.6.1.1)
- Describe, why unused tags are not applicable (7.6.1.2)
- In case of a applicable tags:
     a) note the reference (7.6.1.3),
     b) note if ix:continuation is applicable (7.6.1.4) and
     c) use comments to specify the reference (7.6.1.5)
Further Information: Only information that are available in the report should be tagged.</t>
  </si>
  <si>
    <t>7.06.2</t>
  </si>
  <si>
    <t>'- Use Tab in which used mandatory items are included (Table View - e.g. "06 - Notes And Mandatory Items")
- Note all applicable references (7.6.2.r)
Further Information: Only information that are available in the report should be tagged.</t>
  </si>
  <si>
    <t>7.06.3</t>
  </si>
  <si>
    <t>Voluntary XBRL Tags (Notes)</t>
  </si>
  <si>
    <t xml:space="preserve"> - Use the Voluntarily Notes Elements tab
- Check if volutary tags are used
- If voluntary tags are used, check if technically correct</t>
  </si>
  <si>
    <t>7.07</t>
  </si>
  <si>
    <t>Check values ​​(XBRL vs. HTML) without sign logic</t>
  </si>
  <si>
    <t xml:space="preserve"> - Use Table view
 - Figures from current financial year and previous financial year
 - Compare absolute values ​​with the annual report in XHTML</t>
  </si>
  <si>
    <t>7.09</t>
  </si>
  <si>
    <t>Check XBRL values sign logic</t>
  </si>
  <si>
    <t xml:space="preserve"> - Use Table view
 - check if the XBRL value is set positive or negative correctly
 - check for each number the inherent balance type in the xHTML report
 - if the inherent balance type matches the concept balance type, the XBRL value should be positive otherwise negative</t>
  </si>
  <si>
    <t>7.10</t>
  </si>
  <si>
    <t>Check of the content equality (HTML vs PDF)</t>
  </si>
  <si>
    <t xml:space="preserve"> - Check for differences
 - can be performed by CC, review by CoE</t>
  </si>
  <si>
    <t>7.11</t>
  </si>
  <si>
    <t>Abnormalities in the layout</t>
  </si>
  <si>
    <t xml:space="preserve"> - Use XHTML file
Attention: DO NOT USE THE VIEWER FILE (use the xHTML file within the zip file)
 - Check whether this output contains abnormalities, such as tables that run through on several pages, etc. (must be legible and comprehensible).
 - horizontally split tables are OK</t>
  </si>
  <si>
    <t>7.12</t>
  </si>
  <si>
    <t>Rough visual inspection</t>
  </si>
  <si>
    <t xml:space="preserve"> - Look for anomalies</t>
  </si>
  <si>
    <t>7.13</t>
  </si>
  <si>
    <t>Name of the File</t>
  </si>
  <si>
    <t xml:space="preserve"> - Based on ESMA recommendation 2.6.3 the name of the zip file and the top folder should include at least short version of the company name or LEI code, the ending date of the reporting period (YYYY-MM-DD), a version (Not our version, version handed in to the OAM, normally always "1") and a language and no more than 20 characters in length, e.g. "COMPANY-202x-12-31-1-de"</t>
  </si>
  <si>
    <t>Level</t>
  </si>
  <si>
    <t>Code</t>
  </si>
  <si>
    <t>Message</t>
  </si>
  <si>
    <t>info</t>
  </si>
  <si>
    <t xml:space="preserve">Activation of plug-in Inline XBRL Document Set successful, version 1.1. - inlineXbrlDocumentSet </t>
  </si>
  <si>
    <t xml:space="preserve">Activation of plug-in Validate ESMA ESEF successful, version 1.2024.00. - validate/ESEF </t>
  </si>
  <si>
    <t xml:space="preserve">loaded in 11.66 secs at 2026-03-23T09:13:56 - /app/tmp-storage/5f2367b2-95cb-4491-8df7-c679f5900f6d/ZIP_FILE/549300P7312749LJS754-2025-12-31-1-sv.xbri/549300P7312749LJS754-2025-12-31-1-sv/reports/_IXDS </t>
  </si>
  <si>
    <t>warning</t>
  </si>
  <si>
    <t>ESEF.3.4.6.UsableConceptsNotIncludedInPresentationLink</t>
  </si>
  <si>
    <t>All concepts used by tagged facts SHOULD be in extension taxonomy presentation relationships: ifrs-full:DescriptionOfAccountingPolicyForIncomeTaxExplanatory, ifrs-full:DisclosureOfDeferredTaxesExplanatory, ifrs-full:DisclosureOfGoodwillExplanatory. - https://xbrl.ifrs.org/taxonomy/2024-03-27/full_ifrs/full_ifrs-cor_2024-03-27.xsd 1522, 3706, 4142</t>
  </si>
  <si>
    <t>ESEF.RTS.Annex.II.Par.2.missingMandatoryMarkups</t>
  </si>
  <si>
    <t xml:space="preserve">Mandatory elements to be marked up are missing: ExplanationOfChangeInNameOfReportingEntityOrOtherMeansOfIdentificationFromEndOfPrecedingReportingPeriod, NameOfParentEntity, NameOfUltimateParentOfGroup. - ../../../../../../IXDS 549300P7312749LJS754-2025-12-31-1-sv.xhtml </t>
  </si>
  <si>
    <t>info:profileActivity</t>
  </si>
  <si>
    <t xml:space="preserve">validating ESMA RTS on ESEF-2024 filing rules 4.629 secs
 - ../../../../../../IXDS 549300P7312749LJS754-2025-12-31-1-sv.xhtml </t>
  </si>
  <si>
    <t>message:positive</t>
  </si>
  <si>
    <t>Reported value is below 0 - 549300P7312749LJS754-2025-12-31-1-sv.xhtml 12654, https://www.esma.europa.eu/taxonomy/2024-03-27/esef_cor-for.xml 10567 --- concept: ifrs-full:OtherReserves; context: ctx-3; unit: sek (kr); value: -303,500,000; html_value: 303,5</t>
  </si>
  <si>
    <t>Reported value is below 0 - 549300P7312749LJS754-2025-12-31-1-sv.xhtml 12654, https://www.esma.europa.eu/taxonomy/2024-03-27/esef_cor-for.xml 10567 --- concept: ifrs-full:OtherReserves; context: ctx-4; unit: sek (kr); value: -193,000,000; html_value: 193,0</t>
  </si>
  <si>
    <t>ESEF.2.7.1.targetXBRLDocumentWithFormulaWarnings</t>
  </si>
  <si>
    <t xml:space="preserve">Target XBRL document SHOULD be valid against the assertions specified in ESEF taxonomy, 2 with warnings. - ../../../../../../IXDS 549300P7312749LJS754-2025-12-31-1-sv.xhtml </t>
  </si>
  <si>
    <t xml:space="preserve">validated in 18.27 secs - /app/tmp-storage/5f2367b2-95cb-4491-8df7-c679f5900f6d/ZIP_FILE/549300P7312749LJS754-2025-12-31-1-sv.xbri/549300P7312749LJS754-2025-12-31-1-sv/reports/_IXDS </t>
  </si>
  <si>
    <t>File</t>
  </si>
  <si>
    <t>Type</t>
  </si>
  <si>
    <t>Trigger</t>
  </si>
  <si>
    <t>Hidden Element</t>
  </si>
  <si>
    <t>Human Readable</t>
  </si>
  <si>
    <t>[PwC 2.03] Hidden Data</t>
  </si>
  <si>
    <t>class</t>
  </si>
  <si>
    <t>pi</t>
  </si>
  <si>
    <t>&lt;div class="pi"/&gt;</t>
  </si>
  <si>
    <t xml:space="preserve">
</t>
  </si>
  <si>
    <t>error</t>
  </si>
  <si>
    <t>d</t>
  </si>
  <si>
    <t>&lt;a class="l d m1" href="https://www.karnovgroup.com/en/ltip-2023/" style="border-style: none; position: absolute; left: 60.45px; bottom: 816.903px; width: 170.649px; height: 11.2219px; background-color: rgba(255, 255, 255, 0);"/&gt;</t>
  </si>
  <si>
    <t>[](https://www.karnovgroup.com/en/ltip-2023/)</t>
  </si>
  <si>
    <t>&lt;a class="l d m1" href="https://www.karnovgroup.com/en/ltip-2024/" style="border-style: none; position: absolute; left: 60.45px; bottom: 800.07px; width: 170.649px; height: 11.2219px; background-color: rgba(255, 255, 255, 0);"/&gt;</t>
  </si>
  <si>
    <t>[](https://www.karnovgroup.com/en/ltip-2024/)</t>
  </si>
  <si>
    <t>&lt;a class="l d m1" href="https://www.karnovgroup.com/en/ltip-2025/" style="border-style: none; position: absolute; left: 60.45px; bottom: 783.237px; width: 170.649px; height: 11.222px; background-color: rgba(255, 255, 255, 0);"/&gt;</t>
  </si>
  <si>
    <t>[](https://www.karnovgroup.com/en/ltip-2025/)</t>
  </si>
  <si>
    <t>loading-indicator</t>
  </si>
  <si>
    <t>&lt;div class="loading-indicator"/&gt;</t>
  </si>
  <si>
    <t>direct</t>
  </si>
  <si>
    <t>&lt;div style="display:none;"&gt;&lt;ix:header&gt;&lt;ix:references xml:lang="sv"&gt;&lt;link:schemaRef xlink:href="http://karnovgroup.com/2025-12-31/549300P7312749LJS754-2025-12-31.xsd" xlink:type="simple"/&gt;&lt;/ix:references&gt;&lt;ix:resources&gt;&lt;xbrli:context id="ctx-1"&gt;&lt;xbrli:entity&gt;&lt;xbrli:identifier scheme="http://standards.iso.org/iso/17442"&gt;549300P7312749LJS754&lt;/xbrli:identifier&gt;&lt;/xbrli:entity&gt;&lt;xbrli:period&gt;&lt;xbrli:startDate&gt;2025-01-01&lt;/xbrli:startDate&gt;&lt;xbrli:endDate&gt;2025-12-31&lt;/xbrli:endDate&gt;&lt;/xbrli:period&gt;&lt;/xbrli:context&gt;&lt;xbrli:context id="ctx-2"&gt;&lt;xbrli:entity&gt;&lt;xbrli:identifier scheme="http://standards.iso.org/iso/17442"&gt;549300P7312749LJS754&lt;/xbrli:identifier&gt;&lt;/xbrli:entity&gt;&lt;xbrli:period&gt;&lt;xbrli:startDate&gt;2024-01-01&lt;/xbrli:startDate&gt;&lt;xbrli:endDate&gt;2024-12-31&lt;/xbrli:endDate&gt;&lt;/xbrli:period&gt;&lt;/xbrli:context&gt;&lt;xbrli:context id="ctx-3"&gt;&lt;xbrli:entity&gt;&lt;xbrli:identifier scheme="http://standards.iso.org/iso/17442"&gt;549300P7312749LJS754&lt;/xbrli:identifier&gt;&lt;/xbrli:entity&gt;&lt;xbrli:period&gt;&lt;xbrli:instant&gt;2025-12-31&lt;/xbrli:instant&gt;&lt;/xbrli:period&gt;&lt;/xbrli:context&gt;&lt;xbrli:context id="ctx-4"&gt;&lt;xbrli:entity&gt;&lt;xbrli:identifier scheme="http://standards.iso.org/iso/17442"&gt;549300P7312749LJS754&lt;/xbrli:identifier&gt;&lt;/xbrli:entity&gt;&lt;xbrli:period&gt;&lt;xbrli:instant&gt;2024-12-31&lt;/xbrli:instant&gt;&lt;/xbrli:period&gt;&lt;/xbrli:context&gt;&lt;xbrli:context id="ctx-5"&gt;&lt;xbrli:entity&gt;&lt;xbrli:identifier scheme="http://standards.iso.org/iso/17442"&gt;549300P7312749LJS754&lt;/xbrli:identifier&gt;&lt;/xbrli:entity&gt;&lt;xbrli:period&gt;&lt;xbrli:instant&gt;2024-12-31&lt;/xbrli:instant&gt;&lt;/xbrli:period&gt;&lt;xbrli:scenario&gt;&lt;xbrldi:explicitMember dimension="ifrs-full:ComponentsOfEquityAxis"&gt;ifrs-full:IssuedCapitalMember&lt;/xbrldi:explicitMember&gt;&lt;/xbrli:scenario&gt;&lt;/xbrli:context&gt;&lt;xbrli:context id="ctx-6"&gt;&lt;xbrli:entity&gt;&lt;xbrli:identifier scheme="http://standards.iso.org/iso/17442"&gt;549300P7312749LJS754&lt;/xbrli:identifier&gt;&lt;/xbrli:entity&gt;&lt;xbrli:period&gt;&lt;xbrli:startDate&gt;2025-01-01&lt;/xbrli:startDate&gt;&lt;xbrli:endDate&gt;2025-12-31&lt;/xbrli:endDate&gt;&lt;/xbrli:period&gt;&lt;xbrli:scenario&gt;&lt;xbrldi:explicitMember dimension="ifrs-full:ComponentsOfEquityAxis"&gt;ifrs-full:IssuedCapitalMember&lt;/xbrldi:explicitMember&gt;&lt;/xbrli:scenario&gt;&lt;/xbrli:context&gt;&lt;xbrli:context id="ctx-7"&gt;&lt;xbrli:entity&gt;&lt;xbrli:identifier scheme="http://standards.iso.org/iso/17442"&gt;549300P7312749LJS754&lt;/xbrli:identifier&gt;&lt;/xbrli:entity&gt;&lt;xbrli:period&gt;&lt;xbrli:instant&gt;2025-12-31&lt;/xbrli:instant&gt;&lt;/xbrli:period&gt;&lt;xbrli:scenario&gt;&lt;xbrldi:explicitMember dimension="ifrs-full:ComponentsOfEquityAxis"&gt;ifrs-full:IssuedCapitalMember&lt;/xbrldi:explicitMember&gt;&lt;/xbrli:scenario&gt;&lt;/xbrli:context&gt;&lt;xbrli:context id="ctx-8"&gt;&lt;xbrli:entity&gt;&lt;xbrli:identifier scheme="http://standards.iso.org/iso/17442"&gt;549300P7312749LJS754&lt;/xbrli:identifier&gt;&lt;/xbrli:entity&gt;&lt;xbrli:period&gt;&lt;xbrli:instant&gt;2024-12-31&lt;/xbrli:instant&gt;&lt;/xbrli:period&gt;&lt;xbrli:scenario&gt;&lt;xbrldi:explicitMember dimension="ifrs-full:ComponentsOfEquityAxis"&gt;ifrs-full:SharePremiumMember&lt;/xbrldi:explicitMember&gt;&lt;/xbrli:scenario&gt;&lt;/xbrli:context&gt;&lt;xbrli:context id="ctx-9"&gt;&lt;xbrli:entity&gt;&lt;xbrli:identifier scheme="http://standards.iso.org/iso/17442"&gt;549300P7312749LJS754&lt;/xbrli:identifier&gt;&lt;/xbrli:entity&gt;&lt;xbrli:period&gt;&lt;xbrli:startDate&gt;2025-01-01&lt;/xbrli:startDate&gt;&lt;xbrli:endDate&gt;2025-12-31&lt;/xbrli:endDate&gt;&lt;/xbrli:period&gt;&lt;xbrli:scenario&gt;&lt;xbrldi:explicitMember dimension="ifrs-full:ComponentsOfEquityAxis"&gt;ifrs-full:SharePremiumMember&lt;/xbrldi:explicitMember&gt;&lt;/xbrli:scenario&gt;&lt;/xbrli:context&gt;&lt;xbrli:context id="ctx-10"&gt;&lt;xbrli:entity&gt;&lt;xbrli:identifier scheme="http://standards.iso.org/iso/17442"&gt;549300P7312749LJS754&lt;/xbrli:identifier&gt;&lt;/xbrli:entity&gt;&lt;xbrli:period&gt;&lt;xbrli:instant&gt;2025-12-31&lt;/xbrli:instant&gt;&lt;/xbrli:period&gt;&lt;xbrli:scenario&gt;&lt;xbrldi:explicitMember dimension="ifrs-full:ComponentsOfEquityAxis"&gt;ifrs-full:SharePremiumMember&lt;/xbrldi:explicitMember&gt;&lt;/xbrli:scenario&gt;&lt;/xbrli:context&gt;&lt;xbrli:context id="ctx-11"&gt;&lt;xbrli:entity&gt;&lt;xbrli:identifier scheme="http://standards.iso.org/iso/17442"&gt;549300P7312749LJS754&lt;/xbrli:identifier&gt;&lt;/xbrli:entity&gt;&lt;xbrli:period&gt;&lt;xbrli:instant&gt;2024-12-31&lt;/xbrli:instant&gt;&lt;/xbrli:period&gt;&lt;xbrli:scenario&gt;&lt;xbrldi:explicitMember dimension="ifrs-full:ComponentsOfEquityAxis"&gt;ifrs-full:TreasurySharesMember&lt;/xbrldi:explicitMember&gt;&lt;/xbrli:scenario&gt;&lt;/xbrli:context&gt;&lt;xbrli:context id="ctx-12"&gt;&lt;xbrli:entity&gt;&lt;xbrli:identifier scheme="http://standards.iso.org/iso/17442"&gt;549300P7312749LJS754&lt;/xbrli:identifier&gt;&lt;/xbrli:entity&gt;&lt;xbrli:period&gt;&lt;xbrli:startDate&gt;2025-01-01&lt;/xbrli:startDate&gt;&lt;xbrli:endDate&gt;2025-12-31&lt;/xbrli:endDate&gt;&lt;/xbrli:period&gt;&lt;xbrli:scenario&gt;&lt;xbrldi:explicitMember dimension="ifrs-full:ComponentsOfEquityAxis"&gt;ifrs-full:TreasurySharesMember&lt;/xbrldi:explicitMember&gt;&lt;/xbrli:scenario&gt;&lt;/xbrli:context&gt;&lt;xbrli:context id="ctx-13"&gt;&lt;xbrli:entity&gt;&lt;xbrli:identifier scheme="http://standards.iso.org/iso/17442"&gt;549300P7312749LJS754&lt;/xbrli:identifier&gt;&lt;/xbrli:entity&gt;&lt;xbrli:period&gt;&lt;xbrli:instant&gt;2025-12-31&lt;/xbrli:instant&gt;&lt;/xbrli:period&gt;&lt;xbrli:scenario&gt;&lt;xbrldi:explicitMember dimension="ifrs-full:ComponentsOfEquityAxis"&gt;ifrs-full:TreasurySharesMember&lt;/xbrldi:explicitMember&gt;&lt;/xbrli:scenario&gt;&lt;/xbrli:context&gt;&lt;xbrli:context id="ctx-14"&gt;&lt;xbrli:entity&gt;&lt;xbrli:identifier scheme="http://standards.iso.org/iso/17442"&gt;549300P7312749LJS754&lt;/xbrli:identifier&gt;&lt;/xbrli:entity&gt;&lt;xbrli:period&gt;&lt;xbrli:instant&gt;2024-12-31&lt;/xbrli:instant&gt;&lt;/xbrli:period&gt;&lt;xbrli:scenario&gt;&lt;xbrldi:explicitMember dimension="ifrs-full:ComponentsOfEquityAxis"&gt;ifrs-full:OtherReservesMember&lt;/xbrldi:explicitMember&gt;&lt;/xbrli:scenario&gt;&lt;/xbrli:context&gt;&lt;xbrli:context id="ctx-15"&gt;&lt;xbrli:entity&gt;&lt;xbrli:identifier scheme="http://standards.iso.org/iso/17442"&gt;549300P7312749LJS754&lt;/xbrli:identifier&gt;&lt;/xbrli:entity&gt;&lt;xbrli:period&gt;&lt;xbrli:startDate&gt;2025-01-01&lt;/xbrli:startDate&gt;&lt;xbrli:endDate&gt;2025-12-31&lt;/xbrli:endDate&gt;&lt;/xbrli:period&gt;&lt;xbrli:scenario&gt;&lt;xbrldi:explicitMember dimension="ifrs-full:ComponentsOfEquityAxis"&gt;ifrs-full:OtherReservesMember&lt;/xbrldi:explicitMember&gt;&lt;/xbrli:scenario&gt;&lt;/xbrli:context&gt;&lt;xbrli:context id="ctx-16"&gt;&lt;xbrli:entity&gt;&lt;xbrli:identifier scheme="http://standards.iso.org/iso/17442"&gt;549300P7312749LJS754&lt;/xbrli:identifier&gt;&lt;/xbrli:entity&gt;&lt;xbrli:period&gt;&lt;xbrli:instant&gt;2025-12-31&lt;/xbrli:instant&gt;&lt;/xbrli:period&gt;&lt;xbrli:scenario&gt;&lt;xbrldi:explicitMember dimension="ifrs-full:ComponentsOfEquityAxis"&gt;ifrs-full:OtherReservesMember&lt;/xbrldi:explicitMember&gt;&lt;/xbrli:scenario&gt;&lt;/xbrli:context&gt;&lt;xbrli:context id="ctx-17"&gt;&lt;xbrli:entity&gt;&lt;xbrli:identifier scheme="http://standards.iso.org/iso/17442"&gt;549300P7312749LJS754&lt;/xbrli:identifier&gt;&lt;/xbrli:entity&gt;&lt;xbrli:period&gt;&lt;xbrli:instant&gt;2024-12-31&lt;/xbrli:instant&gt;&lt;/xbrli:period&gt;&lt;xbrli:scenario&gt;&lt;xbrldi:explicitMember dimension="ifrs-full:ComponentsOfEquityAxis"&gt;ifrs-full:RetainedEarningsMember&lt;/xbrldi:explicitMember&gt;&lt;/xbrli:scenario&gt;&lt;/xbrli:context&gt;&lt;xbrli:context id="ctx-18"&gt;&lt;xbrli:entity&gt;&lt;xbrli:identifier scheme="http://standards.iso.org/iso/17442"&gt;549300P7312749LJS754&lt;/xbrli:identifier&gt;&lt;/xbrli:entity&gt;&lt;xbrli:period&gt;&lt;xbrli:startDate&gt;2025-01-01&lt;/xbrli:startDate&gt;&lt;xbrli:endDate&gt;2025-12-31&lt;/xbrli:endDate&gt;&lt;/xbrli:period&gt;&lt;xbrli:scenario&gt;&lt;xbrldi:explicitMember dimension="ifrs-full:ComponentsOfEquityAxis"&gt;ifrs-full:RetainedEarningsMember&lt;/xbrldi:explicitMember&gt;&lt;/xbrli:scenario&gt;&lt;/xbrli:context&gt;&lt;xbrli:context id="ctx-19"&gt;&lt;xbrli:entity&gt;&lt;xbrli:identifier scheme="http://standards.iso.org/iso/17442"&gt;549300P7312749LJS754&lt;/xbrli:identifier&gt;&lt;/xbrli:entity&gt;&lt;xbrli:period&gt;&lt;xbrli:instant&gt;2025-12-31&lt;/xbrli:instant&gt;&lt;/xbrli:period&gt;&lt;xbrli:scenario&gt;&lt;xbrldi:explicitMember dimension="ifrs-full:ComponentsOfEquityAxis"&gt;ifrs-full:RetainedEarningsMember&lt;/xbrldi:explicitMember&gt;&lt;/xbrli:scenario&gt;&lt;/xbrli:context&gt;&lt;xbrli:context id="ctx-20"&gt;&lt;xbrli:entity&gt;&lt;xbrli:identifier scheme="http://standards.iso.org/iso/17442"&gt;549300P7312749LJS754&lt;/xbrli:identifier&gt;&lt;/xbrli:entity&gt;&lt;xbrli:period&gt;&lt;xbrli:instant&gt;2024-12-31&lt;/xbrli:instant&gt;&lt;/xbrli:period&gt;&lt;xbrli:scenario&gt;&lt;xbrldi:explicitMember dimension="ifrs-full:ComponentsOfEquityAxis"&gt;ifrs-full:EquityAttributableToOwnersOfParentMember&lt;/xbrldi:explicitMember&gt;&lt;/xbrli:scenario&gt;&lt;/xbrli:context&gt;&lt;xbrli:context id="ctx-21"&gt;&lt;xbrli:entity&gt;&lt;xbrli:identifier scheme="http://standards.iso.org/iso/17442"&gt;549300P7312749LJS754&lt;/xbrli:identifier&gt;&lt;/xbrli:entity&gt;&lt;xbrli:period&gt;&lt;xbrli:startDate&gt;2025-01-01&lt;/xbrli:startDate&gt;&lt;xbrli:endDate&gt;2025-12-31&lt;/xbrli:endDate&gt;&lt;/xbrli:period&gt;&lt;xbrli:scenario&gt;&lt;xbrldi:explicitMember dimension="ifrs-full:ComponentsOfEquityAxis"&gt;ifrs-full:EquityAttributableToOwnersOfParentMember&lt;/xbrldi:explicitMember&gt;&lt;/xbrli:scenario&gt;&lt;/xbrli:context&gt;&lt;xbrli:context id="ctx-22"&gt;&lt;xbrli:entity&gt;&lt;xbrli:identifier scheme="http://standards.iso.org/iso/17442"&gt;549300P7312749LJS754&lt;/xbrli:identifier&gt;&lt;/xbrli:entity&gt;&lt;xbrli:period&gt;&lt;xbrli:instant&gt;2025-12-31&lt;/xbrli:instant&gt;&lt;/xbrli:period&gt;&lt;xbrli:scenario&gt;&lt;xbrldi:explicitMember dimension="ifrs-full:ComponentsOfEquityAxis"&gt;ifrs-full:EquityAttributableToOwnersOfParentMember&lt;/xbrldi:explicitMember&gt;&lt;/xbrli:scenario&gt;&lt;/xbrli:context&gt;&lt;xbrli:context id="ctx-23"&gt;&lt;xbrli:entity&gt;&lt;xbrli:identifier scheme="http://standards.iso.org/iso/17442"&gt;549300P7312749LJS754&lt;/xbrli:identifier&gt;&lt;/xbrli:entity&gt;&lt;xbrli:period&gt;&lt;xbrli:instant&gt;2023-12-31&lt;/xbrli:instant&gt;&lt;/xbrli:period&gt;&lt;xbrli:scenario&gt;&lt;xbrldi:explicitMember dimension="ifrs-full:ComponentsOfEquityAxis"&gt;ifrs-full:IssuedCapitalMember&lt;/xbrldi:explicitMember&gt;&lt;/xbrli:scenario&gt;&lt;/xbrli:context&gt;&lt;xbrli:context id="ctx-24"&gt;&lt;xbrli:entity&gt;&lt;xbrli:identifier scheme="http://standards.iso.org/iso/17442"&gt;549300P7312749LJS754&lt;/xbrli:identifier&gt;&lt;/xbrli:entity&gt;&lt;xbrli:period&gt;&lt;xbrli:startDate&gt;2024-01-01&lt;/xbrli:startDate&gt;&lt;xbrli:endDate&gt;2024-12-31&lt;/xbrli:endDate&gt;&lt;/xbrli:period&gt;&lt;xbrli:scenario&gt;&lt;xbrldi:explicitMember dimension="ifrs-full:ComponentsOfEquityAxis"&gt;ifrs-full:IssuedCapitalMember&lt;/xbrldi:explicitMember&gt;&lt;/xbrli:scenario&gt;&lt;/xbrli:context&gt;&lt;xbrli:context id="ctx-25"&gt;&lt;xbrli:entity&gt;&lt;xbrli:identifier scheme="http://standards.iso.org/iso/17442"&gt;549300P7312749LJS754&lt;/xbrli:identifier&gt;&lt;/xbrli:entity&gt;&lt;xbrli:period&gt;&lt;xbrli:instant&gt;2023-12-31&lt;/xbrli:instant&gt;&lt;/xbrli:period&gt;&lt;xbrli:scenario&gt;&lt;xbrldi:explicitMember dimension="ifrs-full:ComponentsOfEquityAxis"&gt;ifrs-full:SharePremiumMember&lt;/xbrldi:explicitMember&gt;&lt;/xbrli:scenario&gt;&lt;/xbrli:context&gt;&lt;xbrli:context id="ctx-26"&gt;&lt;xbrli:entity&gt;&lt;xbrli:identifier scheme="http://standards.iso.org/iso/17442"&gt;549300P7312749LJS754&lt;/xbrli:identifier&gt;&lt;/xbrli:entity&gt;&lt;xbrli:period&gt;&lt;xbrli:startDate&gt;2024-01-01&lt;/xbrli:startDate&gt;&lt;xbrli:endDate&gt;2024-12-31&lt;/xbrli:endDate&gt;&lt;/xbrli:period&gt;&lt;xbrli:scenario&gt;&lt;xbrldi:explicitMember dimension="ifrs-full:ComponentsOfEquityAxis"&gt;ifrs-full:SharePremiumMember&lt;/xbrldi:explicitMember&gt;&lt;/xbrli:scenario&gt;&lt;/xbrli:context&gt;&lt;xbrli:context id="ctx-27"&gt;&lt;xbrli:entity&gt;&lt;xbrli:identifier scheme="http://standards.iso.org/iso/17442"&gt;549300P7312749LJS754&lt;/xbrli:identifier&gt;&lt;/xbrli:entity&gt;&lt;xbrli:period&gt;&lt;xbrli:instant&gt;2023-12-31&lt;/xbrli:instant&gt;&lt;/xbrli:period&gt;&lt;xbrli:scenario&gt;&lt;xbrldi:explicitMember dimension="ifrs-full:ComponentsOfEquityAxis"&gt;ifrs-full:TreasurySharesMember&lt;/xbrldi:explicitMember&gt;&lt;/xbrli:scenario&gt;&lt;/xbrli:context&gt;&lt;xbrli:context id="ctx-28"&gt;&lt;xbrli:entity&gt;&lt;xbrli:identifier scheme="http://standards.iso.org/iso/17442"&gt;549300P7312749LJS754&lt;/xbrli:identifier&gt;&lt;/xbrli:entity&gt;&lt;xbrli:period&gt;&lt;xbrli:startDate&gt;2024-01-01&lt;/xbrli:startDate&gt;&lt;xbrli:endDate&gt;2024-12-31&lt;/xbrli:endDate&gt;&lt;/xbrli:period&gt;&lt;xbrli:scenario&gt;&lt;xbrldi:explicitMember dimension="ifrs-full:ComponentsOfEquityAxis"&gt;ifrs-full:TreasurySharesMember&lt;/xbrldi:explicitMember&gt;&lt;/xbrli:scenario&gt;&lt;/xbrli:context&gt;&lt;xbrli:context id="ctx-29"&gt;&lt;xbrli:entity&gt;&lt;xbrli:identifier scheme="http://standards.iso.org/iso/17442"&gt;549300P7312749LJS754&lt;/xbrli:identifier&gt;&lt;/xbrli:entity&gt;&lt;xbrli:period&gt;&lt;xbrli:instant&gt;2023-12-31&lt;/xbrli:instant&gt;&lt;/xbrli:period&gt;&lt;xbrli:scenario&gt;&lt;xbrldi:explicitMember dimension="ifrs-full:ComponentsOfEquityAxis"&gt;ifrs-full:OtherReservesMember&lt;/xbrldi:explicitMember&gt;&lt;/xbrli:scenario&gt;&lt;/xbrli:context&gt;&lt;xbrli:context id="ctx-30"&gt;&lt;xbrli:entity&gt;&lt;xbrli:identifier scheme="http://standards.iso.org/iso/17442"&gt;549300P7312749LJS754&lt;/xbrli:identifier&gt;&lt;/xbrli:entity&gt;&lt;xbrli:period&gt;&lt;xbrli:startDate&gt;2024-01-01&lt;/xbrli:startDate&gt;&lt;xbrli:endDate&gt;2024-12-31&lt;/xbrli:endDate&gt;&lt;/xbrli:period&gt;&lt;xbrli:scenario&gt;&lt;xbrldi:explicitMember dimension="ifrs-full:ComponentsOfEquityAxis"&gt;ifrs-full:OtherReservesMember&lt;/xbrldi:explicitMember&gt;&lt;/xbrli:scenario&gt;&lt;/xbrli:context&gt;&lt;xbrli:context id="ctx-31"&gt;&lt;xbrli:entity&gt;&lt;xbrli:identifier scheme="http://standards.iso.org/iso/17442"&gt;549300P7312749LJS754&lt;/xbrli:identifier&gt;&lt;/xbrli:entity&gt;&lt;xbrli:period&gt;&lt;xbrli:instant&gt;2023-12-31&lt;/xbrli:instant&gt;&lt;/xbrli:period&gt;&lt;xbrli:scenario&gt;&lt;xbrldi:explicitMember dimension="ifrs-full:ComponentsOfEquityAxis"&gt;ifrs-full:RetainedEarningsMember&lt;/xbrldi:explicitMember&gt;&lt;/xbrli:scenario&gt;&lt;/xbrli:context&gt;&lt;xbrli:context id="ctx-32"&gt;&lt;xbrli:entity&gt;&lt;xbrli:identifier scheme="http://standards.iso.org/iso/17442"&gt;549300P7312749LJS754&lt;/xbrli:identifier&gt;&lt;/xbrli:entity&gt;&lt;xbrli:period&gt;&lt;xbrli:startDate&gt;2024-01-01&lt;/xbrli:startDate&gt;&lt;xbrli:endDate&gt;2024-12-31&lt;/xbrli:endDate&gt;&lt;/xbrli:period&gt;&lt;xbrli:scenario&gt;&lt;xbrldi:explicitMember dimension="ifrs-full:ComponentsOfEquityAxis"&gt;ifrs-full:RetainedEarningsMember&lt;/xbrldi:explicitMember&gt;&lt;/xbrli:scenario&gt;&lt;/xbrli:context&gt;&lt;xbrli:context id="ctx-33"&gt;&lt;xbrli:entity&gt;&lt;xbrli:identifier scheme="http://standards.iso.org/iso/17442"&gt;549300P7312749LJS754&lt;/xbrli:identifier&gt;&lt;/xbrli:entity&gt;&lt;xbrli:period&gt;&lt;xbrli:instant&gt;2023-12-31&lt;/xbrli:instant&gt;&lt;/xbrli:period&gt;&lt;xbrli:scenario&gt;&lt;xbrldi:explicitMember dimension="ifrs-full:ComponentsOfEquityAxis"&gt;ifrs-full:EquityAttributableToOwnersOfParentMember&lt;/xbrldi:explicitMember&gt;&lt;/xbrli:scenario&gt;&lt;/xbrli:context&gt;&lt;xbrli:context id="ctx-34"&gt;&lt;xbrli:entity&gt;&lt;xbrli:identifier scheme="http://standards.iso.org/iso/17442"&gt;549300P7312749LJS754&lt;/xbrli:identifier&gt;&lt;/xbrli:entity&gt;&lt;xbrli:period&gt;&lt;xbrli:startDate&gt;2024-01-01&lt;/xbrli:startDate&gt;&lt;xbrli:endDate&gt;2024-12-31&lt;/xbrli:endDate&gt;&lt;/xbrli:period&gt;&lt;xbrli:scenario&gt;&lt;xbrldi:explicitMember dimension="ifrs-full:ComponentsOfEquityAxis"&gt;ifrs-full:EquityAttributableToOwnersOfParentMember&lt;/xbrldi:explicitMember&gt;&lt;/xbrli:scenario&gt;&lt;/xbrli:context&gt;&lt;xbrli:context id="ctx-35"&gt;&lt;xbrli:entity&gt;&lt;xbrli:identifier scheme="http://standards.iso.org/iso/17442"&gt;549300P7312749LJS754&lt;/xbrli:identifier&gt;&lt;/xbrli:entity&gt;&lt;xbrli:period&gt;&lt;xbrli:instant&gt;2023-12-31&lt;/xbrli:instant&gt;&lt;/xbrli:period&gt;&lt;/xbrli:context&gt;&lt;xbrli:unit id="sek"&gt;&lt;xbrli:measure&gt;iso4217:SEK&lt;/xbrli:measure&gt;&lt;/xbrli:unit&gt;&lt;xbrli:unit id="sharesSEK"&gt;&lt;xbrli:divide&gt;&lt;xbrli:unitNumerator&gt;&lt;xbrli:measure&gt;iso4217:SEK&lt;/xbrli:measure&gt;&lt;/xbrli:unitNumerator&gt;&lt;xbrli:unitDenominator&gt;&lt;xbrli:measure&gt;xbrli:shares&lt;/xbrli:measure&gt;&lt;/xbrli:unitDenominator&gt;&lt;/xbrli:divide&gt;&lt;/xbrli:unit&gt;&lt;xbrli:unit id="shares"&gt;&lt;xbrli:measure&gt;xbrli:shares&lt;/xbrli:measure&gt;&lt;/xbrli:unit&gt;&lt;/ix:resources&gt;&lt;/ix:header&gt;&lt;/div&gt;</t>
  </si>
  <si>
    <t xml:space="preserve">
549300P7312749LJS7542025-01-012025-12-31549300P7312749LJS7542024-01-012024-12-31549300P7312749LJS7542025-12-31549300P7312749LJS7542024-12-31549300P7312749LJS7542024-12-31ifrs-full:IssuedCapitalMember549300P7312749LJS7542025-01-012025-12-31ifrs-full:IssuedCapitalMember549300P7312749LJS7542025-12-31ifrs-full:IssuedCapitalMember549300P7312749LJS7542024-12-31ifrs-full:SharePremiumMember549300P7312749LJS7542025-01-012025-12-31ifrs-full:SharePremiumMember549300P7312749LJS7542025-12-31ifrs-full:SharePremiumMember549300P7312749LJS7542024-12-31ifrs-full:TreasurySharesMember549300P7312749LJS7542025-01-012025-12-31ifrs-full:TreasurySharesMember549300P7312749LJS7542025-12-31ifrs-full:TreasurySharesMember549300P7312749LJS7542024-12-31ifrs-full:OtherReservesMember549300P7312749LJS7542025-01-012025-12-31ifrs-full:OtherReservesMember549300P7312749LJS7542025-12-31ifrs-full:OtherReservesMember549300P7312749LJS7542024-12-31ifrs-full:RetainedEarningsMember549300P7312749LJS7542025-01-012025-12-31ifrs-full:RetainedEarningsMember549300P7312749LJS7542025-12-31ifrs-full:RetainedEarningsMember549300P7312749LJS7542024-12-31ifrs-full:EquityAttributableToOwnersOfParentMember549300P7312749LJS7542025-01-012025-12-31ifrs-full:EquityAttributableToOwnersOfParentMember549300P7312749LJS7542025-12-31ifrs-full:EquityAttributableToOwnersOfParentMember549300P7312749LJS7542023-12-31ifrs-full:IssuedCapitalMember549300P7312749LJS7542024-01-012024-12-31ifrs-full:IssuedCapitalMember549300P7312749LJS7542023-12-31ifrs-full:SharePremiumMember549300P7312749LJS7542024-01-012024-12-31ifrs-full:SharePremiumMember549300P7312749LJS7542023-12-31ifrs-full:TreasurySharesMember549300P7312749LJS7542024-01-012024-12-31ifrs-full:TreasurySharesMember549300P7312749LJS7542023-12-31ifrs-full:OtherReservesMember549300P7312749LJS7542024-01-012024-12-31ifrs-full:OtherReservesMember549300P7312749LJS7542023-12-31ifrs-full:RetainedEarningsMember549300P7312749LJS7542024-01-012024-12-31ifrs-full:RetainedEarningsMember549300P7312749LJS7542023-12-31ifrs-full:EquityAttributableToOwnersOfParentMember549300P7312749LJS7542024-01-012024-12-31ifrs-full:EquityAttributableToOwnersOfParentMember549300P7312749LJS7542023-12-31iso4217:SEKiso4217:SEKxbrli:sharesxbrli:shares
</t>
  </si>
  <si>
    <t>Validation</t>
  </si>
  <si>
    <t>External References</t>
  </si>
  <si>
    <t>Starting check: External References</t>
  </si>
  <si>
    <t>externalHref</t>
  </si>
  <si>
    <t>Found external Href: https://www.karnovgroup.com/en/ltip-2023/</t>
  </si>
  <si>
    <t>Found external Href: https://www.karnovgroup.com/en/ltip-2024/</t>
  </si>
  <si>
    <t>Found external Href: https://www.karnovgroup.com/en/ltip-2025/</t>
  </si>
  <si>
    <t>Finished check: External References</t>
  </si>
  <si>
    <t>File Name Length</t>
  </si>
  <si>
    <t>Starting check: File Name Length</t>
  </si>
  <si>
    <t>Finished check: File Name Length</t>
  </si>
  <si>
    <t>Processing Instructions</t>
  </si>
  <si>
    <t>Starting check: Processing Instructions</t>
  </si>
  <si>
    <t>Finished check: Processing Instructions</t>
  </si>
  <si>
    <t>Whitespaces in URIs</t>
  </si>
  <si>
    <t>Starting check: Whitespaces in URIs</t>
  </si>
  <si>
    <t>Finished check: Whitespaces in URIs</t>
  </si>
  <si>
    <t>Non-Standard Signs</t>
  </si>
  <si>
    <t>Starting check: Non-Standard Signs</t>
  </si>
  <si>
    <t>unusualCharacter</t>
  </si>
  <si>
    <t>Unusual characters detected in tags: "”", "–", "“"</t>
  </si>
  <si>
    <t>Finished check: Non-Standard Signs</t>
  </si>
  <si>
    <t>Text Facts Language Attributes</t>
  </si>
  <si>
    <t>Starting check: Text Facts Language Attributes</t>
  </si>
  <si>
    <t>usedLanguageAttributes</t>
  </si>
  <si>
    <t>"sv" used by 106 Text Facts.</t>
  </si>
  <si>
    <t>Finished check: Text Facts Language Attributes</t>
  </si>
  <si>
    <t>Validate Escaping</t>
  </si>
  <si>
    <t>Starting check: Validate Escaping</t>
  </si>
  <si>
    <t>Finished check: Validate Escaping</t>
  </si>
  <si>
    <t>Calculation Arcroles</t>
  </si>
  <si>
    <t>Starting check: Calculation Arcroles</t>
  </si>
  <si>
    <t>Finished check: Calculation Arcroles</t>
  </si>
  <si>
    <t>Package Specification</t>
  </si>
  <si>
    <t>Starting check: Package Specification</t>
  </si>
  <si>
    <t>Finished check: Package Specification</t>
  </si>
  <si>
    <t>Entrypoints Protocol</t>
  </si>
  <si>
    <t>Starting check: Entrypoints Protocol</t>
  </si>
  <si>
    <t>Finished check: Entrypoints Protocol</t>
  </si>
  <si>
    <t>Member Hierarchy Summation</t>
  </si>
  <si>
    <t>Starting check: Member Hierarchy Summation</t>
  </si>
  <si>
    <t>Finished check: Member Hierarchy Summation</t>
  </si>
  <si>
    <t>Package Name</t>
  </si>
  <si>
    <t>[PwC 2.04] Package Metadata</t>
  </si>
  <si>
    <t>549300P7312749LJS754-2025-12-31</t>
  </si>
  <si>
    <t>Package Description</t>
  </si>
  <si>
    <t>Taxonomy extension</t>
  </si>
  <si>
    <t>Package Taxonomy Identifier</t>
  </si>
  <si>
    <t>http://karnovgroup.com/2025-12-31/549300P7312749LJS754-2025-12-31</t>
  </si>
  <si>
    <t>Package Version</t>
  </si>
  <si>
    <t>Final</t>
  </si>
  <si>
    <t>Package Publisher</t>
  </si>
  <si>
    <t>Karnov Group AB (publ)</t>
  </si>
  <si>
    <t>Package Publisher Url</t>
  </si>
  <si>
    <t>www.karnovgroup.com</t>
  </si>
  <si>
    <t>Package Publisher Country</t>
  </si>
  <si>
    <t>SE</t>
  </si>
  <si>
    <t>Package Publication Date</t>
  </si>
  <si>
    <t>2026-03-19</t>
  </si>
  <si>
    <t>Package Entrypoints</t>
  </si>
  <si>
    <t>Entrypoint 1</t>
  </si>
  <si>
    <t>Entrypoint 1 Name</t>
  </si>
  <si>
    <t>Entrypoint 1 Description</t>
  </si>
  <si>
    <t>Entry point to be used to load Custom Taxonomy</t>
  </si>
  <si>
    <t>Entrypoint 1 Documents</t>
  </si>
  <si>
    <t>http://karnovgroup.com/2025-12-31/549300P7312749LJS754-2025-12-31.xsd</t>
  </si>
  <si>
    <t>Entrypoint 1 Languages</t>
  </si>
  <si>
    <t>sv</t>
  </si>
  <si>
    <t>en</t>
  </si>
  <si>
    <t>File Name:</t>
  </si>
  <si>
    <t>[PwC 7.13] Filename</t>
  </si>
  <si>
    <t>Used Concept Namespaces:</t>
  </si>
  <si>
    <t>https://xbrl.ifrs.org/taxonomy/2024-03-27/ifrs-full</t>
  </si>
  <si>
    <t>http://karnovgroup.com/2025-12-31</t>
  </si>
  <si>
    <t>Used Identifiers</t>
  </si>
  <si>
    <t>[PwC 7.04]  LEI Code</t>
  </si>
  <si>
    <t>549300P7312749LJS754</t>
  </si>
  <si>
    <t>Used units</t>
  </si>
  <si>
    <t>[PwC 5.05] Units</t>
  </si>
  <si>
    <t>'iso4217:SEK' used by 282 facts</t>
  </si>
  <si>
    <t>'iso4217:SEK / xbrli:shares' used by 4 facts</t>
  </si>
  <si>
    <t>'xbrli:shares' used by 6 facts</t>
  </si>
  <si>
    <t>Used precision</t>
  </si>
  <si>
    <t>[PwC 5.04] Precision</t>
  </si>
  <si>
    <t>'Decimals: -3' used by 6 facts</t>
  </si>
  <si>
    <t>'Decimals: -5' used by 235 facts</t>
  </si>
  <si>
    <t>'Decimals: -6' used by 2 facts</t>
  </si>
  <si>
    <t>'Decimals: 2' used by 4 facts</t>
  </si>
  <si>
    <t>'Decimals: INF' used by 45 facts</t>
  </si>
  <si>
    <t>Used Dates</t>
  </si>
  <si>
    <t>[PwC 5.03] Correct Period Assigned</t>
  </si>
  <si>
    <t>'01.01.2024 - 31.12.2024' used by 90 facts</t>
  </si>
  <si>
    <t>'01.01.2025 - 31.12.2025' used by 196 facts</t>
  </si>
  <si>
    <t>'31.12.2023' used by 8 facts</t>
  </si>
  <si>
    <t>'31.12.2024' used by 56 facts</t>
  </si>
  <si>
    <t>'31.12.2025' used by 48 facts</t>
  </si>
  <si>
    <t>Used Data Types</t>
  </si>
  <si>
    <t>'dtr-2022:perShareItemType' used by 4 facts</t>
  </si>
  <si>
    <t>'dtr-2022:textBlockItemType' used by 99 facts</t>
  </si>
  <si>
    <t>'xbrli:monetaryItemType' used by 282 facts</t>
  </si>
  <si>
    <t>'xbrli:sharesItemType' used by 6 facts</t>
  </si>
  <si>
    <t>'xbrli:stringItemType' used by 7 facts</t>
  </si>
  <si>
    <t>Taxonomy Version:</t>
  </si>
  <si>
    <t>[PwC 7.03] Taxonomy Version</t>
  </si>
  <si>
    <t>2024</t>
  </si>
  <si>
    <t>Detected Report Data Language:</t>
  </si>
  <si>
    <t>Excel Report Data Language:</t>
  </si>
  <si>
    <t>Used Mandatory Elements</t>
  </si>
  <si>
    <t>Tagged 106 from 245 mandatory elements.</t>
  </si>
  <si>
    <t>Applicable RTS:</t>
  </si>
  <si>
    <t>RTS name</t>
  </si>
  <si>
    <t>COMMISSION DELEGATED REGULATION (EU) 2025/19</t>
  </si>
  <si>
    <t>RTS link</t>
  </si>
  <si>
    <t>https://eur-lex.europa.eu/legal-content/EN/TXT/HTML/?uri=OJ:L_202500019</t>
  </si>
  <si>
    <t>Label</t>
  </si>
  <si>
    <t>References to IFRS</t>
  </si>
  <si>
    <t>technical Name</t>
  </si>
  <si>
    <t>Tagging status</t>
  </si>
  <si>
    <t>Hints</t>
  </si>
  <si>
    <t>[PwC 7.06.1] (1) Completeness</t>
  </si>
  <si>
    <t>[PwC 7.06.1] (2) If n/a: why?</t>
  </si>
  <si>
    <t>[PwC 7.06.1] (3) If not n/a: Which parts of the notes should have been tagged?</t>
  </si>
  <si>
    <t>[PwC 7.06.1] (4) If not n/a: Is ix:continuation applicable?</t>
  </si>
  <si>
    <t>[PwC 7.06.1] (5) Comment (Source/Reference)</t>
  </si>
  <si>
    <t>Name of reporting entity or other means of identification</t>
  </si>
  <si>
    <t>text</t>
  </si>
  <si>
    <t>IAS 1 51 a</t>
  </si>
  <si>
    <t>ifrs-full:NameOfReportingEntityOrOtherMeansOfIdentification</t>
  </si>
  <si>
    <t>tagged</t>
  </si>
  <si>
    <t>Explanation of change in name of reporting entity or other means of identification from end of preceding reporting period</t>
  </si>
  <si>
    <t>ifrs-full:ExplanationOfChangeInNameOfReportingEntityOrOtherMeansOfIdentificationFromEndOfPrecedingReportingPeriod</t>
  </si>
  <si>
    <t>untagged</t>
  </si>
  <si>
    <t>Domicile of entity</t>
  </si>
  <si>
    <t>IAS 1 138 a</t>
  </si>
  <si>
    <t>ifrs-full:DomicileOfEntity</t>
  </si>
  <si>
    <t>Legal form of entity</t>
  </si>
  <si>
    <t>ifrs-full:LegalFormOfEntity</t>
  </si>
  <si>
    <t>Country of incorporation</t>
  </si>
  <si>
    <t>ifrs-full:CountryOfIncorporation</t>
  </si>
  <si>
    <t>Address of entity’s registered office</t>
  </si>
  <si>
    <t>ifrs-full:AddressOfRegisteredOfficeOfEntity</t>
  </si>
  <si>
    <t>Principal place of business</t>
  </si>
  <si>
    <t>ifrs-full:PrincipalPlaceOfBusiness</t>
  </si>
  <si>
    <t>Description of nature of entity’s operations and principal activities</t>
  </si>
  <si>
    <t>IAS 1 138 b</t>
  </si>
  <si>
    <t>ifrs-full:DescriptionOfNatureOfEntitysOperationsAndPrincipalActivities</t>
  </si>
  <si>
    <t>Name of parent entity</t>
  </si>
  <si>
    <t>IAS 1 138 c, IAS 24 13</t>
  </si>
  <si>
    <t>ifrs-full:NameOfParentEntity</t>
  </si>
  <si>
    <t>Name of ultimate parent of group</t>
  </si>
  <si>
    <t>IAS 24 13, IAS 1 138 c</t>
  </si>
  <si>
    <t>ifrs-full:NameOfUltimateParentOfGroup</t>
  </si>
  <si>
    <t>Length of life of limited life entity</t>
  </si>
  <si>
    <t>IAS 1 138 d</t>
  </si>
  <si>
    <t>ifrs-full:LengthOfLifeOfLimitedLifeEntity</t>
  </si>
  <si>
    <t>Statement of IFRS compliance [text block]</t>
  </si>
  <si>
    <t>text block</t>
  </si>
  <si>
    <t>IAS 1 16</t>
  </si>
  <si>
    <t>ifrs-full:StatementOfIFRSCompliance</t>
  </si>
  <si>
    <t>Explanation of departure from IFRS</t>
  </si>
  <si>
    <t>IAS 1 20 b, IAS 1 20 c</t>
  </si>
  <si>
    <t>ifrs-full:ExplanationOfDepartureFromIFRS</t>
  </si>
  <si>
    <t>Explanation of financial effect of departure from IFRS</t>
  </si>
  <si>
    <t>IAS 1 20 d</t>
  </si>
  <si>
    <t>ifrs-full:ExplanationOfFinancialEffectOfDepartureFromIFRS</t>
  </si>
  <si>
    <t>Disclosure of uncertainties of entity’s ability to continue as going concern [text block]</t>
  </si>
  <si>
    <t>IAS 1 25</t>
  </si>
  <si>
    <t>ifrs-full:DescriptionOfUncertaintiesOfEntitysAbilityToContinueAsGoingConcern</t>
  </si>
  <si>
    <t>Explanation of fact and basis for preparation of financial statements when not going concern basis</t>
  </si>
  <si>
    <t>ifrs-full:ExplanationOfFactAndBasisForPreparationOfFinancialStatementsWhenNotGoingConcernBasis</t>
  </si>
  <si>
    <t>Explanation of why entity not regarded as going concern</t>
  </si>
  <si>
    <t>ifrs-full:ExplanationWhyFinancialStatementsNotPreparedOnGoingConcernBasis</t>
  </si>
  <si>
    <t>Description of reason for using longer or shorter reporting period</t>
  </si>
  <si>
    <t>IAS 1 36 a</t>
  </si>
  <si>
    <t>ifrs-full:DescriptionOfReasonForUsingLongerOrShorterReportingPeriod</t>
  </si>
  <si>
    <t>Description of fact that amounts presented in financial statements are not entirely comparable</t>
  </si>
  <si>
    <t>IAS 1 36 b</t>
  </si>
  <si>
    <t>ifrs-full:DescriptionOfReasonWhyFinancialStatementsAreNotEntirelyComparable</t>
  </si>
  <si>
    <t>Disclosure of reclassifications or changes in presentation [text block]</t>
  </si>
  <si>
    <t>IAS 1 41</t>
  </si>
  <si>
    <t>ifrs-full:DisclosureOfReclassificationsOrChangesInPresentationExplanatory</t>
  </si>
  <si>
    <t>Explanation of sources of estimation uncertainty with significant risk of causing material adjustment</t>
  </si>
  <si>
    <t>IFRIC 14 10, IAS 1 125</t>
  </si>
  <si>
    <t>ifrs-full:ExplanationOfAssumptionAboutFutureWithSignificantRiskOfResultingInMaterialAdjustments</t>
  </si>
  <si>
    <t>Dividends recognised as distributions to owners per share</t>
  </si>
  <si>
    <t>X duration</t>
  </si>
  <si>
    <t>IAS 1 107</t>
  </si>
  <si>
    <t>ifrs-full:DividendsRecognisedAsDistributionsToOwnersPerShare</t>
  </si>
  <si>
    <t>Dividends proposed or declared before financial statements authorised for issue but not recognised as distribution to owners</t>
  </si>
  <si>
    <t>IAS 10 13, IAS 1 137</t>
  </si>
  <si>
    <t>ifrs-full:DividendsProposedOrDeclaredBeforeFinancialStatementsAuthorisedForIssueButNotRecognisedAsDistributionToOwners</t>
  </si>
  <si>
    <t>Dividends proposed or declared before financial statements authorised for issue but not recognised as distribution to owners per share</t>
  </si>
  <si>
    <t>X.XX duration</t>
  </si>
  <si>
    <t>IAS 1 137 a</t>
  </si>
  <si>
    <t>ifrs-full:DividendsProposedOrDeclaredBeforeFinancialStatementsAuthorisedForIssueButNotRecognisedAsDistributionToOwnersPerShare</t>
  </si>
  <si>
    <t>Disclosure of accounting judgements and estimates [text block]</t>
  </si>
  <si>
    <t>IAS 1.10 e Common practice</t>
  </si>
  <si>
    <t>ifrs-full:DisclosureOfAccountingJudgementsAndEstimatesExplanatory</t>
  </si>
  <si>
    <t>Disclosure of accrued expenses and other liabilities [text block]</t>
  </si>
  <si>
    <t>ifrs-full:DisclosureOfAccruedExpensesAndOtherLiabilitiesExplanatory</t>
  </si>
  <si>
    <t>Disclosure of allowance for credit losses [text block]</t>
  </si>
  <si>
    <t>ifrs-full:DisclosureOfAllowanceForCreditLossesExplanatory</t>
  </si>
  <si>
    <t>Disclosure of associates [text block]</t>
  </si>
  <si>
    <t>IAS 27.16 b Disclosure, IAS 27.17 b Disclosure, IFRS 12.B4 d Disclosure</t>
  </si>
  <si>
    <t>ifrs-full:DisclosureOfSignificantInvestmentsInAssociatesExplanatory</t>
  </si>
  <si>
    <t>Disclosure of auditors’ remuneration [text block]</t>
  </si>
  <si>
    <t>ifrs-full:DisclosureOfAuditorsRemunerationExplanatory</t>
  </si>
  <si>
    <t>Disclosure of authorisation of financial statements [text block]</t>
  </si>
  <si>
    <t>ifrs-full:DisclosureOfAuthorisationOfFinancialStatementsExplanatory</t>
  </si>
  <si>
    <t>Disclosure of basis of consolidation [text block]</t>
  </si>
  <si>
    <t>ifrs-full:DisclosureOfBasisOfConsolidationExplanatory</t>
  </si>
  <si>
    <t>Disclosure of basis of preparation of financial statements [text block]</t>
  </si>
  <si>
    <t>ifrs-full:DisclosureOfBasisOfPreparationOfFinancialStatementsExplanatory</t>
  </si>
  <si>
    <t>Disclosure of biological assets, agriculture produce at point of harvest and government grants related to biological assets [text block]</t>
  </si>
  <si>
    <t>IAS 41 – Disclosure</t>
  </si>
  <si>
    <t>ifrs-full:DisclosureOfBiologicalAssetsAndGovernmentGrantsForAgriculturalActivityExplanatory</t>
  </si>
  <si>
    <t>Disclosure of borrowing costs [text block]</t>
  </si>
  <si>
    <t>IAS 23 – Disclosure</t>
  </si>
  <si>
    <t>ifrs-full:DisclosureOfBorrowingCostsExplanatory</t>
  </si>
  <si>
    <t>Disclosure of borrowings [text block]</t>
  </si>
  <si>
    <t>ifrs-full:DisclosureOfBorrowingsExplanatory</t>
  </si>
  <si>
    <t>Disclosure of business combinations [text block]</t>
  </si>
  <si>
    <t>IFRS 3 – Disclosures Disclosure</t>
  </si>
  <si>
    <t>ifrs-full:DisclosureOfBusinessCombinationsExplanatory</t>
  </si>
  <si>
    <t>Disclosure of cash and bank balances at central banks [text block]</t>
  </si>
  <si>
    <t>ifrs-full:DisclosureOfCashAndBankBalancesAtCentralBanksExplanatory</t>
  </si>
  <si>
    <t>Disclosure of cash and cash equivalents [text block]</t>
  </si>
  <si>
    <t>ifrs-full:DisclosureOfCashAndCashEquivalentsExplanatory</t>
  </si>
  <si>
    <t>Disclosure of cash flow statement [text block]</t>
  </si>
  <si>
    <t>IAS 7 – Presentation of a statement of cash flows Disclosure</t>
  </si>
  <si>
    <t>ifrs-full:DisclosureOfCashFlowStatementExplanatory</t>
  </si>
  <si>
    <t>Disclosure of changes in accounting policies [text block]</t>
  </si>
  <si>
    <t>ifrs-full:DisclosureOfChangesInAccountingPoliciesExplanatory</t>
  </si>
  <si>
    <t>Disclosure of changes in accounting policies, accounting estimates and errors [text block]</t>
  </si>
  <si>
    <t>IAS 8 – Accounting policies Disclosure</t>
  </si>
  <si>
    <t>ifrs-full:DisclosureOfChangesInAccountingPoliciesAccountingEstimatesAndErrorsExplanatory</t>
  </si>
  <si>
    <t>Disclosure of collateral [text block]</t>
  </si>
  <si>
    <t>ifrs-full:DisclosureOfCollateralExplanatory</t>
  </si>
  <si>
    <t>Disclosure of claims and benefits paid [text block]</t>
  </si>
  <si>
    <t>ifrs-full:DisclosureOfClaimsAndBenefitsPaidExplanatory</t>
  </si>
  <si>
    <t>Disclosure of commitments [text block]</t>
  </si>
  <si>
    <t>ifrs-full:DisclosureOfCommitmentsExplanatory</t>
  </si>
  <si>
    <t>Disclosure of commitments and contingent liabilities [text block]</t>
  </si>
  <si>
    <t>ifrs-full:DisclosureOfCommitmentsAndContingentLiabilitiesExplanatory</t>
  </si>
  <si>
    <t>Disclosure of contingent liabilities [text block]</t>
  </si>
  <si>
    <t>IAS 37.86 Disclosure</t>
  </si>
  <si>
    <t>ifrs-full:DisclosureOfContingentLiabilitiesExplanatory</t>
  </si>
  <si>
    <t>Disclosure of cost of sales [text block]</t>
  </si>
  <si>
    <t>ifrs-full:DisclosureOfCostOfSalesExplanatory</t>
  </si>
  <si>
    <t>Disclosure of credit risk [text block]</t>
  </si>
  <si>
    <t>IAS 1.10 e Common practice, IFRS 7 – Credit risk Disclosure</t>
  </si>
  <si>
    <t>ifrs-full:DisclosureOfCreditRiskExplanatory</t>
  </si>
  <si>
    <t>Disclosure of debt instruments [text block]</t>
  </si>
  <si>
    <t>ifrs-full:DisclosureOfDebtSecuritiesExplanatory</t>
  </si>
  <si>
    <t>Disclosure of deferred acquisition costs arising from insurance contracts [text block]</t>
  </si>
  <si>
    <t>ifrs-full:DisclosureOfDeferredAcquisitionCostsArisingFromInsuranceContractsExplanatory</t>
  </si>
  <si>
    <t>Disclosure of deferred income [text block]</t>
  </si>
  <si>
    <t>ifrs-full:DisclosureOfDeferredIncomeExplanatory</t>
  </si>
  <si>
    <t>Disclosure of deferred taxes [text block]</t>
  </si>
  <si>
    <t>ifrs-full:DisclosureOfDeferredTaxesExplanatory</t>
  </si>
  <si>
    <t>Disclosure of deposits from banks [text block]</t>
  </si>
  <si>
    <t>ifrs-full:DisclosureOfDepositsFromBanksExplanatory</t>
  </si>
  <si>
    <t>Disclosure of deposits from customers [text block]</t>
  </si>
  <si>
    <t>ifrs-full:DisclosureOfDepositsFromCustomersExplanatory</t>
  </si>
  <si>
    <t>Disclosure of depreciation and amortisation expense [text block]</t>
  </si>
  <si>
    <t>ifrs-full:DisclosureOfDepreciationAndAmortisationExpenseExplanatory</t>
  </si>
  <si>
    <t>Disclosure of derivative financial instruments [text block]</t>
  </si>
  <si>
    <t>ifrs-full:DisclosureOfDerivativeFinancialInstrumentsExplanatory</t>
  </si>
  <si>
    <t>Disclosure of discontinued operations [text block]</t>
  </si>
  <si>
    <t>ifrs-full:DisclosureOfDiscontinuedOperationsExplanatory</t>
  </si>
  <si>
    <t>Disclosure of dividends [text block]</t>
  </si>
  <si>
    <t>ifrs-full:DisclosureOfDividendsExplanatory</t>
  </si>
  <si>
    <t>Disclosure of earnings per share [text block]</t>
  </si>
  <si>
    <t>IAS 33 – Disclosure</t>
  </si>
  <si>
    <t>ifrs-full:DisclosureOfEarningsPerShareExplanatory</t>
  </si>
  <si>
    <t>Disclosure of effect of changes in foreign exchange rates [text block]</t>
  </si>
  <si>
    <t>IAS 21 – Disclosure</t>
  </si>
  <si>
    <t>ifrs-full:DisclosureOfEffectOfChangesInForeignExchangeRatesExplanatory</t>
  </si>
  <si>
    <t>Disclosure of employee benefits [text block]</t>
  </si>
  <si>
    <t>IAS 19 – Scope Disclosure</t>
  </si>
  <si>
    <t>ifrs-full:DisclosureOfEmployeeBenefitsExplanatory</t>
  </si>
  <si>
    <t>Disclosure of entity’s operating segments [text block]</t>
  </si>
  <si>
    <t>IFRS 8 – Disclosure</t>
  </si>
  <si>
    <t>ifrs-full:DisclosureOfEntitysReportableSegmentsExplanatory</t>
  </si>
  <si>
    <t>Disclosure of events after reporting period [text block]</t>
  </si>
  <si>
    <t>IAS 10 – Disclosure</t>
  </si>
  <si>
    <t>ifrs-full:DisclosureOfEventsAfterReportingPeriodExplanatory</t>
  </si>
  <si>
    <t>Disclosure of expenses [text block]</t>
  </si>
  <si>
    <t>ifrs-full:DisclosureOfExpensesExplanatory</t>
  </si>
  <si>
    <t>Disclosure of expenses by nature [text block]</t>
  </si>
  <si>
    <t>ifrs-full:DisclosureOfExpensesByNatureExplanatory</t>
  </si>
  <si>
    <t>Disclosure of exploration and evaluation assets [text block]</t>
  </si>
  <si>
    <t>IFRS 6 – Disclosure</t>
  </si>
  <si>
    <t>ifrs-full:DisclosureOfExplorationAndEvaluationAssetsExplanatory</t>
  </si>
  <si>
    <t>Disclosure of fair value measurement [text block]</t>
  </si>
  <si>
    <t>IFRS 13 – Disclosure</t>
  </si>
  <si>
    <t>ifrs-full:DisclosureOfFairValueMeasurementExplanatory</t>
  </si>
  <si>
    <t>Disclosure of fair value of financial instruments [text block]</t>
  </si>
  <si>
    <t>ifrs-full:DisclosureOfFairValueOfFinancialInstrumentsExplanatory</t>
  </si>
  <si>
    <t>Disclosure of fee and commission income (expense) [text block]</t>
  </si>
  <si>
    <t>ifrs-full:DisclosureOfFeeAndCommissionIncomeExpenseExplanatory</t>
  </si>
  <si>
    <t>Disclosure of finance cost [text block]</t>
  </si>
  <si>
    <t>ifrs-full:DisclosureOfFinanceCostExplanatory</t>
  </si>
  <si>
    <t>Disclosure of finance income (cost) [text block]</t>
  </si>
  <si>
    <t>ifrs-full:DisclosureOfFinanceIncomeExpenseExplanatory</t>
  </si>
  <si>
    <t>Disclosure of finance income [text block]</t>
  </si>
  <si>
    <t>ifrs-full:DisclosureOfFinanceIncomeExplanatory</t>
  </si>
  <si>
    <t>Disclosure of financial assets held for trading [text block]</t>
  </si>
  <si>
    <t>ifrs-full:DisclosureOfFinancialAssetsHeldForTradingExplanatory</t>
  </si>
  <si>
    <t>Disclosure of financial instruments [text block]</t>
  </si>
  <si>
    <t>IFRS 7 – Scope Disclosure</t>
  </si>
  <si>
    <t>ifrs-full:DisclosureOfFinancialInstrumentsExplanatory</t>
  </si>
  <si>
    <t>Disclosure of financial instruments at fair value through profit or loss [text block]</t>
  </si>
  <si>
    <t>ifrs-full:DisclosureOfFinancialInstrumentsAtFairValueThroughProfitOrLossExplanatory</t>
  </si>
  <si>
    <t>Disclosure of financial instruments designated at fair value through profit or loss [text block]</t>
  </si>
  <si>
    <t>ifrs-full:DisclosureOfFinancialInstrumentsDesignatedAtFairValueThroughProfitOrLossExplanatory</t>
  </si>
  <si>
    <t>Disclosure of financial instruments held for trading [text block]</t>
  </si>
  <si>
    <t>ifrs-full:DisclosureOfFinancialInstrumentsHeldForTradingExplanatory</t>
  </si>
  <si>
    <t>Disclosure of financial liabilities held for trading [text block]</t>
  </si>
  <si>
    <t>ifrs-full:DisclosureOfFinancialLiabilitiesHeldForTradingExplanatory</t>
  </si>
  <si>
    <t>Disclosure of financial risk management [text block]</t>
  </si>
  <si>
    <t>ifrs-full:DisclosureOfFinancialRiskManagementExplanatory</t>
  </si>
  <si>
    <t>Disclosure of first-time adoption [text block]</t>
  </si>
  <si>
    <t>IFRS 1 – Presentation and disclosure</t>
  </si>
  <si>
    <t>ifrs-full:DisclosureOfFirstTimeAdoptionExplanatory</t>
  </si>
  <si>
    <t>Disclosure of general and administrative expense [text block]</t>
  </si>
  <si>
    <t>ifrs-full:DisclosureOfGeneralAndAdministrativeExpenseExplanatory</t>
  </si>
  <si>
    <t>Disclosure of general information about financial statements [text block]</t>
  </si>
  <si>
    <t>IAS 1.51 Disclosure</t>
  </si>
  <si>
    <t>ifrs-full:DisclosureOfGeneralInformationAboutFinancialStatementsExplanatory</t>
  </si>
  <si>
    <t>Warning - This Tag is highly likely to be relevant.</t>
  </si>
  <si>
    <t>Disclosure of going concern [text block]</t>
  </si>
  <si>
    <t>ifrs-full:DisclosureOfGoingConcernExplanatory</t>
  </si>
  <si>
    <t>Disclosure of goodwill [text block]</t>
  </si>
  <si>
    <t>ifrs-full:DisclosureOfGoodwillExplanatory</t>
  </si>
  <si>
    <t>Disclosure of government grants [text block]</t>
  </si>
  <si>
    <t>IAS 20 – Disclosure</t>
  </si>
  <si>
    <t>ifrs-full:DisclosureOfGovernmentGrantsExplanatory</t>
  </si>
  <si>
    <t>Disclosure of information about hyperinflationary reporting [text block]</t>
  </si>
  <si>
    <t>IAS 29 – Disclosures Disclosure</t>
  </si>
  <si>
    <t>ifrs-full:DisclosureOfHyperinflationaryReportingExplanatory</t>
  </si>
  <si>
    <t>Disclosure of impairment of assets [text block]</t>
  </si>
  <si>
    <t>IAS 36 – Disclosure</t>
  </si>
  <si>
    <t>ifrs-full:DisclosureOfImpairmentOfAssetsExplanatory</t>
  </si>
  <si>
    <t>Disclosure of income tax [text block]</t>
  </si>
  <si>
    <t>IAS 12 – Disclosure</t>
  </si>
  <si>
    <t>ifrs-full:DisclosureOfIncomeTaxExplanatory</t>
  </si>
  <si>
    <t>Disclosure of information about employees [text block]</t>
  </si>
  <si>
    <t>ifrs-full:DisclosureOfInformationAboutEmployeesExplanatory</t>
  </si>
  <si>
    <t>Disclosure of information about key management personnel [text block]</t>
  </si>
  <si>
    <t>ifrs-full:DisclosureOfInformationAboutKeyManagementPersonnelExplanatory</t>
  </si>
  <si>
    <t>Disclosure of insurance contracts [text block]</t>
  </si>
  <si>
    <t>IFRS 17 – Disclosure</t>
  </si>
  <si>
    <t>ifrs-full:DisclosureOfInsuranceContractsExplanatory</t>
  </si>
  <si>
    <t>Disclosure of insurance premium revenue [text block]</t>
  </si>
  <si>
    <t>ifrs-full:DisclosureOfInsurancePremiumRevenueExplanatory</t>
  </si>
  <si>
    <t>Disclosure of intangible assets [text block]</t>
  </si>
  <si>
    <t>IAS 38 – Disclosure</t>
  </si>
  <si>
    <t>ifrs-full:DisclosureOfIntangibleAssetsExplanatory</t>
  </si>
  <si>
    <t>Disclosure of intangible assets and goodwill [text block]</t>
  </si>
  <si>
    <t>ifrs-full:DisclosureOfIntangibleAssetsAndGoodwillExplanatory</t>
  </si>
  <si>
    <t>Disclosure of interest expense [text block]</t>
  </si>
  <si>
    <t>ifrs-full:DisclosureOfInterestExpenseExplanatory</t>
  </si>
  <si>
    <t>Disclosure of interest income [text block]</t>
  </si>
  <si>
    <t>ifrs-full:DisclosureOfInterestIncomeExplanatory</t>
  </si>
  <si>
    <t>Disclosure of interest income (expense) [text block]</t>
  </si>
  <si>
    <t>ifrs-full:DisclosureOfInterestIncomeExpenseExplanatory</t>
  </si>
  <si>
    <t>Disclosure of interests in other entities [text block]</t>
  </si>
  <si>
    <t>IFRS 12.1 Disclosure</t>
  </si>
  <si>
    <t>ifrs-full:DisclosureOfInterestsInOtherEntitiesExplanatory</t>
  </si>
  <si>
    <t>Disclosure of information about interim financial reporting [text block]</t>
  </si>
  <si>
    <t>IAS 34 – Content of an interim financial report Disclosure</t>
  </si>
  <si>
    <t>ifrs-full:DisclosureOfInterimFinancialReportingExplanatory</t>
  </si>
  <si>
    <t>Disclosure of inventories [text block]</t>
  </si>
  <si>
    <t>IAS 2 – Disclosure</t>
  </si>
  <si>
    <t>ifrs-full:DisclosureOfInventoriesExplanatory</t>
  </si>
  <si>
    <t>Disclosure of investment contracts liabilities [text block]</t>
  </si>
  <si>
    <t>ifrs-full:DisclosureOfInvestmentContractsLiabilitiesExplanatory</t>
  </si>
  <si>
    <t>Disclosure of investment property [text block]</t>
  </si>
  <si>
    <t>IAS 40 – Disclosure</t>
  </si>
  <si>
    <t>ifrs-full:DisclosureOfInvestmentPropertyExplanatory</t>
  </si>
  <si>
    <t>Disclosure of investments accounted for using equity method [text block]</t>
  </si>
  <si>
    <t>ifrs-full:DisclosureOfInvestmentsAccountedForUsingEquityMethodExplanatory</t>
  </si>
  <si>
    <t>Disclosure of investments other than investments accounted for using equity method [text block]</t>
  </si>
  <si>
    <t>ifrs-full:DisclosureOfInvestmentsOtherThanInvestmentsAccountedForUsingEquityMethodExplanatory</t>
  </si>
  <si>
    <t>Disclosure of issued capital [text block]</t>
  </si>
  <si>
    <t>ifrs-full:DisclosureOfIssuedCapitalExplanatory</t>
  </si>
  <si>
    <t>Disclosure of joint ventures [text block]</t>
  </si>
  <si>
    <t>IAS 27.16 b Disclosure, IAS 27.17 b Disclosure, IFRS 12.B4 b Disclosure</t>
  </si>
  <si>
    <t>ifrs-full:DisclosureOfJointVenturesExplanatory</t>
  </si>
  <si>
    <t>Disclosure of lease prepayments [text block]</t>
  </si>
  <si>
    <t>ifrs-full:DisclosureOfLeasePrepaymentsExplanatory</t>
  </si>
  <si>
    <t>Disclosure of leases [text block]</t>
  </si>
  <si>
    <t>IFRS 16 – Disclosure, IFRS 16 – Presentation Disclosure</t>
  </si>
  <si>
    <t>ifrs-full:DisclosureOfLeasesExplanatory</t>
  </si>
  <si>
    <t>Disclosure of liquidity risk [text block]</t>
  </si>
  <si>
    <t>ifrs-full:DisclosureOfLiquidityRiskExplanatory</t>
  </si>
  <si>
    <t>Disclosure of loans and advances to banks [text block]</t>
  </si>
  <si>
    <t>ifrs-full:DisclosureOfLoansAndAdvancesToBanksExplanatory</t>
  </si>
  <si>
    <t>Disclosure of loans and advances to customers [text block]</t>
  </si>
  <si>
    <t>ifrs-full:DisclosureOfLoansAndAdvancesToCustomersExplanatory</t>
  </si>
  <si>
    <t>Disclosure of market risk [text block]</t>
  </si>
  <si>
    <t>ifrs-full:DisclosureOfMarketRiskExplanatory</t>
  </si>
  <si>
    <t>Disclosure of material accounting policy information [text block]</t>
  </si>
  <si>
    <t>IAS 1.117 Disclosure</t>
  </si>
  <si>
    <t>ifrs-full:DisclosureOfMaterialAccountingPolicyInformationExplanatory</t>
  </si>
  <si>
    <t>Disclosure of net asset value attributable to unit-holders [text block]</t>
  </si>
  <si>
    <t>ifrs-full:DisclosureOfNetAssetValueAttributableToUnitholdersExplanatory</t>
  </si>
  <si>
    <t>Disclosure of non-controlling interests [text block]</t>
  </si>
  <si>
    <t>ifrs-full:DisclosureOfNoncontrollingInterestsExplanatory</t>
  </si>
  <si>
    <t>Disclosure of non-current assets held for sale and discontinued operations [text block]</t>
  </si>
  <si>
    <t>IFRS 5 – Presentation and disclosure</t>
  </si>
  <si>
    <t>ifrs-full:DisclosureOfNoncurrentAssetsHeldForSaleAndDiscontinuedOperationsExplanatory</t>
  </si>
  <si>
    <t>Disclosure of non-current assets or disposal groups classified as held for sale [text block]</t>
  </si>
  <si>
    <t>ifrs-full:DisclosureOfNoncurrentAssetsOrDisposalGroupsClassifiedAsHeldForSaleExplanatory</t>
  </si>
  <si>
    <t>Disclosure of objectives, policies and processes for managing capital [text block]</t>
  </si>
  <si>
    <t>IAS 1.134 Disclosure</t>
  </si>
  <si>
    <t>ifrs-full:DisclosureOfObjectivesPoliciesAndProcessesForManagingCapitalExplanatory</t>
  </si>
  <si>
    <t>Disclosure of other assets [text block]</t>
  </si>
  <si>
    <t>ifrs-full:DisclosureOfOtherAssetsExplanatory</t>
  </si>
  <si>
    <t>Disclosure of other current assets [text block]</t>
  </si>
  <si>
    <t>ifrs-full:DisclosureOfOtherCurrentAssetsExplanatory</t>
  </si>
  <si>
    <t>Disclosure of other current liabilities [text block]</t>
  </si>
  <si>
    <t>ifrs-full:DisclosureOfOtherCurrentLiabilitiesExplanatory</t>
  </si>
  <si>
    <t>Disclosure of other liabilities [text block]</t>
  </si>
  <si>
    <t>ifrs-full:DisclosureOfOtherLiabilitiesExplanatory</t>
  </si>
  <si>
    <t>Disclosure of other non-current assets [text block]</t>
  </si>
  <si>
    <t>ifrs-full:DisclosureOfOtherNoncurrentAssetsExplanatory</t>
  </si>
  <si>
    <t>Disclosure of other non-current liabilities [text block]</t>
  </si>
  <si>
    <t>ifrs-full:DisclosureOfOtherNoncurrentLiabilitiesExplanatory</t>
  </si>
  <si>
    <t>Disclosure of other operating expense [text block]</t>
  </si>
  <si>
    <t>ifrs-full:DisclosureOfOtherOperatingExpenseExplanatory</t>
  </si>
  <si>
    <t>Disclosure of other operating income (expense) [text block]</t>
  </si>
  <si>
    <t>ifrs-full:DisclosureOfOtherOperatingIncomeExpenseExplanatory</t>
  </si>
  <si>
    <t>Disclosure of other operating income [text block]</t>
  </si>
  <si>
    <t>ifrs-full:DisclosureOfOtherOperatingIncomeExplanatory</t>
  </si>
  <si>
    <t>Disclosure of other provisions, contingent liabilities and contingent assets [text block]</t>
  </si>
  <si>
    <t>IAS 37 – Disclosure</t>
  </si>
  <si>
    <t>ifrs-full:DisclosureOfOtherProvisionsContingentLiabilitiesAndContingentAssetsExplanatory</t>
  </si>
  <si>
    <t>Disclosure of prepayments and other assets [text block]</t>
  </si>
  <si>
    <t>ifrs-full:DisclosureOfPrepaymentsAndOtherAssetsExplanatory</t>
  </si>
  <si>
    <t>Disclosure of profit (loss) from operating activities [text block]</t>
  </si>
  <si>
    <t>ifrs-full:DisclosureOfProfitLossFromOperatingActivitiesExplanatory</t>
  </si>
  <si>
    <t>Inconsistency - Tags with subsequent meaning were tagged: ifrs-full:DisclosureOfRevenueExplanatory</t>
  </si>
  <si>
    <t>Disclosure of property, plant and equipment [text block]</t>
  </si>
  <si>
    <t>IAS 16 – Disclosure</t>
  </si>
  <si>
    <t>ifrs-full:DisclosureOfPropertyPlantAndEquipmentExplanatory</t>
  </si>
  <si>
    <t>Disclosure of provisions [text block]</t>
  </si>
  <si>
    <t>ifrs-full:DisclosureOfProvisionsExplanatory</t>
  </si>
  <si>
    <t>Disclosure of reclassification of financial instruments [text block]</t>
  </si>
  <si>
    <t>ifrs-full:DisclosureOfReclassificationOfFinancialInstrumentsExplanatory</t>
  </si>
  <si>
    <t>Disclosure of regulatory deferral accounts [text block]</t>
  </si>
  <si>
    <t>IFRS 14 – Presentation Disclosure, IFRS 14 – Disclosure</t>
  </si>
  <si>
    <t>ifrs-full:DisclosureOfRegulatoryDeferralAccountsExplanatory</t>
  </si>
  <si>
    <t>Disclosure of reinsurance [text block]</t>
  </si>
  <si>
    <t>ifrs-full:DisclosureOfReinsuranceExplanatory</t>
  </si>
  <si>
    <t>Disclosure of related party [text block]</t>
  </si>
  <si>
    <t>IAS 24 – Disclosures Disclosure</t>
  </si>
  <si>
    <t>ifrs-full:DisclosureOfRelatedPartyExplanatory</t>
  </si>
  <si>
    <t>Disclosure of repurchase and reverse repurchase agreements [text block]</t>
  </si>
  <si>
    <t>ifrs-full:DisclosureOfRepurchaseAndReverseRepurchaseAgreementsExplanatory</t>
  </si>
  <si>
    <t>Disclosure of research and development expense [text block]</t>
  </si>
  <si>
    <t>ifrs-full:DisclosureOfResearchAndDevelopmentExpenseExplanatory</t>
  </si>
  <si>
    <t>Disclosure of reserves within equity [text block]</t>
  </si>
  <si>
    <t>IAS 1.79 b Disclosure</t>
  </si>
  <si>
    <t>ifrs-full:DisclosureOfReservesAndOtherEquityInterestExplanatory</t>
  </si>
  <si>
    <t>Inconsistency - Tags with subsequent meaning were tagged: ifrs-full:DisclosureOfIssuedCapitalExplanatory</t>
  </si>
  <si>
    <t>Disclosure of restricted cash and cash equivalents [text block]</t>
  </si>
  <si>
    <t>ifrs-full:DisclosureOfRestrictedCashAndCashEquivalentsExplanatory</t>
  </si>
  <si>
    <t>Disclosure of revenue [text block]</t>
  </si>
  <si>
    <t>ifrs-full:DisclosureOfRevenueExplanatory</t>
  </si>
  <si>
    <t>Disclosure of revenue from contracts with customers [text block]</t>
  </si>
  <si>
    <t>IFRS 15 – Presentation Disclosure, IFRS 15 – Disclosure</t>
  </si>
  <si>
    <t>ifrs-full:DisclosureOfRevenueFromContractsWithCustomersExplanatory</t>
  </si>
  <si>
    <t>Disclosure of information about separate financial statements [text block]</t>
  </si>
  <si>
    <t>IAS 27 – Disclosure, IFRS 12 – Objective Disclosure</t>
  </si>
  <si>
    <t>ifrs-full:DisclosureOfConsolidatedAndSeparateFinancialStatementsExplanatory</t>
  </si>
  <si>
    <t>Disclosure of service concession arrangements [text block]</t>
  </si>
  <si>
    <t>SIC 29 – Consensus Disclosure</t>
  </si>
  <si>
    <t>ifrs-full:DisclosureOfServiceConcessionArrangementsExplanatory</t>
  </si>
  <si>
    <t>Disclosure of share capital, reserves and other equity interest [text block]</t>
  </si>
  <si>
    <t>IAS 1.79 Disclosure</t>
  </si>
  <si>
    <t>ifrs-full:DisclosureOfShareCapitalReservesAndOtherEquityInterestExplanatory</t>
  </si>
  <si>
    <t>Disclosure of share-based payment arrangements [text block]</t>
  </si>
  <si>
    <t>IFRS 2.44 Disclosure</t>
  </si>
  <si>
    <t>ifrs-full:DisclosureOfSharebasedPaymentArrangementsExplanatory</t>
  </si>
  <si>
    <t>Disclosure of subordinated liabilities [text block]</t>
  </si>
  <si>
    <t>ifrs-full:DisclosureOfSubordinatedLiabilitiesExplanatory</t>
  </si>
  <si>
    <t>Disclosure of subsidiaries [text block]</t>
  </si>
  <si>
    <t>IAS 27.16 b Disclosure, IAS 27.17 b Disclosure, IFRS 12.B4 a Disclosure</t>
  </si>
  <si>
    <t>ifrs-full:DisclosureOfSignificantInvestmentsInSubsidiariesExplanatory</t>
  </si>
  <si>
    <t>Disclosure of tax receivables and payables [text block]</t>
  </si>
  <si>
    <t>ifrs-full:DisclosureOfTaxReceivablesAndPayablesExplanatory</t>
  </si>
  <si>
    <t>Disclosure of trade and other payables [text block]</t>
  </si>
  <si>
    <t>ifrs-full:DisclosureOfTradeAndOtherPayablesExplanatory</t>
  </si>
  <si>
    <t>Disclosure of trade and other receivables [text block]</t>
  </si>
  <si>
    <t>ifrs-full:DisclosureOfTradeAndOtherReceivablesExplanatory</t>
  </si>
  <si>
    <t>Disclosure of trading income (expense) [text block]</t>
  </si>
  <si>
    <t>ifrs-full:DisclosureOfTradingIncomeExpenseExplanatory</t>
  </si>
  <si>
    <t>Disclosure of treasury shares [text block]</t>
  </si>
  <si>
    <t>ifrs-full:DisclosureOfTreasurySharesExplanatory</t>
  </si>
  <si>
    <t>Description of accounting policy for biological assets [text block]</t>
  </si>
  <si>
    <t>IAS 1.117 Common practice</t>
  </si>
  <si>
    <t>ifrs-full:DescriptionOfAccountingPolicyForBiologicalAssetsExplanatory</t>
  </si>
  <si>
    <t>Description of accounting policy for borrowing costs [text block]</t>
  </si>
  <si>
    <t>ifrs-full:DescriptionOfAccountingPolicyForBorrowingCostsExplanatory</t>
  </si>
  <si>
    <t>Description of accounting policy for borrowings [text block]</t>
  </si>
  <si>
    <t>ifrs-full:DescriptionOfAccountingPolicyForBorrowingsExplanatory</t>
  </si>
  <si>
    <t>Description of accounting policy for business combinations [text block]</t>
  </si>
  <si>
    <t>ifrs-full:DescriptionOfAccountingPolicyForBusinessCombinationsExplanatory</t>
  </si>
  <si>
    <t>Description of accounting policy for business combinations and goodwill [text block]</t>
  </si>
  <si>
    <t>ifrs-full:DescriptionOfAccountingPolicyForBusinessCombinationsAndGoodwillExplanatory</t>
  </si>
  <si>
    <t>Description of accounting policy for cash flows [text block]</t>
  </si>
  <si>
    <t>ifrs-full:DescriptionOfAccountingPolicyForCashFlowsExplanatory</t>
  </si>
  <si>
    <t>Description of accounting policy for collateral [text block]</t>
  </si>
  <si>
    <t>ifrs-full:DescriptionOfAccountingPolicyForCollateralExplanatory</t>
  </si>
  <si>
    <t>Description of accounting policy for construction in progress [text block]</t>
  </si>
  <si>
    <t>ifrs-full:DescriptionOfAccountingPolicyForConstructionInProgressExplanatory</t>
  </si>
  <si>
    <t>Description of accounting policy for contingent liabilities and contingent assets [text block]</t>
  </si>
  <si>
    <t>ifrs-full:DescriptionOfAccountingPolicyForContingentLiabilitiesAndContingentAssetsExplanatory</t>
  </si>
  <si>
    <t>Description of accounting policy for customer acquisition costs [text block]</t>
  </si>
  <si>
    <t>ifrs-full:DescriptionOfAccountingPolicyForCustomerAcquisitionCostsExplanatory</t>
  </si>
  <si>
    <t>Description of accounting policy for customer loyalty programmes [text block]</t>
  </si>
  <si>
    <t>ifrs-full:DescriptionOfAccountingPolicyForCustomerLoyaltyProgrammesExplanatory</t>
  </si>
  <si>
    <t>Description of accounting policy for decommissioning, restoration and rehabilitation provisions [text block]</t>
  </si>
  <si>
    <t>ifrs-full:DescriptionOfAccountingPolicyForDecommissioningRestorationAndRehabilitationProvisionsExplanatory</t>
  </si>
  <si>
    <t>Description of accounting policy for deferred acquisition costs arising from insurance contracts [text block]</t>
  </si>
  <si>
    <t>ifrs-full:DescriptionOfAccountingPolicyForDeferredAcquisitionCostsArisingFromInsuranceContractsExplanatory</t>
  </si>
  <si>
    <t>Description of accounting policy for deferred income tax [text block]</t>
  </si>
  <si>
    <t>ifrs-full:DescriptionOfAccountingPolicyForDeferredIncomeTaxExplanatory</t>
  </si>
  <si>
    <t>Description of accounting policy for depreciation expense [text block]</t>
  </si>
  <si>
    <t>ifrs-full:DescriptionOfAccountingPolicyForDepreciationExpenseExplanatory</t>
  </si>
  <si>
    <t>Description of accounting policy for derecognition of financial instruments [text block]</t>
  </si>
  <si>
    <t>ifrs-full:DescriptionOfAccountingPolicyForDerecognitionOfFinancialInstrumentsExplanatory</t>
  </si>
  <si>
    <t>Description of accounting policy for derivative financial instruments [text block]</t>
  </si>
  <si>
    <t>ifrs-full:DescriptionOfAccountingPolicyForDerivativeFinancialInstrumentsExplanatory</t>
  </si>
  <si>
    <t>Description of accounting policy for derivative financial instruments and hedging [text block]</t>
  </si>
  <si>
    <t>ifrs-full:DescriptionOfAccountingPolicyForDerivativeFinancialInstrumentsAndHedgingExplanatory</t>
  </si>
  <si>
    <t>Description of accounting policy for determining components of cash and cash equivalents [text block]</t>
  </si>
  <si>
    <t>IAS 7.46 Disclosure</t>
  </si>
  <si>
    <t>ifrs-full:DescriptionOfAccountingPolicyToDetermineComponentsOfCashAndCashEquivalents</t>
  </si>
  <si>
    <t>Description of accounting policy for discontinued operations [text block]</t>
  </si>
  <si>
    <t>ifrs-full:DescriptionOfAccountingPolicyForDiscontinuedOperationsExplanatory</t>
  </si>
  <si>
    <t>Description of accounting policy for discounts and rebates [text block]</t>
  </si>
  <si>
    <t>ifrs-full:DescriptionOfAccountingPolicyForDiscountsAndRebatesExplanatory</t>
  </si>
  <si>
    <t>Description of accounting policy for dividends [text block]</t>
  </si>
  <si>
    <t>ifrs-full:DescriptionOfAccountingPolicyForDividendsExplanatory</t>
  </si>
  <si>
    <t>Description of accounting policy for earnings per share [text block]</t>
  </si>
  <si>
    <t>ifrs-full:DescriptionOfAccountingPolicyForEarningsPerShareExplanatory</t>
  </si>
  <si>
    <t>Description of accounting policy for emission rights [text block]</t>
  </si>
  <si>
    <t>ifrs-full:DescriptionOfAccountingPolicyForEmissionRightsExplanatory</t>
  </si>
  <si>
    <t>Description of accounting policy for employee benefits [text block]</t>
  </si>
  <si>
    <t>ifrs-full:DescriptionOfAccountingPolicyForEmployeeBenefitsExplanatory</t>
  </si>
  <si>
    <t>Description of accounting policy for environment related expense [text block]</t>
  </si>
  <si>
    <t>ifrs-full:DescriptionOfAccountingPolicyForEnvironmentRelatedExpenseExplanatory</t>
  </si>
  <si>
    <t>Description of accounting policy for exceptional items [text block]</t>
  </si>
  <si>
    <t>ifrs-full:DescriptionOfAccountingPolicyForExceptionalItemsExplanatory</t>
  </si>
  <si>
    <t>Description of accounting policy for expenses [text block]</t>
  </si>
  <si>
    <t>ifrs-full:DescriptionOfAccountingPolicyForExpensesExplanatory</t>
  </si>
  <si>
    <t>Description of accounting policy for exploration and evaluation expenditures [text block]</t>
  </si>
  <si>
    <t>IFRS 6.24 a Disclosure</t>
  </si>
  <si>
    <t>ifrs-full:DescriptionOfAccountingPolicyForExplorationAndEvaluationExpenditures</t>
  </si>
  <si>
    <t>Description of accounting policy for fair value measurement [text block]</t>
  </si>
  <si>
    <t>ifrs-full:DescriptionOfAccountingPolicyForFairValueMeasurementExplanatory</t>
  </si>
  <si>
    <t>Description of accounting policy for fee and commission income and expense [text block]</t>
  </si>
  <si>
    <t>ifrs-full:DescriptionOfAccountingPolicyForFeeAndCommissionIncomeAndExpenseExplanatory</t>
  </si>
  <si>
    <t>Description of accounting policy for finance costs [text block]</t>
  </si>
  <si>
    <t>ifrs-full:DescriptionOfAccountingPolicyForFinanceCostsExplanatory</t>
  </si>
  <si>
    <t>Description of accounting policy for finance income and costs [text block]</t>
  </si>
  <si>
    <t>ifrs-full:DescriptionOfAccountingPolicyForFinanceIncomeAndCostsExplanatory</t>
  </si>
  <si>
    <t>Description of accounting policy for financial assets [text block]</t>
  </si>
  <si>
    <t>ifrs-full:DescriptionOfAccountingPolicyForFinancialAssetsExplanatory</t>
  </si>
  <si>
    <t>Description of accounting policy for financial guarantees [text block]</t>
  </si>
  <si>
    <t>ifrs-full:DescriptionOfAccountingPolicyForFinancialGuaranteesExplanatory</t>
  </si>
  <si>
    <t>Description of accounting policy for financial instruments [text block]</t>
  </si>
  <si>
    <t>ifrs-full:DescriptionOfAccountingPolicyForFinancialInstrumentsExplanatory</t>
  </si>
  <si>
    <t>Description of accounting policy for financial instruments at fair value through profit or loss [text block]</t>
  </si>
  <si>
    <t>ifrs-full:DescriptionOfAccountingPolicyForFinancialInstrumentsAtFairValueThroughProfitOrLossExplanatory</t>
  </si>
  <si>
    <t>Description of accounting policy for financial liabilities [text block]</t>
  </si>
  <si>
    <t>ifrs-full:DescriptionOfAccountingPolicyForFinancialLiabilitiesExplanatory</t>
  </si>
  <si>
    <t>Description of accounting policy for foreign currency translation [text block]</t>
  </si>
  <si>
    <t>ifrs-full:DescriptionOfAccountingPolicyForForeignCurrencyTranslationExplanatory</t>
  </si>
  <si>
    <t>Description of accounting policy for franchise fees [text block]</t>
  </si>
  <si>
    <t>ifrs-full:DescriptionOfAccountingPolicyForFranchiseFeesExplanatory</t>
  </si>
  <si>
    <t>Description of accounting policy for functional currency [text block]</t>
  </si>
  <si>
    <t>ifrs-full:DescriptionOfAccountingPolicyForFunctionalCurrencyExplanatory</t>
  </si>
  <si>
    <t>Description of accounting policy for goodwill [text block]</t>
  </si>
  <si>
    <t>ifrs-full:DescriptionOfAccountingPolicyForGoodwillExplanatory</t>
  </si>
  <si>
    <t>Description of accounting policy for government grants [text block]</t>
  </si>
  <si>
    <t>IAS 20.39 a Disclosure</t>
  </si>
  <si>
    <t>ifrs-full:DescriptionOfAccountingPolicyForGovernmentGrants</t>
  </si>
  <si>
    <t>Description of accounting policy for hedging [text block]</t>
  </si>
  <si>
    <t>ifrs-full:DescriptionOfAccountingPolicyForHedgingExplanatory</t>
  </si>
  <si>
    <t>Description of accounting policy for impairment of assets [text block]</t>
  </si>
  <si>
    <t>ifrs-full:DescriptionOfAccountingPolicyForImpairmentOfAssetsExplanatory</t>
  </si>
  <si>
    <t>Description of accounting policy for impairment of financial assets [text block]</t>
  </si>
  <si>
    <t>ifrs-full:DescriptionOfAccountingPolicyForImpairmentOfFinancialAssetsExplanatory</t>
  </si>
  <si>
    <t>Description of accounting policy for impairment of non-financial assets [text block]</t>
  </si>
  <si>
    <t>ifrs-full:DescriptionOfAccountingPolicyForImpairmentOfNonfinancialAssetsExplanatory</t>
  </si>
  <si>
    <t>Description of accounting policy for income tax [text block]</t>
  </si>
  <si>
    <t>ifrs-full:DescriptionOfAccountingPolicyForIncomeTaxExplanatory</t>
  </si>
  <si>
    <t>Description of accounting policy for insurance contracts and related assets, liabilities, income and expense [text block]</t>
  </si>
  <si>
    <t>ifrs-full:DescriptionOfAccountingPolicyForInsuranceContracts</t>
  </si>
  <si>
    <t>Description of accounting policy for intangible assets and goodwill [text block]</t>
  </si>
  <si>
    <t>ifrs-full:DescriptionOfAccountingPolicyForIntangibleAssetsAndGoodwillExplanatory</t>
  </si>
  <si>
    <t>Description of accounting policy for intangible assets other than goodwill [text block]</t>
  </si>
  <si>
    <t>ifrs-full:DescriptionOfAccountingPolicyForIntangibleAssetsOtherThanGoodwillExplanatory</t>
  </si>
  <si>
    <t>Description of accounting policy for interest income and expense [text block]</t>
  </si>
  <si>
    <t>ifrs-full:DescriptionOfAccountingPolicyForInterestIncomeAndExpenseExplanatory</t>
  </si>
  <si>
    <t>Description of accounting policy for investment in associates [text block]</t>
  </si>
  <si>
    <t>ifrs-full:DescriptionOfAccountingPolicyForInvestmentInAssociates</t>
  </si>
  <si>
    <t>Description of accounting policy for investment in associates and joint ventures [text block]</t>
  </si>
  <si>
    <t>ifrs-full:DescriptionOfAccountingPolicyForInvestmentInAssociatesAndJointVenturesExplanatory</t>
  </si>
  <si>
    <t>Description of accounting policy for investment property [text block]</t>
  </si>
  <si>
    <t>ifrs-full:DescriptionOfAccountingPolicyForInvestmentPropertyExplanatory</t>
  </si>
  <si>
    <t>Description of accounting policy for investments in joint ventures [text block]</t>
  </si>
  <si>
    <t>ifrs-full:DescriptionOfAccountingPolicyForInvestmentsInJointVentures</t>
  </si>
  <si>
    <t>Description of accounting policy for investments other than investments accounted for using equity method [text block]</t>
  </si>
  <si>
    <t>ifrs-full:DescriptionOfAccountingPolicyForInvestmentsOtherThanInvestmentsAccountedForUsingEquityMethodExplanatory</t>
  </si>
  <si>
    <t>Description of accounting policy for issued capital [text block]</t>
  </si>
  <si>
    <t>ifrs-full:DescriptionOfAccountingPolicyForIssuedCapitalExplanatory</t>
  </si>
  <si>
    <t>Description of accounting policy for leases [text block]</t>
  </si>
  <si>
    <t>ifrs-full:DescriptionOfAccountingPolicyForLeasesExplanatory</t>
  </si>
  <si>
    <t>Description of accounting policy for measuring inventories [text block]</t>
  </si>
  <si>
    <t>IAS 2.36 a Disclosure</t>
  </si>
  <si>
    <t>ifrs-full:DescriptionOfAccountingPolicyForMeasuringInventories</t>
  </si>
  <si>
    <t>Description of accounting policy for mining assets [text block]</t>
  </si>
  <si>
    <t>ifrs-full:DescriptionOfAccountingPolicyForMiningAssetsExplanatory</t>
  </si>
  <si>
    <t>Description of accounting policy for mining rights [text block]</t>
  </si>
  <si>
    <t>ifrs-full:DescriptionOfAccountingPolicyForMiningRightsExplanatory</t>
  </si>
  <si>
    <t>Description of accounting policy for non-current assets or disposal groups classified as held for sale [text block]</t>
  </si>
  <si>
    <t>ifrs-full:DescriptionOfAccountingPolicyForNoncurrentAssetsOrDisposalGroupsClassifiedAsHeldForSaleExplanatory</t>
  </si>
  <si>
    <t>Description of accounting policy for non-current assets or disposal groups classified as held for sale and discontinued operations [text block]</t>
  </si>
  <si>
    <t>ifrs-full:DescriptionOfAccountingPolicyForNoncurrentAssetsOrDisposalGroupsClassifiedAsHeldForSaleAndDiscontinuedOperationsExplanatory</t>
  </si>
  <si>
    <t>Description of accounting policy for offsetting of financial instruments [text block]</t>
  </si>
  <si>
    <t>ifrs-full:DescriptionOfAccountingPolicyForOffsettingOfFinancialInstrumentsExplanatory</t>
  </si>
  <si>
    <t>Description of accounting policy for oil and gas assets [text block]</t>
  </si>
  <si>
    <t>ifrs-full:DescriptionOfAccountingPolicyForOilAndGasAssetsExplanatory</t>
  </si>
  <si>
    <t>Description of accounting policy for programming assets [text block]</t>
  </si>
  <si>
    <t>ifrs-full:DescriptionOfAccountingPolicyForProgrammingAssetsExplanatory</t>
  </si>
  <si>
    <t>Description of accounting policy for property, plant and equipment [text block]</t>
  </si>
  <si>
    <t>ifrs-full:DescriptionOfAccountingPolicyForPropertyPlantAndEquipmentExplanatory</t>
  </si>
  <si>
    <t>Description of accounting policy for provisions [text block]</t>
  </si>
  <si>
    <t>ifrs-full:DescriptionOfAccountingPolicyForProvisionsExplanatory</t>
  </si>
  <si>
    <t>Description of accounting policy for reclassification of financial instruments [text block]</t>
  </si>
  <si>
    <t>ifrs-full:DescriptionOfAccountingPolicyForReclassificationOfFinancialInstrumentsExplanatory</t>
  </si>
  <si>
    <t>Description of accounting policy for recognising in profit or loss difference between fair value at initial recognition and transaction price [text block]</t>
  </si>
  <si>
    <t>IFRS 7.28 a Disclosure</t>
  </si>
  <si>
    <t>ifrs-full:DescriptionOfAccountingPolicyForRecognisingDifferenceBetweenFairValueAtInitialRecognitionAndAmountDeterminedUsingValuationTechniqueExplanatory</t>
  </si>
  <si>
    <t>Description of accounting policy for recognition of revenue [text block]</t>
  </si>
  <si>
    <t>ifrs-full:DescriptionOfAccountingPolicyForRecognitionOfRevenue</t>
  </si>
  <si>
    <t>Description of accounting policy for regulatory deferral accounts [text block]</t>
  </si>
  <si>
    <t>ifrs-full:DescriptionOfAccountingPolicyForRegulatoryDeferralAccountsExplanatory</t>
  </si>
  <si>
    <t>Description of accounting policy for reinsurance [text block]</t>
  </si>
  <si>
    <t>ifrs-full:DescriptionOfAccountingPolicyForReinsuranceExplanatory</t>
  </si>
  <si>
    <t>Description of accounting policy for repairs and maintenance [text block]</t>
  </si>
  <si>
    <t>ifrs-full:DescriptionOfAccountingPolicyForRepairsAndMaintenanceExplanatory</t>
  </si>
  <si>
    <t>Description of accounting policy for repurchase and reverse repurchase agreements [text block]</t>
  </si>
  <si>
    <t>ifrs-full:DescriptionOfAccountingPolicyForRepurchaseAndReverseRepurchaseAgreementsExplanatory</t>
  </si>
  <si>
    <t>Description of accounting policy for research and development expense [text block]</t>
  </si>
  <si>
    <t>ifrs-full:DescriptionOfAccountingPolicyForResearchAndDevelopmentExpenseExplanatory</t>
  </si>
  <si>
    <t>Description of accounting policy for restricted cash and cash equivalents [text block]</t>
  </si>
  <si>
    <t>ifrs-full:DescriptionOfAccountingPolicyForRestrictedCashAndCashEquivalentsExplanatory</t>
  </si>
  <si>
    <t>Description of accounting policy for segment reporting [text block]</t>
  </si>
  <si>
    <t>ifrs-full:DescriptionOfAccountingPolicyForSegmentReportingExplanatory</t>
  </si>
  <si>
    <t>Description of accounting policy for service concession arrangements [text block]</t>
  </si>
  <si>
    <t>ifrs-full:DescriptionOfAccountingPolicyForServiceConcessionArrangementsExplanatory</t>
  </si>
  <si>
    <t>Description of accounting policy for share-based payment transactions [text block]</t>
  </si>
  <si>
    <t>ifrs-full:DescriptionOfAccountingPolicyForSharebasedPaymentTransactionsExplanatory</t>
  </si>
  <si>
    <t>Description of accounting policy for stripping costs [text block]</t>
  </si>
  <si>
    <t>ifrs-full:DescriptionOfAccountingPolicyForStrippingCostsExplanatory</t>
  </si>
  <si>
    <t>Description of accounting policy for subsidiaries [text block]</t>
  </si>
  <si>
    <t>ifrs-full:DescriptionOfAccountingPolicyForSubsidiariesExplanatory</t>
  </si>
  <si>
    <t>Description of accounting policy for taxes other than income tax [text block]</t>
  </si>
  <si>
    <t>ifrs-full:DescriptionOfAccountingPolicyForTaxesOtherThanIncomeTaxExplanatory</t>
  </si>
  <si>
    <t>Description of accounting policy for termination benefits [text block]</t>
  </si>
  <si>
    <t>ifrs-full:DescriptionOfAccountingPolicyForTerminationBenefits</t>
  </si>
  <si>
    <t>Description of accounting policy for trade and other payables [text block]</t>
  </si>
  <si>
    <t>ifrs-full:DescriptionOfAccountingPolicyForTradeAndOtherPayablesExplanatory</t>
  </si>
  <si>
    <t>Description of accounting policy for trade and other receivables [text block]</t>
  </si>
  <si>
    <t>ifrs-full:DescriptionOfAccountingPolicyForTradeAndOtherReceivablesExplanatory</t>
  </si>
  <si>
    <t>Description of accounting policy for trading income and expense [text block]</t>
  </si>
  <si>
    <t>ifrs-full:DescriptionOfAccountingPolicyForTradingIncomeAndExpenseExplanatory</t>
  </si>
  <si>
    <t>Description of accounting policy for transactions with non-controlling interests [text block]</t>
  </si>
  <si>
    <t>ifrs-full:DescriptionOfAccountingPolicyForTransactionsWithNoncontrollingInterestsExplanatory</t>
  </si>
  <si>
    <t>Description of accounting policy for transactions with related parties [text block]</t>
  </si>
  <si>
    <t>ifrs-full:DescriptionOfAccountingPolicyForTransactionsWithRelatedPartiesExplanatory</t>
  </si>
  <si>
    <t>Description of accounting policy for treasury shares [text block]</t>
  </si>
  <si>
    <t>ifrs-full:DescriptionOfAccountingPolicyForTreasurySharesExplanatory</t>
  </si>
  <si>
    <t>Description of accounting policy for warrants [text block]</t>
  </si>
  <si>
    <t>ifrs-full:DescriptionOfAccountingPolicyForWarrantsExplanatory</t>
  </si>
  <si>
    <t>Table</t>
  </si>
  <si>
    <t>Table Role</t>
  </si>
  <si>
    <t>Voluntarily Element</t>
  </si>
  <si>
    <t>Technical Name</t>
  </si>
  <si>
    <t>Namespace</t>
  </si>
  <si>
    <t>[PwC 7.06.3] Voluntary Tags</t>
  </si>
  <si>
    <t>Role Name</t>
  </si>
  <si>
    <t>[PwC 6.05] Role Names</t>
  </si>
  <si>
    <t>[PwC 3.05] Voluntary Tags</t>
  </si>
  <si>
    <t>Role</t>
  </si>
  <si>
    <t>[PwC 6.01] Label</t>
  </si>
  <si>
    <t>[PwC 6.03] Order</t>
  </si>
  <si>
    <t>[PwC 6.04] Abstracts</t>
  </si>
  <si>
    <t>Concept</t>
  </si>
  <si>
    <t>[PwC 6.02] Element Name</t>
  </si>
  <si>
    <t>[PwC 3.01] Mapping</t>
  </si>
  <si>
    <t>Element Type</t>
  </si>
  <si>
    <t>Label Role</t>
  </si>
  <si>
    <t>[PwC 6.06] Label Role</t>
  </si>
  <si>
    <t>Label Origins</t>
  </si>
  <si>
    <t>Balance</t>
  </si>
  <si>
    <t>Abstract</t>
  </si>
  <si>
    <t>Period Type</t>
  </si>
  <si>
    <t>Substitution Group</t>
  </si>
  <si>
    <t>Concept Type</t>
  </si>
  <si>
    <t>Arc Role</t>
  </si>
  <si>
    <t>Original List Order</t>
  </si>
  <si>
    <t>[00000] - Statement - Statement Of Comprehensive Income</t>
  </si>
  <si>
    <t>http://karnovgroup.com/role/StatementOfComprehensiveIncome</t>
  </si>
  <si>
    <t>Rapport över totalresultat [abstract]</t>
  </si>
  <si>
    <t>ifrs-full:StatementOfComprehensiveIncomeAbstract</t>
  </si>
  <si>
    <t>String</t>
  </si>
  <si>
    <t>label</t>
  </si>
  <si>
    <t>https://www.esma.europa.eu/taxonomy/2024-03-27/esef_cor-lab-sv.xml</t>
  </si>
  <si>
    <t>unknown</t>
  </si>
  <si>
    <t>True</t>
  </si>
  <si>
    <t>duration</t>
  </si>
  <si>
    <t>xbrli:item</t>
  </si>
  <si>
    <t>xbrli:stringItemType</t>
  </si>
  <si>
    <t xml:space="preserve">  Inkomster</t>
  </si>
  <si>
    <t>ifrs-full:Revenue</t>
  </si>
  <si>
    <t>Monetary</t>
  </si>
  <si>
    <t>credit</t>
  </si>
  <si>
    <t>False</t>
  </si>
  <si>
    <t>xbrli:monetaryItemType</t>
  </si>
  <si>
    <t>http://www.xbrl.org/2003/arcrole/parent-child</t>
  </si>
  <si>
    <t xml:space="preserve">  Total intäkter</t>
  </si>
  <si>
    <t>totalLabel</t>
  </si>
  <si>
    <t xml:space="preserve">  Kostnad för sålda handelsvaror</t>
  </si>
  <si>
    <t>ifrs-full:CostOfMerchandiseSold</t>
  </si>
  <si>
    <t>debit</t>
  </si>
  <si>
    <t xml:space="preserve">  Kostnad för ersättningar till anställda</t>
  </si>
  <si>
    <t>ifrs-full:EmployeeBenefitsExpense</t>
  </si>
  <si>
    <t xml:space="preserve">  Avskrivningar och nedskrivningar (återföring av nedskrivningar) som redovisas i resultatet</t>
  </si>
  <si>
    <t>ifrs-full:DepreciationAmortisationAndImpairmentLossReversalOfImpairmentLossRecognisedInProfitOrLoss</t>
  </si>
  <si>
    <t xml:space="preserve">  Övriga rörelseintäkter (rörelsekostnader)</t>
  </si>
  <si>
    <t>ifrs-full:OtherOperatingIncomeExpense</t>
  </si>
  <si>
    <t xml:space="preserve">  Vinst (förlust) från löpande verksamhet</t>
  </si>
  <si>
    <t>ifrs-full:ProfitLossFromOperatingActivities</t>
  </si>
  <si>
    <t xml:space="preserve">  Andel av vinst (förlust) för intresseföretag som redovisas enligt kapitalandelsmetoden</t>
  </si>
  <si>
    <t>ifrs-full:ShareOfProfitLossOfAssociatesAccountedForUsingEquityMethod</t>
  </si>
  <si>
    <t xml:space="preserve">  Finansiella intäkter</t>
  </si>
  <si>
    <t>ifrs-full:FinanceIncome</t>
  </si>
  <si>
    <t xml:space="preserve">  Finansieringskostnader</t>
  </si>
  <si>
    <t>ifrs-full:FinanceCosts</t>
  </si>
  <si>
    <t xml:space="preserve">  Resultat före skatt</t>
  </si>
  <si>
    <t>ifrs-full:ProfitLossBeforeTax</t>
  </si>
  <si>
    <t xml:space="preserve">  Skattekostnad (skatteintäkt)</t>
  </si>
  <si>
    <t>ifrs-full:IncomeTaxExpenseContinuingOperations</t>
  </si>
  <si>
    <t xml:space="preserve">  Resultat</t>
  </si>
  <si>
    <t>ifrs-full:ProfitLoss</t>
  </si>
  <si>
    <t xml:space="preserve">  Övrigt totalresultat, efter avdrag för skatt, valutakursdifferenser vid omräkning av utlandsverksamheter</t>
  </si>
  <si>
    <t>ifrs-full:OtherComprehensiveIncomeNetOfTaxExchangeDifferencesOnTranslation</t>
  </si>
  <si>
    <t xml:space="preserve">  Övrigt totalresultat, efter avdrag för skatt, vinster (förluster) från omvärderingar av förmånsbestämda planer</t>
  </si>
  <si>
    <t>ifrs-full:OtherComprehensiveIncomeNetOfTaxGainsLossesOnRemeasurementsOfDefinedBenefitPlans</t>
  </si>
  <si>
    <t xml:space="preserve">  Totalt övrigt totalresultat</t>
  </si>
  <si>
    <t>ifrs-full:OtherComprehensiveIncome</t>
  </si>
  <si>
    <t xml:space="preserve">  Totalresultat</t>
  </si>
  <si>
    <t>ifrs-full:ComprehensiveIncome</t>
  </si>
  <si>
    <t xml:space="preserve">  Vinst (förlust) som kan hänföras till moderföretagets ägare</t>
  </si>
  <si>
    <t>ifrs-full:ProfitLossAttributableToOwnersOfParent</t>
  </si>
  <si>
    <t xml:space="preserve">  Totalresultat, hänförligt till moderföretagets ägare</t>
  </si>
  <si>
    <t>ifrs-full:ComprehensiveIncomeAttributableToOwnersOfParent</t>
  </si>
  <si>
    <t xml:space="preserve">  Resultat (förlust) per aktie före utspädning</t>
  </si>
  <si>
    <t>ifrs-full:BasicEarningsLossPerShare</t>
  </si>
  <si>
    <t>PerShare</t>
  </si>
  <si>
    <t>dtr-2022:perShareItemType</t>
  </si>
  <si>
    <t xml:space="preserve">  Resultat (förlust) per aktie efter utspädning</t>
  </si>
  <si>
    <t>ifrs-full:DilutedEarningsLossPerShare</t>
  </si>
  <si>
    <t xml:space="preserve">  Vägt genomsnittligt antal stamaktier som används för beräkning av resultatet per aktie före utspädning</t>
  </si>
  <si>
    <t>ifrs-full:WeightedAverageShares</t>
  </si>
  <si>
    <t>Shares</t>
  </si>
  <si>
    <t>xbrli:sharesItemType</t>
  </si>
  <si>
    <t xml:space="preserve">  Vägda genomsnittliga aktier efter utspädning</t>
  </si>
  <si>
    <t>KAR:WeightedDilutedAverageShares</t>
  </si>
  <si>
    <t>http://karnovgroup.com/2025-12-31/549300P7312749LJS754-2025-12-31_lab-sv.xml</t>
  </si>
  <si>
    <t xml:space="preserve">  Vägt genomsnittligt antal stamaktier som används för beräkning av resultatet per aktie efter utspädning</t>
  </si>
  <si>
    <t>ifrs-full:AdjustedWeightedAverageShares</t>
  </si>
  <si>
    <t>[00010] - Statement - Statement Of Financial Position</t>
  </si>
  <si>
    <t>http://karnovgroup.com/role/StatementOfFinancialPosition</t>
  </si>
  <si>
    <t>Rapport över finansiell ställning [abstract]</t>
  </si>
  <si>
    <t>ifrs-full:StatementOfFinancialPositionAbstract</t>
  </si>
  <si>
    <t xml:space="preserve">  Tillgångar [abstract]</t>
  </si>
  <si>
    <t>ifrs-full:AssetsAbstract</t>
  </si>
  <si>
    <t xml:space="preserve">    Anläggningstillgångar [abstract]</t>
  </si>
  <si>
    <t>ifrs-full:NoncurrentAssetsAbstract</t>
  </si>
  <si>
    <t xml:space="preserve">      Goodwill</t>
  </si>
  <si>
    <t>ifrs-full:Goodwill</t>
  </si>
  <si>
    <t>instant</t>
  </si>
  <si>
    <t xml:space="preserve">      Immateriella tillgångar andra än goodwill</t>
  </si>
  <si>
    <t>ifrs-full:IntangibleAssetsOtherThanGoodwill</t>
  </si>
  <si>
    <t xml:space="preserve">      Nyttjanderätt</t>
  </si>
  <si>
    <t>ifrs-full:RightofuseAssets</t>
  </si>
  <si>
    <t xml:space="preserve">      Materiella anläggningstillgångar</t>
  </si>
  <si>
    <t>ifrs-full:PropertyPlantAndEquipment</t>
  </si>
  <si>
    <t xml:space="preserve">      Innehav i intresseföretag redovisade enligt kapitalandelsmetoden</t>
  </si>
  <si>
    <t>ifrs-full:InvestmentsInAssociatesAccountedForUsingEquityMethod</t>
  </si>
  <si>
    <t xml:space="preserve">      Andra finansiella anläggningstillgångar</t>
  </si>
  <si>
    <t>ifrs-full:OtherNoncurrentFinancialAssets</t>
  </si>
  <si>
    <t xml:space="preserve">      Långfristiga fordringar som ska betalas av intresseföretag</t>
  </si>
  <si>
    <t>ifrs-full:NoncurrentReceivablesDueFromAssociates</t>
  </si>
  <si>
    <t xml:space="preserve">      Långfristiga inlåningar</t>
  </si>
  <si>
    <t>ifrs-full:LongtermDeposits</t>
  </si>
  <si>
    <t xml:space="preserve">      Uppskjutna skattefordringar</t>
  </si>
  <si>
    <t>ifrs-full:DeferredTaxAssets</t>
  </si>
  <si>
    <t xml:space="preserve">      Totala anläggningstillgångar</t>
  </si>
  <si>
    <t>ifrs-full:NoncurrentAssets</t>
  </si>
  <si>
    <t xml:space="preserve">    Omsättningstillgångar [abstract]</t>
  </si>
  <si>
    <t>ifrs-full:CurrentAssetsAbstract</t>
  </si>
  <si>
    <t xml:space="preserve">      Kortfristiga varulager</t>
  </si>
  <si>
    <t>ifrs-full:Inventories</t>
  </si>
  <si>
    <t xml:space="preserve">      Kortfristiga kundfordringar</t>
  </si>
  <si>
    <t>ifrs-full:CurrentTradeReceivables</t>
  </si>
  <si>
    <t xml:space="preserve">      Kortfristiga förutbetalda kostnader</t>
  </si>
  <si>
    <t>ifrs-full:CurrentPrepaidExpenses</t>
  </si>
  <si>
    <t xml:space="preserve">      Andra löpande fordringar</t>
  </si>
  <si>
    <t>ifrs-full:OtherCurrentReceivables</t>
  </si>
  <si>
    <t xml:space="preserve">      Aktuella skattefordringar, aktuella</t>
  </si>
  <si>
    <t>ifrs-full:CurrentTaxAssetsCurrent</t>
  </si>
  <si>
    <t xml:space="preserve">      Likvida medel</t>
  </si>
  <si>
    <t>ifrs-full:CashAndCashEquivalents</t>
  </si>
  <si>
    <t xml:space="preserve">      Totala omsättningstillgångar</t>
  </si>
  <si>
    <t>ifrs-full:CurrentAssets</t>
  </si>
  <si>
    <t xml:space="preserve">    Totala tillgångar</t>
  </si>
  <si>
    <t>ifrs-full:Assets</t>
  </si>
  <si>
    <t xml:space="preserve">  Eget kapital och skulder [abstract]</t>
  </si>
  <si>
    <t>ifrs-full:EquityAndLiabilitiesAbstract</t>
  </si>
  <si>
    <t xml:space="preserve">    Eget kapital [abstract]</t>
  </si>
  <si>
    <t>ifrs-full:EquityAbstract</t>
  </si>
  <si>
    <t xml:space="preserve">      Emitterat kapital</t>
  </si>
  <si>
    <t>ifrs-full:IssuedCapital</t>
  </si>
  <si>
    <t xml:space="preserve">      Överkurs vid emission</t>
  </si>
  <si>
    <t>ifrs-full:SharePremium</t>
  </si>
  <si>
    <t xml:space="preserve">      Egna aktier</t>
  </si>
  <si>
    <t>ifrs-full:TreasuryShares</t>
  </si>
  <si>
    <t xml:space="preserve">      Övriga reserver</t>
  </si>
  <si>
    <t>ifrs-full:OtherReserves</t>
  </si>
  <si>
    <t xml:space="preserve">      Balanserade vinstmedel</t>
  </si>
  <si>
    <t>ifrs-full:RetainedEarnings</t>
  </si>
  <si>
    <t xml:space="preserve">      Totalt eget kapital som är hänförligt till moderföretagets ägare</t>
  </si>
  <si>
    <t>ifrs-full:EquityAttributableToOwnersOfParent</t>
  </si>
  <si>
    <t xml:space="preserve">      Totalt eget kapital</t>
  </si>
  <si>
    <t>ifrs-full:Equity</t>
  </si>
  <si>
    <t xml:space="preserve">    Skulder [abstract]</t>
  </si>
  <si>
    <t>ifrs-full:LiabilitiesAbstract</t>
  </si>
  <si>
    <t xml:space="preserve">      Långfristiga skulder [abstract]</t>
  </si>
  <si>
    <t>ifrs-full:NoncurrentLiabilitiesAbstract</t>
  </si>
  <si>
    <t xml:space="preserve">        Långfristig del av långfristiga lån som erhållits</t>
  </si>
  <si>
    <t>ifrs-full:NoncurrentPortionOfNoncurrentLoansReceived</t>
  </si>
  <si>
    <t xml:space="preserve">        Långfristiga skulder i samband med leasing</t>
  </si>
  <si>
    <t>ifrs-full:NoncurrentLeaseLiabilities</t>
  </si>
  <si>
    <t xml:space="preserve">        Uppskjutna skatteskulder</t>
  </si>
  <si>
    <t>ifrs-full:DeferredTaxLiabilities</t>
  </si>
  <si>
    <t xml:space="preserve">        Långfristiga avsättningar</t>
  </si>
  <si>
    <t>ifrs-full:NoncurrentProvisions</t>
  </si>
  <si>
    <t xml:space="preserve">        Övriga långfristiga skulder</t>
  </si>
  <si>
    <t>ifrs-full:OtherNoncurrentLiabilities</t>
  </si>
  <si>
    <t xml:space="preserve">        Totala långfristiga skulder</t>
  </si>
  <si>
    <t>ifrs-full:NoncurrentLiabilities</t>
  </si>
  <si>
    <t xml:space="preserve">      Kortfristiga skulder [abstract]</t>
  </si>
  <si>
    <t>ifrs-full:CurrentLiabilitiesAbstract</t>
  </si>
  <si>
    <t xml:space="preserve">        Kortfristig del av långfristig upplåning</t>
  </si>
  <si>
    <t>ifrs-full:CurrentPortionOfLongtermBorrowings</t>
  </si>
  <si>
    <t xml:space="preserve">        Kortfristiga rörelseskulder</t>
  </si>
  <si>
    <t>ifrs-full:TradeAndOtherCurrentPayablesToTradeSuppliers</t>
  </si>
  <si>
    <t xml:space="preserve">        Aktuella skatteskulder, kortfristiga</t>
  </si>
  <si>
    <t>ifrs-full:CurrentTaxLiabilitiesCurrent</t>
  </si>
  <si>
    <t xml:space="preserve">        Upplupna kostnader/intäkter som klassificeras som kortfristiga</t>
  </si>
  <si>
    <t>ifrs-full:AccrualsClassifiedAsCurrent</t>
  </si>
  <si>
    <t xml:space="preserve">        Kortfristiga förutbetalda intäkter inklusive kortfristiga avtalsskulder</t>
  </si>
  <si>
    <t>ifrs-full:CurrentDeferredIncomeIncludingCurrentContractLiabilities</t>
  </si>
  <si>
    <t xml:space="preserve">        Kortfristiga skulder i samband med leasing</t>
  </si>
  <si>
    <t>ifrs-full:CurrentLeaseLiabilities</t>
  </si>
  <si>
    <t xml:space="preserve">        Övriga kortfristiga skulder</t>
  </si>
  <si>
    <t>ifrs-full:OtherCurrentLiabilities</t>
  </si>
  <si>
    <t xml:space="preserve">        Totala kortfristiga skulder</t>
  </si>
  <si>
    <t>ifrs-full:CurrentLiabilities</t>
  </si>
  <si>
    <t xml:space="preserve">    Summa eget kapital och skulder</t>
  </si>
  <si>
    <t>ifrs-full:EquityAndLiabilities</t>
  </si>
  <si>
    <t>[00020] - Statement - Changes in Equity</t>
  </si>
  <si>
    <t>http://karnovgroup.com/role/ChangesinEquity</t>
  </si>
  <si>
    <t>Rapport över förändringar i eget kapital [abstract]</t>
  </si>
  <si>
    <t>ifrs-full:StatementOfChangesInEquityAbstract</t>
  </si>
  <si>
    <t xml:space="preserve">  Rapport över förändringar i eget kapital [table]</t>
  </si>
  <si>
    <t>ifrs-full:StatementOfChangesInEquityTable</t>
  </si>
  <si>
    <t>xbrldt:hypercubeItem</t>
  </si>
  <si>
    <t xml:space="preserve">    Komponenter i eget kapital [axis]</t>
  </si>
  <si>
    <t>ifrs-full:ComponentsOfEquityAxis</t>
  </si>
  <si>
    <t>Axis</t>
  </si>
  <si>
    <t>xbrldt:dimensionItem</t>
  </si>
  <si>
    <t xml:space="preserve">      Komponenter i eget kapital [domain]</t>
  </si>
  <si>
    <t>ifrs-full:ComponentsOfEquityDomain</t>
  </si>
  <si>
    <t>Domain</t>
  </si>
  <si>
    <t>dtr-2022:domainItemType</t>
  </si>
  <si>
    <t xml:space="preserve">        Eget kapital hänförligt till moderföretagets ägare [member]</t>
  </si>
  <si>
    <t>ifrs-full:EquityAttributableToOwnersOfParentMember</t>
  </si>
  <si>
    <t xml:space="preserve">          Emitterat kapital [member]</t>
  </si>
  <si>
    <t>ifrs-full:IssuedCapitalMember</t>
  </si>
  <si>
    <t xml:space="preserve">          Överkurs vid emission [member]</t>
  </si>
  <si>
    <t>ifrs-full:SharePremiumMember</t>
  </si>
  <si>
    <t xml:space="preserve">          Egna aktier [member]</t>
  </si>
  <si>
    <t>ifrs-full:TreasurySharesMember</t>
  </si>
  <si>
    <t xml:space="preserve">          Övriga reserver [member]</t>
  </si>
  <si>
    <t>ifrs-full:OtherReservesMember</t>
  </si>
  <si>
    <t xml:space="preserve">          Balanserade vinstmedel [member]</t>
  </si>
  <si>
    <t>ifrs-full:RetainedEarningsMember</t>
  </si>
  <si>
    <t xml:space="preserve">  Rapport över förändringar i eget kapital [line items]</t>
  </si>
  <si>
    <t>ifrs-full:StatementOfChangesInEquityLineItems</t>
  </si>
  <si>
    <t xml:space="preserve">    Eget kapital vid periodens början</t>
  </si>
  <si>
    <t>periodStartLabel</t>
  </si>
  <si>
    <t xml:space="preserve">    Resultat</t>
  </si>
  <si>
    <t xml:space="preserve">    Övrigt totalresultat</t>
  </si>
  <si>
    <t xml:space="preserve">    Totalresultat</t>
  </si>
  <si>
    <t xml:space="preserve">    Ökning (minskning) till följd av transaktioner som avser aktierelaterade ersättningar, eget kapital</t>
  </si>
  <si>
    <t>ifrs-full:IncreaseDecreaseThroughSharebasedPaymentTransactions</t>
  </si>
  <si>
    <t xml:space="preserve">    Ökning (minskning) till följd av transaktioner med ägare, eget kapital</t>
  </si>
  <si>
    <t>ifrs-full:IncreaseDecreaseThroughTransactionsWithOwners</t>
  </si>
  <si>
    <t xml:space="preserve">    Eget kapital vid periodens slut</t>
  </si>
  <si>
    <t>periodEndLabel</t>
  </si>
  <si>
    <t>[00030] - Statement - Cash Flow Statement</t>
  </si>
  <si>
    <t>http://karnovgroup.com/role/CashFlowStatement</t>
  </si>
  <si>
    <t>Rapport över kassaflöden [abstract]</t>
  </si>
  <si>
    <t>ifrs-full:StatementOfCashFlowsAbstract</t>
  </si>
  <si>
    <t xml:space="preserve">  Kassaflöden från (som används i) den löpande verksamheten [abstract]</t>
  </si>
  <si>
    <t>ifrs-full:CashFlowsFromUsedInOperatingActivitiesAbstract</t>
  </si>
  <si>
    <t xml:space="preserve">    Vinst (förlust) från löpande verksamhet</t>
  </si>
  <si>
    <t xml:space="preserve">    Justeringar för avskrivningskostnader och nedskrivningar (återföring av nedskrivningar) som redovisas i resultatet</t>
  </si>
  <si>
    <t>ifrs-full:AdjustmentsForDepreciationAndAmortisationExpenseAndImpairmentLossReversalOfImpairmentLossRecognisedInProfitOrLoss</t>
  </si>
  <si>
    <t xml:space="preserve">    Justeringar för aktierelaterade ersättningar</t>
  </si>
  <si>
    <t>ifrs-full:AdjustmentsForSharebasedPayments</t>
  </si>
  <si>
    <t xml:space="preserve">    Justeringar för avsättningar</t>
  </si>
  <si>
    <t>ifrs-full:AdjustmentsForProvisions</t>
  </si>
  <si>
    <t xml:space="preserve">    Andra justeringar för avstämning av resultat</t>
  </si>
  <si>
    <t>ifrs-full:OtherAdjustmentsToReconcileProfitLoss</t>
  </si>
  <si>
    <t xml:space="preserve">    Justeringar för avstämning av resultat, annat än förändringar i rörelsekapital</t>
  </si>
  <si>
    <t>ifrs-full:AdjustmentsToReconcileProfitLossOtherThanChangesInWorkingCapital</t>
  </si>
  <si>
    <t xml:space="preserve">    Justeringar för minskning (ökning) i varulager</t>
  </si>
  <si>
    <t>ifrs-full:AdjustmentsForDecreaseIncreaseInInventories</t>
  </si>
  <si>
    <t xml:space="preserve">    Justeringar för minskning (ökning) i kundfordringar och andra fordringar</t>
  </si>
  <si>
    <t>ifrs-full:AdjustmentsForDecreaseIncreaseInTradeAndOtherReceivables</t>
  </si>
  <si>
    <t xml:space="preserve">    Justeringar för ökning (minskning) i leverantörsskulder och andra skulder</t>
  </si>
  <si>
    <t>ifrs-full:AdjustmentsForIncreaseDecreaseInTradeAndOtherPayables</t>
  </si>
  <si>
    <t xml:space="preserve">    Justeringar för ökning (minskning) i förutbetalda intäkter inklusive avtalsskulder</t>
  </si>
  <si>
    <t>ifrs-full:AdjustmentsForIncreaseDecreaseInDeferredIncomeIncludingContractLiabilities</t>
  </si>
  <si>
    <t xml:space="preserve">    Ökning (minskning) i rörelsekapital</t>
  </si>
  <si>
    <t>ifrs-full:IncreaseDecreaseInWorkingCapital</t>
  </si>
  <si>
    <t xml:space="preserve">    Använda avsättningar, klassificerade som rörelseverksamhet</t>
  </si>
  <si>
    <t>KAR:ProvisionsUsedClassifiedAsOperatingActivities</t>
  </si>
  <si>
    <t xml:space="preserve">    Erlagd ränta, klassificerad som löpande verksamhet</t>
  </si>
  <si>
    <t>ifrs-full:InterestPaidClassifiedAsOperatingActivities</t>
  </si>
  <si>
    <t xml:space="preserve">    Betalade inkomstskatter, klassificerade som löpande verksamhet</t>
  </si>
  <si>
    <t>ifrs-full:IncomeTaxesPaidClassifiedAsOperatingActivities</t>
  </si>
  <si>
    <t xml:space="preserve">    Kassaflöden från (som används i) den löpande verksamheten</t>
  </si>
  <si>
    <t>ifrs-full:CashFlowsFromUsedInOperatingActivities</t>
  </si>
  <si>
    <t xml:space="preserve">  Kassaflöden från (som används i) investeringsverksamhet [abstract]</t>
  </si>
  <si>
    <t>ifrs-full:CashFlowsFromUsedInInvestingActivitiesAbstract</t>
  </si>
  <si>
    <t xml:space="preserve">    Kassaflöden som används för att få bestämmande inflytande över dotterföretag eller andra verksamheter, klassificerade som investeringsverksamheter</t>
  </si>
  <si>
    <t>ifrs-full:CashFlowsUsedInObtainingControlOfSubsidiariesOrOtherBusinessesClassifiedAsInvestingActivities</t>
  </si>
  <si>
    <t xml:space="preserve">    Kassaflöden till följd av förlust av bestämmande inflytande över dotterföretag eller andra verksamheter, klassificerade som investeringsverksamheter</t>
  </si>
  <si>
    <t>ifrs-full:CashFlowsFromLosingControlOfSubsidiariesOrOtherBusinessesClassifiedAsInvestingActivities</t>
  </si>
  <si>
    <t xml:space="preserve">    Köp av andra långfristiga investeringar än investeringar som redovisas enligt kapitalandelsmetoden</t>
  </si>
  <si>
    <t>ifrs-full:PurchaseOfInvestmentsOtherThanInvestmentsAccountedForUsingEquityMethod</t>
  </si>
  <si>
    <t xml:space="preserve">    Köp av immateriella tillgångar, klassificerade som investeringsverksamhet</t>
  </si>
  <si>
    <t>ifrs-full:PurchaseOfIntangibleAssetsClassifiedAsInvestingActivities</t>
  </si>
  <si>
    <t xml:space="preserve">    Köp av materiella anläggningstillgångar, klassificerade som investeringsverksamhet</t>
  </si>
  <si>
    <t>ifrs-full:PurchaseOfPropertyPlantAndEquipmentClassifiedAsInvestingActivities</t>
  </si>
  <si>
    <t xml:space="preserve">    Inkomster från försäljning av materiella anläggningstillgångar, klassificerad som investeringsverksamhet</t>
  </si>
  <si>
    <t>ifrs-full:ProceedsFromSalesOfPropertyPlantAndEquipmentClassifiedAsInvestingActivities</t>
  </si>
  <si>
    <t xml:space="preserve">    Kassaflöden från (som används i) investeringsverksamhet</t>
  </si>
  <si>
    <t>ifrs-full:CashFlowsFromUsedInInvestingActivities</t>
  </si>
  <si>
    <t xml:space="preserve">  Kassaflöden från (som används i) finansieringsverksamhet [abstract]</t>
  </si>
  <si>
    <t>ifrs-full:CashFlowsFromUsedInFinancingActivitiesAbstract</t>
  </si>
  <si>
    <t xml:space="preserve">    Återbetalningar av långfristig upplåning</t>
  </si>
  <si>
    <t>ifrs-full:RepaymentsOfNoncurrentBorrowings</t>
  </si>
  <si>
    <t xml:space="preserve">    Inkomster från långfristig upplåning</t>
  </si>
  <si>
    <t>ifrs-full:ProceedsFromNoncurrentBorrowings</t>
  </si>
  <si>
    <t xml:space="preserve">    Utbetalningar av skulder i samband med leasing, klassificerade som hänförliga till finansieringsverksamhet</t>
  </si>
  <si>
    <t>ifrs-full:PaymentsOfLeaseLiabilitiesClassifiedAsFinancingActivities</t>
  </si>
  <si>
    <t xml:space="preserve">    Betalda eventualförpliktelser, klassificerade som finansieringsverksamhet</t>
  </si>
  <si>
    <t>KAR:ContingentLiabilitiesPaidClassifiedAsFinancingActivities</t>
  </si>
  <si>
    <t xml:space="preserve">    Kassaflöden från (som används i) finansieringsverksamhet</t>
  </si>
  <si>
    <t>ifrs-full:CashFlowsFromUsedInFinancingActivities</t>
  </si>
  <si>
    <t xml:space="preserve">  Ökning (minskning) av likvida medel före effekten av valutakursförändringar</t>
  </si>
  <si>
    <t>ifrs-full:IncreaseDecreaseInCashAndCashEquivalentsBeforeEffectOfExchangeRateChanges</t>
  </si>
  <si>
    <t xml:space="preserve">  Likvida medel och motsvarigheter till likvida medel vid periodens början</t>
  </si>
  <si>
    <t xml:space="preserve">  Effekter till följd av växelkursförändringar på likvida medel</t>
  </si>
  <si>
    <t>ifrs-full:EffectOfExchangeRateChangesOnCashAndCashEquivalents</t>
  </si>
  <si>
    <t xml:space="preserve">  Likvida medel och motsvarigheter till likvida medel vid periodens slut</t>
  </si>
  <si>
    <t>[00040] - Statement - Notes</t>
  </si>
  <si>
    <t>http://karnovgroup.com/role/Notes</t>
  </si>
  <si>
    <t>Platshållare för noter, redovisningsprinciper och obligatoriska grundläggande klassificeringselement – denna post MÅSTE användas som utgångspunkt för märkningar av upplysningar i noterna till de finansiella rapporterna.</t>
  </si>
  <si>
    <t>esef_cor:NotesAccountingPoliciesAndMandatoryTags</t>
  </si>
  <si>
    <t>https://www.esma.europa.eu/taxonomy/2024-03-27/esef_cor</t>
  </si>
  <si>
    <t xml:space="preserve">  Namn på det rapporterande företaget eller annan identifiering av detta</t>
  </si>
  <si>
    <t xml:space="preserve">  Företagets rättsliga form</t>
  </si>
  <si>
    <t xml:space="preserve">  Beskrivning av verksamhetens karaktär och huvudsakliga aktiviteter</t>
  </si>
  <si>
    <t xml:space="preserve">  Företagets huvudsakliga verksamhet</t>
  </si>
  <si>
    <t xml:space="preserve">  Registreringsland</t>
  </si>
  <si>
    <t xml:space="preserve">  Företagets hemvist</t>
  </si>
  <si>
    <t xml:space="preserve">  Adress till företagets huvudkontor</t>
  </si>
  <si>
    <t xml:space="preserve">  Upplysningar om godkännande av finansiella rapporter [text block]</t>
  </si>
  <si>
    <t>TextBlock</t>
  </si>
  <si>
    <t>dtr-2022:textBlockItemType</t>
  </si>
  <si>
    <t xml:space="preserve">  Upplysningar om väsentlig information om redovisningsprinciper [text block]</t>
  </si>
  <si>
    <t xml:space="preserve">  Uttalande om att IFRS iakttas [text block]</t>
  </si>
  <si>
    <t xml:space="preserve">  Upplysningar om grund för upprättande av finansiella rapporter [text block]</t>
  </si>
  <si>
    <t xml:space="preserve">  Beskrivning av redovisningsprincip för rörelseförvärv och goodwill [text block]</t>
  </si>
  <si>
    <t xml:space="preserve">  Upplysningar om konsolideringsgrund [text block]</t>
  </si>
  <si>
    <t xml:space="preserve">  Beskrivning av redovisningsprincip för rörelseförvärv [text block]</t>
  </si>
  <si>
    <t xml:space="preserve">  Beskrivning av redovisningsprincip för dotterföretag [text block]</t>
  </si>
  <si>
    <t xml:space="preserve">  Beskrivning av redovisningsprincip för immateriella tillgångar och goodwill [text block]</t>
  </si>
  <si>
    <t xml:space="preserve">  Beskrivning av redovisningsprincip för omräkning av utländsk valuta [text block]</t>
  </si>
  <si>
    <t xml:space="preserve">  Beskrivning av redovisningsprincip för funktionell valuta [text block]</t>
  </si>
  <si>
    <t xml:space="preserve">  Beskrivning av redovisningsprincip för goodwill [text block]</t>
  </si>
  <si>
    <t xml:space="preserve">  Beskrivning av redovisningsprincip för kostnader [text block]</t>
  </si>
  <si>
    <t xml:space="preserve">  Beskrivning av redovisningsprincip för transaktioner med innehav utan bestämmande inflytande [text block]</t>
  </si>
  <si>
    <t xml:space="preserve">  Beskrivning av redovisningsprincip för segmentrapportering [text block]</t>
  </si>
  <si>
    <t xml:space="preserve">  Upplysningar om intäkter [text block]</t>
  </si>
  <si>
    <t xml:space="preserve">  Upplysningar om intäkter från avtal med kunder [text block]</t>
  </si>
  <si>
    <t xml:space="preserve">  Upplysningar om bedömningar och uppskattningar i redovisningen [text block]</t>
  </si>
  <si>
    <t xml:space="preserve">  Beskrivning av redovisningsprincip för finansiella intäkter och kostnader [text block]</t>
  </si>
  <si>
    <t xml:space="preserve">  Beskrivning av redovisningsprincip för redovisning av intäkter [text block]</t>
  </si>
  <si>
    <t xml:space="preserve">  Upplysningar om immateriella tillgångar [text block]</t>
  </si>
  <si>
    <t xml:space="preserve">  Beskrivning av redovisningsprincip för ersättningar till anställda [text block]</t>
  </si>
  <si>
    <t xml:space="preserve">  Upplysningar om ersättningar till anställda [text block]</t>
  </si>
  <si>
    <t xml:space="preserve">  Upplysningar om anställda [text block]</t>
  </si>
  <si>
    <t xml:space="preserve">  Upplysningar om nyckelpersoner i ledande ställning [text block]</t>
  </si>
  <si>
    <t xml:space="preserve">  Beskrivning av redovisningsprincip för andra immateriella tillgångar än goodwill [text block]</t>
  </si>
  <si>
    <t xml:space="preserve">  Beskrivning av redovisningsprincip för forsknings- och utvecklingskostnader [text block]</t>
  </si>
  <si>
    <t xml:space="preserve">  Beskrivning av redovisningsprincip för avskrivningar [text block]</t>
  </si>
  <si>
    <t xml:space="preserve">  Upplysningar om immateriella tillgångar och goodwill [text block]</t>
  </si>
  <si>
    <t xml:space="preserve">  Upplysningar om materiella anläggningstillgångar [text block]</t>
  </si>
  <si>
    <t xml:space="preserve">  Beskrivning av redovisningsprincip för materiella anläggningstillgångar [text block]</t>
  </si>
  <si>
    <t xml:space="preserve">  Beskrivning av redovisningsprincip för finansieringskostnader [text block]</t>
  </si>
  <si>
    <t xml:space="preserve">  Beskrivning av redovisningsprincip för finansiella instrument [text block]</t>
  </si>
  <si>
    <t xml:space="preserve">  Beskrivning av redovisningsprincip för derivatinstrument och säkring [text block]</t>
  </si>
  <si>
    <t xml:space="preserve">  Beskrivning av redovisningsprincip för finansiella tillgångar [text block]</t>
  </si>
  <si>
    <t xml:space="preserve">  Beskrivning av redovisningsprincip för finansiella skulder [text block]</t>
  </si>
  <si>
    <t xml:space="preserve">  Beskrivning av redovisningsprincip för borttagande av finansiella instrument [text block]</t>
  </si>
  <si>
    <t xml:space="preserve">  Beskrivning av redovisningsprincip för leasingavtal [text block]</t>
  </si>
  <si>
    <t xml:space="preserve">  Upplysningar om leasing [text block]</t>
  </si>
  <si>
    <t xml:space="preserve">  Beskrivning av redovisningsprincip för investeringar i intresseföretag och joint ventures [text block]</t>
  </si>
  <si>
    <t xml:space="preserve">  Beskrivning av redovisningsprincip för investeringar i intresseföretag [text block]</t>
  </si>
  <si>
    <t xml:space="preserve">  Upplysningar om andelar i andra företag [text block]</t>
  </si>
  <si>
    <t xml:space="preserve">  Upplysningar om investeringar som redovisas enligt kapitalandelsmetoden [text block]</t>
  </si>
  <si>
    <t xml:space="preserve">  Beskrivning av redovisningsprincip för nedskrivningar av icke-finansiella tillgångar [text block]</t>
  </si>
  <si>
    <t xml:space="preserve">  Beskrivning av redovisningsprincip för nedskrivningar av tillgångar [text block]</t>
  </si>
  <si>
    <t xml:space="preserve">  Upplysningar om nedskrivningar av tillgångar [text block]</t>
  </si>
  <si>
    <t xml:space="preserve">  Beskrivning av redovisningsprincip för reparationer och underhåll [text block]</t>
  </si>
  <si>
    <t xml:space="preserve">  Upplysningar om säkerheter [text block]</t>
  </si>
  <si>
    <t xml:space="preserve">  Upplysningar om intresseföretag [text block]</t>
  </si>
  <si>
    <t xml:space="preserve">  Upplysningar om rörelseförvärv [text block]</t>
  </si>
  <si>
    <t xml:space="preserve">  Upplysningar om dotterföretag [text block]</t>
  </si>
  <si>
    <t xml:space="preserve">  Beskrivning av redovisningsprincip för avsättningar [text block]</t>
  </si>
  <si>
    <t xml:space="preserve">  Upplysningar om övriga skulder [text block]</t>
  </si>
  <si>
    <t xml:space="preserve">  Upplysningar om avsättningar [text block]</t>
  </si>
  <si>
    <t xml:space="preserve">  Upplysningar om övriga avsättningar, eventualförpliktelser och eventualtillgångar [text block]</t>
  </si>
  <si>
    <t xml:space="preserve">  Upplysningar om åtaganden och eventualförpliktelser [text block]</t>
  </si>
  <si>
    <t xml:space="preserve">  Upplysningar om eventualförpliktelser [text block]</t>
  </si>
  <si>
    <t xml:space="preserve">  Beskrivning av redovisningsprincip för kundfordringar och andra fordringar [text block]</t>
  </si>
  <si>
    <t xml:space="preserve">  Beskrivning av redovisningsprincip för nedskrivningar av finansiella tillgångar [text block]</t>
  </si>
  <si>
    <t xml:space="preserve">  Upplysningar om kreditrisk [text block]</t>
  </si>
  <si>
    <t xml:space="preserve">  Upplysningar om kundfordringar och andra fordringar [text block]</t>
  </si>
  <si>
    <t xml:space="preserve">  Upplysningar om avsättningar för kreditförluster [text block]</t>
  </si>
  <si>
    <t xml:space="preserve">  Upplysningar om förutbetalda intäkter [text block]</t>
  </si>
  <si>
    <t xml:space="preserve">  Upplysningar om upplupna kostnader och andra skulder [text block]</t>
  </si>
  <si>
    <t xml:space="preserve">  Upplysningar om övriga kortfristiga skulder [text block]</t>
  </si>
  <si>
    <t xml:space="preserve">  Upplysningar om inkomstskatt [text block]</t>
  </si>
  <si>
    <t xml:space="preserve">  Beskrivning av redovisningsprincip för uppskjuten inkomstskatt [text block]</t>
  </si>
  <si>
    <t xml:space="preserve">  Upplysningar om hantering av finansiella risker [text block]</t>
  </si>
  <si>
    <t xml:space="preserve">  Upplysningar om marknadsrisk [text block]</t>
  </si>
  <si>
    <t xml:space="preserve">  Upplysningar om likviditetsrisk [text block]</t>
  </si>
  <si>
    <t xml:space="preserve">  Upplysningar om redovisning av kassaflöden [text block]</t>
  </si>
  <si>
    <t xml:space="preserve">  Upplysningar om upplåning [text block]</t>
  </si>
  <si>
    <t xml:space="preserve">  Beskrivning av redovisningsprincip för transaktioner som avser aktierelaterade ersättningar [text block]</t>
  </si>
  <si>
    <t xml:space="preserve">  Beskrivning av redovisningsprincip för emitterat aktiekapital [text block]</t>
  </si>
  <si>
    <t xml:space="preserve">  Beskrivning av redovisningsprincip för resultat per aktie [text block]</t>
  </si>
  <si>
    <t xml:space="preserve">  Upplysningar om aktiekapital, reserver och annat intresse i eget kapital [text block]</t>
  </si>
  <si>
    <t xml:space="preserve">  Upplysningar om emitterat kapital [text block]</t>
  </si>
  <si>
    <t xml:space="preserve">  Upplysningar om resultat per aktie [text block]</t>
  </si>
  <si>
    <t xml:space="preserve">  Beskrivning av redovisningsprincip för upplåning [text block]</t>
  </si>
  <si>
    <t xml:space="preserve">  Upplysningar om finansiella instrument [text block]</t>
  </si>
  <si>
    <t xml:space="preserve">  Upplysningar om verkligt värde av finansiella instrument [text block]</t>
  </si>
  <si>
    <t xml:space="preserve">  Upplysningar om finansiella instrument värderade till verkligt värde via resultatet [text block]</t>
  </si>
  <si>
    <t xml:space="preserve">  Upplysningar om värdering till verkligt värde [text block]</t>
  </si>
  <si>
    <t xml:space="preserve">  Upplysningar om låneutgifter [text block]</t>
  </si>
  <si>
    <t xml:space="preserve">  Upplysningar om skuldinstrument [text block]</t>
  </si>
  <si>
    <t xml:space="preserve">  Upplysningar om finansiella intäkter (kostnader) [text block]</t>
  </si>
  <si>
    <t xml:space="preserve">  Upplysningar om finansiella intäkter [text block]</t>
  </si>
  <si>
    <t xml:space="preserve">  Upplysningar om finansieringskostnader [text block]</t>
  </si>
  <si>
    <t xml:space="preserve">  Upplysningar om effekten av ändrade valutakurser [text block]</t>
  </si>
  <si>
    <t xml:space="preserve">  Upplysningar om räntekostnader [text block]</t>
  </si>
  <si>
    <t xml:space="preserve">  Upplysningar om ränteintäkter [text block]</t>
  </si>
  <si>
    <t xml:space="preserve">  Upplysningar om ränteintäkter (räntekostnader) [text block]</t>
  </si>
  <si>
    <t xml:space="preserve">  Upplysningar om närstående parter [text block]</t>
  </si>
  <si>
    <t xml:space="preserve">  Upplysningar om händelser efter rapportperioden [text block]</t>
  </si>
  <si>
    <t xml:space="preserve">  Upplysningar om ersättning till revisorer [text block]</t>
  </si>
  <si>
    <t xml:space="preserve">  Upplysningar om kostnader [text block]</t>
  </si>
  <si>
    <t>Concept technical Name</t>
  </si>
  <si>
    <t>[PwC 4.01] Completeness and Structure</t>
  </si>
  <si>
    <t>Weight</t>
  </si>
  <si>
    <t>[PwC 4.03.1] Weights</t>
  </si>
  <si>
    <t>[PwC 4.02] Matching Period Type</t>
  </si>
  <si>
    <t>01.01.2025 - 31.12.2025</t>
  </si>
  <si>
    <t>Attributes</t>
  </si>
  <si>
    <t>Weighted Values</t>
  </si>
  <si>
    <t>[PwC 4.03.2] Calculation Comment</t>
  </si>
  <si>
    <t>01.01.2024 - 31.12.2024</t>
  </si>
  <si>
    <t>31.12.2025</t>
  </si>
  <si>
    <t>31.12.2024</t>
  </si>
  <si>
    <t>31.12.2023</t>
  </si>
  <si>
    <t>01.01.2025 - 31.12.2025 ifrs-full:IssuedCapitalMember</t>
  </si>
  <si>
    <t>01.01.2025 - 31.12.2025 ifrs-full:SharePremiumMember</t>
  </si>
  <si>
    <t>01.01.2025 - 31.12.2025 ifrs-full:TreasurySharesMember</t>
  </si>
  <si>
    <t>01.01.2025 - 31.12.2025 ifrs-full:OtherReservesMember</t>
  </si>
  <si>
    <t>01.01.2025 - 31.12.2025 ifrs-full:RetainedEarningsMember</t>
  </si>
  <si>
    <t>01.01.2025 - 31.12.2025 ifrs-full:EquityAttributableToOwnersOfParentMember</t>
  </si>
  <si>
    <t>01.01.2024 - 31.12.2024 ifrs-full:IssuedCapitalMember</t>
  </si>
  <si>
    <t>01.01.2024 - 31.12.2024 ifrs-full:SharePremiumMember</t>
  </si>
  <si>
    <t>01.01.2024 - 31.12.2024 ifrs-full:TreasurySharesMember</t>
  </si>
  <si>
    <t>01.01.2024 - 31.12.2024 ifrs-full:OtherReservesMember</t>
  </si>
  <si>
    <t>01.01.2024 - 31.12.2024 ifrs-full:RetainedEarningsMember</t>
  </si>
  <si>
    <t>01.01.2024 - 31.12.2024 ifrs-full:EquityAttributableToOwnersOfParentMember</t>
  </si>
  <si>
    <t>Totalresultat</t>
  </si>
  <si>
    <t>Decimals:-5,-5,-5;Units:iso4217:SEK,iso4217:SEK,iso4217:SEK</t>
  </si>
  <si>
    <t>Decimals:INF;Units:iso4217:SEK</t>
  </si>
  <si>
    <t>Decimals:-5;Units:iso4217:SEK</t>
  </si>
  <si>
    <t xml:space="preserve">  (+1) Övrigt totalresultat</t>
  </si>
  <si>
    <t>https://xbrl.org/2023/arcrole/summation-item</t>
  </si>
  <si>
    <t>Decimals:-5,-5;Units:iso4217:SEK,iso4217:SEK</t>
  </si>
  <si>
    <t xml:space="preserve">    (+1) Övrigt totalresultat, efter avdrag för skatt, valutakursdifferenser vid omräkning av utlandsverksamheter</t>
  </si>
  <si>
    <t xml:space="preserve">    (+1) Övrigt totalresultat, efter avdrag för skatt, vinster (förluster) från omvärderingar av förmånsbestämda planer</t>
  </si>
  <si>
    <t xml:space="preserve">  (+1) Resultat</t>
  </si>
  <si>
    <t xml:space="preserve">    (-1) Skattekostnad (skatteintäkt)</t>
  </si>
  <si>
    <t xml:space="preserve">    (+1) Resultat före skatt</t>
  </si>
  <si>
    <t xml:space="preserve">      (+1) Andel av vinst (förlust) för intresseföretag som redovisas enligt kapitalandelsmetoden</t>
  </si>
  <si>
    <t xml:space="preserve">      (+1) Finansiella intäkter</t>
  </si>
  <si>
    <t xml:space="preserve">      (-1) Finansieringskostnader</t>
  </si>
  <si>
    <t xml:space="preserve">      (+1) Vinst (förlust) från löpande verksamhet</t>
  </si>
  <si>
    <t xml:space="preserve">        (-1) Kostnad för sålda handelsvaror</t>
  </si>
  <si>
    <t xml:space="preserve">        (-1) Kostnad för ersättningar till anställda</t>
  </si>
  <si>
    <t xml:space="preserve">        (-1) Avskrivningar och nedskrivningar (återföring av nedskrivningar) som redovisas i resultatet</t>
  </si>
  <si>
    <t xml:space="preserve">        (+1) Övriga rörelseintäkter (rörelsekostnader)</t>
  </si>
  <si>
    <t xml:space="preserve">        (+1) Inkomster</t>
  </si>
  <si>
    <t>[00000] - Statement - Statement Of Comprehensive Income 2</t>
  </si>
  <si>
    <t>http://karnovgroup.com/role/StatementOfComprehensiveIncome2</t>
  </si>
  <si>
    <t>Resultat</t>
  </si>
  <si>
    <t xml:space="preserve">  (+1) Vinst (förlust) som kan hänföras till moderföretagets ägare</t>
  </si>
  <si>
    <t xml:space="preserve">  (+1) Totalresultat, hänförligt till moderföretagets ägare</t>
  </si>
  <si>
    <t>Tillgångar</t>
  </si>
  <si>
    <t xml:space="preserve">  (+1) Löpande tillgångar</t>
  </si>
  <si>
    <t xml:space="preserve">    (+1) Kortfristiga varulager</t>
  </si>
  <si>
    <t xml:space="preserve">    (+1) Kortfristiga kundfordringar</t>
  </si>
  <si>
    <t xml:space="preserve">    (+1) Kortfristiga förutbetalda kostnader</t>
  </si>
  <si>
    <t xml:space="preserve">    (+1) Andra löpande fordringar</t>
  </si>
  <si>
    <t xml:space="preserve">    (+1) Aktuella skattefordringar, aktuella</t>
  </si>
  <si>
    <t xml:space="preserve">    (+1) Likvida medel</t>
  </si>
  <si>
    <t xml:space="preserve">  (+1) Anläggningstillgångar</t>
  </si>
  <si>
    <t xml:space="preserve">    (+1) Goodwill</t>
  </si>
  <si>
    <t xml:space="preserve">    (+1) Immateriella tillgångar andra än goodwill</t>
  </si>
  <si>
    <t xml:space="preserve">    (+1) Nyttjanderätt</t>
  </si>
  <si>
    <t xml:space="preserve">    (+1) Materiella anläggningstillgångar</t>
  </si>
  <si>
    <t xml:space="preserve">    (+1) Innehav i intresseföretag redovisade enligt kapitalandelsmetoden</t>
  </si>
  <si>
    <t xml:space="preserve">    (+1) Andra finansiella anläggningstillgångar</t>
  </si>
  <si>
    <t xml:space="preserve">    (+1) Långfristiga fordringar som ska betalas av intresseföretag</t>
  </si>
  <si>
    <t xml:space="preserve">    (+1) Långfristiga inlåningar</t>
  </si>
  <si>
    <t xml:space="preserve">    (+1) Uppskjutna skattefordringar</t>
  </si>
  <si>
    <t>Eget kapital och skulder</t>
  </si>
  <si>
    <t xml:space="preserve">  (+1) Kortfristiga skulder</t>
  </si>
  <si>
    <t xml:space="preserve">    (+1) Kortfristig del av långfristig upplåning</t>
  </si>
  <si>
    <t xml:space="preserve">    (+1) Kortfristiga rörelseskulder</t>
  </si>
  <si>
    <t xml:space="preserve">    (+1) Aktuella skatteskulder, kortfristiga</t>
  </si>
  <si>
    <t xml:space="preserve">    (+1) Upplupna kostnader/intäkter som klassificeras som kortfristiga</t>
  </si>
  <si>
    <t xml:space="preserve">    (+1) Kortfristiga förutbetalda intäkter inklusive kortfristiga avtalsskulder</t>
  </si>
  <si>
    <t xml:space="preserve">    (+1) Kortfristiga skulder i samband med leasing</t>
  </si>
  <si>
    <t xml:space="preserve">    (+1) Övriga kortfristiga skulder</t>
  </si>
  <si>
    <t xml:space="preserve">  (+1) Långfristiga skulder</t>
  </si>
  <si>
    <t xml:space="preserve">    (+1) Långfristig del av långfristiga lån som erhållits</t>
  </si>
  <si>
    <t xml:space="preserve">    (+1) Långfristiga skulder i samband med leasing</t>
  </si>
  <si>
    <t xml:space="preserve">    (+1) Uppskjutna skatteskulder</t>
  </si>
  <si>
    <t xml:space="preserve">    (+1) Långfristiga avsättningar</t>
  </si>
  <si>
    <t xml:space="preserve">    (+1) Övriga långfristiga skulder</t>
  </si>
  <si>
    <t xml:space="preserve">  (+1) Ägarandelar</t>
  </si>
  <si>
    <t xml:space="preserve">    (+1) Eget kapital hänförligt till moderföretagets ägare</t>
  </si>
  <si>
    <t xml:space="preserve">      (+1) Emitterat kapital</t>
  </si>
  <si>
    <t xml:space="preserve">      (+1) Överkurs vid emission</t>
  </si>
  <si>
    <t xml:space="preserve">      (-1) Egna aktier</t>
  </si>
  <si>
    <t>Decimals:-6;Units:iso4217:SEK</t>
  </si>
  <si>
    <t xml:space="preserve">      (+1) Övriga reserver</t>
  </si>
  <si>
    <t xml:space="preserve">      (+1) Balanserade vinstmedel</t>
  </si>
  <si>
    <t>Ökning (minskning) till följd av transaktioner med ägare, eget kapital</t>
  </si>
  <si>
    <t xml:space="preserve">  (+1) Ökning (minskning) till följd av transaktioner som avser aktierelaterade ersättningar, eget kapital</t>
  </si>
  <si>
    <t>Ökning (minskning) av likvida medel före effekten av valutakursförändringar</t>
  </si>
  <si>
    <t xml:space="preserve">  (+1) Kassaflöden från (som används i) finansieringsverksamhet</t>
  </si>
  <si>
    <t xml:space="preserve">    (-1) Återbetalningar av långfristig upplåning</t>
  </si>
  <si>
    <t xml:space="preserve">    (+1) Inkomster från långfristig upplåning</t>
  </si>
  <si>
    <t xml:space="preserve">    (-1) Utbetalningar av skulder i samband med leasing, klassificerade som hänförliga till finansieringsverksamhet</t>
  </si>
  <si>
    <t xml:space="preserve">    (-1) Betalda eventualförpliktelser, klassificerade som finansieringsverksamhet</t>
  </si>
  <si>
    <t xml:space="preserve">  (+1) Kassaflöden från (som används i) investeringsverksamhet</t>
  </si>
  <si>
    <t xml:space="preserve">    (-1) Kassaflöden som används för att få bestämmande inflytande över dotterföretag eller andra verksamheter, klassificerade som investeringsverksamheter</t>
  </si>
  <si>
    <t xml:space="preserve">    (+1) Kassaflöden till följd av förlust av bestämmande inflytande över dotterföretag eller andra verksamheter, klassificerade som investeringsverksamheter</t>
  </si>
  <si>
    <t xml:space="preserve">    (-1) Köp av andra långfristiga investeringar än investeringar som redovisas enligt kapitalandelsmetoden</t>
  </si>
  <si>
    <t xml:space="preserve">    (-1) Köp av immateriella tillgångar, klassificerade som investeringsverksamhet</t>
  </si>
  <si>
    <t xml:space="preserve">    (-1) Köp av materiella anläggningstillgångar, klassificerade som investeringsverksamhet</t>
  </si>
  <si>
    <t xml:space="preserve">    (+1) Inkomster från försäljning av materiella anläggningstillgångar, klassificerad som investeringsverksamhet</t>
  </si>
  <si>
    <t xml:space="preserve">  (+1) Kassaflöden från (som används i) den löpande verksamheten</t>
  </si>
  <si>
    <t xml:space="preserve">    (-1) Ökning (minskning) i rörelsekapital</t>
  </si>
  <si>
    <t xml:space="preserve">      (-1) Justeringar för minskning (ökning) i varulager</t>
  </si>
  <si>
    <t xml:space="preserve">      (-1) Justeringar för minskning (ökning) i kundfordringar och andra fordringar</t>
  </si>
  <si>
    <t xml:space="preserve">      (-1) Justeringar för ökning (minskning) i leverantörsskulder och andra skulder</t>
  </si>
  <si>
    <t xml:space="preserve">      (-1) Justeringar för ökning (minskning) i förutbetalda intäkter inklusive avtalsskulder</t>
  </si>
  <si>
    <t xml:space="preserve">    (-1) Använda avsättningar, klassificerade som rörelseverksamhet</t>
  </si>
  <si>
    <t xml:space="preserve">    (-1) Erlagd ränta, klassificerad som löpande verksamhet</t>
  </si>
  <si>
    <t xml:space="preserve">    (-1) Betalade inkomstskatter, klassificerade som löpande verksamhet</t>
  </si>
  <si>
    <t xml:space="preserve">    (+1) Justeringar för avstämning av resultat, annat än förändringar i rörelsekapital</t>
  </si>
  <si>
    <t xml:space="preserve">      (+1) Justeringar för avskrivningskostnader och nedskrivningar (återföring av nedskrivningar) som redovisas i resultatet</t>
  </si>
  <si>
    <t xml:space="preserve">      (+1) Justeringar för aktierelaterade ersättningar</t>
  </si>
  <si>
    <t xml:space="preserve">      (+1) Justeringar för avsättningar</t>
  </si>
  <si>
    <t xml:space="preserve">      (+1) Andra justeringar för avstämning av resultat</t>
  </si>
  <si>
    <t xml:space="preserve">    (+1) Vinst (förlust) från löpande verksamhet</t>
  </si>
  <si>
    <t>[PwC 3.03] Member Structure</t>
  </si>
  <si>
    <t>[PwC 3.04] Member Hierarchy</t>
  </si>
  <si>
    <t>ArcRole</t>
  </si>
  <si>
    <t>Prevents default use of line items (i.e. when not explicitly allowed) for scenario</t>
  </si>
  <si>
    <t>http://www.esma.europa.eu/xbrl/role/ext/BlockDefaultUseOfLineItemsScenario</t>
  </si>
  <si>
    <t>esma_technical:NullItems</t>
  </si>
  <si>
    <t>http://www.esma.europa.eu/taxonomy/ext/technical</t>
  </si>
  <si>
    <t xml:space="preserve">  esma_technical:NullHypercube</t>
  </si>
  <si>
    <t>esma_technical:NullHypercube</t>
  </si>
  <si>
    <t>http://xbrl.org/int/dim/arcrole/all</t>
  </si>
  <si>
    <t xml:space="preserve">    esma_technical:NullDimension</t>
  </si>
  <si>
    <t>esma_technical:NullDimension</t>
  </si>
  <si>
    <t>http://xbrl.org/int/dim/arcrole/hypercube-dimension</t>
  </si>
  <si>
    <t xml:space="preserve">  Ändring av namnet på det rapporterande företaget eller en annan typ av identifiering sedan den föregående rapportperiodens slut.</t>
  </si>
  <si>
    <t>ifrs-full:ChangeInNameOfReportingEntityOrOtherMeansOfIdentificationFromEndOfPrecedingReportingPeriod</t>
  </si>
  <si>
    <t>http://xbrl.org/int/dim/arcrole/domain-member</t>
  </si>
  <si>
    <t>xbrli:booleanItemType</t>
  </si>
  <si>
    <t xml:space="preserve">  Belopp som redovisas i finansiella rapporter som inte är helt jämförbara</t>
  </si>
  <si>
    <t>ifrs-full:AmountsPresentedInFinancialStatementsAreNotEntirelyComparable</t>
  </si>
  <si>
    <t xml:space="preserve">  Bankövertrasseringar</t>
  </si>
  <si>
    <t>ifrs-full:BankOverdraftsClassifiedAsCashEquivalents</t>
  </si>
  <si>
    <t xml:space="preserve">  Vägt genomsnittligt lösenpris för aktieoptioner som har tilldelats enligt ett avtal om aktierelaterade ersättningar</t>
  </si>
  <si>
    <t>ifrs-full:WeightedAverageExercisePriceOfShareOptionsGrantedInSharebasedPaymentArrangement2019</t>
  </si>
  <si>
    <t xml:space="preserve">  Kortfristiga finansiella skulder värderade till verkligt värde via rapporten över totalresultat</t>
  </si>
  <si>
    <t>ifrs-full:CurrentFinancialLiabilitiesAtFairValueThroughProfitOrLoss</t>
  </si>
  <si>
    <t xml:space="preserve">  Utlämnande av information om förväntat borttagande av tillgångar för kassaflöden för anskaffning av försäkringsavtal [text block]</t>
  </si>
  <si>
    <t>ifrs-full:DisclosureOfInformationAboutExpectedDerecognitionOfAssetsForInsuranceAcquisitionCashFlowsExplanatory</t>
  </si>
  <si>
    <t xml:space="preserve">  Obligatorisk reservfond</t>
  </si>
  <si>
    <t>ifrs-full:StatutoryReserve</t>
  </si>
  <si>
    <t xml:space="preserve">  Beskrivning av transaktioner efter rapportperioden som i betydande omfattning förändrar antalet utestående potentiella stamaktier</t>
  </si>
  <si>
    <t>ifrs-full:DescriptionOfTransactionsAfterReportingPeriodWithSignificantChangeInNumberOfPotentialOrdinarySharesOutstanding</t>
  </si>
  <si>
    <t xml:space="preserve">  Ökning till följd av rörelseförvärv, avtalsskulder</t>
  </si>
  <si>
    <t>ifrs-full:IncreaseThroughBusinessCombinationsContractLiabilities</t>
  </si>
  <si>
    <t xml:space="preserve">  Företagsförvärv via samgåenden, övriga avsättningar</t>
  </si>
  <si>
    <t>ifrs-full:AcquisitionsThroughBusinessCombinationsOtherProvisions</t>
  </si>
  <si>
    <t xml:space="preserve">  Lån och förskott till kunder, värderade till verkligt värde via resultatet, klassificerade som att de innehas för handel</t>
  </si>
  <si>
    <t>ifrs-full:LoansAndAdvancesToCustomersAtFairValueThroughProfitOrLossClassifiedAsHeldForTrading</t>
  </si>
  <si>
    <t xml:space="preserve">  Materiella anläggningstillgångar för vilka verkligt värde har använts som antaget anskaffningsvärde</t>
  </si>
  <si>
    <t>ifrs-full:PropertyPlantAndEquipmentFairValueUsedAsDeemedCost</t>
  </si>
  <si>
    <t xml:space="preserve">  Upplysningar om omklassificering av finansiella instrument [text block]</t>
  </si>
  <si>
    <t xml:space="preserve">  Efterföljande redovisning av uppskjutna skattefordringar, goodwill</t>
  </si>
  <si>
    <t>ifrs-full:SubsequentRecognitionOfDeferredTaxAssetsGoodwill</t>
  </si>
  <si>
    <t xml:space="preserve">  Information om hur det förväntade negativa kassaflödet vid återköp eller inlösen har fastställts</t>
  </si>
  <si>
    <t>ifrs-full:InformationAboutHowExpectedCashOutflowOnRedemptionOrRepurchaseWasDetermined</t>
  </si>
  <si>
    <t xml:space="preserve">  Beskrivning av redovisningsprincip för värdering till verkligt värde [text block]</t>
  </si>
  <si>
    <t xml:space="preserve">  Beskrivning av nyttjandeperiod, förvaltningsfastigheter, anskaffningsvärdemetoden</t>
  </si>
  <si>
    <t>ifrs-full:DescriptionOfUsefulLifeInvestmentPropertyCostModel</t>
  </si>
  <si>
    <t xml:space="preserve">  Ersättning från tredje part avseende materiella anläggningstillgångar som har skadats eller gått förlorade</t>
  </si>
  <si>
    <t>ifrs-full:CompensationFromThirdPartiesForItemsOfPropertyPlantAndEquipment</t>
  </si>
  <si>
    <t xml:space="preserve">  Ledningens slutsats om rättvisande bild som en följd av avsteg</t>
  </si>
  <si>
    <t>ifrs-full:ManagementConclusionOnFairPresentationAsConsequenceOfDeparture</t>
  </si>
  <si>
    <t xml:space="preserve">  Redovisat resultat</t>
  </si>
  <si>
    <t>ifrs-full:AccountingProfit</t>
  </si>
  <si>
    <t xml:space="preserve">  Omklassificeringsjusteringar av finansiella intäkter (kostnader) från utfärdade försäkringsavtal som har exkluderats från resultatet, efter avdrag för skatt</t>
  </si>
  <si>
    <t>ifrs-full:ReclassificationAdjustmentsOnInsuranceFinanceIncomeExpensesFromInsuranceContractsIssuedExcludedFromProfitOrLossNetOfTax</t>
  </si>
  <si>
    <t xml:space="preserve">  Avskrivningsmetod, förvaltningsfastigheter, anskaffningsvärdemetoden</t>
  </si>
  <si>
    <t>ifrs-full:DepreciationMethodInvestmentPropertyCostModel</t>
  </si>
  <si>
    <t xml:space="preserve">  Ökning (minskning) i skulder hänförliga till finansieringsverksamheten</t>
  </si>
  <si>
    <t>ifrs-full:IncreaseDecreaseInLiabilitiesArisingFromFinancingActivities</t>
  </si>
  <si>
    <t xml:space="preserve">  Beskrivning av säkrade riskers karaktär</t>
  </si>
  <si>
    <t>ifrs-full:DescriptionOfNatureOfRisksBeingHedged</t>
  </si>
  <si>
    <t xml:space="preserve">  Avgifts- och provisionsintäkter</t>
  </si>
  <si>
    <t>ifrs-full:FeeAndCommissionIncome</t>
  </si>
  <si>
    <t xml:space="preserve">  Rättigheter till ersättning kopplade till förmånsbestämda förpliktelser, till verkligt värde</t>
  </si>
  <si>
    <t>ifrs-full:ReimbursementRightsAtFairValue</t>
  </si>
  <si>
    <t xml:space="preserve">  En beskrivning av korshänvisningar till upplysningar om kreditrisk som lämnas vid sidan av finansiella rapporter</t>
  </si>
  <si>
    <t>ifrs-full:DescriptionOfCrossreferenceToDisclosuresAboutCreditRiskPresentedOutsideFinancialStatements</t>
  </si>
  <si>
    <t xml:space="preserve">  Avyttringar, materiella anläggningstillgångar</t>
  </si>
  <si>
    <t>ifrs-full:DisposalsPropertyPlantAndEquipment</t>
  </si>
  <si>
    <t xml:space="preserve">  Beskrivning huruvida byte av redovisningsprincip har gjorts i enlighet med övergångsbestämmelser avseende första tillämpning av IFRS</t>
  </si>
  <si>
    <t>ifrs-full:DescriptionWhetherChangeInAccountingPolicyIsMadeInAccordanceWithTransitionalProvisionsOfInitiallyAppliedIFRS</t>
  </si>
  <si>
    <t xml:space="preserve">  Beskrivning av hur värdering till verkligt värde på grund av förändring i en eller flera icke observerbara indata för att återspegla rimligen möjliga alternativa antaganden beräknades, företagets egna egetkapitalinstrument</t>
  </si>
  <si>
    <t>ifrs-full:DescriptionOfHowEffectOnFairValueMeasurementDueToChangeInOneOrMoreUnobservableInputsToReflectReasonablyPossibleAlternativeAssumptionsWasCalculatedEntitysOwnEquityInstruments</t>
  </si>
  <si>
    <t xml:space="preserve">  Kortfristiga finansiella tillgångar som är derivat</t>
  </si>
  <si>
    <t>ifrs-full:CurrentDerivativeFinancialAssets</t>
  </si>
  <si>
    <t xml:space="preserve">  Intäkter från prospektering och utvärdering av mineraltillgångar</t>
  </si>
  <si>
    <t>ifrs-full:IncomeArisingFromExplorationForAndEvaluationOfMineralResources</t>
  </si>
  <si>
    <t xml:space="preserve">  Minskning (ökning) av en förmånsbestämd nettoskuld (nettotillgång) som beror på aktuariella vinster (förluster) som uppstår till följd av erfarenhetsbaserade justeringar</t>
  </si>
  <si>
    <t>ifrs-full:ActuarialGainsLossesArisingFromExperienceAdjustmentsNetDefinedBenefitLiabilityAsset</t>
  </si>
  <si>
    <t xml:space="preserve">  Intäkter från försäljning av jord- och skogsbruksprodukter</t>
  </si>
  <si>
    <t>ifrs-full:RevenueFromSaleOfAgriculturalProduce</t>
  </si>
  <si>
    <t xml:space="preserve">  Andra skattesatseffekter till följd av avstämning mellan redovisat resultat och skattekostnader (skatteintäkter)</t>
  </si>
  <si>
    <t>ifrs-full:OtherTaxRateEffectsForReconciliationBetweenAccountingProfitAndTaxExpenseIncome</t>
  </si>
  <si>
    <t>dtr-2022:percentItemType</t>
  </si>
  <si>
    <t xml:space="preserve">  Omklassificering av finansiella tillgångar från redovisningskategorin verkligt värde via övrigt totalresultat till kategorin för värdering till upplupet anskaffningsvärde</t>
  </si>
  <si>
    <t>ifrs-full:ReclassificationOfFinancialAssetsOutOfMeasuredAtFairValueThroughOtherComprehensiveIncomeIntoMeasuredAtAmortisedCost</t>
  </si>
  <si>
    <t xml:space="preserve">  Ökning (minskning) i värdering till verkligt värde på grund av rimligen möjlig minskning i icke observerbara indata, som redovisas i resultatet, före skatt, företagets egna egetkapitalinstrument</t>
  </si>
  <si>
    <t>ifrs-full:IncreaseDecreaseInFairValueMeasurementDueToReasonablyPossibleDecreaseInUnobservableInputRecognisedInProfitOrLossBeforeTaxEntitysOwnEquityInstruments</t>
  </si>
  <si>
    <t xml:space="preserve">  Reserv av förändring i värdet på valutabasisspreadar</t>
  </si>
  <si>
    <t>ifrs-full:ReserveOfChangeInValueOfForeignCurrencyBasisSpreads</t>
  </si>
  <si>
    <t xml:space="preserve">  Beskrivning av metod som används för att fastställa riskjustering för icke-finansiell risk</t>
  </si>
  <si>
    <t>ifrs-full:DescriptionOfApproachUsedToDetermineRiskAdjustmentForNonfinancialRisk</t>
  </si>
  <si>
    <t xml:space="preserve">  Ökning till följd av rörelseförvärv, avtalstillgångar</t>
  </si>
  <si>
    <t>ifrs-full:IncreaseThroughBusinessCombinationsContractAssets</t>
  </si>
  <si>
    <t xml:space="preserve">  Justeringar för ökning (minskning) i andra förutbetalda intäkter än avtalsskulder</t>
  </si>
  <si>
    <t>ifrs-full:AdjustmentsForIncreaseDecreaseInDeferredIncomeOtherThanContractLiabilities</t>
  </si>
  <si>
    <t xml:space="preserve">  Värderingstekniker som används vid värdering till verkligt värde efter avdrag för kostnader vid försäljning/utrangering</t>
  </si>
  <si>
    <t>ifrs-full:ValuationTechniquesUsedToMeasureFairValueLessCostsOfDisposal</t>
  </si>
  <si>
    <t>enum2:enumerationItemType</t>
  </si>
  <si>
    <t xml:space="preserve">  Ökning (minskning) i värdering till verkligt värde på grund av rimligen möjlig ökning i icke observerbara indata, som redovisas i resultatet, före skatt, skulder</t>
  </si>
  <si>
    <t>ifrs-full:IncreaseDecreaseInFairValueMeasurementDueToReasonablyPossibleIncreaseInUnobservableInputRecognisedInProfitOrLossBeforeTaxLiabilities</t>
  </si>
  <si>
    <t xml:space="preserve">  Priser fastställda i terminskontrakt för att köpa finansiella tillgångar för kontanter</t>
  </si>
  <si>
    <t>ifrs-full:PricesSpecifiedInForwardAgreementsToPurchaseFinancialAssetsForCash</t>
  </si>
  <si>
    <t xml:space="preserve">  Varulager, till nettoförsäljningsvärde</t>
  </si>
  <si>
    <t>ifrs-full:InventoriesAtNetRealisableValue</t>
  </si>
  <si>
    <t xml:space="preserve">  Minskning i värdering till verkligt värde på grund av förändring i flera icke observerbara indata för att återspegla rimligen möjliga alternativa antaganden, skulder</t>
  </si>
  <si>
    <t>ifrs-full:DecreaseInFairValueMeasurementDueToChangeInMultipleUnobservableInputsToReflectReasonablyPossibleAlternativeAssumptionsLiabilities</t>
  </si>
  <si>
    <t xml:space="preserve">  Upplysningar om analys av försäkringsintäkter [text block]</t>
  </si>
  <si>
    <t>ifrs-full:DisclosureOfAnalysisOfInsuranceRevenueExplanatory</t>
  </si>
  <si>
    <t xml:space="preserve">  Vinster (förluster) på finansiella skulder värderade till verkligt värde via resultatet</t>
  </si>
  <si>
    <t>ifrs-full:GainsLossesOnFinancialLiabilitiesAtFairValueThroughProfitOrLoss</t>
  </si>
  <si>
    <t xml:space="preserve">  Registreringsland för joint ventures</t>
  </si>
  <si>
    <t>ifrs-full:CountryOfIncorporationOfJointVenture</t>
  </si>
  <si>
    <t xml:space="preserve">  Beskrivning av skillnader i värdering för finansiella skulder som kan kvittas, rättsligt bindande ramavtal om nettning eller liknande avtal</t>
  </si>
  <si>
    <t>ifrs-full:DescriptionOfMeasurementDifferencesForFinancialLiabilitiesSubjectToOffsettingEnforceableMasterNettingArrangementsOrSimilarAgreements</t>
  </si>
  <si>
    <t xml:space="preserve">  Beskrivning av beloppet för möjliga skattekonsekvenser som praktiskt går att fastställa</t>
  </si>
  <si>
    <t>ifrs-full:DisclosureOfAmountsOfPotentialIncomeTaxConsequencesPracticablyDeterminableExplanatory</t>
  </si>
  <si>
    <t xml:space="preserve">  Utestående åtaganden som ingåtts på företagets vägnar, transaktioner med närstående parter</t>
  </si>
  <si>
    <t>ifrs-full:OutstandingCommitmentsMadeOnBehalfOfEntityRelatedPartyTransactions</t>
  </si>
  <si>
    <t xml:space="preserve">  Upplysningar om utdelningar [text block]</t>
  </si>
  <si>
    <t xml:space="preserve">  Information om hur den identifierade riskkomponenten står i samband med en säkrad post i dess helhet [text block]</t>
  </si>
  <si>
    <t>ifrs-full:InformationAboutHowDesignatedRiskComponentRelatesToHedgedItemInItsEntiretyExplanatory</t>
  </si>
  <si>
    <t xml:space="preserve">  Beskrivning av anledningar till att transaktion kring förvärv till lågt pris ledde till vinst</t>
  </si>
  <si>
    <t>ifrs-full:DescriptionOfReasonsWhyTransactionResultedInGainInBargainPurchase</t>
  </si>
  <si>
    <t xml:space="preserve">  Resultat som redovisats då entreprenadtjänster utförts i utbyte mot en finansiell tillgång</t>
  </si>
  <si>
    <t>ifrs-full:ProfitLossRecognisedOnExchangingConstructionServicesForFinancialAsset2011</t>
  </si>
  <si>
    <t xml:space="preserve">  Beskrivning av skäl till värdering till verkligt värde, tillgångar</t>
  </si>
  <si>
    <t>ifrs-full:DescriptionOfReasonsForFairValueMeasurementAssets</t>
  </si>
  <si>
    <t xml:space="preserve">  Övrigt totalresultat, efter avdrag för skatt, nettoförändring i saldona på konton för uppskjuten reglering avseende poster som ska omklassificeras till resultatet</t>
  </si>
  <si>
    <t>ifrs-full:OtherComprehensiveIncomeNetOfTaxNetMovementInRegulatoryDeferralAccountBalancesRelatedToItemsThatWillBeReclassifiedToProfitOrLoss</t>
  </si>
  <si>
    <t xml:space="preserve">  Justeringar för minskning (ökning) i varulager</t>
  </si>
  <si>
    <t xml:space="preserve">  Ökning (minskning) i värdering till verkligt värde på grund av rimligen möjlig ökning i icke observerbara indata, som redovisas i övrigt totalresultat, efter skatt, skulder</t>
  </si>
  <si>
    <t>ifrs-full:IncreaseDecreaseInFairValueMeasurementDueToReasonablyPossibleIncreaseInUnobservableInputRecognisedInOtherComprehensiveIncomeAfterTaxLiabilities</t>
  </si>
  <si>
    <t xml:space="preserve">  Långfristiga avsättningar för nedläggnings- och återställandekostnader</t>
  </si>
  <si>
    <t>ifrs-full:LongtermProvisionForDecommissioningRestorationAndRehabilitationCosts</t>
  </si>
  <si>
    <t xml:space="preserve">  Justeringar för vinster (förluster) från förändringar i verkligt värde för finansiella tillgångar</t>
  </si>
  <si>
    <t>ifrs-full:AdjustmentsForGainsLossesOnChangeInFairValueOfFinancialAssets</t>
  </si>
  <si>
    <t xml:space="preserve">  Inbetalningar från banker till upplupet anskaffningsvärde</t>
  </si>
  <si>
    <t>ifrs-full:DepositsFromBanksAtAmortisedCost</t>
  </si>
  <si>
    <t xml:space="preserve">  Justeringar för avstämning av resultat som är hänförligt till ägarna av moderföretaget till den täljare som används för att beräkna resultatet per aktie före utspädning</t>
  </si>
  <si>
    <t>ifrs-full:AdjustmentsToReconcileProfitLossAttributableToOwnersOfParentToNumeratorUsedInCalculatingBasicEarningsPerShare</t>
  </si>
  <si>
    <t xml:space="preserve">  Beskrivning av finansiella instrument som identifieras som säkringsinstrument</t>
  </si>
  <si>
    <t>ifrs-full:DescriptionOfFinancialInstrumentsDesignatedAsHedgingInstrument</t>
  </si>
  <si>
    <t xml:space="preserve">  Beskrivning av förvärv av tillgångar genom att en till tillgången direkt hänförlig skuld övertas, eller genom att ett leasingavtal ingås</t>
  </si>
  <si>
    <t>ifrs-full:DescriptionOfAcquisitionOfAssetsByAssumingDirectlyRelatedLiabilitiesOrByMeansOfLease</t>
  </si>
  <si>
    <t xml:space="preserve">  Nedskrivning som redovisats i övrigt totalresultat</t>
  </si>
  <si>
    <t>ifrs-full:ImpairmentLossRecognisedInOtherComprehensiveIncome</t>
  </si>
  <si>
    <t xml:space="preserve">  Erhållna lån med säkerhet</t>
  </si>
  <si>
    <t>ifrs-full:SecuredBankLoansReceived</t>
  </si>
  <si>
    <t xml:space="preserve">  Information om företagets definitioner av fallissemang</t>
  </si>
  <si>
    <t>ifrs-full:InformationAboutEntitysDefinitionsOfDefault</t>
  </si>
  <si>
    <t xml:space="preserve">  Beskrivning av hur företag fastställde vilka strukturerade företag det stödde</t>
  </si>
  <si>
    <t>ifrs-full:DescriptionOfHowEntityDeterminedWhichStructuredEntitiesItSponsored</t>
  </si>
  <si>
    <t xml:space="preserve">  Sammanlagd skillnad mellan verkligt värde vid första redovisningstillfället och det transaktionspris som ännu inte har redovisas i resultatet</t>
  </si>
  <si>
    <t>ifrs-full:AggregateDifferenceBetweenFairValueAtInitialRecognitionAndAmountDeterminedUsingValuationTechniqueYetToBeRecognised</t>
  </si>
  <si>
    <t xml:space="preserve">  Vinster (förluster) redovisade i resultatet hänförliga till förändringen i orealiserade vinster eller förluster på tillgångar som innehas i slutet av perioden, värdering till verkligt värde</t>
  </si>
  <si>
    <t>ifrs-full:GainsLossesRecognisedInProfitOrLossAttributableToChangeInUnrealisedGainsOrLossesForAssetsHeldAtEndOfPeriodFairValueMeasurement</t>
  </si>
  <si>
    <t xml:space="preserve">  Vägt genomsnittligt lösenpris för aktieoptioner som är inlösningsbara enligt ett avtal om aktierelaterade ersättningar</t>
  </si>
  <si>
    <t>ifrs-full:WeightedAverageExercisePriceOfShareOptionsExercisableInSharebasedPaymentArrangement2019</t>
  </si>
  <si>
    <t xml:space="preserve">  Betalning för att tillverka eller förvärva tillgångar som innehas för uthyrning till andra och därefter för försäljning</t>
  </si>
  <si>
    <t>ifrs-full:PaymentsToManufactureOrAcquireAssetsHeldForRentalToOthersAndSubsequentlyHeldForSale</t>
  </si>
  <si>
    <t xml:space="preserve">  Beskrivning av poster i resultatet där vinster (förluster) redovisas, värdering till verkligt värde, företagets egna egetkapitalinstrument</t>
  </si>
  <si>
    <t>ifrs-full:DescriptionOfLineItemsInProfitOrLossWhereGainsLossesAreRecognisedFairValueMeasurementEntitysOwnEquityInstruments</t>
  </si>
  <si>
    <t xml:space="preserve">  Justeringar för vinster (förluster) vid justeringar av verkligt värde, förvaltningsfastigheter</t>
  </si>
  <si>
    <t>ifrs-full:AdjustmentsForGainsLossesOnFairValueAdjustmentInvestmentProperty</t>
  </si>
  <si>
    <t xml:space="preserve">  Kostnader som ingår i resultatet i enlighet med punkt 20A i IAS 16 som är hänförliga till produkter som inte alstrats av företagets ordinarie verksamhet</t>
  </si>
  <si>
    <t>ifrs-full:CostIncludedInProfitOrLossInAccordanceWithParagraph20AOfIAS16ThatRelatesToItemsProducedThatAreNotOutputOfEntitysOrdinaryActivities</t>
  </si>
  <si>
    <t xml:space="preserve">  Ränteintäkter från finansiella tillgångar som värderas till verkligt värde via övrigt totalresultat</t>
  </si>
  <si>
    <t>ifrs-full:InterestRevenueForFinancialAssetsMeasuredAtFairValueThroughOtherComprehensiveIncome</t>
  </si>
  <si>
    <t xml:space="preserve">  Verkligt värde för finansiella tillgångar som omklassificerats från värderad till verkligt värde via resultatet till värderad till verkligt värde via övrigt totalresultat, första tillämpningen av IFRS 9</t>
  </si>
  <si>
    <t>ifrs-full:FairValueOfFinancialAssetsReclassifiedOutOfFairValueThroughProfitOrLossAndIntoFairValueThroughOtherComprehensiveIncomeInitialApplicationOfIFRS9</t>
  </si>
  <si>
    <t xml:space="preserve">  Erhållna räntor från innehav av skuldinstrument, klassificerade som löpande verksamhet</t>
  </si>
  <si>
    <t>ifrs-full:InterestReceivedFromDebtInstrumentsHeldClassifiedAsOperatingActivities</t>
  </si>
  <si>
    <t xml:space="preserve">  Finansiella tillgångar som påverkas av omidentifiering per den första tillämpningsdagen för IFRS 17, redovisat värde efter omidentifiering</t>
  </si>
  <si>
    <t>ifrs-full:FinancialAssetsAffectedByRedesignationAtDateOfInitialApplicationOfIFRS17CarryingAmountAfterRedesignation</t>
  </si>
  <si>
    <t xml:space="preserve">  Finansiella tillgångar som tidigare identifierats som värderade till verkligt värde via resultatet men som frivilligt omklassificerats, första tillämpningen av IFRS 9</t>
  </si>
  <si>
    <t>ifrs-full:FinancialAssetsPreviouslyDesignatedAtFairValueThroughProfitOrLossReclassifiedVoluntarilyFirstApplicationOfIFRS9</t>
  </si>
  <si>
    <t xml:space="preserve">  Inkomster från emission av aktier</t>
  </si>
  <si>
    <t>ifrs-full:ProceedsFromIssuingShares</t>
  </si>
  <si>
    <t xml:space="preserve">  Skulder för investeringsavtal</t>
  </si>
  <si>
    <t>ifrs-full:InvestmentContractsLiabilities</t>
  </si>
  <si>
    <t xml:space="preserve">  Andra delbelopp av uppskjutna skattekostnader (skatteintäkt)</t>
  </si>
  <si>
    <t>ifrs-full:OtherComponentsOfDeferredTaxExpenseIncome</t>
  </si>
  <si>
    <t xml:space="preserve">  Ökning (minskning) till följd av nettot av valutakursdifferenser, nyttjanderättstillgångar</t>
  </si>
  <si>
    <t>ifrs-full:IncreaseDecreaseThroughNetExchangeDifferencesRightofuseAssets</t>
  </si>
  <si>
    <t xml:space="preserve">  Beskrivning av identitet på prisreglerare</t>
  </si>
  <si>
    <t>ifrs-full:DescriptionOfIdentityOfRateRegulators</t>
  </si>
  <si>
    <t xml:space="preserve">  Beskrivning av redovisningsprincip för programtillgångar [text block]</t>
  </si>
  <si>
    <t xml:space="preserve">  Beskrivning av karaktär och effekt av asymmetriska fördelningar till segment för vilka information ska lämnas</t>
  </si>
  <si>
    <t>ifrs-full:DescriptionOfNatureAndEffectOfAnyAsymmetricalAllocationsToReportableSegments</t>
  </si>
  <si>
    <t xml:space="preserve">  Lån till staten</t>
  </si>
  <si>
    <t>ifrs-full:LoansToGovernment</t>
  </si>
  <si>
    <t xml:space="preserve">  Kostnader som avser tillgångar av ringa värde för vilka undantag från redovisning har använts</t>
  </si>
  <si>
    <t>ifrs-full:ExpenseRelatingToLeasesOfLowvalueAssetsForWhichRecognitionExemptionHasBeenUsed</t>
  </si>
  <si>
    <t xml:space="preserve">  Resultat per aktie efter utspädning från avvecklade verksamheter</t>
  </si>
  <si>
    <t>ifrs-full:DilutedEarningsLossPerShareFromDiscontinuedOperations</t>
  </si>
  <si>
    <t xml:space="preserve">  Övrigt totalresultat, efter avdrag för skatt, förändring i värdet på valutabasisspreadar som säkrar tidsrelaterade säkrade poster</t>
  </si>
  <si>
    <t>ifrs-full:OtherComprehensiveIncomeNetOfTaxChangeInValueOfForeignCurrencyBasisSpreadsThatHedgeTimeperiodRelatedHedgedItems</t>
  </si>
  <si>
    <t xml:space="preserve">  Utlämnande av information om metoder, indata och antaganden som används för bedömning av huruvida uppskattning av rörlig ersättning är begränsad [text block]</t>
  </si>
  <si>
    <t>ifrs-full:DisclosureOfInformationAboutMethodsInputsAndAssumptionsUsedForAssessingWhetherEstimateOfVariableConsiderationIsConstrainedExplanatory</t>
  </si>
  <si>
    <t xml:space="preserve">  Företaget tillämpar punkt 20 i IFRS 17 för att fastställa grupper av försäkringsavtal</t>
  </si>
  <si>
    <t>ifrs-full:EntityAppliesParagraph20OfIFRS17InDeterminingGroupsOfInsuranceContracts</t>
  </si>
  <si>
    <t xml:space="preserve">  Kortfristiga ersättningar till anställda, upplupna</t>
  </si>
  <si>
    <t>ifrs-full:ShorttermEmployeeBenefitsAccruals</t>
  </si>
  <si>
    <t xml:space="preserve">  Företagets avyttrade förvaltningsfastigheter som redovisas till anskaffningsvärde eller i enlighet med IFRS 16 inom ramen för modellen med verkligt värde</t>
  </si>
  <si>
    <t>ifrs-full:EntityDisposedInvestmentPropertyCarriedAtCostOrInAccordanceWithIFRS16WithinFairValueModel</t>
  </si>
  <si>
    <t xml:space="preserve">  Antal instrument som inte gav upphov till någon utspädningseffekt under den redovisade perioden</t>
  </si>
  <si>
    <t>ifrs-full:NumberOfInstrumentsThatAreAntidilutiveInPeriodPresented</t>
  </si>
  <si>
    <t>xbrli:decimalItemType</t>
  </si>
  <si>
    <t xml:space="preserve">  Inbetalningar som värderas till verkligt värde via resultatet som kan definieras som att de innehas för handel</t>
  </si>
  <si>
    <t>ifrs-full:DepositsAtFairValueThroughProfitOrLossThatMeetDefinitionOfHeldForTrading</t>
  </si>
  <si>
    <t xml:space="preserve">  Avtalsenliga åtaganden om förvärv av immateriella tillgångar</t>
  </si>
  <si>
    <t>ifrs-full:ContractualCommitmentsForAcquisitionOfIntangibleAssets</t>
  </si>
  <si>
    <t xml:space="preserve">  Utlämnande av information om metoder, indata och antaganden som används för värdering av skyldigheter vid returer, återbetalning och andra liknande skyldigheter [text block]</t>
  </si>
  <si>
    <t>ifrs-full:DisclosureOfInformationAboutMethodsInputsAndAssumptionsUsedForMeasuringObligationsForReturnsRefundsAndOtherSimilarObligationsExplanatory</t>
  </si>
  <si>
    <t xml:space="preserve">  Finansiella omsättningstillgångar som kan säljas</t>
  </si>
  <si>
    <t>ifrs-full:CurrentFinancialAssetsAvailableforsale</t>
  </si>
  <si>
    <t xml:space="preserve">  Upplysningar om inlösenförbud, överföring mellan finansiella skulder och eget kapital [text block]</t>
  </si>
  <si>
    <t>ifrs-full:DisclosureOfRedemptionProhibitionTransferBetweenFinancialLiabilitiesAndEquityExplanatory</t>
  </si>
  <si>
    <t xml:space="preserve">  Upplysningar om villkor för avtal om leverantörsfinansiering [text block]</t>
  </si>
  <si>
    <t>ifrs-full:DisclosureOfTermsAndConditionsOfSupplierFinanceArrangementsExplanatory</t>
  </si>
  <si>
    <t xml:space="preserve">  Upplysningar om nettoandelsvärde hänförligt till andelsägare [text block]</t>
  </si>
  <si>
    <t xml:space="preserve">  Utlämnande av information om metoder, indata och antaganden som används för att fastställa transaktionspris [text block]</t>
  </si>
  <si>
    <t>ifrs-full:DisclosureOfInformationAboutMethodsInputsAndAssumptionsUsedForDeterminingTransactionPriceExplanatory</t>
  </si>
  <si>
    <t xml:space="preserve">  Betalade finansieringskostnader, klassificerade som löpande verksamhet</t>
  </si>
  <si>
    <t>ifrs-full:FinanceCostsPaidClassifiedAsOperatingActivities</t>
  </si>
  <si>
    <t xml:space="preserve">  Beskrivning av skäl till varför sättet att definiera kassagenererande enhet ändrats</t>
  </si>
  <si>
    <t>ifrs-full:DescriptionOfReasonsForChangingWayCashgeneratingUnitIsIdentified</t>
  </si>
  <si>
    <t xml:space="preserve">  Överförd ersättning, verkligt värde per förvärvstidpunkt</t>
  </si>
  <si>
    <t>ifrs-full:AcquisitiondateFairValueOfTotalConsiderationTransferred</t>
  </si>
  <si>
    <t xml:space="preserve">  Upplysningar om signifikanta referensräntor som företagets säkringsförhållanden är exponerade för [text block]</t>
  </si>
  <si>
    <t>ifrs-full:DisclosureOfSignificantInterestRateBenchmarksToWhichEntitysHedgingRelationshipsAreExposedExplanatory</t>
  </si>
  <si>
    <t xml:space="preserve">  Uppskjuten skatt hänförlig till särskilda poster som redovisas direkt mot eget kapital</t>
  </si>
  <si>
    <t>ifrs-full:DeferredTaxRelatingToItemsChargedOrCreditedDirectlyToEquity</t>
  </si>
  <si>
    <t xml:space="preserve">  Beskrivning av effekten av en rättslig ram inom vilken en plan fungerar</t>
  </si>
  <si>
    <t>ifrs-full:DescriptionOfEffectOfRegulatoryFrameworkOnPlan</t>
  </si>
  <si>
    <t xml:space="preserve">  Beskrivning av poster i resultatet där vinster(förluster) hänförliga till förändring i orealiserade vinster eller förluster på skulder som innehas i slutet av perioden redovisas, värdering till verkligt värde</t>
  </si>
  <si>
    <t>ifrs-full:DescriptionOfLineItemsInProfitOrLossWhereGainsLossesAttributableToChangeInUnrealisedGainsOrLossesForLiabilitiesHeldAtEndOfPeriodAreRecognisedFairValueMeasurement</t>
  </si>
  <si>
    <t xml:space="preserve">  Beskrivning av skäl till värdering till verkligt värde, företagets egna egetkapitalinstrument</t>
  </si>
  <si>
    <t>ifrs-full:DescriptionOfReasonsForFairValueMeasurementEntitysOwnEquityInstruments</t>
  </si>
  <si>
    <t xml:space="preserve">  Ökning (minskning) till följd av modifiering av avtalsenliga kassaflöden, finansiella tillgångar</t>
  </si>
  <si>
    <t>ifrs-full:IncreaseDecreaseThroughModificationOfContractualCashFlowsFinancialAssets</t>
  </si>
  <si>
    <t xml:space="preserve">  Egetkapitalinstrument som innehas till verkligt värde via resultatet, obligatoriskt värderade till verkligt värde, utom sådana som är klassificerade som att de innehas för handel</t>
  </si>
  <si>
    <t>ifrs-full:EquityInstrumentsHeldAtFairValueThroughProfitOrLossMandatorilyMeasuredAtFairValueOtherThanThoseClassifiedAsHeldForTrading</t>
  </si>
  <si>
    <t xml:space="preserve">  Ökning (minskning) till följd av effekter av avtal som förvärvats under perioden, försäkringsavtalsskuld (tillgång)</t>
  </si>
  <si>
    <t>ifrs-full:IncreaseDecreaseThroughEffectsOfContractsAcquiredInPeriodInsuranceContractsLiabilityAsset</t>
  </si>
  <si>
    <t xml:space="preserve">  Hypotekslån</t>
  </si>
  <si>
    <t>ifrs-full:MortgageLoans</t>
  </si>
  <si>
    <t xml:space="preserve">  Långfristiga varulager</t>
  </si>
  <si>
    <t>ifrs-full:NoncurrentInventories</t>
  </si>
  <si>
    <t xml:space="preserve">  Förklaring av väsentliga förändringar i avtalstillgångar och avtalsskulder [text block]</t>
  </si>
  <si>
    <t>ifrs-full:ExplanationOfSignificantChangesInContractAssetsAndContractLiabilitiesExplanatory</t>
  </si>
  <si>
    <t xml:space="preserve">  Avskrivningsmetod, immateriella tillgångar andra än goodwill, kategoriska</t>
  </si>
  <si>
    <t>ifrs-full:AmortisationMethodIntangibleAssetsOtherThanGoodwillCategorical</t>
  </si>
  <si>
    <t xml:space="preserve">  Beskrivning av väsentliga avstämda poster</t>
  </si>
  <si>
    <t>ifrs-full:DescriptionOfMaterialReconcilingItems</t>
  </si>
  <si>
    <t xml:space="preserve">  Intäkter från försäljning av socker</t>
  </si>
  <si>
    <t>ifrs-full:RevenueFromSaleOfSugar</t>
  </si>
  <si>
    <t xml:space="preserve">  Råvaror och förnödenheter</t>
  </si>
  <si>
    <t>ifrs-full:RawMaterialsAndConsumablesUsed</t>
  </si>
  <si>
    <t xml:space="preserve">  Egna aktier</t>
  </si>
  <si>
    <t xml:space="preserve">  Skatteeffekt från ändring i skattesats</t>
  </si>
  <si>
    <t>ifrs-full:TaxEffectFromChangeInTaxRate</t>
  </si>
  <si>
    <t xml:space="preserve">  Antal övriga egetkapitalinstrument som är utestående enligt ett avtal om aktierelaterade ersättningar</t>
  </si>
  <si>
    <t>ifrs-full:NumberOfOtherEquityInstrumentsOutstandingInSharebasedPaymentArrangement</t>
  </si>
  <si>
    <t xml:space="preserve">  Det förvärvade företagets intäkter sedan förvärvstidpunkten</t>
  </si>
  <si>
    <t>ifrs-full:RevenueOfAcquiree</t>
  </si>
  <si>
    <t xml:space="preserve">  Ökning (minskning) till följd av överföringar, exponering för kreditrisk på låneåtaganden och finansiella garantiavtal</t>
  </si>
  <si>
    <t>ifrs-full:IncreaseDecreaseThroughTransfersExposureToCreditRiskOnLoanCommitmentsAndFinancialGuaranteeContracts</t>
  </si>
  <si>
    <t xml:space="preserve">  Inkomstskatt avseende finansiella tillgångar som värderas till verkligt värde via övrigt totalresultat som inkluderas i övrigt totalresultat</t>
  </si>
  <si>
    <t>ifrs-full:IncomeTaxRelatingToFinancialAssetsMeasuredAtFairValueThroughOtherComprehensiveIncome</t>
  </si>
  <si>
    <t xml:space="preserve">  Inkomster från emission av preferensaktier</t>
  </si>
  <si>
    <t>ifrs-full:ProceedsFromIssueOfPreferenceShares</t>
  </si>
  <si>
    <t xml:space="preserve">  Upplysningar om andelar i icke-konsoliderade strukturerade företag [text block]</t>
  </si>
  <si>
    <t>ifrs-full:DisclosureOfInterestsInUnconsolidatedStructuredEntitiesExplanatory</t>
  </si>
  <si>
    <t xml:space="preserve">  Långfristiga finansiella skulder som är derivat</t>
  </si>
  <si>
    <t>ifrs-full:CurrentDerivativeFinancialLiabilities</t>
  </si>
  <si>
    <t xml:space="preserve">  Andra kostnader för ersättningar till anställda</t>
  </si>
  <si>
    <t>ifrs-full:OtherEmployeeExpense</t>
  </si>
  <si>
    <t xml:space="preserve">  Information om huruvida tillgångens återvinningsvärde är det verkliga värdet efter avdrag för kostnader vid försäljning/utrangering eller nyttjandevärdet</t>
  </si>
  <si>
    <t>ifrs-full:InformationWhetherRecoverableAmountOfAssetIsFairValueLessCostsToSellOrValueInUse</t>
  </si>
  <si>
    <t xml:space="preserve">  Upplysningar om analys av övrigt totalresultat enligt post [text block]</t>
  </si>
  <si>
    <t>ifrs-full:DisclosureOfAnalysisOfOtherComprehensiveIncomeByItemExplanatory</t>
  </si>
  <si>
    <t xml:space="preserve">  Långfristiga upplupna kostnader och långfristiga förutbetalda intäkter inklusive långfristiga avtalsskulder</t>
  </si>
  <si>
    <t>ifrs-full:NoncurrentAccrualsAndNoncurrentDeferredIncomeIncludingNoncurrentContractLiabilities</t>
  </si>
  <si>
    <t xml:space="preserve">  Inbetalningar avseende kontrakt som innehas för omsättning i handelsverksamhet</t>
  </si>
  <si>
    <t>ifrs-full:ReceiptsFromContractsHeldForDealingOrTradingPurpose</t>
  </si>
  <si>
    <t xml:space="preserve">  Nuvarande produkter i arbete</t>
  </si>
  <si>
    <t>ifrs-full:WorkInProgress</t>
  </si>
  <si>
    <t xml:space="preserve">  Vinst (förlust) på säkringsineffektivitet</t>
  </si>
  <si>
    <t>ifrs-full:GainLossOnHedgeIneffectiveness</t>
  </si>
  <si>
    <t xml:space="preserve">  Ränteintäkter (räntekostnader) redovisade för finansiella tillgångar som omklassificerats från kategorin värderas till verkligt värde via resultatet, första tillämpning av IFRS 9</t>
  </si>
  <si>
    <t>ifrs-full:InterestIncomeExpenseRecognisedForFinancialAssetsReclassifiedIntoMeasuredAtAmortisedCostFirstApplicationOfIFRS9</t>
  </si>
  <si>
    <t xml:space="preserve">  Finansiella anläggningstillgångar värderade till verkligt värde via resultatet, i enlighet med undantaget för återköp av egna finansiella skulder</t>
  </si>
  <si>
    <t>ifrs-full:NoncurrentFinancialAssetsAtFairValueThroughProfitOrLossMeasuredAsSuchInAccordanceWithExemptionForRepurchaseOfOwnFinancialLiabilities</t>
  </si>
  <si>
    <t xml:space="preserve">  Övrigt totalresultat, efter avdrag för skatt, valutakursdifferenser vid omräkning av utlandsverksamheter och säkringar av nettoinvesteringar i utlandsverksamheter</t>
  </si>
  <si>
    <t>ifrs-full:OtherComprehensiveIncomeNetOfTaxExchangeDifferencesOnTranslationOfForeignOperationsAndHedgesOfNetInvestmentsInForeignOperations</t>
  </si>
  <si>
    <t xml:space="preserve">  Beskrivning av eventuella prognostiserade transaktioner för vilka säkringsredovisning har använts under en tidigare period, men som inte längre väntas inträffa</t>
  </si>
  <si>
    <t>ifrs-full:DescriptionOfForecastTransactionHedgeAccountingPreviouslyUsedButNoLongerExpectedToOccur</t>
  </si>
  <si>
    <t xml:space="preserve">  Minskning i rättigheter till ersättning kopplade till förmånsbestämda förpliktelser, till följd av betalningar avseende regleringar</t>
  </si>
  <si>
    <t>ifrs-full:PaymentsInRespectOfSettlementsReimbursementRights</t>
  </si>
  <si>
    <t xml:space="preserve">  Förklaring av om företaget använde verkligt värde eller anskaffningsvärde för att värdera förvaltningsfastigheter</t>
  </si>
  <si>
    <t>ifrs-full:ModelUsedToMeasureInvestmentProperty</t>
  </si>
  <si>
    <t xml:space="preserve">  Beskrivning av väsentliga aktuariella antaganden som gjorts och metod som används för att beräkna nuvärde av framtida pensionsutfästelser enligt aktuariella metoder</t>
  </si>
  <si>
    <t>ifrs-full:DescriptionOfSignificantActuarialAssumptionsMadeAndMethodUsedToCalculateActuarialPresentValueOfPromisedRetirementBenefits</t>
  </si>
  <si>
    <t xml:space="preserve">  Räntekostnad för banklån och kontokrediter</t>
  </si>
  <si>
    <t>ifrs-full:InterestExpenseOnBankLoansAndOverdrafts</t>
  </si>
  <si>
    <t xml:space="preserve">  Ökning (minskning) till följd av ackumulerade catch-up-justeringar av intäkter som uppkommer vid förändring i uppskattning av transaktionspris, avtalsskulder</t>
  </si>
  <si>
    <t>ifrs-full:IncreaseDecreaseThroughCumulativeCatchupAdjustmentsToRevenueArisingFromChangeInEstimateOfTransactionPriceContractLiabilities</t>
  </si>
  <si>
    <t xml:space="preserve">  Upplysningar om hur företag har sammanställt andelar i liknande företag [text block]</t>
  </si>
  <si>
    <t>ifrs-full:DisclosureOfHowEntityAggregatedInterestsInSimilarEntitiesExplanatory</t>
  </si>
  <si>
    <t xml:space="preserve">  Kortfristiga malmreserver</t>
  </si>
  <si>
    <t>ifrs-full:CurrentOreStockpiles</t>
  </si>
  <si>
    <t xml:space="preserve">  Tillägg från efterföljande utgifter som redovisas som en tillgång, förvaltningsfastigheter</t>
  </si>
  <si>
    <t>ifrs-full:AdditionsFromSubsequentExpenditureRecognisedAsAssetInvestmentProperty</t>
  </si>
  <si>
    <t xml:space="preserve">  Förluster vid avyttringar av materiella anläggningstillgångar</t>
  </si>
  <si>
    <t>ifrs-full:LossesOnDisposalsOfPropertyPlantAndEquipment</t>
  </si>
  <si>
    <t xml:space="preserve">  Upplysningar om förskottsbetalningar på leasingavgifter [text block]</t>
  </si>
  <si>
    <t xml:space="preserve">  Innehav i intresseföretag redovisade enligt kapitalandelsmetoden</t>
  </si>
  <si>
    <t xml:space="preserve">  Beskrivning av redovisningsprincip för omklassificering av finansiella instrument [text block]</t>
  </si>
  <si>
    <t xml:space="preserve">  Försäkringskostnader</t>
  </si>
  <si>
    <t>ifrs-full:InsuranceExpense</t>
  </si>
  <si>
    <t xml:space="preserve">  Tillgångar minus kortfristiga skulder</t>
  </si>
  <si>
    <t>ifrs-full:AssetsLessCurrentLiabilities</t>
  </si>
  <si>
    <t xml:space="preserve">  Kostnader från aktierelaterade ersättningar som regleras med kontanter</t>
  </si>
  <si>
    <t>ifrs-full:ExpenseFromCashsettledSharebasedPaymentTransactionsInWhichGoodsOrServicesReceivedDidNotQualifyForRecognitionAsAssets</t>
  </si>
  <si>
    <t xml:space="preserve">  Långfristiga avtalstillgångar</t>
  </si>
  <si>
    <t>ifrs-full:NoncurrentContractAssets</t>
  </si>
  <si>
    <t xml:space="preserve">  Avskrivningar, förvaltningsfastigheter</t>
  </si>
  <si>
    <t>ifrs-full:DepreciationInvestmentProperty</t>
  </si>
  <si>
    <t xml:space="preserve">  Övrigt totalresultat, före skatt, finansiella tillgångar värderade till verkligt värde via övrigt totalresultat</t>
  </si>
  <si>
    <t>ifrs-full:OtherComprehensiveIncomeBeforeTaxFinancialAssetsMeasuredAtFairValueThroughOtherComprehensiveIncome</t>
  </si>
  <si>
    <t xml:space="preserve">  Intäkter (kostnader) från handel med skuldebrev</t>
  </si>
  <si>
    <t>ifrs-full:TradingIncomeExpenseOnDebtInstruments</t>
  </si>
  <si>
    <t xml:space="preserve">  Andra justeringar vars påverkan på kassaflödena hänförs till investerings- eller finansieringsverksamheten</t>
  </si>
  <si>
    <t>ifrs-full:OtherAdjustmentsForWhichCashEffectsAreInvestingOrFinancingCashFlow</t>
  </si>
  <si>
    <t xml:space="preserve">  Ränteintäkter från innehav av skuldinstrument</t>
  </si>
  <si>
    <t>ifrs-full:InterestIncomeOnDebtInstrumentsHeld</t>
  </si>
  <si>
    <t xml:space="preserve">  Andra tillägg än via rörelseförvärv, förvaltningsfastigheter</t>
  </si>
  <si>
    <t>ifrs-full:AdditionsOtherThanThroughBusinessCombinationsInvestmentProperty</t>
  </si>
  <si>
    <t xml:space="preserve">  Justeringar för minskning (ökning) i andra finansiella tillgångar</t>
  </si>
  <si>
    <t>ifrs-full:AdjustmentsForDecreaseIncreaseInOtherFinancialAssets</t>
  </si>
  <si>
    <t xml:space="preserve">  Belopp som avlägsnas från kassaflödessäkringsreserven och som redovisas direkt i det första anskaffningsvärdet eller annat redovisat värde för en icke-finansiell tillgång (skuld) eller ett bindande åtagande för vilket säkringsredovisning av verkligt värde tillämpas</t>
  </si>
  <si>
    <t>ifrs-full:AmountRemovedFromReserveOfCashFlowHedgesAndIncludedInInitialCostOrOtherCarryingAmountOfNonfinancialAssetLiabilityOrFirmCommitmentForWhichFairValueHedgeAccountingIsApplied</t>
  </si>
  <si>
    <t xml:space="preserve">  Minskning genom borttagande, finansiella tillgångar</t>
  </si>
  <si>
    <t>ifrs-full:DecreaseThroughDerecognitionFinancialAssets</t>
  </si>
  <si>
    <t xml:space="preserve">  Tillägg till nyttjanderätt</t>
  </si>
  <si>
    <t>ifrs-full:AdditionsToRightofuseAssets</t>
  </si>
  <si>
    <t xml:space="preserve">  Likvida medel</t>
  </si>
  <si>
    <t xml:space="preserve">  Information om huruvida och på vilket sätt eventuella andra inslag beaktades i beräkningen av det verkliga värdet, tilldelade aktieoptioner</t>
  </si>
  <si>
    <t>ifrs-full:InformationWhetherAndHowOtherFeaturesWereIncorporatedIntoMeasurementOfFairValueShareOptionsGranted</t>
  </si>
  <si>
    <t xml:space="preserve">  Vinster (förluster) som redovisas i resultatet på valutakursdifferenser, värdering till verkligt värde, skulder</t>
  </si>
  <si>
    <t>ifrs-full:GainsLossesRecognisedInProfitOrLossOnExchangeDifferencesFairValueMeasurementLiabilities</t>
  </si>
  <si>
    <t xml:space="preserve">  Inkomstskatt avseende förändringar i den finansiella skuldens verkliga värde som härrör från förändringar i skuldens kreditrisk som inkluderas i övrigt totalresultat</t>
  </si>
  <si>
    <t>ifrs-full:IncomeTaxRelatingToChangesInFairValueOfFinancialLiabilityAttributableToChangeInCreditRiskOfLiabilityOfOtherComprehensiveIncome</t>
  </si>
  <si>
    <t xml:space="preserve">  Långfristiga avsättningar för ersättningar till anställda</t>
  </si>
  <si>
    <t>ifrs-full:NoncurrentProvisionsForEmployeeBenefits</t>
  </si>
  <si>
    <t xml:space="preserve">  Ackumulerad vinst (förlust) vid avyttring av investeringar i egetkapitalinstrument som identifieras som värderade till verkligt värde via övrigt totalresultat</t>
  </si>
  <si>
    <t>ifrs-full:CumulativeGainLossOnDisposalOfInvestmentsInEquityInstrumentsDesignatedAsMeasuredAtFairValueThroughOtherComprehensiveIncome</t>
  </si>
  <si>
    <t xml:space="preserve">  Låneutgifter som redovisas som kostnader</t>
  </si>
  <si>
    <t>ifrs-full:BorrowingCostsRecognisedAsExpense</t>
  </si>
  <si>
    <t xml:space="preserve">  Justeringar för nedskrivning (återföring av nedskrivning) som redovisas i resultatet, prospekterings- och utvärderingstillgångar</t>
  </si>
  <si>
    <t>ifrs-full:AdjustmentsForImpairmentLossReversalOfImpairmentLossRecognisedInProfitOrLossExplorationAndEvaluationAssets</t>
  </si>
  <si>
    <t xml:space="preserve">  Omklassificering till finansiella tillgångar som kan säljas</t>
  </si>
  <si>
    <t>ifrs-full:ReclassificationIntoAvailableforsaleFinancialAssets</t>
  </si>
  <si>
    <t xml:space="preserve">  Skulder till närstående parter</t>
  </si>
  <si>
    <t>ifrs-full:TradeAndOtherPayablesToRelatedParties</t>
  </si>
  <si>
    <t xml:space="preserve">  Ökningar genom rörelseförvärv, nyttjanderättstillgångar</t>
  </si>
  <si>
    <t>ifrs-full:AcquisitionsThroughBusinessCombinationsRightofuseAssets</t>
  </si>
  <si>
    <t xml:space="preserve">  Ökning (minskning) i uppskjuten skattekostnad (skatteintäkt) på grund av prisreglering</t>
  </si>
  <si>
    <t>ifrs-full:IncreaseDecreaseInDeferredTaxExpenseIncomeDueToRateRegulation</t>
  </si>
  <si>
    <t xml:space="preserve">  Kortfristiga obetalda utdelningar</t>
  </si>
  <si>
    <t>ifrs-full:CurrentDividendPayables</t>
  </si>
  <si>
    <t xml:space="preserve">  Beskrivning av transaktioner efter rapportperioden som i betydande omfattning förändrar antalet utestående stamaktier</t>
  </si>
  <si>
    <t>ifrs-full:DescriptionOfTransactionsAfterReportingPeriodWithSignificantChangeInNumberOfOrdinarySharesOutstanding</t>
  </si>
  <si>
    <t xml:space="preserve">  Ökning (minskning) i värdering till verkligt värde på grund av rimligen möjlig minskning i icke observerbara indata, som redovisas i övrigt totalresultat efter skatt, företagets egna egetkapitalinstrument</t>
  </si>
  <si>
    <t>ifrs-full:IncreaseDecreaseInFairValueMeasurementDueToReasonablyPossibleDecreaseInUnobservableInputRecognisedInOtherComprehensiveIncomeAfterTaxEntitysOwnEquityInstruments</t>
  </si>
  <si>
    <t xml:space="preserve">  Upplysningar om räntekurva som används för att diskontera kassaflöden som inte varierar med avkastningen på underliggande poster [text block]</t>
  </si>
  <si>
    <t>ifrs-full:DisclosureOfYieldCurveUsedToDiscountCashFlowsThatDoNotVaryBasedOnReturnsOnUnderlyingItemsExplanatory</t>
  </si>
  <si>
    <t xml:space="preserve">  Upplysningar om avstämning av förändringar i förlustreserver och förklaring av förändringar i redovisat bruttovärde för finansiella instrument [text block]</t>
  </si>
  <si>
    <t>ifrs-full:DisclosureOfReconciliationOfChangesInLossAllowanceAndExplanationOfChangesInGrossCarryingAmountForFinancialInstrumentsExplanatory</t>
  </si>
  <si>
    <t xml:space="preserve">  Beskrivning av redovisningsprincip för kvittning av finansiella instrument [text block]</t>
  </si>
  <si>
    <t xml:space="preserve">  Finansiella tillgångar som avskrivits under rapportperioden och fortfarande omfattas av efterlevnadsåtgärder, utestående avtalsenliga belopp</t>
  </si>
  <si>
    <t>ifrs-full:FinancialAssetsWrittenOffDuringReportingPeriodAndStillSubjectToEnforcementActivityContractualAmountOutstanding</t>
  </si>
  <si>
    <t xml:space="preserve">  Köp av materiella anläggningstillgångar, andra immateriella tillgångar än goodwill, förvaltningsfastigheter och övriga anläggningstillgångar</t>
  </si>
  <si>
    <t>ifrs-full:PurchaseOfPropertyPlantAndEquipmentIntangibleAssetsOtherThanGoodwillInvestmentPropertyAndOtherNoncurrentAssets</t>
  </si>
  <si>
    <t xml:space="preserve">  Kapitalavkastning</t>
  </si>
  <si>
    <t>ifrs-full:InvestmentIncome</t>
  </si>
  <si>
    <t xml:space="preserve">  Arbetsgivarens avgifter</t>
  </si>
  <si>
    <t>ifrs-full:EmployerContributions</t>
  </si>
  <si>
    <t xml:space="preserve">  Kassaflöden till följd av förlust av bestämmande inflytande över dotterföretag eller andra verksamheter, klassificerade som investeringsverksamheter</t>
  </si>
  <si>
    <t xml:space="preserve">  Kassaflöden från (som används i) finansieringsverksamhet, kvarvarande verksamheter</t>
  </si>
  <si>
    <t>ifrs-full:CashFlowsFromUsedInFinancingActivitiesContinuingOperations</t>
  </si>
  <si>
    <t xml:space="preserve">  Uppkomna räntekostnader</t>
  </si>
  <si>
    <t>ifrs-full:InterestCostsIncurred</t>
  </si>
  <si>
    <t xml:space="preserve">  Långfristiga skulder i samband med leasing</t>
  </si>
  <si>
    <t xml:space="preserve">  Omklassificering till finansiella tillgångar värderade till verkligt värde via resultatet</t>
  </si>
  <si>
    <t>ifrs-full:ReclassificationIntoFinancialAssetsAtFairValueThroughProfitOrLoss</t>
  </si>
  <si>
    <t xml:space="preserve">  Avskrivningssats, materiella anläggningstillgångar</t>
  </si>
  <si>
    <t>ifrs-full:DepreciationRatePropertyPlantAndEquipment</t>
  </si>
  <si>
    <t xml:space="preserve">  Beskrivning av betydande betalningsvillkor i avtal med kunder</t>
  </si>
  <si>
    <t>ifrs-full:DescriptionOfSignificantPaymentTermsInContractsWithCustomers</t>
  </si>
  <si>
    <t xml:space="preserve">  Finansiella tillgångar, redovisat värde omedelbart före första tillämpning av IFRS 9</t>
  </si>
  <si>
    <t>ifrs-full:FinancialAssetsCarryingAmountImmediatelyBeforeInitialApplicationOfIFRS9</t>
  </si>
  <si>
    <t xml:space="preserve">  Justeringar för ökning (minskning) i finansiella skulder värderade till verkligt värde via resultatet</t>
  </si>
  <si>
    <t>ifrs-full:AdjustmentsForIncreaseDecreaseInFinancialLiabilitiesMeasuredAtFairValueThroughProfitOrLoss</t>
  </si>
  <si>
    <t xml:space="preserve">  Antal utgivna eller utgivningsbara instrument</t>
  </si>
  <si>
    <t>ifrs-full:NumberOfInstrumentsOrInterestsIssuedOrIssuable</t>
  </si>
  <si>
    <t xml:space="preserve">  Omklassificeringsjusteringar av kassaflödessäkringar, efter avdrag för skatt</t>
  </si>
  <si>
    <t>ifrs-full:ReclassificationAdjustmentsOnCashFlowHedgesNetOfTax</t>
  </si>
  <si>
    <t xml:space="preserve">  Utlämnande av detaljerad information om säkrade poster [text block]</t>
  </si>
  <si>
    <t>ifrs-full:DisclosureOfDetailedInformationAboutHedgedItemsExplanatory</t>
  </si>
  <si>
    <t xml:space="preserve">  Ökning (minskning) till följd av förändring i dotterföretags egna kapital, eget kapital</t>
  </si>
  <si>
    <t>ifrs-full:IncreaseDecreaseThroughChangeInEquityOfSubsidiaries</t>
  </si>
  <si>
    <t xml:space="preserve">  Andra skillnader avseende likvida medel i rapporten över kassaflöden</t>
  </si>
  <si>
    <t>ifrs-full:OtherDifferencesToCashAndCashEquivalentsInStatementOfCashFlows</t>
  </si>
  <si>
    <t xml:space="preserve">  Nyttjandeperiod mätt i produktion eller liknande enheter, andra immateriella tillgångar än goodwill</t>
  </si>
  <si>
    <t>ifrs-full:UsefulLifeMeasuredInProductionOrOtherSimilarUnitsIntangibleAssetsOtherThanGoodwill</t>
  </si>
  <si>
    <t xml:space="preserve">  Ökning (minskning) till följd av valutaförändringar och andra förändringar, exponering för kreditrisk på låneåtaganden och finansiella garantiavtal</t>
  </si>
  <si>
    <t>ifrs-full:IncreaseDecreaseThroughForeignExchangeAndOtherMovementsExposureToCreditRiskOnLoanCommitmentsAndFinancialGuaranteeContracts</t>
  </si>
  <si>
    <t xml:space="preserve">  Leverantörsskulder och andra kortfristiga skulder</t>
  </si>
  <si>
    <t>ifrs-full:TradeAndOtherCurrentPayables</t>
  </si>
  <si>
    <t xml:space="preserve">  Förklaring av anledningarna till förändringar i förlustreserven för finansiella instrument</t>
  </si>
  <si>
    <t>ifrs-full:ExplanationOfReasonsForChangesInLossAllowanceForFinancialInstruments</t>
  </si>
  <si>
    <t xml:space="preserve">  Upplysningar om leverantörsskulder och andra skulder [text block]</t>
  </si>
  <si>
    <t xml:space="preserve">  Tillgångar som redovisas för förväntad återbetalning, eventualförpliktelser i rörelseförvärv</t>
  </si>
  <si>
    <t>ifrs-full:AssetRecognisedForExpectedReimbursementContingentLiabilitiesInBusinessCombination</t>
  </si>
  <si>
    <t xml:space="preserve">  Nedskrivning som redovisas i resultatet, materiella anläggningstillgångar</t>
  </si>
  <si>
    <t>ifrs-full:ImpairmentLossRecognisedInProfitOrLossPropertyPlantAndEquipment</t>
  </si>
  <si>
    <t xml:space="preserve">  Upplysningar om löptidsanalys för likviditetsrisk som härrör från avtal som faller inom tillämpningsområdet för IFRS 17 [text block]</t>
  </si>
  <si>
    <t>ifrs-full:DisclosureOfMaturityAnalysisForLiquidityRiskThatArisesFromContractsWithinScopeOfIFRS17Explanatory</t>
  </si>
  <si>
    <t xml:space="preserve">  Upplysningar om allmän information om finansiella rapporter [text block]</t>
  </si>
  <si>
    <t xml:space="preserve">  Ökning (minskning) i den förmånsbestämda nettoskulden (nettotillgången) till följd av kostnader avseende tjänstgöring under tidigare perioder samt förluster (vinster) från regleringar</t>
  </si>
  <si>
    <t>ifrs-full:PastServiceCostAndGainsLossesArisingFromSettlementsNetDefinedBenefitLiabilityAsset</t>
  </si>
  <si>
    <t xml:space="preserve">  Finansiella skulder som tidigare identifierats som värderade till verkligt värde via resultatet men som frivilligt omklassificerats, första tillämpning av IFRS 9</t>
  </si>
  <si>
    <t>ifrs-full:FinancialLiabilitiesPreviouslyDesignatedAtFairValueThroughProfitOrLossReclassifiedVoluntarilyFirstApplicationOfIFRS9</t>
  </si>
  <si>
    <t xml:space="preserve">  Förklaring av viktiga villkor för avtal om ekonomiska eller samhälleliga tjänster som kan påverka storleken på, tidpunkten för samt den risk som är förknippad med framtida betalningar</t>
  </si>
  <si>
    <t>ifrs-full:ExplanationOfSignificantTermsOfServiceConcessionArrangementThatMayAffectAmountTimingAndCertaintyOfFutureCashFlows</t>
  </si>
  <si>
    <t xml:space="preserve">  Upplysningar om förmånsbestämd nettoskuld (nettotillgång) [text block]</t>
  </si>
  <si>
    <t>ifrs-full:DisclosureOfNetDefinedBenefitLiabilityAssetExplanatory</t>
  </si>
  <si>
    <t xml:space="preserve">  Beskrivning av redovisningsprincip för avrymningskostnader [text block]</t>
  </si>
  <si>
    <t xml:space="preserve">  Information om följder av bristande efterlevnad av externt ålagda kapitalkrav</t>
  </si>
  <si>
    <t>ifrs-full:InformationAboutConsequencesOfNoncomplianceWithExternallyImposedCapitalRequirements</t>
  </si>
  <si>
    <t xml:space="preserve">  Utbetalning av förskott och lån till utomstående, klassificerade som investeringsverksamheter</t>
  </si>
  <si>
    <t>ifrs-full:CashAdvancesAndLoansMadeToOtherPartiesClassifiedAsInvestingActivities</t>
  </si>
  <si>
    <t xml:space="preserve">  Obetalda utdelningar</t>
  </si>
  <si>
    <t>ifrs-full:DividendPayables</t>
  </si>
  <si>
    <t xml:space="preserve">  Övriga tillgångar</t>
  </si>
  <si>
    <t>ifrs-full:OtherAssets</t>
  </si>
  <si>
    <t xml:space="preserve">  Upplysningar om kreditriskexponering [text block]</t>
  </si>
  <si>
    <t>ifrs-full:DisclosureOfCreditRiskExposureExplanatory</t>
  </si>
  <si>
    <t xml:space="preserve">  Finansiella skulder</t>
  </si>
  <si>
    <t>ifrs-full:FinancialLiabilities</t>
  </si>
  <si>
    <t xml:space="preserve">  Finansiella omsättningstillgångar värderade till verkligt värde via resultatet, i enlighet med undantaget för återköp av egna finansiella skulder</t>
  </si>
  <si>
    <t>ifrs-full:CurrentFinancialAssetsAtFairValueThroughProfitOrLossMeasuredAsSuchInAccordanceWithExemptionForRepurchaseOfOwnFinancialLiabilities</t>
  </si>
  <si>
    <t xml:space="preserve">  Ytterligare upplysningar om arten av och förändringar i de risker som är förknippade med intressen i strukturerade företag [text block]</t>
  </si>
  <si>
    <t>ifrs-full:AdditionalInformationAboutNatureOfAndChangesInRisksAssociatedWithInterestsInStructuredEntitiesExplanatory</t>
  </si>
  <si>
    <t xml:space="preserve">  Förklaring av huruvida avtalsbrott som gav långivaren rätt att kräva tidigarelagd återbetalning hade åtgärdats eller huruvida villkoren för de lån som ska betalas hade omförhandlats innan de finansiella rapporterna godkändes för utfärdande</t>
  </si>
  <si>
    <t>ifrs-full:ExplanationOfWhetherBreachesWhichPermittedLenderToDemandAcceleratedRepaymentWereRemediedOrTermsOfLoansPayableWereRenegotiatedBeforeFinancialStatementsWereAuthorisedForIssue</t>
  </si>
  <si>
    <t xml:space="preserve">  Materiella anläggningstillgångar, tillgångar som tagits ur bruk och inte är klassificerade som att de innehas för försäljning</t>
  </si>
  <si>
    <t>ifrs-full:PropertyPlantAndEquipmentCarryingAmountOfAssetsRetiredFromActiveUse</t>
  </si>
  <si>
    <t xml:space="preserve">  Maximal exponering för förluster från andelar i strukturerade företag</t>
  </si>
  <si>
    <t>ifrs-full:MaximumExposureToLossFromInterestsInStructuredEntities</t>
  </si>
  <si>
    <t xml:space="preserve">  Upplysningar om finansiella tillgångar som antingen är förfallna till betalning eller nedskrivna [text block]</t>
  </si>
  <si>
    <t>ifrs-full:DisclosureOfFinancialAssetsThatAreEitherPastDueOrImpairedExplanatory</t>
  </si>
  <si>
    <t xml:space="preserve">  Beskrivning av övrig information som används för att bedöma kreditkvalitet</t>
  </si>
  <si>
    <t>ifrs-full:DescriptionOfOtherInformationUsedToAssessCreditQuality</t>
  </si>
  <si>
    <t xml:space="preserve">  Vägt genomsnittligt verkligt värde vid värderingstidpunkten, tilldelade aktieoptioner</t>
  </si>
  <si>
    <t>ifrs-full:WeightedAverageFairValueAtMeasurementDateShareOptionsGranted</t>
  </si>
  <si>
    <t xml:space="preserve">  Inbetalningar från investeringsverksamhet</t>
  </si>
  <si>
    <t>ifrs-full:InflowsOfCashFromInvestingActivities</t>
  </si>
  <si>
    <t xml:space="preserve">  Övrigt totalresultat som inte ska omklassificeras till resultatet, före skatt</t>
  </si>
  <si>
    <t>ifrs-full:OtherComprehensiveIncomeThatWillNotBeReclassifiedToProfitOrLossBeforeTax</t>
  </si>
  <si>
    <t xml:space="preserve">  Upplysningar om finansiell information i sammandrag om utlandsverksamhet [text block]</t>
  </si>
  <si>
    <t>ifrs-full:DisclosureOfSummarisedFinancialInformationAboutForeignOperationExplanatory</t>
  </si>
  <si>
    <t xml:space="preserve">  Ökning (minskning) till följd av valutakursdifferenser, uppskjuten skatteskuld (skattefordran)</t>
  </si>
  <si>
    <t>ifrs-full:IncreaseDecreaseThroughNetExchangeDifferencesDeferredTaxLiabilityAsset</t>
  </si>
  <si>
    <t xml:space="preserve">  Sammanfattande kvantitativ information om exponering för risk som härrör från avtal som faller inom tillämpningsområdet för IFRS 17 [text block]</t>
  </si>
  <si>
    <t>ifrs-full:SummaryQuantitativeInformationAboutExposureToRiskThatArisesFromContractsWithinScopeOfIFRS17Explanatory</t>
  </si>
  <si>
    <t xml:space="preserve">  Ej redovisad andel av förluster för joint venture-företag</t>
  </si>
  <si>
    <t>ifrs-full:UnrecognisedShareOfLossesOfJointVentures</t>
  </si>
  <si>
    <t xml:space="preserve">  Beskrivning av exponeringar för risker som härrör från avtal som faller inom tillämpningsområdet för IFRS 17 och deras uppkomst</t>
  </si>
  <si>
    <t>ifrs-full:DescriptionOfExposuresToRisksThatAriseFromContractsWithinScopeOfIFRS17AndHowTheyArise</t>
  </si>
  <si>
    <t xml:space="preserve">  Inkomstskatt avseende säkringar av innehav av egetkapitalinstrument som inkluderas i övrigt totalresultat</t>
  </si>
  <si>
    <t>ifrs-full:IncomeTaxRelatingToHedgesOfInvestmentsInEquityInstrumentsOfOtherComprehensiveIncome</t>
  </si>
  <si>
    <t xml:space="preserve">  Ökning (minskning) i värdering till verkligt värde, företagets egna egetkapitalinstrument</t>
  </si>
  <si>
    <t>ifrs-full:IncreaseDecreaseInFairValueMeasurementEntitysOwnEquityInstruments</t>
  </si>
  <si>
    <t xml:space="preserve">  Kostnader avseende tjänstgöring under tidigare perioder samt förluster (vinster) från regleringar, förmånsbestämda planer</t>
  </si>
  <si>
    <t>ifrs-full:PastServiceCostAndLossesGainsArisingFromSettlementsDefinedBenefitPlans</t>
  </si>
  <si>
    <t xml:space="preserve">  Intäkter (utgifter) i samband med avgifter för underhåll av fastigheter</t>
  </si>
  <si>
    <t>ifrs-full:PropertyServiceChargeIncomeExpense</t>
  </si>
  <si>
    <t xml:space="preserve">  Långfristiga avsättningar för omstrukturering</t>
  </si>
  <si>
    <t>ifrs-full:LongtermRestructuringProvision</t>
  </si>
  <si>
    <t xml:space="preserve">  Nedskrivning (uppskrivning och återföring av nedskrivning) som fastställs i enlighet med IFRS 9</t>
  </si>
  <si>
    <t>ifrs-full:ImpairmentLossImpairmentGainAndReversalOfImpairmentLossDeterminedInAccordanceWithIFRS9</t>
  </si>
  <si>
    <t xml:space="preserve">  Beskrivning av poster i resultatet i vilka vinst (förlust) vid upphörande av konsolidering av dotterföretag redovisas</t>
  </si>
  <si>
    <t>ifrs-full:DescriptionOfLineItemsInProfitOrLossInWhichGainLossOnCessationOfConsolidationOfSubsidiariesIsRecognised</t>
  </si>
  <si>
    <t xml:space="preserve">  Ökning (minskning) i exponering för kreditrisk på låneåtaganden och finansiella garantiavtal</t>
  </si>
  <si>
    <t>ifrs-full:IncreaseDecreaseInExposureToCreditRiskOnLoanCommitmentsAndFinancialGuaranteeContracts</t>
  </si>
  <si>
    <t xml:space="preserve">  Poster under inkassering från andra banker</t>
  </si>
  <si>
    <t>ifrs-full:ItemsInCourseOfCollectionFromOtherBanks</t>
  </si>
  <si>
    <t xml:space="preserve">  Övrigt totalresultat, före skatt, finansiella intäkter (kostnader) från utfärdade försäkringsavtal som har exkluderats från resultatet och som inte kommer att omklassificeras till resultatet</t>
  </si>
  <si>
    <t>ifrs-full:OtherComprehensiveIncomeBeforeTaxInsuranceFinanceIncomeExpensesFromInsuranceContractsIssuedExcludedFromProfitOrLossThatWillNotBeReclassifiedToProfitOrLoss</t>
  </si>
  <si>
    <t xml:space="preserve">  Finansiella tillgångar, värderingskategori omedelbart efter första tillämpning av IFRS 9</t>
  </si>
  <si>
    <t>ifrs-full:FinancialAssetsMeasurementCategoryImmediatelyAfterInitialApplicationOfIFRS9</t>
  </si>
  <si>
    <t xml:space="preserve">  Andra icke kassaflödespåverkande effekter, avtal om leverantörsfinansiering</t>
  </si>
  <si>
    <t>ifrs-full:OtherNoncashEffectsSupplierFinanceArrangements</t>
  </si>
  <si>
    <t xml:space="preserve">  Driftskostnader, exklusive försäljningskostnader</t>
  </si>
  <si>
    <t>ifrs-full:OperatingExpenseExcludingCostOfSales</t>
  </si>
  <si>
    <t xml:space="preserve">  Vinster (förluster) på finansiella tillgångar värderade till verkligt värde via resultatet, identifierade vid det första redovisningstillfället eller senare</t>
  </si>
  <si>
    <t>ifrs-full:GainsLossesOnFinancialAssetsAtFairValueThroughProfitOrLossDesignatedAsUponInitialRecognition</t>
  </si>
  <si>
    <t xml:space="preserve">  Vinster (förluster) vid förändring i värdet på optioners tidsvärde, efter avdrag för skatt</t>
  </si>
  <si>
    <t>ifrs-full:GainsLossesOnChangeInValueOfTimeValueOfOptionsNetOfTax</t>
  </si>
  <si>
    <t xml:space="preserve">  Inkomster från avyttring av anläggningstillgångar eller avyttringsgrupper som är klassificerade som att de innehas för försäljning samt avvecklade verksamheter</t>
  </si>
  <si>
    <t>ifrs-full:ProceedsFromDisposalOfNoncurrentAssetsOrDisposalGroupsClassifiedAsHeldForSaleAndDiscontinuedOperations</t>
  </si>
  <si>
    <t xml:space="preserve">  Avkastning på förvaltningstillgångar med undantag för ränteintäkter eller räntekostnader, efter avdrag för skatt, förmånsbestämda planer</t>
  </si>
  <si>
    <t>ifrs-full:ReturnOnPlanAssetsExcludingInterestIncomeOrExpenseNetOfTaxDefinedBenefitPlans</t>
  </si>
  <si>
    <t xml:space="preserve">  Beskrivning av grund för beräkning av finansiella tillgångar som är godtagbara för omidentifiering per den första tillämpningsdagen för IFRS 17</t>
  </si>
  <si>
    <t>ifrs-full:DescriptionOfBasisForDeterminingFinancialAssetsEligibleForRedesignationAtDateOfInitialApplicationOfIFRS17</t>
  </si>
  <si>
    <t xml:space="preserve">  Likvida medel som innehas av ett företag som inte finns tillgängliga för användning av koncernen</t>
  </si>
  <si>
    <t>ifrs-full:CashAndCashEquivalentsHeldByEntityUnavailableForUseByGroup</t>
  </si>
  <si>
    <t xml:space="preserve">  Innehav i joint venture-företag värderas enligt kapitalandelsmetod eller verkligt värde</t>
  </si>
  <si>
    <t>ifrs-full:InvestmentInJointVentureIsMeasuredUsingEquityMethodOrAtFairValue</t>
  </si>
  <si>
    <t xml:space="preserve">  Minskning genom att rätt till ersättning blir ovillkorlig, avtalstillgångar</t>
  </si>
  <si>
    <t>ifrs-full:DecreaseThroughRightToConsiderationBecomingUnconditionalContractAssets</t>
  </si>
  <si>
    <t xml:space="preserve">  Justeringar för nedskrivning (återföring av nedskrivning) som redovisas i resultatet</t>
  </si>
  <si>
    <t>ifrs-full:AdjustmentsForImpairmentLossReversalOfImpairmentLossRecognisedInProfitOrLoss</t>
  </si>
  <si>
    <t xml:space="preserve">  Upplysningar om likvida medel och banktillgodohavanden vid centralbanker [text block]</t>
  </si>
  <si>
    <t xml:space="preserve">  Justeringar för ökning (minskning) i andra finansiella skulder</t>
  </si>
  <si>
    <t>ifrs-full:AdjustmentsForIncreaseDecreaseInOtherFinancialLiabilities</t>
  </si>
  <si>
    <t xml:space="preserve">  Beskrivning av ändringar i de metoder som används för att mäta risk</t>
  </si>
  <si>
    <t>ifrs-full:ChangesInMethodsUsedToMeasureRisk</t>
  </si>
  <si>
    <t xml:space="preserve">  Kvalitativa upplysningar om tillämpning av överlappande klassificering och krav avseende nedskrivningar [text block]</t>
  </si>
  <si>
    <t>ifrs-full:DisclosureOfQualitativeInformationAboutApplicationOfClassificationOverlayAndImpairmentRequirementsExplanatory</t>
  </si>
  <si>
    <t xml:space="preserve">  Beskrivning av viktiga bedömningar och antaganden som gjorts vid fastställandet av att ett företag inte har bestämmande inflytande över ett annat företag trots att det innehar mer än hälften av de röstberättigande aktierna</t>
  </si>
  <si>
    <t>ifrs-full:DescriptionOfReasonWhyEntityWithMoreThanHalfOfVotingPowerDirectlyOrIndirectlyOwnedWhichIsNotSubsidiaryDueToAbsenceOfControl</t>
  </si>
  <si>
    <t xml:space="preserve">  Ökning (minskning) till följd av ackumulerade catch-up-justeringar av intäkter, avtalsskulder</t>
  </si>
  <si>
    <t>ifrs-full:IncreaseDecreaseThroughCumulativeCatchupAdjustmentsToRevenueContractLiabilities</t>
  </si>
  <si>
    <t xml:space="preserve">  Kontorsutrustning</t>
  </si>
  <si>
    <t>ifrs-full:OfficeEquipment</t>
  </si>
  <si>
    <t xml:space="preserve">  Återvinning av tidigare nedskrivna lån</t>
  </si>
  <si>
    <t>ifrs-full:RecoveriesOnLoansPreviouslyWrittenOff</t>
  </si>
  <si>
    <t xml:space="preserve">  Vinster (förluster) på förändring i värdet på valutabasisspread, före skatt</t>
  </si>
  <si>
    <t>ifrs-full:GainsLossesOnChangeInValueOfForeignCurrencyBasisSpreadsBeforeTax</t>
  </si>
  <si>
    <t xml:space="preserve">  Beskrivning av metoder och antaganden som används vid förberedelse av känslighetsanalys för aktuariella antaganden</t>
  </si>
  <si>
    <t>ifrs-full:DescriptionOfMethodsAndAssumptionsUsedInPreparingSensitivityAnalysisForActuarialAssumptions</t>
  </si>
  <si>
    <t xml:space="preserve">  Beskrivning av karaktären på överförda finansiella tillgångar som inte har tagits bort från rapporten över finansiell ställning helt och hållet</t>
  </si>
  <si>
    <t>ifrs-full:NatureOfFinancialAssetsTransferredDuringPeriodWhichDoNotQualifyForDerecognition</t>
  </si>
  <si>
    <t xml:space="preserve">  Beskrivning av kvittningsrätter som är förbundna till finansiella tillgångar som omfattas av ett rättsligt bindande ramavtal om nettning eller ett liknande avtal</t>
  </si>
  <si>
    <t>ifrs-full:DescriptionOfRightsOfSetoffAssociatedWithFinancialAssetsSubjectToEnforceableMasterNettingArrangementOrSimilarAgreement</t>
  </si>
  <si>
    <t xml:space="preserve">  Vinst (förlust) vid upphörande av konsolidering av dotterföretag på grund av ändring i investmentföretagets status</t>
  </si>
  <si>
    <t>ifrs-full:GainLossOnCessationOfConsolidationOfSubsidiariesDueToChangeOfInvestmentEntityStatus</t>
  </si>
  <si>
    <t xml:space="preserve">  Nedskrivning, tillgångar redovisade från utgifter för att erhålla eller fullgöra avtal med kunder</t>
  </si>
  <si>
    <t>ifrs-full:ImpairmentLossAssetsRecognisedFromCostsIncurredToObtainOrFulfilContractsWithCustomers</t>
  </si>
  <si>
    <t xml:space="preserve">  Upplysningar om hur känslig värderingen till verkligt värde är för förändringar i icke observerbara indata, företagets egna egetkapitalinstrument [text block]</t>
  </si>
  <si>
    <t>ifrs-full:DisclosureOfSensitivityAnalysisOfFairValueMeasurementToChangesInUnobservableInputsEntitysOwnEquityInstrumentsExplanatory</t>
  </si>
  <si>
    <t xml:space="preserve">  Vägt genomsnittligt lösenpris för aktieoptioner som har lösts in enligt ett avtal om aktierelaterade ersättningar</t>
  </si>
  <si>
    <t>ifrs-full:WeightedAverageExercisePriceOfShareOptionsExercisedInSharebasedPaymentArrangement2019</t>
  </si>
  <si>
    <t xml:space="preserve">  Finansiella instrument som omfattas av ett rättsligt bindande ramavtal om nettning eller ett liknande avtal som inte avräknas mot finansiella skulder</t>
  </si>
  <si>
    <t>ifrs-full:FinancialInstrumentsSubjectToEnforceableMasterNettingArrangementOrSimilarAgreementNotSetOffAgainstFinancialLiabilities</t>
  </si>
  <si>
    <t xml:space="preserve">  Kortfristiga insättningar, klassificerade som likvida medel</t>
  </si>
  <si>
    <t>ifrs-full:ShorttermDepositsClassifiedAsCashEquivalents</t>
  </si>
  <si>
    <t xml:space="preserve">  Övriga intäkter</t>
  </si>
  <si>
    <t>ifrs-full:OtherIncome</t>
  </si>
  <si>
    <t xml:space="preserve">  Beskrivning av framtida pensionsutfästelser till deltagarna</t>
  </si>
  <si>
    <t>ifrs-full:DescriptionOfRetirementBenefitsPromisedToParticipants</t>
  </si>
  <si>
    <t xml:space="preserve">  Andra tillägg än via rörelseförvärv, biologiska tillgångar</t>
  </si>
  <si>
    <t>ifrs-full:AdditionsOtherThanThroughBusinessCombinationsBiologicalAssets</t>
  </si>
  <si>
    <t xml:space="preserve">  Inbetalningar från kunder</t>
  </si>
  <si>
    <t>ifrs-full:DepositsFromCustomers</t>
  </si>
  <si>
    <t xml:space="preserve">  Kortfristigt lager av reservdelar</t>
  </si>
  <si>
    <t>ifrs-full:SpareParts</t>
  </si>
  <si>
    <t xml:space="preserve">  Förklaring av avtalsenliga förpliktelser att köpa, uppföra eller exploatera en förvaltningsfastighet eller för att utföra reparationer, underhåll eller förbättringar</t>
  </si>
  <si>
    <t>ifrs-full:ExplanationOfContractualObligationsToPurchaseConstructOrDevelopInvestmentPropertyOrForRepairsMaintenanceOrEnhancements</t>
  </si>
  <si>
    <t xml:space="preserve">  Kapitalåtaganden</t>
  </si>
  <si>
    <t>ifrs-full:CapitalCommitments</t>
  </si>
  <si>
    <t xml:space="preserve">  Betydande icke observerbara indata, skulder</t>
  </si>
  <si>
    <t>ifrs-full:SignificantUnobservableInputLiabilities</t>
  </si>
  <si>
    <t xml:space="preserve">  Upplåning som redovisas per förvärvstidpunkten</t>
  </si>
  <si>
    <t>ifrs-full:BorrowingsRecognisedAsOfAcquisitionDate</t>
  </si>
  <si>
    <t xml:space="preserve">  Avyttringar, biologiska tillgångar</t>
  </si>
  <si>
    <t>ifrs-full:DisposalsBiologicalAssets</t>
  </si>
  <si>
    <t xml:space="preserve">  Redovisat värde för långfristiga skulder med kovenanter</t>
  </si>
  <si>
    <t>ifrs-full:CarryingAmountOfNoncurrentLiabilitiesWithCovenants</t>
  </si>
  <si>
    <t xml:space="preserve">  Långfristiga fordringar som härrör från andra skatter än inkomstskatt</t>
  </si>
  <si>
    <t>ifrs-full:NoncurrentReceivablesFromTaxesOtherThanIncomeTax</t>
  </si>
  <si>
    <t xml:space="preserve">  Beskrivning av när företag vanligtvis uppfyller prestationsåtaganden</t>
  </si>
  <si>
    <t>ifrs-full:DescriptionOfWhenEntityTypicallySatisfiesPerformanceObligations</t>
  </si>
  <si>
    <t xml:space="preserve">  Vinster (förluster) vid förändring i värdet på terminsdelar i terminskontrakt, före skatt</t>
  </si>
  <si>
    <t>ifrs-full:GainsLossesOnChangeInValueOfForwardElementsOfForwardContractsBeforeTax</t>
  </si>
  <si>
    <t xml:space="preserve">  Förklaring av faktum att högsta betalningsbelopp för villkorad köpeskilling och tillgångar avseende rätt till gottgörelse är obegränsat</t>
  </si>
  <si>
    <t>ifrs-full:ExplanationOfFactThatMaximumAmountOfPaymentForContingentConsiderationArrangementsAndIndemnificationAssetsIsUnlimited</t>
  </si>
  <si>
    <t xml:space="preserve">  Investeringsfonder, andel av förvaltningstillgångarnas verkliga värde</t>
  </si>
  <si>
    <t>ifrs-full:InvestmentFundsPercentageContributedToFairValueOfPlanAssets</t>
  </si>
  <si>
    <t xml:space="preserve">  Utdelningar betalade till icke-kontrollerande intressen</t>
  </si>
  <si>
    <t>ifrs-full:DividendsPaidToNoncontrollingInterests</t>
  </si>
  <si>
    <t xml:space="preserve">  Ökning (minskning) till följd av konvertering av konvertibla instrument, eget kapital</t>
  </si>
  <si>
    <t>ifrs-full:IncreaseDecreaseThroughConversionOfConvertibleInstruments</t>
  </si>
  <si>
    <t xml:space="preserve">  Biologiska tillgångar ställda som säkerhet för skulder</t>
  </si>
  <si>
    <t>ifrs-full:BiologicalAssetsPledgedAsSecurityForLiabilities</t>
  </si>
  <si>
    <t xml:space="preserve">  Justeringar för minskning (ökning) i andra kortfristiga skulder</t>
  </si>
  <si>
    <t>ifrs-full:AdjustmentsForIncreaseDecreaseInOtherCurrentLiabilities</t>
  </si>
  <si>
    <t xml:space="preserve">  Beskrivning av skäl till överföringar från nivå 3 i hierarkin för verkligt värde, tillgångar</t>
  </si>
  <si>
    <t>ifrs-full:DescriptionOfReasonsForTransfersOutOfLevel3OfFairValueHierarchyAssets</t>
  </si>
  <si>
    <t xml:space="preserve">  Långfristiga avsättningar</t>
  </si>
  <si>
    <t xml:space="preserve">  Kapitalåtaganden som godkänts men inte avtalats</t>
  </si>
  <si>
    <t>ifrs-full:AuthorisedCapitalCommitmentsButNotContractedFor</t>
  </si>
  <si>
    <t xml:space="preserve">  Köp av finansiella tillgångar värderade till verkligt värde via övrigt totalresultat, klassificerade som investeringsverksamhet</t>
  </si>
  <si>
    <t>ifrs-full:PurchaseOfFinancialAssetsMeasuredAtFairValueThroughOtherComprehensiveIncomeClassifiedAsInvestingActivities</t>
  </si>
  <si>
    <t xml:space="preserve">  Beskrivning av till vem gruppen inom företaget som bestämmer företagets principer och förfaranden för värdering till verkligt värde rapporterar, företagets egna egetkapitalinstrument</t>
  </si>
  <si>
    <t>ifrs-full:DescriptionOfToWhomGroupWithinEntityThatDecidesEntitysValuationPoliciesAndProceduresReportsEntitysOwnEquityInstruments</t>
  </si>
  <si>
    <t xml:space="preserve">  Justeringar för räntekostnader</t>
  </si>
  <si>
    <t>ifrs-full:AdjustmentsForInterestExpense</t>
  </si>
  <si>
    <t xml:space="preserve">  Ökning (minskning) till följd av betalda premier för innehavda återförsäkringsavtal, försäkringsavtalsskuld (tillgång)</t>
  </si>
  <si>
    <t>ifrs-full:IncreaseDecreaseThroughPremiumsPaidForReinsuranceContractsHeldInsuranceContractsLiabilityAsset</t>
  </si>
  <si>
    <t xml:space="preserve">  Rörelser i prisindex</t>
  </si>
  <si>
    <t>ifrs-full:PriceIndexMovements</t>
  </si>
  <si>
    <t>xbrli:pureItemType</t>
  </si>
  <si>
    <t xml:space="preserve">  Upplysningar om varulager [text block]</t>
  </si>
  <si>
    <t xml:space="preserve">  Ackumulerad ökning (minskning) i verkligt värde för kreditderivat eller liknande instrument hänförliga till lån eller fordringar</t>
  </si>
  <si>
    <t>ifrs-full:AccumulatedChangesInFairValueOfLoansOrReceivablesRelatedCreditDerivativesOrSimilarInstruments</t>
  </si>
  <si>
    <t xml:space="preserve">  Kortfristiga varulager</t>
  </si>
  <si>
    <t xml:space="preserve">  Förklaring av huruvida en praktisk lösning tillämpas för upplysningarna om det transaktionspris som allokeras till återstående prestationsåtaganden</t>
  </si>
  <si>
    <t>ifrs-full:ExplanationOfWhetherPracticalExpedientIsAppliedForDisclosureOfTransactionPriceAllocatedToRemainingPerformanceObligations</t>
  </si>
  <si>
    <t xml:space="preserve">  Upplysningar om andra investeringar än investeringar som redovisas enligt kapitalandelsmetoden [text block]</t>
  </si>
  <si>
    <t xml:space="preserve">  Beskrivning av anledning till varför ett företag återgick till att tillämpa IFRS</t>
  </si>
  <si>
    <t>ifrs-full:DescriptionOfReasonWhyEntityIsResumingApplicationOfIFRSs</t>
  </si>
  <si>
    <t xml:space="preserve">  Inbetalningar från kunder till upplupet anskaffningsvärde</t>
  </si>
  <si>
    <t>ifrs-full:DepositsFromCustomersAtAmortisedCost</t>
  </si>
  <si>
    <t xml:space="preserve">  Beskrivning av grunden för fastställande av betalningsbelopp för villkorad köpeskilling och tillgångar avseende rätt till gottgörelse</t>
  </si>
  <si>
    <t>ifrs-full:DescriptionOfBasisForDeterminingAmountOfPaymentForContingentConsiderationArrangementsAndIndemnificationAssets</t>
  </si>
  <si>
    <t xml:space="preserve">  Beskrivning av grunden för upprättande av finansiell information i sammandrag om joint venture</t>
  </si>
  <si>
    <t>ifrs-full:DescriptionOfBasisOfPreparationOfSummarisedFinancialInformationOfJointVenture</t>
  </si>
  <si>
    <t xml:space="preserve">  Beskrivning av viktiga bedömningar och antaganden som gjorts vid fastställandet av att ett företag har bestämmande inflytande över ett annat företag trots att det innehar mindre än hälften av de röstberättigande aktierna</t>
  </si>
  <si>
    <t>ifrs-full:DescriptionOfNatureOfRelationshipWithSubsidiaryWhereParentHasDirectlyOrIndirectlyLessThanHalfOfVotingPower</t>
  </si>
  <si>
    <t xml:space="preserve">  Upplysningar om andra omsättningstillgångar [text block]</t>
  </si>
  <si>
    <t xml:space="preserve">  Övrigt totalresultat, efter avdrag för skatt, nettoförändring i saldona på konton för uppskjuten reglering avseende poster som inte ska omklassificeras till resultatet</t>
  </si>
  <si>
    <t>ifrs-full:OtherComprehensiveIncomeNetOfTaxNetMovementInRegulatoryDeferralAccountBalancesRelatedToItemsThatWillNotBeReclassifiedToProfitOrLoss</t>
  </si>
  <si>
    <t xml:space="preserve">  Antal aktier som utgörs av ett depåbevis</t>
  </si>
  <si>
    <t>ifrs-full:NumberOfSharesRepresentedByOneDepositaryReceipt</t>
  </si>
  <si>
    <t xml:space="preserve">  Beskrivning av hur känslig värderingen till verkligt värde är för förändringar i icke observerbara indata, tillgångar</t>
  </si>
  <si>
    <t>ifrs-full:DescriptionOfSensitivityOfFairValueMeasurementToChangesInUnobservableInputsAssets</t>
  </si>
  <si>
    <t xml:space="preserve">  Justeringar för vinster (förluster) vid förändring av det verkliga värdet för derivat</t>
  </si>
  <si>
    <t>ifrs-full:AdjustmentsForGainsLossesOnChangeInFairValueOfDerivatives</t>
  </si>
  <si>
    <t xml:space="preserve">  Ökning (minskning) till följd av överföringar från pågående byggnadsarbeten, materiella anläggningstillgångar inklusive nyttjanderättstillgångar</t>
  </si>
  <si>
    <t>ifrs-full:IncreaseDecreaseThroughTransfersFromConstructionInProgressPropertyPlantAndEquipmentIncludingRightofuseAssets</t>
  </si>
  <si>
    <t xml:space="preserve">  Materiella anläggningstillgångar</t>
  </si>
  <si>
    <t xml:space="preserve">  Avskrivningsmetod, förvaltningsfastigheter, anskaffningsvärdemetoden, kategorisk</t>
  </si>
  <si>
    <t>ifrs-full:DepreciationMethodInvestmentPropertyCostModelCategorical</t>
  </si>
  <si>
    <t xml:space="preserve">  Beskrivning av viktiga bedömningar och antaganden som gjorts vid fastställandet av att företaget är agent eller huvudman</t>
  </si>
  <si>
    <t>ifrs-full:DescriptionOfSignificantJudgementsAndAssumptionsMadeInDeterminingThatEntityIsAgentOrPrincipal</t>
  </si>
  <si>
    <t xml:space="preserve">  Fastigheter som är avsedda för försäljning i den löpande verksamheten</t>
  </si>
  <si>
    <t>ifrs-full:PropertyIntendedForSaleInOrdinaryCourseOfBusiness</t>
  </si>
  <si>
    <t xml:space="preserve">  Omklassificeringsjusteringar av valutakursdifferenser vid omräkning av utlandsverksamhet, efter avdrag för skatt</t>
  </si>
  <si>
    <t>ifrs-full:ReclassificationAdjustmentsOnExchangeDifferencesOnTranslationNetOfTax</t>
  </si>
  <si>
    <t xml:space="preserve">  Utlämnande av ytterligare information om leasingaktiviteter för leasegivare [text block]</t>
  </si>
  <si>
    <t>ifrs-full:DisclosureOfAdditionalInformationAboutLeasingActivitiesForLessorExplanatory</t>
  </si>
  <si>
    <t xml:space="preserve">  Ökning (minskning) till följd av försäkringsintäkter, försäkringsavtalsskuld (tillgång)</t>
  </si>
  <si>
    <t>ifrs-full:IncreaseDecreaseThroughInsuranceRevenueInsuranceContractsLiabilityAsset</t>
  </si>
  <si>
    <t xml:space="preserve">  Intäkter från försäljning av publikationer</t>
  </si>
  <si>
    <t>ifrs-full:RevenueFromSaleOfPublications</t>
  </si>
  <si>
    <t xml:space="preserve">  Ökning (minskning) i värdering till verkligt värde på grund av rimligen möjlig minskning i icke observerbara indata, som redovisas i resultatet, före skatt, tillgångar</t>
  </si>
  <si>
    <t>ifrs-full:IncreaseDecreaseInFairValueMeasurementDueToReasonablyPossibleDecreaseInUnobservableInputRecognisedInProfitOrLossBeforeTaxAssets</t>
  </si>
  <si>
    <t xml:space="preserve">  Upplåning, räntesats</t>
  </si>
  <si>
    <t>ifrs-full:BorrowingsInterestRateBasis</t>
  </si>
  <si>
    <t xml:space="preserve">  Geografisk information om intäkter från externa kunder och anläggningstillgångar redovisas inte</t>
  </si>
  <si>
    <t>ifrs-full:GeographicalInformationAboutRevenuesFromExternalCustomersAndNoncurrentAssetsIsNotReported</t>
  </si>
  <si>
    <t xml:space="preserve">  Försäljning av fast egendom och andra tillgångar, transaktioner med närstående parter</t>
  </si>
  <si>
    <t>ifrs-full:SalesOfPropertyAndOtherAssetsRelatedPartyTransactions</t>
  </si>
  <si>
    <t xml:space="preserve">  Poster under överföring till andra banker</t>
  </si>
  <si>
    <t>ifrs-full:ItemsInCourseOfTransmissionToOtherBanks</t>
  </si>
  <si>
    <t xml:space="preserve">  Andra utbetalningar från löpande verksamhet</t>
  </si>
  <si>
    <t>ifrs-full:OtherCashPaymentsFromOperatingActivities</t>
  </si>
  <si>
    <t xml:space="preserve">  Aktuella skattefordringar, långfristiga</t>
  </si>
  <si>
    <t>ifrs-full:CurrentTaxAssetsNoncurrent</t>
  </si>
  <si>
    <t xml:space="preserve">  Ej redovisad andel av förluster för intresseföretag</t>
  </si>
  <si>
    <t>ifrs-full:UnrecognisedShareOfLossesOfAssociates</t>
  </si>
  <si>
    <t xml:space="preserve">  Förklaring av nettoränteintäkter redovisade i förhållande till räntekostnader</t>
  </si>
  <si>
    <t>ifrs-full:ExplanationOfInterestRevenueReportedNetOfInterestExpense</t>
  </si>
  <si>
    <t xml:space="preserve">  Lån och förskott till upplupet anskaffningsvärde, redovisat bruttovärde</t>
  </si>
  <si>
    <t>ifrs-full:LoansAndAdvancesAtAmortisedCostGrossCarryingAmount</t>
  </si>
  <si>
    <t xml:space="preserve">  Förväntad utdelning, tilldelade aktieoptioner</t>
  </si>
  <si>
    <t>ifrs-full:ExpectedDividendShareOptionsGranted</t>
  </si>
  <si>
    <t xml:space="preserve">  Justeringar för minskning (ökning) i finansiella skulder som är derivat</t>
  </si>
  <si>
    <t>ifrs-full:AdjustmentsForIncreaseDecreaseInDerivativeFinancialLiabilities</t>
  </si>
  <si>
    <t xml:space="preserve">  Balanserade vinstmedel exklusive resultat för rapportperioden</t>
  </si>
  <si>
    <t>ifrs-full:RetainedEarningsExcludingProfitLossForReportingPeriod</t>
  </si>
  <si>
    <t xml:space="preserve">  Vinster (förluster) från sale and leaseback-transaktioner</t>
  </si>
  <si>
    <t>ifrs-full:GainsLossesArisingFromSaleAndLeasebackTransactions</t>
  </si>
  <si>
    <t xml:space="preserve">  Derivat, andel av förvaltningstillgångarnas verkliga värde</t>
  </si>
  <si>
    <t>ifrs-full:DerivativesPercentageContributedToFairValueOfPlanAssets</t>
  </si>
  <si>
    <t xml:space="preserve">  Köp av förvaltningsfastigheter</t>
  </si>
  <si>
    <t>ifrs-full:PurchaseOfInvestmentProperty</t>
  </si>
  <si>
    <t xml:space="preserve">  Rörelsefastigheter som värderas enligt metoden med verkligt värde för förvaltningsfastigheter</t>
  </si>
  <si>
    <t>ifrs-full:OwneroccupiedPropertyMeasuredUsingInvestmentPropertyFairValueModel</t>
  </si>
  <si>
    <t xml:space="preserve">  Beskrivning av skäl och viktiga faktorer till varför värdet på förändringar i verkligt värde för finansiella tillgångar och finansiella skulder som kan hänföras till förändringar i kreditrisk inte representeras troget</t>
  </si>
  <si>
    <t>ifrs-full:DescriptionOfReasonsAndFactorsWhyAmountOfChangesInFairValueOfFinancialAssetsAndFinancialLiabilitiesAttributableToChangesInCreditRiskNotFaithfullyRepresent</t>
  </si>
  <si>
    <t xml:space="preserve">  Beskrivning av väsentliga riskkoncentrationer i samband med plan</t>
  </si>
  <si>
    <t>ifrs-full:DescriptionOfSignificantConcentrationsOfRiskRelatedToPlan</t>
  </si>
  <si>
    <t xml:space="preserve">  Beskrivning av anledning till varför annan balansdag eller annan rapportperiod används för joint venture</t>
  </si>
  <si>
    <t>ifrs-full:DescriptionOfReasonWhyUsingDifferentReportingDateOrPeriodForJointVenture</t>
  </si>
  <si>
    <t xml:space="preserve">  Finansiella tillgångar, till verkligt värde</t>
  </si>
  <si>
    <t>ifrs-full:FinancialAssetsAtFairValue</t>
  </si>
  <si>
    <t xml:space="preserve">  Beskrivning av sammansatta finansiella instrument med flera inbäddade derivat</t>
  </si>
  <si>
    <t>ifrs-full:DisclosureOfCompoundFinancialInstrumentsWithMultipleEmbeddedDerivativesExplanatory</t>
  </si>
  <si>
    <t xml:space="preserve">  Upplysningar om bundna likvida medel [text block]</t>
  </si>
  <si>
    <t xml:space="preserve">  Investeringar i egetkapitalinstrument som identifieras som värderade till verkligt värde via övrigt totalresultat</t>
  </si>
  <si>
    <t>ifrs-full:FairValueOfInvestmentsInEquityInstrumentsDesignatedAsMeasuredAtFairValueThroughOtherComprehensiveIncome</t>
  </si>
  <si>
    <t xml:space="preserve">  Upplysningar om gemensamma egenskaper som identifierar koncentration av risk som härrör från avtal som faller inom tillämpningsområdet för IFRS 17</t>
  </si>
  <si>
    <t>ifrs-full:DescriptionOfSharedCharacteristicThatIdentifiesConcentrationOfRiskThatArisesFromContractsWithinScopeOfIFRS17</t>
  </si>
  <si>
    <t xml:space="preserve">  Ökning (minskning) i anteciperad vinstutdelning genom förändring i verkligt värde för icke-kontanta tillgångar som innehas för värdeöverföring till ägare</t>
  </si>
  <si>
    <t>ifrs-full:IncreaseDecreaseInDividendsPayableThroughChangeInFairValueOfNoncashAssetsHeldForDistributionToOwners</t>
  </si>
  <si>
    <t xml:space="preserve">  Upplysningar om statliga bidrag [text block]</t>
  </si>
  <si>
    <t xml:space="preserve">  Ökning (minskning) till följd av valutakursdifferenser, immateriella tillgångar som inte är goodwill</t>
  </si>
  <si>
    <t>ifrs-full:IncreaseDecreaseThroughNetExchangeDifferencesIntangibleAssetsOtherThanGoodwill</t>
  </si>
  <si>
    <t xml:space="preserve">  Vinster (förluster) på finansiella tillgångar som värderas till verkligt värde via övrigt totalresultat, efter avdrag för skatt</t>
  </si>
  <si>
    <t>ifrs-full:GainsLossesOnFinancialAssetsMeasuredAtFairValueThroughOtherComprehensiveIncomeNetOfTax</t>
  </si>
  <si>
    <t xml:space="preserve">  Andra löpande fordringar</t>
  </si>
  <si>
    <t xml:space="preserve">  Förklaring av faktum att redovisat värde för goodwill eller immateriella tillgångar med obestämbara nyttjandeperioder inte är betydande</t>
  </si>
  <si>
    <t>ifrs-full:ExplanationOfFactThatCarryingAmountOfGoodwillOrIntangibleAssetsWithIndefiniteUsefulLivesIsNotSignificant</t>
  </si>
  <si>
    <t xml:space="preserve">  Ökning (minskning) i värdering till verkligt värde på grund av rimligen möjlig ökning i icke observerbara indata, som redovisas i resultatet, efter skatt, skulder</t>
  </si>
  <si>
    <t>ifrs-full:IncreaseDecreaseInFairValueMeasurementDueToReasonablyPossibleIncreaseInUnobservableInputRecognisedInProfitOrLossAfterTaxLiabilities</t>
  </si>
  <si>
    <t xml:space="preserve">  Finansiella anläggningstillgångar som värderas till verkligt värde via övrigt totalresultat</t>
  </si>
  <si>
    <t>ifrs-full:NoncurrentFinancialAssetsAtFairValueThroughOtherComprehensiveIncome</t>
  </si>
  <si>
    <t xml:space="preserve">  Rättigheter, förmånsordningar och restriktioner som är hänförliga till respektive aktieslag</t>
  </si>
  <si>
    <t>ifrs-full:RightsPreferencesAndRestrictionsAttachingToClassOfShareCapital</t>
  </si>
  <si>
    <t xml:space="preserve">  Upplysningar om tillgångar redovisade från kostnader för att erhålla eller fullgöra avtal med kunder [text block]</t>
  </si>
  <si>
    <t>ifrs-full:DisclosureOfAssetsRecognisedFromCostsToObtainOrFulfilContractsWithCustomersExplanatory</t>
  </si>
  <si>
    <t xml:space="preserve">  Uppskjuten skattekostnad eller skatteintäkt som hänför sig till förändringar av skattesatser eller införandet av nya skatter</t>
  </si>
  <si>
    <t>ifrs-full:DeferredTaxExpenseIncomeRelatingToTaxRateChangesOrImpositionOfNewTaxes</t>
  </si>
  <si>
    <t xml:space="preserve">  Kortfristiga insättningar, ej klassificerade som likvida medel</t>
  </si>
  <si>
    <t>ifrs-full:ShorttermDepositsNotClassifiedAsCashEquivalents</t>
  </si>
  <si>
    <t xml:space="preserve">  Upplysningar om intäkter från försäkringspremier [text block]</t>
  </si>
  <si>
    <t xml:space="preserve">  Justeringar för minskning (ökning) i lån och förskott till centralbanker</t>
  </si>
  <si>
    <t>ifrs-full:AdjustmentsForDecreaseIncreaseInLoansAndAdvancesToCentralBanks</t>
  </si>
  <si>
    <t xml:space="preserve">  Aktuella skatteskulder, kortfristiga</t>
  </si>
  <si>
    <t xml:space="preserve">  Fastigheter, andel av förvaltningstillgångarnas verkliga värde</t>
  </si>
  <si>
    <t>ifrs-full:PropertyAmountContributedToFairValueOfPlanAssets</t>
  </si>
  <si>
    <t xml:space="preserve">  Övrigt totalresultat, efter avdrag för skatt, förändring i tidsvärde för optioner</t>
  </si>
  <si>
    <t>ifrs-full:OtherComprehensiveIncomeNetOfTaxChangeInValueOfTimeValueOfOptions</t>
  </si>
  <si>
    <t xml:space="preserve">  Andel ägarintressen i joint venture</t>
  </si>
  <si>
    <t>ifrs-full:ProportionOfOwnershipInterestInJointVenture</t>
  </si>
  <si>
    <t xml:space="preserve">  Kvantitativ information om finansiella tillgångar som inte är derivat, som ännu inte har övergått till en alternativ referensränta [text block]</t>
  </si>
  <si>
    <t>ifrs-full:QuantitativeInformationAboutNonderivativeFinancialAssetsThatHaveYetToTransitionToAlternativeBenchmarkRateExplanatory</t>
  </si>
  <si>
    <t xml:space="preserve">  Beskrivning av skäl till byte av funktionell valuta</t>
  </si>
  <si>
    <t>ifrs-full:DescriptionOfReasonForChangeInFunctionalCurrency</t>
  </si>
  <si>
    <t xml:space="preserve">  Exponering för risk som härrör från avtal som faller inom tillämpningsområdet för IFRS 17</t>
  </si>
  <si>
    <t>ifrs-full:ExposureToRiskThatArisesFromContractsWithinScopeOfIFRS17</t>
  </si>
  <si>
    <t xml:space="preserve">  Emissioner, värdering till verkligt värde, skulder</t>
  </si>
  <si>
    <t>ifrs-full:IssuesFairValueMeasurementLiabilities</t>
  </si>
  <si>
    <t xml:space="preserve">  Omklassificering till lån och fordringar</t>
  </si>
  <si>
    <t>ifrs-full:ReclassificationIntoLoansAndReceivables</t>
  </si>
  <si>
    <t xml:space="preserve">  Beskrivning av den metod som används för att skilja mellan förändringar i uppskattningar av framtida kassaflöden som följer av egen beslutanderätt och andra förändringar, avtal utan direkt resultatandel</t>
  </si>
  <si>
    <t>ifrs-full:DescriptionOfApproachUsedToDistinguishChangesInEstimatesOfFutureCashFlowsArisingFromExerciseOfDiscretionFromOtherChangesContractsWithoutDirectParticipationFeatures</t>
  </si>
  <si>
    <t xml:space="preserve">  Köp av tillgångar avseende gruvdrift</t>
  </si>
  <si>
    <t>ifrs-full:PurchaseOfMiningAssets</t>
  </si>
  <si>
    <t xml:space="preserve">  Beskrivning av kassagenererande enhet</t>
  </si>
  <si>
    <t>ifrs-full:DescriptionOfCashgeneratingUnit</t>
  </si>
  <si>
    <t xml:space="preserve">  Upplysningar om intressen i fonder [text block]</t>
  </si>
  <si>
    <t>ifrs-full:DisclosureOfInterestInFundsExplanatory</t>
  </si>
  <si>
    <t xml:space="preserve">  Hyresintäkter från förvaltningsfastigheter, netto direkta rörelsekostnader</t>
  </si>
  <si>
    <t>ifrs-full:RentalIncomeFromInvestmentPropertyNetOfDirectOperatingExpense</t>
  </si>
  <si>
    <t xml:space="preserve">  Ökning (minskning) till följd av överföringar, finansiella tillgångar</t>
  </si>
  <si>
    <t>ifrs-full:IncreaseDecreaseThroughTransfersFinancialAssets</t>
  </si>
  <si>
    <t xml:space="preserve">  Omklassificeringsjusteringar av finansiella tillgångar som värderas till verkligt värde via övrigt totalresultat, efter avdrag för skatt</t>
  </si>
  <si>
    <t>ifrs-full:ReclassificationAdjustmentsOnFinancialAssetsMeasuredAtFairValueThroughOtherComprehensiveIncomeNetOfTax</t>
  </si>
  <si>
    <t xml:space="preserve">  Villkorade aktierätters utspädningseffekt på vägt genomsnittligt antal stamaktier</t>
  </si>
  <si>
    <t>ifrs-full:DilutiveEffectOfRestrictedShareUnitsOnWeightedAverageNumberOfOrdinaryShares</t>
  </si>
  <si>
    <t xml:space="preserve">  Administrativa kostnader</t>
  </si>
  <si>
    <t>ifrs-full:AdministrativeExpense</t>
  </si>
  <si>
    <t xml:space="preserve">  Upplysningar om antal och vägda genomsnittliga lösenpriser för andra egetkapitalinstrument [text block]</t>
  </si>
  <si>
    <t>ifrs-full:DisclosureOfNumberAndWeightedAverageExercisePricesOfOtherEquityInstrumentsExplanatory</t>
  </si>
  <si>
    <t xml:space="preserve">  Övriga finansiella derivat som innehas för handel</t>
  </si>
  <si>
    <t>ifrs-full:DerivativeFinancialLiabilitiesHeldForTrading</t>
  </si>
  <si>
    <t xml:space="preserve">  Ökning (minskning) till följd av ändringar i uppskattningar som inte justerar avtalsenlig marginal, försäkringsavtalsskuld (tillgång)</t>
  </si>
  <si>
    <t>ifrs-full:IncreaseDecreaseThroughChangesInEstimatesThatDoNotAdjustContractualServiceMarginInsuranceContractsLiabilityAsset</t>
  </si>
  <si>
    <t xml:space="preserve">  Kostnad för sålda varor, rumstjänster</t>
  </si>
  <si>
    <t>ifrs-full:CostOfSalesRoomOccupancyServices</t>
  </si>
  <si>
    <t xml:space="preserve">  Förklaring av begränsningarna i rätten att sälja en förvaltningsfastighet eller att disponera hyresintäkterna och ersättning vid avyttring av en förvaltningsfastighet</t>
  </si>
  <si>
    <t>ifrs-full:ExplanationOfRestrictionsOnRemittanceOfIncomeAndDisposalProceedsOfInvestmentProperty</t>
  </si>
  <si>
    <t xml:space="preserve">  Ränteintäkter som redovisas för tillgångar som omklassificerats från kategorin värderas till verkligt värde via resultatet till kategorin värderas till upplupet anskaffningsvärde eller verkligt värde via övrigt totalresultat</t>
  </si>
  <si>
    <t>ifrs-full:InterestIncomeExpenseRecognisedForAssetsReclassifiedIntoMeasuredAtAmortisedCost</t>
  </si>
  <si>
    <t xml:space="preserve">  Upplysningar om andelar i dotterföretag [text block]</t>
  </si>
  <si>
    <t>ifrs-full:DisclosureOfInterestsInSubsidiariesExplanatory</t>
  </si>
  <si>
    <t xml:space="preserve">  Beskrivning av karaktär på icke-kontanta tillgångar som innehas för utdelning till ägare som beslutas innan de finansiella rapporterna godkänns för utfärdande</t>
  </si>
  <si>
    <t>ifrs-full:DescriptionOfNatureOfNoncashAssetsHeldForDistributionToOwnersDeclaredBeforeFinancialStatementsAuthorisedForIssue</t>
  </si>
  <si>
    <t xml:space="preserve">  Ökning (minskning) till följd av erhållna premier för utfärdade försäkringsavtal, försäkringsavtalsskuld (tillgång)</t>
  </si>
  <si>
    <t>ifrs-full:IncreaseDecreaseThroughPremiumsReceivedForInsuranceContractsIssuedInsuranceContractsLiabilityAsset</t>
  </si>
  <si>
    <t xml:space="preserve">  Skatteeffekt av utländska skattesatser</t>
  </si>
  <si>
    <t>ifrs-full:TaxEffectOfForeignTaxRates</t>
  </si>
  <si>
    <t xml:space="preserve">  Förklaring av tillgångar som förvärvas med statligt bidrag och som tas upp till verkligt värde vid första redovisningstillfälle</t>
  </si>
  <si>
    <t>ifrs-full:ExplanationOfAssetsAcquiredByWayOfGovernmentGrantAndInitiallyRecognisedAtFairValue</t>
  </si>
  <si>
    <t xml:space="preserve">  Beskrivning av redovisningsprincip för avvecklade verksamheter [text block]</t>
  </si>
  <si>
    <t xml:space="preserve">  Kvalitativ information om företagets mål, riktlinjer och processer för hantering av kapital</t>
  </si>
  <si>
    <t>ifrs-full:QualitativeInformationAboutEntitysObjectivesPoliciesAndProcessesForManagingCapital</t>
  </si>
  <si>
    <t xml:space="preserve">  Andra upplupna intäkter än avtalstillgångar</t>
  </si>
  <si>
    <t>ifrs-full:AccruedIncomeOtherThanContractAssets</t>
  </si>
  <si>
    <t xml:space="preserve">  Övriga finansiella intäkter</t>
  </si>
  <si>
    <t>ifrs-full:OtherFinanceIncome</t>
  </si>
  <si>
    <t xml:space="preserve">  Finansiella skulder värderade till verkligt värde via resultatet, identifierade vid det första redovisningstillfället eller senare</t>
  </si>
  <si>
    <t>ifrs-full:FinancialLiabilitiesAtFairValueThroughProfitOrLossDesignatedAsUponInitialRecognition</t>
  </si>
  <si>
    <t xml:space="preserve">  Kostnader för energi</t>
  </si>
  <si>
    <t>ifrs-full:EnergyExpense</t>
  </si>
  <si>
    <t xml:space="preserve">  Andra kortfristiga upplupna intäkter än kortfristiga avtalstillgångar</t>
  </si>
  <si>
    <t>ifrs-full:CurrentAccruedIncomeOtherThanCurrentContractAssets</t>
  </si>
  <si>
    <t xml:space="preserve">  Inkomster från försäljning av finansiella instrument eller som uppstår när de förfaller till betalning, klassificerad som investeringsverksamhet</t>
  </si>
  <si>
    <t>ifrs-full:ProceedsFromSalesOrMaturityOfFinancialInstrumentsClassifiedAsInvestingActivities</t>
  </si>
  <si>
    <t xml:space="preserve">  Andra anläggningstillgångar eller avyttringsgrupper som är klassificerade som att de innehas för försäljning eller värdeöverföring till ägare</t>
  </si>
  <si>
    <t>ifrs-full:CurrentAssetsOtherThanAssetsOrDisposalGroupsClassifiedAsHeldForSaleOrAsHeldForDistributionToOwners</t>
  </si>
  <si>
    <t xml:space="preserve">  Immateriella tillgångar för vilka äganderätten är inskränkt</t>
  </si>
  <si>
    <t>ifrs-full:IntangibleAssetsWhoseTitleIsRestricted</t>
  </si>
  <si>
    <t xml:space="preserve">  Beskrivning av övergångsbestämmelser avseende första tillämpning av IFRS som kan ha effekt på framtida perioder</t>
  </si>
  <si>
    <t>ifrs-full:DescriptionOfTransitionalProvisionsOfInitiallyAppliedIFRSThatMightHaveEffectOnFuturePeriods</t>
  </si>
  <si>
    <t xml:space="preserve">  Effektivränta som fastställs på datumet för omklassificeringen för tillgångar som omklassificerats från kategorin värderas till verkligt värde via resultatet till kategorin värderas till upplupet anskaffningsvärde eller verkligt värde via övrigt totalresultat</t>
  </si>
  <si>
    <t>ifrs-full:DescriptionOfEffectiveInterestRateDeterminedOnDateOfReclassification</t>
  </si>
  <si>
    <t xml:space="preserve">  Övriga väsentliga aktuariella antaganden</t>
  </si>
  <si>
    <t>ifrs-full:OtherMaterialActuarialAssumptions</t>
  </si>
  <si>
    <t xml:space="preserve">  Intäkter från försäljning av silver</t>
  </si>
  <si>
    <t>ifrs-full:RevenueFromSaleOfSilver</t>
  </si>
  <si>
    <t xml:space="preserve">  Vinster (förluster) redovisade i övrigt totalresultat på finansiella skulder värderade till verkligt värde via resultatet, identifierade vid det första redovisningstillfället eller senare</t>
  </si>
  <si>
    <t>ifrs-full:GainsLossesRecognisedInOtherComprehensiveIncomeOnFinancialLiabilitiesAtFairValueThroughProfitOrLossDesignatedUponInitialRecognitionOrSubsequently</t>
  </si>
  <si>
    <t xml:space="preserve">  Beskrivning av skäl till att detta alternativ används</t>
  </si>
  <si>
    <t>ifrs-full:DescriptionOfReasonForUsingPresentationAlternative</t>
  </si>
  <si>
    <t xml:space="preserve">  Beskrivning av beräkningsmetoder för varulager</t>
  </si>
  <si>
    <t>ifrs-full:InventoryCostFormulas</t>
  </si>
  <si>
    <t xml:space="preserve">  Ökning (minskning) till följd av ändrade valutakurser, debetsaldon på konton för uppskjuten reglering</t>
  </si>
  <si>
    <t>ifrs-full:IncreaseDecreaseThroughChangesInForeignExchangeRatesRegulatoryDeferralAccountDebitBalances</t>
  </si>
  <si>
    <t xml:space="preserve">  De finansiella rapporternas karaktär</t>
  </si>
  <si>
    <t>ifrs-full:NatureOfFinancialStatements</t>
  </si>
  <si>
    <t xml:space="preserve">  Icke-kontanta tillgångar som beslutas för utdelning till ägare innan de finansiella rapporterna godkänns för utfärdande</t>
  </si>
  <si>
    <t>ifrs-full:NoncashAssetsDeclaredForDistributionToOwnersBeforeFinancialStatementsAuthorisedForIssue</t>
  </si>
  <si>
    <t xml:space="preserve">  Livslängd för företag med begränsad livslängd</t>
  </si>
  <si>
    <t xml:space="preserve">  Upplysningar om företagets kostnader för anskaffandet av tjänster som brukar utföras av nyckelpersoner i ledande ställning, vilka tillhandahållits av särskilda ledningsföretag [text block]</t>
  </si>
  <si>
    <t>ifrs-full:DisclosureOfAmountsIncurredByEntityForProvisionOfKeyManagementPersonnelServicesProvidedBySeparateManagementEntitiesExplanatory</t>
  </si>
  <si>
    <t xml:space="preserve">  Förklaringen av allmän karaktär på tvist och av skäl till att uppgifter vad gäller eventualförpliktelse inte lämnas ut</t>
  </si>
  <si>
    <t>ifrs-full:ExplanationOfReasonForNondisclosureOfInformationRegardingContingentLiability</t>
  </si>
  <si>
    <t xml:space="preserve">  Ökning (minskning) i eget kapital på grund av rimligen möjlig ökning i riskvariabeln som härrör från avtal som faller inom tillämpningsområdet för IFRS 17</t>
  </si>
  <si>
    <t>ifrs-full:IncreaseDecreaseInEquityDueToReasonablyPossibleIncreaseInRiskExposureThatArisesFromContractsWithinScopeOfIFRS17</t>
  </si>
  <si>
    <t xml:space="preserve">  Finansiella skulder som före tillämpning av ändringarna av IFRS 9 för rätt till förtida inlösen med negativ ersättning identifierades som värderade till verkligt värde via resultatet men som inte längre identifieras på det sättet</t>
  </si>
  <si>
    <t>ifrs-full:FinancialLiabilitiesThatWereDesignatedAsMeasuredAtFairValueThroughProfitOrLossBeforeApplicationOfAmendmentsToIFRS9ForPrepaymentFeaturesWithNegativeCompensationThatAreNoLongerSoDesignated</t>
  </si>
  <si>
    <t xml:space="preserve">  Justeringar för vinster (förluster) från förändringar i verkligt värde för finansiella skulder</t>
  </si>
  <si>
    <t>ifrs-full:AdjustmentsForGainsLossesOnChangeInFairValueOfFinancialLiabilities</t>
  </si>
  <si>
    <t xml:space="preserve">  Vinster (förluster) som redovisas i övrigt totalresultat inklusive valutakursdifferenser, värdering till verkligt värde, företagets egna egetkapitalinstrument</t>
  </si>
  <si>
    <t>ifrs-full:GainsLossesRecognisedInOtherComprehensiveIncomeFairValueMeasurementEntitysOwnEquityInstruments</t>
  </si>
  <si>
    <t xml:space="preserve">  Beskrivning av redovisningsprincip för lån och fordringar [text block]</t>
  </si>
  <si>
    <t>ifrs-full:DescriptionOfAccountingPolicyForLoansAndReceivablesExplanatory</t>
  </si>
  <si>
    <t xml:space="preserve">  Förklaring av godkännande organ</t>
  </si>
  <si>
    <t>ifrs-full:ExplanationOfBodyOfAuthorisation</t>
  </si>
  <si>
    <t xml:space="preserve">  Vinst (förlust) i verkligt värde som skulle ha redovisats i resultat eller övrigt totalresultat om de finansiella skulderna inte hade omklassificerats som värderade till upplupet anskaffningsvärde, första tillämpning av IFRS 9</t>
  </si>
  <si>
    <t>ifrs-full:FairValueGainLossThatWouldHaveBeenRecognisedInProfitOrLossOrOtherComprehensiveIncomeIfFinancialLiabilitiesHadNotBeenReclassifiedFirstApplicationOfIFRS9</t>
  </si>
  <si>
    <t xml:space="preserve">  Ackumulerad vinst (förlust) som tidigare redovisats i övrigt totalresultat till följd av omklassificering av finansiella tillgångar från verkligt värde via resultatet så att de värderas till verkligt värde via övrigt totalresultat</t>
  </si>
  <si>
    <t>ifrs-full:CumulativeGainLossPreviouslyRecognisedInOtherComprehensiveIncomeArisingFromReclassificationOfFinancialAssetsOutOfFairValueThroughOtherComprehensiveIncomeIntoFairValueThroughProfitOrLossMeasurementCategory</t>
  </si>
  <si>
    <t xml:space="preserve">  Hyresutgifter</t>
  </si>
  <si>
    <t>ifrs-full:RentalExpense</t>
  </si>
  <si>
    <t xml:space="preserve">  Långfristiga lån och fordringar</t>
  </si>
  <si>
    <t>ifrs-full:NoncurrentLoansAndReceivables</t>
  </si>
  <si>
    <t xml:space="preserve">  Vinster (förluster) på avyttringar av materiella anläggningstillgångar</t>
  </si>
  <si>
    <t>ifrs-full:GainsLossesOnDisposalsOfPropertyPlantAndEquipment</t>
  </si>
  <si>
    <t xml:space="preserve">  Information om riskhanteringsstrategi för rättigheter som leasegivaren bevarar i underliggande tillgångar</t>
  </si>
  <si>
    <t>ifrs-full:InformationAboutRiskManagementStrategyForRightsThatLessorRetainsInUnderlyingAssets</t>
  </si>
  <si>
    <t xml:space="preserve">  Uttalande om att det inte förekommit några överföringar mellan nivå 1 och 2 i verkligt värde-hierarki, företagets egna egetkapitalinstrument</t>
  </si>
  <si>
    <t>ifrs-full:StatementThatThereWereNoTransfersBetweenLevel1AndLevel2OfFairValueHierarchyEntitysOwnEquityInstruments</t>
  </si>
  <si>
    <t xml:space="preserve">  Ökning (minskning) till följd av disposition av balanserade vinstmedel, eget kapital</t>
  </si>
  <si>
    <t>ifrs-full:IncreaseDecreaseThroughAppropriationOfRetainedEarnings</t>
  </si>
  <si>
    <t xml:space="preserve">  Uttalande om att företag inte offentliggör tidigare icke-offentliggjord information om skadeanspråkens utveckling som skett tidigare än fem år före utgången av det räkenskapsår då företaget för första gången tillämpar IFRS 17</t>
  </si>
  <si>
    <t>ifrs-full:StatementThatEntityDoesNotDisclosePreviouslyUnpublishedInformationAboutClaimsDevelopmentThatOccurredEarlierThanFiveYearsBeforeEndOfAnnualReportingPeriodInWhichItFirstAppliesIFRS17</t>
  </si>
  <si>
    <t xml:space="preserve">  Beskrivning av gruppen inom företaget som bestämmer företagets principer och förfaranden för värdering av företagets egna egetkapitalinstrument</t>
  </si>
  <si>
    <t>ifrs-full:DescriptionOfGroupWithinEntityThatDecidesEntitysValuationPoliciesAndProceduresEntitysOwnEquityInstruments</t>
  </si>
  <si>
    <t xml:space="preserve">  Beskrivning av skälen till varför tillämpningen av ny redovisningsprincip leder till tillförlitlig och mer relevant information</t>
  </si>
  <si>
    <t>ifrs-full:DescriptionOfReasonsWhyApplyingNewAccountingPolicyProvidesReliableAndMoreRelevantInformation</t>
  </si>
  <si>
    <t xml:space="preserve">  Ökning (minskning) i eget kapital på grund av rimligen möjlig ökning i riskvariabeln som härrör från avtal som faller inom tillämpningsområdet för IFRS 17, försäkringsavtal utfärdade före riskminskning genom innehavda återförsäkringsavtal</t>
  </si>
  <si>
    <t>ifrs-full:IncreaseDecreaseInEquityDueToReasonablyPossibleIncreaseInRiskExposureThatArisesFromContractsWithinScopeOfIFRS17InsuranceContractsIssuedBeforeMitigationByReinsuranceContractsHeld</t>
  </si>
  <si>
    <t xml:space="preserve">  Beskrivning av skäl till överföringar till nivå 3 i hierarkin för verkligt värde, skulder</t>
  </si>
  <si>
    <t>ifrs-full:DescriptionOfReasonsForTransfersIntoLevel3OfFairValueHierarchyLiabilities</t>
  </si>
  <si>
    <t xml:space="preserve">  Förklaring av hur väsentliga förändringar i finansiella tillgångars redovisade bruttovärde bidrog till förändringar i förlustreserv</t>
  </si>
  <si>
    <t>ifrs-full:ExplanationOfHowSignificantChangesInGrossCarryingAmountOfFinancialInstrumentsContributedToChangesInLossAllowance</t>
  </si>
  <si>
    <t xml:space="preserve">  Beskrivning av betydande händelser och transaktioner</t>
  </si>
  <si>
    <t>ifrs-full:DescriptionOfSignificantEventsAndTransactions</t>
  </si>
  <si>
    <t xml:space="preserve">  Minskning i värdering till verkligt värde på grund av förändring i flera icke observerbara indata för att återspegla rimligen möjliga alternativa antaganden, företagets egna egetkapitalinstrument</t>
  </si>
  <si>
    <t>ifrs-full:DecreaseInFairValueMeasurementDueToChangeInMultipleUnobservableInputsToReflectReasonablyPossibleAlternativeAssumptionsEntitysOwnEquityInstruments</t>
  </si>
  <si>
    <t xml:space="preserve">  Beskrivning av förändringar i metoder och antaganden som används vid förberedelse av känslighetsanalys</t>
  </si>
  <si>
    <t>ifrs-full:ChangesInMethodsAndAssumptionsUsedInPreparingSensitivityAnalysis</t>
  </si>
  <si>
    <t xml:space="preserve">  Mätstorhet i finansiella rapporter</t>
  </si>
  <si>
    <t>ifrs-full:LevelOfRoundingUsedInFinancialStatements</t>
  </si>
  <si>
    <t xml:space="preserve">  Upplysningar om intäkter (kostnader) från handel med finansiella instrument [text block]</t>
  </si>
  <si>
    <t xml:space="preserve">  Vägd genomsnittlig återstående avtalad löptid för utestående optioner</t>
  </si>
  <si>
    <t>ifrs-full:WeightedAverageRemainingContractualLifeOfOutstandingShareOptions2019</t>
  </si>
  <si>
    <t>xbrli:durationItemType</t>
  </si>
  <si>
    <t xml:space="preserve">  Materiella prospekterings- och utvärderingstillgångar</t>
  </si>
  <si>
    <t>ifrs-full:TangibleExplorationAndEvaluationAssets</t>
  </si>
  <si>
    <t xml:space="preserve">  Belopp som avlägsnas från den reserv som härrör från förändringar i värdet av valutabasisspreaden och som redovisas direkt i det första anskaffningsvärdet eller annat redovisat värde för en icke-finansiell tillgång (skuld) eller ett bindande åtagande för vilket säkringsredovisning av verkligt värde tillämpas</t>
  </si>
  <si>
    <t>ifrs-full:AmountRemovedFromReserveOfChangeInValueOfForeignCurrencyBasisSpreadsAndIncludedInInitialCostOrOtherCarryingAmountOfNonfinancialAssetLiabilityOrFirmCommitmentForWhichFairValueHedgeAccountingIsApplied</t>
  </si>
  <si>
    <t xml:space="preserve">  Kortfristiga varulager som innehas för försäljning</t>
  </si>
  <si>
    <t>ifrs-full:CurrentInventoriesHeldForSale</t>
  </si>
  <si>
    <t xml:space="preserve">  Justeringar för uppskjuten skatt från tidigare perioder</t>
  </si>
  <si>
    <t>ifrs-full:AdjustmentsForDeferredTaxOfPriorPeriods</t>
  </si>
  <si>
    <t xml:space="preserve">  Betydande icke observerbara indata, tillgångar</t>
  </si>
  <si>
    <t>ifrs-full:SignificantUnobservableInputAssets</t>
  </si>
  <si>
    <t xml:space="preserve">  Beskrivning av redovisningsprincip för kundlojalitetsprogram [text block]</t>
  </si>
  <si>
    <t xml:space="preserve">  Redovisningsbeslut om att utnyttja undantaget i IFRS 13.48, tillgångar</t>
  </si>
  <si>
    <t>ifrs-full:AccountingPolicyDecisionToUseExceptionInIFRS1348Assets</t>
  </si>
  <si>
    <t xml:space="preserve">  Avtalstillgångar</t>
  </si>
  <si>
    <t>ifrs-full:ContractAssets</t>
  </si>
  <si>
    <t xml:space="preserve">  Tillgång som redovisas för förväntad återbetalning, övriga avsättningar</t>
  </si>
  <si>
    <t>ifrs-full:AssetRecognisedForExpectedReimbursementOtherProvisions</t>
  </si>
  <si>
    <t xml:space="preserve">  Förklaring av förhållande mellan finansiella intäkter (kostnader) från försäkringsavtal och avkastning på tillgångar</t>
  </si>
  <si>
    <t>ifrs-full:ExplanationOfRelationshipBetweenInsuranceFinanceIncomeExpensesAndInvestmentReturnOnAssets</t>
  </si>
  <si>
    <t xml:space="preserve">  Inkomster till följd av förändringar i ägarandel i dotterföretag som inte leder till förlust av bestämmande inflytande</t>
  </si>
  <si>
    <t>ifrs-full:ProceedsFromChangesInOwnershipInterestsInSubsidiaries</t>
  </si>
  <si>
    <t xml:space="preserve">  Beskrivning av skäl till överföringar från nivå 1 till nivå 2 i hierarkin för verkligt värde, skulder</t>
  </si>
  <si>
    <t>ifrs-full:DescriptionOfReasonsForTransfersOutOfLevel1IntoLevel2OfFairValueHierarchyLiabilities</t>
  </si>
  <si>
    <t xml:space="preserve">  Intresseföretags huvudsakliga verksamhetsort</t>
  </si>
  <si>
    <t>ifrs-full:PrincipalPlaceOfBusinessOfAssociate</t>
  </si>
  <si>
    <t xml:space="preserve">  Utbetalad utdelning, stamaktier</t>
  </si>
  <si>
    <t>ifrs-full:DividendsPaidOrdinaryShares</t>
  </si>
  <si>
    <t xml:space="preserve">  Köp av andelar i intresseföretag</t>
  </si>
  <si>
    <t>ifrs-full:PurchaseOfInterestsInAssociates</t>
  </si>
  <si>
    <t xml:space="preserve">  Långfristiga skulder som redovisas per förvärvstidpunkten</t>
  </si>
  <si>
    <t>ifrs-full:NoncurrentLiabilitiesRecognisedAsOfAcquisitionDate</t>
  </si>
  <si>
    <t xml:space="preserve">  Information om karaktären på leasegivarens leasingverksamheter</t>
  </si>
  <si>
    <t>ifrs-full:InformationAboutNatureOfLessorsLeasingActivities</t>
  </si>
  <si>
    <t xml:space="preserve">  Diverse övriga rörelsekostnader</t>
  </si>
  <si>
    <t>ifrs-full:MiscellaneousOtherOperatingExpense</t>
  </si>
  <si>
    <t xml:space="preserve">  Förluster vid förändring av det verkliga värdet för derivat</t>
  </si>
  <si>
    <t>ifrs-full:LossesOnChangeInFairValueOfDerivatives</t>
  </si>
  <si>
    <t xml:space="preserve">  Ökning i värdering till verkligt värde på grund av förändring i flera icke observerbara indata för att återspegla rimligen möjliga alternativa antaganden, som redovisas i övrigt totalresultat, efter skatt, skulder</t>
  </si>
  <si>
    <t>ifrs-full:IncreaseInFairValueMeasurementDueToChangeInMultipleUnobservableInputsToReflectReasonablyPossibleAlternativeAssumptionsRecognisedInOtherComprehensiveIncomeAfterTaxLiabilities</t>
  </si>
  <si>
    <t xml:space="preserve">  Kortfristiga kostnader för ersättningar till anställda</t>
  </si>
  <si>
    <t>ifrs-full:ShorttermEmployeeBenefitsExpense</t>
  </si>
  <si>
    <t xml:space="preserve">  Skatteeffekt av skatteunderskott</t>
  </si>
  <si>
    <t>ifrs-full:TaxEffectOfTaxLosses</t>
  </si>
  <si>
    <t xml:space="preserve">  Räntefordringar, klassificerade som löpande verksamhet</t>
  </si>
  <si>
    <t>ifrs-full:InterestReceivedClassifiedAsOperatingActivities</t>
  </si>
  <si>
    <t xml:space="preserve">  Finansiella tillgångar värderade till verkligt värde via resultatet, identifierade vid det första redovisningstillfället eller senare</t>
  </si>
  <si>
    <t>ifrs-full:FinancialAssetsAtFairValueThroughProfitOrLossDesignatedAsUponInitialRecognition</t>
  </si>
  <si>
    <t xml:space="preserve">  Förklaring av finansiell effekt av händelse efter rapportperiodens slut som inte beaktas [text block]</t>
  </si>
  <si>
    <t>ifrs-full:ExplanationOfFinancialEffectOfNonadjustingEventAfterReportingPeriod</t>
  </si>
  <si>
    <t xml:space="preserve">  Likvida medel, andel av förvaltningstillgångarnas verkliga värde</t>
  </si>
  <si>
    <t>ifrs-full:CashAndCashEquivalentsAmountContributedToFairValueOfPlanAssets</t>
  </si>
  <si>
    <t xml:space="preserve">  Namn på moderföretag</t>
  </si>
  <si>
    <t xml:space="preserve">  Kassaflöden från (som används för) ökningar av kapacitetsnivån</t>
  </si>
  <si>
    <t>ifrs-full:CashFlowsFromUsedInIncreasesInOperatingCapacity</t>
  </si>
  <si>
    <t xml:space="preserve">  Kortfristiga räntefordringar</t>
  </si>
  <si>
    <t>ifrs-full:CurrentInterestReceivable</t>
  </si>
  <si>
    <t xml:space="preserve">  Anläggningstillgångar</t>
  </si>
  <si>
    <t xml:space="preserve">  Olje- och gastillgångar</t>
  </si>
  <si>
    <t>ifrs-full:OilAndGasAssets</t>
  </si>
  <si>
    <t xml:space="preserve">  Beskrivning av finansieringslösningar och finansieringspolicy som påverkar framtida avgifter</t>
  </si>
  <si>
    <t>ifrs-full:DescriptionOfFundingArrangementsAndFundingPolicyThatAffectFutureContributions</t>
  </si>
  <si>
    <t xml:space="preserve">  Kortfristiga finansiella skulder värderade till verkligt värde via resultatet, identifierade vid det första redovisningstillfället eller senare</t>
  </si>
  <si>
    <t>ifrs-full:CurrentFinancialLiabilitiesAtFairValueThroughProfitOrLossDesignatedUponInitialRecognition</t>
  </si>
  <si>
    <t xml:space="preserve">  Beskrivning av rapportering av transaktioner mellan segment för vilka information ska lämnas</t>
  </si>
  <si>
    <t>ifrs-full:DescriptionOfBasisOfAccountingForTransactionsBetweenReportableSegments</t>
  </si>
  <si>
    <t xml:space="preserve">  Finansiella omsättningstillgångar värderade till verkligt värde via resultatet, obligatoriskt värderade till verkligt värde</t>
  </si>
  <si>
    <t>ifrs-full:CurrentFinancialAssetsAtFairValueThroughProfitOrLossMandatorilyMeasuredAtFairValue</t>
  </si>
  <si>
    <t xml:space="preserve">  Information om hur maximal exponering för förlust från andelar i strukturerade företag har fastställts</t>
  </si>
  <si>
    <t>ifrs-full:InformationAboutHowMaximumExposureToLossFromInterestsInStructuredEntitiesIsDetermined</t>
  </si>
  <si>
    <t xml:space="preserve">  Utlämnande av kvantitativ information om nyttjanderätt [text block]</t>
  </si>
  <si>
    <t>ifrs-full:DisclosureOfQuantitativeInformationAboutRightofuseAssetsExplanatory</t>
  </si>
  <si>
    <t xml:space="preserve">  Finansiella tillgångar som tidigare identifierats som värderade till verkligt värde via resultatet men som inte längre är identifierade som sådana, första tillämpningsdagen för IFRS 9</t>
  </si>
  <si>
    <t>ifrs-full:FinancialAssetsPreviouslyDesignatedAtFairValueThroughProfitOrLossButNoLongerSoDesignatedFirstApplicationOfIFRS9</t>
  </si>
  <si>
    <t xml:space="preserve">  Beskrivning av underlag till finansiella rapporter som har räknats om för förändringar i den allmänna köpkraften för den funktionella valutan</t>
  </si>
  <si>
    <t>ifrs-full:DescriptionOfBasesOfFinancialStatementsThatHaveBeenRestatedForChangesInGeneralPurchasingPowerOfFunctionalCurrency</t>
  </si>
  <si>
    <t xml:space="preserve">  Vägt genomsnittligt lösenpris för övriga egetkapitalinstrument förfallna enligt ett avtal om aktierelaterade ersättningar</t>
  </si>
  <si>
    <t>ifrs-full:WeightedAverageExercisePriceOfOtherEquityInstrumentsExpiredInSharebasedPaymentArrangement2019</t>
  </si>
  <si>
    <t xml:space="preserve">  Ökning (minskning) till följd av överföringar till avyttringsgrupper, kreditsaldon på konton för uppskjuten reglering</t>
  </si>
  <si>
    <t>ifrs-full:IncreaseDecreaseThroughTransfersToDisposalGroupsRegulatoryDeferralAccountCreditBalances</t>
  </si>
  <si>
    <t xml:space="preserve">  Utlämnande av detaljerad information om materiella anläggningstillgångar [text block]</t>
  </si>
  <si>
    <t>ifrs-full:DisclosureOfDetailedInformationAboutPropertyPlantAndEquipmentExplanatory</t>
  </si>
  <si>
    <t xml:space="preserve">  Förklaring av förhållande mellan känslighet för förändringar i riskvariabler som härrör från försäkringsavtal och från innehavda finansiella tillgångar</t>
  </si>
  <si>
    <t>ifrs-full:ExplanationOfRelationshipBetweenSensitivitiesToChangesInRiskExposuresArisingFromInsuranceContractsAndFromFinancialAssetsHeld</t>
  </si>
  <si>
    <t xml:space="preserve">  Antal aktieoptioner som har lösts in enligt ett avtal om aktierelaterade ersättningar</t>
  </si>
  <si>
    <t>ifrs-full:NumberOfShareOptionsExercisedInSharebasedPaymentArrangement</t>
  </si>
  <si>
    <t xml:space="preserve">  Beskrivning av redovisningsprincip för transaktioner med närstående parter [text block]</t>
  </si>
  <si>
    <t xml:space="preserve">  Upplysningar om kreditexponeringar som identifieras som att de värderas till verkligt värde via resultatet [text block]</t>
  </si>
  <si>
    <t>ifrs-full:DisclosureOfInformationAboutCreditExposuresDesignatedAsMeasuredAtFairValueThroughProfitOrLossExplanatory</t>
  </si>
  <si>
    <t xml:space="preserve">  Alla instruments utspädningseffekt på vägt genomsnittligt antal stamaktier</t>
  </si>
  <si>
    <t>ifrs-full:DilutiveEffectOfAllInstrumentsOnWeightedAverageNumberOfOrdinaryShares</t>
  </si>
  <si>
    <t xml:space="preserve">  Ökning (minskning) av resultatet för att återspegla utspädningseffekten från antagen konvertering av potentiella stamaktier</t>
  </si>
  <si>
    <t>ifrs-full:IncreaseDecreaseToProfitLossToReflectDilutiveEffectResultingFromAssumedConversionOfPotentialOrdinaryShares</t>
  </si>
  <si>
    <t xml:space="preserve">  Övrigt intresse i eget kapital</t>
  </si>
  <si>
    <t>ifrs-full:OtherEquityInterest</t>
  </si>
  <si>
    <t xml:space="preserve">  Upplysningar om produkter och tjänster [text block]</t>
  </si>
  <si>
    <t>ifrs-full:DisclosureOfProductsAndServicesExplanatory</t>
  </si>
  <si>
    <t xml:space="preserve">  Ränteintäkter (räntekostnader) redovisade för finansiella skulder som omklassificerats från kategorin värderas till verkligt värde via resultatet, första tillämpning av IFRS 9</t>
  </si>
  <si>
    <t>ifrs-full:InterestIncomeExpenseRecognisedForFinancialLiabilitiesReclassifiedIntoMeasuredAtAmortisedCostFirstApplicationOfIFRS9</t>
  </si>
  <si>
    <t xml:space="preserve">  Beskrivning av detaljer om uteblivna betalningar under perioden beträffande nominellt belopp, ränta, medel som avsatts för återbetalning eller villkor gällande återköp och inlösen för låneskulder</t>
  </si>
  <si>
    <t>ifrs-full:DescriptionOfDetailsOfDefaultsDuringPeriodOfPrincipalInterestSinkingFundOrRedemptionTermsOfLoansPayable</t>
  </si>
  <si>
    <t xml:space="preserve">  Beskrivning av arten och omfattningen av statliga bidrag till jordbruksverksamhet som redovisas i finansiella rapporter</t>
  </si>
  <si>
    <t>ifrs-full:DescriptionOfNatureAndExtentOfGovernmentGrantsForAgriculturalActivityRecognisedInFinancialStatements</t>
  </si>
  <si>
    <t xml:space="preserve">  Inbetalningar avseende hyra och därefter försäljning av tillgångar som innehas för uthyrning till andra och därefter för försäljning</t>
  </si>
  <si>
    <t>ifrs-full:ReceiptsFromRentsAndSubsequentSalesOfSuchAssets</t>
  </si>
  <si>
    <t xml:space="preserve">  Andra väsentliga icke kassaflödespåverkande poster</t>
  </si>
  <si>
    <t>ifrs-full:OtherMaterialNoncashItems</t>
  </si>
  <si>
    <t xml:space="preserve">  Ökning (minskning) till följd av förändringar som avser tjänstgöring under innevarande period, försäkringsavtalsskuld (tillgång)</t>
  </si>
  <si>
    <t>ifrs-full:IncreaseDecreaseThroughChangesThatRelateToCurrentServiceInsuranceContractsLiabilityAsset</t>
  </si>
  <si>
    <t xml:space="preserve">  Vinst (förlust) på säkringsineffektivitet som redovisas i övrigt totalresultat</t>
  </si>
  <si>
    <t>ifrs-full:GainLossOnHedgeIneffectivenessRecognisedInOtherComprehensiveIncome</t>
  </si>
  <si>
    <t xml:space="preserve">  Justeringar för vinster (förluster) vid förändring i verkligt värde minus försäljningskostnader, biologiska tillgångar</t>
  </si>
  <si>
    <t>ifrs-full:AdjustmentsForGainsLossesOnChangeInFairValueLessCostsToSellBiologicalAssets</t>
  </si>
  <si>
    <t xml:space="preserve">  Beskrivning av redovisningsprincip för leverantörsskulder och andra skulder [text block]</t>
  </si>
  <si>
    <t xml:space="preserve">  Upplysningar om joint ventures [text block]</t>
  </si>
  <si>
    <t xml:space="preserve">  Aktuariellt antagande om förväntade pensionsökningar</t>
  </si>
  <si>
    <t>ifrs-full:ActuarialAssumptionOfExpectedRatesOfPensionIncreases</t>
  </si>
  <si>
    <t xml:space="preserve">  Upplysningar om uppställning av belopp för avvecklade verksamheter [text block]</t>
  </si>
  <si>
    <t>ifrs-full:DisclosureOfAnalysisOfSingleAmountOfDiscontinuedOperationsExplanatory</t>
  </si>
  <si>
    <t xml:space="preserve">  Kortfristiga fordringar i samband med finansiella leasingavtal</t>
  </si>
  <si>
    <t>ifrs-full:CurrentFinanceLeaseReceivables</t>
  </si>
  <si>
    <t xml:space="preserve">  Diskonteringssats som användes i föregående värdering till verkligt värde efter avdrag för kostnader vid försäljning/utrangering</t>
  </si>
  <si>
    <t>ifrs-full:DiscountRateUsedInPreviousMeasurementOfFairValueLessCostsOfDisposal</t>
  </si>
  <si>
    <t xml:space="preserve">  Förklaring till varför det inte går att beräkna verkligt värde för biologiska tillgångar på ett tillförlitligt sätt, till anskaffningsvärde</t>
  </si>
  <si>
    <t>ifrs-full:ExplanationWhyFairValueCannotBeReliablyMeasuredForBiologicalAssetsAtCost</t>
  </si>
  <si>
    <t xml:space="preserve">  Utlämnande av information om eventuella skillnader mellan redovisade värden och verkligt värde av avtal som beskrivs i IFRS 7.29 b och IFRS 7.29 c [text block]</t>
  </si>
  <si>
    <t>ifrs-full:DisclosureOfFairValueOfFinancialAssetsAndFinancialLiabilitiesAndReclassificationExplanatory</t>
  </si>
  <si>
    <t xml:space="preserve">  Intäkter avseende arvoden och provision (kostnader)</t>
  </si>
  <si>
    <t>ifrs-full:FeeAndCommissionIncomeExpense</t>
  </si>
  <si>
    <t xml:space="preserve">  Andel av resultatet efter skatt för avvecklade verksamheter för intresseföretag och joint ventures som redovisas enligt kapitalandelsmetoden</t>
  </si>
  <si>
    <t>ifrs-full:ShareOfProfitLossOfDiscontinuedOperationsOfAssociatesAndJointVenturesAccountedForUsingEquityMethod</t>
  </si>
  <si>
    <t xml:space="preserve">  Förklaring av relevanta faktorer för beslut om stöd som ledde till kontroll av icke-konsoliderade strukturerade företag</t>
  </si>
  <si>
    <t>ifrs-full:ExplanationOfRelevantFactorsInReachingDecisionToProvideSupportThatResultedInControllingUnconsolidatedStructuredEntity</t>
  </si>
  <si>
    <t xml:space="preserve">  Fartyg</t>
  </si>
  <si>
    <t>ifrs-full:Ships</t>
  </si>
  <si>
    <t xml:space="preserve">  Kortfristigt lager av material och förnödenheter som kommer att förbrukas i en produktionsprocess eller i samband med tillhandahållande av tjänster</t>
  </si>
  <si>
    <t>ifrs-full:CurrentMaterialsAndSuppliesToBeConsumedInProductionProcessOrRenderingServices</t>
  </si>
  <si>
    <t xml:space="preserve">  Kommunikationskostnader</t>
  </si>
  <si>
    <t>ifrs-full:CommunicationExpense</t>
  </si>
  <si>
    <t xml:space="preserve">  Upplysningar om konton för uppskjuten reglering[text block]</t>
  </si>
  <si>
    <t xml:space="preserve">  Upplysningar om transaktionspris som allokeras till återstående prestationsåtaganden [text block]</t>
  </si>
  <si>
    <t>ifrs-full:DisclosureOfTransactionPriceAllocatedToRemainingPerformanceObligationsExplanatory</t>
  </si>
  <si>
    <t xml:space="preserve">  Utlämnande av information om verksamheter som omfattas av prisreglering [text block]</t>
  </si>
  <si>
    <t>ifrs-full:DisclosureOfInformationAboutActivitiesSubjectToRateRegulationExplanatory</t>
  </si>
  <si>
    <t xml:space="preserve">  Inkomstskatt avseende komponenter i övrigt totalresultat som inte ska omklassificeras till resultatet</t>
  </si>
  <si>
    <t>ifrs-full:IncomeTaxRelatingToComponentsOfOtherComprehensiveIncomeThatWillNotBeReclassifiedToProfitOrLoss</t>
  </si>
  <si>
    <t xml:space="preserve">  Kassaflödessäkringsreserv</t>
  </si>
  <si>
    <t>ifrs-full:ReserveOfCashFlowHedges</t>
  </si>
  <si>
    <t xml:space="preserve">  Intäkt från franchiseavgifter</t>
  </si>
  <si>
    <t>ifrs-full:FranchiseFeeIncome</t>
  </si>
  <si>
    <t xml:space="preserve">  Förklaring av uppskattad finansiell effekt av eventualförpliktelser</t>
  </si>
  <si>
    <t>ifrs-full:ExplanationOfFinancialEffectOfContingentLiabilities</t>
  </si>
  <si>
    <t xml:space="preserve">  Ökning (minskning) till följd av andra förändringar, goodwill</t>
  </si>
  <si>
    <t>ifrs-full:IncreaseDecreaseThroughTransfersAndOtherChangesGoodwill</t>
  </si>
  <si>
    <t xml:space="preserve">  Ökning i värdering till verkligt värde på grund av förändring i flera icke observerbara indata för att återspegla rimligen möjliga alternativa antaganden, tillgångar</t>
  </si>
  <si>
    <t>ifrs-full:IncreaseInFairValueMeasurementDueToChangeInMultipleUnobservableInputsToReflectReasonablyPossibleAlternativeAssumptionsAssets</t>
  </si>
  <si>
    <t xml:space="preserve">  Räntekostnad för insättningar från banker</t>
  </si>
  <si>
    <t>ifrs-full:InterestExpenseOnDepositsFromBanks</t>
  </si>
  <si>
    <t xml:space="preserve">  Ökning (minskning) i kreditsaldon på konton för uppskjuten reglering</t>
  </si>
  <si>
    <t>ifrs-full:IncreaseDecreaseInRegulatoryDeferralAccountCreditBalances</t>
  </si>
  <si>
    <t xml:space="preserve">  Förklaring av grund för utarbetandet av ojusterade jämförande uppgifter</t>
  </si>
  <si>
    <t>ifrs-full:ExplanationOfBasisOfPreparationOfUnadjustedComparativeInformation</t>
  </si>
  <si>
    <t xml:space="preserve">  Ökning (minskning) i förvaltningsfastigheter</t>
  </si>
  <si>
    <t>ifrs-full:ChangesInInvestmentProperty</t>
  </si>
  <si>
    <t xml:space="preserve">  Nya standarder eller tolkningar som inte har tillämpats</t>
  </si>
  <si>
    <t>ifrs-full:NewStandardsOrInterpretationsNotApplied</t>
  </si>
  <si>
    <t xml:space="preserve">  Ytterligare redovisning, goodwill</t>
  </si>
  <si>
    <t>ifrs-full:AdditionalRecognitionGoodwill</t>
  </si>
  <si>
    <t xml:space="preserve">  Eget kapital hänförligt till moderföretagets ägare</t>
  </si>
  <si>
    <t xml:space="preserve">  Finansiella intäkter (kostnader) från försäkringsavtal</t>
  </si>
  <si>
    <t>ifrs-full:InsuranceFinanceIncomeExpenses</t>
  </si>
  <si>
    <t xml:space="preserve">  Belopp som tas bort från eget kapital och justeras mot finansiella tillgångars verkliga värde vid omklassificering från värderingskategorin verkligt värde via resultatet till värderingskategorin verkligt värde via övrigt totalresultat, före skatt</t>
  </si>
  <si>
    <t>ifrs-full:AmountsRemovedFromEquityAndAdjustedAgainstFairValueOfFinancialAssetsOnReclassificationOutOfFairValueThroughOtherComprehensiveIncomeMeasurementCategoryBeforeTax</t>
  </si>
  <si>
    <t xml:space="preserve">  Mottagna utdelningar</t>
  </si>
  <si>
    <t>ifrs-full:DividendsReceived</t>
  </si>
  <si>
    <t xml:space="preserve">  Totalresultat från kvarvarande verksamheter</t>
  </si>
  <si>
    <t>ifrs-full:ComprehensiveIncomeFromContinuingOperations</t>
  </si>
  <si>
    <t xml:space="preserve">  Vinster (förluster) vid justeringar av verkligt värde som kan tillskrivas prisförändringar, biologiska tillgångar</t>
  </si>
  <si>
    <t>ifrs-full:GainsLossesOnFairValueAdjustmentAttributableToPriceChangesBiologicalAssets</t>
  </si>
  <si>
    <t xml:space="preserve">  Ökning (minskning) till följd av balanser som redovisas i den aktuella perioden i rapporten över finansiell ställning, kreditsaldon på konton för uppskjuten reglering</t>
  </si>
  <si>
    <t>ifrs-full:IncreaseDecreaseThroughBalancesRecognisedInCurrentPeriodInStatementOfFinancialPositionRegulatoryDeferralAccountCreditBalances</t>
  </si>
  <si>
    <t xml:space="preserve">  Debetsaldon på konton för uppskjuten reglering och hänförliga uppskjutna skattetillgångar</t>
  </si>
  <si>
    <t>ifrs-full:RegulatoryDeferralAccountDebitBalancesAndRelatedDeferredTaxAsset</t>
  </si>
  <si>
    <t xml:space="preserve">  Vinster (förluster) som beror på skillnaden mellan tidigare upplupet anskaffningsvärde och verkligt värde för finansiella tillgångar som omklassificerats från kategorin värderade till upplupet anskaffningsvärde till kategorin värderade till verkligt värde via resultatet</t>
  </si>
  <si>
    <t>ifrs-full:GainsLossesArisingFromDifferenceBetweenPreviousCarryingAmountAndFairValueOfFinancialAssetsReclassifiedAsMeasuredAtFairValue</t>
  </si>
  <si>
    <t xml:space="preserve">  Information om hur ett företag fastställde huruvida kreditrisken för finansiella instrument har ökat betydligt sedan det första redovisningstillfället</t>
  </si>
  <si>
    <t>ifrs-full:InformationOnHowEntityDeterminedWhetherCreditRiskOfFinancialInstrumentsHasIncreasedSignificantlySinceInitialRecognition</t>
  </si>
  <si>
    <t xml:space="preserve">  Upplysningar om återköpsavtal och omvända återköpsavtal [text block]</t>
  </si>
  <si>
    <t xml:space="preserve">  Omklassificeringsjusteringar av finansiella intäkter (kostnader) från innehavda återförsäkringsavtal som har exkluderats från resultatet, före skatt</t>
  </si>
  <si>
    <t>ifrs-full:ReclassificationAdjustmentsOnFinanceIncomeExpensesFromReinsuranceContractsHeldExcludedFromProfitOrLossBeforeTax</t>
  </si>
  <si>
    <t xml:space="preserve">  Inkomster från försäljning av andra investeringar än investeringar som redovisas enligt kapitalandelsmetoden</t>
  </si>
  <si>
    <t>ifrs-full:ProceedsFromSalesOfInvestmentsOtherThanInvestmentsAccountedForUsingEquityMethod</t>
  </si>
  <si>
    <t xml:space="preserve">  Ökning (minskning) till följd av återvunna kostnader för inträffade skador och andra kostnader för försäkringstjänster som återvunnits enligt innehavda återförsäkringsavtal, försäkringsavtalsskuld (tillgång)</t>
  </si>
  <si>
    <t>ifrs-full:IncreaseDecreaseThroughIncurredClaimsRecoveredAndOtherInsuranceServiceExpensesRecoveredUnderReinsuranceContractsHeldInsuranceContractsLiabilityAsset</t>
  </si>
  <si>
    <t xml:space="preserve">  Återföring av nedskrivning som redovisas i resultatet</t>
  </si>
  <si>
    <t>ifrs-full:ReversalOfImpairmentLossRecognisedInProfitOrLoss</t>
  </si>
  <si>
    <t xml:space="preserve">  Valutakursförlust netto</t>
  </si>
  <si>
    <t>ifrs-full:NetForeignExchangeLoss</t>
  </si>
  <si>
    <t xml:space="preserve">  Vinster (förluster) redovisade i resultatet hänförliga till förändringen i orealiserade vinster eller förluster på företagets egna egetkapitalinstrument som innehas i slutet av perioden, värdering till verkligt värde</t>
  </si>
  <si>
    <t>ifrs-full:GainsLossesRecognisedInProfitOrLossAttributableToChangeInUnrealisedGainsOrLossesForEntitysOwnEquityInstrumentsHeldAtEndOfPeriodFairValueMeasurement</t>
  </si>
  <si>
    <t xml:space="preserve">  Räntefordringar, klassificerad som investeringsverksamhet</t>
  </si>
  <si>
    <t>ifrs-full:InterestReceivedClassifiedAsInvestingActivities</t>
  </si>
  <si>
    <t xml:space="preserve">  Finansiella skulder, värderingskategori omedelbart efter första tillämpning av IFRS 9</t>
  </si>
  <si>
    <t>ifrs-full:FinancialLiabilitiesMeasurementCategoryImmediatelyAfterInitialApplicationOfIFRS9</t>
  </si>
  <si>
    <t xml:space="preserve">  Information om kreditkvaliteten på återförsäkringsavtal som innehas, som är tillgångar</t>
  </si>
  <si>
    <t>ifrs-full:InformationAboutCreditQualityOfReinsuranceContractsHeldThatAreAssets</t>
  </si>
  <si>
    <t xml:space="preserve">  Kortsiktiga kostnader avseende tjänstgöring, förmånsbestämda planer</t>
  </si>
  <si>
    <t>ifrs-full:CurrentServiceCostDefinedBenefitPlans</t>
  </si>
  <si>
    <t xml:space="preserve">  Justeringar för nedskrivning (återföring av nedskrivning) som redovisas i resultatet, kundfordringar och andra fordringar</t>
  </si>
  <si>
    <t>ifrs-full:AdjustmentsForImpairmentLossReversalOfImpairmentLossRecognisedInProfitOrLossTradeAndOtherReceivables</t>
  </si>
  <si>
    <t xml:space="preserve">  Ökning (minskning) i verkligt värde för finansiella skulder, hänförliga till ändringar i skuldens kreditrisk</t>
  </si>
  <si>
    <t>ifrs-full:ChangesInFairValueOfFinancialLiabilityAttributableToChangesInCreditRiskOfLiability</t>
  </si>
  <si>
    <t xml:space="preserve">  Minskning genom klassificering som innehav för försäljning, nyttjanderättstillgångar</t>
  </si>
  <si>
    <t>ifrs-full:DecreaseThroughClassifiedAsHeldForSaleRightofuseAssets</t>
  </si>
  <si>
    <t xml:space="preserve">  Omsättningsintäkter utan teckningsrätt</t>
  </si>
  <si>
    <t>ifrs-full:NonsubscriptionCirculationRevenue</t>
  </si>
  <si>
    <t xml:space="preserve">  Finansiella skulder som påverkas av ändringar av IFRS 9 som genomförts genom IFRS 17, värderingskategorin omedelbart före tillämpning av ändringar</t>
  </si>
  <si>
    <t>ifrs-full:FinancialLiabilitiesAffectedByAmendmentsToIFRS9MadeByIFRS17MeasurementCategoryImmediatelyBeforeApplyingAmendments</t>
  </si>
  <si>
    <t xml:space="preserve">  Investeringar i dotterföretag, joint ventures och intresseföretag rapporterade i separata finansiella rapporter</t>
  </si>
  <si>
    <t>ifrs-full:InvestmentsInSubsidiariesJointVenturesAndAssociates</t>
  </si>
  <si>
    <t xml:space="preserve">  Upplupet återstående belopp för justeringar av säkring av verkligt värde i rapporten över finansiell ställning för en säkrad post som man har upphört att justera för att säkra vinster och förluster, skulder</t>
  </si>
  <si>
    <t>ifrs-full:AccumulatedFairValueHedgeAdjustmentRemainingInStatementOfFinancialPositionForHedgedItemThatCeasedToBeAdjustedForHedgingGainsAndLossesLiabilities</t>
  </si>
  <si>
    <t xml:space="preserve">  Andel ägarintressen som innehas av icke-kontrollerande intressen</t>
  </si>
  <si>
    <t>ifrs-full:ProportionOfOwnershipInterestsHeldByNoncontrollingInterests</t>
  </si>
  <si>
    <t xml:space="preserve">  Utlämnande av ytterligare information om förmånsbestämda planer [text block]</t>
  </si>
  <si>
    <t>ifrs-full:DisclosureOfAdditionalInformationAboutDefinedBenefitPlansExplanatory</t>
  </si>
  <si>
    <t xml:space="preserve">  Ökning (minskning) i rättigheter till ersättning kopplade till förmånsbestämda förpliktelser, till följd av nettot av valutakursdifferenser</t>
  </si>
  <si>
    <t>ifrs-full:IncreaseDecreaseThroughNetExchangeDifferencesReimbursementRightsAtFairValue</t>
  </si>
  <si>
    <t xml:space="preserve">  Beskrivning av redovisningsprincip för eventualförpliktelser och eventualtillgångar [text block]</t>
  </si>
  <si>
    <t xml:space="preserve">  Förklaring av hur tidpunkt för uppfyllande av prestationsåtaganden hänförs till normal tidpunkt för betalning</t>
  </si>
  <si>
    <t>ifrs-full:ExplanationOfHowTimingOfSatisfactionOfPerformanceObligationsRelatesToTypicalTimingOfPayment</t>
  </si>
  <si>
    <t xml:space="preserve">  Vinst (förlust) från avvecklade verksamheter som kan hänföras till andra egetkapitalinstrument med deltagande än stamaktier, som används för att beräkna resultatet (förlusten) per instrument före utspädning</t>
  </si>
  <si>
    <t>ifrs-full:ProfitLossFromDiscontinuedOperationsAttributableToParticipatingEquityInstrumentsOtherThanOrdinarySharesUsedInCalculatingBasicEarningsLossPerInstrument</t>
  </si>
  <si>
    <t xml:space="preserve">  Avkastning som används för att spegla pengars tidsvärde, saldona på konton för uppskjuten reglering</t>
  </si>
  <si>
    <t>ifrs-full:RateOfReturnUsedToReflectTimeValueOfMoneyRegulatoryDeferralAccountBalances</t>
  </si>
  <si>
    <t xml:space="preserve">  Beskrivning av det faktum att en ny eller ändrad IFRS-standard tillämpas tidigt</t>
  </si>
  <si>
    <t>ifrs-full:DescriptionOfFactThatNewOrAmendedIFRSStandardIsAppliedEarly</t>
  </si>
  <si>
    <t xml:space="preserve">  Kortfristiga skulder avseende andra sociala avgifter än inkomstskatt</t>
  </si>
  <si>
    <t>ifrs-full:CurrentPayablesOnSocialSecurityAndTaxesOtherThanIncomeTax</t>
  </si>
  <si>
    <t xml:space="preserve">  Utbetalningar avseende kostnader för skuldemissioner</t>
  </si>
  <si>
    <t>ifrs-full:PaymentsForDebtIssueCosts</t>
  </si>
  <si>
    <t xml:space="preserve">  Saldon på inlåningskonton med fast löptid från kunder</t>
  </si>
  <si>
    <t>ifrs-full:BalancesOnTermDepositsFromCustomers</t>
  </si>
  <si>
    <t xml:space="preserve">  Nya avsättningar, andra avsättningar</t>
  </si>
  <si>
    <t>ifrs-full:NewProvisionsOtherProvisions</t>
  </si>
  <si>
    <t xml:space="preserve">  Förklaring av goodwill som inte har fördelats på kassagenerande enhet</t>
  </si>
  <si>
    <t>ifrs-full:DisclosureOfGoodwillNotAllocatedToCashgeneratingUnitExplanatory</t>
  </si>
  <si>
    <t xml:space="preserve">  Justeringar för minskning (ökning) i avtalsskulder</t>
  </si>
  <si>
    <t>ifrs-full:AdjustmentsForIncreaseDecreaseInContractLiabilities</t>
  </si>
  <si>
    <t xml:space="preserve">  Upplysningar om forsknings- och utvecklingskostnader [text block]</t>
  </si>
  <si>
    <t xml:space="preserve">  Upplysningar om finansiella tillgångar som kan säljas [text block]</t>
  </si>
  <si>
    <t>ifrs-full:DisclosureOfAvailableforsaleAssetsExplanatory</t>
  </si>
  <si>
    <t xml:space="preserve">  Återbetalningar av efterställda skulder</t>
  </si>
  <si>
    <t>ifrs-full:RepaymentsOfSubordinatedLiabilities</t>
  </si>
  <si>
    <t xml:space="preserve">  Uttalande om att jämförande information inte uppfyller IFRS 7 och IFRS 9</t>
  </si>
  <si>
    <t>ifrs-full:StatementThatComparativeInformationDoesNotComplyWithIFRS7AndIFRS9</t>
  </si>
  <si>
    <t xml:space="preserve">  Långfristig förmånsbestämd nettoskuld</t>
  </si>
  <si>
    <t>ifrs-full:NoncurrentRecognisedLiabilitiesDefinedBenefitPlan</t>
  </si>
  <si>
    <t xml:space="preserve">  Vinster (förluster) som redovisas i övrigt totalresultat, med undantag för valutakursdifferenser, värdering till verkligt värde, skulder</t>
  </si>
  <si>
    <t>ifrs-full:GainsLossesRecognisedInOtherComprehensiveIncomeExcludingExchangeDifferencesFairValueMeasurementLiabilities</t>
  </si>
  <si>
    <t xml:space="preserve">  Nedskrivning som redovisas i resultatet, goodwill</t>
  </si>
  <si>
    <t>ifrs-full:ImpairmentLossRecognisedInProfitOrLossGoodwill</t>
  </si>
  <si>
    <t xml:space="preserve">  Inbetalningar från banker som värderas till verkligt värde via resultatet som kan definieras som att de innehas för handel</t>
  </si>
  <si>
    <t>ifrs-full:DepositsFromBanksAtFairValueThroughProfitOrLossThatMeetDefinitionOfHeldForTrading</t>
  </si>
  <si>
    <t xml:space="preserve">  Beskrivning av poster i rapport över totalresultat i vilka nedskrivningar som redovisas i resultatet återförs</t>
  </si>
  <si>
    <t>ifrs-full:DescriptionOfLineItemsInStatementOfComprehensiveIncomeInWhichImpairmentLossesRecognisedInProfitOrLossAreReversed</t>
  </si>
  <si>
    <t xml:space="preserve">  Diverse övriga kortfristiga avsättningar</t>
  </si>
  <si>
    <t>ifrs-full:ShorttermMiscellaneousOtherProvisions</t>
  </si>
  <si>
    <t xml:space="preserve">  Beräkningsmetoder för varulager, kategorisk</t>
  </si>
  <si>
    <t>ifrs-full:InventoryCostFormulasCategorical</t>
  </si>
  <si>
    <t>enum2:enumerationSetItemType</t>
  </si>
  <si>
    <t xml:space="preserve">  Justeringar för minskning (ökning) i övriga tillgångar</t>
  </si>
  <si>
    <t>ifrs-full:AdjustmentsForDecreaseIncreaseInOtherAssets</t>
  </si>
  <si>
    <t xml:space="preserve">  Utbetalningar av skulder i samband med leasing, klassificerade som hänförliga till finansieringsverksamhet</t>
  </si>
  <si>
    <t xml:space="preserve">  Aktuella skattefordringar</t>
  </si>
  <si>
    <t>ifrs-full:CurrentTaxAssets</t>
  </si>
  <si>
    <t xml:space="preserve">  Beskrivning av hur företag fastställer säkringskvot och vad källor till säkringsineffektivitet är</t>
  </si>
  <si>
    <t>ifrs-full:DescriptionOfHowEntityEstablishesHedgeRatioAndWhatSourcesOfHedgeIneffectivenessAre</t>
  </si>
  <si>
    <t xml:space="preserve">  Effektiv ränta på finansiella tillgångar som omklassificerats från finansiella tillgångar som värderas till verkligt värde via resultatet</t>
  </si>
  <si>
    <t>ifrs-full:EffectiveInterestRateOfFinancialAssetsReclassifiedOutOfFinancialAssetsAtFairValueThroughProfitOrLoss</t>
  </si>
  <si>
    <t xml:space="preserve">  Beskrivning av karaktären på skillnader mellan värderingar av tillgångar i segment för vilka information ska lämnas och företagets tillgångar</t>
  </si>
  <si>
    <t>ifrs-full:DescriptionOfNatureOfDifferencesBetweenMeasurementsOfReportableSegmentsAssetsAndEntitysAssets</t>
  </si>
  <si>
    <t xml:space="preserve">  Beskrivning av skillnader i värdering för finansiella tillgångar som kan kvittas, rättsligt bindande ramavtal om nettning eller liknande avtal</t>
  </si>
  <si>
    <t>ifrs-full:DescriptionOfMeasurementDifferencesForFinancialAssetsSubjectToOffsettingEnforceableMasterNettingArrangementsOrSimilarAgreements</t>
  </si>
  <si>
    <t xml:space="preserve">  Förklaring av förändringar i intervallet av odiskonterade utfall och anledningar till dessa förändringar vad gäller villkorad köpeskilling</t>
  </si>
  <si>
    <t>ifrs-full:ExplanationOfAnyChangesInRangeOfOutcomesUndiscountedAndReasonsForThoseChangesForContingentConsideration</t>
  </si>
  <si>
    <t xml:space="preserve">  Upplysningar om temporär skillnad, underskottsavdrag och andra framtida skatteavdrag [text block]</t>
  </si>
  <si>
    <t>ifrs-full:DisclosureOfTemporaryDifferenceUnusedTaxLossesAndUnusedTaxCreditsExplanatory</t>
  </si>
  <si>
    <t xml:space="preserve">  Utlämnande av ytterligare information [text block]</t>
  </si>
  <si>
    <t>ifrs-full:DisclosureOfAdditionalInformationExplanatory</t>
  </si>
  <si>
    <t xml:space="preserve">  Beskrivning av anledningar till varför antagande att ägarföretag har betydande inflytande åsidosätts när dess andel i investeringsobjektet är mer än 20 procent</t>
  </si>
  <si>
    <t>ifrs-full:DescriptionOfReasonsWhyPresumptionThatInterestOfMoreThanTwentyPerCentInAssociateIsOvercome</t>
  </si>
  <si>
    <t xml:space="preserve">  Beskrivning av karaktär på klass av företagets egna egetkapitalinstrument som värderas till verkligt värde</t>
  </si>
  <si>
    <t>ifrs-full:DescriptionOfNatureOfClassOfEntitysOwnEquityInstrumentsMeasuredAtFairValue</t>
  </si>
  <si>
    <t xml:space="preserve">  Säkrad post, tillgångar</t>
  </si>
  <si>
    <t>ifrs-full:HedgedItemAssets</t>
  </si>
  <si>
    <t xml:space="preserve">  Kostnader för bränsle och energi</t>
  </si>
  <si>
    <t>ifrs-full:FuelAndEnergyExpense</t>
  </si>
  <si>
    <t xml:space="preserve">  Avskrivningssats, biologiska tillgångar, värderade till anskaffningsvärde</t>
  </si>
  <si>
    <t>ifrs-full:DepreciationRateBiologicalAssetsAtCost</t>
  </si>
  <si>
    <t xml:space="preserve">  Beskrivning av fakta och skäl till att maximal exponering för förluster från andelar i strukturerade företag inte kan kvantifieras</t>
  </si>
  <si>
    <t>ifrs-full:DescriptionOfFactAndReasonsWhyMaximumExposureToLossFromInterestsInStructuredEntitiesCannotBeQuantified</t>
  </si>
  <si>
    <t xml:space="preserve">  Vinster (förluster) på kassaflödessäkringar, före skatt</t>
  </si>
  <si>
    <t>ifrs-full:GainsLossesOnCashFlowHedgesBeforeTax</t>
  </si>
  <si>
    <t xml:space="preserve">  Vinst som redovisats vid förvärv till lågt pris</t>
  </si>
  <si>
    <t>ifrs-full:GainRecognisedInBargainPurchaseTransaction</t>
  </si>
  <si>
    <t xml:space="preserve">  Ökning (minskning) i nettoinvestering i finansiella leasingavtal</t>
  </si>
  <si>
    <t>ifrs-full:IncreaseDecreaseInNetInvestmentInFinanceLease</t>
  </si>
  <si>
    <t xml:space="preserve">  Procentuell andel av rimligen möjlig ökning i icke observerbara indata, skulder</t>
  </si>
  <si>
    <t>ifrs-full:PercentageOfReasonablyPossibleIncreaseInUnobservableInputLiabilities</t>
  </si>
  <si>
    <t xml:space="preserve">  Utdelningar som redovisas för investeringar i egetkapitalinstrument identifierade som värderade till verkligt värde via övrigt totalresultat, som innehas i slutet av rapportperioden</t>
  </si>
  <si>
    <t>ifrs-full:DividendsRecognisedForInvestmentsInEquityInstrumentsDesignatedAsMeasuredAtFairValueThroughOtherComprehensiveIncomeHeldAtEndOfReportingPeriod</t>
  </si>
  <si>
    <t xml:space="preserve">  Kostnader avseende arvoden till följd av finansiella skulder som inte värderas till verkligt värde via resultatet</t>
  </si>
  <si>
    <t>ifrs-full:FeeExpenseArisingFromFinancialLiabilitiesNotAtFairValueThroughProfitOrLoss</t>
  </si>
  <si>
    <t xml:space="preserve">  Skulder utöver nuvärdet av framtida pensionsutfästelser enligt aktuariella metoder</t>
  </si>
  <si>
    <t>ifrs-full:LiabilitiesOtherThanActuarialPresentValueOfPromisedRetirementBenefits</t>
  </si>
  <si>
    <t xml:space="preserve">  Ytterligare avsättningar, övriga avsättningar</t>
  </si>
  <si>
    <t>ifrs-full:AdditionalProvisionsOtherProvisions</t>
  </si>
  <si>
    <t xml:space="preserve">  Omklassificeringsjusteringar av förändring i värdet på optioners tidsvärde, efter avdrag för skatt</t>
  </si>
  <si>
    <t>ifrs-full:ReclassificationAdjustmentsOnChangeInValueOfTimeValueOfOptionsNetOfTax</t>
  </si>
  <si>
    <t xml:space="preserve">  Ackumulerad ökning (minskning) i verkligt värde för finansiella skulder, hänförliga till förändringar i skuldens kreditrisk</t>
  </si>
  <si>
    <t>ifrs-full:AccumulatedChangesInFairValueOfFinancialLiabilityAttributableToChangesInCreditRiskOfLiability</t>
  </si>
  <si>
    <t xml:space="preserve">  Beskrivning av poster i övrigt totalresultat där vinsten (förlusten) redovisas, värdering till verkligt värde, tillgångar</t>
  </si>
  <si>
    <t>ifrs-full:DescriptionOfLineItemsInOtherComprehensiveIncomeWhereGainsLossesAreRecognisedFairValueMeasurementAssets</t>
  </si>
  <si>
    <t xml:space="preserve">  Efterställda skulder</t>
  </si>
  <si>
    <t>ifrs-full:SubordinatedLiabilities</t>
  </si>
  <si>
    <t xml:space="preserve">  Kortfristiga osäkrade banklån som erhållits och den kortfristiga delen av långfristiga osäkrade banklån som erhållits</t>
  </si>
  <si>
    <t>ifrs-full:CurrentUnsecuredBankLoansReceivedAndCurrentPortionOfNoncurrentUnsecuredBankLoansReceived</t>
  </si>
  <si>
    <t xml:space="preserve">  Förklaring av emissioner, återköp och återbetalningar avseende skuldebrev, aktier och andra aktierelaterade värdepapper</t>
  </si>
  <si>
    <t>ifrs-full:ExplanationOfIssuancesRepurchasesAndRepaymentsOfDebtAndEquitySecurities</t>
  </si>
  <si>
    <t xml:space="preserve">  Vinst (förlust) i verkligt värde som skulle ha redovisats i övrigt totalresultat om de finansiella tillgångarna inte hade omklassificerats</t>
  </si>
  <si>
    <t>ifrs-full:FairValueGainLossThatWouldHaveBeenRecognisedInOtherComprehensiveIncomeIfFinancialAssetsHadNotBeenReclassified</t>
  </si>
  <si>
    <t xml:space="preserve">  Upplysningar om kostnad för sålda varor [text block]</t>
  </si>
  <si>
    <t xml:space="preserve">  Minskning genom klassificering som innehav för försäljning, materiella anläggningstillgångar, inklusive nyttjanderättstillgångar</t>
  </si>
  <si>
    <t>ifrs-full:DecreaseThroughClassifiedAsHeldForSalePropertyPlantAndEquipmentIncludingRightofuseAssets</t>
  </si>
  <si>
    <t xml:space="preserve">  Nedskrivning (återföring av nedskrivning) som redovisas i resultatet, kundfordringar</t>
  </si>
  <si>
    <t>ifrs-full:ImpairmentLossReversalOfImpairmentLossRecognisedInProfitOrLossTradeReceivables</t>
  </si>
  <si>
    <t xml:space="preserve">  Upplupna kostnader/intäkter som klassificeras som långfristiga</t>
  </si>
  <si>
    <t>ifrs-full:AccrualsClassifiedAsNoncurrent</t>
  </si>
  <si>
    <t xml:space="preserve">  Minskning genom klassificering som innehav för försäljning, andra immateriella tillgångar än goodwill</t>
  </si>
  <si>
    <t>ifrs-full:DecreaseThroughClassifiedAsHeldForSaleIntangibleAssetsOtherThanGoodwill</t>
  </si>
  <si>
    <t xml:space="preserve">  Ökning (minskning) i värdering till verkligt värde på grund av rimligen möjlig ökning i icke observerbara indata, som redovisas i resultatet efter skatt, företagets egna egetkapitalinstrument</t>
  </si>
  <si>
    <t>ifrs-full:IncreaseDecreaseInFairValueMeasurementDueToReasonablyPossibleIncreaseInUnobservableInputRecognisedInProfitOrLossAfterTaxEntitysOwnEquityInstruments</t>
  </si>
  <si>
    <t xml:space="preserve">  Lån och förskott till andra kreditinstitut</t>
  </si>
  <si>
    <t>ifrs-full:LoansAndAdvancesToOtherCreditInstitutions</t>
  </si>
  <si>
    <t xml:space="preserve">  Upplysningar om förutbetalda anskaffningskostnader som härrör från försäkringsavtal [text block]</t>
  </si>
  <si>
    <t xml:space="preserve">  Justeringar för en minskning (ökning) i skulder i form av försäkrings- och återförsäkringsavtal samt investeringskapital</t>
  </si>
  <si>
    <t>ifrs-full:AdjustmentsForIncreaseDecreaseInInsuranceReinsuranceAndInvestmentContractLiabilities</t>
  </si>
  <si>
    <t xml:space="preserve">  Långfristiga bundna likvida medel</t>
  </si>
  <si>
    <t>ifrs-full:NoncurrentRestrictedCashAndCashEquivalents</t>
  </si>
  <si>
    <t xml:space="preserve">  Utgifter i samband med avgifter för underhåll av fastigheter</t>
  </si>
  <si>
    <t>ifrs-full:PropertyServiceChargeExpense</t>
  </si>
  <si>
    <t xml:space="preserve">  Finansiella tillgångar värderade till verkligt värde via resultatet, i enlighet med undantaget för återköp av egna finansiella skulder</t>
  </si>
  <si>
    <t>ifrs-full:FinancialAssetsAtFairValueThroughProfitOrLossMeasuredAsSuchInAccordanceWithExemptionForRepurchaseOfOwnFinancialLiabilities</t>
  </si>
  <si>
    <t xml:space="preserve">  Beskrivning av det faktum att förändring i en eller flera icke observerbara indata för att återspegla rimligen möjliga alternativa antaganden beräknades skulle förändra det verkliga värdet i betydande utsträckning, skulder</t>
  </si>
  <si>
    <t>ifrs-full:DescriptionOfFactThatChangingOneOrMoreUnobservableInputsToReflectReasonablyPossibleAlternativeAssumptionsWouldChangeFairValueSignificantlyLiabilities</t>
  </si>
  <si>
    <t xml:space="preserve">  Begränsningar i rätten att sälja en förvaltningsfastighet eller att disponera hyresintäkterna och ersättning vid avyttring av en förvaltningsfastighet</t>
  </si>
  <si>
    <t>ifrs-full:RestrictionsOnRealisabilityOfInvestmentPropertyOrRemittanceOfIncomeAndProceedsOfDisposalOfInvestmentProperty</t>
  </si>
  <si>
    <t xml:space="preserve">  Den tidpunkt när den nya IFRS-standarden ska börja tillämpas</t>
  </si>
  <si>
    <t>ifrs-full:DateByWhichApplicationOfNewIFRSIsRequired</t>
  </si>
  <si>
    <t>xbrli:dateItemType</t>
  </si>
  <si>
    <t xml:space="preserve">  Försäljning eller emission av egna aktier</t>
  </si>
  <si>
    <t>ifrs-full:SaleOrIssueOfTreasuryShares</t>
  </si>
  <si>
    <t xml:space="preserve">  Åtaganden som ingåtts på företagets vägnar, transaktioner med närstående parter</t>
  </si>
  <si>
    <t>ifrs-full:CommitmentsMadeOnBehalfOfEntityRelatedPartyTransactions</t>
  </si>
  <si>
    <t xml:space="preserve">  Förluster till följd av borttagande från rapporten över finansiell ställning av finansiella tillgångar som värderas till upplupet anskaffningsvärde</t>
  </si>
  <si>
    <t>ifrs-full:LossesArisingFromDerecognitionOfFinancialAssetsMeasuredAtAmortisedCost</t>
  </si>
  <si>
    <t xml:space="preserve">  Beskrivning av karaktär på klass av skulder som värderas till verkligt värde</t>
  </si>
  <si>
    <t>ifrs-full:DescriptionOfNatureOfClassOfLiabilitiesMeasuredAtFairValue</t>
  </si>
  <si>
    <t xml:space="preserve">  Beskrivning av grunden för att fastställa överskott eller underskott på planer som omfattar flera arbetsgivare eller statliga planer</t>
  </si>
  <si>
    <t>ifrs-full:DescriptionOfBasisUsedToDetermineSurplusOrDeficitOfMultiemployerPlan</t>
  </si>
  <si>
    <t xml:space="preserve">  Icke kassaflödespåverkande effekt av valutakursdifferens, avtal om leverantörsfinansiering</t>
  </si>
  <si>
    <t>ifrs-full:NoncashEffectOfExchangeDifferencesSupplierFinanceArrangements</t>
  </si>
  <si>
    <t xml:space="preserve">  Upplysningar om avskrivningar [text block]</t>
  </si>
  <si>
    <t xml:space="preserve">  Skuldinstrument som emitteras till upplupet anskaffningsvärde</t>
  </si>
  <si>
    <t>ifrs-full:DebtInstrumentsIssuedAtAmortisedCost</t>
  </si>
  <si>
    <t xml:space="preserve">  Finansiella omsättningstillgångar värderade till verkligt värde via resultatet, identifierade vid det första redovisningstillfället eller senare</t>
  </si>
  <si>
    <t>ifrs-full:CurrentFinancialAssetsAtFairValueThroughProfitOrLossDesignatedUponInitialRecognition</t>
  </si>
  <si>
    <t xml:space="preserve">  Upplysningar om första tillämpning av standarder eller tolkningar [text block]</t>
  </si>
  <si>
    <t>ifrs-full:DescriptionOfInitialApplicationOfStandardsOrInterpretations</t>
  </si>
  <si>
    <t xml:space="preserve">  Övriga kreditsaldon på konton för uppskjuten reglering</t>
  </si>
  <si>
    <t>ifrs-full:OtherRegulatoryDeferralAccountCreditBalances</t>
  </si>
  <si>
    <t xml:space="preserve">  Tilldelat tillkommande verkligt värde, ändrade avtal om aktierelaterade ersättningar</t>
  </si>
  <si>
    <t>ifrs-full:IncrementalFairValueGrantedModifiedSharebasedPaymentArrangements</t>
  </si>
  <si>
    <t xml:space="preserve">  Kortfristiga avsättningar för återbetalningar</t>
  </si>
  <si>
    <t>ifrs-full:CurrentRefundsProvision</t>
  </si>
  <si>
    <t xml:space="preserve">  Vinster (förluster) på avyttringar av förvaltningsfastigheter</t>
  </si>
  <si>
    <t>ifrs-full:GainsLossesOnDisposalsOfInvestmentProperties</t>
  </si>
  <si>
    <t xml:space="preserve">  Information om eventualtillgångar vars utlämnande inte är möjligt</t>
  </si>
  <si>
    <t>ifrs-full:InformationAboutContingentAssetsThatDisclosureIsNotPracticable</t>
  </si>
  <si>
    <t xml:space="preserve">  Upplysningar om övriga långfristiga skulder [text block]</t>
  </si>
  <si>
    <t xml:space="preserve">  Intäkter från försäljning av elektricitet</t>
  </si>
  <si>
    <t>ifrs-full:RevenueFromSaleOfElectricity</t>
  </si>
  <si>
    <t xml:space="preserve">  Beskrivning av värderingstekniker och betydande indata som använts för att värdera innehav utan bestämmande inflytande i ett förvärvat företag värderat till verkligt värde</t>
  </si>
  <si>
    <t>ifrs-full:DescriptionOfValuationTechniquesAndKeyModelInputsUsedForDeterminingNoncontrollingInterestInAnAcquireeMeasuredAtFairValue</t>
  </si>
  <si>
    <t xml:space="preserve">  Fordringar som ska betalas av intresseföretag</t>
  </si>
  <si>
    <t>ifrs-full:ReceivablesDueFromAssociates</t>
  </si>
  <si>
    <t xml:space="preserve">  Materiella anläggningstillgångar, omvärderade tillgångar, begränsningar av äganderätt</t>
  </si>
  <si>
    <t>ifrs-full:PropertyPlantAndEquipmentRestrictionsOnTitle</t>
  </si>
  <si>
    <t xml:space="preserve">  Kostnader från aktierelaterade ersättningar som regleras med eget kapital</t>
  </si>
  <si>
    <t>ifrs-full:ExpenseFromEquitysettledSharebasedPaymentTransactionsInWhichGoodsOrServicesReceivedDidNotQualifyForRecognitionAsAssets</t>
  </si>
  <si>
    <t xml:space="preserve">  Övrigt totalresultat, efter avdrag för skatt, förändring i värdet på terminsdelar i terminskontrakt som säkrar transaktionsrelaterade säkrade poster</t>
  </si>
  <si>
    <t>ifrs-full:OtherComprehensiveIncomeNetOfTaxChangeInValueOfForwardElementsOfForwardContractsThatHedgeTransactionRelatedHedgedItems</t>
  </si>
  <si>
    <t xml:space="preserve">  Nyttjandeperiod mätt som tidsperiod, andra immateriella tillgångar än goodwill</t>
  </si>
  <si>
    <t>ifrs-full:UsefulLifeMeasuredAsPeriodOfTimeIntangibleAssetsOtherThanGoodwill</t>
  </si>
  <si>
    <t xml:space="preserve">  Ökning (minskning) till följd av andra förändringar, debetsaldon på konton för uppskjuten reglering</t>
  </si>
  <si>
    <t>ifrs-full:IncreaseDecreaseThroughOtherChangesRegulatoryDeferralAccountDebitBalances</t>
  </si>
  <si>
    <t xml:space="preserve">  Förklaring av indata, antaganden och beräkningsmetoder som använts för att tillämpa nedskrivningskrav [text block]</t>
  </si>
  <si>
    <t>ifrs-full:ExplanationOfInputsAssumptionsAndEstimationTechniquesUsedToApplyImpairmentRequirementsExplanatory</t>
  </si>
  <si>
    <t xml:space="preserve">  Andra långfristiga förskottsbetalningar och långfristiga upplupna intäkter än långfristiga avtalstillgångar</t>
  </si>
  <si>
    <t>ifrs-full:NoncurrentPrepaymentsAndNoncurrentAccruedIncomeOtherThanNoncurrentContractAssets</t>
  </si>
  <si>
    <t xml:space="preserve">  Kassaflöden från (som använts i) finansieringsverksamheten, avvecklade verksamheter</t>
  </si>
  <si>
    <t>ifrs-full:CashFlowsFromUsedInFinancingActivitiesDiscontinuedOperations</t>
  </si>
  <si>
    <t xml:space="preserve">  Kortfristiga upplupna intäkter inklusive kortfristiga avtalstillgångar</t>
  </si>
  <si>
    <t>ifrs-full:CurrentAccruedIncomeIncludingCurrentContractAssets</t>
  </si>
  <si>
    <t xml:space="preserve">  Kreditrelaterade avgifter och provisioner</t>
  </si>
  <si>
    <t>ifrs-full:CreditrelatedFeeAndCommissionIncome</t>
  </si>
  <si>
    <t xml:space="preserve">  Eget kapital, skulder och kreditsaldon på konton för uppskjuten reglering</t>
  </si>
  <si>
    <t>ifrs-full:EquityLiabilitiesAndRegulatoryDeferralAccountCreditBalances</t>
  </si>
  <si>
    <t xml:space="preserve">  Beskrivning av säkringsinstrument som används för att säkra riskexponeringar och hur de används</t>
  </si>
  <si>
    <t>ifrs-full:DescriptionOfHedgingInstrumentsUsedToHedgeRiskExposuresAndHowTheyAreUsed</t>
  </si>
  <si>
    <t xml:space="preserve">  Beskrivning av det faktum att möjligheten till undantag från att upprätta koncernredovisning har utnyttjats</t>
  </si>
  <si>
    <t>ifrs-full:DescriptionOfReasonWhyConsolidatedFinancialStatementsHaveNotBeenPrepared</t>
  </si>
  <si>
    <t xml:space="preserve">  Effektiv ränta fastställd på datumet för omklassificering av finansiella tillgångar från kategorin värderad till verkligt värde via resultatet, första tillämpningen av IFRS 9</t>
  </si>
  <si>
    <t>ifrs-full:EffectiveInterestRateDeterminedOnDateOfReclassificationOfFinancialAssetsFirstApplicationOfIFRS9</t>
  </si>
  <si>
    <t xml:space="preserve">  Finansiella derivat som innehas för säkring</t>
  </si>
  <si>
    <t>ifrs-full:DerivativeFinancialLiabilitiesHeldForHedging</t>
  </si>
  <si>
    <t xml:space="preserve">  Intäkter från tillhandahållande av it-konsulttjänster</t>
  </si>
  <si>
    <t>ifrs-full:RevenueFromRenderingOfInformationTechnologyConsultingServices</t>
  </si>
  <si>
    <t xml:space="preserve">  Minskning till följd av borttagande, exponering för kreditrisk på låneåtaganden och finansiella garantiavtal</t>
  </si>
  <si>
    <t>ifrs-full:DecreaseThroughDerecognitionExposureToCreditRiskOnLoanCommitmentsAndFinancialGuaranteeContracts</t>
  </si>
  <si>
    <t xml:space="preserve">  Avsättningar för återbetalningar</t>
  </si>
  <si>
    <t>ifrs-full:RefundsProvision</t>
  </si>
  <si>
    <t xml:space="preserve">  Beskrivning av typ av varor eller tjänster som företaget har förbundit sig att överföra</t>
  </si>
  <si>
    <t>ifrs-full:DescriptionOfNatureOfGoodsOrServicesThatEntityHasPromisedToTransfer</t>
  </si>
  <si>
    <t xml:space="preserve">  Förväntad återbetalning, eventualförpliktelser i rörelseförvärv</t>
  </si>
  <si>
    <t>ifrs-full:ExpectedReimbursementContingentLiabilitiesInBusinessCombination</t>
  </si>
  <si>
    <t xml:space="preserve">  Förklaring av avvikelse från IFRS</t>
  </si>
  <si>
    <t xml:space="preserve">  Personalens avgifter</t>
  </si>
  <si>
    <t>ifrs-full:EmployeeContributions</t>
  </si>
  <si>
    <t xml:space="preserve">  Beskrivning av eventuellt annat ansvar som företaget har för förvaltning av planen</t>
  </si>
  <si>
    <t>ifrs-full:DescriptionOfAnyOtherEntitysResponsibilitiesForGovernanceOfPlan</t>
  </si>
  <si>
    <t xml:space="preserve">  Medelantalet anställda</t>
  </si>
  <si>
    <t>ifrs-full:AverageNumberOfEmployees</t>
  </si>
  <si>
    <t xml:space="preserve">  Ackumulerad ej redovisad andel av förluster för intresseföretag</t>
  </si>
  <si>
    <t>ifrs-full:CumulativeUnrecognisedShareOfLossesOfAssociates</t>
  </si>
  <si>
    <t xml:space="preserve">  Belopp med vilket debetsaldon på konton för uppskjuten reglering har minskats på grund av att det inte längre är fullständigt återvinningsbart.</t>
  </si>
  <si>
    <t>ifrs-full:AmountByWhichRegulatoryDeferralAccountDebitBalanceHasBeenReducedBecauseItIsNoLongerFullyRecoverable</t>
  </si>
  <si>
    <t xml:space="preserve">  Fordringar från finansiell leasing</t>
  </si>
  <si>
    <t>ifrs-full:FinanceLeaseReceivables</t>
  </si>
  <si>
    <t xml:space="preserve">  Företagsförvärv via samgåenden, materiella anläggningstillgångar</t>
  </si>
  <si>
    <t>ifrs-full:AcquisitionsThroughBusinessCombinationsPropertyPlantAndEquipment</t>
  </si>
  <si>
    <t xml:space="preserve">  Beskrivning av skäl för identifiering eller upphörande av identifiering av finansiella tillgångar som värderade till verkligt värde via resultatet per den första tillämpningsdagen för IFRS 17</t>
  </si>
  <si>
    <t>ifrs-full:DescriptionOfReasonsForDesignationOrDedesignationOfFinancialAssetsAsMeasuredAtFairValueThroughProfitOrLossAtDateOfInitialApplicationOfIFRS17</t>
  </si>
  <si>
    <t xml:space="preserve">  Justeringar för minskning (ökning) i upplupna intäkter inklusive avtalstillgångar</t>
  </si>
  <si>
    <t>ifrs-full:AdjustmentsForDecreaseIncreaseInAccruedIncomeIncludingContractAssets</t>
  </si>
  <si>
    <t xml:space="preserve">  Icke kassaflödespåverkande effekt av rörelseförvärv, avtal om leverantörsfinansiering</t>
  </si>
  <si>
    <t>ifrs-full:NoncashEffectOfBusinessCombinationsSupplierFinanceArrangements</t>
  </si>
  <si>
    <t xml:space="preserve">  Aktieoptioners utspädningseffekt på vägt genomsnittligt antal stamaktier</t>
  </si>
  <si>
    <t>ifrs-full:DilutiveEffectOfShareOptionsOnNumberOfOrdinaryShares</t>
  </si>
  <si>
    <t xml:space="preserve">  Minskning genom medel som återförts under innevarande period, kreditsaldon på konton för uppskjuten reglering</t>
  </si>
  <si>
    <t>ifrs-full:DecreaseThroughBalancesReversedInCurrentPeriodRegulatoryDeferralAccountCreditBalances</t>
  </si>
  <si>
    <t xml:space="preserve">  Finansiella skulder, till verkligt värde</t>
  </si>
  <si>
    <t>ifrs-full:FinancialLiabilitiesAtFairValue</t>
  </si>
  <si>
    <t xml:space="preserve">  Vinst på återvinning av tidigare nedskrivna lån och förskott</t>
  </si>
  <si>
    <t>ifrs-full:GainOnRecoveryOfLoansAndAdvancesPreviouslyWrittenOff</t>
  </si>
  <si>
    <t xml:space="preserve">  Resultat från försäkringstjänster</t>
  </si>
  <si>
    <t>ifrs-full:InsuranceServiceResult</t>
  </si>
  <si>
    <t xml:space="preserve">  Ökning (minskning) till följd av andra förändringar, avsättningskonto för kreditförluster för finansiella tillgångar</t>
  </si>
  <si>
    <t>ifrs-full:IncreaseDecreaseThroughOtherChangesAllowanceAccountForCreditLossesOfFinancialAssets</t>
  </si>
  <si>
    <t xml:space="preserve">  Kostnader från fortsatt engagemang i finansiella tillgångar som tagits bort från rapporten över finansiell ställning och redovisas kumulativt</t>
  </si>
  <si>
    <t>ifrs-full:ExpenseFromContinuingInvolvementInDerecognisedFinancialAssetsCumulativelyRecognised</t>
  </si>
  <si>
    <t xml:space="preserve">  Verkligt värde av investeringar i egetkapitalinstrument identifierade som värderade till verkligt värde via övrigt totalresultat vid datumet för borttagande från rapporten över finansiell ställning</t>
  </si>
  <si>
    <t>ifrs-full:FairValueOfInvestmentsInEquityInstrumentsMeasuredAtFairValueThroughOtherComprehensiveIncomeAtDateOfDerecognition</t>
  </si>
  <si>
    <t xml:space="preserve">  Beskrivning av jämförelsen av de redovisade värdena för företagets tillgångar och skulder som avser dess andelar i strukturerade företag</t>
  </si>
  <si>
    <t>ifrs-full:DescriptionOfComparisonBetweenAssetsAndLiabilitiesRecognisedInRelationToStructuredEntitiesAndMaximumExposureToLossFromInterestsInStructuredEntities</t>
  </si>
  <si>
    <t xml:space="preserve">  Långfristiga biologiska tillgångar</t>
  </si>
  <si>
    <t>ifrs-full:NoncurrentBiologicalAssets</t>
  </si>
  <si>
    <t xml:space="preserve">  Långfristig del av långfristiga banklån utan säkerhet som erhållits</t>
  </si>
  <si>
    <t>ifrs-full:NoncurrentPortionOfNoncurrentUnsecuredBankLoansReceived</t>
  </si>
  <si>
    <t xml:space="preserve">  Justeringar för minskning (ökning) i finansiella tillgångar som innehas för handel</t>
  </si>
  <si>
    <t>ifrs-full:AdjustmentsForDecreaseIncreaseInFinancialAssetsHeldForTrading</t>
  </si>
  <si>
    <t xml:space="preserve">  Ökning (minskning) i värdering till verkligt värde på grund av rimligen möjlig minskning i icke observerbara indata, som redovisas i övrigt totalresultat, efter skatt, tillgångar</t>
  </si>
  <si>
    <t>ifrs-full:IncreaseDecreaseInFairValueMeasurementDueToReasonablyPossibleDecreaseInUnobservableInputRecognisedInOtherComprehensiveIncomeAfterTaxAssets</t>
  </si>
  <si>
    <t xml:space="preserve">  Förväntad återbetalning, övriga avsättningar</t>
  </si>
  <si>
    <t>ifrs-full:ExpectedReimbursementOtherProvisions</t>
  </si>
  <si>
    <t xml:space="preserve">  Långfristiga upplupna intäkter inklusive långfristiga avtalstillgångar</t>
  </si>
  <si>
    <t>ifrs-full:NoncurrentAccruedIncomeIncludingNoncurrentContractAssets</t>
  </si>
  <si>
    <t xml:space="preserve">  Övrigt totalresultat, efter avdrag för skatt, förändringar i den finansiella skuldens verkliga värde som härrör från förändringar i skuldens kreditrisk</t>
  </si>
  <si>
    <t>ifrs-full:OtherComprehensiveIncomeNetOfTaxChangeInFairValueOfFinancialLiabilityAttributableToChangeInCreditRiskOfLiability</t>
  </si>
  <si>
    <t xml:space="preserve">  Kassaflöden från (som använts i) investeringsverksamheten, avvecklade verksamheter</t>
  </si>
  <si>
    <t>ifrs-full:CashFlowsFromUsedInInvestingActivitiesDiscontinuedOperations</t>
  </si>
  <si>
    <t xml:space="preserve">  Övrigt totalresultat, efter avdrag för skatt, förändring i värdet på terminsdelar i terminskontrakt som säkrar tidsrelaterade säkrade poster</t>
  </si>
  <si>
    <t>ifrs-full:OtherComprehensiveIncomeNetOfTaxChangeInValueOfForwardElementsOfForwardContractsThatHedgeTimeperiodRelatedHedgedItems</t>
  </si>
  <si>
    <t xml:space="preserve">  Andra kortfristiga avsättningar</t>
  </si>
  <si>
    <t>ifrs-full:OtherShorttermProvisions</t>
  </si>
  <si>
    <t xml:space="preserve">  Nedskrivning som redovisas i resultatet</t>
  </si>
  <si>
    <t>ifrs-full:ImpairmentLossRecognisedInProfitOrLoss</t>
  </si>
  <si>
    <t xml:space="preserve">  Upplysningar om koncernens sammansättning [text block]</t>
  </si>
  <si>
    <t>ifrs-full:DisclosureOfCompositionOfGroupExplanatory</t>
  </si>
  <si>
    <t xml:space="preserve">  Kortfristig del av långfristig upplåning</t>
  </si>
  <si>
    <t xml:space="preserve">  Ökning (minskning) i eget kapital på grund av rimligen möjlig minskning i riskvariabeln som härrör från avtal som faller inom tillämpningsområdet för IFRS 17, försäkringsavtal utfärdade före riskminskning genom innehavda återförsäkringsavtal</t>
  </si>
  <si>
    <t>ifrs-full:IncreaseDecreaseInEquityDueToReasonablyPossibleDecreaseInRiskExposureThatArisesFromContractsWithinScopeOfIFRS17InsuranceContractsIssuedBeforeMitigationByReinsuranceContractsHeld</t>
  </si>
  <si>
    <t xml:space="preserve">  Upplysningar om finansiella tillgångar per den första tillämpningsdagen av IFRS 9 [text block]</t>
  </si>
  <si>
    <t>ifrs-full:DisclosureOfFinancialAssetsAtDateOfInitialApplicationOfIFRS9Explanatory</t>
  </si>
  <si>
    <t xml:space="preserve">  Inkomster från avyttring av olje- och gastillgångar</t>
  </si>
  <si>
    <t>ifrs-full:ProceedsFromDisposalOfOilAndGasAssets</t>
  </si>
  <si>
    <t xml:space="preserve">  Upplysningar om avvecklade verksamheter [text block]</t>
  </si>
  <si>
    <t xml:space="preserve">  Finansiella tillgångar ställda som säkerhet för skulder eller eventualförpliktelser</t>
  </si>
  <si>
    <t>ifrs-full:FinancialAssetsPledgedAsCollateralForLiabilitiesOrContingentLiabilities</t>
  </si>
  <si>
    <t xml:space="preserve">  Verkligt värde för förvaltningsfastigheter när företaget tillämpar anskaffningsvärdemetoden</t>
  </si>
  <si>
    <t>ifrs-full:FairValueOfInvestmentPropertyWhenEntityAppliesCostModel</t>
  </si>
  <si>
    <t xml:space="preserve">  Huvudsaklig verksamhetsort för gemensam verksamhet</t>
  </si>
  <si>
    <t>ifrs-full:PrincipalPlaceOfBusinessOfJointOperation</t>
  </si>
  <si>
    <t xml:space="preserve">  Upplysningar om vinst (förlust) från den löpande verksamheten [text block]</t>
  </si>
  <si>
    <t xml:space="preserve">  Inbetalningar från återbetalning av förskott och lån till utomstående, klassificerade som investeringsverksamheter</t>
  </si>
  <si>
    <t>ifrs-full:CashReceiptsFromRepaymentOfAdvancesAndLoansMadeToOtherPartiesClassifiedAsInvestingActivities</t>
  </si>
  <si>
    <t xml:space="preserve">  Upplysningar om goodwill [text block]</t>
  </si>
  <si>
    <t xml:space="preserve">  Beskrivning av skäl till förändring i värderingsteknik som används vid värdering till verkligt värde, skulder</t>
  </si>
  <si>
    <t>ifrs-full:DescriptionOfReasonsForChangeInValuationTechniqueUsedInFairValueMeasurementLiabilities</t>
  </si>
  <si>
    <t xml:space="preserve">  Leasetagare redovisar kortfristiga leasingavtal enligt redovisningsundantag</t>
  </si>
  <si>
    <t>ifrs-full:LesseeAccountsForShorttermLeasesUsingRecognitionExemption</t>
  </si>
  <si>
    <t xml:space="preserve">  Övriga immateriella tillgångar</t>
  </si>
  <si>
    <t>ifrs-full:OtherIntangibleAssets</t>
  </si>
  <si>
    <t xml:space="preserve">  Recept, formler, modeller, mönster och prototyper</t>
  </si>
  <si>
    <t>ifrs-full:RecipesFormulaeModelsDesignsAndPrototypes</t>
  </si>
  <si>
    <t xml:space="preserve">  Övriga finansiella omsättningstillgångar</t>
  </si>
  <si>
    <t>ifrs-full:OtherCurrentFinancialAssets</t>
  </si>
  <si>
    <t xml:space="preserve">  Intäkter från försäljning av petroleum och petrokemiska produkter</t>
  </si>
  <si>
    <t>ifrs-full:RevenueFromSaleOfPetroleumAndPetrochemicalProducts</t>
  </si>
  <si>
    <t xml:space="preserve">  Verkligt värde för immateriell tillgång använt som antaget anskaffningsvärde</t>
  </si>
  <si>
    <t>ifrs-full:IntangibleAssetFairValueUsedAsDeemedCost</t>
  </si>
  <si>
    <t xml:space="preserve">  Minskning (ökning) i en förmånsbestämd nettoskuld (nettotillgång) till följd av avgifter från deltagarna till en plan.</t>
  </si>
  <si>
    <t>ifrs-full:ContributionsToPlanByPlanParticipantsNetDefinedBenefitLiabilityAsset</t>
  </si>
  <si>
    <t xml:space="preserve">  Inkomstskatt avseende nettoförändring i saldona på konton för uppskjuten reglering avseende poster som inte ska omklassificeras till resultatet</t>
  </si>
  <si>
    <t>ifrs-full:IncomeTaxRelatingToNetMovementInRegulatoryDeferralAccountBalancesRelatedToItemsThatWillNotBeReclassifiedToProfitOrLoss</t>
  </si>
  <si>
    <t xml:space="preserve">  Beskrivning av regleringsmetod för aktierelaterade ersättningar</t>
  </si>
  <si>
    <t>ifrs-full:DescriptionOfMethodOfSettlementForSharebasedPaymentArrangement</t>
  </si>
  <si>
    <t xml:space="preserve">  Minskning genom klassificering som innehav för försäljning, immateriella tillgångar och goodwill</t>
  </si>
  <si>
    <t>ifrs-full:DecreaseThroughClassifiedAsHeldForSaleIntangibleAssetsAndGoodwill</t>
  </si>
  <si>
    <t xml:space="preserve">  Ökning i värdering till verkligt värde på grund av förändring i flera icke observerbara indata för att återspegla rimligen möjliga alternativa antaganden, som redovisas i resultatet, före skatt, företagets egna egetkapitalinstrument</t>
  </si>
  <si>
    <t>ifrs-full:IncreaseInFairValueMeasurementDueToChangeInMultipleUnobservableInputsToReflectReasonablyPossibleAlternativeAssumptionsRecognisedInProfitOrLossBeforeTaxEntitysOwnEquityInstruments</t>
  </si>
  <si>
    <t xml:space="preserve">  Allmänna kostnader och administrationskostnader</t>
  </si>
  <si>
    <t>ifrs-full:GeneralAndAdministrativeExpense</t>
  </si>
  <si>
    <t xml:space="preserve">  Utlämnande av detaljerad information om biologiska tillgångar [text block]</t>
  </si>
  <si>
    <t>ifrs-full:DisclosureOfDetailedInformationAboutBiologicalAssetsExplanatory</t>
  </si>
  <si>
    <t xml:space="preserve">  Markareal använd för jordbruk</t>
  </si>
  <si>
    <t>ifrs-full:AreaOfLandUsedForAgriculture</t>
  </si>
  <si>
    <t>dtr-2022:areaItemType</t>
  </si>
  <si>
    <t xml:space="preserve">  Minskning i värdering till verkligt värde på grund av förändring i flera icke observerbara indata för att återspegla rimligen möjliga alternativa antaganden, som redovisas i resultatet, efter skatt, skulder</t>
  </si>
  <si>
    <t>ifrs-full:DecreaseInFairValueMeasurementDueToChangeInMultipleUnobservableInputsToReflectReasonablyPossibleAlternativeAssumptionsRecognisedInProfitOrLossAfterTaxLiabilities</t>
  </si>
  <si>
    <t xml:space="preserve">  Långfristiga räntefordringar</t>
  </si>
  <si>
    <t>ifrs-full:NoncurrentInterestReceivable</t>
  </si>
  <si>
    <t xml:space="preserve">  Transportutgifter</t>
  </si>
  <si>
    <t>ifrs-full:TransportationExpense</t>
  </si>
  <si>
    <t xml:space="preserve">  Övrigt totalresultat, före skatt, valutakursdifferenser vid omräkning av utlandsverksamheter och säkringar av nettoinvesteringar i utlandsverksamheter</t>
  </si>
  <si>
    <t>ifrs-full:OtherComprehensiveIncomeBeforeTaxExchangeDifferencesOnTranslationOfForeignOperationsAndHedgesOfNetInvestmentsInForeignOperations</t>
  </si>
  <si>
    <t xml:space="preserve">  Vinst (förlust) i verkligt värde som skulle ha redovisats i resultatet om de finansiella tillgångarna inte hade omklassificerats från verkligt värde genom resultat och till verkligt värde genom övrigt totalresultat, första tillämpning av IFRS 9</t>
  </si>
  <si>
    <t>ifrs-full:FairValueGainLossThatWouldHaveBeenRecognisedInProfitOrLossIfFinancialAssetsHadNotBeenReclassifiedOutOfFairValueThroughProfitOrLossAndIntoFairValueThroughOtherComprehensiveIncomeInitialApplicationOfIFRS9</t>
  </si>
  <si>
    <t xml:space="preserve">  Ökning (minskning) till följd av kassaflöden från finansieringsverksamheten, skulder som uppkommer från finansieringsverksamheten</t>
  </si>
  <si>
    <t>ifrs-full:IncreaseDecreaseThroughFinancingCashFlowsLiabilitiesArisingFromFinancingActivities</t>
  </si>
  <si>
    <t xml:space="preserve">  Beskrivning av redovisning av transaktioner som är redovisade skilt från förvärvet av tillgångar och övertagandet av skulder i rörelseförvärvet</t>
  </si>
  <si>
    <t>ifrs-full:DescriptionOfAccountingForTransactionRecognisedSeparatelyFromAcquisitionOfAssetsAndAssumptionOfLiabilitiesInBusinessCombination</t>
  </si>
  <si>
    <t xml:space="preserve">  Beskrivning av karaktär av företagets förbindelse med ett joint venture</t>
  </si>
  <si>
    <t>ifrs-full:DescriptionOfNatureOfEntitysRelationshipWithJointVenture</t>
  </si>
  <si>
    <t xml:space="preserve">  Nedskrivning som redovisats i övrigt totalresultat, immateriella tillgångar andra än goodwill</t>
  </si>
  <si>
    <t>ifrs-full:ImpairmentLossRecognisedInOtherComprehensiveIncomeIntangibleAssetsOtherThanGoodwill</t>
  </si>
  <si>
    <t xml:space="preserve">  Beskrivning av erhållna säkerheter eller andra former av kreditförstärkning</t>
  </si>
  <si>
    <t>ifrs-full:DescriptionOfCollateralHeldAsSecurityAndOtherCreditEnhancements2014</t>
  </si>
  <si>
    <t xml:space="preserve">  Skulder knutna till tillgångar som företaget fortsätter att redovisa i en omfattning motsvarande företagets fortsatta engagemang</t>
  </si>
  <si>
    <t>ifrs-full:AssociatedLiabilitiesThatEntityContinuesToRecogniseToExtentOfContinuingInvolvement</t>
  </si>
  <si>
    <t xml:space="preserve">  Finansiella skulder som påverkas av ändringar av IFRS 9 för rätt till förtida inlösen med negativ ersättning, värderingskategori efter tillämpning av ändringar</t>
  </si>
  <si>
    <t>ifrs-full:FinancialLiabilitiesAffectedByAmendmentsToIFRS9ForPrepaymentFeaturesWithNegativeCompensationMeasurementCategoryAfterApplyingAmendments</t>
  </si>
  <si>
    <t xml:space="preserve">  Kostnader, per typ</t>
  </si>
  <si>
    <t>ifrs-full:ExpenseByNature</t>
  </si>
  <si>
    <t xml:space="preserve">  Ökning (minskning) i finansiella tillgångar som härrör från förändring i värderingsattribut, första tillämpning av IFRS 9</t>
  </si>
  <si>
    <t>ifrs-full:IncreaseDecreaseInFinancialAssetsArisingFromChangeInMeasurementAttributeFirstApplicationOfIFRS9</t>
  </si>
  <si>
    <t xml:space="preserve">  Omklassificeringsjusteringar av förändring i värdet på valutabasisspread, efter avdrag för skatt</t>
  </si>
  <si>
    <t>ifrs-full:ReclassificationAdjustmentsOnChangeInValueOfForeignCurrencyBasisSpreadsNetOfTax</t>
  </si>
  <si>
    <t xml:space="preserve">  Valutavinst</t>
  </si>
  <si>
    <t>ifrs-full:ForeignExchangeGain</t>
  </si>
  <si>
    <t xml:space="preserve">  Beskrivning av hur företag fastställde att uppgifter från tredje part, som användes vid värdering till verkligt värde, utvecklades i enlighet med IFRS 13, företagets egna egetkapitalinstrument</t>
  </si>
  <si>
    <t>ifrs-full:DescriptionOfHowEntityDeterminedThatThirdpartyInformationUsedInFairValueMeasurementWasDevelopedInAccordanceWithIFRS13EntitysOwnEquityInstruments</t>
  </si>
  <si>
    <t xml:space="preserve">  Beskrivning av karaktär på de huvudsakliga justeringar som skulle göra att historiska sammanfattningar eller jämförande information som presenterades enligt tidigare redovisningsprinciper överensstämmer med IFRS-standarder</t>
  </si>
  <si>
    <t>ifrs-full:DescriptionOfNatureOfMainAdjustmentsThatWouldMakeHistoricalSummariesOrComparativeInformationPresentedInAccordanceWithPreviousGAAPComplyWithIFRSs</t>
  </si>
  <si>
    <t xml:space="preserve">  Antal aktier som givits ut och betalats helt</t>
  </si>
  <si>
    <t>ifrs-full:NumberOfSharesIssuedAndFullyPaid</t>
  </si>
  <si>
    <t xml:space="preserve">  Antalet övriga egetkapitalinstrument som kan lösas in enligt ett avtal om aktierelaterade ersättningar</t>
  </si>
  <si>
    <t>ifrs-full:NumberOfOtherEquityInstrumentsExercisableInSharebasedPaymentArrangement</t>
  </si>
  <si>
    <t xml:space="preserve">  Ökning (minskning) till följd av kassaflöden, försäkringsavtalsskuld (tillgång)</t>
  </si>
  <si>
    <t>ifrs-full:IncreaseDecreaseThroughCashFlowsInsuranceContractsLiabilityAsset</t>
  </si>
  <si>
    <t xml:space="preserve">  Inkomster från emission av obligationer, växlar och förlagsbevis</t>
  </si>
  <si>
    <t>ifrs-full:ProceedsFromIssueOfBondsNotesAndDebentures</t>
  </si>
  <si>
    <t xml:space="preserve">  Procentuell andel av rimligen möjlig minskning i icke observerbara indata, skulder</t>
  </si>
  <si>
    <t>ifrs-full:PercentageOfReasonablyPossibleDecreaseInUnobservableInputLiabilities</t>
  </si>
  <si>
    <t xml:space="preserve">  Andel röstberättigande aktier som innehas av icke-kontrollerande intressen</t>
  </si>
  <si>
    <t>ifrs-full:ProportionOfVotingRightsHeldByNoncontrollingInterests</t>
  </si>
  <si>
    <t xml:space="preserve">  Förklaring av effekter av övergång på redovisade finansiella resultat</t>
  </si>
  <si>
    <t>ifrs-full:ExplanationOfEffectOfTransitionOnReportedFinancialPerformance</t>
  </si>
  <si>
    <t xml:space="preserve">  Upplysningar om hyperinflationsländer [text block]</t>
  </si>
  <si>
    <t xml:space="preserve">  Långfristiga malmreserver</t>
  </si>
  <si>
    <t>ifrs-full:NoncurrentOreStockpiles</t>
  </si>
  <si>
    <t xml:space="preserve">  Aktiverade låneutgifter</t>
  </si>
  <si>
    <t>ifrs-full:BorrowingCostsCapitalised</t>
  </si>
  <si>
    <t xml:space="preserve">  Ökning (minskning) av en förmånsbestämd nettoskuld (nettotillgång) som beror på att administrationskostnader inte har tagits med i avkastningen på förvaltningstillgångar</t>
  </si>
  <si>
    <t>ifrs-full:IncreaseDecreaseInNetDefinedBenefitLiabilityAssetResultingFromAdministrationCostsNotReflectedInReturnOnPlanAssets</t>
  </si>
  <si>
    <t xml:space="preserve">  Maximal exponering för förlust från fortsatt engagemang</t>
  </si>
  <si>
    <t>ifrs-full:MaximumExposureToLossFromContinuingInvolvement</t>
  </si>
  <si>
    <t xml:space="preserve">  Aktuella skattekostnader (skatteintäkter) och redovisade justeringar av aktuell skatt för tidigare perioder</t>
  </si>
  <si>
    <t>ifrs-full:CurrentTaxExpenseIncomeAndAdjustmentsForCurrentTaxOfPriorPeriods</t>
  </si>
  <si>
    <t xml:space="preserve">  Ökning (minskning) i värdering till verkligt värde på grund av rimligen möjlig minskning i icke observerbara indata, företagets egna egetkapitalinstrument</t>
  </si>
  <si>
    <t>ifrs-full:IncreaseDecreaseInFairValueMeasurementDueToReasonablyPossibleDecreaseInUnobservableInputEntitysOwnEquityInstruments</t>
  </si>
  <si>
    <t xml:space="preserve">  Justeringar för icke utdelade resultatandelar i intresseföretag</t>
  </si>
  <si>
    <t>ifrs-full:AdjustmentsForUndistributedProfitsOfAssociates</t>
  </si>
  <si>
    <t xml:space="preserve">  Regleringar, värdering till verkligt värde, företagets egna egetkapitalinstrument</t>
  </si>
  <si>
    <t>ifrs-full:SettlementsFairValueMeasurementEntitysOwnEquityInstruments</t>
  </si>
  <si>
    <t xml:space="preserve">  Ökning (minskning) i reserv för vinster och förluster på finansiella tillgångar som värderas till verkligt värde via övrigt totalresultat avseende försäkringsavtal på vilka punkterna C18 b, C19 b, C24 b och C24 c i IFRS 17 har tillämpats</t>
  </si>
  <si>
    <t>ifrs-full:IncreaseDecreaseInReserveOfGainsAndLossesOnFinancialAssetsMeasuredAtFairValueThroughOtherComprehensiveIncomeRelatedToInsuranceContractsToWhichParagraphsC18bC19bC24bAndC24cOfIFRS17HaveBeenApplied</t>
  </si>
  <si>
    <t xml:space="preserve">  Förvärvarens egetkapitalandelar</t>
  </si>
  <si>
    <t>ifrs-full:EquityInterestsOfAcquirer</t>
  </si>
  <si>
    <t xml:space="preserve">  Förklaring av villkoren för utestående belopp för transaktion med närstående</t>
  </si>
  <si>
    <t>ifrs-full:ExplanationOfTermsAndConditionsOfOutstandingBalancesForRelatedPartyTransaction</t>
  </si>
  <si>
    <t xml:space="preserve">  Kassaflöden som används för att få bestämmande inflytande över dotterföretag eller andra verksamheter, klassificerade som investeringsverksamheter</t>
  </si>
  <si>
    <t xml:space="preserve">  Utlämnande av information om kassagenerande enheter [text block]</t>
  </si>
  <si>
    <t>ifrs-full:DisclosureOfInformationForIndividualAssetOrCashgeneratingUnitWithSignificantAmountOfGoodwillOrIntangibleAssetsWithIndefiniteUsefulLivesExplanatory</t>
  </si>
  <si>
    <t>ifrs-full:DerivativesAmountContributedToFairValueOfPlanAssets</t>
  </si>
  <si>
    <t xml:space="preserve">  Utbetalad utdelning, klassificerad som hänförlig till finansieringsverksamhet</t>
  </si>
  <si>
    <t>ifrs-full:DividendsPaidClassifiedAsFinancingActivities</t>
  </si>
  <si>
    <t xml:space="preserve">  Redovisade värden som fastställts enligt tidigare redovisningsprinciper fördelades om ett företag utnyttjar undantaget i punkt D8A b i IFRS 1</t>
  </si>
  <si>
    <t>ifrs-full:CarryingAmountsDeterminedUnderPreviousGAAPWereAllocatedIfEntityUsesExemptionInIFRS1D8Ab</t>
  </si>
  <si>
    <t xml:space="preserve">  Försäkringsavtalsskuld (tillgång) per tidpunkten för ändringen, avtal med direkt resultatandel för vilka företaget ändrade uppdelningsgrunden för finansiella intäkter (kostnader) från försäkringsavtal mellan resultatet och övrigt totalresultat</t>
  </si>
  <si>
    <t>ifrs-full:InsuranceContractsLiabilityAssetAtDateOfChangeContractsWithDirectParticipationFeaturesForWhichEntityChangedBasisOfDisaggregationOfInsuranceFinanceIncomeExpensesBetweenProfitOrLossAndOtherComprehensiveIncome</t>
  </si>
  <si>
    <t xml:space="preserve">  Beskrivning av skäl till överföringar från nivå 3 i hierarkin för verkligt värde, skulder</t>
  </si>
  <si>
    <t>ifrs-full:DescriptionOfReasonsForTransfersOutOfLevel3OfFairValueHierarchyLiabilities</t>
  </si>
  <si>
    <t xml:space="preserve">  Beskrivning av redovisningsbeslut att utnyttja undantaget i IFRS 13.48, skulder</t>
  </si>
  <si>
    <t>ifrs-full:DescriptionOfAccountingPolicyDecisionToUseExceptionInIFRS1348Liabilities</t>
  </si>
  <si>
    <t xml:space="preserve">  Beskrivning av förbindelser mellan icke observerbara indata och av hur de kan förstora eller mildra effekten av förändringar i icke observerbara indata om värdering till verkligt värde, skulder</t>
  </si>
  <si>
    <t>ifrs-full:DescriptionOfInterrelationshipsBetweenUnobservableInputsAndOfHowTheyMightMagnifyOrMitigateEffectOfChangesInUnobservableInputsOnFairValueMeasurementLiabilities</t>
  </si>
  <si>
    <t xml:space="preserve">  Köp av finansiella instrument, klassificerade som investeringsverksamhet</t>
  </si>
  <si>
    <t>ifrs-full:PurchaseOfFinancialInstrumentsClassifiedAsInvestingActivities</t>
  </si>
  <si>
    <t xml:space="preserve">  Utrangeringar, andra immateriella tillgångar än goodwill</t>
  </si>
  <si>
    <t>ifrs-full:RetirementsIntangibleAssetsOtherThanGoodwill</t>
  </si>
  <si>
    <t xml:space="preserve">  Beskrivning av riskexponering</t>
  </si>
  <si>
    <t>ifrs-full:DescriptionOfExposureToRisk</t>
  </si>
  <si>
    <t xml:space="preserve">  Förskottsbetalningar och upplupna intäkter inklusive avtalstillgångar</t>
  </si>
  <si>
    <t>ifrs-full:PrepaymentsAndAccruedIncomeIncludingContractAssets</t>
  </si>
  <si>
    <t xml:space="preserve">  Temporära skillnader som hänför sig till innehav i dotterföretag, filialer, intresseföretag och andelar i samarbetsarrangemang, för vilka uppskjutna skatteskulder inte har redovisats.</t>
  </si>
  <si>
    <t>ifrs-full:TemporaryDifferencesAssociatedWithInvestmentsInSubsidiariesBranchesAndAssociatesAndInterestsInJointVentures</t>
  </si>
  <si>
    <t xml:space="preserve">  Avsättningar</t>
  </si>
  <si>
    <t>ifrs-full:Provisions</t>
  </si>
  <si>
    <t xml:space="preserve">  Kostnader för medieproduktion</t>
  </si>
  <si>
    <t>ifrs-full:MediaProductionExpense</t>
  </si>
  <si>
    <t xml:space="preserve">  Likvida medel om de skiljer sig från rapporten över finansiell ställning</t>
  </si>
  <si>
    <t>ifrs-full:CashAndCashEquivalentsIfDifferentFromStatementOfFinancialPosition</t>
  </si>
  <si>
    <t xml:space="preserve">  Beskrivning av övriga transaktioner som sammantaget är väsentliga</t>
  </si>
  <si>
    <t>ifrs-full:DescriptionOfOtherTransactionsThatAreCollectivelySignificant</t>
  </si>
  <si>
    <t xml:space="preserve">  Praktisk lösning avseende tillkommande kostnader för att erhålla avtal har tillämpats</t>
  </si>
  <si>
    <t>ifrs-full:PracticalExpedientAboutIncrementalCostsOfObtainingContractHasBeenUsed</t>
  </si>
  <si>
    <t xml:space="preserve">  Titel på den IFRS-standard som företaget tillämpat första gången</t>
  </si>
  <si>
    <t>ifrs-full:TitleOfInitiallyAppliedIFRS</t>
  </si>
  <si>
    <t xml:space="preserve">  Kortfristiga skulder som redovisas per förvärvstidpunkten</t>
  </si>
  <si>
    <t>ifrs-full:CurrentLiabilitiesRecognisedAsOfAcquisitionDate</t>
  </si>
  <si>
    <t xml:space="preserve">  Upplysningar om indirekt värdering av erhållna varors eller tjänsters verkliga värde, andra egetkapitalinstrument som tilldelats under perioden [text block]</t>
  </si>
  <si>
    <t>ifrs-full:DisclosureOfIndirectMeasurementOfFairValueOfGoodsOrServicesReceivedOtherEquityInstrumentsGrantedDuringPeriodExplanatory</t>
  </si>
  <si>
    <t xml:space="preserve">  Verkligt värde för finansiella tillgångar som omklassificerats som värderade till upplupet anskaffningsvärde, första tillämpning av IFRS 9</t>
  </si>
  <si>
    <t>ifrs-full:FairValueOfFinancialAssetsReclassifiedAsMeasuredAtAmortisedCostFirstApplicationOfIFRS9</t>
  </si>
  <si>
    <t xml:space="preserve">  Ökning (minskning) till följd av belopp som redovisas i resultatet, sammanlagdskillnad mellan verkligt värde vid första redovisningstillfället och transaktionspris som ännu inte har redovisats i resultatet</t>
  </si>
  <si>
    <t>ifrs-full:IncreaseDecreaseThroughAmountsRecognisedInProfitOrLossAggregateDifferenceBetweenFairValueAtInitialRecognitionAndAmountDeterminedUsingValuationTechniqueYetToBeRecognised</t>
  </si>
  <si>
    <t xml:space="preserve">  Beskrivning av villkor för alla avtalsförpliktelser som kan kräva att moderföretag eller dotterföretag ger finansiellt stöd till strukturerat företag</t>
  </si>
  <si>
    <t>ifrs-full:DescriptionOfTermsOfContractualArrangementsThatCouldRequireParentOrSubsidiariesToProvideFinancialSupportToStructuredEntity</t>
  </si>
  <si>
    <t xml:space="preserve">  Köp av andra långfristiga investeringar än investeringar som redovisas enligt kapitalandelsmetoden</t>
  </si>
  <si>
    <t xml:space="preserve">  Upplysningar om reserveringsmatris [text block]</t>
  </si>
  <si>
    <t>ifrs-full:DisclosureOfProvisionMatrixExplanatory</t>
  </si>
  <si>
    <t xml:space="preserve">  Vinster (förluster) på förändring i värdet på valutabasisspread, efter avdrag för skatt</t>
  </si>
  <si>
    <t>ifrs-full:GainsLossesOnChangeInValueOfForeignCurrencyBasisSpreadsNetOfTax</t>
  </si>
  <si>
    <t xml:space="preserve">  Upplysningar om avstämning av finansiell information i sammandrag om intresseföretag som redovisats med kapitalandelsmetod till redovisat värde av andelar i intresseföretaget [text block]</t>
  </si>
  <si>
    <t>ifrs-full:DisclosureOfReconciliationOfSummarisedFinancialInformationOfAssociateAccountedForUsingEquityMethodToCarryingAmountOfInterestInAssociateExplanatory</t>
  </si>
  <si>
    <t xml:space="preserve">  Ökning (minskning) i värdering till verkligt värde på grund av rimligen möjlig ökning i icke observerbara indata, företagets egna egetkapitalinstrument</t>
  </si>
  <si>
    <t>ifrs-full:IncreaseDecreaseInFairValueMeasurementDueToReasonablyPossibleIncreaseInUnobservableInputEntitysOwnEquityInstruments</t>
  </si>
  <si>
    <t xml:space="preserve">  Ökning (minskning) i resultatet på grund av rimligen möjlig ökning i riskvariabeln som härrör från avtal som faller inom tillämpningsområdet för IFRS 17, försäkringsavtal utfärdade före riskminskning genom innehavda återförsäkringsavtal</t>
  </si>
  <si>
    <t>ifrs-full:IncreaseDecreaseInProfitLossDueToReasonablyPossibleIncreaseInRiskExposureThatArisesFromContractsWithinScopeOfIFRS17InsuranceContractsIssuedBeforeMitigationByReinsuranceContractsHeld</t>
  </si>
  <si>
    <t xml:space="preserve">  Intäkter från tillhandahållande av gods- och posttransporttjänster</t>
  </si>
  <si>
    <t>ifrs-full:RevenueFromRenderingOfCargoAndMailTransportServices</t>
  </si>
  <si>
    <t xml:space="preserve">  Belopp som tagits bort från eget kapital och inkluderats i redovisat värde på en icke-finansiell tillgång (skuld) vars förvärv eller uppkomst varit föremål för en säkrad mycket sannolik prognostiserad transaktion, netto efter skatt</t>
  </si>
  <si>
    <t>ifrs-full:AdjustmentsForAmountsTransferredToInitialCarryingAmountOfHedgedItems</t>
  </si>
  <si>
    <t xml:space="preserve">  Utbetalningar för återköp eller inlösen av företagets aktier</t>
  </si>
  <si>
    <t>ifrs-full:PaymentsToAcquireOrRedeemEntitysShares</t>
  </si>
  <si>
    <t xml:space="preserve">  Upplysningar om effekt av försäkringsavtal som redovisas för första gången [text block]</t>
  </si>
  <si>
    <t>ifrs-full:DisclosureOfEffectOfInsuranceContractsInitiallyRecognisedExplanatory</t>
  </si>
  <si>
    <t xml:space="preserve">  Finansiella tillgångar som omklassificerats från finansiella tillgångar som kan säljas, redovisat värde</t>
  </si>
  <si>
    <t>ifrs-full:FinancialAssetsReclassifiedOutOfAvailableforsaleFinancialAssetsCarryingAmount</t>
  </si>
  <si>
    <t xml:space="preserve">  Beskrivning av frekvens och metoder för prövningsförfaranden för värderingsmodeller, tillgångar</t>
  </si>
  <si>
    <t>ifrs-full:DescriptionOfFrequencyAndMethodsForTestingProceduresOfPricingModelsAssets</t>
  </si>
  <si>
    <t xml:space="preserve">  Vägt genomsnittligt lösenpris för övriga egetkapitalinstrument som kan lösas in enligt ett avtal om aktierelaterade ersättningar</t>
  </si>
  <si>
    <t>ifrs-full:WeightedAverageExercisePriceOfOtherEquityInstrumentsExercisableInSharebasedPaymentArrangement2019</t>
  </si>
  <si>
    <t xml:space="preserve">  Beskrivning av mål, riktlinjer och processer för riskhantering</t>
  </si>
  <si>
    <t>ifrs-full:DescriptionOfObjectivesPoliciesAndProcessesForManagingRisk</t>
  </si>
  <si>
    <t xml:space="preserve">  Inbetalningar från försäljning av varor och tillhandahållande av tjänster</t>
  </si>
  <si>
    <t>ifrs-full:ReceiptsFromSalesOfGoodsAndRenderingOfServices</t>
  </si>
  <si>
    <t xml:space="preserve">  Utbetalad utdelning till innehavare av andelar i moderföretag, klassificerad som hänförlig till finansieringsverksamhet</t>
  </si>
  <si>
    <t>ifrs-full:DividendsPaidToEquityHoldersOfParentClassifiedAsFinancingActivities</t>
  </si>
  <si>
    <t xml:space="preserve">  Finansiella anläggningstillgångar som kan säljas</t>
  </si>
  <si>
    <t>ifrs-full:NoncurrentFinancialAssetsAvailableforsale</t>
  </si>
  <si>
    <t xml:space="preserve">  Innehav av företagsskuldinstrument</t>
  </si>
  <si>
    <t>ifrs-full:CorporateDebtInstrumentsHeld</t>
  </si>
  <si>
    <t xml:space="preserve">  Upplysningar om lån och förskott till kunder [text block]</t>
  </si>
  <si>
    <t xml:space="preserve">  Beskrivning av redovisningsprincip för utsläppsrättigheter [text block]</t>
  </si>
  <si>
    <t xml:space="preserve">  Ökning (minskning) till följd av förändringar i diskonteringssatser, kreditsaldon på konton för uppskjuten reglering</t>
  </si>
  <si>
    <t>ifrs-full:IncreaseDecreaseThroughChangesInDiscountRatesRegulatoryDeferralAccountCreditBalances</t>
  </si>
  <si>
    <t xml:space="preserve">  Intäkter från avvecklade verksamheter hänförliga till moderföretagets ägare</t>
  </si>
  <si>
    <t>ifrs-full:IncomeFromDiscontinuedOperationsAttributableToOwnersOfParent</t>
  </si>
  <si>
    <t xml:space="preserve">  Avskrivning, materiella anläggningstillgångar</t>
  </si>
  <si>
    <t>ifrs-full:DepreciationPropertyPlantAndEquipment</t>
  </si>
  <si>
    <t xml:space="preserve">  Utlämnande av detaljerad information om avtal om ekonomiska eller samhälleliga tjänster [text block]</t>
  </si>
  <si>
    <t>ifrs-full:DisclosureOfDetailedInformationAboutServiceConcessionArrangementsExplanatory</t>
  </si>
  <si>
    <t xml:space="preserve">  Uppskattade kassaflöden av finansiella tillgångar som omklassificerats från finansiella tillgångar som kan säljas</t>
  </si>
  <si>
    <t>ifrs-full:EstimatedCashFlowsOfFinancialAssetsReclassifiedOutOfAvailableforsaleFinancialAssets</t>
  </si>
  <si>
    <t xml:space="preserve">  Aktuariella vinster (förluster) som uppstår till följd av förändringar i demografiska antaganden, efter avdrag för skatt, förmånsbestämda planer</t>
  </si>
  <si>
    <t>ifrs-full:ActuarialGainsLossesArisingFromChangesInDemographicAssumptionsNetOfTaxDefinedBenefitPlans</t>
  </si>
  <si>
    <t xml:space="preserve">  Beskrivning av skäl till förändring i värderingsteknik som används vid värdering till verkligt värde efter avdrag för kostnader vid försäljning/utrangering</t>
  </si>
  <si>
    <t>ifrs-full:DescriptionOfReasonsForChangeInValuationTechniqueUsedToMeasureFairValueLessCostsOfDisposal</t>
  </si>
  <si>
    <t xml:space="preserve">  Kvarstående återföringstid för kreditsaldon på konton för uppskjuten reglering</t>
  </si>
  <si>
    <t>ifrs-full:RemainingReversalPeriodOfRegulatoryDeferralAccountCreditBalances2019</t>
  </si>
  <si>
    <t xml:space="preserve">  Intäkter från tillhandahållande av telekommunikationstjänster</t>
  </si>
  <si>
    <t>ifrs-full:RevenueFromRenderingOfTelecommunicationServices</t>
  </si>
  <si>
    <t xml:space="preserve">  Långfristiga kundfordringar</t>
  </si>
  <si>
    <t>ifrs-full:NoncurrentTradeReceivables</t>
  </si>
  <si>
    <t xml:space="preserve">  Upplysningar om tillgångar och skulder med betydande risk för väsentlig justering [text block]</t>
  </si>
  <si>
    <t>ifrs-full:DisclosureOfAssetsAndLiabilitiesWithSignificantRiskOfMaterialAdjustmentExplanatory</t>
  </si>
  <si>
    <t xml:space="preserve">  Ökning i den förmånsbestämda nettoskulden (nettotillgången) till följd av kortsiktiga kostnader avseende tjänstgöring</t>
  </si>
  <si>
    <t>ifrs-full:CurrentServiceCostNetDefinedBenefitLiabilityAsset</t>
  </si>
  <si>
    <t xml:space="preserve">  Avtalsenliga kapitalåtaganden</t>
  </si>
  <si>
    <t>ifrs-full:ContractualCapitalCommitments</t>
  </si>
  <si>
    <t xml:space="preserve">  Namn på dotterföretag</t>
  </si>
  <si>
    <t>ifrs-full:NameOfSubsidiary</t>
  </si>
  <si>
    <t xml:space="preserve">  Minskning genom klassificering som innehav för försäljning, förvaltningsfastigheter</t>
  </si>
  <si>
    <t>ifrs-full:DecreaseThroughClassifiedAsHeldForSaleInvestmentProperty</t>
  </si>
  <si>
    <t>ifrs-full:OccupancyExpense</t>
  </si>
  <si>
    <t xml:space="preserve">  Ökning (minskning) till följd av avskrivning av kassaflöden för anskaffning av försäkringsavtal, försäkringsavtalsskuld (tillgång)</t>
  </si>
  <si>
    <t>ifrs-full:IncreaseDecreaseThroughAmortisationOfInsuranceAcquisitionCashFlowsInsuranceContractsLiabilityAsset</t>
  </si>
  <si>
    <t xml:space="preserve">  Beskrivning av funktionell valuta</t>
  </si>
  <si>
    <t>ifrs-full:DescriptionOfFunctionalCurrency</t>
  </si>
  <si>
    <t xml:space="preserve">  Beskrivning av redovisningsprincip för investeringar i joint ventures [text block]</t>
  </si>
  <si>
    <t xml:space="preserve">  Beskrivning av redovisningsprincip för ränteintäkter och räntekostnader [text block]</t>
  </si>
  <si>
    <t xml:space="preserve">  Beskrivning av poster i rapporten över finansiell ställning i vilka tillgångar och skulder redovisade i förhållande till strukturerade företag redovisas</t>
  </si>
  <si>
    <t>ifrs-full:DescriptionOfLineItemsInStatementOfFinancialPositionInWhichAssetsAndLiabilitiesRecognisedInRelationToStructuredEntitiesAreRecognised</t>
  </si>
  <si>
    <t xml:space="preserve">  Metod för redovisning av innehav i intresseföretag</t>
  </si>
  <si>
    <t>ifrs-full:MethodUsedToAccountForInvestmentsInAssociates</t>
  </si>
  <si>
    <t xml:space="preserve">  Kreditderivat, nominellt värde</t>
  </si>
  <si>
    <t>ifrs-full:CreditDerivativeNominalAmount</t>
  </si>
  <si>
    <t xml:space="preserve">  Upplysningar om hur företaget hanterar övergången till alternativa referensräntor, dess framsteg per rapportdagen och de risker det exponeras för från finansiella instrument på grund av övergången [text block]</t>
  </si>
  <si>
    <t>ifrs-full:DisclosureOfHowEntityIsManagingTransitionToAlternativeBenchmarkRatesItsProgressAtReportingDateAndRisksToWhichItIsExposedArisingFromFinancialInstrumentsBecauseOfTransitionExplanatory</t>
  </si>
  <si>
    <t xml:space="preserve">  Förklaring av metoder som används för att fastställa finansiella intäkter (kostnader) från försäkringsavtal som redovisas i resultatet</t>
  </si>
  <si>
    <t>ifrs-full:ExplanationOfMethodsUsedToDetermineInsuranceFinanceIncomeExpensesRecognisedInProfitOrLoss</t>
  </si>
  <si>
    <t xml:space="preserve">  Omklassificering av finansiella tillgångar från kategorin för värdering till upplupet anskaffningsvärde till redovisningskategorin verkligt värde via övrigt totalresultat</t>
  </si>
  <si>
    <t>ifrs-full:ReclassificationOfFinancialAssetsOutOfMeasuredAtAmortisedCostIntoMeasuredAtFairValueThroughOtherComprehensiveIncome</t>
  </si>
  <si>
    <t xml:space="preserve">  Kontanta medel</t>
  </si>
  <si>
    <t>ifrs-full:CashOnHand</t>
  </si>
  <si>
    <t xml:space="preserve">  Förmånsbestämd nettoskuld (nettotillgång)</t>
  </si>
  <si>
    <t>ifrs-full:LiabilityAssetOfDefinedBenefitPlans</t>
  </si>
  <si>
    <t xml:space="preserve">  Beskrivning av redovisningsprincip för intäkter och kostnader från handel med finansiella instrument [text block]</t>
  </si>
  <si>
    <t xml:space="preserve">  Företagets kostnader för anskaffandet av tjänster som brukar utföras av nyckelpersoner i ledande ställning, vilka tillhandahållits av särskilda ledningsföretag</t>
  </si>
  <si>
    <t>ifrs-full:AmountIncurredByEntityForProvisionOfKeyManagementPersonnelServicesProvidedBySeparateManagementEntity</t>
  </si>
  <si>
    <t xml:space="preserve">  Annullering av egna aktier</t>
  </si>
  <si>
    <t>ifrs-full:CancellationOfTreasuryShares</t>
  </si>
  <si>
    <t xml:space="preserve">  Långfristiga skulder avseende andra sociala avgifter än inkomstskatt</t>
  </si>
  <si>
    <t>ifrs-full:NoncurrentPayablesOnSocialSecurityAndTaxesOtherThanIncomeTax</t>
  </si>
  <si>
    <t xml:space="preserve">  Förklaring av uppgifter om eventuell investering i arbetsgivare</t>
  </si>
  <si>
    <t>ifrs-full:ExplanationOfDetailsOfAnyInvestmentInEmployer</t>
  </si>
  <si>
    <t xml:space="preserve">  Vinster (förluster) vid justeringar av verkligt värde, biologiska tillgångar</t>
  </si>
  <si>
    <t>ifrs-full:GainsLossesOnFairValueAdjustmentBiologicalAssets</t>
  </si>
  <si>
    <t xml:space="preserve">  Beskrivning av typ av plan</t>
  </si>
  <si>
    <t>ifrs-full:DescriptionOfTypeOfPlan</t>
  </si>
  <si>
    <t xml:space="preserve">  Upplysning om intäkter och resultat är inte möjlig, företagsförvärv</t>
  </si>
  <si>
    <t>ifrs-full:InformationOnRevenuesAndProfitOrLossIsImpracticableToDiscloseBusinessCombinations</t>
  </si>
  <si>
    <t xml:space="preserve">  Aktuella skatteskulder</t>
  </si>
  <si>
    <t>ifrs-full:CurrentTaxLiabilities</t>
  </si>
  <si>
    <t xml:space="preserve">  Beskrivning av redovisningsbeslut att utnyttja undantaget i IFRS 13.48, tillgångar</t>
  </si>
  <si>
    <t>ifrs-full:DescriptionOfAccountingPolicyDecisionToUseExceptionInIFRS1348Assets</t>
  </si>
  <si>
    <t xml:space="preserve">  Andel av vinst (förlust) för joint ventures som redovisas enligt kapitalandelsmetoden</t>
  </si>
  <si>
    <t>ifrs-full:ShareOfProfitLossOfJointVenturesAccountedForUsingEquityMethod</t>
  </si>
  <si>
    <t xml:space="preserve">  Namn på intresseföretag</t>
  </si>
  <si>
    <t>ifrs-full:NameOfAssociate</t>
  </si>
  <si>
    <t xml:space="preserve">  Beskrivning av metoder och antaganden som används vid upprättande av känslighetsanalys avseende förändringar i riskvariabler som härrör från avtal som faller inom tillämpningsområdet för IFRS 17</t>
  </si>
  <si>
    <t>ifrs-full:DescriptionOfMethodsAndAssumptionsUsedInPreparingSensitivityAnalysisToChangesInRiskExposuresThatAriseFromContractsWithinScopeOfIFRS17</t>
  </si>
  <si>
    <t xml:space="preserve">  Upplysningar om verkligt värde av investeringar i egetkapitalinstrument identifierade som värderade till verkligt värde via övrigt totalresultat [text block]</t>
  </si>
  <si>
    <t>ifrs-full:DisclosureOfFairValueOfEachInvestmentInEquityInstrumentsDesignatedAsMeasuredAtFairValueThroughOtherComprehensiveIncomeExplanatory</t>
  </si>
  <si>
    <t xml:space="preserve">  Värderingsgrunder, materiella anläggningstillgångar</t>
  </si>
  <si>
    <t>ifrs-full:MeasurementBasesPropertyPlantAndEquipment</t>
  </si>
  <si>
    <t xml:space="preserve">  Beskrivning av redovisningsprincip för biologiska tillgångar [text block]</t>
  </si>
  <si>
    <t xml:space="preserve">  Mottagna finansiella intäkter, klassificerade som löpande verksamhet</t>
  </si>
  <si>
    <t>ifrs-full:FinanceIncomeReceivedClassifiedAsOperatingActivities</t>
  </si>
  <si>
    <t xml:space="preserve">  Långfristig obetald punktskatt</t>
  </si>
  <si>
    <t>ifrs-full:NoncurrentExciseTaxPayables</t>
  </si>
  <si>
    <t xml:space="preserve">  Reserv av valutakursdifferenser vid omräkning</t>
  </si>
  <si>
    <t>ifrs-full:ReserveOfExchangeDifferencesOnTranslation</t>
  </si>
  <si>
    <t xml:space="preserve">  Finansiella intäkter (kostnader) från utfärdade försäkringsavtal som har exkluderats från resultatet och som kommer att omklassificeras till resultatet, före skatt</t>
  </si>
  <si>
    <t>ifrs-full:InsuranceFinanceIncomeExpensesFromInsuranceContractsIssuedExcludedFromProfitOrLossThatWillBeReclassifiedToProfitOrLossBeforeTax</t>
  </si>
  <si>
    <t xml:space="preserve">  Utlämnande av information som gör det möjligt för läsarna av de finansiella rapporterna att bedöma förändringar i skulder som är hänförliga till finansieringsverksamheten [text block]</t>
  </si>
  <si>
    <t>ifrs-full:DisclosureOfInformationThatEnablesUsersOfFinancialStatementsToEvaluateChangesInLiabilitiesArisingFromFinancingActivitiesExplanatory</t>
  </si>
  <si>
    <t xml:space="preserve">  Uppskjuten skattekostnad (skatteintäkt) som redovisas i resultatet</t>
  </si>
  <si>
    <t>ifrs-full:DeferredTaxExpenseIncomeRecognisedInProfitOrLoss</t>
  </si>
  <si>
    <t xml:space="preserve">  Utdelning som redovisas som värdeöverföring till ägare av moderföretag, för innevarande år</t>
  </si>
  <si>
    <t>ifrs-full:DividendsRecognisedAsDistributionsToOwnersOfParentRelatingToCurrentYear</t>
  </si>
  <si>
    <t xml:space="preserve">  Förutbetalda hyresintäkter</t>
  </si>
  <si>
    <t>ifrs-full:RentDeferredIncome</t>
  </si>
  <si>
    <t xml:space="preserve">  Nominellt belopp för säkringsinstrument i säkringsförhållanden på vilka ändringar avseende referensräntereform tillämpas</t>
  </si>
  <si>
    <t>ifrs-full:NominalAmountOfHedgingInstrumentsInHedgingRelationshipsToWhichAmendmentsForInterestRateBenchmarkReformAreApplied</t>
  </si>
  <si>
    <t xml:space="preserve">  Finansiella tillgångar som före tillämpning av IFRS 17 värderades till verkligt värde via resultatet men som inte längre identifieras på det sättet</t>
  </si>
  <si>
    <t>ifrs-full:FinancialAssetsThatWereDesignatedAsMeasuredAtFairValueThroughProfitOrLossBeforeApplicationOfIFRS17ThatAreNoLongerSoDesignated</t>
  </si>
  <si>
    <t xml:space="preserve">  Förskottsbetalningar</t>
  </si>
  <si>
    <t>ifrs-full:Prepayments</t>
  </si>
  <si>
    <t xml:space="preserve">  Beskrivning av vilka risker som planen exponerar företaget för</t>
  </si>
  <si>
    <t>ifrs-full:DescriptionOfRisksToWhichPlanExposesEntity</t>
  </si>
  <si>
    <t xml:space="preserve">  Justeringar för minskning (ökning) i avtalstillgångar</t>
  </si>
  <si>
    <t>ifrs-full:AdjustmentsForDecreaseIncreaseInContractAssets</t>
  </si>
  <si>
    <t xml:space="preserve">  Innehav av skuldinstrument</t>
  </si>
  <si>
    <t>ifrs-full:DebtInstrumentsHeld</t>
  </si>
  <si>
    <t xml:space="preserve">  Övriga fordringar</t>
  </si>
  <si>
    <t>ifrs-full:OtherReceivables</t>
  </si>
  <si>
    <t xml:space="preserve">  Ökning (minskning) till följd av kassaflöden för anskaffning av försäkringsavtal, försäkringsavtalsskuld (tillgång)</t>
  </si>
  <si>
    <t>ifrs-full:IncreaseDecreaseThroughInsuranceAcquisitionCashFlowsInsuranceContractsLiabilityAsset</t>
  </si>
  <si>
    <t xml:space="preserve">  Beskrivning av förpliktelsens karaktär, eventualförpliktelser i rörelseförvärv</t>
  </si>
  <si>
    <t>ifrs-full:DescriptionOfNatureOfObligationContingentLiabilitiesInBusinessCombination</t>
  </si>
  <si>
    <t xml:space="preserve">  Byte av redovisningsprincip har gjorts i enlighet med övergångsbestämmelser avseende första tillämpning av IFRS</t>
  </si>
  <si>
    <t>ifrs-full:ChangeInAccountingPolicyIsMadeInAccordanceWithTransitionalProvisionsOfInitiallyAppliedIFRS</t>
  </si>
  <si>
    <t xml:space="preserve">  Förmånsbestämd nettotillgång</t>
  </si>
  <si>
    <t>ifrs-full:RecognisedAssetsDefinedBenefitPlan</t>
  </si>
  <si>
    <t xml:space="preserve">  Tillgångar överförda till strukturerade företag, vid tiden för överlåtelsen</t>
  </si>
  <si>
    <t>ifrs-full:AssetsTransferredToStructuredEntitiesAtTimeOfTransfer</t>
  </si>
  <si>
    <t xml:space="preserve">  Finansiella tillgångar värderade till verkligt värde via resultatet, obligatoriskt värderade till verkligt värde, utom sådana som är klassificerade som att de innehas för handel</t>
  </si>
  <si>
    <t>ifrs-full:FinancialAssetsAtFairValueThroughProfitOrLossMandatorilyMeasuredAtFairValueOtherThanThoseClassifiedAsHeldForTrading</t>
  </si>
  <si>
    <t xml:space="preserve">  Upplåning, löptid</t>
  </si>
  <si>
    <t>ifrs-full:BorrowingsMaturity</t>
  </si>
  <si>
    <t xml:space="preserve">  Minskning på grund av skörd, biologiska tillgångar</t>
  </si>
  <si>
    <t>ifrs-full:DecreaseDueToHarvestBiologicalAssets</t>
  </si>
  <si>
    <t xml:space="preserve">  Pantsatt kontantsäkerhet som omfattas av ett rättsligt bindande ramavtal om nettning eller ett liknande avtal som inte avräknas mot finansiella skulder</t>
  </si>
  <si>
    <t>ifrs-full:CashCollateralPledgedSubjectToEnforceableMasterNettingArrangementOrSimilarAgreementNotSetOffAgainstFinancialLiabilities</t>
  </si>
  <si>
    <t xml:space="preserve">  Innehav av andra skuldebrev</t>
  </si>
  <si>
    <t>ifrs-full:OtherDebtInstrumentsHeld</t>
  </si>
  <si>
    <t xml:space="preserve">  Beskrivning av inkomstkällor för övriga segment</t>
  </si>
  <si>
    <t>ifrs-full:DescriptionOfSourcesOfRevenueForAllOtherSegments</t>
  </si>
  <si>
    <t xml:space="preserve">  Beskrivning av redovisningsprincip för utdelningar [text block]</t>
  </si>
  <si>
    <t xml:space="preserve">  Andel av ersättning som erlagts (erhållits) som består av likvida medel</t>
  </si>
  <si>
    <t>ifrs-full:PortionOfConsiderationPaidReceivedConsistingOfCashAndCashEquivalents</t>
  </si>
  <si>
    <t xml:space="preserve">  Lösenpris för utestående aktieoptioner</t>
  </si>
  <si>
    <t>ifrs-full:ExercisePriceOfOutstandingShareOptions2019</t>
  </si>
  <si>
    <t xml:space="preserve">  Utbetalad utdelning, andra aktier per aktie</t>
  </si>
  <si>
    <t>ifrs-full:DividendsPaidOtherSharesPerShare</t>
  </si>
  <si>
    <t xml:space="preserve">  Utgifter i samband med royalties</t>
  </si>
  <si>
    <t>ifrs-full:RoyaltyExpense</t>
  </si>
  <si>
    <t xml:space="preserve">  Förklaring av det faktum att finansiella rapporter för tidigare perioder inte upprättats</t>
  </si>
  <si>
    <t>ifrs-full:ExplanationOfFactThatFinancialStatementsForPreviousPeriodsNotPresented</t>
  </si>
  <si>
    <t xml:space="preserve">  Upplysningar om frivilligt byte av redovisningsprincip [text block]</t>
  </si>
  <si>
    <t>ifrs-full:DescriptionOfVoluntaryChangeInAccountingPolicy</t>
  </si>
  <si>
    <t xml:space="preserve">  Medel på checkkonton från kunder</t>
  </si>
  <si>
    <t>ifrs-full:BalancesOnCurrentAccountsFromCustomers</t>
  </si>
  <si>
    <t xml:space="preserve">  Ökning (minskning) till följd av resultat från försäkringstjänster, försäkringsavtalsskuld (tillgång)</t>
  </si>
  <si>
    <t>ifrs-full:IncreaseDecreaseThroughInsuranceServiceResultInsuranceContractsLiabilityAsset</t>
  </si>
  <si>
    <t xml:space="preserve">  Ökning (minskning) i finansiella tillgångar på grundval av värderingskategori, första tillämpning av IFRS 9</t>
  </si>
  <si>
    <t>ifrs-full:IncreaseDecreaseInFinancialAssetsOnBasisOfMeasurementCategoryFirstApplicationOfIFRS9</t>
  </si>
  <si>
    <t xml:space="preserve">  Upplysningar om löptidsanalys av avgifter för operationellt leasingavtal [text block]</t>
  </si>
  <si>
    <t>ifrs-full:DisclosureOfMaturityAnalysisOfOperatingLeasePaymentsExplanatory</t>
  </si>
  <si>
    <t xml:space="preserve">  Obetald punktskatt</t>
  </si>
  <si>
    <t>ifrs-full:ExciseTaxPayables</t>
  </si>
  <si>
    <t xml:space="preserve">  Andra kortfristiga ersättningar till anställda</t>
  </si>
  <si>
    <t>ifrs-full:OtherShorttermEmployeeBenefits</t>
  </si>
  <si>
    <t xml:space="preserve">  Upplysningar om riskhanteringsstrategi för säkringsredovisning [text block]</t>
  </si>
  <si>
    <t>ifrs-full:DisclosureOfRiskManagementStrategyRelatedToHedgeAccountingExplanatory</t>
  </si>
  <si>
    <t xml:space="preserve">  Intäkter (kostnader) från handel med valutakontrakt</t>
  </si>
  <si>
    <t>ifrs-full:TradingIncomeExpenseOnForeignExchangeContracts</t>
  </si>
  <si>
    <t xml:space="preserve">  Förluster på avyttringar av förvaltningsfastigheter</t>
  </si>
  <si>
    <t>ifrs-full:LossesOnDisposalsOfInvestmentProperties</t>
  </si>
  <si>
    <t xml:space="preserve">  Andra inbetalningar från försäljning av intressen i joint ventures, klassificerade som investeringsverksamheter</t>
  </si>
  <si>
    <t>ifrs-full:OtherCashReceiptsFromSalesOfInterestsInJointVenturesClassifiedAsInvestingActivities</t>
  </si>
  <si>
    <t xml:space="preserve">  Beskrivning av anledning till varför det inte föreligger tillräcklig information för att kunna redovisa plan som omfattar flera arbetsgivare eller en statlig plan som förmånsbestämd plan</t>
  </si>
  <si>
    <t>ifrs-full:DescriptionOfReasonWhySufficientInformationIsNotAvailableToAccountForMultiemployerPlanAsDefinedBenefitPlan</t>
  </si>
  <si>
    <t xml:space="preserve">  Skulder redovisade i företagets finansiella rapporter avseende strukturerade företag</t>
  </si>
  <si>
    <t>ifrs-full:LiabilitiesRecognisedInEntitysFinancialStatementsInRelationToStructuredEntities</t>
  </si>
  <si>
    <t xml:space="preserve">  Minskning genom förlust av bestämmande inflytande över dotterföretag, materiella anläggningstillgångar</t>
  </si>
  <si>
    <t>ifrs-full:DecreaseThroughLossOfControlOfSubsidiaryPropertyPlantAndEquipment</t>
  </si>
  <si>
    <t xml:space="preserve">  Övriga intäkter (kostnader) från handel med finansiella instrument</t>
  </si>
  <si>
    <t>ifrs-full:OtherTradingIncomeExpense</t>
  </si>
  <si>
    <t xml:space="preserve">  Beskrivning av karaktären av sambandet mellan de överförda finansiella tillgångar som inte har tagits bort från rapporten över finansiell ställning helt och hållet och de skulder som är knutna till dem</t>
  </si>
  <si>
    <t>ifrs-full:DescriptionOfNatureOfRelationshipBetweenTransferredFinancialAssetsThatAreNotDerecognisedInTheirEntiretyAndAssociatedLiabilities</t>
  </si>
  <si>
    <t xml:space="preserve">  Upplysningar om avstämning av skulder till följd av finansieringsverksamhet [text block]</t>
  </si>
  <si>
    <t>ifrs-full:DisclosureOfReconciliationOfLiabilitiesArisingFromFinancingActivitiesExplanatory</t>
  </si>
  <si>
    <t xml:space="preserve">  Intäkter från royalties</t>
  </si>
  <si>
    <t>ifrs-full:RevenueFromRoyalties</t>
  </si>
  <si>
    <t xml:space="preserve">  Företaget har följt eventuella externt ålagda kapitalkrav</t>
  </si>
  <si>
    <t>ifrs-full:EntityCompliedWithAnyExternallyImposedCapitalRequirements</t>
  </si>
  <si>
    <t xml:space="preserve">  Administrationskostnader som inte tagits med i avkastningen på förvaltningstillgångar, förmånsbestämda planer</t>
  </si>
  <si>
    <t>ifrs-full:AdministrationCostsNotReflectedInReturnOnPlanAssetsDefinedBenefitPlans</t>
  </si>
  <si>
    <t xml:space="preserve">  Kortfristiga finansiella skulder till upplupet anskaffningsvärde</t>
  </si>
  <si>
    <t>ifrs-full:CurrentFinancialLiabilitiesAtAmortisedCost</t>
  </si>
  <si>
    <t xml:space="preserve">  Justeringar för minskning (ökning) i skulder i form av ersättningar till anställda</t>
  </si>
  <si>
    <t>ifrs-full:AdjustmentsForIncreaseDecreaseInEmployeeBenefitLiabilities</t>
  </si>
  <si>
    <t xml:space="preserve">  Andra kassainflöden (kassautflöden), klassificerade som hänförliga till finansieringsverksamhet</t>
  </si>
  <si>
    <t>ifrs-full:OtherInflowsOutflowsOfCashClassifiedAsFinancingActivities</t>
  </si>
  <si>
    <t xml:space="preserve">  Ökning (minskning) i verkligt värde för finansiella tillgångar som identifieras som värderade till verkligt värde via resultatet, hänförliga till förändringar i kreditrisken för finansiella tillgångar</t>
  </si>
  <si>
    <t>ifrs-full:ChangesInFairValueOfFinancialAssetsAttributableToChangesInCreditRiskOfFinancialAssets</t>
  </si>
  <si>
    <t xml:space="preserve">  Ökning (minskning) i värdering till verkligt värde på grund av rimligen möjlig minskning i icke observerbara indata, som redovisas i övrigt totalresultat, före skatt, skulder</t>
  </si>
  <si>
    <t>ifrs-full:IncreaseDecreaseInFairValueMeasurementDueToReasonablyPossibleDecreaseInUnobservableInputRecognisedInOtherComprehensiveIncomeBeforeTaxLiabilities</t>
  </si>
  <si>
    <t xml:space="preserve">  Intäkter från tillhandahållande av tryckeritjänster</t>
  </si>
  <si>
    <t>ifrs-full:RevenueFromRenderingOfPrintingServices</t>
  </si>
  <si>
    <t xml:space="preserve">  Innehav i intresseföretag värderas enligt kapitalandelsmetod eller verkligt värde</t>
  </si>
  <si>
    <t>ifrs-full:InvestmentInAssociateIsMeasuredUsingEquityMethodOrAtFairValue</t>
  </si>
  <si>
    <t xml:space="preserve">  Uttalande om att det inte förekommit några överföringar mellan nivå 1, 2 och 3 i verkligt värde-hierarki, skulder</t>
  </si>
  <si>
    <t>ifrs-full:StatementThatThereWereNoTransfersBetweenLevel1Level2OrLevel3OfFairValueHierarchyLiabilities</t>
  </si>
  <si>
    <t xml:space="preserve">  Överföringar från nivå 1 till nivå 2 i verkligt värde-hierarkin, tillgångar som innehas i slutet av rapportperioden</t>
  </si>
  <si>
    <t>ifrs-full:TransfersOutOfLevel1IntoLevel2OfFairValueHierarchyAssets</t>
  </si>
  <si>
    <t xml:space="preserve">  Finansiella skulder som är derivat, odiskonterade kassaflöden</t>
  </si>
  <si>
    <t>ifrs-full:DerivativeFinancialLiabilitiesUndiscountedCashFlows</t>
  </si>
  <si>
    <t xml:space="preserve">  Ökning (minskning) i förmånsbestämda förpliktelser på grund av rimligen möjlig minskning i aktuariellt antagande</t>
  </si>
  <si>
    <t>ifrs-full:IncreaseDecreaseInDefinedBenefitObligationDueToReasonablyPossibleDecreaseInActuarialAssumption</t>
  </si>
  <si>
    <t xml:space="preserve">  Finansiella bruttotillgångar som kan räknas av, rättsligt bindande ramavtal om nettning eller liknande avtal</t>
  </si>
  <si>
    <t>ifrs-full:GrossFinancialAssetsSubjectToOffsettingEnforceableMasterNettingArrangementsOrSimilarAgreements</t>
  </si>
  <si>
    <t xml:space="preserve">  Verkligt värde för nyttjanderätt som används som antaget anskaffningsvärde</t>
  </si>
  <si>
    <t>ifrs-full:RightofuseAssetFairValueUsedAsDeemedCost</t>
  </si>
  <si>
    <t xml:space="preserve">  Utlämnande av tillräcklig information för att möjliggöra avstämning av klasser bestämda för värdering till verkligt värde av poster som redovisas i rapport över finansiell ställning, tillgångar [text block]</t>
  </si>
  <si>
    <t>ifrs-full:DisclosureOfInformationSufficientToPermitReconciliationOfClassesDeterminedForFairValueMeasurementToLineItemsInStatementOfFinancialPositionAssetsExplanatory</t>
  </si>
  <si>
    <t xml:space="preserve">  Kundfordringar och andra fordringar</t>
  </si>
  <si>
    <t>ifrs-full:TradeAndOtherReceivables</t>
  </si>
  <si>
    <t xml:space="preserve">  Långfristiga statliga bidrag</t>
  </si>
  <si>
    <t>ifrs-full:NoncurrentGovernmentGrants</t>
  </si>
  <si>
    <t xml:space="preserve">  Av beställaren innehållna belopp</t>
  </si>
  <si>
    <t>ifrs-full:RetentionPayables</t>
  </si>
  <si>
    <t xml:space="preserve">  Erhållna tjänster, transaktioner med närstående parter</t>
  </si>
  <si>
    <t>ifrs-full:ServicesReceivedRelatedPartyTransactions</t>
  </si>
  <si>
    <t xml:space="preserve">  Resultat (förlust) per instrument före utspädning, andra egetkapitalinstrument med deltagande än stamaktier</t>
  </si>
  <si>
    <t>ifrs-full:BasicEarningsLossPerInstrumentParticipatingEquityInstrumentsOtherThanOrdinaryShares</t>
  </si>
  <si>
    <t xml:space="preserve">  Beskrivning av rapporteringsvaluta</t>
  </si>
  <si>
    <t>ifrs-full:DescriptionOfPresentationCurrency</t>
  </si>
  <si>
    <t xml:space="preserve">  Upplysningar om företagets säkringsförhållanden som direkt påverkas av osäkerhet till följd av referensräntereform [text block]</t>
  </si>
  <si>
    <t>ifrs-full:DisclosureOfInformationAboutEntitysHedgingRelationshipsDirectlyAffectedByUncertaintyArisingFromInterestRateBenchmarkReformExplanatory</t>
  </si>
  <si>
    <t xml:space="preserve">  Andra kortfristiga förskottsbetalningar och kortfristiga upplupna intäkter än kortfristiga avtalstillgångar</t>
  </si>
  <si>
    <t>ifrs-full:CurrentPrepaymentsAndCurrentAccruedIncomeOtherThanCurrentContractAssets</t>
  </si>
  <si>
    <t xml:space="preserve">  Beskrivning av identitet på prisindex</t>
  </si>
  <si>
    <t>ifrs-full:IdentityOfPriceIndex</t>
  </si>
  <si>
    <t xml:space="preserve">  Finansiella anläggningstillgångar värderade till verkligt värde via resultatet</t>
  </si>
  <si>
    <t>ifrs-full:NoncurrentFinancialAssetsAtFairValueThroughProfitOrLoss</t>
  </si>
  <si>
    <t xml:space="preserve">  Antal övriga egetkapitalinstrument som har förverkats enligt ett avtal om aktierelaterade ersättningar</t>
  </si>
  <si>
    <t>ifrs-full:NumberOfOtherEquityInstrumentsForfeitedInSharebasedPaymentArrangement</t>
  </si>
  <si>
    <t xml:space="preserve">  Annan kortfristig upplåning och kortfristig del av långfristig upplåning</t>
  </si>
  <si>
    <t>ifrs-full:OtherCurrentBorrowingsAndCurrentPortionOfOtherNoncurrentBorrowings</t>
  </si>
  <si>
    <t xml:space="preserve">  Utlämnande om jämförande information som utarbetats enligt tidigare redovisningsprinciper [text block]</t>
  </si>
  <si>
    <t>ifrs-full:DisclosureOfComparativeInformationPreparedUnderPreviousGAAPExplanatory</t>
  </si>
  <si>
    <t xml:space="preserve">  Vinster (förluster) i verkligt värde på finansiella tillgångar som omklassificeras från finansiella tillgångar som kan säljas som inte redovisas i övrigt totalresultat</t>
  </si>
  <si>
    <t>ifrs-full:FairValueGainsLossesOnFinancialAssetsReclassifiedOutOfAvailableforsaleFinancialAssetsNotRecognisedInOtherComprehensiveIncome</t>
  </si>
  <si>
    <t xml:space="preserve">  Övriga finansiella intäkter (kostnader)</t>
  </si>
  <si>
    <t>ifrs-full:OtherFinanceIncomeCost</t>
  </si>
  <si>
    <t xml:space="preserve">  Upplysningar om anläggningstillgångar som innehas för försäljning och avvecklade verksamheter [text block]</t>
  </si>
  <si>
    <t xml:space="preserve">  Justeringar för avskrivningar</t>
  </si>
  <si>
    <t>ifrs-full:AdjustmentsForDepreciationExpense</t>
  </si>
  <si>
    <t xml:space="preserve">  Upplysningar om överföringar av finansiella tillgångar [text block]</t>
  </si>
  <si>
    <t>ifrs-full:DisclosureOfTransfersOfFinancialAssetsExplanatory</t>
  </si>
  <si>
    <t xml:space="preserve">  Fordringar som ska betalas av joint ventures</t>
  </si>
  <si>
    <t>ifrs-full:ReceivablesDueFromJointVentures</t>
  </si>
  <si>
    <t xml:space="preserve">  Ökning (minskning) till följd av förändringar i uppskattningar som justerar avtalsenlig marginal, försäkringsavtalsskuld (tillgång)</t>
  </si>
  <si>
    <t>ifrs-full:IncreaseDecreaseThroughChangesInEstimatesThatAdjustContractualServiceMarginInsuranceContractsLiabilityAsset</t>
  </si>
  <si>
    <t xml:space="preserve">  Företagets deltagandenivå jämfört med andra deltagande företag</t>
  </si>
  <si>
    <t>ifrs-full:LevelOfParticipationOfEntityComparedWithOtherParticipatingEntities</t>
  </si>
  <si>
    <t xml:space="preserve">  Finansiella tillgångar som påverkas av omidentifieringen per den första tillämpningsdagen för IFRS 17, värderingskategori efter omidentifiering</t>
  </si>
  <si>
    <t>ifrs-full:FinancialAssetsAffectedByRedesignationAtDateOfInitialApplicationOfIFRS17MeasurementCategoryAfterRedesignation</t>
  </si>
  <si>
    <t xml:space="preserve">  Kvantitativ information om derivat som ännu inte har övergått till en alternativ referensränta [text block]</t>
  </si>
  <si>
    <t>ifrs-full:QuantitativeInformationAboutDerivativesThatHaveYetToTransitionToAlternativeBenchmarkRateExplanatory</t>
  </si>
  <si>
    <t xml:space="preserve">  Genomsnittlig effektiv skattesats</t>
  </si>
  <si>
    <t>ifrs-full:AverageEffectiveTaxRate</t>
  </si>
  <si>
    <t xml:space="preserve">  Beskrivning av skäl till överföringar av ackumulerad vinst (förlust) under eget kapital om förändringar i skuldens kreditrisk redovisas i övrigt totalresultat</t>
  </si>
  <si>
    <t>ifrs-full:DescriptionOfReasonsForTransfersOfCumulativeGainLossWithinEquity</t>
  </si>
  <si>
    <t xml:space="preserve">  Beskrivning av sluttiden för avdragsgilla temporära skillnader, underskottsavdrag och andra framtida skatteavdrag</t>
  </si>
  <si>
    <t>ifrs-full:DescriptionOfExpiryDateOfTemporaryDifferencesUnusedTaxLossesAndUnusedTaxCredits</t>
  </si>
  <si>
    <t xml:space="preserve">  Beskrivning av vilken typ av verksamhet som ingår i biologiska tillgångar</t>
  </si>
  <si>
    <t>ifrs-full:DescriptionOfNatureOfActivitiesOfBiologicalAssets</t>
  </si>
  <si>
    <t xml:space="preserve">  Finansiella anläggningstillgångar</t>
  </si>
  <si>
    <t>ifrs-full:NoncurrentFinancialAssets</t>
  </si>
  <si>
    <t xml:space="preserve">  Beskrivning av huruvida investering i intresseföretag värderas enligt kapitalandelsmetod eller verkligt värde</t>
  </si>
  <si>
    <t>ifrs-full:DescriptionOfWhetherInvestmentInAssociateIsMeasuredUsingEquityMethodOrAtFairValue</t>
  </si>
  <si>
    <t xml:space="preserve">  Beskrivning av underlag som stöder redovisning av uppskjuten skattefordran när utnyttjandet är beroende av framtida skattepliktiga överskott utöver de överskott som beror på återföring av befintliga skattepliktiga temporära skillnader och företaget har redovisat förlust i samma jurisdiktion där uppskjuten skattefordran uppkommit</t>
  </si>
  <si>
    <t>ifrs-full:DisclosureOfEvidenceSupportingRecognitionOfDeferredTaxAssetsDependentOnFutureTaxableProfitsAndEntityHasSufferedALossInCurrentOrPrecedingPeriodExplanatory</t>
  </si>
  <si>
    <t xml:space="preserve">  Återstående avtalade ej diskonterade kassautflöden (kassainflöden) som härrör från avtal som faller inom tillämpningsområdet för IFRS 17 och som är skulder</t>
  </si>
  <si>
    <t>ifrs-full:RemainingContractualUndiscountedCashOutflowsInflowsThatAriseFromContractsWithinScopeOfIFRS17ThatAreLiabilities</t>
  </si>
  <si>
    <t xml:space="preserve">  Minskning genom överföring till skulder som ingår i avyttringsgrupper klassificerade som att de innehas för försäljning, andra avsättningar</t>
  </si>
  <si>
    <t>ifrs-full:DecreaseThroughTransferToLiabilitiesIncludedInDisposalGroupsClassifiedAsHeldForSaleOtherProvisions</t>
  </si>
  <si>
    <t xml:space="preserve">  Vinster (förluster) som redovisas i övrigt totalresultat på valutakursdifferenser, värdering till verkligt värde, företagets egna egetkapitalinstrument</t>
  </si>
  <si>
    <t>ifrs-full:GainsLossesRecognisedInOtherComprehensiveIncomeOnExchangeDifferencesFairValueMeasurementEntitysOwnEquityInstruments</t>
  </si>
  <si>
    <t xml:space="preserve">  Upplysningar om finansiella instrument efter typ av ränta [text block]</t>
  </si>
  <si>
    <t>ifrs-full:DisclosureOfFinancialInstrumentsByTypeOfInterestRateExplanatory</t>
  </si>
  <si>
    <t xml:space="preserve">  Intäkter (kostnader) från handel med derivatinstrument</t>
  </si>
  <si>
    <t>ifrs-full:TradingIncomeExpenseOnDerivativeFinancialInstruments</t>
  </si>
  <si>
    <t xml:space="preserve">  Investeringar för försäkringstagares risk</t>
  </si>
  <si>
    <t>ifrs-full:InvestmentsForRiskOfPolicyholders</t>
  </si>
  <si>
    <t xml:space="preserve">  Upplysningar om ändringar i uppskattningar och bedömningar [text block]</t>
  </si>
  <si>
    <t>ifrs-full:DisclosureOfChangesInAccountingEstimatesExplanatory</t>
  </si>
  <si>
    <t xml:space="preserve">  Ökning (minskning) i resultatet på grund av rimligen möjlig minskning i riskvariabeln som härrör från avtal som faller inom tillämpningsområdet för IFRS 17, försäkringsavtal utfärdade före riskminskning genom innehavda återförsäkringsavtal</t>
  </si>
  <si>
    <t>ifrs-full:IncreaseDecreaseInProfitLossDueToReasonablyPossibleDecreaseInRiskExposureThatArisesFromContractsWithinScopeOfIFRS17InsuranceContractsIssuedBeforeMitigationByReinsuranceContractsHeld</t>
  </si>
  <si>
    <t xml:space="preserve">  Kostnader för åtaganden i kortfristiga leasingavtal för vilka undantag från redovisning har använts</t>
  </si>
  <si>
    <t>ifrs-full:ExpenseRelatingToShorttermLeasesForWhichRecognitionExemptionHasBeenUsed</t>
  </si>
  <si>
    <t xml:space="preserve">  Andra överenskommelser med banker, klassificerade som likvida medel</t>
  </si>
  <si>
    <t>ifrs-full:BankingArrangementsClassifiedAsCashEquivalents</t>
  </si>
  <si>
    <t xml:space="preserve">  Kortfristiga förpacknings- och lagringsmaterial</t>
  </si>
  <si>
    <t>ifrs-full:CurrentPackagingAndStorageMaterials</t>
  </si>
  <si>
    <t xml:space="preserve">  Vinster (förluster) som redovisas i resultatet på valutakursdifferenser, värdering till verkligt värde, företagets egna egetkapitalinstrument</t>
  </si>
  <si>
    <t>ifrs-full:GainsLossesRecognisedInProfitOrLossOnExchangeDifferencesFairValueMeasurementEntitysOwnEquityInstruments</t>
  </si>
  <si>
    <t xml:space="preserve">  Vinster (förluster) redovisade i resultatet på finansiella skulder värderade till verkligt värde via resultatet, identifierade vid det första redovisningstillfället eller senare</t>
  </si>
  <si>
    <t>ifrs-full:GainsLossesRecognisedInProfitOrLossOnFinancialLiabilitiesAtFairValueThroughProfitOrLossDesignatedUponInitialRecognitionOrSubsequently</t>
  </si>
  <si>
    <t xml:space="preserve">  Skattesatseffekt av justeringar av aktuell skatt för tidigare perioder</t>
  </si>
  <si>
    <t>ifrs-full:TaxRateEffectOfAdjustmentsForCurrentTaxOfPriorPeriods</t>
  </si>
  <si>
    <t xml:space="preserve">  Beskrivning av metod för att redovisa kassaflöden för anskaffning av försäkringsavtal vid tillämpning av premiefördelningsmetod</t>
  </si>
  <si>
    <t>ifrs-full:DescriptionOfMethodToRecogniseInsuranceAcquisitionCashFlowsWhenUsingPremiumAllocationApproach</t>
  </si>
  <si>
    <t xml:space="preserve">  Beskrivning av på vilken grund redovisade värden som fastställts enligt tidigare redovisningsprinciper fördelades om ett företag utnyttjar undantaget i punkt D8A (b) i IFRS 1</t>
  </si>
  <si>
    <t>ifrs-full:DescriptionOfFactAndBasisOnWhichCarryingAmountsDeterminedUnderPreviousGAAPWereAllocatedIfEntityUsesExemptionInIFRS1D8Ab</t>
  </si>
  <si>
    <t xml:space="preserve">  Upplysningar om antal och vägda genomsnittliga lösenpriser för andra aktieoptioner [text block]</t>
  </si>
  <si>
    <t>ifrs-full:DisclosureOfNumberAndWeightedAverageExercisePricesOfShareOptionsExplanatory</t>
  </si>
  <si>
    <t xml:space="preserve">  Emission av eget kapital</t>
  </si>
  <si>
    <t>ifrs-full:IssueOfEquity</t>
  </si>
  <si>
    <t xml:space="preserve">  Företaget gör justering för pengars tidsvärde och effekt av finansiell risk vid tillämpning av premiefördelningsmetoden</t>
  </si>
  <si>
    <t>ifrs-full:EntityMakesAdjustmentForTimeValueOfMoneyAndEffectOfFinancialRiskWhenUsingPremiumAllocationApproach</t>
  </si>
  <si>
    <t xml:space="preserve">  Betalade inkomstskatter (återbetalning), klassificerade som löpande verksamhet</t>
  </si>
  <si>
    <t>ifrs-full:IncomeTaxesPaidRefundClassifiedAsOperatingActivities</t>
  </si>
  <si>
    <t xml:space="preserve">  Ej intjänade finansiella intäkter avseende avgifter för finansiella leasingavtal</t>
  </si>
  <si>
    <t>ifrs-full:UnearnedFinanceIncomeRelatingToFinanceLeasePaymentsReceivable</t>
  </si>
  <si>
    <t xml:space="preserve">  Beskrivning av i vilken valuta som tilläggsupplysningarna lämnas</t>
  </si>
  <si>
    <t>ifrs-full:DescriptionOfCurrencyInWhichSupplementaryInformationIsDisplayed</t>
  </si>
  <si>
    <t xml:space="preserve">  Ökning (minskning) till följd av förändring i riskjustering för icke-finansiell risk som inte avser tjänstgöring under kommande eller tidigare perioder, försäkringsavtalsskuld (tillgång)</t>
  </si>
  <si>
    <t>ifrs-full:IncreaseDecreaseThroughChangeInRiskAdjustmentForNonfinancialRiskThatDoesNotRelateToFutureOrPastServiceInsuranceContractsLiabilityAsset</t>
  </si>
  <si>
    <t xml:space="preserve">  Information om potentiell exponering för framtida utgående kassaflöden som inte återspeglas i värderingen av leasingskulden</t>
  </si>
  <si>
    <t>ifrs-full:InformationAboutPotentialExposureToFutureCashOutflowsNotReflectedInMeasurementOfLeaseLiability</t>
  </si>
  <si>
    <t xml:space="preserve">  Utbetalningar av utgifter avseende prospektering efter samt utvärdering av mineraltillgångar</t>
  </si>
  <si>
    <t>ifrs-full:PaymentsForExplorationAndEvaluationExpenses</t>
  </si>
  <si>
    <t xml:space="preserve">  Beskrivning av företagets mål, riktlinjer och processer för hantering av kapital och vad det hanterar som kapital</t>
  </si>
  <si>
    <t>ifrs-full:DescriptionOfChangesInEntitysObjectivesPoliciesAndProcessesForManagingCapitalAndWhatEntityManagesAsCapital</t>
  </si>
  <si>
    <t xml:space="preserve">  Förväntat negativt kassaflöde vid återköp eller inlösen av inlösbara finansiella instrument</t>
  </si>
  <si>
    <t>ifrs-full:ExpectedCashOutflowOnRedemptionOrRepurchaseOfPuttableFinancialInstruments</t>
  </si>
  <si>
    <t xml:space="preserve">  Kortfristiga förutbetalda intäkter inklusive kortfristiga avtalsskulder</t>
  </si>
  <si>
    <t xml:space="preserve">  Beskrivning av säkerheter som innehas och andra former av kreditförstärkning, och deras finansiella effekt med avseende på det belopp som bäst motsvarar den maximala kreditriskexponeringen</t>
  </si>
  <si>
    <t>ifrs-full:DescriptionOfCollateralHeldAsSecurityAndOtherCreditEnhancements</t>
  </si>
  <si>
    <t xml:space="preserve">  Vinster (förluster) på avyttringar av förvaltningsfastigheter som redovisas till anskaffningsvärde eller i enlighet med IFRS 16 inom ramen för modellen med verkligt värde</t>
  </si>
  <si>
    <t>ifrs-full:GainsLossesOnDisposalsOfInvestmentPropertyCarriedAtCostOrInAccordanceWithIFRS16WithinFairValueModel</t>
  </si>
  <si>
    <t xml:space="preserve">  Beskrivning av vilka poster i rapporten över totalresultat som omfattar avskrivningar av immateriella tillgångar</t>
  </si>
  <si>
    <t>ifrs-full:LineItemsIncludingAmortisationOfIntangibleAssetsIntangibleAssetsOtherThanGoodwill</t>
  </si>
  <si>
    <t xml:space="preserve">  Beskrivning av effekt av prisreglering på nuvarande och uppskjuten skatt</t>
  </si>
  <si>
    <t>ifrs-full:DescriptionOfImpactOfRateRegulationOnCurrentAndDeferredTax</t>
  </si>
  <si>
    <t xml:space="preserve">  Tillgångar som omfattas av betydande begränsningar</t>
  </si>
  <si>
    <t>ifrs-full:AssetsToWhichSignificantRestrictionsApply</t>
  </si>
  <si>
    <t xml:space="preserve">  Kortfristiga skulder till närstående parter</t>
  </si>
  <si>
    <t>ifrs-full:TradeAndOtherCurrentPayablesToRelatedParties</t>
  </si>
  <si>
    <t xml:space="preserve">  Diskonteringssats som används för att spegla pengars tidsvärde, saldon på konton för uppskjuten reglering</t>
  </si>
  <si>
    <t>ifrs-full:DiscountRateUsedToReflectTimeValueOfMoneyRegulatoryDeferralAccountBalances</t>
  </si>
  <si>
    <t xml:space="preserve">  Ersättning till styrelseledamöter</t>
  </si>
  <si>
    <t>ifrs-full:DirectorsRemunerationExpense</t>
  </si>
  <si>
    <t xml:space="preserve">  Fast inredning</t>
  </si>
  <si>
    <t>ifrs-full:FixturesAndFittings</t>
  </si>
  <si>
    <t xml:space="preserve">  Långfristiga fordringar som ska betalas av närstående parter</t>
  </si>
  <si>
    <t>ifrs-full:NoncurrentReceivablesDueFromRelatedParties</t>
  </si>
  <si>
    <t xml:space="preserve">  Vinster på avyttringar av placeringar</t>
  </si>
  <si>
    <t>ifrs-full:GainsOnDisposalsOfInvestments</t>
  </si>
  <si>
    <t xml:space="preserve">  Minskning genom förlust av bestämmande inflytande över dotterföretag, immateriella tillgångar och goodwill</t>
  </si>
  <si>
    <t>ifrs-full:DecreaseThroughLossOfControlOfSubsidiaryIntangibleAssetsAndGoodwill</t>
  </si>
  <si>
    <t xml:space="preserve">  Vinster (förluster) på investeringar som hålls till dess de förfaller</t>
  </si>
  <si>
    <t>ifrs-full:GainsLossesOnHeldtomaturityInvestments</t>
  </si>
  <si>
    <t xml:space="preserve">  Beskrivning av värderingstekniker som använts vid värdering till verkligt värde, tillgångar</t>
  </si>
  <si>
    <t>ifrs-full:DescriptionOfValuationTechniquesUsedInFairValueMeasurementAssets</t>
  </si>
  <si>
    <t xml:space="preserve">  Ökning (minskning) i goodwill</t>
  </si>
  <si>
    <t>ifrs-full:ChangesInGoodwill</t>
  </si>
  <si>
    <t xml:space="preserve">  Utbetalad utdelning, klassificerad som löpande verksamhet</t>
  </si>
  <si>
    <t>ifrs-full:DividendsPaidClassifiedAsOperatingActivities</t>
  </si>
  <si>
    <t xml:space="preserve">  Hyresintäkter från förvaltningsfastigheter</t>
  </si>
  <si>
    <t>ifrs-full:RentalIncomeFromInvestmentProperty</t>
  </si>
  <si>
    <t xml:space="preserve">  Upplysningar om detaljerad information om koncentrationer av risk som härrör från avtal som faller inom tillämpningsområdet för IFRS 17 [text block]</t>
  </si>
  <si>
    <t>ifrs-full:DisclosureOfDetailedInformationAboutConcentrationsOfRiskThatArisesFromContractsWithinScopeOfIFRS17Explanatory</t>
  </si>
  <si>
    <t xml:space="preserve">  Ökning (minskning) vid omvärdering, materiella anläggningstillgångar inklusive nyttjanderättstillgångar</t>
  </si>
  <si>
    <t>ifrs-full:RevaluationIncreaseDecreasePropertyPlantAndEquipmentIncludingRightofuseAssets</t>
  </si>
  <si>
    <t xml:space="preserve">  Säkerhet som kan säljas eller pantsättas även om ägaren av säkerheten inte underlåtit att betala, till verkligt värde</t>
  </si>
  <si>
    <t>ifrs-full:AssetsHeldAsCollateralPermittedToBeSoldOrRepledgedAtFairValue</t>
  </si>
  <si>
    <t xml:space="preserve">  Vinster (förluster) som redovisas när kontrollen över dotterföretag förloras</t>
  </si>
  <si>
    <t>ifrs-full:GainsLossesRecognisedWhenControlInSubsidiaryIsLost</t>
  </si>
  <si>
    <t xml:space="preserve">  Beskrivning av begränsningar för utdelning för omvärderingsreserver för materiella anläggningstillgångar till aktieägare</t>
  </si>
  <si>
    <t>ifrs-full:DescriptionOfRestrictionsOnDistributionOfRevaluationSurplusToShareholdersPropertyPlantAndEquipment</t>
  </si>
  <si>
    <t xml:space="preserve">  Kostnad för såld inköpt energi</t>
  </si>
  <si>
    <t>ifrs-full:CostOfPurchasedEnergySold</t>
  </si>
  <si>
    <t xml:space="preserve">  Ökning (minskning) i värdering till verkligt värde på grund av rimligen möjlig minskning i icke observerbara indata, som redovisas i övrigt totalresultat, före skatt, tillgångar</t>
  </si>
  <si>
    <t>ifrs-full:IncreaseDecreaseInFairValueMeasurementDueToReasonablyPossibleDecreaseInUnobservableInputRecognisedInOtherComprehensiveIncomeBeforeTaxAssets</t>
  </si>
  <si>
    <t xml:space="preserve">  Bruttoresultat</t>
  </si>
  <si>
    <t>ifrs-full:GrossProfit</t>
  </si>
  <si>
    <t xml:space="preserve">  Långfristiga skulder avseende inköp av anläggningstillgångar</t>
  </si>
  <si>
    <t>ifrs-full:NoncurrentPayablesForPurchaseOfNoncurrentAssets</t>
  </si>
  <si>
    <t xml:space="preserve">  Justeringar för ökning (minskning) i finansiella skulder värderade till upplupet anskaffningsvärde</t>
  </si>
  <si>
    <t>ifrs-full:AdjustmentsForIncreaseDecreaseInFinancialLiabilitiesMeasuredAtAmortisedCost</t>
  </si>
  <si>
    <t xml:space="preserve">  Aktiverade räntekostnader</t>
  </si>
  <si>
    <t>ifrs-full:InterestCostsCapitalised</t>
  </si>
  <si>
    <t xml:space="preserve">  Ersättning till nyckelpersoner i ledande ställning, ersättningar vid uppsägning</t>
  </si>
  <si>
    <t>ifrs-full:KeyManagementPersonnelCompensationTerminationBenefits</t>
  </si>
  <si>
    <t xml:space="preserve">  Egetkapitalinstrument som innehas</t>
  </si>
  <si>
    <t>ifrs-full:EquityInstrumentsHeld</t>
  </si>
  <si>
    <t xml:space="preserve">  Beskrivning av skäl till att stöd tillhandahålls till dotterföretag av investmentföretag eller dess dotterföretag utan avtalsmässig förpliktelse</t>
  </si>
  <si>
    <t>ifrs-full:DescriptionOfReasonsForProvidingSupportToSubsidiaryWithoutHavingContractualObligationToDoSo</t>
  </si>
  <si>
    <t xml:space="preserve">  Kostnader avseende arvoden och provision</t>
  </si>
  <si>
    <t>ifrs-full:FeeAndCommissionExpense</t>
  </si>
  <si>
    <t xml:space="preserve">  Andel av vinsten (förlusten) för kvarvarande verksamheter för intresseföretag och joint ventures som redovisas enligt kapitalandelsmetoden</t>
  </si>
  <si>
    <t>ifrs-full:ShareOfProfitLossOfContinuingOperationsOfAssociatesAndJointVenturesAccountedForUsingEquityMethod</t>
  </si>
  <si>
    <t xml:space="preserve">  Åtaganden för utveckling eller förvärv av biologiska tillgångar</t>
  </si>
  <si>
    <t>ifrs-full:CommitmentsForDevelopmentOrAcquisitionOfBiologicalAssets</t>
  </si>
  <si>
    <t xml:space="preserve">  Minskning (ökning) i en förmånsbestämd nettoskuld (nettotillgång) till följd av avkastning på förvaltningstillgångar, med undantag för ränteintäkter eller räntekostnader</t>
  </si>
  <si>
    <t>ifrs-full:ReturnOnPlanAssetsNetDefinedBenefitLiabilityAsset</t>
  </si>
  <si>
    <t xml:space="preserve">  Daterade efterställda skulder</t>
  </si>
  <si>
    <t>ifrs-full:DatedSubordinatedLiabilities</t>
  </si>
  <si>
    <t xml:space="preserve">  Överföringar av ackumulerad vinst eller förlust när ändringar i skuldens kreditrisk redovisas i övrigt totalresultat</t>
  </si>
  <si>
    <t>ifrs-full:TransfersOfCumulativeGainLossWithinEquity</t>
  </si>
  <si>
    <t xml:space="preserve">  Minskning genom klassificering som innehav för försäljning, biologiska tillgångar</t>
  </si>
  <si>
    <t>ifrs-full:DecreaseThroughClassifiedAsHeldForSaleBiologicalAssets</t>
  </si>
  <si>
    <t xml:space="preserve">  Nedskrivning av fordringar eller avtalstillgångar från avtal med kunder</t>
  </si>
  <si>
    <t>ifrs-full:ImpairmentLossOnReceivablesOrContractAssetsArisingFromContractsWithCustomers</t>
  </si>
  <si>
    <t xml:space="preserve">  Ökning (minskning) i sammanlagd skillnad mellan verkligt värde vid första redovisningstillfället och transaktionspris som ännu inte har redovisats i resultatet</t>
  </si>
  <si>
    <t>ifrs-full:IncreaseDecreaseInAggregateDifferenceBetweenFairValueAtInitialRecognitionAndAmountDeterminedUsingValuationTechniqueYetToBeRecognised</t>
  </si>
  <si>
    <t xml:space="preserve">  Upphovsrätter (copyright), patent och liknande rättigheter samt andra immateriella rättigheter</t>
  </si>
  <si>
    <t>ifrs-full:CopyrightsPatentsAndOtherIndustrialPropertyRightsServiceAndOperatingRights</t>
  </si>
  <si>
    <t xml:space="preserve">  Information om leasetagarens exponering som härrör från förlängningsalternativ och uppsägningsalternativ</t>
  </si>
  <si>
    <t>ifrs-full:InformationAboutLesseesExposureArisingFromExtensionOptionsAndTerminationOptions</t>
  </si>
  <si>
    <t xml:space="preserve">  Immateriella tillgångar som förvärvats med hjälp av ett statligt bidrag, verkligt värde vid första redovisningstillfället</t>
  </si>
  <si>
    <t>ifrs-full:IntangibleAssetsAcquiredByWayOfGovernmentGrantAtFairValue</t>
  </si>
  <si>
    <t xml:space="preserve">  Kundfordringar och andra kortfristiga fordringar</t>
  </si>
  <si>
    <t>ifrs-full:TradeAndOtherCurrentReceivables</t>
  </si>
  <si>
    <t xml:space="preserve">  En tillgångs återvinningsvärde är det verkliga värdet efter avdrag för kostnader vid försäljning/utrangering eller nyttjandevärdet</t>
  </si>
  <si>
    <t>ifrs-full:RecoverableAmountOfAssetIsFairValueLessCostsOfDisposalOrValueInUse</t>
  </si>
  <si>
    <t xml:space="preserve">  Upplysningar om interna kreditbetyg [text block]</t>
  </si>
  <si>
    <t>ifrs-full:DisclosureOfInternalCreditExposuresExplanatory</t>
  </si>
  <si>
    <t xml:space="preserve">  Belopp som redovisas i övriga totalresultat och ackumuleras i eget kapital, hänförligt till långfristiga tillgångar och avyttringsgrupper som innehas för försäljning</t>
  </si>
  <si>
    <t>ifrs-full:AmountRecognisedInOtherComprehensiveIncomeAndAccumulatedInEquityRelatingToNoncurrentAssetsOrDisposalGroupsHeldForSale</t>
  </si>
  <si>
    <t xml:space="preserve">  Balanserade vinstmedel, resultat för rapportperioden</t>
  </si>
  <si>
    <t>ifrs-full:RetainedEarningsProfitLossForReportingPeriod</t>
  </si>
  <si>
    <t xml:space="preserve">  Avyttringar, nyttjanderättstillgångar</t>
  </si>
  <si>
    <t>ifrs-full:DisposalsRightofuseAssets</t>
  </si>
  <si>
    <t xml:space="preserve">  Beskrivning av orsaker till varför separata finansiella rapporter upprättas om detta inte krävs enligt lag</t>
  </si>
  <si>
    <t>ifrs-full:DescriptionOfReasonsWhySeparateFinancialStatementsArePreparedIfNotRequiredByLaw</t>
  </si>
  <si>
    <t xml:space="preserve">  Avyttringar, andra immateriella tillgångar än goodwill</t>
  </si>
  <si>
    <t>ifrs-full:DisposalsIntangibleAssetsOtherThanGoodwill</t>
  </si>
  <si>
    <t xml:space="preserve">  Finansiella anläggningstillgångar värderade till verkligt värde via resultatet, klassificerade som att de innehas för handel</t>
  </si>
  <si>
    <t>ifrs-full:NoncurrentFinancialAssetsAtFairValueThroughProfitOrLossClassifiedAsHeldForTrading</t>
  </si>
  <si>
    <t xml:space="preserve">  Upplysningar om allmänna kostnader och administrationskostnader [text block]</t>
  </si>
  <si>
    <t xml:space="preserve">  Utgivningsrätter för tidningar och publikationer</t>
  </si>
  <si>
    <t>ifrs-full:MastheadsAndPublishingTitles</t>
  </si>
  <si>
    <t xml:space="preserve">  Ökning (minskning) i nettotillgångar tillgängliga för ersättningar</t>
  </si>
  <si>
    <t>ifrs-full:IncreaseDecreaseInNetAssetsAvailableForBenefits</t>
  </si>
  <si>
    <t xml:space="preserve">  Ökning (minskning) till följd av förändringar i verkliga värden, skulder hänförliga till finansieringsverksamheten</t>
  </si>
  <si>
    <t>ifrs-full:IncreaseDecreaseThroughChangesInFairValuesLiabilitiesArisingFromFinancingActivities</t>
  </si>
  <si>
    <t xml:space="preserve">  Ökning (minskning) i värdering till verkligt värde på grund av rimligen möjlig minskning i icke observerbara indata, som redovisas i resultatet efter skatt, företagets egna egetkapitalinstrument</t>
  </si>
  <si>
    <t>ifrs-full:IncreaseDecreaseInFairValueMeasurementDueToReasonablyPossibleDecreaseInUnobservableInputRecognisedInProfitOrLossAfterTaxEntitysOwnEquityInstruments</t>
  </si>
  <si>
    <t xml:space="preserve">  Immateriella tillgångar som är väsentliga för företaget</t>
  </si>
  <si>
    <t>ifrs-full:IntangibleAssetsMaterialToEntity</t>
  </si>
  <si>
    <t xml:space="preserve">  Justeringar under värderingsperiod som redovisats för vissa tillgångar, skulder, innehav utan bestämmande inflytande eller saker under övervägande</t>
  </si>
  <si>
    <t>ifrs-full:MeasurementPeriodAdjustmentsRecognisedForParticularAssetsLiabilitiesNoncontrollingInterestsOrItemsOfConsideration</t>
  </si>
  <si>
    <t xml:space="preserve">  Utfärdade skuldinstrument</t>
  </si>
  <si>
    <t>ifrs-full:DebtSecurities</t>
  </si>
  <si>
    <t xml:space="preserve">  Varulager som redovisas per förvärvstidpunkten</t>
  </si>
  <si>
    <t>ifrs-full:InventoryRecognisedAsOfAcquisitionDate</t>
  </si>
  <si>
    <t xml:space="preserve">  Lån och förskott till banker, värderade till verkligt värde via övrigt totalresultat</t>
  </si>
  <si>
    <t>ifrs-full:LoansAndAdvancesToBanksMeasuredAtFairValueThroughOtherComprehensiveIncome</t>
  </si>
  <si>
    <t xml:space="preserve">  Maximal exponering mot förluster från andelar i strukturerade företag kan inte kan kvantifieras</t>
  </si>
  <si>
    <t>ifrs-full:MaximumExposureToLossFromInterestsInStructuredEntitiesCannotBeQuantified</t>
  </si>
  <si>
    <t xml:space="preserve">  Eventualförpliktelser redovisade i rörelseförvärv</t>
  </si>
  <si>
    <t>ifrs-full:ContingentLiabilitiesRecognisedInBusinessCombination</t>
  </si>
  <si>
    <t xml:space="preserve">  Beskrivning av pensionsstiftelse</t>
  </si>
  <si>
    <t>ifrs-full:DescriptionOfRetirementBenefitPlan</t>
  </si>
  <si>
    <t>ifrs-full:NoncurrentFinancialAssetsMeasuredAtFairValueThroughOtherComprehensiveIncome</t>
  </si>
  <si>
    <t xml:space="preserve">  Beskrivning av företagsledningens metod för att fastställa värden som innefattas i viktiga antaganden</t>
  </si>
  <si>
    <t>ifrs-full:DescriptionOfManagementsApproachToDeterminingValuesAssignedToKeyAssumptions</t>
  </si>
  <si>
    <t xml:space="preserve">  Finansiella skulder som är derivat</t>
  </si>
  <si>
    <t>ifrs-full:DerivativeFinancialLiabilities</t>
  </si>
  <si>
    <t xml:space="preserve">  Avskrivningsmetod, materiella anläggningstillgångar</t>
  </si>
  <si>
    <t>ifrs-full:DepreciationMethodPropertyPlantAndEquipment</t>
  </si>
  <si>
    <t xml:space="preserve">  Utbetalningar av utgifter avseende utvecklingsprojekt</t>
  </si>
  <si>
    <t>ifrs-full:PaymentsForDevelopmentProjectExpenditure</t>
  </si>
  <si>
    <t xml:space="preserve">  Ökning (minskning) till följd av erhållande eller förlust av bestämmande inflytande över dotterföretag eller andra verksamheter, skulder hänförliga till finansieringsverksamheten</t>
  </si>
  <si>
    <t>ifrs-full:IncreaseDecreaseThroughObtainingOrLosingControlOfSubsidiariesOrOtherBusinessesLiabilitiesArisingFromFinancingActivities</t>
  </si>
  <si>
    <t xml:space="preserve">  Lämna ett uttalande om att informationen inte är känd eller rimligen uppskattningsbar och företagets framsteg när det gäller att bedöma sin exponering mot inkomstskatter enligt andra pelaren [text block]</t>
  </si>
  <si>
    <t>ifrs-full:DisclosureOfStatementThatInformationIsNotKnownOrReasonablyEstimableAndEntitysProgressInAssessingExposureToPillarTwoIncomeTaxesExplanatory</t>
  </si>
  <si>
    <t xml:space="preserve">  Andra kassainflöden (kassautflöden), klassificerade som löpande verksamhet</t>
  </si>
  <si>
    <t>ifrs-full:OtherInflowsOutflowsOfCashClassifiedAsOperatingActivities</t>
  </si>
  <si>
    <t xml:space="preserve">  Ökning (minskning) till följd av överföringar och andra förändringar, immateriella tillgångar och goodwill</t>
  </si>
  <si>
    <t>ifrs-full:IncreaseDecreaseThroughTransfersAndOtherChangesIntangibleAssetsAndGoodwill</t>
  </si>
  <si>
    <t xml:space="preserve">  Kassaflödessäkringsreserv, fortsatta säkringar</t>
  </si>
  <si>
    <t>ifrs-full:ReserveOfCashFlowHedgesContinuingHedges</t>
  </si>
  <si>
    <t xml:space="preserve">  Inkomster från försäljning av finansiella tillgångar värderade till verkligt värde via övrigt totalresultat, eller som uppstår när de förfaller till betalning, klassificerade som investeringsverksamhet</t>
  </si>
  <si>
    <t>ifrs-full:ProceedsFromSalesOrMaturityOfFinancialAssetsMeasuredAtFairValueThroughOtherComprehensiveIncomeClassifiedAsInvestingActivities</t>
  </si>
  <si>
    <t xml:space="preserve">  Beskrivning av redovisningsprincip för anläggningstillgångar eller avyttringsgrupper som är klassificerade som att de innehas för försäljning samt avvecklade verksamheter [text block]</t>
  </si>
  <si>
    <t xml:space="preserve">  Ökning (minskning) i finansiella tillgångar</t>
  </si>
  <si>
    <t>ifrs-full:IncreaseDecreaseInFinancialAssets</t>
  </si>
  <si>
    <t xml:space="preserve">  En uppskattning av förändring i uppskattningar och bedömningar är inte praktiskt genomförbar</t>
  </si>
  <si>
    <t>ifrs-full:EstimatingAmountOfChangeInAccountingEstimateIsImpracticable</t>
  </si>
  <si>
    <t xml:space="preserve">  Beskrivning av ändringar i planen, reduceringar och regleringar</t>
  </si>
  <si>
    <t>ifrs-full:DescriptionOfPlanAmendmentsCurtailmentsAndSettlements</t>
  </si>
  <si>
    <t xml:space="preserve">  Uppskattad finansiell effekt av eventualförpliktelser</t>
  </si>
  <si>
    <t>ifrs-full:EstimatedFinancialEffectOfContingentLiabilities</t>
  </si>
  <si>
    <t xml:space="preserve">  Upplysningar om rangordning och värden för potentiella förluster i strukturerade företag som bärs av parter vars andelar rangordnas lägre än företagets andelar [text block]</t>
  </si>
  <si>
    <t>ifrs-full:DisclosureOfRankingAndAmountsOfPotentialLossesInStructuredEntitiesBorneByPartiesWhoseInterestsRankLowerThanEntitysInterestsExplanatory</t>
  </si>
  <si>
    <t xml:space="preserve">  Ökning (minskning) till följd av överföring till obligatorisk reservfond, eget kapital</t>
  </si>
  <si>
    <t>ifrs-full:IncreaseDecreaseThroughTransferToStatutoryReserve</t>
  </si>
  <si>
    <t xml:space="preserve">  Summa likvida medel</t>
  </si>
  <si>
    <t>ifrs-full:OtherCashAndCashEquivalents</t>
  </si>
  <si>
    <t xml:space="preserve">  Ökning (minskning) till följd av andra förändringar, exponering för kreditrisk på låneåtaganden och finansiella garantiavtal</t>
  </si>
  <si>
    <t>ifrs-full:IncreaseDecreaseThroughOtherMovementsExposureToCreditRiskOnLoanCommitmentsAndFinancialGuaranteeContracts</t>
  </si>
  <si>
    <t xml:space="preserve">  Avyttringar, materiella anläggningstillgångar, inklusive nyttjanderättstillgångar</t>
  </si>
  <si>
    <t>ifrs-full:DisposalsPropertyPlantAndEquipmentIncludingRightofuseAssets</t>
  </si>
  <si>
    <t xml:space="preserve">  Upplåning, justerad för räntesats</t>
  </si>
  <si>
    <t>ifrs-full:BorrowingsAdjustmentToInterestRateBasis</t>
  </si>
  <si>
    <t xml:space="preserve">  Långfristig del av annan långfristig upplåning, per typ</t>
  </si>
  <si>
    <t>ifrs-full:NoncurrentPortionOfOtherNoncurrentBorrowings</t>
  </si>
  <si>
    <t xml:space="preserve">  Inkomster från statliga bidrag, klassificerade som investeringsverksamhet</t>
  </si>
  <si>
    <t>ifrs-full:ProceedsFromGovernmentGrantsClassifiedAsInvestingActivities</t>
  </si>
  <si>
    <t xml:space="preserve">  Ökning (minskning) i finansiella skulder på grundval av värderingskategori, första tillämpning av IFRS 9</t>
  </si>
  <si>
    <t>ifrs-full:IncreaseDecreaseInFinancialLiabilitiesOnBasisOfMeasurementCategoryFirstApplicationOfIFRS9</t>
  </si>
  <si>
    <t xml:space="preserve">  Upplysningar om faktiska skadeanspråk jämfört med tidigare uppskattningar [text block]</t>
  </si>
  <si>
    <t>ifrs-full:DisclosureOfActualClaimsComparedWithPreviousEstimatesExplanatory</t>
  </si>
  <si>
    <t xml:space="preserve">  Resekostnader</t>
  </si>
  <si>
    <t>ifrs-full:TravelExpense</t>
  </si>
  <si>
    <t xml:space="preserve">  Ökning i värdering till verkligt värde på grund av förändring i flera icke observerbara indata för att återspegla rimligen möjliga alternativa antaganden, skulder</t>
  </si>
  <si>
    <t>ifrs-full:IncreaseInFairValueMeasurementDueToChangeInMultipleUnobservableInputsToReflectReasonablyPossibleAlternativeAssumptionsLiabilities</t>
  </si>
  <si>
    <t xml:space="preserve">  Totalresultat från kvarvarande verksamheter som kan hänföras till innehav utan bestämmande inflytande</t>
  </si>
  <si>
    <t>ifrs-full:ComprehensiveIncomeFromContinuingOperationsAttributableToNoncontrollingInterests</t>
  </si>
  <si>
    <t xml:space="preserve">  Ökning (minskning) till följd av förändringar i ägarandel i dotterföretag som inte leder till förlust av bestämmande inflytande, eget kapital</t>
  </si>
  <si>
    <t>ifrs-full:IncreaseDecreaseThroughChangesInOwnershipInterestsInSubsidiariesThatDoNotResultInLossOfControl</t>
  </si>
  <si>
    <t xml:space="preserve">  Nedskrivning som redovisats i övrigt totalresultat, nyttjanderättstillgångar</t>
  </si>
  <si>
    <t>ifrs-full:ImpairmentLossRecognisedInOtherComprehensiveIncomeRightofuseAssets</t>
  </si>
  <si>
    <t xml:space="preserve">  Skuldinstrument som innehas till verkligt värde via resultatet, klassificerade som att de innehas för handel</t>
  </si>
  <si>
    <t>ifrs-full:DebtInstrumentsHeldAtFairValueThroughProfitOrLossClassifiedAsHeldForTrading</t>
  </si>
  <si>
    <t xml:space="preserve">  Nedskrivning som redovisas i resultatet, nyttjanderättstillgångar</t>
  </si>
  <si>
    <t>ifrs-full:ImpairmentLossRecognisedInProfitOrLossRightofuseAssets</t>
  </si>
  <si>
    <t xml:space="preserve">  Förklaring av anledningen till varför det inte är möjligt att fastställa belopp för korrigering av fel från föregående period</t>
  </si>
  <si>
    <t>ifrs-full:ExplanationOfReasonWhyItIsImpracticableToDetermineAmountsForCorrectionRelatedToPriorPeriodErrors</t>
  </si>
  <si>
    <t xml:space="preserve">  Deltagande i förmånsbestämd plan som delar risker mellan koncernföretag, transaktioner med närstående parter</t>
  </si>
  <si>
    <t>ifrs-full:ParticipationInDefinedBenefitPlanThatSharesRisksBetweenGroupEntitiesRelatedPartyTransactions</t>
  </si>
  <si>
    <t xml:space="preserve">  Finansiella nettotillgångar som kan kvittas, rättsligt bindande ramavtal om nettning eller liknande avtal i rapporten över finansiell ställning</t>
  </si>
  <si>
    <t>ifrs-full:NetFinancialAssetsSubjectToOffsettingEnforceableMasterNettingArrangementsOrSimilarAgreementsInStatementOfFinancialPosition</t>
  </si>
  <si>
    <t xml:space="preserve">  Immateriella tillgångar andra än goodwill, omvärderingsreserver</t>
  </si>
  <si>
    <t>ifrs-full:IntangibleAssetsOtherThanGoodwillRevaluationSurplus</t>
  </si>
  <si>
    <t xml:space="preserve">  Övriga långfristiga ersättningar till anställda</t>
  </si>
  <si>
    <t>ifrs-full:OtherLongtermBenefits</t>
  </si>
  <si>
    <t xml:space="preserve">  Uttalande om att leasetagaren har tillämpat de praktiska lösningarna i punkt 46A av IFRS 16 på alla hyreslättnader som är en direkt följd av covid-19-pandemin och som uppfyller villkoren i punkt 46B av IFRS 16</t>
  </si>
  <si>
    <t>ifrs-full:StatementThatLesseeAppliedPracticalExpedientInParagraph46AOfIFRS16ToAllRentConcessionsOccurringAsDirectConsequenceOfCovid19PandemicThatMeetConditionsInParagraph46BOfIFRS16</t>
  </si>
  <si>
    <t xml:space="preserve">  Andra inbetalningar från löpande verksamhet</t>
  </si>
  <si>
    <t>ifrs-full:OtherCashReceiptsFromOperatingActivities</t>
  </si>
  <si>
    <t xml:space="preserve">  Inkomster från långfristig upplåning</t>
  </si>
  <si>
    <t xml:space="preserve">  Strukturerade skuldförbindelser, belopp som överförs till förmånsbestämda planers verkliga värde</t>
  </si>
  <si>
    <t>ifrs-full:StructuredDebtAmountContributedToFairValueOfPlanAssets</t>
  </si>
  <si>
    <t xml:space="preserve">  Information om skulder som inte är möjlig att lämna ut</t>
  </si>
  <si>
    <t>ifrs-full:ContingentLiabilitiesDisclosureIsNotPracticable</t>
  </si>
  <si>
    <t xml:space="preserve">  Information om leasetagarens exponering som härrör från restvärdesgarantier</t>
  </si>
  <si>
    <t>ifrs-full:InformationAboutLesseesExposureArisingFromResidualValueGuarantees</t>
  </si>
  <si>
    <t xml:space="preserve">  Långfristiga förpliktelser avseende teckningsoptioner</t>
  </si>
  <si>
    <t>ifrs-full:NoncurrentWarrantLiability</t>
  </si>
  <si>
    <t xml:space="preserve">  Biologiska tillgångar</t>
  </si>
  <si>
    <t>ifrs-full:BiologicalAssets</t>
  </si>
  <si>
    <t xml:space="preserve">  Beskrivning av uppskattning av intervallet med möjliga utfall från avtal som gäller villkorad köpeskilling samt tillgångar avseende rätt till gottgörelse</t>
  </si>
  <si>
    <t>ifrs-full:DescriptionOfEstimateOfRangeOfOutcomesFromContingentConsiderationArrangementsAndIndemnificationAssets</t>
  </si>
  <si>
    <t xml:space="preserve">  Verkligt värde för finansiella tillgångar som omklassificerats från kategorin värderad till verkligt värde via resultatet till kategorin värderad till upplupet anskaffningsvärde eller verkligt värde via övrigt totalresultat</t>
  </si>
  <si>
    <t>ifrs-full:FairValueOfFinancialAssetsReclassifiedAsMeasuredAtAmortisedCost</t>
  </si>
  <si>
    <t xml:space="preserve">  Andel av det övriga totalresultatet i intresseföretag och joint ventures redovisad med tillämpning av kapitalandelsmetoden, efter avdrag för skatt</t>
  </si>
  <si>
    <t>ifrs-full:ShareOfOtherComprehensiveIncomeOfAssociatesAndJointVenturesAccountedForUsingEquityMethod</t>
  </si>
  <si>
    <t xml:space="preserve">  Upplysningar om karaktär på och omfattning av risker som härrör från finansiella instrument [text block]</t>
  </si>
  <si>
    <t>ifrs-full:DisclosureOfNatureAndExtentOfRisksArisingFromFinancialInstrumentsExplanatory</t>
  </si>
  <si>
    <t xml:space="preserve">  Emission av konvertibla instrument</t>
  </si>
  <si>
    <t>ifrs-full:IssueOfConvertibleInstruments</t>
  </si>
  <si>
    <t xml:space="preserve">  Beskrivning av karaktär på klass av tillgångar som värderas till verkligt värde</t>
  </si>
  <si>
    <t>ifrs-full:DescriptionOfNatureOfClassOfAssetsMeasuredAtFairValue</t>
  </si>
  <si>
    <t xml:space="preserve">  Kassa</t>
  </si>
  <si>
    <t>ifrs-full:Cash</t>
  </si>
  <si>
    <t xml:space="preserve">  Beskrivning av post i rapporten över totalresultat som omfattar redovisad säkringsineffektivitet</t>
  </si>
  <si>
    <t>ifrs-full:DescriptionOfLineItemInStatementOfComprehensiveIncomeThatIncludesRecognisedHedgeIneffectiveness</t>
  </si>
  <si>
    <t xml:space="preserve">  Ökning (minskning) i rättigheter till ersättning kopplade till förmånsbestämda förpliktelser, till följd av vinst (förlust) vid förändringar som begränsar rättigheter till ersättning till tillgångstaket, med undantag för ränteintäkter eller räntekostnader</t>
  </si>
  <si>
    <t>ifrs-full:GainLossOnChangesInEffectOfLimitingReimbursementRightsToAssetCeiling</t>
  </si>
  <si>
    <t xml:space="preserve">  Beskrivning av skäl för ändringar av metoder och antaganden som används vid upprättande av känslighetsanalys av förändringar i riskvariabler som härrör från avtal som faller inom tillämpningsområdet för IFRS 17</t>
  </si>
  <si>
    <t>ifrs-full:DescriptionOfReasonsForChangesInMethodsAndAssumptionsUsedInPreparingSensitivityAnalysisToChangesInRiskExposuresThatAriseFromContractsWithinScopeOfIFRS17</t>
  </si>
  <si>
    <t xml:space="preserve">  Kassaflöden från (som används i) investeringsverksamhet</t>
  </si>
  <si>
    <t xml:space="preserve">  Andra tillgångar som används av företaget och inkluderas i förvaltningstillgångarnas verkliga värde</t>
  </si>
  <si>
    <t>ifrs-full:DescriptionOfAmountsOfOtherAssetsUsedByEntityIncludedInFairValueOfPlanAssets</t>
  </si>
  <si>
    <t xml:space="preserve">  Andel ägarintressen i dotterföretag</t>
  </si>
  <si>
    <t>ifrs-full:ProportionOfOwnershipInterestInSubsidiary</t>
  </si>
  <si>
    <t xml:space="preserve">  Ökning (minskning) till följd av finansiella intäkter eller kostnader från försäkringsavtal, försäkringsavtalsskuld (tillgång)</t>
  </si>
  <si>
    <t>ifrs-full:IncreaseDecreaseThroughInsuranceFinanceIncomeOrExpensesInsuranceContractsLiabilityAsset</t>
  </si>
  <si>
    <t xml:space="preserve">  Upplysningar om allmän säkringsredovisning [text block]</t>
  </si>
  <si>
    <t>ifrs-full:DisclosureOfGeneralHedgeAccountingExplanatory</t>
  </si>
  <si>
    <t xml:space="preserve">  Procentuell andel av rimligen möjlig ökning i riskvariabeln som härrör från avtal som faller inom tillämpningsområdet för IFRS 17</t>
  </si>
  <si>
    <t>ifrs-full:PercentageOfReasonablyPossibleIncreaseInRiskExposureThatArisesFromContractsWithinScopeOfIFRS17</t>
  </si>
  <si>
    <t xml:space="preserve">  Metod för redovisning av innehav i intresseföretag, kategorisk</t>
  </si>
  <si>
    <t>ifrs-full:MethodUsedToAccountForInvestmentsInAssociatesCategorical</t>
  </si>
  <si>
    <t xml:space="preserve">  Finansiella tillgångar som påverkas av omidentifiering per den första tillämpningsdagen för IFRS 17, värderingskategori omedelbart före omidentifiering</t>
  </si>
  <si>
    <t>ifrs-full:FinancialAssetsAffectedByRedesignationAtDateOfInitialApplicationOfIFRS17MeasurementCategoryImmediatelyBeforeRedesignation</t>
  </si>
  <si>
    <t xml:space="preserve">  Ökning (minskning) till följd av andra förändringar, materiella anläggningstillgångar</t>
  </si>
  <si>
    <t>ifrs-full:IncreaseDecreaseThroughOtherChangesPropertyPlantAndEquipment</t>
  </si>
  <si>
    <t xml:space="preserve">  Minskningar (ökningar) i kassaflöden från (som används i) bundna likvida medel</t>
  </si>
  <si>
    <t>ifrs-full:CashFlowsFromUsedInDecreaseIncreaseInRestrictedCashAndCashEquivalents</t>
  </si>
  <si>
    <t xml:space="preserve">  Vinst (förlust) som redovisas till följd av omvärdering till verkligt värde av eget kapital i förvärvad enhet som innehas av förvärvare före rörelseförvärv</t>
  </si>
  <si>
    <t>ifrs-full:GainLossRecognisedAsResultOfRemeasuringToFairValueEquityInterestInAcquireeHeldByAcquirerBeforeBusinessCombination</t>
  </si>
  <si>
    <t xml:space="preserve">  Ökning (minskning) till följd av överföringar, nyttjanderättstillgångar</t>
  </si>
  <si>
    <t>ifrs-full:IncreaseDecreaseThroughTransfersRightofuseAssets</t>
  </si>
  <si>
    <t xml:space="preserve">  Kassaflöden hänförliga till åtgärder (som används) för att bibehålla kapacitetsnivån</t>
  </si>
  <si>
    <t>ifrs-full:CashFlowsFromUsedInMaintainingOperatingCapacity</t>
  </si>
  <si>
    <t xml:space="preserve">  Upplysningar om fortlevnadsprincipen [text block]</t>
  </si>
  <si>
    <t xml:space="preserve">  Ökning till följd av poster som förvärvats i rörelseförvärv, debetsaldon på konton för uppskjuten reglering</t>
  </si>
  <si>
    <t>ifrs-full:IncreaseThroughItemsAcquiredInBusinessCombinationRegulatoryDeferralAccountDebitBalances</t>
  </si>
  <si>
    <t xml:space="preserve">  Beskrivning av tidpunkt och orsak till överföring mellan finansiella skulder och eget kapital som kan hänföras till förändringar i inlösenförbud</t>
  </si>
  <si>
    <t>ifrs-full:TimingAndReasonForTransferBetweenFinancialLiabilitiesAndEquityAttributableToChangeInRedemptionProhibition</t>
  </si>
  <si>
    <t xml:space="preserve">  Minskning i värdering till verkligt värde på grund av förändring i flera icke observerbara indata för att återspegla rimligen möjliga alternativa antaganden, som redovisas i övrigt totalresultat, efter skatt, företagets egna egetkapitalinstrument</t>
  </si>
  <si>
    <t>ifrs-full:DecreaseInFairValueMeasurementDueToChangeInMultipleUnobservableInputsToReflectReasonablyPossibleAlternativeAssumptionsRecognisedInOtherComprehensiveIncomeAfterTaxEntitysOwnEquityInstruments</t>
  </si>
  <si>
    <t xml:space="preserve">  Förklaring av huruvida deltagarna betalar in avgifter till en pensionsplan</t>
  </si>
  <si>
    <t>ifrs-full:ExplanationOfWhetherParticipantsContributeToRetirementBenefitPlan</t>
  </si>
  <si>
    <t xml:space="preserve">  Nedskrivning (återföring av nedskrivning) som redovisas i resultatet, lån och förskott</t>
  </si>
  <si>
    <t>ifrs-full:ImpairmentLossReversalOfImpairmentLossRecognisedInProfitOrLossLoansAndAdvances</t>
  </si>
  <si>
    <t xml:space="preserve">  Fordringar som härrör från avtal med kunder</t>
  </si>
  <si>
    <t>ifrs-full:ReceivablesFromContractsWithCustomers</t>
  </si>
  <si>
    <t xml:space="preserve">  Intäkter som redovisas vid utbyte av entreprenadtjänster mot finansiell tillgång</t>
  </si>
  <si>
    <t>ifrs-full:RevenueRecognisedOnExchangingConstructionServicesForFinancialAsset</t>
  </si>
  <si>
    <t xml:space="preserve">  Ökning (minskning) till följd av förändring i diskonteringssats, eventualförpliktelser redovisade i rörelseförvärv</t>
  </si>
  <si>
    <t>ifrs-full:IncreaseDecreaseThroughChangeInDiscountRateContingentLiabilitiesRecognisedInBusinessCombination</t>
  </si>
  <si>
    <t xml:space="preserve">  Andra vinster (förluster)</t>
  </si>
  <si>
    <t>ifrs-full:OtherGainsLosses</t>
  </si>
  <si>
    <t xml:space="preserve">  Underskottsavdrag som inte motsvaras av redovisade uppskjutna skattefordringar</t>
  </si>
  <si>
    <t>ifrs-full:UnusedTaxLossesForWhichNoDeferredTaxAssetRecognised</t>
  </si>
  <si>
    <t xml:space="preserve">  Egetkapitalinstrument värderade till verkligt värde via resultatet, klassificerade som att de innehas för handel</t>
  </si>
  <si>
    <t>ifrs-full:EquityInstrumentsHeldAtFairValueThroughProfitOrLossClassifiedAsHeldForTrading</t>
  </si>
  <si>
    <t xml:space="preserve">  Justeringar för ökning (minskning) i andra leverantörsskulder</t>
  </si>
  <si>
    <t>ifrs-full:AdjustmentsForIncreaseDecreaseInOtherOperatingPayables</t>
  </si>
  <si>
    <t xml:space="preserve">  Överföring av forskning och utveckling från företaget, transaktioner med närstående parter</t>
  </si>
  <si>
    <t>ifrs-full:TransfersOfResearchAndDevelopmentFromEntityRelatedPartyTransactions</t>
  </si>
  <si>
    <t xml:space="preserve">  Finansiella omsättningstillgångar som värderas till verkligt värde via övrigt totalresultat</t>
  </si>
  <si>
    <t>ifrs-full:CurrentFinancialAssetsMeasuredAtFairValueThroughOtherComprehensiveIncome</t>
  </si>
  <si>
    <t xml:space="preserve">  Beskrivning av hur framtida återvinning eller återföring av saldona på konton för uppskjuten reglering påverkas av risker och osäkerhet</t>
  </si>
  <si>
    <t>ifrs-full:DescriptionOfHowFutureRecoveryOrReversalOfRegulatoryDeferralAccountBalancesIsAffectedByRisksAndUncertainty</t>
  </si>
  <si>
    <t xml:space="preserve">  Långfristig del av långfristiga lån som erhållits</t>
  </si>
  <si>
    <t xml:space="preserve">  Ökning (minskning) till följd av överföringar från pågående konstruktion, materiella anläggningstillgångar</t>
  </si>
  <si>
    <t>ifrs-full:IncreaseDecreaseThroughTransfersFromConstructionInProgressPropertyPlantAndEquipment</t>
  </si>
  <si>
    <t xml:space="preserve">  Utlämnande av information om icke-konsoliderade dotterföretag [text block]</t>
  </si>
  <si>
    <t>ifrs-full:DisclosureOfInformationAboutUnconsolidatedSubsidiariesExplanatory</t>
  </si>
  <si>
    <t xml:space="preserve">  Ökning i värdering till verkligt värde på grund av förändring i flera icke observerbara indata för att återspegla rimligen möjliga alternativa antaganden, som redovisas i övrigt totalresultat, före skatt, företagets egna egetkapitalinstrument</t>
  </si>
  <si>
    <t>ifrs-full:IncreaseInFairValueMeasurementDueToChangeInMultipleUnobservableInputsToReflectReasonablyPossibleAlternativeAssumptionsRecognisedInOtherComprehensiveIncomeBeforeTaxEntitysOwnEquityInstruments</t>
  </si>
  <si>
    <t xml:space="preserve">  Mottagna förskott, som utgör avtalsskulder för prestationsåtaganden som uppfyllts vid en viss tidpunkt</t>
  </si>
  <si>
    <t>ifrs-full:Advances</t>
  </si>
  <si>
    <t xml:space="preserve">  Andra skattekostnader än inkomstskattekostnader</t>
  </si>
  <si>
    <t>ifrs-full:TaxExpenseOtherThanIncomeTaxExpense</t>
  </si>
  <si>
    <t xml:space="preserve">  Finansiella tillgångar som är derivat</t>
  </si>
  <si>
    <t>ifrs-full:DerivativeFinancialAssets</t>
  </si>
  <si>
    <t xml:space="preserve">  Beskrivning av redovisningsprincip för avsättningar för nedläggning och återställande [text block]</t>
  </si>
  <si>
    <t xml:space="preserve">  Resultat (förlust) per instrument före utspädning från avvecklade verksamheter, andra egetkapitalinstrument med deltagande än stamaktier</t>
  </si>
  <si>
    <t>ifrs-full:BasicEarningsLossPerInstrumentFromDiscontinuedOperationsParticipatingEquityInstrumentsOtherThanOrdinaryShares</t>
  </si>
  <si>
    <t xml:space="preserve">  Aktuella förpliktelser avseende teckningsoptioner</t>
  </si>
  <si>
    <t>ifrs-full:CurrentWarrantLiability</t>
  </si>
  <si>
    <t xml:space="preserve">  Ökning (minskning) i eget kapital på grund av rimligen möjlig minskning i riskvariabeln som härrör från avtal som faller inom tillämpningsområdet för IFRS 17</t>
  </si>
  <si>
    <t>ifrs-full:IncreaseDecreaseInEquityDueToReasonablyPossibleDecreaseInRiskExposureThatArisesFromContractsWithinScopeOfIFRS17</t>
  </si>
  <si>
    <t xml:space="preserve">  Datorprogramvara</t>
  </si>
  <si>
    <t>ifrs-full:ComputerSoftware</t>
  </si>
  <si>
    <t xml:space="preserve">  Långfristiga fordringar som härrör från försäljning av egendom</t>
  </si>
  <si>
    <t>ifrs-full:NoncurrentReceivablesFromSaleOfProperties</t>
  </si>
  <si>
    <t xml:space="preserve">  Likvida medel som redovisas per förvärvstidpunkt</t>
  </si>
  <si>
    <t>ifrs-full:CashAndCashEquivalentsRecognisedAsOfAcquisitionDate</t>
  </si>
  <si>
    <t xml:space="preserve">  Justeringar för resultat för utdelningar på preferensaktier</t>
  </si>
  <si>
    <t>ifrs-full:AdjustmentToProfitLossForPreferenceShareDividends</t>
  </si>
  <si>
    <t xml:space="preserve">  Likviditetsförskott och lån från närstående parter</t>
  </si>
  <si>
    <t>ifrs-full:CashAdvancesAndLoansFromRelatedParties</t>
  </si>
  <si>
    <t xml:space="preserve">  Ökning (minskning) i verkligt värde för kreditderivat eller liknande instrument hänförliga till lån eller fordringar</t>
  </si>
  <si>
    <t>ifrs-full:ChangesInFairValueOfLoansOrReceivablesRelatedCreditDerivativesOrSimilarInstruments</t>
  </si>
  <si>
    <t xml:space="preserve">  Minskning i värdering till verkligt värde på grund av förändring i flera icke observerbara indata för att återspegla rimligen möjliga alternativa antaganden, som redovisas i resultatet, före skatt, tillgångar</t>
  </si>
  <si>
    <t>ifrs-full:DecreaseInFairValueMeasurementDueToChangeInMultipleUnobservableInputsToReflectReasonablyPossibleAlternativeAssumptionsRecognisedInProfitOrLossBeforeTaxAssets</t>
  </si>
  <si>
    <t xml:space="preserve">  Vinst (förlust) från överföringsaktivitet under den period när den största överföringsaktiviteten ägde rum</t>
  </si>
  <si>
    <t>ifrs-full:GainLossOfDerecognisedFinancialAssetsRepresentingGreatestTransferActivity</t>
  </si>
  <si>
    <t xml:space="preserve">  Beskrivning av överenskommelse om avtal som gäller villkorad köpeskilling och tillgångar avseende rätt till gottgörelse</t>
  </si>
  <si>
    <t>ifrs-full:DescriptionOfArrangementForContingentConsiderationArrangementsAndIndemnificationAssets</t>
  </si>
  <si>
    <t xml:space="preserve">  Kassaflöden från (som används i) verksamhet</t>
  </si>
  <si>
    <t>ifrs-full:CashFlowsFromUsedInOperations</t>
  </si>
  <si>
    <t xml:space="preserve">  Upplysningar om finansiella instrument som identifieras som värderade till verkligt värde via resultatet [text block]</t>
  </si>
  <si>
    <t xml:space="preserve">  Utgifter för forskning och utveckling</t>
  </si>
  <si>
    <t>ifrs-full:ResearchAndDevelopmentExpense</t>
  </si>
  <si>
    <t xml:space="preserve">  Beskrivning av skäl till investmentföretags statusändring</t>
  </si>
  <si>
    <t>ifrs-full:DescriptionOfReasonsForChangeOfInvestmentEntityStatus</t>
  </si>
  <si>
    <t xml:space="preserve">  Beskrivning av hur en ändrad affärsmodell för förvaltning av finansiella tillgångar påverkar de finansiella rapporterna</t>
  </si>
  <si>
    <t>ifrs-full:DescriptionOfEffectOfChangingBusinessModelForManagingFinancialAssetsOnFinancialStatements</t>
  </si>
  <si>
    <t xml:space="preserve">  Medel i form av avistainlåning från kunder</t>
  </si>
  <si>
    <t>ifrs-full:BalancesOnDemandDepositsFromCustomers</t>
  </si>
  <si>
    <t xml:space="preserve">  Finansiella tillgångar som värderas till verkligt värde via övrigt totalresultat</t>
  </si>
  <si>
    <t>ifrs-full:FinancialAssetsAtFairValueThroughOtherComprehensiveIncome</t>
  </si>
  <si>
    <t xml:space="preserve">  Förvaltningstillgångar, till verkligt värde</t>
  </si>
  <si>
    <t>ifrs-full:PlanAssetsAtFairValue</t>
  </si>
  <si>
    <t xml:space="preserve">  Beskrivning av förändringar i ett företags riskhanteringsstrategi till följd av företagets exponering mot finansiella instrument som omfattas av en referensräntereform [text block]</t>
  </si>
  <si>
    <t>ifrs-full:DescriptionOfChangesToEntitysRiskManagementStrategyArisingFromEntitysExposureToFinancialInstrumentsSubjectToInterestRateBenchmarkReformExplanatory</t>
  </si>
  <si>
    <t xml:space="preserve">  Metod som används för redovisning av innehav i joint ventures, kategorisk</t>
  </si>
  <si>
    <t>ifrs-full:MethodUsedToAccountForInvestmentsInJointVenturesCategorical</t>
  </si>
  <si>
    <t xml:space="preserve">  Upplysningar om slag av aktiekapital [text block]</t>
  </si>
  <si>
    <t>ifrs-full:DisclosureOfClassesOfShareCapitalExplanatory</t>
  </si>
  <si>
    <t xml:space="preserve">  Maximal kreditriskexponering, finansiella instrument som inte omfattas av nedskrivningskraven i IFRS 9</t>
  </si>
  <si>
    <t>ifrs-full:MaximumExposureToCreditRiskFinancialInstrumentsToWhichImpairmentRequirementsInIFRS9AreNotApplied</t>
  </si>
  <si>
    <t xml:space="preserve">  Övrigt totalresultat, efter avdrag för skatt, vinster (förluster) från investeringar i egetkapitalinstrument som säkrar investeringar i egetkapitalinstrument</t>
  </si>
  <si>
    <t>ifrs-full:OtherComprehensiveIncomeNetOfTaxGainsLossesOnHedgingInstrumentsThatHedgeInvestmentsInEquityInstruments</t>
  </si>
  <si>
    <t xml:space="preserve">  Förklaring till att ett företag dragit andra slutsatser i samband med ny bedömning vid tillämpning av punkterna 4.1.2 a eller 4.1.2A a i IFRS 9 per den första tillämpningsdagen för IFRS 17</t>
  </si>
  <si>
    <t>ifrs-full:ExplanationOfWhyEntityCameToDifferentConclusionsInNewAssessmentApplyingParagraphs412aOr412AaOfIFRS9AtDateOfInitialApplicationOfIFRS17</t>
  </si>
  <si>
    <t xml:space="preserve">  Kortfristiga biologiska tillgångar</t>
  </si>
  <si>
    <t>ifrs-full:CurrentBiologicalAssets</t>
  </si>
  <si>
    <t xml:space="preserve">  Försäljningsutgifter</t>
  </si>
  <si>
    <t>ifrs-full:SellingExpense</t>
  </si>
  <si>
    <t xml:space="preserve">  Skattesatseffekt av nedskrivning av goodwill</t>
  </si>
  <si>
    <t>ifrs-full:TaxRateEffectOfImpairmentOfGoodwill</t>
  </si>
  <si>
    <t xml:space="preserve">  Finansiella tillgångar värderade till verkligt värde via resultatet, i enlighet med undantaget för återköp av egna egetkapitalinstrument</t>
  </si>
  <si>
    <t>ifrs-full:FinancialAssetsAtFairValueThroughProfitOrLossMeasuredAsSuchInAccordanceWithExemptionForReacquisitionOfOwnEquityInstruments</t>
  </si>
  <si>
    <t xml:space="preserve">  Belopp som ska erläggas vid anfordran och som härrör från avtal som faller inom tillämpningsområdet för IFRS 17</t>
  </si>
  <si>
    <t>ifrs-full:AmountsPayableOnDemandThatAriseFromContractsWithinScopeOfIFRS17</t>
  </si>
  <si>
    <t xml:space="preserve">  Minskning i rättigheter till ersättning kopplade till förmånsbestämda förpliktelser, till följd av erlagda förmåner</t>
  </si>
  <si>
    <t>ifrs-full:DecreaseThroughBenefitsPaidReimbursementRightsAtFairValue</t>
  </si>
  <si>
    <t xml:space="preserve">  Ökning (minskning) i kreditderivat, nominellt värde</t>
  </si>
  <si>
    <t>ifrs-full:IncreaseDecreaseInCreditDerivativeNominalAmount</t>
  </si>
  <si>
    <t xml:space="preserve">  Antal aktier i företaget som innehas av företaget självt eller av dess dotterföretag eller intresseföretag</t>
  </si>
  <si>
    <t>ifrs-full:SharesInEntityHeldByEntityOrByItsSubsidiariesOrAssociates</t>
  </si>
  <si>
    <t xml:space="preserve">  Kortfristiga finansiella skulder</t>
  </si>
  <si>
    <t>ifrs-full:CurrentFinancialLiabilities</t>
  </si>
  <si>
    <t xml:space="preserve">  Jord- och skogsbrukets produktion</t>
  </si>
  <si>
    <t>ifrs-full:OutputOfAgriculturalProduce</t>
  </si>
  <si>
    <t xml:space="preserve">  Upplysningar om inbetalningar från banker [text block]</t>
  </si>
  <si>
    <t xml:space="preserve">  Inkomstskatt avseende finansiella intäkter (kostnader) från utfärdade försäkringsavtal som inkluderas i övrigt totalresultat och som inte ska omklassificeras till resultatet</t>
  </si>
  <si>
    <t>ifrs-full:IncomeTaxRelatingToInsuranceFinanceIncomeExpensesFromInsuranceContractsIssuedOfOtherComprehensiveIncomeThatWillNotBeReclassifiedToProfitOrLoss</t>
  </si>
  <si>
    <t xml:space="preserve">  Kortfristiga säkrade banklån som erhållits och den kortfristiga delen av långfristiga säkrade banklån som erhållits</t>
  </si>
  <si>
    <t>ifrs-full:CurrentSecuredBankLoansReceivedAndCurrentPortionOfNoncurrentSecuredBankLoansReceived</t>
  </si>
  <si>
    <t xml:space="preserve">  Avsättningar för nedläggnings- och återställandekostnader</t>
  </si>
  <si>
    <t>ifrs-full:ProvisionForDecommissioningRestorationAndRehabilitationCosts</t>
  </si>
  <si>
    <t xml:space="preserve">  Skuldinstrument som innehas till verkligt värde via övrigt totalresultat</t>
  </si>
  <si>
    <t>ifrs-full:DebtInstrumentsHeldMeasuredAtFairValueThroughOtherComprehensiveIncome</t>
  </si>
  <si>
    <t xml:space="preserve">  Beskrivning av förvaltningsfastigheter där uppgifter om verkligt värde är otillförlitliga, anskaffningsvärdemetoden</t>
  </si>
  <si>
    <t>ifrs-full:DescriptionOfInvestmentPropertyWhereFairValueInformationIsUnreliableCostModel</t>
  </si>
  <si>
    <t xml:space="preserve">  Förklaring av första tillämpning av nedskrivningskrav för finansiella instrument [text block]</t>
  </si>
  <si>
    <t>ifrs-full:ExplanationOfInitialApplicationOfImpairmentRequirementsForFinancialInstrumentsExplanatory</t>
  </si>
  <si>
    <t xml:space="preserve">  Ny eller ändrad IFRS-standard tillämpas tidigt</t>
  </si>
  <si>
    <t>ifrs-full:NewOrAmendedIFRSStandardIsAppliedEarly</t>
  </si>
  <si>
    <t xml:space="preserve">  Övrigt totalresultat, före skatt, omvärderingar av materiella anläggningstillgångar, nyttjanderätt och immateriella tillgångar</t>
  </si>
  <si>
    <t>ifrs-full:OtherComprehensiveIncomeBeforeTaxGainsLossesOnRevaluation</t>
  </si>
  <si>
    <t xml:space="preserve">  Nedskrivning som redovisats i övrigt totalresultat, materiella anläggningstillgångar inklusive nyttjanderättstillgångar</t>
  </si>
  <si>
    <t>ifrs-full:ImpairmentLossRecognisedInOtherComprehensiveIncomePropertyPlantAndEquipmentIncludingRightofuseAssets</t>
  </si>
  <si>
    <t xml:space="preserve">  Beskrivning av viktiga antaganden på vilka företagsledningen har baserat fastställandet av verkligt värde efter avdrag för kostnader vid försäljning/utrangering</t>
  </si>
  <si>
    <t>ifrs-full:DescriptionOfKeyAssumptionsOnWhichManagementHasBasedDeterminationOfFairValueLessCostsOfDisposal</t>
  </si>
  <si>
    <t xml:space="preserve">  Beskrivning av redovisningsprincip för säkerheter [text block]</t>
  </si>
  <si>
    <t xml:space="preserve">  Kortfristiga programtillgångar</t>
  </si>
  <si>
    <t>ifrs-full:CurrentProgrammingAssets</t>
  </si>
  <si>
    <t xml:space="preserve">  Andra förutbetalda intäkter än avtalsskulder som redovisas per förvärvstidpunkten</t>
  </si>
  <si>
    <t>ifrs-full:DeferredIncomeOtherThanContractLiabilitiesRecognisedAsOfAcquisitionDate</t>
  </si>
  <si>
    <t xml:space="preserve">  Lån och förskott till banker, värderade till verkligt värde via resultatet, obligatoriskt värderade till verkligt värde, utom sådana som är klassificerade som att de innehas för handel</t>
  </si>
  <si>
    <t>ifrs-full:LoansAndAdvancesToBanksAtFairValueThroughProfitOrLossMandatorilyMeasuredAtFairValueOtherThanThoseClassifiedAsHeldForTrading</t>
  </si>
  <si>
    <t xml:space="preserve">  Ökning (minskning) i värdering till verkligt värde på grund av rimligen möjlig minskning i icke observerbara indata, som redovisas i övrigt totalresultat, efter skatt, skulder</t>
  </si>
  <si>
    <t>ifrs-full:IncreaseDecreaseInFairValueMeasurementDueToReasonablyPossibleDecreaseInUnobservableInputRecognisedInOtherComprehensiveIncomeAfterTaxLiabilities</t>
  </si>
  <si>
    <t xml:space="preserve">  Ökning (minskning) i uppskjuten skatteskuld (skattefordran)</t>
  </si>
  <si>
    <t>ifrs-full:IncreaseDecreaseInDeferredTaxLiabilityAsset</t>
  </si>
  <si>
    <t xml:space="preserve">  Finansiella tillgångar som redovisas per förvärvstidpunkten</t>
  </si>
  <si>
    <t>ifrs-full:FinancialAssetsRecognisedAsOfAcquisitionDate</t>
  </si>
  <si>
    <t xml:space="preserve">  Ersättningar vid uppsägning</t>
  </si>
  <si>
    <t>ifrs-full:TerminationBenefitsExpense</t>
  </si>
  <si>
    <t xml:space="preserve">  Skulder som omfattas av betydande begränsningar</t>
  </si>
  <si>
    <t>ifrs-full:LiabilitiesToWhichSignificantRestrictionsApply</t>
  </si>
  <si>
    <t xml:space="preserve">  Överföring mellan finansiella skulder och eget kapital som kan hänföras till en ändring av inlösenförbudet</t>
  </si>
  <si>
    <t>ifrs-full:TransferBetweenFinancialLiabilitiesAndEquityAttributableToChangeInRedemptionProhibition</t>
  </si>
  <si>
    <t>ifrs-full:RealEstatePercentageContributedToFairValueOfPlanAssets</t>
  </si>
  <si>
    <t xml:space="preserve">  Information om hur tilldelat tillkommande verkligt värde beräknades, ändrade avtal om aktierelaterade ersättningar</t>
  </si>
  <si>
    <t>ifrs-full:InformationOnHowIncrementalFairValueGrantedWasMeasuredModifiedSharebasedPaymentArrangements</t>
  </si>
  <si>
    <t xml:space="preserve">  Utdelningar som klassificeras som kostnad</t>
  </si>
  <si>
    <t>ifrs-full:DividendsClassifiedAsExpense</t>
  </si>
  <si>
    <t xml:space="preserve">  Betalningar avseende royalties, arvoden och provisioner</t>
  </si>
  <si>
    <t>ifrs-full:PaymentsRelatingToRoyaltiesFeesAndCommissions</t>
  </si>
  <si>
    <t xml:space="preserve">  Åtaganden med avseende på joint ventures</t>
  </si>
  <si>
    <t>ifrs-full:CommitmentsInRelationToJointVentures</t>
  </si>
  <si>
    <t xml:space="preserve">  Övriga kortfristiga varulager</t>
  </si>
  <si>
    <t>ifrs-full:OtherInventories</t>
  </si>
  <si>
    <t xml:space="preserve">  Beskrivning av karaktär på tillgångar som erhållits genom kontroll över säkerheter eller anspråk på andra former av kreditförstärkning</t>
  </si>
  <si>
    <t>ifrs-full:DescriptionOfNatureAndCarryingAmountOfAssetsObtained</t>
  </si>
  <si>
    <t xml:space="preserve">  Ökning (minskning) till följd av modifiering av avtalsenliga kassaflöden, exponering för kreditrisk på låneåtaganden och finansiella garantiavtal</t>
  </si>
  <si>
    <t>ifrs-full:IncreaseDecreaseThroughModificationOfContractualCashFlowsExposureToCreditRiskOnLoanCommitmentsAndFinancialGuaranteeContracts</t>
  </si>
  <si>
    <t xml:space="preserve">  Överföringar från nivå 3 i verkligt värde-hierarkin, skulder</t>
  </si>
  <si>
    <t>ifrs-full:TransfersOutOfLevel3OfFairValueHierarchyLiabilities</t>
  </si>
  <si>
    <t xml:space="preserve">  Beskrivning av investmentföretags statusändring</t>
  </si>
  <si>
    <t>ifrs-full:DescriptionOfChangeOfInvestmentEntityStatus</t>
  </si>
  <si>
    <t xml:space="preserve">  Upplysningar om prestationsåtaganden [text block]</t>
  </si>
  <si>
    <t>ifrs-full:DisclosureOfPerformanceObligationsExplanatory</t>
  </si>
  <si>
    <t xml:space="preserve">  Förklaring av avyttring av förvaltningsfastigheter som redovisas till anskaffningsvärde eller i enlighet med IFRS 16 inom ramen för modellen med verkligt värde</t>
  </si>
  <si>
    <t>ifrs-full:ExplanationOfDisposalOfInvestmentPropertyCarriedAtCostOrInAccordanceWithIFRS16WithinFairValueModel</t>
  </si>
  <si>
    <t xml:space="preserve">  Omklassificeringsjusteringar av finansiella tillgångar som värderas till verkligt värde via övrigt totalresultat, före skatt</t>
  </si>
  <si>
    <t>ifrs-full:ReclassificationAdjustmentsOnFinancialAssetsMeasuredAtFairValueThroughOtherComprehensiveIncomeBeforeTax</t>
  </si>
  <si>
    <t xml:space="preserve">  Finansiella tillgångar med modifierade avtalsenliga kassaflöden medan förlustreserven värderades till förväntade kreditförluster för återstående löptid för vilka förlustreserven ändrades under rapportperioden till 12 månaders förväntade kreditförluster, redovisat bruttovärde</t>
  </si>
  <si>
    <t>ifrs-full:FinancialAssetsWithModifiedContractualCashFlowsWhileLossAllowanceMeasuredAtLifetimeExpectedCreditLossesForWhichLossAllowanceChangedDuringReportingPeriodTo12monthExpectedCreditLossesGrossCarryingAmount</t>
  </si>
  <si>
    <t xml:space="preserve">  Antal dagar mellan fakturadatum och förfallodatum för rörelseskulder som inte ingår i avtal om leverantörsfinansiering</t>
  </si>
  <si>
    <t>ifrs-full:NumberOfDaysBetweenInvoiceDateAndPaymentDueDateForTradePayablesThatAreNotPartOfSupplierFinanceArrangements</t>
  </si>
  <si>
    <t xml:space="preserve">  Offentliggörande av löptidsanalys för finansiella skulder som inte är derivat [text block]</t>
  </si>
  <si>
    <t>ifrs-full:MaturityAnalysisForNonderivativeFinancialLiabilities</t>
  </si>
  <si>
    <t xml:space="preserve">  Inkomstskatt avseende förändring i optioners tidsvärde som inkluderas i övrigt totalresultat</t>
  </si>
  <si>
    <t>ifrs-full:IncomeTaxRelatingToChangeInValueOfTimeValueOfOptionsOfOtherComprehensiveIncome</t>
  </si>
  <si>
    <t xml:space="preserve">  Information om kreditkvaliteten på finansiella tillgångar som varken har förfallit till betalning eller är nedskrivningsbara [text block]</t>
  </si>
  <si>
    <t>ifrs-full:InformationAboutCreditQualityOfNeitherPastDueNorImpairedFinancialAssets</t>
  </si>
  <si>
    <t xml:space="preserve">  Offentliggörande av löptidsanalys för finansiella skulder som är derivat [text block]</t>
  </si>
  <si>
    <t>ifrs-full:MaturityAnalysisForDerivativeFinancialLiabilities</t>
  </si>
  <si>
    <t xml:space="preserve">  Upplysningar om detaljerad information om rörelseförvärv [text block]</t>
  </si>
  <si>
    <t>ifrs-full:DisclosureOfDetailedInformationAboutBusinessCombinationsExplanatory</t>
  </si>
  <si>
    <t xml:space="preserve">  Justeringar för avstämning av resultat</t>
  </si>
  <si>
    <t>ifrs-full:AdjustmentsForReconcileProfitLoss</t>
  </si>
  <si>
    <t xml:space="preserve">  Skulder</t>
  </si>
  <si>
    <t>ifrs-full:Liabilities</t>
  </si>
  <si>
    <t xml:space="preserve">  Beskrivning av nyttjandeperiod, biologiska tillgångar, till anskaffningsvärde</t>
  </si>
  <si>
    <t>ifrs-full:DescriptionOfUsefulLifeBiologicalAssetsAtCost</t>
  </si>
  <si>
    <t xml:space="preserve">  Ökning (minskning) till följd av investeringskomponenter som är exkluderade från försäkringsintäkter och kostnader för försäkringstjänster, försäkringsavtalsskuld (tillgång)</t>
  </si>
  <si>
    <t>ifrs-full:IncreaseDecreaseThroughInvestmentComponentsExcludedFromInsuranceRevenueAndInsuranceServiceExpensesInsuranceContractsLiabilityAsset</t>
  </si>
  <si>
    <t xml:space="preserve">  Uppskjutna skatteskulder netto</t>
  </si>
  <si>
    <t>ifrs-full:NetDeferredTaxLiabilities</t>
  </si>
  <si>
    <t xml:space="preserve">  Uttalande om att investmentföretag ska tillämpa undantag från konsolidering</t>
  </si>
  <si>
    <t>ifrs-full:StatementThatInvestmentEntityIsRequiredToApplyExceptionFromConsolidation</t>
  </si>
  <si>
    <t xml:space="preserve">  Beskrivning av villkor för finansiella tillgångar ställda som säkerhet för skulder eller eventualförpliktelser</t>
  </si>
  <si>
    <t>ifrs-full:DescriptionOfTermAndConditionsOfFinancialAssetsPledgedAsCollateralForLiabilitiesOrContingentLiabilities</t>
  </si>
  <si>
    <t xml:space="preserve">  Ränteintäkter från säljbara finansiella tillgångar</t>
  </si>
  <si>
    <t>ifrs-full:InterestIncomeOnAvailableforsaleFinancialAssets</t>
  </si>
  <si>
    <t xml:space="preserve">  Leasingavtal som leasegivare, transaktioner med närstående</t>
  </si>
  <si>
    <t>ifrs-full:LeasesAsLessorRelatedPartyTransactions</t>
  </si>
  <si>
    <t xml:space="preserve">  Samma redovisningsprinciper och beräkningsmetoder har använts i delårsrapporter</t>
  </si>
  <si>
    <t>ifrs-full:SameAccountingPoliciesAndMethodsOfComputationFollowedInInterimFinancialStatements</t>
  </si>
  <si>
    <t xml:space="preserve">  Ackumulerad ökning (minskning) i verkligt värde för kreditderivat eller liknande instrument hänförliga till finansiella tillgångar som identifieras som värderade till verkligt värde via resultatet.</t>
  </si>
  <si>
    <t>ifrs-full:AccumulatedChangesInFairValueOfFinancialAssetsRelatedCreditDerivativesOrSimilarInstruments</t>
  </si>
  <si>
    <t xml:space="preserve">  Ökning (minskning) i värdering till verkligt värde på grund av rimligen möjlig minskning i icke observerbara indata, skulder</t>
  </si>
  <si>
    <t>ifrs-full:IncreaseDecreaseInFairValueMeasurementDueToReasonablyPossibleDecreaseInUnobservableInputLiabilities</t>
  </si>
  <si>
    <t xml:space="preserve">  Uttalande om att leasetagare redovisar kortfristiga leasingavtal enligt redovisningsundantag</t>
  </si>
  <si>
    <t>ifrs-full:StatementThatLesseeAccountsForShorttermLeasesUsingRecognitionExemption</t>
  </si>
  <si>
    <t xml:space="preserve">  Value-at-Risk (VaR)</t>
  </si>
  <si>
    <t>ifrs-full:ValueAtRisk</t>
  </si>
  <si>
    <t xml:space="preserve">  Återföring av nedskrivning</t>
  </si>
  <si>
    <t>ifrs-full:ReversalOfImpairmentLoss</t>
  </si>
  <si>
    <t xml:space="preserve">  Beskrivning av hur uppgifter från tredje part beaktades vid värdering verkligt värde, skulder</t>
  </si>
  <si>
    <t>ifrs-full:DescriptionOfHowThirdpartyInformationWasTakenIntoAccountWhenMeasuringFairValueLiabilities</t>
  </si>
  <si>
    <t xml:space="preserve">  Köp av biologiska tillgångar</t>
  </si>
  <si>
    <t>ifrs-full:PurchaseOfBiologicalAssets</t>
  </si>
  <si>
    <t xml:space="preserve">  Vinster (förluster) på finansiella skulder värderade till verkligt värde via resultatet, identifierade vid det första redovisningstillfället eller senare</t>
  </si>
  <si>
    <t>ifrs-full:GainsLossesOnFinancialLiabilitiesAtFairValueThroughProfitOrLossDesignatedAsUponInitialRecognition</t>
  </si>
  <si>
    <t xml:space="preserve">  Vägt genomsnittligt antal instrument som används för att beräkna resultatet (förlusten) per instrument före utspädning, andra egetkapitalinstrument med deltagande än stamaktier</t>
  </si>
  <si>
    <t>ifrs-full:WeightedAverageNumberOfInstrumentsUsedInCalculatingBasicEarningsLossPerInstrumentParticipatingEquityInstrumentsOtherThanOrdinaryShares</t>
  </si>
  <si>
    <t xml:space="preserve">  Inbetalningar från banker</t>
  </si>
  <si>
    <t>ifrs-full:DepositsFromBanks</t>
  </si>
  <si>
    <t xml:space="preserve">  Ökning (minskning) till följd av ändrade modeller eller riskparametrar, finansiella tillgångar</t>
  </si>
  <si>
    <t>ifrs-full:IncreaseDecreaseThroughChangesInModelsOrRiskParametersFinancialAssets</t>
  </si>
  <si>
    <t xml:space="preserve">  Beskrivning av nivå i hierarkin för verkligt värde som värderingen till verkligt värde hänförs till</t>
  </si>
  <si>
    <t>ifrs-full:DescriptionOfLevelOfFairValueHierarchyWithinWhichFairValueMeasurementIsCategorised</t>
  </si>
  <si>
    <t xml:space="preserve">  Kortfristigt lager av råvaror</t>
  </si>
  <si>
    <t>ifrs-full:RawMaterials</t>
  </si>
  <si>
    <t xml:space="preserve">  Utbetalningar avseende kontrakt som innehas för omsättning i handelsverksamhet</t>
  </si>
  <si>
    <t>ifrs-full:PaymentsFromContractsHeldForDealingOrTradingPurpose</t>
  </si>
  <si>
    <t xml:space="preserve">  Intäkter från försäljning av livsmedel och dryckesvaror</t>
  </si>
  <si>
    <t>ifrs-full:RevenueFromSaleOfFoodAndBeverage</t>
  </si>
  <si>
    <t xml:space="preserve">  Ökning (minskning) till följd av andra förändringar, biologiska tillgångar</t>
  </si>
  <si>
    <t>ifrs-full:IncreaseDecreaseThroughTransfersAndOtherChangesBiologicalAssets</t>
  </si>
  <si>
    <t xml:space="preserve">  Vinster (förluster) vid omvärdering av säljbara finansiella tillgångar, före skatt</t>
  </si>
  <si>
    <t>ifrs-full:GainsLossesOnRemeasuringAvailableforsaleFinancialAssetsBeforeTax</t>
  </si>
  <si>
    <t xml:space="preserve">  Beskrivning av faktorer som används för att definiera segment för vilka information ska lämnas</t>
  </si>
  <si>
    <t>ifrs-full:FactorsUsedToIdentifyEntitysReportableSegments</t>
  </si>
  <si>
    <t xml:space="preserve">  Upplysningar om innehav utan bestämmande inflytande [text block]</t>
  </si>
  <si>
    <t xml:space="preserve">  En beskrivning av i vilken utsträckning det verkliga värdet på förvaltningsfastigheter baseras på värderingar av oberoende värderingsmän</t>
  </si>
  <si>
    <t>ifrs-full:DescriptionOfExtentToWhichFairValueOfInvestmentPropertyIsBasedOnValuationByIndependentValuer</t>
  </si>
  <si>
    <t xml:space="preserve">  Beskrivning av redovisningsprincip för avtal om ekonomiska eller samhälleliga tjänster [text block]</t>
  </si>
  <si>
    <t xml:space="preserve">  Vinster på avyttringar av förvaltningsfastigheter</t>
  </si>
  <si>
    <t>ifrs-full:GainsOnDisposalsOfInvestmentProperties</t>
  </si>
  <si>
    <t xml:space="preserve">  Övrigt totalresultat, före skatt, vinster (förluster) från investeringar i egetkapitalinstrument</t>
  </si>
  <si>
    <t>ifrs-full:OtherComprehensiveIncomeBeforeTaxGainsLossesFromInvestmentsInEquityInstruments</t>
  </si>
  <si>
    <t xml:space="preserve">  Mottagna utdelningar från intresseföretag, klassificerade som investeringsverksamhet</t>
  </si>
  <si>
    <t>ifrs-full:DividendsReceivedFromAssociatesClassifiedAsInvestingActivities</t>
  </si>
  <si>
    <t xml:space="preserve">  Övrigt totalresultat som ska omklassificeras till resultatet, före skatt</t>
  </si>
  <si>
    <t>ifrs-full:OtherComprehensiveIncomeThatWillBeReclassifiedToProfitOrLossBeforeTax</t>
  </si>
  <si>
    <t xml:space="preserve">  Försäljning, värdering till verkligt värde, företagets egna egetkapitalinstrument</t>
  </si>
  <si>
    <t>ifrs-full:SalesFairValueMeasurementEntitysOwnEquityInstruments</t>
  </si>
  <si>
    <t xml:space="preserve">  Inkomstskatt avseende kassaflödessäkringar som inkluderas i övrigt totalresultat</t>
  </si>
  <si>
    <t>ifrs-full:IncomeTaxRelatingToCashFlowHedgesOfOtherComprehensiveIncome</t>
  </si>
  <si>
    <t xml:space="preserve">  Minskning genom medel som återvunnits under innevarande period, debetsaldon på konton för uppskjuten reglering</t>
  </si>
  <si>
    <t>ifrs-full:DecreaseThroughBalancesRecoveredInCurrentPeriodRegulatoryDeferralAccountDebitBalances</t>
  </si>
  <si>
    <t xml:space="preserve">  Ränteintäkter från nedskrivna finansiella tillgångar</t>
  </si>
  <si>
    <t>ifrs-full:InterestIncomeOnImpairedFinancialAssetsAccrued</t>
  </si>
  <si>
    <t xml:space="preserve">  Aktuella skattefordringar, aktuella</t>
  </si>
  <si>
    <t xml:space="preserve">  Likvida medel i dotterföretag eller företag som förvärvats respektive avyttrats</t>
  </si>
  <si>
    <t>ifrs-full:CashAndCashEquivalentsInSubsidiaryOrBusinessesAcquiredOrDisposed2013</t>
  </si>
  <si>
    <t xml:space="preserve">  Byggnader</t>
  </si>
  <si>
    <t>ifrs-full:Buildings</t>
  </si>
  <si>
    <t xml:space="preserve">  Finansiella tillgångar som kan säljas</t>
  </si>
  <si>
    <t>ifrs-full:FinancialAssetsAvailableforsale</t>
  </si>
  <si>
    <t xml:space="preserve">  Beskrivning av metoder som används för att redovisa intäkter från avtal med kunder</t>
  </si>
  <si>
    <t>ifrs-full:DescriptionOfMethodsUsedToRecogniseRevenueFromContractsWithCustomers</t>
  </si>
  <si>
    <t xml:space="preserve">  Vägt genomsnittligt verkligt värde vid värderingstidpunkten, andra tilldelade egetkapitalinstrument</t>
  </si>
  <si>
    <t>ifrs-full:WeightedAverageFairValueAtMeasurementDateOtherEquityInstrumentsGranted</t>
  </si>
  <si>
    <t xml:space="preserve">  Beskrivning av anläggningstillgång eller avyttringsgrupp som innehas för försäljning som sålts eller omklassificerats</t>
  </si>
  <si>
    <t>ifrs-full:DescriptionOfNoncurrentAssetOrDisposalGroupHeldForSaleWhichWereSoldOrReclassified</t>
  </si>
  <si>
    <t xml:space="preserve">  Beskrivning av segment i vilka långfristiga tillgångar eller avyttringsgrupper som innehas för försäljning anges</t>
  </si>
  <si>
    <t>ifrs-full:SegmentInWhichNoncurrentAssetOrDisposalGroupHeldForSaleIsPresented</t>
  </si>
  <si>
    <t xml:space="preserve">  Verkligt värde för tillgångar som utgör fortsatt engagemang i de finansiella tillgångar som har tagits bort från rapporten över finansiell ställning</t>
  </si>
  <si>
    <t>ifrs-full:FairValueOfAssetsRepresentingContinuingInvolvementInDerecognisedFinancialAssets</t>
  </si>
  <si>
    <t xml:space="preserve">  Intäkter avseende arvoden till följd av finansiella tillgångar som inte värderas till verkligt värde via resultatet</t>
  </si>
  <si>
    <t>ifrs-full:FeeIncomeArisingFromFinancialAssetsMeasuredAtAmortisedCost</t>
  </si>
  <si>
    <t xml:space="preserve">  Överföringar till nivå 3 i verkligt värde-hierarkin, skulder</t>
  </si>
  <si>
    <t>ifrs-full:TransfersIntoLevel3OfFairValueHierarchyLiabilities</t>
  </si>
  <si>
    <t xml:space="preserve">  Andra materiella anläggningstillgångar</t>
  </si>
  <si>
    <t>ifrs-full:OtherPropertyPlantAndEquipment</t>
  </si>
  <si>
    <t xml:space="preserve">  Intäkter från statliga bidrag som rör jordbruksverksamhet</t>
  </si>
  <si>
    <t>ifrs-full:IncomeFromGovernmentGrantsRelatedToAgriculturalActivity</t>
  </si>
  <si>
    <t xml:space="preserve">  Verkligt värde för dotterföretag som inte längre tas in i koncernredovisningen per dagen för ändringen av investmentföretagets status</t>
  </si>
  <si>
    <t>ifrs-full:FairValueOfSubsidiariesThatCeaseToBeConsolidatedAsOfDateOfChangeOfInvestmentEntityStatus</t>
  </si>
  <si>
    <t xml:space="preserve">  Beskrivning av intern kreditvärderingsprocess</t>
  </si>
  <si>
    <t>ifrs-full:DescriptionOfInternalCreditRatingsProcess</t>
  </si>
  <si>
    <t xml:space="preserve">  Beskrivning av karaktär på tillgångar med betydande risk för väsentlig justering under nästkommande räkenskapsår</t>
  </si>
  <si>
    <t>ifrs-full:DescriptionOfNatureOfAssetsWithSignificantRiskOfMaterialAdjustmentsWithinNextFinancialYear</t>
  </si>
  <si>
    <t xml:space="preserve">  Beskrivning av poster i finansiella rapporter för belopp som redovisas för transaktion som redovisas separat från förvärv av tillgångar och övertagande av skulder vid rörelseförvärv</t>
  </si>
  <si>
    <t>ifrs-full:DescriptionOfLineItemsInFinancialStatementsForAmountsRecognisedForTransactionRecognisedSeparatelyFromAcquisitionOfAssetsAndAssumptionOfLiabilitiesInBusinessCombination</t>
  </si>
  <si>
    <t xml:space="preserve">  Immateriella tillgångar under utveckling</t>
  </si>
  <si>
    <t>ifrs-full:IntangibleAssetsUnderDevelopment</t>
  </si>
  <si>
    <t xml:space="preserve">  Det förvärvade företagets resultat som om rörelseförvärvet skett i början av perioden</t>
  </si>
  <si>
    <t>ifrs-full:ProfitLossOfCombinedEntity</t>
  </si>
  <si>
    <t xml:space="preserve">  Beskrivning av förändringar i metoder som används för att mäta risker som härrör från avtal som faller inom tillämpningsområdet för IFRS 17</t>
  </si>
  <si>
    <t>ifrs-full:DescriptionOfChangesInMethodsUsedToMeasureRisksThatAriseFromContractsWithinScopeOfIFRS17</t>
  </si>
  <si>
    <t xml:space="preserve">  Finansiella instrument vars verkliga värde tidigare inte kunde beräknas på ett tillförlitligt sätt vid tidpunkten för borttagandet från balansräkningen</t>
  </si>
  <si>
    <t>ifrs-full:FinancialInstrumentsWhoseFairValuePreviouslyCouldNotBeReliablyMeasuredAtTimeOfDerecognition</t>
  </si>
  <si>
    <t xml:space="preserve">  Beskrivning av hur företag fastställde att uppgifter från tredje part, som användes vid värdering till verkligt värde, utvecklades i enlighet med IFRS 13, skulder</t>
  </si>
  <si>
    <t>ifrs-full:DescriptionOfHowEntityDeterminedThatThirdpartyInformationUsedInFairValueMeasurementWasDevelopedInAccordanceWithIFRS13Liabilities</t>
  </si>
  <si>
    <t xml:space="preserve">  Vinster (förluster) från regleringar, förmånsbestämda planer</t>
  </si>
  <si>
    <t>ifrs-full:GainsLossesArisingFromSettlementsDefinedBenefitPlans</t>
  </si>
  <si>
    <t xml:space="preserve">  Förvärvstidpunkt</t>
  </si>
  <si>
    <t>ifrs-full:DateOfAcquisition2013</t>
  </si>
  <si>
    <t xml:space="preserve">  Upplysningar om effekten av ändringar i investmentföretagets status på finansiella rapporter [text block]</t>
  </si>
  <si>
    <t>ifrs-full:DisclosureOfEffectOfChangeOfInvestmentEntityStatusOnFinancialStatementsExplanatory</t>
  </si>
  <si>
    <t xml:space="preserve">  Uttalande om att företaget har valt ett praktiskt hjälpmedel vid bedömningen av om avtalet utgör, eller innehåller, ett leasingavtal per den första tillämpningsdagen för IFRS 16</t>
  </si>
  <si>
    <t>ifrs-full:StatementThatEntityHasChosenPracticalExpedientWhenAssessingWhetherContractIsOrContainsLeaseAtDateOfInitialApplicationOfIFRS16</t>
  </si>
  <si>
    <t xml:space="preserve">  Ökning (minskning) av nyttjanderättstillgångarstillgångar</t>
  </si>
  <si>
    <t>ifrs-full:IncreaseDecreaseInRightofuseAssets</t>
  </si>
  <si>
    <t xml:space="preserve">  Aktuariella vinster (förluster) som uppstår till följd av förändringar i demografiska antaganden, före skatt, förmånsbestämda planer</t>
  </si>
  <si>
    <t>ifrs-full:ActuarialGainsLossesArisingFromChangesInDemographicAssumptionsBeforeTaxDefinedBenefitPlans</t>
  </si>
  <si>
    <t xml:space="preserve">  Upplysningar om avstämning av finansiell information i sammandrag om joint venture som redovisats med kapitalandelsmetod till redovisat värde av andelar i detta joint venture [text block]</t>
  </si>
  <si>
    <t>ifrs-full:DisclosureOfReconciliationOfSummarisedFinancialInformationOfJointVentureAccountedForUsingEquityMethodToCarryingAmountOfInterestInJointVentureExplanatory</t>
  </si>
  <si>
    <t xml:space="preserve">  Omklassificeringsjusteringar av finansiella tillgångar som kan säljas, efter avdrag för skatt</t>
  </si>
  <si>
    <t>ifrs-full:ReclassificationAdjustmentsOnAvailableforsaleFinancialAssetsNetOfTax</t>
  </si>
  <si>
    <t xml:space="preserve">  Direkta kostnader för förvaltningsfastigheter som genererar hyresintäkter</t>
  </si>
  <si>
    <t>ifrs-full:DirectOperatingExpenseFromInvestmentPropertyGeneratingRentalIncome</t>
  </si>
  <si>
    <t xml:space="preserve">  Finansiella tillgångar som påverkas av ändringar av IFRS 9 för rätt till förtida inlösen med negativ ersättning, redovisat värde omedelbart före tillämpning av ändringar</t>
  </si>
  <si>
    <t>ifrs-full:FinancialAssetsAffectedByAmendmentsToIFRS9ForPrepaymentFeaturesWithNegativeCompensationCarryingAmountImmediatelyBeforeApplyingAmendments</t>
  </si>
  <si>
    <t xml:space="preserve">  Övriga icke-finansiella omsättningstillgångar</t>
  </si>
  <si>
    <t>ifrs-full:OtherCurrentNonfinancialAssets</t>
  </si>
  <si>
    <t xml:space="preserve">  Upplysningar om transaktioner mellan närstående [text block]</t>
  </si>
  <si>
    <t>ifrs-full:DisclosureOfTransactionsBetweenRelatedPartiesExplanatory</t>
  </si>
  <si>
    <t xml:space="preserve">  Information om hur verkligt värde har fastställts, övriga tilldelade egetkapitalinstrument</t>
  </si>
  <si>
    <t>ifrs-full:InformationHowFairValueWasMeasuredOtherEquityInstrumentsGranted</t>
  </si>
  <si>
    <t xml:space="preserve">  Omklassificeringsjusteringar av nettoförändring i saldona på konton för uppskjuten reglering, efter avdrag för skatt</t>
  </si>
  <si>
    <t>ifrs-full:ReclassificationAdjustmentsOnNetMovementInRegulatoryDeferralAccountBalancesNetOfTax</t>
  </si>
  <si>
    <t xml:space="preserve">  Identifierbara förvärvade tillgångar (övertagna skulder)</t>
  </si>
  <si>
    <t>ifrs-full:IdentifiableAssetsAcquiredLiabilitiesAssumed</t>
  </si>
  <si>
    <t xml:space="preserve">  Beskrivning av skäl till överföringar från nivå 2 till nivå 1 i hierarkin för verkligt värde, tillgångar</t>
  </si>
  <si>
    <t>ifrs-full:DescriptionOfReasonsForTransfersOutOfLevel2IntoLevel1OfFairValueHierarchyAssets</t>
  </si>
  <si>
    <t xml:space="preserve">  Beskrivning av väsentliga antaganden eller bedömningar som företaget gjort vid tillämpning av ändringar avseende referensräntereform</t>
  </si>
  <si>
    <t>ifrs-full:DescriptionOfSignificantAssumptionsOrJudgementsEntityMadeInApplyingAmendmentsForInterestRateBenchmarkReform</t>
  </si>
  <si>
    <t xml:space="preserve">  Avyttringar och utrangeringar, nyttjanderättstillgångar</t>
  </si>
  <si>
    <t>ifrs-full:DisposalsAndRetirementsRightofuseAssets</t>
  </si>
  <si>
    <t xml:space="preserve">  Aktuella skatteskulder, långfristiga</t>
  </si>
  <si>
    <t>ifrs-full:CurrentTaxLiabilitiesNoncurrent</t>
  </si>
  <si>
    <t xml:space="preserve">  Antalet övriga egetkapitalinstrument tilldelade enligt ett avtal om aktierelaterade ersättningar</t>
  </si>
  <si>
    <t>ifrs-full:NumberOfInstrumentsOtherEquityInstrumentsGranted</t>
  </si>
  <si>
    <t xml:space="preserve">  Beskrivning av förvaltningsfastigheter, till anskaffningsvärde eller i enlighet med IFRS 16 inom ramen för modellen med verkligt värde</t>
  </si>
  <si>
    <t>ifrs-full:DescriptionOfInvestmentPropertyAtCostOrInAccordanceWithIFRS16WithinFairValueModel</t>
  </si>
  <si>
    <t xml:space="preserve">  Värderingstekniker som används vid värdering till verkligt värde, tillgångar</t>
  </si>
  <si>
    <t>ifrs-full:ValuationTechniquesUsedInFairValueMeasurementAssets</t>
  </si>
  <si>
    <t xml:space="preserve">  Lån och förskott till banker till upplupet anskaffningsvärde</t>
  </si>
  <si>
    <t>ifrs-full:LoansAndAdvancesToBanksAtAmortisedCost</t>
  </si>
  <si>
    <t xml:space="preserve">  Skulder i dotterföretag eller företag som förvärvats respektive avyttrats</t>
  </si>
  <si>
    <t>ifrs-full:LiabilitiesInSubsidiaryOrBusinessesAcquiredOrDisposed2013</t>
  </si>
  <si>
    <t xml:space="preserve">  Reserv av valutakursdifferenser vid omräkning, säkringsförhållanden för vilka säkringsredovisning inte längre tillämpas</t>
  </si>
  <si>
    <t>ifrs-full:ReserveOfExchangeDifferencesOnTranslationHedgingRelationshipsForWhichHedgeAccountingIsNoLongerApplied</t>
  </si>
  <si>
    <t xml:space="preserve">  Förutbetalda intäkter inklusive avtalsskulder</t>
  </si>
  <si>
    <t>ifrs-full:DeferredIncomeIncludingContractLiabilities</t>
  </si>
  <si>
    <t>ifrs-full:InvestmentFundsAmountContributedToFairValueOfPlanAssets</t>
  </si>
  <si>
    <t xml:space="preserve">  Goodwill som tagits bort från balansräkningen utan att dessförinnan ha ingått i en avyttringsgrupp klassificerad som att den innehas för försäljning</t>
  </si>
  <si>
    <t>ifrs-full:GoodwillDerecognisedWithoutHavingPreviouslyBeenIncludedInDisposalGroupClassifiedAsHeldForSale</t>
  </si>
  <si>
    <t xml:space="preserve">  Försäljning, värdering till verkligt värde, tillgångar</t>
  </si>
  <si>
    <t>ifrs-full:SalesFairValueMeasurementAssets</t>
  </si>
  <si>
    <t xml:space="preserve">  Ikraftträdandedatum för omvärdering, nyttjanderätt</t>
  </si>
  <si>
    <t>ifrs-full:EffectiveDateOfRevaluationRightofuseAssets</t>
  </si>
  <si>
    <t xml:space="preserve">  Beskrivning av skäl till överföringar till nivå 3 i hierarkin för verkligt värde, tillgångar</t>
  </si>
  <si>
    <t>ifrs-full:DescriptionOfReasonsForTransfersIntoLevel3OfFairValueHierarchyAssets</t>
  </si>
  <si>
    <t xml:space="preserve">  Identifierbara immateriella tillgångar som redovisas per förvärvstidpunkten</t>
  </si>
  <si>
    <t>ifrs-full:IdentifiableIntangibleAssetsRecognisedAsOfAcquisitionDate</t>
  </si>
  <si>
    <t xml:space="preserve">  Beskrivning av redovisningsprincip för finansiella garantier [text block]</t>
  </si>
  <si>
    <t xml:space="preserve">  Tillgångar</t>
  </si>
  <si>
    <t xml:space="preserve">  Beskrivning av karaktär hos och syftet med reserver under eget kapital</t>
  </si>
  <si>
    <t>ifrs-full:DescriptionOfNatureAndPurposeOfReservesWithinEquity</t>
  </si>
  <si>
    <t xml:space="preserve">  Lån och förskott till kunder, värderade till verkligt värde via övrigt totalresultat</t>
  </si>
  <si>
    <t>ifrs-full:LoansAndAdvancesToCustomersMeasuredAtFairValueThroughOtherComprehensiveIncome</t>
  </si>
  <si>
    <t xml:space="preserve">  Mottagen kontantsäkerhet som omfattas av ett rättsligt bindande ramavtal om nettning eller ett liknande avtal som inte avräknas mot finansiella tillgångar</t>
  </si>
  <si>
    <t>ifrs-full:CashCollateralReceivedSubjectToEnforceableMasterNettingArrangementOrSimilarAgreementNotSetOffAgainstFinancialAssets</t>
  </si>
  <si>
    <t xml:space="preserve">  Avyttringar och utrangeringar, immateriella tillgångar och goodwill</t>
  </si>
  <si>
    <t>ifrs-full:DisposalsAndRetirementsIntangibleAssetsAndGoodwill</t>
  </si>
  <si>
    <t xml:space="preserve">  Utlämnande av information om icke-konsoliderade strukturerade företag som investmentföretag har bestämmande inflytande över [text block]</t>
  </si>
  <si>
    <t>ifrs-full:DisclosureOfInformationAboutUnconsolidatedStructuredEntitiesControlledByInvestmentEntityExplanatory</t>
  </si>
  <si>
    <t xml:space="preserve">  Identifiering av ojusterad jämförande information</t>
  </si>
  <si>
    <t>ifrs-full:IdentificationOfUnadjustedComparativeInformation</t>
  </si>
  <si>
    <t xml:space="preserve">  Innehav av bankskuldinstrument</t>
  </si>
  <si>
    <t>ifrs-full:BankDebtInstrumentsHeld</t>
  </si>
  <si>
    <t xml:space="preserve">  Utlämnande av information om en valuta inte är växlingsbar till en annan valuta [text block]</t>
  </si>
  <si>
    <t>ifrs-full:DisclosureOfInformationWhenCurrencyIsNotExchangeableIntoAnotherCurrencyExplanatory</t>
  </si>
  <si>
    <t xml:space="preserve">  Beskrivning av fakta och skäl till att den volym säkringsförhållanden som undantaget i punkt 23C i IFRS 7 gäller inte är representativ för normala volymer</t>
  </si>
  <si>
    <t>ifrs-full:DescriptionOfFactAndReasonWhyVolumeOfHedgingRelationshipsToWhichExemptionInIFRS723CAppliesIsUnrepresentativeOfNormalVolumes</t>
  </si>
  <si>
    <t xml:space="preserve">  Motorfordon</t>
  </si>
  <si>
    <t>ifrs-full:MotorVehicles</t>
  </si>
  <si>
    <t xml:space="preserve">  Utlämnande av information om belopp som påverkade rapport över totalresultat till följd av säkringsredovisning [text block]</t>
  </si>
  <si>
    <t>ifrs-full:DisclosureOfInformationAboutAmountsThatAffectedStatementOfComprehensiveIncomeAsResultOfHedgeAccountingExplanatory</t>
  </si>
  <si>
    <t xml:space="preserve">  Verkligt värde för förvärvade fordringar</t>
  </si>
  <si>
    <t>ifrs-full:FairValueOfAcquiredReceivables</t>
  </si>
  <si>
    <t xml:space="preserve">  Förklaringen av allmän karaktär på tvist och av skäl till att uppgifter vad gäller avsättning inte lämnas ut</t>
  </si>
  <si>
    <t>ifrs-full:ExplanationOfReasonForNondisclosureOfInformationRegardingProvision</t>
  </si>
  <si>
    <t xml:space="preserve">  Kortfristiga fordringar som härrör från försäljning av egendom</t>
  </si>
  <si>
    <t>ifrs-full:CurrentReceivablesFromSaleOfProperties</t>
  </si>
  <si>
    <t xml:space="preserve">  Intäkter från tillhandahållande av tjänster i form av teknikunderhåll och teknikstöd</t>
  </si>
  <si>
    <t>ifrs-full:RevenueFromRenderingOfInformationTechnologyMaintenanceAndSupportServices</t>
  </si>
  <si>
    <t xml:space="preserve">  Utfärdade försäkringsavtal som är tillgångar</t>
  </si>
  <si>
    <t>ifrs-full:InsuranceContractsIssuedThatAreAssets</t>
  </si>
  <si>
    <t xml:space="preserve">  Beskrivning av redovisningsprincip för redovisning i resultatet av skillnad mellan verkligt värde vid första redovisningen och transaktionspriset [text block]</t>
  </si>
  <si>
    <t xml:space="preserve">  Avdrag för avgift till socialförsäkringssystemet</t>
  </si>
  <si>
    <t>ifrs-full:SocialSecurityContributions</t>
  </si>
  <si>
    <t xml:space="preserve">  Beskrivning av förhållande mellan interna och externa kreditvärderingar</t>
  </si>
  <si>
    <t>ifrs-full:DescriptionOfRelationshipBetweenInternalAndExternalRatings</t>
  </si>
  <si>
    <t xml:space="preserve">  Lån och förskott värderade till verkligt värde via resultatet, obligatoriskt värderade till verkligt värde, utom sådana som är klassificerade som att de innehas för handel</t>
  </si>
  <si>
    <t>ifrs-full:LoansAndAdvancesAtFairValueThroughProfitOrLossMandatorilyMeasuredAtFairValueOtherThanThoseClassifiedAsHeldForTrading</t>
  </si>
  <si>
    <t xml:space="preserve">  Nedskrivning som redovisas i resultatet, biologiska tillgångar</t>
  </si>
  <si>
    <t>ifrs-full:ImpairmentLossRecognisedInProfitOrLossBiologicalAssets</t>
  </si>
  <si>
    <t xml:space="preserve">  Emitterade kortfristiga företagscertifikat och kortfristig del av emitterade långfristiga företagscertifikat</t>
  </si>
  <si>
    <t>ifrs-full:CurrentCommercialPapersIssuedAndCurrentPortionOfNoncurrentCommercialPapersIssued</t>
  </si>
  <si>
    <t xml:space="preserve">  Beskrivning av koppling mellan rätt till ersättning och förpliktelse</t>
  </si>
  <si>
    <t>ifrs-full:DescriptionOfLinkBetweenReimbursementRightAndRelatedObligation</t>
  </si>
  <si>
    <t xml:space="preserve">  Beskrivning av redovisningsprincip för andra investeringar än investeringar som redovisas enligt kapitalandelsmetoden [text block]</t>
  </si>
  <si>
    <t xml:space="preserve">  Ökning (minskning) i värdering till verkligt värde på grund av rimligen möjlig ökning i icke observerbara indata, som redovisas i övrigt totalresultat, före skatt, skulder</t>
  </si>
  <si>
    <t>ifrs-full:IncreaseDecreaseInFairValueMeasurementDueToReasonablyPossibleIncreaseInUnobservableInputRecognisedInOtherComprehensiveIncomeBeforeTaxLiabilities</t>
  </si>
  <si>
    <t xml:space="preserve">  Justeringar av resultat för ränta och utdelning på andra egetkapitalinstrument än preferensaktier och egetkapitalinstrument med deltagande</t>
  </si>
  <si>
    <t>ifrs-full:AdjustmentsToProfitLossForInterestAndDividendsOnEquityInstrumentsOtherThanPreferenceSharesAndParticipatingEquityInstruments</t>
  </si>
  <si>
    <t xml:space="preserve">  Långfristiga finansiella skulder värderade till verkligt värde via resultatet, identifierade vid det första redovisningstillfället eller senare</t>
  </si>
  <si>
    <t>ifrs-full:NoncurrentFinancialLiabilitiesAtFairValueThroughProfitOrLossDesignatedUponInitialRecognition</t>
  </si>
  <si>
    <t xml:space="preserve">  Avskrivningsmetod, immateriella tillgångar andra än goodwill</t>
  </si>
  <si>
    <t>ifrs-full:AmortisationMethodIntangibleAssetsOtherThanGoodwill</t>
  </si>
  <si>
    <t xml:space="preserve">  Ökning (minskning) till följd av andra förändringar, finansiella tillgångar</t>
  </si>
  <si>
    <t>ifrs-full:IncreaseDecreaseThroughOtherMovementsFinancialAssets</t>
  </si>
  <si>
    <t xml:space="preserve">  Ökning (minskning) i ackumulerad uppskjuten skatt som redovisas i övrigt totalresultat på grund av ändring i skattesatsen</t>
  </si>
  <si>
    <t>ifrs-full:IncreaseDecreaseInAccumulatedDeferredTaxRecognisedInOtherComprehensiveIncomeDueToChangeInTaxRate</t>
  </si>
  <si>
    <t xml:space="preserve">  Beskrivning av skäl till förändringar i metoder och antaganden som används vid förberedelse av känslighetsanalys av aktuariella antaganden</t>
  </si>
  <si>
    <t>ifrs-full:DescriptionOfReasonsForChangesInMethodsAndAssumptionsUsedInPreparingSensitivityAnalysisForActuarialAssumptions</t>
  </si>
  <si>
    <t xml:space="preserve">  Ökning (minskning) till följd av överföringar från (till) förvaltningsfastigheter, materiella anläggningstillgångar</t>
  </si>
  <si>
    <t>ifrs-full:IncreaseDecreaseThroughTransfersFromToInvestmentPropertyPropertyPlantAndEquipment</t>
  </si>
  <si>
    <t xml:space="preserve">  Dag då finansiella rapporter godkänns för utfärdande</t>
  </si>
  <si>
    <t>ifrs-full:DateOfAuthorisationForIssueOfFinancialStatements2013</t>
  </si>
  <si>
    <t xml:space="preserve">  Beskrivning av anledning till varför annan balansdag eller annan rapportperiod används för intresseföretag</t>
  </si>
  <si>
    <t>ifrs-full:DescriptionOfReasonWhyUsingDifferentReportingDateOrPeriodForAssociate</t>
  </si>
  <si>
    <t xml:space="preserve">  Övriga finansieringskostnader</t>
  </si>
  <si>
    <t>ifrs-full:OtherFinanceCost</t>
  </si>
  <si>
    <t xml:space="preserve">  Ökning (minskning) i rättigheter till ersättning kopplade till förmånsbestämda förpliktelser, till följd av vinst (förlust) på omvärdering</t>
  </si>
  <si>
    <t>ifrs-full:GainLossOnRemeasurementOfReimbursementRights</t>
  </si>
  <si>
    <t xml:space="preserve">  Övrigt totalresultat som inte ska omklassificeras till resultatet, efter avdrag för skatt</t>
  </si>
  <si>
    <t>ifrs-full:OtherComprehensiveIncomeThatWillNotBeReclassifiedToProfitOrLossNetOfTax</t>
  </si>
  <si>
    <t xml:space="preserve">  Fordringar som härrör från uthyrning av egendom</t>
  </si>
  <si>
    <t>ifrs-full:ReceivablesFromRentalOfProperties</t>
  </si>
  <si>
    <t xml:space="preserve">  Beskrivning av säkerheter som innehas och andra former av kreditförstärkning, och deras finansiella effekt med avseende på det belopp som bäst motsvarar den maximala kreditriskexponeringen, finansiella instrument för vilka nedskrivningskraven i IFRS 9 inte tillämpas</t>
  </si>
  <si>
    <t>ifrs-full:DescriptionOfCollateralHeldAsSecurityAndOtherCreditEnhancementsAndTheirFinancialEffectInRespectOfAmountThatBestRepresentsMaximumExposureFinancialInstrumentsToWhichImpairmentRequirementsInIFRS9AreNotApplied</t>
  </si>
  <si>
    <t xml:space="preserve">  Justeringar för minskning (ökning) i finansiella tillgångar värderade till verkligt värde via resultatet, obligatoriskt värderade till verkligt värde</t>
  </si>
  <si>
    <t>ifrs-full:AdjustmentsForDecreaseIncreaseInFinancialAssetsAtFairValueThroughProfitOrLossMandatorilyMeasuredAtFairValue</t>
  </si>
  <si>
    <t xml:space="preserve">  Ökning (minskning) till följd av nettot av valutakursdifferenser, materiella anläggningstillgångar inklusive nyttjanderättstillgångar</t>
  </si>
  <si>
    <t>ifrs-full:IncreaseDecreaseThroughNetExchangeDifferencesPropertyPlantAndEquipmentIncludingRightofuseAssets</t>
  </si>
  <si>
    <t xml:space="preserve">  Fordringar som ska betalas av närstående parter</t>
  </si>
  <si>
    <t>ifrs-full:TradeAndOtherReceivablesDueFromRelatedParties</t>
  </si>
  <si>
    <t xml:space="preserve">  Beskrivning av följderna av överskott eller underskott på planer som omfattar flera arbetsgivare eller statliga planer för företaget</t>
  </si>
  <si>
    <t>ifrs-full:ImplicationsOfSurplusOrDeficitOnMultiemployerPlanForEntity</t>
  </si>
  <si>
    <t xml:space="preserve">  Skatteeffekt av skattefria intäkter</t>
  </si>
  <si>
    <t>ifrs-full:TaxEffectOfRevenuesExemptFromTaxation2011</t>
  </si>
  <si>
    <t xml:space="preserve">  Räntekostnad för skulder till centralbanker</t>
  </si>
  <si>
    <t>ifrs-full:InterestExpenseOnLiabilitiesDueToCentralBanks</t>
  </si>
  <si>
    <t xml:space="preserve">  Sista dagen i rapportperioden</t>
  </si>
  <si>
    <t>ifrs-full:DateOfEndOfReportingPeriod2013</t>
  </si>
  <si>
    <t xml:space="preserve">  Använda avsättningar, andra avsättningar</t>
  </si>
  <si>
    <t>ifrs-full:ProvisionUsedOtherProvisions</t>
  </si>
  <si>
    <t xml:space="preserve">  Lån och förskott till banker, värderade till verkligt värde via resultatet, klassificerade som att de innehas för handel</t>
  </si>
  <si>
    <t>ifrs-full:LoansAndAdvancesToBanksAtFairValueThroughProfitOrLossClassifiedAsHeldForTrading</t>
  </si>
  <si>
    <t xml:space="preserve">  Upplysningar om känd eller rimligen uppskattningsbar information om exponering mot inkomstskatter enligt andra pelaren text block]</t>
  </si>
  <si>
    <t>ifrs-full:DisclosureOfKnownOrReasonablyEstimableInformationAboutExposureToPillarTwoIncomeTaxesExplanatory</t>
  </si>
  <si>
    <t xml:space="preserve">  Kreditkortslån</t>
  </si>
  <si>
    <t>ifrs-full:CreditCardLoans</t>
  </si>
  <si>
    <t xml:space="preserve">  Långfristiga fordringar som ska betalas av joint ventures</t>
  </si>
  <si>
    <t>ifrs-full:NoncurrentReceivablesDueFromJointVentures</t>
  </si>
  <si>
    <t xml:space="preserve">  Beskrivning av redovisningsprincip för olje- och gastillgångar [text block]</t>
  </si>
  <si>
    <t xml:space="preserve">  Sammanfattande kvantitativa uppgifter om företagets riskexponering [text block]</t>
  </si>
  <si>
    <t>ifrs-full:SummaryQuantitativeDataAboutEntitysExposureToRisk</t>
  </si>
  <si>
    <t xml:space="preserve">  Kortfristig förmånsbestämd nettotillgång</t>
  </si>
  <si>
    <t>ifrs-full:CurrentRecognisedAssetsDefinedBenefitPlan</t>
  </si>
  <si>
    <t xml:space="preserve">  Ökning (minskning) i en förmånsbestämd nettoskuld (nettotillgång) till följd av räntekostnader (ränteintäkter)</t>
  </si>
  <si>
    <t>ifrs-full:InterestExpenseIncomeNetDefinedBenefitLiabilityAsset</t>
  </si>
  <si>
    <t xml:space="preserve">  Andra finansiella anläggningstillgångar</t>
  </si>
  <si>
    <t xml:space="preserve">  Kostnader för finansiella tillgångar som omklassificeras från finansiella tillgångar som kan säljas som redovisas i resultatet</t>
  </si>
  <si>
    <t>ifrs-full:ExpensesOnFinancialAssetsReclassifiedOutOfAvailableforsaleFinancialAssetsRecognisedInOtherComprehensiveIncome</t>
  </si>
  <si>
    <t xml:space="preserve">  Upplysningar om uppdelning av intäkter från avtal med kunder [text block]</t>
  </si>
  <si>
    <t>ifrs-full:DisclosureOfDisaggregationOfRevenueFromContractsWithCustomersExplanatory</t>
  </si>
  <si>
    <t xml:space="preserve">  Beskrivning av metoder som används för att utveckla och underbygga icke observerbara indata som används vid värdering till verkligt värde, företagets egna egetkapitalinstrument</t>
  </si>
  <si>
    <t>ifrs-full:DescriptionOfMethodsUsedToDevelopAndSubstantiateUnobservableInputsUsedInFairValueMeasurementEntitysOwnEquityInstruments</t>
  </si>
  <si>
    <t xml:space="preserve">  Kreditderivat, verkligt värde</t>
  </si>
  <si>
    <t>ifrs-full:CreditDerivativeFairValue</t>
  </si>
  <si>
    <t xml:space="preserve">  Beskrivning av skäl till förändring i värderingsteknik som används vid värdering till verkligt värde, tillgångar</t>
  </si>
  <si>
    <t>ifrs-full:DescriptionOfReasonsForChangeInValuationTechniqueUsedInFairValueMeasurementAssets</t>
  </si>
  <si>
    <t xml:space="preserve">  Återförda orealiserade skulder, eventualförpliktelser redovisade i rörelseförvärv</t>
  </si>
  <si>
    <t>ifrs-full:ReversedUnsettledLiabilitiesContingentLiabilitiesRecognisedInBusinessCombination</t>
  </si>
  <si>
    <t xml:space="preserve">  Överföring från förvaltningsfastighet under uppförande eller utveckling, förvaltningsfastigheter</t>
  </si>
  <si>
    <t>ifrs-full:TransferFromInvestmentPropertyUnderConstructionOrDevelopmentInvestmentProperty</t>
  </si>
  <si>
    <t xml:space="preserve">  Beskrivning av metoden för värdering till verkligt värde av instrument eller andelar</t>
  </si>
  <si>
    <t>ifrs-full:MethodOfDeterminingFairValueOfInstrumentsOrInterests</t>
  </si>
  <si>
    <t xml:space="preserve">  Omvända återköpsavtal och kontantsäkerheter för lånade värdepapper</t>
  </si>
  <si>
    <t>ifrs-full:ReverseRepurchaseAgreementsAndCashCollateralOnSecuritiesBorrowed</t>
  </si>
  <si>
    <t xml:space="preserve">  Upplysningar om återförsäkring [text block]</t>
  </si>
  <si>
    <t xml:space="preserve">  Eventualförpliktelser som har uppkommit i samband med andelar i intresseföretag</t>
  </si>
  <si>
    <t>ifrs-full:ContingentLiabilitiesIncurredInRelationToInterestsInAssociates</t>
  </si>
  <si>
    <t xml:space="preserve">  Ökning (minskning) till följd av överföringar och andra förändringar, övriga avsättningar</t>
  </si>
  <si>
    <t>ifrs-full:IncreaseDecreaseThroughTransfersAndOtherChangesOtherProvisions</t>
  </si>
  <si>
    <t xml:space="preserve">  Resultat (förlust) per instrument före utspädning från kvarvarande verksamhet, andra egetkapitalinstrument med deltagande än stamaktier</t>
  </si>
  <si>
    <t>ifrs-full:BasicEarningsLossPerInstrumentFromContinuingOperationsParticipatingEquityInstrumentsOtherThanOrdinaryShares</t>
  </si>
  <si>
    <t xml:space="preserve">  Förklaring av effekter av övergång på redovisade kassaflöden</t>
  </si>
  <si>
    <t>ifrs-full:ExplanationOfEffectOfTransitionOnReportedCashFlows</t>
  </si>
  <si>
    <t xml:space="preserve">  Förklaring av karaktär på och justeringar av belopp som tidigare har redovisats för avvecklade verksamheter</t>
  </si>
  <si>
    <t>ifrs-full:ExplanationOfNatureAndAdjustmentsToAmountsPreviouslyPresentedInDiscontinuedOperations</t>
  </si>
  <si>
    <t xml:space="preserve">  Beskrivning av begränsningar för utdelning för omvärderingsreserver till aktieägare, nyttjanderätt</t>
  </si>
  <si>
    <t>ifrs-full:DescriptionOfRestrictionsOnDistributionOfRevaluationSurplusToShareholdersRightofuseAssets</t>
  </si>
  <si>
    <t xml:space="preserve">  Konfidensnivå motsvarande resultat av annan teknik än konfidensnivåtekniken som använts för att fastställa riskjustering för icke-finansiell risk</t>
  </si>
  <si>
    <t>ifrs-full:ConfidenceLevelCorrespondingToResultsOfTechniqueOtherThanConfidenceLevelTechniqueUsedForDeterminingRiskAdjustmentForNonfinancialRisk</t>
  </si>
  <si>
    <t xml:space="preserve">  Ökning (minskning) i kreditderivat, verkligt värde</t>
  </si>
  <si>
    <t>ifrs-full:IncreaseDecreaseInCreditDerivativeFairValue</t>
  </si>
  <si>
    <t xml:space="preserve">  Andel av eventualförpliktelser i joint ventures, andel av gemensamma eventualförpliktelser tillsammans med andra investerare</t>
  </si>
  <si>
    <t>ifrs-full:ShareOfContingentLiabilitiesIncurredJointlyWithOtherVenturers</t>
  </si>
  <si>
    <t xml:space="preserve">  Andra minskningar, sammanlagd skillnad mellan verkligt värde vid första redovisningen och det transaktionspris som ännu inte har redovisats i resultatet</t>
  </si>
  <si>
    <t>ifrs-full:OtherDecreasesAggregateDifferenceBetweenFairValueAtInitialRecognitionAndAmountDeterminedUsingValuationTechniqueYetToBeRecognised</t>
  </si>
  <si>
    <t xml:space="preserve">  Beskrivning av karaktär på eventualtillgångar</t>
  </si>
  <si>
    <t>ifrs-full:DescriptionOfNatureOfContingentAssets</t>
  </si>
  <si>
    <t xml:space="preserve">  Verkligt värde på underliggande poster för avtal med direkt resultatandel</t>
  </si>
  <si>
    <t>ifrs-full:FairValueOfUnderlyingItemsForContractsWithDirectParticipationFeatures</t>
  </si>
  <si>
    <t xml:space="preserve">  Förklaring av karaktär på och belopp för betydande transaktioner</t>
  </si>
  <si>
    <t>ifrs-full:ExplanationOfNatureAndAmountOfSignificantTransactions</t>
  </si>
  <si>
    <t xml:space="preserve">  Minskningar (ökningar) av kassaflöden från (som används i) kortsiktig inlåning och kortsiktiga investeringar</t>
  </si>
  <si>
    <t>ifrs-full:CashFlowsFromUsedInDecreaseIncreaseInShorttermDepositsAndInvestments</t>
  </si>
  <si>
    <t xml:space="preserve">  Upplysningar om byten av redovisningsprinciper[text block]</t>
  </si>
  <si>
    <t xml:space="preserve">  Ökning (minskning) till följd av valutakursdifferenser, goodwill</t>
  </si>
  <si>
    <t>ifrs-full:IncreaseDecreaseThroughNetExchangeDifferencesGoodwill</t>
  </si>
  <si>
    <t xml:space="preserve">  Distributionskostnader</t>
  </si>
  <si>
    <t>ifrs-full:DistributionCosts</t>
  </si>
  <si>
    <t xml:space="preserve">  Utfärdade försäkringsavtal som är skulder</t>
  </si>
  <si>
    <t>ifrs-full:InsuranceContractsIssuedThatAreLiabilities</t>
  </si>
  <si>
    <t xml:space="preserve">  Upplysningar om finansiella instrument som innehas för handel [text block]</t>
  </si>
  <si>
    <t xml:space="preserve">  Omklassificeringsjusteringar av förändring i värdet på valutabasisspread, före skatt</t>
  </si>
  <si>
    <t>ifrs-full:ReclassificationAdjustmentsOnChangeInValueOfForeignCurrencyBasisSpreadsBeforeTax</t>
  </si>
  <si>
    <t xml:space="preserve">  Uppskjuten skattefordran förknippad med saldona på konton för uppskjuten reglering</t>
  </si>
  <si>
    <t>ifrs-full:DeferredTaxAssetAssociatedWithRegulatoryDeferralAccountBalances</t>
  </si>
  <si>
    <t xml:space="preserve">  Redovisat värde för skulder som är exponerade för risk</t>
  </si>
  <si>
    <t>ifrs-full:CarryingAmountOfLiabilitiesExposedToRisk</t>
  </si>
  <si>
    <t xml:space="preserve">  Emitterade växlar och förlagsbevis</t>
  </si>
  <si>
    <t>ifrs-full:NotesAndDebenturesIssued</t>
  </si>
  <si>
    <t xml:space="preserve">  Totalresultat från avvecklade verksamheter</t>
  </si>
  <si>
    <t>ifrs-full:ComprehensiveIncomeFromDiscontinuedOperations</t>
  </si>
  <si>
    <t xml:space="preserve">  Beskrivning av prestationsåtaganden som innebär att säkerställa att en annan part överför varor eller tjänster</t>
  </si>
  <si>
    <t>ifrs-full:DescriptionOfPerformanceObligationsToArrangeForAnotherPartyToTransferGoodsOrServices</t>
  </si>
  <si>
    <t xml:space="preserve">  Beskrivning av skäl till användning av längre eller kortare rapportperioder</t>
  </si>
  <si>
    <t xml:space="preserve">  Upplysningar om intervall för förfallodatum för finansiella skulder som ingår i avtal om leverantörsfinansiering [text block]</t>
  </si>
  <si>
    <t>ifrs-full:DisclosureOfRangeOfPaymentDueDatesOfFinancialLiabilitiesThatArePartOfSupplierFinanceArrangementsExplanatory</t>
  </si>
  <si>
    <t xml:space="preserve">  Vinster (förluster) på lån och fordringar</t>
  </si>
  <si>
    <t>ifrs-full:GainsLossesOnLoansAndReceivables</t>
  </si>
  <si>
    <t xml:space="preserve">  Kvalitativ information om fortsatt engagemang i finansiella tillgångar som har tagits bort från rapporten över finansiell ställning</t>
  </si>
  <si>
    <t>ifrs-full:QualitativeInformationAboutContinuingInvolvementInDerecognisedFinancialAssets</t>
  </si>
  <si>
    <t xml:space="preserve">  Minskning i värdering till verkligt värde på grund av förändring i flera icke observerbara indata för att återspegla rimligen möjliga alternativa antaganden, som redovisas i resultatet, före skatt, skulder</t>
  </si>
  <si>
    <t>ifrs-full:DecreaseInFairValueMeasurementDueToChangeInMultipleUnobservableInputsToReflectReasonablyPossibleAlternativeAssumptionsRecognisedInProfitOrLossBeforeTaxLiabilities</t>
  </si>
  <si>
    <t xml:space="preserve">  Uppgift om osäkerheter när det gäller belopp eller tidpunkt för utflöden, övriga avsättningar</t>
  </si>
  <si>
    <t>ifrs-full:IndicationOfUncertaintiesOfAmountOrTimingOfOutflowsOtherProvisions</t>
  </si>
  <si>
    <t xml:space="preserve">  Inkomster från överföring av innehav utan bestämmande inflytande</t>
  </si>
  <si>
    <t>ifrs-full:ProceedsFromContributionsOfNoncontrollingInterests</t>
  </si>
  <si>
    <t xml:space="preserve">  Ökning (minskning) till följd av transaktioner med ägare, eget kapital</t>
  </si>
  <si>
    <t xml:space="preserve">  Ökning (minskning) till följd av överföringar från (till) förvaltningsfastigheter, materiella anläggningstillgångar inklusive nyttjanderättstillgångar</t>
  </si>
  <si>
    <t>ifrs-full:IncreaseDecreaseThroughTransfersFromToInvestmentPropertyPropertyPlantAndEquipmentIncludingRightofuseAssets</t>
  </si>
  <si>
    <t xml:space="preserve">  Nya skulder, eventualförpliktelser redovisade i rörelseförvärv</t>
  </si>
  <si>
    <t>ifrs-full:NewLiabilitiesContingentLiabilitiesRecognisedInBusinessCombination</t>
  </si>
  <si>
    <t xml:space="preserve">  Justeringar för minskning (ökning) i andra skulder</t>
  </si>
  <si>
    <t>ifrs-full:AdjustmentsForIncreaseDecreaseInOtherLiabilities</t>
  </si>
  <si>
    <t xml:space="preserve">  Vinster (förluster) på avyttringar av andra anläggningstillgångar</t>
  </si>
  <si>
    <t>ifrs-full:GainsLossesOnDisposalsOfOtherNoncurrentAssets</t>
  </si>
  <si>
    <t xml:space="preserve">  Intäkter för finansiella tillgångar som omklassificerats från finansiella tillgångar värderade till verkligt värde via resultatet som redovisas i resultatet</t>
  </si>
  <si>
    <t>ifrs-full:IncomeOnFinancialAssetsReclassifiedOutOfFinancialAssetsAtFairValueThroughProfitOrLossRecognisedInProfitOrLoss</t>
  </si>
  <si>
    <t xml:space="preserve">  Beskrivning av eventuella avvecklingsvillkor för planen</t>
  </si>
  <si>
    <t>ifrs-full:DescriptionOfAnyRetirementBenefitPlanTerminationTerms</t>
  </si>
  <si>
    <t xml:space="preserve">  Ökning (minskning) till följd av överföringar och andra förändringar, materiella anläggningstillgångar</t>
  </si>
  <si>
    <t>ifrs-full:IncreaseDecreaseThroughTransfersAndOtherChangesPropertyPlantAndEquipment</t>
  </si>
  <si>
    <t xml:space="preserve">  Beskrivning av karaktär på nödvändiga justeringar för att tillhandahålla jämförande information</t>
  </si>
  <si>
    <t>ifrs-full:DescriptionOfNatureOfNecessaryAdjustmentToProvideComparativeInformation</t>
  </si>
  <si>
    <t xml:space="preserve">  Finansiella skulder som tidigare identifierats som värderade till verkligt värde via resultatet men som inte längre är identifierade som sådana, första tillämpning av IFRS 9</t>
  </si>
  <si>
    <t>ifrs-full:FinancialLiabilitiesPreviouslyDesignatedAtFairValueThroughProfitOrLossButNoLongerSoDesignatedFirstApplicationOfIFRS9</t>
  </si>
  <si>
    <t xml:space="preserve">  Vinst (förlust) som redovisas vid värderingen till verkligt värde efter avdrag för försäljningskostnader eller vid avyttringen av de tillgångar eller de avyttringsgrupper som utgör den avvecklade verksamheten</t>
  </si>
  <si>
    <t>ifrs-full:GainLossRecognisedOnMeasurementToFairValueLessCostsToSellOrOnDisposalOfAssetsOrDisposalGroupsConstitutingDiscontinuedOperation</t>
  </si>
  <si>
    <t xml:space="preserve">  Finansiella omsättningstillgångar till upplupet anskaffningsvärde</t>
  </si>
  <si>
    <t>ifrs-full:CurrentFinancialAssetsAtAmortisedCost</t>
  </si>
  <si>
    <t xml:space="preserve">  Tillägg från förvärv, förvaltningsfastigheter</t>
  </si>
  <si>
    <t>ifrs-full:AdditionsFromAcquisitionsInvestmentProperty</t>
  </si>
  <si>
    <t xml:space="preserve">  Avsättning för rättsliga förfaranden</t>
  </si>
  <si>
    <t>ifrs-full:LegalProceedingsProvision</t>
  </si>
  <si>
    <t xml:space="preserve">  Beskrivning av till vem gruppen inom företaget som bestämmer företagets principer och förfaranden för värdering till verkligt värde rapporterar, tillgångar</t>
  </si>
  <si>
    <t>ifrs-full:DescriptionOfToWhomGroupWithinEntityThatDecidesEntitysValuationPoliciesAndProceduresReportsAssets</t>
  </si>
  <si>
    <t xml:space="preserve">  Kortfristiga fordringar som härrör från andra skatter än inkomstskatt</t>
  </si>
  <si>
    <t>ifrs-full:CurrentReceivablesFromTaxesOtherThanIncomeTax</t>
  </si>
  <si>
    <t xml:space="preserve">  Beskrivning av korshänvisningar till upplysningar om planer som delar riskerna mellan företag under samma bestämmande inflytande i ett annat koncernföretags finansiella rapporter</t>
  </si>
  <si>
    <t>ifrs-full:DescriptionOfCrossreferenceToDisclosuresAboutPlansThatShareRisksBetweenEntitiesUnderCommonControlInAnotherGroupEntitysFinancialStatements</t>
  </si>
  <si>
    <t xml:space="preserve">  Långfristiga förskottsbetalningar</t>
  </si>
  <si>
    <t>ifrs-full:NoncurrentPrepayments</t>
  </si>
  <si>
    <t xml:space="preserve">  Beskrivning av förändringar i metoder och antaganden som används vid förberedelse av känslighetsanalys av aktuariella antaganden</t>
  </si>
  <si>
    <t>ifrs-full:DescriptionOfChangesInMethodsAndAssumptionsUsedInPreparingSensitivityAnalysisForActuarialAssumptions</t>
  </si>
  <si>
    <t xml:space="preserve">  Upplysningar om finansiella tillgångar som innehas för handel [text block]</t>
  </si>
  <si>
    <t xml:space="preserve">  Inkomstskatt avseende andel av det övriga totalresultatet i intresseföretag och joint ventures redovisad med tillämpning av kapitalandelsmetoden som kommer att omklassificeras till resultatet</t>
  </si>
  <si>
    <t>ifrs-full:IncomeTaxRelatingToShareOfOtherComprehensiveIncomeOfAssociatesAndJointVenturesAccountedForUsingEquityMethodThatWillBeReclassifiedToProfitOrLoss</t>
  </si>
  <si>
    <t xml:space="preserve">  Intäkter från ersättningar inom ramen för försäkringar</t>
  </si>
  <si>
    <t>ifrs-full:IncomeFromReimbursementsUnderInsurancePolicies</t>
  </si>
  <si>
    <t xml:space="preserve">  Räntekostnad</t>
  </si>
  <si>
    <t>ifrs-full:InterestExpense</t>
  </si>
  <si>
    <t xml:space="preserve">  Intäkter (kostnader) från handel med finansiella instrument</t>
  </si>
  <si>
    <t>ifrs-full:TradingIncomeExpense</t>
  </si>
  <si>
    <t xml:space="preserve">  Inkomster från försäljning av finansiella tillgångar värderade till verkligt värde via resultatet, eller som uppstår när de förfaller till betalning, klassificerade som investeringsverksamhet</t>
  </si>
  <si>
    <t>ifrs-full:ProceedsFromSalesOrMaturityOfFinancialAssetsMeasuredAtFairValueThroughProfitOrLossClassifiedAsInvestingActivities</t>
  </si>
  <si>
    <t xml:space="preserve">  Övriga debetsaldon på konton för uppskjuten reglering</t>
  </si>
  <si>
    <t>ifrs-full:OtherRegulatoryDeferralAccountDebitBalances</t>
  </si>
  <si>
    <t xml:space="preserve">  Egetkapitalinstrument, andel av förvaltningstillgångarnas verkliga värde</t>
  </si>
  <si>
    <t>ifrs-full:EquityInstrumentsPercentageContributedToFairValueOfPlanAssets</t>
  </si>
  <si>
    <t xml:space="preserve">  Kvarstående avskrivningstid för immateriell tillgång som är väsentlig för företaget</t>
  </si>
  <si>
    <t>ifrs-full:RemainingAmortisationPeriodOfIntangibleAssetsMaterialToEntity2019</t>
  </si>
  <si>
    <t xml:space="preserve">  Verkligt värde för finansiella instrument vid upphörande av värdering till verkligt värde via resultatet eftersom kreditderivat används för att hantera kreditrisk, tillgångar</t>
  </si>
  <si>
    <t>ifrs-full:FairValueOfFinancialInstrumentOnDiscontinuationOfMeasurementAtFairValueThroughProfitOrLossBecauseCreditDerivativeIsUsedToManageCreditRiskAssets</t>
  </si>
  <si>
    <t xml:space="preserve">  Beskrivning av post i rapport över totalresultat i vilken vinst i förvärv till lågt pris redovisas</t>
  </si>
  <si>
    <t>ifrs-full:ExplanationOfAmountOfAnyGainRecognisedAndLineItemInStatementOfComprehensiveIncomeInWhichGainIsRecognisedInBargainPurchase</t>
  </si>
  <si>
    <t xml:space="preserve">  Ränteintäkter från lån och förskott till banker</t>
  </si>
  <si>
    <t>ifrs-full:InterestIncomeOnLoansAndAdvancesToBanks</t>
  </si>
  <si>
    <t xml:space="preserve">  Beskrivning av anledningar till varför verkligt värde för varor eller tjänster inte kan uppskattas på ett tillförlitligt sätt</t>
  </si>
  <si>
    <t>ifrs-full:DescriptionOfReasonWhyFairValueOfGoodsOrServicesReceivedCannotEstimateReliable</t>
  </si>
  <si>
    <t xml:space="preserve">  Återföring av nedskrivning som redovisas i övrigt totalresultat, andra immateriella tillgångar än goodwill</t>
  </si>
  <si>
    <t>ifrs-full:ReversalOfImpairmentLossRecognisedInOtherComprehensiveIncomeIntangibleAssetsOtherThanGoodwill</t>
  </si>
  <si>
    <t xml:space="preserve">  Upplysningar om hur känslig värderingen till verkligt värde är för förändringar i icke observerbara indata, skulder [text block]</t>
  </si>
  <si>
    <t>ifrs-full:DisclosureOfSensitivityAnalysisOfFairValueMeasurementToChangesInUnobservableInputsLiabilitiesExplanatory</t>
  </si>
  <si>
    <t xml:space="preserve">  Kassaflöden från (som används i) den löpande verksamheten</t>
  </si>
  <si>
    <t xml:space="preserve">  Ränteintäkter från övriga finansiella tillgångar</t>
  </si>
  <si>
    <t>ifrs-full:InterestIncomeOnOtherFinancialAssets</t>
  </si>
  <si>
    <t xml:space="preserve">  Vinster (förluster) vid justeringar av verkligt värde som kan tillskrivas fysiska förändringar, biologiska tillgångar</t>
  </si>
  <si>
    <t>ifrs-full:GainsLossesOnFairValueAdjustmentAttributableToPhysicalChangesBiologicalAssets</t>
  </si>
  <si>
    <t xml:space="preserve">  Värdering av anläggningstillgångar (eller avyttringsgrupper) som är klassificerade som att de innehas för försäljning [text block]</t>
  </si>
  <si>
    <t xml:space="preserve">  Beskrivning av förändring i värderingsteknik som används vid värdering till verkligt värde efter avdrag för kostnader vid avyttring</t>
  </si>
  <si>
    <t>ifrs-full:DescriptionOfChangeInValuationTechniqueUsedToMeasureFairValueLessCostsOfDisposal</t>
  </si>
  <si>
    <t xml:space="preserve">  Ökning (minskning) till följd av ändrade modeller eller riskparametrar, exponering för kreditrisk på låneåtaganden och finansiella garantiavtal</t>
  </si>
  <si>
    <t>ifrs-full:IncreaseDecreaseThroughChangesInModelsOrRiskParametersExposureToCreditRiskOnLoanCommitmentsAndFinancialGuaranteeContracts</t>
  </si>
  <si>
    <t xml:space="preserve">  Kontanta medel och kassabehållning hos centralbanker</t>
  </si>
  <si>
    <t>ifrs-full:CashAndBankBalancesAtCentralBanks</t>
  </si>
  <si>
    <t xml:space="preserve">  Beskrivning av indata som använts vid värdering till verkligt värde, tillgångar</t>
  </si>
  <si>
    <t>ifrs-full:DescriptionOfInputsUsedInFairValueMeasurementAssets</t>
  </si>
  <si>
    <t xml:space="preserve">  Förklaring av förändringar i beskrivning av pensionsstiftelse</t>
  </si>
  <si>
    <t>ifrs-full:ExplanationOfChangesInDescriptionOfRetirementBenefitPlan</t>
  </si>
  <si>
    <t xml:space="preserve">  Tillgångar (skulder) i pensionsplaner</t>
  </si>
  <si>
    <t>ifrs-full:AssetsLiabilitiesOfBenefitPlan</t>
  </si>
  <si>
    <t xml:space="preserve">  Räntekostnader, förmånsbestämda planer</t>
  </si>
  <si>
    <t>ifrs-full:InterestExpenseDefinedBenefitPlans</t>
  </si>
  <si>
    <t xml:space="preserve">  Justeringar för ökning (minskning) i leverantörsskulder och andra skulder</t>
  </si>
  <si>
    <t xml:space="preserve">  Långfristig del av emitterade långfristiga företagscertifikat</t>
  </si>
  <si>
    <t>ifrs-full:NoncurrentPortionOfNoncurrentCommercialPapersIssued</t>
  </si>
  <si>
    <t xml:space="preserve">  Avsättningar för ersättningar till anställda</t>
  </si>
  <si>
    <t>ifrs-full:ProvisionsForEmployeeBenefits</t>
  </si>
  <si>
    <t>ifrs-full:FinancialAssetsMeasuredAtFairValueThroughOtherComprehensiveIncome</t>
  </si>
  <si>
    <t xml:space="preserve">  Period som finansiella rapporter omfattar</t>
  </si>
  <si>
    <t>ifrs-full:PeriodCoveredByFinancialStatements</t>
  </si>
  <si>
    <t xml:space="preserve">  Ökning i rättigheter till ersättning kopplade till förmånsbestämda förpliktelser, till följd av ränteintäkter</t>
  </si>
  <si>
    <t>ifrs-full:InterestIncomeReimbursementRights</t>
  </si>
  <si>
    <t xml:space="preserve">  Det förvärvade företagets namn</t>
  </si>
  <si>
    <t>ifrs-full:NameOfAcquiree</t>
  </si>
  <si>
    <t xml:space="preserve">  Leasetagare redovisar leasingavtal avseende tillgångar av lågt värde enligt redovisningsundantag</t>
  </si>
  <si>
    <t>ifrs-full:LesseeAccountsForLeasesOfLowvalueAssetsUsingRecognitionExemption</t>
  </si>
  <si>
    <t xml:space="preserve">  Beskrivning av målen med den använda metoden samt begränsningar som kan innebära att informationen inte helt återspeglar verkligt värde på berörda tillgångar och skulder</t>
  </si>
  <si>
    <t>ifrs-full:LimitationsThatMayResultInInformationNotFullyReflectingFairValueOfAssetsAndLiabilitiesInvolved</t>
  </si>
  <si>
    <t xml:space="preserve">  Beskrivning av skäl till borttagande från rapporten över finansiell ställning av finansiella tillgångar som värderas till upplupet anskaffningsvärde</t>
  </si>
  <si>
    <t>ifrs-full:DescriptionOfReasonOfDerecognitionOfFinancialAssetsMeasuredAtAmortisedCost</t>
  </si>
  <si>
    <t xml:space="preserve">  Kortfristiga avsättningar för nedläggnings- och återställandekostnader</t>
  </si>
  <si>
    <t>ifrs-full:ShorttermProvisionForDecommissioningRestorationAndRehabilitationCosts</t>
  </si>
  <si>
    <t xml:space="preserve">  Omsättningstillgångar (skulder)</t>
  </si>
  <si>
    <t>ifrs-full:CurrentAssetsLiabilities</t>
  </si>
  <si>
    <t xml:space="preserve">  Återbetalade inkomstskatter, klassificerade som löpande verksamhet</t>
  </si>
  <si>
    <t>ifrs-full:IncomeTaxesRefundClassifiedAsOperatingActivities</t>
  </si>
  <si>
    <t xml:space="preserve">  Goodwill som förväntas vara skattemässigt avdragsgill</t>
  </si>
  <si>
    <t>ifrs-full:GoodwillExpectedDeductibleForTaxPurposes</t>
  </si>
  <si>
    <t xml:space="preserve">  Kortfristigt bränslelager</t>
  </si>
  <si>
    <t>ifrs-full:CurrentFuel</t>
  </si>
  <si>
    <t xml:space="preserve">  Förklaring av direkt beräkning av verkligt värde för varor eller tjänster som erhållits</t>
  </si>
  <si>
    <t>ifrs-full:ExplanationOfDirectMeasurementOfFairValueOfGoodsOrServicesReceived</t>
  </si>
  <si>
    <t xml:space="preserve">  Kortfristiga lån och fordringar</t>
  </si>
  <si>
    <t>ifrs-full:CurrentLoansAndReceivables</t>
  </si>
  <si>
    <t xml:space="preserve">  Aktuariellt antagande om förändringar av sjukvårdskostnader</t>
  </si>
  <si>
    <t>ifrs-full:ActuarialAssumptionOfMedicalCostTrendRates</t>
  </si>
  <si>
    <t xml:space="preserve">  Beskrivning av anledningar till varför saldon på konton för uppskjuten reglering inte längre helt kan återvinnas eller återföras</t>
  </si>
  <si>
    <t>ifrs-full:DescriptionOfReasonWhyRegulatoryDeferralAccountBalanceIsNoLongerFullyRecoverableOrReversible</t>
  </si>
  <si>
    <t xml:space="preserve">  Beskrivning av gemensamma riskfaktorer för koncentration</t>
  </si>
  <si>
    <t>ifrs-full:DescriptionOfSharedCharacteristicForConcentration</t>
  </si>
  <si>
    <t xml:space="preserve">  Överkurs</t>
  </si>
  <si>
    <t>ifrs-full:AdditionalPaidinCapital</t>
  </si>
  <si>
    <t xml:space="preserve">  Verkligt värde på innehav i joint ventures, för vilka det finns noterade marknadspriser</t>
  </si>
  <si>
    <t>ifrs-full:FairValueOfInvestmentInJointVenturesWherePriceQuotationsPublished</t>
  </si>
  <si>
    <t xml:space="preserve">  Förändring av lager av färdiga varor och produkter i arbete</t>
  </si>
  <si>
    <t>ifrs-full:ChangesInInventoriesOfFinishedGoodsAndWorkInProgress</t>
  </si>
  <si>
    <t xml:space="preserve">  Procentuell andel av rimlig möjlig ökning i aktuariella antaganden</t>
  </si>
  <si>
    <t>ifrs-full:PercentageOfReasonablyPossibleIncreaseInActuarialAssumption</t>
  </si>
  <si>
    <t xml:space="preserve">  Uppskjutna skattefordringar</t>
  </si>
  <si>
    <t xml:space="preserve">  Stöd till strukturerad enhet utan avtalsmässig förpliktelse</t>
  </si>
  <si>
    <t>ifrs-full:SupportProvidedToStructuredEntityWithoutHavingContractualObligationToDoSo</t>
  </si>
  <si>
    <t xml:space="preserve">  Tillgångar och debetsaldon på konton för uppskjuten reglering</t>
  </si>
  <si>
    <t>ifrs-full:AssetsAndRegulatoryDeferralAccountDebitBalances</t>
  </si>
  <si>
    <t xml:space="preserve">  Upplåning, ursprungsvaluta</t>
  </si>
  <si>
    <t>ifrs-full:BorrowingsOriginalCurrency</t>
  </si>
  <si>
    <t xml:space="preserve">  Totalresultat från avvecklade verksamheter som kan hänföras till moderföretagets ägare</t>
  </si>
  <si>
    <t>ifrs-full:ComprehensiveIncomeFromDiscontinuedOperationsAttributableToOwnersOfParent</t>
  </si>
  <si>
    <t xml:space="preserve">  Inbetalningar från återbetalningar av förskott och lån till närstående parter</t>
  </si>
  <si>
    <t>ifrs-full:CashReceiptsFromRepaymentOfAdvancesAndLoansMadeToRelatedParties</t>
  </si>
  <si>
    <t xml:space="preserve">  Upplupna intäkter inklusive avtalstillgångar</t>
  </si>
  <si>
    <t>ifrs-full:AccruedIncomeIncludingContractAssets</t>
  </si>
  <si>
    <t xml:space="preserve">  Avyttringar och utrangeringar, materiella anläggningstillgångar</t>
  </si>
  <si>
    <t>ifrs-full:DisposalsAndRetirementsPropertyPlantAndEquipment</t>
  </si>
  <si>
    <t xml:space="preserve">  Skatteeffekt av kostnader som inte är avdragsgilla vid fastställande av skattepliktigt resultat</t>
  </si>
  <si>
    <t>ifrs-full:TaxEffectOfExpenseNotDeductibleInDeterminingTaxableProfitTaxLoss</t>
  </si>
  <si>
    <t xml:space="preserve">  Kostnader från aktierelaterade ersättningar med andra parter än anställda</t>
  </si>
  <si>
    <t>ifrs-full:ExpenseFromSharebasedPaymentTransactionsWithPartiesOtherThanEmployees</t>
  </si>
  <si>
    <t xml:space="preserve">  Återbetalningar av lagstadgat kapital, eget kapital</t>
  </si>
  <si>
    <t>ifrs-full:RepaymentsOfRegulatoryCapitalEquity</t>
  </si>
  <si>
    <t xml:space="preserve">  Beskrivning av varje godkänd tilldelning av ett underskott eller överskott när det gäller en plan som omfattar flera arbetsgivare eller en statlig plan för företagets utträde från planen</t>
  </si>
  <si>
    <t>ifrs-full:DescriptionOfAgreedAllocationOfDeficitOrSurplusOfMultiemployerOrStatePlanOnEntitysWithdrawalFromPlan</t>
  </si>
  <si>
    <t xml:space="preserve">  Övrigt totalresultat, efter avdrag för skatt, förändring i värdet på valutabasisspreadar som säkrar transaktionsrelaterade säkrade poster</t>
  </si>
  <si>
    <t>ifrs-full:OtherComprehensiveIncomeNetOfTaxChangeInValueOfForeignCurrencyBasisSpreadsThatHedgeTransactionRelatedHedgedItems</t>
  </si>
  <si>
    <t xml:space="preserve">  Tillägg avseende investeringar i anläggningstillgångar som inte är finansiella instrument, uppskjutna skattefordringar, förmånsbestämda nettotillgångar eller rättigheter som uppkommer enligt försäkringsavtal</t>
  </si>
  <si>
    <t>ifrs-full:AdditionsToNoncurrentAssets</t>
  </si>
  <si>
    <t xml:space="preserve">  Kortfristiga av beställaren innehållna belopp</t>
  </si>
  <si>
    <t>ifrs-full:CurrentRetentionPayables</t>
  </si>
  <si>
    <t xml:space="preserve">  Förklaring av icke uppfyllda villkor och andra eventualförpliktelser och eventualtillgångar som är förknippade med statligt stöd</t>
  </si>
  <si>
    <t>ifrs-full:ExplanationOfUnfulfilledConditionsAndOtherContingenciesAttachingToGovernmentAssistance</t>
  </si>
  <si>
    <t xml:space="preserve">  Ökning i befintliga avsättningar, övriga avsättningar</t>
  </si>
  <si>
    <t>ifrs-full:IncreaseDecreaseInExistingProvisionsOtherProvisions</t>
  </si>
  <si>
    <t xml:space="preserve">  Beskrivning av karaktär av företagets förbindelse med intresseföretag</t>
  </si>
  <si>
    <t>ifrs-full:DescriptionOfNatureOfEntitysRelationshipWithAssociate</t>
  </si>
  <si>
    <t xml:space="preserve">  Skulder som är knutna till överförda finansiella tillgångar som företaget fortsätter att redovisa</t>
  </si>
  <si>
    <t>ifrs-full:AssociatedLiabilitiesThatEntityContinuesToRecognise</t>
  </si>
  <si>
    <t xml:space="preserve">  Ökning (minskning) till följd av valutakursdifferenser, materiella anläggningstillgångar</t>
  </si>
  <si>
    <t>ifrs-full:IncreaseDecreaseThroughNetExchangeDifferencesPropertyPlantAndEquipment</t>
  </si>
  <si>
    <t xml:space="preserve">  Ökning (minskning) i värdering till verkligt värde på grund av rimligen möjlig minskning i icke observerbara indata, som redovisas i resultatet, efter skatt, skulder</t>
  </si>
  <si>
    <t>ifrs-full:IncreaseDecreaseInFairValueMeasurementDueToReasonablyPossibleDecreaseInUnobservableInputRecognisedInProfitOrLossAfterTaxLiabilities</t>
  </si>
  <si>
    <t xml:space="preserve">  Ökning (minskning) till följd av andra förändringar, nyttjanderättstillgångar</t>
  </si>
  <si>
    <t>ifrs-full:IncreaseDecreaseThroughOtherChangesRightofuseAssets</t>
  </si>
  <si>
    <t xml:space="preserve">  Ökning (minskning) i rättigheter till ersättning kopplade till förmånsbestämda förpliktelser, till följd av avkastning på rättigheter till ersättning, med undantag för ränteintäkter eller räntekostnader</t>
  </si>
  <si>
    <t>ifrs-full:ReturnOnReimbursementRights</t>
  </si>
  <si>
    <t xml:space="preserve">  Lån och förskott värderade till verkligt värde via resultatet, klassificerade som att de innehas för handel</t>
  </si>
  <si>
    <t>ifrs-full:LoansAndAdvancesAtFairValueThroughProfitOrLossClassifiedAsHeldForTrading</t>
  </si>
  <si>
    <t xml:space="preserve">  Beskrivning av förbindelser mellan icke observerbara indata och av hur de kan förstora eller mildra effekten av förändringar i icke observerbara indata om värdering till verkligt värde, företagets egna egetkapitalinstrument</t>
  </si>
  <si>
    <t>ifrs-full:DescriptionOfInterrelationshipsBetweenUnobservableInputsAndOfHowTheyMightMagnifyOrMitigateEffectOfChangesInUnobservableInputsOnFairValueMeasurementEntitysOwnEquityInstruments</t>
  </si>
  <si>
    <t xml:space="preserve">  Vinst (förlust) för avvecklade verksamheter</t>
  </si>
  <si>
    <t>ifrs-full:ProfitLossFromDiscontinuedOperations</t>
  </si>
  <si>
    <t xml:space="preserve">  Finansiella skulder som påverkas av ändringar av IFRS 9 som genomförts genom IFRS 17, redovisat värde omedelbart före tillämpning av ändringar</t>
  </si>
  <si>
    <t>ifrs-full:FinancialLiabilitiesAffectedByAmendmentsToIFRS9MadeByIFRS17CarryingAmountImmediatelyBeforeApplyingAmendments</t>
  </si>
  <si>
    <t xml:space="preserve">  Beskrivning av de finansiella rapporternas karaktär</t>
  </si>
  <si>
    <t>ifrs-full:DescriptionOfNatureOfFinancialStatements</t>
  </si>
  <si>
    <t xml:space="preserve">  Förluster i förhållande till andelar i strukturerade företag</t>
  </si>
  <si>
    <t>ifrs-full:LossesIncurredInRelationToInterestsInStructuredEntities</t>
  </si>
  <si>
    <t xml:space="preserve">  Beskrivning av kriterier som används för att skilja förvaltningsfastigheter från rörelsefastigheter och från fastigheter som är avsedda att säljas i den löpande verksamheten</t>
  </si>
  <si>
    <t>ifrs-full:DescriptionOfCriteriaUsedToDistinguishInvestmentPropertyFromOwneroccupiedPropertyAndFromPropertyHeldSaleInOrdinaryCourseOfBusiness</t>
  </si>
  <si>
    <t xml:space="preserve">  Omklassificeringsjusteringar av förändring i värdet på terminsdelar i terminskontrakt, efter avdrag för skatt</t>
  </si>
  <si>
    <t>ifrs-full:ReclassificationAdjustmentsOnChangeInValueOfForwardElementsOfForwardContractsNetOfTax</t>
  </si>
  <si>
    <t xml:space="preserve">  Intäkter från försäljning av varor, transaktioner med närstående</t>
  </si>
  <si>
    <t>ifrs-full:RevenueFromSaleOfGoodsRelatedPartyTransactions</t>
  </si>
  <si>
    <t xml:space="preserve">  Andra långfristiga avsättningar</t>
  </si>
  <si>
    <t>ifrs-full:OtherLongtermProvisions</t>
  </si>
  <si>
    <t xml:space="preserve">  Andra skatteeffekter till följd av avstämning mellan redovisat resultat och skattekostnader (skatteintäkter)</t>
  </si>
  <si>
    <t>ifrs-full:OtherTaxEffectsForReconciliationBetweenAccountingProfitAndTaxExpenseIncome</t>
  </si>
  <si>
    <t xml:space="preserve">  Beskrivning av värderingsgrund för innehav utan bestämmande inflytande som redovisas per förvärvstidpunkten</t>
  </si>
  <si>
    <t>ifrs-full:DescriptionOfMeasurementBasisForNoncontrollingInterestInAcquireeRecognisedAtAcquisitionDate</t>
  </si>
  <si>
    <t xml:space="preserve">  Upplysningar om avstämning av ändringar i försäkringsavtal efter återstående försäkringsskydd och inträffade skador [text block]</t>
  </si>
  <si>
    <t>ifrs-full:DisclosureOfReconciliationOfChangesInInsuranceContractsByRemainingCoverageAndIncurredClaimsExplanatory</t>
  </si>
  <si>
    <t xml:space="preserve">  Finansiella skulder som före tillämpning av ändringarna av IFRS 9, som genomfördes genom IFRS 17, identifierades som värderade till verkligt värde via resultatet men som inte längre identifieras på det sättet</t>
  </si>
  <si>
    <t>ifrs-full:FinancialLiabilitiesThatWereDesignatedAsMeasuredAtFairValueThroughProfitOrLossBeforeApplicationOfAmendmentsToIFRS9MadeByIFRS17ButAreNoLongerSoDesignated</t>
  </si>
  <si>
    <t xml:space="preserve">  Övrigt totalresultat, efter avdrag för skatt, avseende finansiella tillgångar som kan säljas</t>
  </si>
  <si>
    <t>ifrs-full:OtherComprehensiveIncomeNetOfTaxAvailableforsaleFinancialAssets</t>
  </si>
  <si>
    <t xml:space="preserve">  Vinst (förlust), inklusive nettoförändring i saldona på konton för uppskjuten reglering hänförliga till resultat och nettoförändring i hänförlig uppskjuten skatt, hänförlig till moderföretagets ägare</t>
  </si>
  <si>
    <t>ifrs-full:ProfitLossIncludingNetMovementInRegulatoryDeferralAccountBalancesRelatedToProfitOrLossAndNetMovementInRelatedDeferredTaxAttributableToOwnersOfParent</t>
  </si>
  <si>
    <t xml:space="preserve">  Beskrivning av fakta och skäl till att känslighetsanalyser inte är representativa</t>
  </si>
  <si>
    <t>ifrs-full:DescriptionOfFactAndReasonWhySensitivityAnalysisAreUnrepresentative</t>
  </si>
  <si>
    <t xml:space="preserve">  Utdelningar som redovisas för investeringar i egetkapitalinstrument identifierade som värderade till verkligt värde via övrigt totalresultat, som under perioden tagits bort från balansräkningen</t>
  </si>
  <si>
    <t>ifrs-full:DividendsRecognisedForInvestmentsInEquityInstrumentsDesignatedAsMeasuredAtFairValueThroughOtherComprehensiveIncomeDerecognisedDuringPeriod</t>
  </si>
  <si>
    <t xml:space="preserve">  Beskrivning av matchningsstrategier mellan tillgångar och skulder som tillämpas av den förmånsbestämda planen eller företaget för att hantera risker</t>
  </si>
  <si>
    <t>ifrs-full:DescriptionOfAssetliabilityMatchingStrategiesUsedByPlanOrEntityToManageRisk</t>
  </si>
  <si>
    <t xml:space="preserve">  Andra kortfristiga skulder än skulder som ingår i avyttringsgrupper klassificerade som att de innehas för försäljning</t>
  </si>
  <si>
    <t>ifrs-full:CurrentLiabilitiesOtherThanLiabilitiesIncludedInDisposalGroupsClassifiedAsHeldForSale</t>
  </si>
  <si>
    <t xml:space="preserve">  Förväntad utdelning i procent, tilldelade aktieoptioner</t>
  </si>
  <si>
    <t>ifrs-full:ExpectedDividendAsPercentageShareOptionsGranted</t>
  </si>
  <si>
    <t xml:space="preserve">  Betalade inkomstskatter (återbetalning), klassificerade som hänförliga till finansieringsverksamhet</t>
  </si>
  <si>
    <t>ifrs-full:IncomeTaxesPaidRefundClassifiedAsFinancingActivities</t>
  </si>
  <si>
    <t xml:space="preserve">  Omklassificeringsjusteringar av nettoförändring i saldona på konton för uppskjuten reglering, före skatt</t>
  </si>
  <si>
    <t>ifrs-full:ReclassificationAdjustmentsOnNetMovementInRegulatoryDeferralAccountBalancesBeforeTax</t>
  </si>
  <si>
    <t xml:space="preserve">  Ränteintäkter från likvida medel och banktillgodohavanden vid centralbanker</t>
  </si>
  <si>
    <t>ifrs-full:InterestIncomeOnCashAndBankBalancesAtCentralBanks</t>
  </si>
  <si>
    <t xml:space="preserve">  Finansiella tillgångar som har omidentifierats som värderade till verkligt värde via resultatet</t>
  </si>
  <si>
    <t>ifrs-full:RedesignatedFinancialAssetAtFairValueThroughProfitOrLoss</t>
  </si>
  <si>
    <t xml:space="preserve">  Likviditetsförskott och lån till närstående parter</t>
  </si>
  <si>
    <t>ifrs-full:CashAdvancesAndLoansMadeToRelatedParties</t>
  </si>
  <si>
    <t xml:space="preserve">  Nettoförändring i andra saldon på konton för uppskjuten reglering hänförliga till resultat</t>
  </si>
  <si>
    <t>ifrs-full:NetMovementInOtherRegulatoryDeferralAccountBalancesRelatedToProfitOrLoss</t>
  </si>
  <si>
    <t xml:space="preserve">  Inkomster från emission av andra egetkapitalinstrument</t>
  </si>
  <si>
    <t>ifrs-full:ProceedsFromIssuingOtherEquityInstruments</t>
  </si>
  <si>
    <t xml:space="preserve">  Utlämnande av ytterligare information om leasingaktiviteter för leasetagare [text block]</t>
  </si>
  <si>
    <t>ifrs-full:DisclosureOfAdditionalInformationAboutLeasingActivitiesForLesseeExplanatory</t>
  </si>
  <si>
    <t xml:space="preserve">  Kortfristig upplåning och kortfristig del av långfristig upplåning</t>
  </si>
  <si>
    <t>ifrs-full:CurrentBorrowingsAndCurrentPortionOfNoncurrentBorrowings</t>
  </si>
  <si>
    <t xml:space="preserve">  Inkomstskatt avseende valutakursdifferenser vid annan omräkning än omräkning av utlandsverksamheter som inkluderas i övrigt totalresultat</t>
  </si>
  <si>
    <t>ifrs-full:IncomeTaxRelatingToExchangeDifferencesOnTranslationOtherThanTranslationOfForeignOperationsIncludedInOtherComprehensiveIncome</t>
  </si>
  <si>
    <t xml:space="preserve">  Reklamkostnader</t>
  </si>
  <si>
    <t>ifrs-full:AdvertisingExpense</t>
  </si>
  <si>
    <t xml:space="preserve">  Resultat per aktie efter utspädning från kvarvarande verksamheter, inklusive nettoförändring i saldona på konton för uppskjuten reglering och nettoförändring i hänförlig uppskjuten skatt</t>
  </si>
  <si>
    <t>ifrs-full:DilutedEarningsLossPerShareFromContinuingOperationsIncludingNetMovementInRegulatoryDeferralAccountBalancesAndNetMovementInRelatedDeferredTax</t>
  </si>
  <si>
    <t xml:space="preserve">  Upplysningar om indirekt värdering av erhållna varors eller tjänsters verkliga värde, avtal om aktierelaterad ersättning som förändrats under perioden [text block]</t>
  </si>
  <si>
    <t>ifrs-full:DisclosureOfIndirectMeasurementOfFairValueOfGoodsOrServicesReceivedSharebasedPaymentArrangementsModifiedDuringPeriodExplanatory</t>
  </si>
  <si>
    <t xml:space="preserve">  Aktuell skattekostnad (skatteintäkt) avseende inkomstskatter enligt andra pelaren</t>
  </si>
  <si>
    <t>ifrs-full:CurrentTaxExpenseIncomeRelatedToPillarTwoIncomeTaxes</t>
  </si>
  <si>
    <t xml:space="preserve">  Datum för rapportperiodens slut för finansiella rapporter från joint ventures</t>
  </si>
  <si>
    <t>ifrs-full:DateOfEndOfReportingPeriodOfFinancialStatementsOfJointVenture2013</t>
  </si>
  <si>
    <t xml:space="preserve">  Investmentföretag ska tillämpa undantag från konsolidering</t>
  </si>
  <si>
    <t>ifrs-full:InvestmentEntityIsRequiredToApplyExceptionFromConsolidation</t>
  </si>
  <si>
    <t xml:space="preserve">  Upplysningar om immateriella tillgångar med obestämbar nyttjandeperiod [text block]</t>
  </si>
  <si>
    <t>ifrs-full:DisclosureOfIntangibleAssetsWithIndefiniteUsefulLifeExplanatory</t>
  </si>
  <si>
    <t xml:space="preserve">  Övrigt totalresultat, efter avdrag för skatt, vinster (förluster) från investeringar i egetkapitalinstrument</t>
  </si>
  <si>
    <t>ifrs-full:OtherComprehensiveIncomeNetOfTaxGainsLossesFromInvestmentsInEquityInstruments</t>
  </si>
  <si>
    <t xml:space="preserve">  Finansiella rapporter och jämförelsetal för tidigare perioder har inflationsjusterats i syfte att återspegla förändringar i köpkraft avseende den funktionella valutan</t>
  </si>
  <si>
    <t>ifrs-full:FinancialStatementsAndCorrespondingFiguresForPreviousPeriodsHaveBeenRestatedForChangesInGeneralPurchasingPowerOfFunctionalCurrency</t>
  </si>
  <si>
    <t xml:space="preserve">  Omklassificeringsjusteringar av säkringar av nettoinvesteringar i utlandsverksamhet, efter avdrag för skatt</t>
  </si>
  <si>
    <t>ifrs-full:ReclassificationAdjustmentsOnHedgesOfNetInvestmentsInForeignOperationsNetOfTax</t>
  </si>
  <si>
    <t xml:space="preserve">  Nedskrivning som redovisas i resultatet, immateriella tillgångar och goodwill</t>
  </si>
  <si>
    <t>ifrs-full:ImpairmentLossRecognisedInProfitOrLossIntangibleAssetsAndGoodwill</t>
  </si>
  <si>
    <t xml:space="preserve">  Upplysningar om omklassificering av finansiella tillgångar [text block]</t>
  </si>
  <si>
    <t>ifrs-full:DisclosureOfReclassificationOfFinancialAssetsExplanatory</t>
  </si>
  <si>
    <t xml:space="preserve">  Övriga skulder</t>
  </si>
  <si>
    <t>ifrs-full:OtherLiabilities</t>
  </si>
  <si>
    <t xml:space="preserve">  Upplysningar om villkor för avtal om aktierelaterade ersättningar [text block]</t>
  </si>
  <si>
    <t>ifrs-full:DisclosureOfTermsAndConditionsOfSharebasedPaymentArrangementExplanatory</t>
  </si>
  <si>
    <t xml:space="preserve">  Beskrivning av källor till säkringsineffektivitet som uppstod i säkringsförhållande</t>
  </si>
  <si>
    <t>ifrs-full:DescriptionOfSourcesOfHedgeIneffectivenessThatEmergedInHedgingRelationship</t>
  </si>
  <si>
    <t xml:space="preserve">  Säkringsinstrument, tillgångar</t>
  </si>
  <si>
    <t>ifrs-full:HedgingInstrumentAssets</t>
  </si>
  <si>
    <t xml:space="preserve">  Beskrivning av förekomst avseende begränsningar av äganderätt och materiella tillgångar</t>
  </si>
  <si>
    <t>ifrs-full:DescriptionOfExistenceOfRestrictionsOnTitlePropertyPlantAndEquipment</t>
  </si>
  <si>
    <t xml:space="preserve">  Upplysningar om förväntad redovisning av avtalsenlig marginal i resultatet [text block]</t>
  </si>
  <si>
    <t>ifrs-full:DisclosureOfInformationAboutExpectedRecognitionOfContractualServiceMarginInProfitOrLossExplanatory</t>
  </si>
  <si>
    <t xml:space="preserve">  Vinster (förluster) som redovisas i övrigt totalresultat, inklusive valutakursdifferenser, värdering till verkligt värde, skulder</t>
  </si>
  <si>
    <t>ifrs-full:GainsLossesRecognisedInOtherComprehensiveIncomeFairValueMeasurementLiabilities</t>
  </si>
  <si>
    <t xml:space="preserve">  Resultat (förlust) per aktie före utspädning från kvarvarande verksamheter, inklusive nettoförändring i saldona på konton för uppskjuten reglering och nettoförändring i hänförlig uppskjuten skatt</t>
  </si>
  <si>
    <t>ifrs-full:BasicEarningsLossPerShareFromContinuingOperationsIncludingNetMovementInRegulatoryDeferralAccountBalancesAndNetMovementInRelatedDeferredTax</t>
  </si>
  <si>
    <t xml:space="preserve">  Lager</t>
  </si>
  <si>
    <t>ifrs-full:InventoriesTotal</t>
  </si>
  <si>
    <t xml:space="preserve">  Upplysningar om avstämning av ändringar i materiella anläggningstillgångar, inklusive nyttjanderättstillgångar [text block]</t>
  </si>
  <si>
    <t>ifrs-full:DisclosureOfReconciliationOfChangesInPropertyPlantAndEquipmentIncludingRightofuseAssetsExplanatory</t>
  </si>
  <si>
    <t xml:space="preserve">  Nedskrivning som redovisas i resultatet, kundfordringar</t>
  </si>
  <si>
    <t>ifrs-full:ImpairmentLossRecognisedInProfitOrLossTradeReceivables</t>
  </si>
  <si>
    <t xml:space="preserve">  Tillgångar avseende rätt till gottgörelse som redovisas per förvärvstidpunkten</t>
  </si>
  <si>
    <t>ifrs-full:IndemnificationAssetsRecognisedAsOfAcquisitionDate</t>
  </si>
  <si>
    <t xml:space="preserve">  Justeringar för minskning (ökning) i finansiella tillgångar värderade till verkligt värde via övrigt totalresultat</t>
  </si>
  <si>
    <t>ifrs-full:AdjustmentsForDecreaseIncreaseInFinancialAssetsMeasuredAtFairValueThroughOtherComprehensiveIncome</t>
  </si>
  <si>
    <t xml:space="preserve">  Andra överförda materiella eller immateriella tillgångar</t>
  </si>
  <si>
    <t>ifrs-full:OtherTangibleOrIntangibleAssetsTransferred</t>
  </si>
  <si>
    <t xml:space="preserve">  Beskrivning av förändring i värderingsteknik som används vid värdering till verkligt värde, tillgångar</t>
  </si>
  <si>
    <t>ifrs-full:DescriptionOfChangeInValuationTechniqueUsedInFairValueMeasurementAssets</t>
  </si>
  <si>
    <t xml:space="preserve">  Upplysningar om övriga avsättningar [text block]</t>
  </si>
  <si>
    <t>ifrs-full:DisclosureOfOtherProvisionsExplanatory</t>
  </si>
  <si>
    <t xml:space="preserve">  Vinster till följd av borttagande från rapporten över finansiell ställning av finansiella tillgångar som värderas till upplupet anskaffningsvärde</t>
  </si>
  <si>
    <t>ifrs-full:GainsArisingFromDerecognitionOfFinancialAssetsMeasuredAtAmortisedCost</t>
  </si>
  <si>
    <t xml:space="preserve">  Information om effekt av regelverk där företaget bedriver sin verksamhet</t>
  </si>
  <si>
    <t>ifrs-full:InformationAboutEffectOfRegulatoryFrameworksInWhichEntityOperates</t>
  </si>
  <si>
    <t xml:space="preserve">  Intäkter från tillhandahållande av transporttjänster</t>
  </si>
  <si>
    <t>ifrs-full:RevenueFromRenderingOfTransportServices</t>
  </si>
  <si>
    <t xml:space="preserve">  Överföringar till nivå 3 i verkligt värde-hierarkin, tillgångar</t>
  </si>
  <si>
    <t>ifrs-full:TransfersIntoLevel3OfFairValueHierarchyAssets</t>
  </si>
  <si>
    <t xml:space="preserve">  Förklaring av faktum att sammanlagt redovisat värde för goodwill eller immateriella tillgångar med obestämbara nyttjandeperioder som är fördelade på kassagenererande enheter är betydande</t>
  </si>
  <si>
    <t>ifrs-full:ExplanationOfFactThatAggregateCarryingAmountOfGoodwillOrIntangibleAssetsWithIndefiniteUsefulLivesAllocatedToRecoverableAmountsIsSignificant</t>
  </si>
  <si>
    <t xml:space="preserve">  Omklassificeringsjusteringar av kassaflödessäkringar för vilka kassaflödessäkringsreserven inte kommer att återvinnas under en eller flera framtida perioder, efter avdrag för skatt</t>
  </si>
  <si>
    <t>ifrs-full:ReclassificationAdjustmentsOnCashFlowHedgesForWhichReserveOfCashFlowHedgesWillNotBeRecoveredInOneOrMoreFuturePeriodsNetOfTax</t>
  </si>
  <si>
    <t xml:space="preserve">  Intäkter från kvarvarande verksamheter hänförliga till moderföretagets ägare</t>
  </si>
  <si>
    <t>ifrs-full:IncomeFromContinuingOperationsAttributableToOwnersOfParent</t>
  </si>
  <si>
    <t xml:space="preserve">  Beskrivning av betydelsefulla antaganden som gjorts om framtida händelser, övriga avsättningar</t>
  </si>
  <si>
    <t>ifrs-full:DescriptionOfMajorAssumptionsMadeConcerningFutureEventsOtherProvisions</t>
  </si>
  <si>
    <t xml:space="preserve">  Skuldinstrument som innehas till verkligt värde via resultatet, obligatoriskt värderade till verkligt värde, utom sådana som är klassificerade som att de innehas för handel</t>
  </si>
  <si>
    <t>ifrs-full:DebtInstrumentsHeldAtFairValueThroughProfitOrLossMandatorilyMeasuredAtFairValueOtherThanThoseClassifiedAsHeldForTrading</t>
  </si>
  <si>
    <t xml:space="preserve">  Köp av finansiella tillgångar värderade till upplupet anskaffningsvärde klassificerade som investeringsverksamhet</t>
  </si>
  <si>
    <t>ifrs-full:PurchaseOfFinancialAssetsMeasuredAtAmortisedCostClassifiedAsInvestingActivities</t>
  </si>
  <si>
    <t xml:space="preserve">  Nyttjandeperiod mätt som tidsperiod, materiella anläggningstillgångar</t>
  </si>
  <si>
    <t>ifrs-full:UsefulLifeMeasuredAsPeriodOfTimePropertyPlantAndEquipment</t>
  </si>
  <si>
    <t xml:space="preserve">  Förklaring av det faktum att aktier saknar nominellt värde</t>
  </si>
  <si>
    <t>ifrs-full:ExplanationOfFactThatSharesHaveNoParValue</t>
  </si>
  <si>
    <t xml:space="preserve">  Inkomstskatt avseende finansiella tillgångar som kan säljas och som inkluderas i övrigt totalresultat</t>
  </si>
  <si>
    <t>ifrs-full:IncomeTaxRelatingToAvailableforsaleFinancialAssetsOfOtherComprehensiveIncome</t>
  </si>
  <si>
    <t xml:space="preserve">  Kortfristiga avsättningar för rättsliga förfaranden</t>
  </si>
  <si>
    <t>ifrs-full:ShorttermLegalProceedingsProvision</t>
  </si>
  <si>
    <t xml:space="preserve">  Reserv av vinster och förluster på säkringsinstrument som säkrar investeringar i egetkapitalinstrument</t>
  </si>
  <si>
    <t>ifrs-full:ReserveOfGainsAndLossesOnHedgingInstrumentsThatHedgeInvestmentsInEquityInstruments</t>
  </si>
  <si>
    <t xml:space="preserve">  Minskning genom nedskrivning, debetsaldon på konton för uppskjuten reglering</t>
  </si>
  <si>
    <t>ifrs-full:DecreaseThroughImpairmentsRegulatoryDeferralAccountDebitBalances</t>
  </si>
  <si>
    <t xml:space="preserve">  Avtalsskulder</t>
  </si>
  <si>
    <t>ifrs-full:ContractLiabilities</t>
  </si>
  <si>
    <t xml:space="preserve">  Ränteintäkter på likvida medel</t>
  </si>
  <si>
    <t>ifrs-full:InterestIncomeOnCashAndCashEquivalents</t>
  </si>
  <si>
    <t xml:space="preserve">  Intäkter från tillhandahållande av speltjänster</t>
  </si>
  <si>
    <t>ifrs-full:RevenueFromRenderingOfGamingServices</t>
  </si>
  <si>
    <t xml:space="preserve">  Kostnad som avser variabla leasingavgifter som inte omfattas av värdering av leasingskulder</t>
  </si>
  <si>
    <t>ifrs-full:ExpenseRelatingToVariableLeasePaymentsNotIncludedInMeasurementOfLeaseLiabilities</t>
  </si>
  <si>
    <t xml:space="preserve">  Minskning (ökning) i en förmånsbestämd nettoskuld (nettotillgång) till följd av bidrag till en plan</t>
  </si>
  <si>
    <t>ifrs-full:ContributionsToPlanNetDefinedBenefitLiabilityAsset</t>
  </si>
  <si>
    <t xml:space="preserve">  Beskrivning av redovisningsprincip för försäkringsavtal och hänförliga tillgångar, skulder, intäkter och kostnader [text block]</t>
  </si>
  <si>
    <t xml:space="preserve">  Avyttringar och utrangeringar, materiella anläggningstillgångar, inklusive nyttjanderättstillgångar</t>
  </si>
  <si>
    <t>ifrs-full:DisposalsAndRetirementsPropertyPlantAndEquipmentIncludingRightofuseAssets</t>
  </si>
  <si>
    <t xml:space="preserve">  Överföringar från nivå 1 till nivå 2 i verkligt värde-hierarkin, skulder som innehas i slutet av rapportperioden</t>
  </si>
  <si>
    <t>ifrs-full:TransfersOutOfLevel1IntoLevel2OfFairValueHierarchyLiabilities</t>
  </si>
  <si>
    <t xml:space="preserve">  Förklaring av faktum att företagets ägare eller andra har behörighet att ändra i finansiella rapporter efter utfärdandet</t>
  </si>
  <si>
    <t>ifrs-full:ExplanationOfFactThatEntitysOwnersOrOthersHavePowerToAmendFinancialStatementsAfterIssue</t>
  </si>
  <si>
    <t xml:space="preserve">  Långfristiga investeringar som hålls till dess de förfaller</t>
  </si>
  <si>
    <t>ifrs-full:NoncurrentHeldtomaturityInvestments</t>
  </si>
  <si>
    <t xml:space="preserve">  Långfristiga sakvärden som lämnats som säkerhet, vilka mottagaren har rätt enligt avtal eller sedvänja att sälja eller pantsätta</t>
  </si>
  <si>
    <t>ifrs-full:NoncurrentNoncashAssetsPledgedAsCollateralForWhichTransfereeHasRightByContractOrCustomToSellOrRepledgeCollateral</t>
  </si>
  <si>
    <t xml:space="preserve">  Beskrivning av redovisningsprincip för extraordinära poster [text block]</t>
  </si>
  <si>
    <t xml:space="preserve">  Skulder hänförliga till finansieringsverksamheten</t>
  </si>
  <si>
    <t>ifrs-full:LiabilitiesArisingFromFinancingActivities</t>
  </si>
  <si>
    <t xml:space="preserve">  Resultat (förlust) per instrument efter utspädning från avvecklade verksamheter, andra egetkapitalinstrument med deltagande än stamaktier</t>
  </si>
  <si>
    <t>ifrs-full:DilutedEarningsLossPerInstrumentFromDiscontinuedOperationsParticipatingEquityInstrumentsOtherThanOrdinaryShares</t>
  </si>
  <si>
    <t xml:space="preserve">  Vinster på avyttringar av anläggningstillgångar</t>
  </si>
  <si>
    <t>ifrs-full:GainsOnDisposalsOfNoncurrentAssets</t>
  </si>
  <si>
    <t xml:space="preserve">  Övrigt totalresultat, före skatt, omvärderingar av förmånsbestämda planer</t>
  </si>
  <si>
    <t>ifrs-full:OtherComprehensiveIncomeBeforeTaxGainsLossesOnRemeasurementsOfDefinedBenefitPlans</t>
  </si>
  <si>
    <t xml:space="preserve">  Långfristiga leverantörsskulder</t>
  </si>
  <si>
    <t>ifrs-full:NoncurrentPayablesToTradeSuppliers</t>
  </si>
  <si>
    <t xml:space="preserve">  Upplysningar om betydande icke observerbara indata som används vid värdering till verkligt värde av skulder [text block]</t>
  </si>
  <si>
    <t>ifrs-full:DisclosureOfSignificantUnobservableInputsUsedInFairValueMeasurementOfLiabilitiesExplanatory</t>
  </si>
  <si>
    <t xml:space="preserve">  Beskrivning av hur förvärvaren erhöll bestämmande inflytande över det förvärvade företaget</t>
  </si>
  <si>
    <t>ifrs-full:DescriptionOfHowAcquirerObtainedControlOfAcquiree</t>
  </si>
  <si>
    <t xml:space="preserve">  Beskrivning av biologiska tillgångar som tidigare värderats till anskaffningsvärde</t>
  </si>
  <si>
    <t>ifrs-full:DescriptionOfBiologicalAssetsPreviouslyMeasuredAtCost</t>
  </si>
  <si>
    <t xml:space="preserve">  Överföringar enligt licensavtal till företaget, transaktioner med närstående parter</t>
  </si>
  <si>
    <t>ifrs-full:TransfersUnderLicenseAgreementsToEntityRelatedPartyTransactions</t>
  </si>
  <si>
    <t xml:space="preserve">  Intäkter från försäljning av olje- och gasprodukter</t>
  </si>
  <si>
    <t>ifrs-full:RevenueFromSaleOfOilAndGasProducts</t>
  </si>
  <si>
    <t xml:space="preserve">  Kortfristigt lager av kortfristiga råvaror och kortfristiga produktionsförnödenheter</t>
  </si>
  <si>
    <t>ifrs-full:CurrentRawMaterialsAndCurrentProductionSupplies</t>
  </si>
  <si>
    <t xml:space="preserve">  Procentuell andel av rimligen möjlig ökning i icke observerbara indata, företagets egna egetkapitalinstrument</t>
  </si>
  <si>
    <t>ifrs-full:PercentageOfReasonablyPossibleIncreaseInUnobservableInputEntitysOwnEquityInstruments</t>
  </si>
  <si>
    <t xml:space="preserve">  Beskrivning av förklaring av fakta och skäl till att intervallet med möjliga utfall från avtal som gäller villkorad köpeskilling samt tillgångar avseende rätt till gottgörelse inte kan uppskattas</t>
  </si>
  <si>
    <t>ifrs-full:DescriptionOfExplanationOfFactAndReasonsWhyRangeOfOutcomesFromContingentConsiderationArrangementsAndIndemnificationAssetsCannotBeEstimated</t>
  </si>
  <si>
    <t xml:space="preserve">  Justeringar för ökning (minskning) i inbetalningar</t>
  </si>
  <si>
    <t>ifrs-full:AdjustmentsForIncreaseDecreaseInDeposits</t>
  </si>
  <si>
    <t xml:space="preserve">  Verkligt värde för förvaltningsfastigheter använt som antaget anskaffningsvärde</t>
  </si>
  <si>
    <t>ifrs-full:InvestmentPropertyFairValueUsedAsDeemedCost</t>
  </si>
  <si>
    <t xml:space="preserve">  Beskrivning av det faktum att information om det verkliga värdet inte har lämnats eftersom instruments verkliga värde inte kan beräknas på ett tillförlitligt sätt</t>
  </si>
  <si>
    <t>ifrs-full:DescriptionOfInformationWhereFairValueDisclosuresNotRequired</t>
  </si>
  <si>
    <t xml:space="preserve">  Kortfristigt lager av petroleum och petrokemiska produkter</t>
  </si>
  <si>
    <t>ifrs-full:CurrentPetroleumAndPetrochemicalProducts</t>
  </si>
  <si>
    <t xml:space="preserve">  Materiella anläggningstillgångar inklusive nyttjanderättstillgångar</t>
  </si>
  <si>
    <t>ifrs-full:PropertyPlantAndEquipmentIncludingRightofuseAssets</t>
  </si>
  <si>
    <t>ifrs-full:CurrentInvestmentsInEquityInstrumentsDesignatedAtFairValueThroughOtherComprehensiveIncome</t>
  </si>
  <si>
    <t xml:space="preserve">  Kortfristiga avtalsskulder</t>
  </si>
  <si>
    <t>ifrs-full:CurrentContractLiabilities</t>
  </si>
  <si>
    <t xml:space="preserve">  Kostnader för fördelning av premier som betalats till återförsäkrare</t>
  </si>
  <si>
    <t>ifrs-full:ExpensesFromAllocationOfPremiumsPaidToReinsurer</t>
  </si>
  <si>
    <t xml:space="preserve">  Erlagd ränta för inbetalningar, klassificerad som löpande verksamhet</t>
  </si>
  <si>
    <t>ifrs-full:InterestPaidOnDepositLiabilitiesClassifiedAsOperatingActivities</t>
  </si>
  <si>
    <t xml:space="preserve">  Beskrivning av anledning till varför annan balansdag eller annan rapportperiod för dotterföretag används</t>
  </si>
  <si>
    <t>ifrs-full:DescriptionOfReasonWhyUsingDifferentReportingDateOrPeriodForSubsidiary</t>
  </si>
  <si>
    <t xml:space="preserve">  Tillgångar för kassaflöden för anskaffning av försäkringsavtal</t>
  </si>
  <si>
    <t>ifrs-full:AssetsForInsuranceAcquisitionCashFlows</t>
  </si>
  <si>
    <t xml:space="preserve">  Vinster (förluster) i verkligt värde på finansiella tillgångar som omklassificerats från finansiella tillgångar som värderas till verkligt värde via resultatet som redovisas i resultatet</t>
  </si>
  <si>
    <t>ifrs-full:FairValueGainsLossesOnFinancialAssetsReclassifiedOutOfFinancialAssetsAtFairValueThroughProfitOrLossRecognisedInProfitOrLoss</t>
  </si>
  <si>
    <t xml:space="preserve">  Förluster på avyttringar av placeringar</t>
  </si>
  <si>
    <t>ifrs-full:LossesOnDisposalsOfInvestments</t>
  </si>
  <si>
    <t xml:space="preserve">  Aktier saknar nominellt värde</t>
  </si>
  <si>
    <t>ifrs-full:SharesHaveNoParValue</t>
  </si>
  <si>
    <t xml:space="preserve">  Andra långfristiga fordringar</t>
  </si>
  <si>
    <t>ifrs-full:OtherNoncurrentReceivables</t>
  </si>
  <si>
    <t xml:space="preserve">  Skuldinstrument som innehas till upplupet anskaffningsvärde</t>
  </si>
  <si>
    <t>ifrs-full:DebtInstrumentsHeldAtAmortisedCost</t>
  </si>
  <si>
    <t xml:space="preserve">  Nuvarande handelsvaror</t>
  </si>
  <si>
    <t>ifrs-full:Merchandise</t>
  </si>
  <si>
    <t xml:space="preserve">  Justeringar för ökning av övriga avsättningar på grund av den tid som förflutit</t>
  </si>
  <si>
    <t>ifrs-full:AdjustmentsForIncreaseInOtherProvisionsArisingFromPassageOfTime</t>
  </si>
  <si>
    <t xml:space="preserve">  Anläggningstillgångar eller avyttringsgrupper som klassificeras som att de innehas för försäljning</t>
  </si>
  <si>
    <t>ifrs-full:NoncurrentAssetsOrDisposalGroupsClassifiedAsHeldForSale</t>
  </si>
  <si>
    <t xml:space="preserve">  Ersättning till nyckelperson i ledande ställning, aktierelaterade ersättningar</t>
  </si>
  <si>
    <t>ifrs-full:KeyManagementPersonnelCompensationSharebasedPayment</t>
  </si>
  <si>
    <t xml:space="preserve">  Inbetalningar avseende termins- och optionsavtal samt swapavtal, klassificerade som investeringsverksamhet</t>
  </si>
  <si>
    <t>ifrs-full:CashReceiptsFromFutureContractsForwardContractsOptionContractsAndSwapContractsClassifiedAsInvestingActivities</t>
  </si>
  <si>
    <t xml:space="preserve">  Köp av immateriella tillgångar, klassificerade som investeringsverksamhet</t>
  </si>
  <si>
    <t xml:space="preserve">  Verkligt värde för varor eller tjänster som erhållits kan inte uppskattas på ett tillförlitligt sätt</t>
  </si>
  <si>
    <t>ifrs-full:FairValueOfGoodsOrServicesReceivedCannotBeEstimatedReliably</t>
  </si>
  <si>
    <t xml:space="preserve">  Datum för rapportperiodens slut för finansiella rapporter från dotterföretag</t>
  </si>
  <si>
    <t>ifrs-full:DateOfEndOfReportingPeriodOfFinancialStatementsOfSubsidiary</t>
  </si>
  <si>
    <t xml:space="preserve">  Värdepapper med bakomliggande tillgångar, andel som bidras till förvaltningstillgångarnas verkliga värde</t>
  </si>
  <si>
    <t>ifrs-full:AssetbackedSecuritiesPercentageContributedToFairValueOfPlanAssets</t>
  </si>
  <si>
    <t xml:space="preserve">  Kortfristiga avsättningar för förlustkontrakt</t>
  </si>
  <si>
    <t>ifrs-full:ShorttermOnerousContractsProvision</t>
  </si>
  <si>
    <t xml:space="preserve">  Finansiella skulder som tidigare identifierats som värderade till verkligt värde via resultatet men som omklassificerats på grund av krav i IFRS 9, första tillämpning av IFRS 9</t>
  </si>
  <si>
    <t>ifrs-full:FinancialLiabilitiesPreviouslyDesignatedAtFairValueThroughProfitOrLossReclassifiedDueToRequirementsOfIFRS9FirstApplicationOfIFRS9</t>
  </si>
  <si>
    <t>ifrs-full:AdjustmentsForDepreciationAndAmortisationExpense</t>
  </si>
  <si>
    <t xml:space="preserve">  Återbetalningar av upplåning, klassificerad som hänförlig till finansieringsverksamhet</t>
  </si>
  <si>
    <t>ifrs-full:RepaymentsOfBorrowingsClassifiedAsFinancingActivities</t>
  </si>
  <si>
    <t xml:space="preserve">  Upplysningar om företagets mål, riktlinjer och processer för hantering av kapital [text block]</t>
  </si>
  <si>
    <t xml:space="preserve">  Datum för omklassificering av finansiella tillgångar på grund av ändring i affärsmodell</t>
  </si>
  <si>
    <t>ifrs-full:DateOfReclassificationOfFinancialAssetsDueToChangeInBusinessModel</t>
  </si>
  <si>
    <t xml:space="preserve">  Vinster (förluster) på nettoförändring i saldona på konton för uppskjuten reglering avseende poster som ska omklassificeras till resultatet, före skatt</t>
  </si>
  <si>
    <t>ifrs-full:GainsLossesOnNetMovementInRegulatoryDeferralAccountBalancesRelatedToItemsThatWillBeReclassifiedToProfitOrLossBeforeTax</t>
  </si>
  <si>
    <t xml:space="preserve">  Leverantörsskulder och andra skulder, ej diskonterade kassaflöden</t>
  </si>
  <si>
    <t>ifrs-full:TradeAndOtherPayablesUndiscountedCashFlows</t>
  </si>
  <si>
    <t xml:space="preserve">  Beskrivning av de faktorer som utgör redovisad goodwill</t>
  </si>
  <si>
    <t>ifrs-full:DescriptionOfFactorsThatMakeUpGoodwillRecognised</t>
  </si>
  <si>
    <t xml:space="preserve">  Antal aktieoptioner som har tilldelats enligt ett avtal om aktierelaterade ersättningar</t>
  </si>
  <si>
    <t>ifrs-full:NumberOfShareOptionsGrantedInSharebasedPaymentArrangement</t>
  </si>
  <si>
    <t xml:space="preserve">  Övrigt totalresultat, hänförligt till moderföretagets ägare</t>
  </si>
  <si>
    <t>ifrs-full:OtherComprehensiveIncomeAttributableToOwnersOfParent</t>
  </si>
  <si>
    <t xml:space="preserve">  Intäkter från entreprenadavtal</t>
  </si>
  <si>
    <t>ifrs-full:RevenueFromConstructionContracts</t>
  </si>
  <si>
    <t xml:space="preserve">  Utlämnande av information om belopp som redovisas i förhållande till saldona på konton för uppskjuten reglering [text block]</t>
  </si>
  <si>
    <t>ifrs-full:DisclosureOfInformationAboutAmountsRecognisedInRelationToRegulatoryDeferralAccountBalancesExplanatory</t>
  </si>
  <si>
    <t xml:space="preserve">  Beskrivning av intjäningskrav för aktierelaterade ersättningar</t>
  </si>
  <si>
    <t>ifrs-full:DescriptionOfVestingRequirementsForSharebasedPaymentArrangement</t>
  </si>
  <si>
    <t xml:space="preserve">  Vinster (förluster) som redovisas i övrigt totalresultat på valutakursdifferenser, värdering till verkligt värde, tillgångar</t>
  </si>
  <si>
    <t>ifrs-full:GainsLossesRecognisedInOtherComprehensiveIncomeOnExchangeDifferencesFairValueMeasurementAssets</t>
  </si>
  <si>
    <t xml:space="preserve">  Nyttjanderätt</t>
  </si>
  <si>
    <t xml:space="preserve">  Teknikbaserade immateriella tillgångar redovisade per förvärvstidpunkt</t>
  </si>
  <si>
    <t>ifrs-full:TechnologybasedIntangibleAssetsRecognisedAsOfAcquisitionDate</t>
  </si>
  <si>
    <t xml:space="preserve">  Beskrivning av korshänvisningar till upplysningar om karaktär på och omfattning av risker som härrör från finansiella instrument</t>
  </si>
  <si>
    <t>ifrs-full:DescriptionOfCrossreferenceToDisclosuresAboutNatureAndExtentOfRisksArisingFromFinancialInstruments</t>
  </si>
  <si>
    <t xml:space="preserve">  Övrigt totalresultat, efter avdrag för skatt, finansiella intäkter (kostnader) från utfärdade försäkringsavtal som har exkluderats från resultatet och som kommer att omklassificeras till resultatet</t>
  </si>
  <si>
    <t>ifrs-full:OtherComprehensiveIncomeNetOfTaxInsuranceFinanceIncomeExpensesFromInsuranceContractsIssuedExcludedFromProfitOrLossThatWillBeReclassifiedToProfitOrLoss</t>
  </si>
  <si>
    <t xml:space="preserve">  Resultat per aktie efter utspädning från avvecklade verksamheter, inklusive nettorörelser i saldona på konton för uppskjuten reglering och nettorörelser i hänförlig uppskjuten skatt</t>
  </si>
  <si>
    <t>ifrs-full:DilutedEarningsLossPerShareFromDiscontinuedOperationsIncludingNetMovementInRegulatoryDeferralAccountBalancesAndNetMovementInRelatedDeferredTax</t>
  </si>
  <si>
    <t xml:space="preserve">  Information om företagets principer för bortskrivningar</t>
  </si>
  <si>
    <t>ifrs-full:InformationOnEntitysWriteoffPolicy</t>
  </si>
  <si>
    <t xml:space="preserve">  Ytterligare upplysningar om företagets exponering för risker</t>
  </si>
  <si>
    <t>ifrs-full:AdditionalInformationAboutEntityExposureToRisk</t>
  </si>
  <si>
    <t xml:space="preserve">  Upplysningar om förvärvade fordringar [text block]</t>
  </si>
  <si>
    <t>ifrs-full:DisclosureOfAcquiredReceivablesExplanatory</t>
  </si>
  <si>
    <t xml:space="preserve">  Nedskrivningar (återföring av nedskrivningar) av varulager</t>
  </si>
  <si>
    <t>ifrs-full:WritedownsReversalsOfInventories</t>
  </si>
  <si>
    <t xml:space="preserve">  Konvertibla instruments utspädningseffekt på vägt genomsnittligt antal stamaktier</t>
  </si>
  <si>
    <t>ifrs-full:DilutiveEffectOfConvertibleInstrumentsOnNumberOfOrdinaryShares</t>
  </si>
  <si>
    <t xml:space="preserve">  Upplysningar om löptidsanalys för finansiella tillgångar som innehas för hantering av likviditetsrisk [text block]</t>
  </si>
  <si>
    <t>ifrs-full:DisclosureOfMaturityAnalysisForFinancialAssetsHeldForManagingLiquidityRiskExplanatory</t>
  </si>
  <si>
    <t xml:space="preserve">  Övrigt totalresultat, efter avdrag för skatt, förändring i värdet på terminsdelar i terminskontrakt</t>
  </si>
  <si>
    <t>ifrs-full:OtherComprehensiveIncomeNetOfTaxChangeInValueOfForwardElementsOfForwardContracts</t>
  </si>
  <si>
    <t xml:space="preserve">  Beskrivning av karaktär på möjliga skattekonsekvenser som skulle bli följden av utbetalning av utdelning</t>
  </si>
  <si>
    <t>ifrs-full:DisclosureOfNatureOfPotentialIncomeTaxConsequencesThatWouldResultFromPaymentOfDividendExplanatory</t>
  </si>
  <si>
    <t xml:space="preserve">  Övrigt totalresultat, efter avdrag för skatt, förändring i tidsvärde för optioner som säkrar tidsrelaterade säkrade poster</t>
  </si>
  <si>
    <t>ifrs-full:OtherComprehensiveIncomeNetOfTaxChangeInValueOfTimeValueOfOptionsThatHedgeTimeperiodRelatedHedgedItems</t>
  </si>
  <si>
    <t xml:space="preserve">  Vinst (förlust) som kan hänföras till moderföretagets aktieägare, som används vid beräkning av resultatet per aktie före utspädning</t>
  </si>
  <si>
    <t>ifrs-full:ProfitLossAttributableToOrdinaryEquityHoldersOfParentEntity</t>
  </si>
  <si>
    <t xml:space="preserve">  Ökning (minskning) till följd av ändrade valutakurser, kreditsaldon på konton för uppskjuten reglering</t>
  </si>
  <si>
    <t>ifrs-full:IncreaseDecreaseThroughChangesInForeignExchangeRatesRegulatoryDeferralAccountCreditBalances</t>
  </si>
  <si>
    <t xml:space="preserve">  Immateriella tillgångar ställda som säkerhet för skulder</t>
  </si>
  <si>
    <t>ifrs-full:IntangibleAssetsPledgedAsSecurityForLiabilities</t>
  </si>
  <si>
    <t xml:space="preserve">  Ökning (minskning) till följd av nya transaktioner, sammanlagdskillnad mellan verkligt värde vid första redovisningstillfället och transaktionspris som ännu inte har redovisats i resultatet</t>
  </si>
  <si>
    <t>ifrs-full:IncreaseDecreaseThroughNewTransactionsAggregateDifferenceBetweenFairValueAtInitialRecognitionAndAmountDeterminedUsingValuationTechniqueYetToBeRecognised</t>
  </si>
  <si>
    <t xml:space="preserve">  Justeringar för minskning (ökning) i finansiella tillgångar värderade till upplupet anskaffningsvärde</t>
  </si>
  <si>
    <t>ifrs-full:AdjustmentsForDecreaseIncreaseInFinancialAssetsMeasuredAtAmortisedCost</t>
  </si>
  <si>
    <t xml:space="preserve">  Återbetalningar av obligationer, växlar och förlagsbevis</t>
  </si>
  <si>
    <t>ifrs-full:RepaymentsOfBondsNotesAndDebentures</t>
  </si>
  <si>
    <t xml:space="preserve">  Ökning (minskning) till följd av effekter av grupper av förlustbringande kontrakt som redovisas för första gången under perioden, försäkringsavtalsskuld (tillgång)</t>
  </si>
  <si>
    <t>ifrs-full:IncreaseDecreaseThroughEffectsOfGroupsOfOnerousContractsInitiallyRecognisedInPeriodInsuranceContractsLiabilityAsset</t>
  </si>
  <si>
    <t xml:space="preserve">  Skattesatseffekt från förändringar i skattesatsen</t>
  </si>
  <si>
    <t>ifrs-full:TaxRateEffectFromChangeInTaxRate</t>
  </si>
  <si>
    <t xml:space="preserve">  Erlagd ränta, klassificerad som investeringsverksamhet</t>
  </si>
  <si>
    <t>ifrs-full:InterestPaidClassifiedAsInvestingActivities</t>
  </si>
  <si>
    <t xml:space="preserve">  Andra utbetalningar avseende investeringar i aktier eller skuldebrev utgivna av andra företag, klassificerade som investeringsverksamhet</t>
  </si>
  <si>
    <t>ifrs-full:OtherCashPaymentsToAcquireEquityOrDebtInstrumentsOfOtherEntitiesClassifiedAsInvestingActivities</t>
  </si>
  <si>
    <t xml:space="preserve">  Upplysningar om övriga rörelsekostnader [text block]</t>
  </si>
  <si>
    <t xml:space="preserve">  Intäkter från tillhandahållande av andra telekommunikationstjänster</t>
  </si>
  <si>
    <t>ifrs-full:RevenueFromRenderingOfOtherTelecommunicationServices</t>
  </si>
  <si>
    <t xml:space="preserve">  Förklaring av faktum och förklaringar till varför upplysningar om intäkter och resultat är praktiskt ogenomförbart</t>
  </si>
  <si>
    <t>ifrs-full:DisclosureOfFactAndExplanationWhyDisclosureOfInformationForEachBusinessCombinationIsImpracticable</t>
  </si>
  <si>
    <t xml:space="preserve">  Avsättningskonto för kreditförluster för finansiella tillgångar</t>
  </si>
  <si>
    <t>ifrs-full:AllowanceAccountForCreditLossesOfFinancialAssets</t>
  </si>
  <si>
    <t xml:space="preserve">  Uppkomna skulder</t>
  </si>
  <si>
    <t>ifrs-full:LiabilitiesIncurred</t>
  </si>
  <si>
    <t xml:space="preserve">  Förklaring av förändring av affärsmodell för förvaltning av finansiella tillgångar</t>
  </si>
  <si>
    <t>ifrs-full:ExplanationOfChangeInBusinessModelForManagingFinancialAssets</t>
  </si>
  <si>
    <t xml:space="preserve">  Förklaring av företagsledningens bedömningar vid tillämpning av företagets redovisningsprinciper med betydande effekt på redovisade belopp</t>
  </si>
  <si>
    <t>ifrs-full:ExplanationOfManagementJudgementsInApplyingEntitysAccountingPoliciesWithSignificantEffectOnRecognisedAmounts</t>
  </si>
  <si>
    <t xml:space="preserve">  Långfristiga finansiella skulder värderade till verkligt värde via rapporten över totalresultat</t>
  </si>
  <si>
    <t>ifrs-full:NoncurrentFinancialLiabilitiesAtFairValueThroughProfitOrLoss</t>
  </si>
  <si>
    <t xml:space="preserve">  Räntekostnader för finansiella skulder som inte värderas till verkligt värde via resultatet</t>
  </si>
  <si>
    <t>ifrs-full:InterestExpenseForFinancialLiabilitiesNotAtFairValueThroughProfitOrLoss</t>
  </si>
  <si>
    <t xml:space="preserve">  Skillnad mellan redovisat värde av obetalda utdelningar och redovisat värde av icke-kontanta tillgångar som delas ut</t>
  </si>
  <si>
    <t>ifrs-full:DifferenceBetweenCarryingAmountOfDividendsPayableAndCarryingAmountOfNoncashAssetsDistributed</t>
  </si>
  <si>
    <t xml:space="preserve">  Minskning i värdering till verkligt värde på grund av förändring i flera icke observerbara indata för att återspegla rimligen möjliga alternativa antaganden, som redovisas i övrigt totalresultat, före skatt, företagets egna egetkapitalinstrument</t>
  </si>
  <si>
    <t>ifrs-full:DecreaseInFairValueMeasurementDueToChangeInMultipleUnobservableInputsToReflectReasonablyPossibleAlternativeAssumptionsRecognisedInOtherComprehensiveIncomeBeforeTaxEntitysOwnEquityInstruments</t>
  </si>
  <si>
    <t xml:space="preserve">  Vinster (förluster) vid justeringar av verkligt värde, förvaltningsfastigheter</t>
  </si>
  <si>
    <t>ifrs-full:GainsLossesOnFairValueAdjustmentInvestmentProperty</t>
  </si>
  <si>
    <t xml:space="preserve">  Upplysningar om icke-konsoliderade strukturerade företag [text block]</t>
  </si>
  <si>
    <t>ifrs-full:DisclosureOfUnconsolidatedStructuredEntitiesExplanatory</t>
  </si>
  <si>
    <t xml:space="preserve">  Aktuell och uppskjuten skatt hänförlig till särskilda poster som redovisas direkt mot eget kapital</t>
  </si>
  <si>
    <t>ifrs-full:CurrentAndDeferredTaxRelatingToItemsChargedOrCreditedDirectlyToEquity</t>
  </si>
  <si>
    <t xml:space="preserve">  Tillgångar som företaget fortsätter att redovisa</t>
  </si>
  <si>
    <t>ifrs-full:AssetsThatEntityContinuesToRecognise</t>
  </si>
  <si>
    <t xml:space="preserve">  Långfristiga garantiavsättningar</t>
  </si>
  <si>
    <t>ifrs-full:LongtermWarrantyProvision</t>
  </si>
  <si>
    <t xml:space="preserve">  Namn på det företag vars koncernredovisningar har tagits fram för offentligt bruk</t>
  </si>
  <si>
    <t>ifrs-full:NameOfEntityWhoseConsolidatedFinancialStatementsHaveBeenProducedForPublicUse</t>
  </si>
  <si>
    <t xml:space="preserve">  Beskrivning av poster i rapporten över totalresultat inklusive inkomster och kostnader som ingår i resultatet i enlighet med punkt 20A i IAS 16</t>
  </si>
  <si>
    <t>ifrs-full:DescriptionOfLineItemsInStatementOfComprehensiveIncomeThatIncludesProceedsAndCostIncludedInProfitOrLossInAccordanceWithParagraph20AOfIAS16</t>
  </si>
  <si>
    <t xml:space="preserve">  Prisindexnivå</t>
  </si>
  <si>
    <t>ifrs-full:LevelOfPriceIndex</t>
  </si>
  <si>
    <t xml:space="preserve">  Ökning (minskning) till följd av försäkringsintäkter som inte avser befintliga avtal per övergångsdagen på vilka den modifierade retroaktiva metoden eller verkligt värde-metoden har tillämpats, försäkringsavtalsskuld (tillgång)</t>
  </si>
  <si>
    <t>ifrs-full:IncreaseDecreaseThroughInsuranceRevenueNotRelatedToContractsThatExistedAtTransitionDateToWhichModifiedRetrospectiveApproachOrFairValueApproachHasBeenAppliedInsuranceContractsLiabilityAsset</t>
  </si>
  <si>
    <t xml:space="preserve">  Materiella anläggningstillgångar som lämnats som säkerhet</t>
  </si>
  <si>
    <t>ifrs-full:PropertyPlantAndEquipmentPledgedAsSecurity</t>
  </si>
  <si>
    <t xml:space="preserve">  Mottagna utdelningar från joint ventures, klassificerade som investeringsverksamhet</t>
  </si>
  <si>
    <t>ifrs-full:DividendsReceivedFromJointVenturesClassifiedAsInvestingActivities</t>
  </si>
  <si>
    <t xml:space="preserve">  Utnyttjande, avsättningskonto för kreditförluster för finansiella tillgångar</t>
  </si>
  <si>
    <t>ifrs-full:UtilisationAllowanceAccountForCreditLossesOfFinancialAssets</t>
  </si>
  <si>
    <t xml:space="preserve">  Finansiella intäkter (kostnader)</t>
  </si>
  <si>
    <t>ifrs-full:FinanceIncomeCost</t>
  </si>
  <si>
    <t xml:space="preserve">  Förklaring av fakta och grund för upprättande av finansiella rapporter när fortlevnadsprincipen inte uppfylls</t>
  </si>
  <si>
    <t xml:space="preserve">  Resultat (förlust) per instrument efter utspädning, andra egetkapitalinstrument med deltagande än stamaktier</t>
  </si>
  <si>
    <t>ifrs-full:DilutedEarningsLossPerInstrumentParticipatingEquityInstrumentsOtherThanOrdinaryShares</t>
  </si>
  <si>
    <t xml:space="preserve">  Information om huruvida och hur företaget avser att avyttra finansiella instrument</t>
  </si>
  <si>
    <t>ifrs-full:InformationAboutWhetherAndHowEntityIntendsToDisposeOfFinancialInstruments</t>
  </si>
  <si>
    <t xml:space="preserve">  Information om marknaden för finansiella instrument</t>
  </si>
  <si>
    <t>ifrs-full:InformationAboutMarketForFinancialInstruments</t>
  </si>
  <si>
    <t xml:space="preserve">  Ökning (minskning) i värdering till verkligt värde på grund av rimligen möjlig ökning i icke observerbara indata, skulder</t>
  </si>
  <si>
    <t>ifrs-full:IncreaseDecreaseInFairValueMeasurementDueToReasonablyPossibleIncreaseInUnobservableInputLiabilities</t>
  </si>
  <si>
    <t xml:space="preserve">  Beskrivning av fakta och skäl till att företagets exponering för risk som härrör från avtal som faller inom tillämpningsområdet för IFRS 17 vid rapportperiodens slut inte är representativ för dess exponering under perioden</t>
  </si>
  <si>
    <t>ifrs-full:DescriptionOfFactAndReasonWhyEntitysExposureToRiskArisingFromContractsWithinScopeOfIFRS17AtEndOfReportingPeriodIsNotRepresentativeOfItsExposureDuringPeriod</t>
  </si>
  <si>
    <t xml:space="preserve">  Intäkter från tillhandahållande av it-tjänster</t>
  </si>
  <si>
    <t>ifrs-full:RevenueFromRenderingOfInformationTechnologyServices</t>
  </si>
  <si>
    <t xml:space="preserve">  Förklaring av korshänvisning till upplysningar i delårsrapporter för förstagångstillämpare</t>
  </si>
  <si>
    <t>ifrs-full:ExplanationOrCrossReferencesToInterimFinancialStatementDisclosuresForFirsttimeAdopter</t>
  </si>
  <si>
    <t xml:space="preserve">  Vinster (förluster) på säkringar av nettoinvesteringar i utlandsverksamhet, efter avdrag för skatt</t>
  </si>
  <si>
    <t>ifrs-full:GainsLossesOnHedgesOfNetInvestmentsInForeignOperationsNetOfTax</t>
  </si>
  <si>
    <t xml:space="preserve">  Lån och förskott till upplupet anskaffningsvärde</t>
  </si>
  <si>
    <t>ifrs-full:LoansAndAdvancesAtAmortisedCost</t>
  </si>
  <si>
    <t xml:space="preserve">  Förklaring av varför verkligt värde blir tillförlitligt för biologiska tillgångar som tidigare värderades till anskaffningsvärde</t>
  </si>
  <si>
    <t>ifrs-full:ExplanationWhyFairValueBecomesReliableForBiologicalAssetsPreviouslyMeasuredAtCost</t>
  </si>
  <si>
    <t xml:space="preserve">  Emitterade obligationer, ej diskonterade utbetalningar</t>
  </si>
  <si>
    <t>ifrs-full:BondsIssuedUndiscountedCashFlows</t>
  </si>
  <si>
    <t xml:space="preserve">  Vinster (förluster) på finansiella tillgångar som omklassificerats från finansiella tillgångar värderade till verkligt värde via resultatet som redovisas i resultatet</t>
  </si>
  <si>
    <t>ifrs-full:GainsLossesOnFinancialAssetsReclassifiedOutOfFinancialAssetsAtFairValueThroughProfitOrLossRecognisedInProfitOrLoss</t>
  </si>
  <si>
    <t xml:space="preserve">  Utgifter för köpt allmännytta</t>
  </si>
  <si>
    <t>ifrs-full:UtilitiesExpense</t>
  </si>
  <si>
    <t xml:space="preserve">  Justeringar för minskning (ökning) i lån och förskott till kunder</t>
  </si>
  <si>
    <t>ifrs-full:AdjustmentsForDecreaseIncreaseInLoansAndAdvancesToCustomers</t>
  </si>
  <si>
    <t xml:space="preserve">  Beskrivning av den metod, de parametrar och de antaganden som används vid förberedelse av känslighetsanalys som återspeglar samband mellan riskvariabler</t>
  </si>
  <si>
    <t>ifrs-full:MethodsUsedInPreparingSensitivityAnalysisReflectingInterdependenciesBetweenRiskVariables</t>
  </si>
  <si>
    <t xml:space="preserve">  Finansiella intäkter (kostnader) från utfärdade försäkringsavtal som redovisas i resultatet</t>
  </si>
  <si>
    <t>ifrs-full:InsuranceFinanceIncomeExpensesFromInsuranceContractsIssuedRecognisedInProfitOrLoss</t>
  </si>
  <si>
    <t xml:space="preserve">  Programtillgångar</t>
  </si>
  <si>
    <t>ifrs-full:ProgrammingAssets</t>
  </si>
  <si>
    <t xml:space="preserve">  Utlämnande av information om kovenanter som avser långfristiga skulder, inklusive fakta och andra förhållanden som visar att företaget kan ha svårigheter att uppfylla kovenanterna [text block]</t>
  </si>
  <si>
    <t>ifrs-full:DisclosureOfInformationAboutCovenantsRelatedToNoncurrentLiabilitiesIncludingFactsAndCircumstancesIndicatingEntityMayHaveDifficultyComplyingWithCovenantsExplanatory</t>
  </si>
  <si>
    <t xml:space="preserve">  Justeringar för minskning (ökning) i kundfordringar och andra fordringar</t>
  </si>
  <si>
    <t xml:space="preserve">  Kostnader för omstruktureringar</t>
  </si>
  <si>
    <t>ifrs-full:ExpenseOfRestructuringActivities</t>
  </si>
  <si>
    <t xml:space="preserve">  Nivå i hierarkin för verkligt värde som värderingen till verkligt värde hänförs till</t>
  </si>
  <si>
    <t>ifrs-full:LevelOfFairValueHierarchyWithinWhichFairValueMeasurementIsCategorised</t>
  </si>
  <si>
    <t xml:space="preserve">  Ökning (minskning) till följd av kostnader för inträffade skador och andra uppkomna kostnader för försäkringstjänster, försäkringsavtalsskuld (tillgång)</t>
  </si>
  <si>
    <t>ifrs-full:IncreaseDecreaseThroughIncurredClaimsAndOtherIncurredInsuranceServiceExpensesInsuranceContractsLiabilityAsset</t>
  </si>
  <si>
    <t xml:space="preserve">  Justeringar för minskning (ökning) i finansiella tillgångar som är derivat</t>
  </si>
  <si>
    <t>ifrs-full:AdjustmentsForDecreaseIncreaseInDerivativeFinancialAssets</t>
  </si>
  <si>
    <t xml:space="preserve">  Utbetalningar av kostnader avseende aktieemissioner</t>
  </si>
  <si>
    <t>ifrs-full:PaymentsForShareIssueCosts</t>
  </si>
  <si>
    <t xml:space="preserve">  Omklassificeringsjusteringar av finansiella intäkter (kostnader) från utfärdade försäkringsavtal som har exkluderats från resultatet, före skatt</t>
  </si>
  <si>
    <t>ifrs-full:ReclassificationAdjustmentsOnInsuranceFinanceIncomeExpensesFromInsuranceContractsIssuedExcludedFromProfitOrLossBeforeTax</t>
  </si>
  <si>
    <t xml:space="preserve">  Vinst (förlust) från avvecklade verksamheter som är hänförligt till andra egetkapitalinstrument med deltagande än stamaktier, som används för att beräkna resultatet (förlusten) per instrument efter utspädning</t>
  </si>
  <si>
    <t>ifrs-full:ProfitLossFromDiscontinuedOperationsAttributableToParticipatingEquityInstrumentsOtherThanOrdinarySharesUsedInCalculatingDilutedEarningsLossPerInstrument</t>
  </si>
  <si>
    <t xml:space="preserve">  Finansiella tillgångar, redovisat värde omedelbart efter första tillämpning av IFRS 9</t>
  </si>
  <si>
    <t>ifrs-full:FinancialAssetsCarryingAmountImmediatelyAfterInitialApplicationOfIFRS9</t>
  </si>
  <si>
    <t xml:space="preserve">  Uppskjutna skattefordringar som redovisas per förvärvstidpunkten</t>
  </si>
  <si>
    <t>ifrs-full:DeferredTaxAssetsRecognisedAsOfAcquisitionDate</t>
  </si>
  <si>
    <t xml:space="preserve">  Ökning (minskning) till följd av överföringar, immateriella tillgångar som inte är goodwill</t>
  </si>
  <si>
    <t>ifrs-full:IncreaseDecreaseThroughTransfersIntangibleAssetsOtherThanGoodwill</t>
  </si>
  <si>
    <t xml:space="preserve">  Datum för rapportperiodens slut för finansiella rapporter från intresseföretag</t>
  </si>
  <si>
    <t>ifrs-full:DateOfEndOfReportingPeriodOfFinancialStatementsOfAssociate</t>
  </si>
  <si>
    <t xml:space="preserve">  Utlämnande av detaljerad information om finansiella instrument [text block]</t>
  </si>
  <si>
    <t>ifrs-full:DisclosureOfDetailedInformationAboutFinancialInstrumentsExplanatory</t>
  </si>
  <si>
    <t xml:space="preserve">  Övriga komponenter i övrigt totalresultat som ska omklassificeras till resultatet, efter avdrag för skatt</t>
  </si>
  <si>
    <t>ifrs-full:OtherComponentsOfOtherComprehensiveIncomeThatWillNotBeReclassifiedToProfitOrLossNetOfTax</t>
  </si>
  <si>
    <t xml:space="preserve">  Belopp som tas bort från eget kapital och justeras mot finansiella tillgångars verkliga värde vid omklassificering från värderingskategorin verkligt värde via resultatet till värderingskategorin verkligt värde via övrigt totalresultat, netto efter skatt</t>
  </si>
  <si>
    <t>ifrs-full:AmountsRemovedFromEquityAndAdjustedAgainstFairValueOfFinancialAssetsOnReclassificationOutOfFairValueThroughOtherComprehensiveIncomeMeasurementCategoryNetOfTax</t>
  </si>
  <si>
    <t xml:space="preserve">  Inkomster från avyttring av materiella anläggningstillgångar, andra immateriella tillgångar än goodwill, förvaltningsfastigheter och övriga anläggningstillgångar</t>
  </si>
  <si>
    <t>ifrs-full:ProceedsFromDisposalsOfPropertyPlantAndEquipmentIntangibleAssetsOtherThanGoodwillInvestmentPropertyAndOtherNoncurrentAssets</t>
  </si>
  <si>
    <t xml:space="preserve">  Beskrivning av metoder och antaganden som används vid förberedelse av känslighetsanalys</t>
  </si>
  <si>
    <t>ifrs-full:MethodsAndAssumptionsUsedInPreparingSensitivityAnalysis</t>
  </si>
  <si>
    <t xml:space="preserve">  Förklaring av mål för använd metod samt begränsningar i lämnad information som metoden kan ge upphov till, annan känslighetsanalys än den som anges i punkt 128 a i IFRS 17</t>
  </si>
  <si>
    <t>ifrs-full:ExplanationOfObjectiveOfMethodUsedAndLimitationsThatMayResultInInformationProvidedSensitivityAnalysisOtherThanSpecifiedInParagraph128aOfIFRS17</t>
  </si>
  <si>
    <t xml:space="preserve">  Avskrivningar</t>
  </si>
  <si>
    <t>ifrs-full:DepreciationExpense</t>
  </si>
  <si>
    <t xml:space="preserve">  Beskrivning av kvittningsrätter som är förbundna till finansiella skulder som omfattas av ett rättsligt bindande ramavtal om nettning eller ett liknande avtal</t>
  </si>
  <si>
    <t>ifrs-full:DescriptionOfRightsOfSetoffAssociatedWithFinancialLiabilitiesSubjectToEnforceableMasterNettingArrangementOrSimilarAgreement</t>
  </si>
  <si>
    <t xml:space="preserve">  Varor ställda som säkerhet för skulder</t>
  </si>
  <si>
    <t>ifrs-full:InventoriesPledgedAsSecurityForLiabilities</t>
  </si>
  <si>
    <t xml:space="preserve">  Uttalande om att praktiskt hjälpmedel avseende förekomsten av betydande finansieringskomponent har använts</t>
  </si>
  <si>
    <t>ifrs-full:StatementThatPracticalExpedientAboutExistenceOfSignificantFinancingComponentHasBeenUsed</t>
  </si>
  <si>
    <t xml:space="preserve">  Utlämnande av detaljerad information om immateriella tillgångar [text block]</t>
  </si>
  <si>
    <t>ifrs-full:DisclosureOfDetailedInformationAboutIntangibleAssetsExplanatory</t>
  </si>
  <si>
    <t xml:space="preserve">  Förklaring av säsongsvariationer eller cykliska effekter som påverkat verksamheten under delåret</t>
  </si>
  <si>
    <t>ifrs-full:ExplanationOfSeasonalityOrCyclicalityOfInterimOperations</t>
  </si>
  <si>
    <t xml:space="preserve">  Långfristiga finansiella skulder värderade till verkligt värde via resultatet, klassificerade som att de innehas för handel</t>
  </si>
  <si>
    <t>ifrs-full:NoncurrentFinancialLiabilitiesAtFairValueThroughProfitOrLossClassifiedAsHeldForTrading</t>
  </si>
  <si>
    <t xml:space="preserve">  Metod för redovisning av innehav i dotterföretag</t>
  </si>
  <si>
    <t>ifrs-full:MethodUsedToAccountForInvestmentsInSubsidiaries</t>
  </si>
  <si>
    <t xml:space="preserve">  Nedskrivningar (återföringar av nedskrivningar) av materiella anläggningstillgångar</t>
  </si>
  <si>
    <t>ifrs-full:WritedownsReversalsOfPropertyPlantAndEquipment</t>
  </si>
  <si>
    <t xml:space="preserve">  Inkomster från emission av efterställda skulder</t>
  </si>
  <si>
    <t>ifrs-full:ProceedsFromIssueOfSubordinatedLiabilities</t>
  </si>
  <si>
    <t xml:space="preserve">  Förklaring av relationerna mellan moderföretag och dotterföretag</t>
  </si>
  <si>
    <t>ifrs-full:ExplanationOfRelationshipsBetweenParentsAndEntity</t>
  </si>
  <si>
    <t xml:space="preserve">  Återföring av nedskrivning av varulager</t>
  </si>
  <si>
    <t>ifrs-full:ReversalOfInventoryWritedown</t>
  </si>
  <si>
    <t xml:space="preserve">  Intäkter från fortsatt engagemang i de finansiella tillgångar som har tagits bort från rapporten över finansiell ställning och redovisas kumulativt</t>
  </si>
  <si>
    <t>ifrs-full:IncomeFromContinuingInvolvementInDerecognisedFinancialAssetsCumulativelyRecognised</t>
  </si>
  <si>
    <t xml:space="preserve">  Distributions- och administrationskostnader</t>
  </si>
  <si>
    <t>ifrs-full:DistributionAndAdministrativeExpense</t>
  </si>
  <si>
    <t xml:space="preserve">  Ökning (minskning) till följd av valutakursdifferenser, immateriella tillgångar och goodwill</t>
  </si>
  <si>
    <t>ifrs-full:IncreaseDecreaseThroughNetExchangeDifferencesIntangibleAssetsAndGoodwill</t>
  </si>
  <si>
    <t xml:space="preserve">  Leverantörsskulder och andra skulder</t>
  </si>
  <si>
    <t>ifrs-full:TradeAndOtherPayables</t>
  </si>
  <si>
    <t xml:space="preserve">  Banktillgodohavanden hos banker</t>
  </si>
  <si>
    <t>ifrs-full:BalancesWithBanks</t>
  </si>
  <si>
    <t xml:space="preserve">  Det förvärvade företagets resultat sedan förvärvstidpunkten</t>
  </si>
  <si>
    <t>ifrs-full:ProfitLossOfAcquiree</t>
  </si>
  <si>
    <t xml:space="preserve">  Omidentifierade finansiella skulder som identifieras som värderade till verkligt värde via resultatet</t>
  </si>
  <si>
    <t>ifrs-full:RedesignatedFinancialLiabilityAtFairValueThroughProfitOrLoss</t>
  </si>
  <si>
    <t xml:space="preserve">  Tillgångar redovisade i företagets finansiella rapporter avseende strukturerade företag</t>
  </si>
  <si>
    <t>ifrs-full:AssetsRecognisedInEntitysFinancialStatementsInRelationToStructuredEntities</t>
  </si>
  <si>
    <t xml:space="preserve">  Vinster (förluster) som redovisas i övrigt totalresultat med undantag för valutakursdifferenser, värdering till verkligt värde, företagets egna egetkapitalinstrument</t>
  </si>
  <si>
    <t>ifrs-full:GainsLossesRecognisedInOtherComprehensiveIncomeExcludingExchangeDifferencesFairValueMeasurementEntitysOwnEquityInstruments</t>
  </si>
  <si>
    <t xml:space="preserve">  Beskrivning av post i rapporten över totalresultat som omfattar omklassificeringsjusteringar</t>
  </si>
  <si>
    <t>ifrs-full:DescriptionOfLineItemInStatementOfComprehensiveIncomeThatIncludesReclassificationAdjustments</t>
  </si>
  <si>
    <t xml:space="preserve">  Beskrivning av hur emissionsutgifter som inte redovisas som kostnader redovisas för transaktion som redovisas separat från förvärv av tillgångar och övertagande av skuld vid rörelseförvärv</t>
  </si>
  <si>
    <t>ifrs-full:DescriptionOfHowIssueCostsNotRecognisedAsExpenseWereRecognisedForTransactionRecognisedSeparatelyFromAcquisitionOfAssetsAndAssumptionOfLiabilitiesInBusinessCombination</t>
  </si>
  <si>
    <t xml:space="preserve">  Företagsförvärv via samgåenden, andra immateriella tillgångar än goodwill</t>
  </si>
  <si>
    <t>ifrs-full:AcquisitionsThroughBusinessCombinationsIntangibleAssetsOtherThanGoodwill</t>
  </si>
  <si>
    <t xml:space="preserve">  Intäkter från tillhandahållande av telefonitjänster</t>
  </si>
  <si>
    <t>ifrs-full:RevenueFromRenderingOfTelephoneServices</t>
  </si>
  <si>
    <t xml:space="preserve">  Inkomstskatt avseende nettoförändring i saldona på konton för uppskjuten reglering avseende poster som ska omklassificeras till resultatet</t>
  </si>
  <si>
    <t>ifrs-full:IncomeTaxRelatingToNetMovementInRegulatoryDeferralAccountBalancesRelatedToItemsThatWillBeReclassifiedToProfitOrLoss</t>
  </si>
  <si>
    <t xml:space="preserve">  Beskrivning av förändringar i mål, principer och metoder för att hantera risker som härrör från avtal som faller inom tillämpningsområdet för IFRS 17</t>
  </si>
  <si>
    <t>ifrs-full:DescriptionOfChangesInObjectivesPoliciesAndProcessesForManagingRisksThatAriseFromContractsWithinScopeOfIFRS17</t>
  </si>
  <si>
    <t xml:space="preserve">  Förklaring av värde som är tilldelat ett viktigt antagande</t>
  </si>
  <si>
    <t>ifrs-full:ExplanationOfValueAssignedToKeyAssumption</t>
  </si>
  <si>
    <t xml:space="preserve">  Antal utgivna aktier</t>
  </si>
  <si>
    <t>ifrs-full:NumberOfSharesIssued</t>
  </si>
  <si>
    <t xml:space="preserve">  Förklaring av faktorer för beslut om stöd till tidigare icke-konsoliderade strukturerade företag vilket ledde till kontroll</t>
  </si>
  <si>
    <t>ifrs-full:ExplanationOfFactorsInReachingDecisionThatProvisionOfSupportToPreviouslyUnconsolidatedStructuredEntityResultedInObtainingControl</t>
  </si>
  <si>
    <t xml:space="preserve">  Upplysningar om fortsatt engagemang i de finansiella tillgångar som har tagits bort från rapporten över finansiell ställning [text block]</t>
  </si>
  <si>
    <t>ifrs-full:DisclosureOfContinuingInvolvementInDerecognisedFinancialAssetsExplanatory</t>
  </si>
  <si>
    <t xml:space="preserve">  Beskrivning av karaktären på byte av redovisningsprincip</t>
  </si>
  <si>
    <t>ifrs-full:DescriptionOfNatureOfChangeInAccountingPolicy</t>
  </si>
  <si>
    <t xml:space="preserve">  Andra inbetalningar avseende avyttrade aktier eller skuldebrev utgivna av andra företag, klassificerade som investeringsverksamhet</t>
  </si>
  <si>
    <t>ifrs-full:OtherCashReceiptsFromSalesOfEquityOrDebtInstrumentsOfOtherEntitiesClassifiedAsInvestingActivities</t>
  </si>
  <si>
    <t xml:space="preserve">  Emitterat kapital, stamaktier</t>
  </si>
  <si>
    <t>ifrs-full:IssuedCapitalOrdinaryShares</t>
  </si>
  <si>
    <t xml:space="preserve">  Beskrivning av typer av garantier och hänförliga skyldigheter</t>
  </si>
  <si>
    <t>ifrs-full:DescriptionOfTypesOfWarrantiesAndRelatedObligations</t>
  </si>
  <si>
    <t xml:space="preserve">  Förklaring av varför de metoder som används för att redovisa intäkter ger en bra bild av överföringen av varor eller tjänster</t>
  </si>
  <si>
    <t>ifrs-full:ExplanationOfWhyMethodsUsedToRecogniseRevenueProvideFaithfulDepictionOfTransferOfGoodsOrServices</t>
  </si>
  <si>
    <t xml:space="preserve">  En statlig plan eller en plan som omfattar flera arbetsgivare är en förmånsbestämd plan</t>
  </si>
  <si>
    <t>ifrs-full:MultiemployerOrStatePlanIsDefinedBenefitPlan</t>
  </si>
  <si>
    <t xml:space="preserve">  Beskrivning av nuvarande åtaganden eller planer som företaget för tillfället har att lämna stöd till ett dotterföretag</t>
  </si>
  <si>
    <t>ifrs-full:DescriptionOfCurrentCommitmentsOrIntentionsToProvideSupportToSubsidiary</t>
  </si>
  <si>
    <t xml:space="preserve">  Intjänad kortfristig mervärdesskatt</t>
  </si>
  <si>
    <t>ifrs-full:CurrentValueAddedTaxReceivables</t>
  </si>
  <si>
    <t xml:space="preserve">  Utebliven betalning har gottgjorts eller villkor och förutsättningar för låneskulden har omförhandlats före datum då finansiella rapporter godkändes för utfärdande</t>
  </si>
  <si>
    <t>ifrs-full:DefaultWasRemediedOrTermsOfLoansPayableWereRenegotiatedBeforeFinancialStatementsWereAuthorisedForIssue</t>
  </si>
  <si>
    <t xml:space="preserve">  Omklassificering av finansiella tillgångar från redovisningskategorin verkligt värde via resultatet till kategorin för värdering till upplupet anskaffningsvärde</t>
  </si>
  <si>
    <t>ifrs-full:ReclassificationOfFinancialAssetsOutOfMeasuredAtFairValueIntoMeasuredAtAmortisedCost</t>
  </si>
  <si>
    <t xml:space="preserve">  Ökning (minskning) till följd av skatt på transaktioner som avser aktierelaterade ersättningar, eget kapital</t>
  </si>
  <si>
    <t>ifrs-full:DecreaseIncreaseThroughTaxOnSharebasedPaymentTransactions</t>
  </si>
  <si>
    <t xml:space="preserve">  Inkomstskatt avseende förändring i värdet på terminsdelar i terminskontrakt som inkluderas i övrigt totalresultat</t>
  </si>
  <si>
    <t>ifrs-full:IncomeTaxRelatingToChangeInValueOfForwardElementsOfForwardContractsOfOtherComprehensiveIncome</t>
  </si>
  <si>
    <t xml:space="preserve">  Mottagna utdelningar, klassificerade som löpande verksamhet</t>
  </si>
  <si>
    <t>ifrs-full:DividendsReceivedClassifiedAsOperatingActivities</t>
  </si>
  <si>
    <t xml:space="preserve">  Beskrivning av grunden för att redovisa och ta bort saldona på konton för uppskjuten reglering, och hur de värderas inledningsvis och därefter</t>
  </si>
  <si>
    <t>ifrs-full:DescriptionOfBasisOnWhichRegulatoryDeferralAccountBalancesAreRecognisedAndDerecognisedAndHowTheyAreMeasuredInitiallyAndSubsequently</t>
  </si>
  <si>
    <t xml:space="preserve">  Finansiella nettoskulder som kan kvittas, rättsligt bindande ramavtal om nettning eller liknande avtal</t>
  </si>
  <si>
    <t>ifrs-full:NetFinancialLiabilitiesSubjectToOffsettingEnforceableMasterNettingArrangementsOrSimilarAgreements</t>
  </si>
  <si>
    <t xml:space="preserve">  Intäkter som inkluderats i avtalets skuldsaldo i början av perioden</t>
  </si>
  <si>
    <t>ifrs-full:RevenueThatWasIncludedInContractLiabilityBalanceAtBeginningOfPeriod</t>
  </si>
  <si>
    <t xml:space="preserve">  Åtaganden i kortfristiga leasingavtal för vilka undantag från redovisning har använts</t>
  </si>
  <si>
    <t>ifrs-full:LeaseCommitmentsForShorttermLeasesForWhichRecognitionExemptionHasBeenUsed</t>
  </si>
  <si>
    <t xml:space="preserve">  Utlämnande av information om karaktären på avtal på vilka leasetagaren tillämpade de praktiska lösningarna i punkt 46A av IFRS 16 om de inte tillämpas på alla hyreslättnader som är en direkt följd av covid-19-pandemin [text block]</t>
  </si>
  <si>
    <t>ifrs-full:DisclosureOfInformationAboutNatureOfContractsToWhichLesseeAppliedPracticalExpedientInParagraph46AOfIFRS16IfItIsNotAppliedToAllRentConcessionsOccurringAsDirectConsequenceOfCovid19PandemicExplanatory</t>
  </si>
  <si>
    <t xml:space="preserve">  Ökning (minskning) i debetsaldon på konton för uppskjuten reglering</t>
  </si>
  <si>
    <t>ifrs-full:IncreaseDecreaseInRegulatoryDeferralAccountDebitBalances</t>
  </si>
  <si>
    <t xml:space="preserve">  Kassaflöde från (som använts i) den löpande verksamheten, avvecklade verksamheter</t>
  </si>
  <si>
    <t>ifrs-full:CashFlowsFromUsedInOperatingActivitiesDiscontinuedOperations</t>
  </si>
  <si>
    <t xml:space="preserve">  Intäkter kopplade till variabla leasingavgifter som inte omfattas av värderingen av nettoinvesteringen i finansiella leasingavtal</t>
  </si>
  <si>
    <t>ifrs-full:IncomeRelatingToVariableLeasePaymentsNotIncludedInMeasurementOfNetInvestmentInFinanceLease</t>
  </si>
  <si>
    <t xml:space="preserve">  Beskrivning av optionsvärderingsmodell för tilldelade aktieoptioner</t>
  </si>
  <si>
    <t>ifrs-full:DescriptionOfOptionPricingModelShareOptionsGranted</t>
  </si>
  <si>
    <t xml:space="preserve">  Utlämnande av detaljerad information om säkringsinstrument [text block]</t>
  </si>
  <si>
    <t>ifrs-full:DisclosureOfDetailedInformationAboutHedgingInstrumentsExplanatory</t>
  </si>
  <si>
    <t xml:space="preserve">  Inkomstskatt avseende andra komponenter i övrigt totalresultat som inte ska omklassificeras till resultatet</t>
  </si>
  <si>
    <t>ifrs-full:IncomeTaxRelatingToOtherComponentsOfOtherComprehensiveIncomeThatWillNotBeReclassifiedToProfitOrLoss</t>
  </si>
  <si>
    <t xml:space="preserve">  Intäkter från försäljning av råolja</t>
  </si>
  <si>
    <t>ifrs-full:RevenueFromSaleOfCrudeOil</t>
  </si>
  <si>
    <t xml:space="preserve">  Finansiella intäkter (kostnader) från utfärdade försäkringsavtal som har exkluderats från resultatet och som kommer att omklassificeras till resultatet, efter avdrag för skatt</t>
  </si>
  <si>
    <t>ifrs-full:InsuranceFinanceIncomeExpensesFromInsuranceContractsIssuedExcludedFromProfitOrLossThatWillBeReclassifiedToProfitOrLossNetOfTax</t>
  </si>
  <si>
    <t xml:space="preserve">  Intäkter från fortsatt engagemang i de finansiella tillgångar som har tagits bort från rapporten över finansiell ställning</t>
  </si>
  <si>
    <t>ifrs-full:IncomeFromContinuingInvolvementInDerecognisedFinancialAssets</t>
  </si>
  <si>
    <t xml:space="preserve">  Beskrivning av metoder som används för att utveckla och underbygga icke observerbara indata som används vid värdering till verkligt värde, skulder</t>
  </si>
  <si>
    <t>ifrs-full:DescriptionOfMethodsUsedToDevelopAndSubstantiateUnobservableInputsUsedInFairValueMeasurementLiabilities</t>
  </si>
  <si>
    <t xml:space="preserve">  Kortfristiga finansiella skulder värderade till verkligt värde via resultatet, klassificerade som att de innehas för handel</t>
  </si>
  <si>
    <t>ifrs-full:CurrentFinancialLiabilitiesAtFairValueThroughProfitOrLossClassifiedAsHeldForTrading</t>
  </si>
  <si>
    <t xml:space="preserve">  Omklassificeringsjusteringar av säkringar av nettoinvesteringar i utlandsverksamhet, före skatt</t>
  </si>
  <si>
    <t>ifrs-full:ReclassificationAdjustmentsOnHedgesOfNetInvestmentsInForeignOperationsBeforeTax</t>
  </si>
  <si>
    <t xml:space="preserve">  Kostnader från fortsatt engagemang i finansiella tillgångar som tagits bort från rapporten över finansiell ställning</t>
  </si>
  <si>
    <t>ifrs-full:ExpenseFromContinuingInvolvementInDerecognisedFinancialAssets</t>
  </si>
  <si>
    <t xml:space="preserve">  Kostnader från aktierelaterade ersättningar</t>
  </si>
  <si>
    <t>ifrs-full:ExpenseFromSharebasedPaymentTransactionsInWhichGoodsOrServicesReceivedDidNotQualifyForRecognitionAsAssets</t>
  </si>
  <si>
    <t xml:space="preserve">  Utgifter för mäklararvoden</t>
  </si>
  <si>
    <t>ifrs-full:BrokerageFeeExpense</t>
  </si>
  <si>
    <t xml:space="preserve">  Återbetalningar av kortfristig upplåning</t>
  </si>
  <si>
    <t>ifrs-full:RepaymentsOfCurrentBorrowings</t>
  </si>
  <si>
    <t xml:space="preserve">  Kortfristiga fordringar som härrör från uthyrning av egendom</t>
  </si>
  <si>
    <t>ifrs-full:CurrentReceivablesFromRentalOfProperties</t>
  </si>
  <si>
    <t xml:space="preserve">  Aktuariella antaganden om pensionsålder</t>
  </si>
  <si>
    <t>ifrs-full:ActuarialAssumptionOfRetirementAge2019</t>
  </si>
  <si>
    <t xml:space="preserve">  Ökning (minskning) i värdering till verkligt värde på grund av rimligen möjlig minskning i icke observerbara indata, som redovisas i övrigt totalresultat före skatt, företagets egna egetkapitalinstrument</t>
  </si>
  <si>
    <t>ifrs-full:IncreaseDecreaseInFairValueMeasurementDueToReasonablyPossibleDecreaseInUnobservableInputRecognisedInOtherComprehensiveIncomeBeforeTaxEntitysOwnEquityInstruments</t>
  </si>
  <si>
    <t xml:space="preserve">  Inkomster från överföringsaktivitet under den period när den största överföringsaktiviteten ägde rum</t>
  </si>
  <si>
    <t>ifrs-full:ProceedsFromTransferActivity</t>
  </si>
  <si>
    <t xml:space="preserve">  Justeringar för ökning (minskning) i inbetalningar från banker</t>
  </si>
  <si>
    <t>ifrs-full:AdjustmentsForIncreaseDecreaseInDepositsFromBanks</t>
  </si>
  <si>
    <t xml:space="preserve">  Beskrivning av det faktum att maximal och bästa användning av icke-finansiella tillgångar skiljer sig från nuvarande användning</t>
  </si>
  <si>
    <t>ifrs-full:DescriptionOfFactThatHighestAndBestUseOfNonfinancialAssetDiffersFromCurrentUse</t>
  </si>
  <si>
    <t xml:space="preserve">  Intäkter från tillhandahållande av persontransporter</t>
  </si>
  <si>
    <t>ifrs-full:RevenueFromRenderingOfPassengerTransportServices</t>
  </si>
  <si>
    <t xml:space="preserve">  Ökning (minskning) till följd av kostnader för försäkringstjänster, försäkringsavtalsskuld (tillgång)</t>
  </si>
  <si>
    <t>ifrs-full:IncreaseDecreaseThroughInsuranceServiceExpensesInsuranceContractsLiabilityAsset</t>
  </si>
  <si>
    <t xml:space="preserve">  Ränteintäkter beräknade enligt effektivräntemetoden</t>
  </si>
  <si>
    <t>ifrs-full:InterestRevenueCalculatedUsingEffectiveInterestMethod</t>
  </si>
  <si>
    <t xml:space="preserve">  Beskrivning av hur företaget fastställde högsta tillgängliga ekonomisk fördel</t>
  </si>
  <si>
    <t>ifrs-full:DescriptionOfHowEntityDeterminedMaximumEconomicBenefitAvailable</t>
  </si>
  <si>
    <t xml:space="preserve">  Oberoende värderingsman har medverkat vid omvärdering, materiella anläggningstillgångar</t>
  </si>
  <si>
    <t>ifrs-full:IndependentValuerWasInvolvedInRevaluationPropertyPlantAndEquipment</t>
  </si>
  <si>
    <t xml:space="preserve">  Övriga tillgångar, andel av förvaltningstillgångarnas verkliga värde</t>
  </si>
  <si>
    <t>ifrs-full:OtherAssetsPercentageContributedToFairValueOfPlanAssets</t>
  </si>
  <si>
    <t xml:space="preserve">  Vinster (förluster) på valutakursdifferenser vid omräkning av utlandsverksamhet, före skatt</t>
  </si>
  <si>
    <t>ifrs-full:GainsLossesOnExchangeDifferencesOnTranslationBeforeTax</t>
  </si>
  <si>
    <t xml:space="preserve">  Beskrivning av poster med redovisade tillgångar och skulder som utgör fortsatt engagemang i de finansiella tillgångar som har tagits bort från rapporten över finansiell ställning</t>
  </si>
  <si>
    <t>ifrs-full:LineItemsOfRecognisedAssetsAndLiabilitiesRepresentingContinuingInvolvementInDerecognisedFinancialAssets</t>
  </si>
  <si>
    <t xml:space="preserve">  Reserv av finansiella intäkter (kostnader) från innehavda återförsäkringsavtal som har exkluderats från resultatet [abstract]</t>
  </si>
  <si>
    <t>ifrs-full:ReserveOfFinanceIncomeExpensesFromReinsuranceContractsHeldExcludedFromProfitOrLoss</t>
  </si>
  <si>
    <t xml:space="preserve">  Det belopp med vilket kreditderivat eller liknande instrument hänförliga till lån eller fordringar motverkar den maximala exponeringen för kreditrisk</t>
  </si>
  <si>
    <t>ifrs-full:AmountByWhichLoansOrReceivablesRelatedCreditDerivativesOrSimilarInstrumentsMitigateMaximumExposureToCreditRisk</t>
  </si>
  <si>
    <t xml:space="preserve">  Ökning i värdering till verkligt värde på grund av förändring i flera icke observerbara indata för att återspegla rimligen möjliga alternativa antaganden, som redovisas i övrigt totalresultat, före skatt, skulder</t>
  </si>
  <si>
    <t>ifrs-full:IncreaseInFairValueMeasurementDueToChangeInMultipleUnobservableInputsToReflectReasonablyPossibleAlternativeAssumptionsRecognisedInOtherComprehensiveIncomeBeforeTaxLiabilities</t>
  </si>
  <si>
    <t xml:space="preserve">  Nyttjandeperiod mätt som tidsperiod, förvaltningsfastigheter, anskaffningsvärdemetoden</t>
  </si>
  <si>
    <t>ifrs-full:UsefulLifeMeasuredAsPeriodOfTimeInvestmentPropertyCostModel</t>
  </si>
  <si>
    <t xml:space="preserve">  Skattesatseffekt av skatteunderskott</t>
  </si>
  <si>
    <t>ifrs-full:TaxRateEffectOfTaxLosses</t>
  </si>
  <si>
    <t xml:space="preserve">  Minskning i värdering till verkligt värde på grund av förändring i flera icke observerbara indata för att återspegla rimligen möjliga alternativa antaganden, som redovisas i övrigt totalresultat, före skatt, skulder</t>
  </si>
  <si>
    <t>ifrs-full:DecreaseInFairValueMeasurementDueToChangeInMultipleUnobservableInputsToReflectReasonablyPossibleAlternativeAssumptionsRecognisedInOtherComprehensiveIncomeBeforeTaxLiabilities</t>
  </si>
  <si>
    <t xml:space="preserve">  Belopp som omfattas av ett rättsligt bindande ramavtal om nettning eller ett liknande avtal som inte avräknas mot finansiella skulder</t>
  </si>
  <si>
    <t>ifrs-full:AmountsSubjectToEnforceableMasterNettingArrangementOrSimilarAgreementNotSetOffAgainstFinancialLiabilities</t>
  </si>
  <si>
    <t xml:space="preserve">  Praktisk lösning tillämpas för upplysningarna om det transaktionspris som allokeras till återstående prestationsåtaganden</t>
  </si>
  <si>
    <t>ifrs-full:PracticalExpedientIsAppliedForDisclosureOfTransactionPriceAllocatedToRemainingPerformanceObligations</t>
  </si>
  <si>
    <t xml:space="preserve">  Upplysningar om gemensamma verksamheter [text block]</t>
  </si>
  <si>
    <t>ifrs-full:DisclosureOfJointOperationsExplanatory</t>
  </si>
  <si>
    <t xml:space="preserve">  Övriga kortfristiga finansiella skulder</t>
  </si>
  <si>
    <t>ifrs-full:OtherCurrentNonfinancialLiabilities</t>
  </si>
  <si>
    <t xml:space="preserve">  Förklaring av medverkande av oberoende värderingsman vid omvärdering, nyttjanderätt</t>
  </si>
  <si>
    <t>ifrs-full:ExplanationOfInvolvementOfIndependentValuerInRevaluationRightofuseAssets</t>
  </si>
  <si>
    <t xml:space="preserve">  Lån och fordringar</t>
  </si>
  <si>
    <t>ifrs-full:LoansAndReceivables</t>
  </si>
  <si>
    <t xml:space="preserve">  Uppskjuten skatteskuld (skattefordran)</t>
  </si>
  <si>
    <t>ifrs-full:DeferredTaxLiabilityAsset</t>
  </si>
  <si>
    <t xml:space="preserve">  Beskrivning av karaktär och storlek på ändring i uppskattning under sista delårsperioden</t>
  </si>
  <si>
    <t>ifrs-full:DescriptionOfNatureAndAmountOfChangeInEstimateDuringFinalInterimPeriod</t>
  </si>
  <si>
    <t xml:space="preserve">  Upplysningar om annan känslighetsanalys än den som anges i punkt 128 a i IFRS 17 [text block]</t>
  </si>
  <si>
    <t>ifrs-full:DisclosureOfSensitivityAnalysisOtherThanSpecifiedInParagraph128aOfIFRS17Explanatory</t>
  </si>
  <si>
    <t xml:space="preserve">  Vinst (förlust) vid förändring i verkligt värde för säkringsinstrument som används för redovisning av säkringsineffektivitet</t>
  </si>
  <si>
    <t>ifrs-full:GainLossOnChangeInFairValueOfHedgingInstrumentUsedAsBasisForRecognisingHedgeIneffectiveness</t>
  </si>
  <si>
    <t xml:space="preserve">  Räntekostnad för finansiella skulder som identifieras som värderade till verkligt värde via resultatet</t>
  </si>
  <si>
    <t>ifrs-full:InterestExpenseOnFinancialLiabilitiesDesignatedAtFairValueThroughProfitOrLoss</t>
  </si>
  <si>
    <t xml:space="preserve">  Uppskattad finansiell effekt, eventualförpliktelser i rörelseförvärv</t>
  </si>
  <si>
    <t>ifrs-full:EstimatedFinancialEffectContingentLiabilitiesInBusinessCombination</t>
  </si>
  <si>
    <t xml:space="preserve">  Metod som används för fastställande av regleringsbeloppet för befintligt förhållande för transaktion som redovisas separat från förvärv av tillgångar och övertagande av skuld vid rörelseförvärv</t>
  </si>
  <si>
    <t>ifrs-full:MethodUsedToDetermineSettlementAmountForPreexistingRelationshipForTransactionRecognisedSeparatelyFromAcquisitionOfAssetsAndAssumptionOfLiabilitiesInBusinessCombination</t>
  </si>
  <si>
    <t xml:space="preserve">  Upplysningar om avtal om ekonomiska eller samhälleliga tjänster [text block]</t>
  </si>
  <si>
    <t xml:space="preserve">  Skatteeffekt av nedskrivning av goodwill</t>
  </si>
  <si>
    <t>ifrs-full:TaxEffectOfImpairmentOfGoodwill</t>
  </si>
  <si>
    <t xml:space="preserve">  Anläggningstillgångar som lämnats som säkerhet, vilka mottagaren har rätt enligt avtal eller sedvänja att sälja eller pantsätta</t>
  </si>
  <si>
    <t>ifrs-full:NoncashAssetsPledgedAsCollateralForWhichTransfereeHasRightByContractOrCustomToSellOrRepledgeCollateral</t>
  </si>
  <si>
    <t xml:space="preserve">  Utbetalningar till leverantörer för varor och tjänster samt löner och andra personalutgifter</t>
  </si>
  <si>
    <t>ifrs-full:PaymentsToSuppliersForGoodsAndServicesAndToAndOnBehalfOfEmployees</t>
  </si>
  <si>
    <t xml:space="preserve">  Beskrivning av förändringar av beräkningsmetoder eller betydande antaganden som gjorts under rapportperioden och skälen till dessa förändringar</t>
  </si>
  <si>
    <t>ifrs-full:DescriptionOfChangesInEstimationTechniquesOrSignificantAssumptionsMadeWhenApplyingImpairmentRequirementsAndReasonsForThoseChanges</t>
  </si>
  <si>
    <t xml:space="preserve">  Långfristig avsättning för rättsliga förfaranden</t>
  </si>
  <si>
    <t>ifrs-full:LongtermLegalProceedingsProvision</t>
  </si>
  <si>
    <t xml:space="preserve">  Information om förhållandet mellan upplysning om uppdelade intäkter från avtal med kunder och intäktsuppgifter för segmentrapportering [text block]</t>
  </si>
  <si>
    <t>ifrs-full:InformationAboutRelationshipBetweenDisclosureOfDisaggregatedRevenueFromContractsWithCustomersAndRevenueInformationForReportableSegmentsExplanatory</t>
  </si>
  <si>
    <t xml:space="preserve">  Materiella anläggningstillgångar, omvärderade tillgångar</t>
  </si>
  <si>
    <t>ifrs-full:PropertyPlantAndEquipmentCarryingAmountOfRevaluedAssets</t>
  </si>
  <si>
    <t xml:space="preserve">  Vinst (förlust) på grund av skillnad mellan redovisat värde för utsläckt finansiell skuld och erlagd ersättning</t>
  </si>
  <si>
    <t>ifrs-full:GainLossArisingFromDifferenceBetweenCarryingAmountOfFinancialLiabilityExtinguishedAndConsiderationPaid</t>
  </si>
  <si>
    <t xml:space="preserve">  Upplysningar om avstämning mellan innehav som har tagits bort från balansräkningen och tillgångar och skulder som redovisats, övergång från redovisning av innehav till anskaffningsvärde eller i enlighet med IFRS 9 till redovisning av tillgångar och skulder [text block]</t>
  </si>
  <si>
    <t>ifrs-full:DisclosureOfReconciliationBetweenInvestmentDerecognisedAndAssetsAndLiabilitiesRecognisedTransitionFromAccountingForInvestmentAtCostOrInAccordanceWithIFRS9ToAccountingForAssetsAndLiabilitiesExplanatory</t>
  </si>
  <si>
    <t xml:space="preserve">  Upplysningar om avstämning av förändringar i biologiska tillgångar [text block]</t>
  </si>
  <si>
    <t>ifrs-full:DisclosureOfReconciliationOfChangesInBiologicalAssetsExplanatory</t>
  </si>
  <si>
    <t xml:space="preserve">  Ökning (minskning) till följd av valutaförändringar och andra förändringar, finansiella tillgångar</t>
  </si>
  <si>
    <t>ifrs-full:IncreaseDecreaseThroughForeignExchangeAndOtherMovementsFinancialAssets</t>
  </si>
  <si>
    <t xml:space="preserve">  Kassaflöden från (som används i) prospektering och utvärdering av mineraltillgångar, klassificerade som löpande verksamhet</t>
  </si>
  <si>
    <t>ifrs-full:CashFlowsFromUsedInExplorationForAndEvaluationOfMineralResourcesClassifiedAsOperatingActivities</t>
  </si>
  <si>
    <t xml:space="preserve">  Aktuariella vinster (förluster) från erfarenhetsbaserade justeringar, efter avdrag för skatt, förmånsbestämda planer</t>
  </si>
  <si>
    <t>ifrs-full:ActuarialGainsLossesArisingFromExperienceAdjustmentsNetOfTaxDefinedBenefitPlans</t>
  </si>
  <si>
    <t xml:space="preserve">  Övrigt totalresultat, före skatt, förändring i tidsvärde för optioner</t>
  </si>
  <si>
    <t>ifrs-full:OtherComprehensiveIncomeBeforeTaxChangeInValueOfTimeValueOfOptions</t>
  </si>
  <si>
    <t xml:space="preserve">  Upplysningar om depåbevis [text block]</t>
  </si>
  <si>
    <t>ifrs-full:DisclosureOfDepositaryReceiptsExplanatory</t>
  </si>
  <si>
    <t xml:space="preserve">  Förklaring av anledningarna till väsentliga förändringar i posterna i finansiella rapporter på grund av tillämpningen av IFRS 15</t>
  </si>
  <si>
    <t>ifrs-full:ExplanationOfReasonsForSignificantChangesInFinancialStatementLineItemsDueToApplicationOfIFRS15</t>
  </si>
  <si>
    <t xml:space="preserve">  Finansiella skulder, värderingskategori omedelbart före första tillämpning av IFRS 9</t>
  </si>
  <si>
    <t>ifrs-full:FinancialLiabilitiesMeasurementCategoryImmediatelyBeforeInitialApplicationOfIFRS9</t>
  </si>
  <si>
    <t xml:space="preserve">  Upplysningar om värdering till verkligt värde av eget kapital [text block]</t>
  </si>
  <si>
    <t>ifrs-full:DisclosureOfFairValueMeasurementOfEquityExplanatory</t>
  </si>
  <si>
    <t xml:space="preserve">  Beskrivning av längsta löptid för tilldelade optioner för avtal om aktierelaterade ersättningar</t>
  </si>
  <si>
    <t>ifrs-full:DescriptionOfMaximumTermOfOptionsGrantedForSharebasedPaymentArrangement</t>
  </si>
  <si>
    <t xml:space="preserve">  Beskrivning av typ av pensionsstiftelse</t>
  </si>
  <si>
    <t>ifrs-full:DescriptionOfTypeOfRetirementBenefitPlan</t>
  </si>
  <si>
    <t xml:space="preserve">  Ökning (minskning) till följd av förändringar som avser framtida tjänstgöring, försäkringsavtalsskuld (tillgång)</t>
  </si>
  <si>
    <t>ifrs-full:IncreaseDecreaseThroughChangesThatRelateToFutureServiceInsuranceContractsLiabilityAsset</t>
  </si>
  <si>
    <t xml:space="preserve">  Ökning (minskning) i förmånsbestämd nettoskuld (nettotillgång) till följd av kostnader (intäkter) i resultatet</t>
  </si>
  <si>
    <t>ifrs-full:IncreaseDecreaseInNetDefinedBenefitLiabilityAssetResultingFromExpenseIncomeInProfitOrLoss</t>
  </si>
  <si>
    <t xml:space="preserve">  Återförd outnyttjad avsättning, andra avsättningar</t>
  </si>
  <si>
    <t>ifrs-full:UnusedProvisionReversedOtherProvisions</t>
  </si>
  <si>
    <t xml:space="preserve">  Beskrivning av hur företag fastställde att uppgifter från tredje part, som användes vid värdering till verkligt värde, utvecklades i enlighet med IFRS 13, tillgångar</t>
  </si>
  <si>
    <t>ifrs-full:DescriptionOfHowEntityDeterminedThatThirdpartyInformationUsedInFairValueMeasurementWasDevelopedInAccordanceWithIFRS13Assets</t>
  </si>
  <si>
    <t xml:space="preserve">  Beskrivning av poster i resultatet där vinster (förluster) redovisas, värdering till verkligt värde, skulder</t>
  </si>
  <si>
    <t>ifrs-full:DescriptionOfLineItemsInProfitOrLossWhereGainsLossesAreRecognisedFairValueMeasurementLiabilities</t>
  </si>
  <si>
    <t xml:space="preserve">  Ökning (minskning) till följd av avyttring av dotterföretag, eget kapital</t>
  </si>
  <si>
    <t>ifrs-full:IncreaseDecreaseThroughDisposalOfSubsidiary</t>
  </si>
  <si>
    <t xml:space="preserve">  Företagets exponering för risk som härrör från avtal som faller inom tillämpningsområdet för IFRS 17 vid rapportperiodens slut är inte representativ för dess exponering under perioden</t>
  </si>
  <si>
    <t>ifrs-full:EntitysExposureToRiskArisingFromContractsWithinScopeOfIFRS17AtEndOfReportingPeriodIsNotRepresentativeOfItsExposureDuringPeriod</t>
  </si>
  <si>
    <t xml:space="preserve">  Finansiella tillgångar som påverkas av ändringar av IFRS 9 för rätt till förtida inlösen med negativ ersättning, värderingskategori efter tillämpning av ändringar</t>
  </si>
  <si>
    <t>ifrs-full:FinancialAssetsAffectedByAmendmentsToIFRS9ForPrepaymentFeaturesWithNegativeCompensationMeasurementCategoryAfterApplyingAmendments</t>
  </si>
  <si>
    <t xml:space="preserve">  Nyttjanderätt, ökning (minskning) i omvärderingsreserven</t>
  </si>
  <si>
    <t>ifrs-full:RightofuseAssetsIncreaseDecreaseInRevaluationSurplus</t>
  </si>
  <si>
    <t xml:space="preserve">  Beskrivning av skäl till överföringar från nivå 1 till nivå 2 i hierarkin för verkligt värde, tillgångar</t>
  </si>
  <si>
    <t>ifrs-full:DescriptionOfReasonsForTransfersOutOfLevel1IntoLevel2OfFairValueHierarchyAssets</t>
  </si>
  <si>
    <t xml:space="preserve">  Intäkter som redovisas vid utbyte av entreprenadtjänster mot immateriell tillgång</t>
  </si>
  <si>
    <t>ifrs-full:RevenueRecognisedOnExchangingConstructionServicesForIntangibleAsset</t>
  </si>
  <si>
    <t xml:space="preserve">  Ökningar genom rörelseförvärv, materiella anläggningstillgångar, inbegripet nyttjanderättstillgångar</t>
  </si>
  <si>
    <t>ifrs-full:AcquisitionsThroughBusinessCombinationsPropertyPlantAndEquipmentIncludingRightofuseAssets</t>
  </si>
  <si>
    <t xml:space="preserve">  Sammanfattande kvantitativa uppgifter om vad företag hanterar som kapital</t>
  </si>
  <si>
    <t>ifrs-full:SummaryOfQuantitativeDataAboutWhatEntityManagesAsCapital</t>
  </si>
  <si>
    <t xml:space="preserve">  Beskrivning av redovisningsprincip för låneutgifter [text block]</t>
  </si>
  <si>
    <t xml:space="preserve">  Minskning via nedskrivningar, tillgångar för kassaflöden för anskaffning av försäkringsavtal</t>
  </si>
  <si>
    <t>ifrs-full:DecreaseThroughImpairmentLossesAssetsForInsuranceAcquisitionCashFlows</t>
  </si>
  <si>
    <t xml:space="preserve">  Namnet på joint venture</t>
  </si>
  <si>
    <t>ifrs-full:NameOfJointVenture</t>
  </si>
  <si>
    <t xml:space="preserve">  Justeringar för nedskrivning (återföring av nedskrivning) som redovisas i resultatet, lån och förskott</t>
  </si>
  <si>
    <t>ifrs-full:AdjustmentsForImpairmentLossReversalOfImpairmentLossRecognisedInProfitOrLossLoansAndAdvances</t>
  </si>
  <si>
    <t xml:space="preserve">  Beskrivning av skäl till omklassificeringar eller ändringar i uppställningen</t>
  </si>
  <si>
    <t>ifrs-full:DescriptionOfReasonForReclassificationOrChangesInPresentation</t>
  </si>
  <si>
    <t xml:space="preserve">  Beskrivning av biologiska tillgångar</t>
  </si>
  <si>
    <t>ifrs-full:DescriptionOfBiologicalAssets</t>
  </si>
  <si>
    <t xml:space="preserve">  Övrigt totalresultat, före skatt, kassaflödessäkringar</t>
  </si>
  <si>
    <t>ifrs-full:OtherComprehensiveIncomeBeforeTaxCashFlowHedges</t>
  </si>
  <si>
    <t xml:space="preserve">  Beskrivning av svårigheter som ett strukturerat företag har haft att finansiera sina verksamheter</t>
  </si>
  <si>
    <t>ifrs-full:DescriptionOfDifficultiesStructuredEntityExperiencedInFinancingItsActivities</t>
  </si>
  <si>
    <t xml:space="preserve">  Inkomster från försäljning eller emission av egna aktier</t>
  </si>
  <si>
    <t>ifrs-full:ProceedsFromSaleOrIssueOfTreasuryShares</t>
  </si>
  <si>
    <t xml:space="preserve">  Beskrivning av omständigheter som leder till återföring av en nedskrivning av varulager</t>
  </si>
  <si>
    <t>ifrs-full:CircumstancesLeadingToReversalsOfInventoryWritedown</t>
  </si>
  <si>
    <t xml:space="preserve">  Beskrivning av hur uppgifter från tredje part beaktades vid värdering till verkligt värde, tillgångar</t>
  </si>
  <si>
    <t>ifrs-full:DescriptionOfHowThirdpartyInformationWasTakenIntoAccountWhenMeasuringFairValueAssets</t>
  </si>
  <si>
    <t xml:space="preserve">  Finansiella skulder som påverkas av ändringar av IFRS 9 för rätt till förtida inlösen med negativ ersättning, värderingskategorin omedelbart före tillämpning av ändringar</t>
  </si>
  <si>
    <t>ifrs-full:FinancialLiabilitiesAffectedByAmendmentsToIFRS9ForPrepaymentFeaturesWithNegativeCompensationMeasurementCategoryImmediatelyBeforeApplyingAmendments</t>
  </si>
  <si>
    <t xml:space="preserve">  Ökning (minskning) till följd av försäkringsintäkter som avser befintliga avtal per övergångsdagen på vilka den modifierade retroaktiva metoden har tillämpats, försäkringsavtalsskuld (tillgång)</t>
  </si>
  <si>
    <t>ifrs-full:IncreaseDecreaseThroughInsuranceRevenueRelatedToContractsThatExistedAtTransitionDateToWhichModifiedRetrospectiveApproachHasBeenAppliedInsuranceContractsLiabilityAsset</t>
  </si>
  <si>
    <t xml:space="preserve">  Beskrivning av ouppfyllda villkor och andra eventualförpliktelser/eventualtillgångar som är knutna till statligt bidrag till jordbruks- och skogsbruksverksamhet</t>
  </si>
  <si>
    <t>ifrs-full:DescriptionOfUnfulfilledConditionsAndOtherContingenciesAttachedToGovernmentGrantForAgriculturalActivity</t>
  </si>
  <si>
    <t xml:space="preserve">  Räntekostnad för utfärdade skuldinstrument</t>
  </si>
  <si>
    <t>ifrs-full:InterestExpenseOnDebtInstrumentsIssued</t>
  </si>
  <si>
    <t xml:space="preserve">  Immateriella tillgångar andra än goodwill</t>
  </si>
  <si>
    <t xml:space="preserve">  Omklassificeringsjusteringar av valutakursdifferenser vid omräkning av utlandsverksamhet, före skatt</t>
  </si>
  <si>
    <t>ifrs-full:ReclassificationAdjustmentsOnExchangeDifferencesOnTranslationBeforeTax</t>
  </si>
  <si>
    <t xml:space="preserve">  Beskrivning av redovisningsprincip för miljörelaterade kostnader [text block]</t>
  </si>
  <si>
    <t xml:space="preserve">  Tillgångar i form av bankaccepter</t>
  </si>
  <si>
    <t>ifrs-full:BankAcceptanceAssets</t>
  </si>
  <si>
    <t xml:space="preserve">  Minskning till följd av avyttringar, kreditsaldon på konton för uppskjuten reglering</t>
  </si>
  <si>
    <t>ifrs-full:DecreaseThroughDisposalsRegulatoryDeferralAccountCreditBalances</t>
  </si>
  <si>
    <t xml:space="preserve">  Procentuell andel av rimligen möjlig minskning i icke observerbara indata, företagets egna egetkapitalinstrument</t>
  </si>
  <si>
    <t>ifrs-full:PercentageOfReasonablyPossibleDecreaseInUnobservableInputEntitysOwnEquityInstruments</t>
  </si>
  <si>
    <t xml:space="preserve">  Förklaring av huruvida företaget är skyldigt att återlämna sålda eller pantsatta säkerheter även om ägaren av säkerheten inte underlåtit att betala</t>
  </si>
  <si>
    <t>ifrs-full:ExplanationOfWhetherEntityHasObligationToReturnCollateralSoldOrRepledged</t>
  </si>
  <si>
    <t xml:space="preserve">  Återföring av nedskrivning som redovisas i resultatet, andra immateriella tillgångar än goodwill</t>
  </si>
  <si>
    <t>ifrs-full:ReversalOfImpairmentLossRecognisedInProfitOrLossIntangibleAssetsOtherThanGoodwill</t>
  </si>
  <si>
    <t xml:space="preserve">  Övriga anläggningstillgångar</t>
  </si>
  <si>
    <t>ifrs-full:OtherNoncurrentAssets</t>
  </si>
  <si>
    <t xml:space="preserve">  Utspädningseffekten av aktier som emitteras om vissa villkor är uppfyllda på vägt genomsnittligt antal stamaktier</t>
  </si>
  <si>
    <t>ifrs-full:DilutiveEffectOfContingentlyIssuableSharesOnWeightedAverageNumberOfOrdinaryShares</t>
  </si>
  <si>
    <t xml:space="preserve">  Avsättningar för garantier eller säkerheter som tillhandahålls av företaget, transaktioner med närstående parter</t>
  </si>
  <si>
    <t>ifrs-full:ProvisionOfGuaranteesOrCollateralByEntityRelatedPartyTransactions</t>
  </si>
  <si>
    <t xml:space="preserve">  Vinster (förluster) på uppgörelser vid rättstvister</t>
  </si>
  <si>
    <t>ifrs-full:GainsLossesOnLitigationSettlements</t>
  </si>
  <si>
    <t xml:space="preserve">  Analys av finansiella tillgångar som efter individuell bedömning anses vara nedskrivna [text block]</t>
  </si>
  <si>
    <t>ifrs-full:AnalysisOfFinancialAssetsThatAreIndividuallyDeterminedToBeImpaired</t>
  </si>
  <si>
    <t xml:space="preserve">  Vinster (förluster) som redovisas i resultatet med undantag för valutakursdifferenser, värdering till verkligt värde, företagets egna egetkapitalinstrument</t>
  </si>
  <si>
    <t>ifrs-full:GainsLossesRecognisedInProfitOrLossExcludingExchangeDifferencesFairValueMeasurementEntitysOwnEquityInstruments</t>
  </si>
  <si>
    <t xml:space="preserve">  Andel av det övriga totalresultatet i intresseföretag och joint ventures redovisad med tillämpning av kapitalandelsmetoden</t>
  </si>
  <si>
    <t>ifrs-full:ShareOfTotalComprehensiveIncomeOfAssociatesAndJointVenturesAccountedForUsingEquityMethod</t>
  </si>
  <si>
    <t xml:space="preserve">  Intäkter från böter och straffavgifter</t>
  </si>
  <si>
    <t>ifrs-full:IncomeFromFinesAndPenalties</t>
  </si>
  <si>
    <t xml:space="preserve">  Ränteintäkter för finansiella tillgångar som värderas till upplupet anskaffningsvärde</t>
  </si>
  <si>
    <t>ifrs-full:InterestIncomeForFinancialAssetsMeasuredAtAmortisedCost</t>
  </si>
  <si>
    <t xml:space="preserve">  Upplysningar om betydande icke observerbara indata som används vid värdering till verkligt värde av tillgångar [text block]</t>
  </si>
  <si>
    <t>ifrs-full:DisclosureOfSignificantUnobservableInputsUsedInFairValueMeasurementOfAssetsExplanatory</t>
  </si>
  <si>
    <t xml:space="preserve">  Uppskjuten skatteskuld förknippad med saldona på konton för uppskjuten reglering</t>
  </si>
  <si>
    <t>ifrs-full:DeferredTaxLiabilityAssociatedWithRegulatoryDeferralAccountBalances</t>
  </si>
  <si>
    <t xml:space="preserve">  Högsta betalningsbelopp för villkorad köpeskilling och tillgångar avseende rätt till gottgörelse är obegränsat</t>
  </si>
  <si>
    <t>ifrs-full:MaximumAmountOfPaymentForContingentConsiderationArrangementsAndIndemnificationAssetsIsUnlimited</t>
  </si>
  <si>
    <t xml:space="preserve">  Beskrivning av process för att analysera förändringar i värderingar till verkligt värde, skulder</t>
  </si>
  <si>
    <t>ifrs-full:DescriptionOfProcessForAnalysingChangesInFairValueMeasurementsLiabilities</t>
  </si>
  <si>
    <t xml:space="preserve">  Ägarandelar</t>
  </si>
  <si>
    <t xml:space="preserve">  Beskrivning av grunden till indatan och antagandena samt de beräkningsmetoder som används för att fastställa huruvida en finansiell tillgång är en kreditförsämrad finansiell tillgång</t>
  </si>
  <si>
    <t>ifrs-full:DescriptionOfBasisOfInputsAndAssumptionsAndEstimationTechniquesUsedToDetermineWhetherFinancialAssetIsCreditimpairedFinancialAsset</t>
  </si>
  <si>
    <t xml:space="preserve">  Beskrivning av process för att analysera förändringar i värderingar till verkligt värde, tillgångar</t>
  </si>
  <si>
    <t>ifrs-full:DescriptionOfProcessForAnalysingChangesInFairValueMeasurementsAssets</t>
  </si>
  <si>
    <t xml:space="preserve">  Finansiella tillgångar som påverkas av ändringar av IFRS 9 som genomförts genom IFRS 17, värderingskategorin efter tillämpning av ändringar</t>
  </si>
  <si>
    <t>ifrs-full:FinancialAssetsAffectedByAmendmentsToIFRS9MadeByIFRS17MeasurementCategoryAfterApplyingAmendments</t>
  </si>
  <si>
    <t xml:space="preserve">  Vinster (förluster) på nettoförändring i saldona på konton för uppskjuten reglering avseende poster som ska omklassificeras till resultatet, efter avdrag för skatt</t>
  </si>
  <si>
    <t>ifrs-full:GainsLossesOnNetMovementInRegulatoryDeferralAccountBalancesRelatedToItemsThatWillBeReclassifiedToProfitOrLossNetOfTax</t>
  </si>
  <si>
    <t xml:space="preserve">  Kortfristiga fordringar som ska betalas av närstående parter</t>
  </si>
  <si>
    <t>ifrs-full:TradeAndOtherCurrentReceivablesDueFromRelatedParties</t>
  </si>
  <si>
    <t xml:space="preserve">  Lån till företag</t>
  </si>
  <si>
    <t>ifrs-full:CorporateLoans</t>
  </si>
  <si>
    <t xml:space="preserve">  Finansiella anläggningstillgångar värderade till verkligt värde via resultatet, identifierade vid det första redovisningstillfället eller senare</t>
  </si>
  <si>
    <t>ifrs-full:NoncurrentFinancialAssetsAtFairValueThroughProfitOrLossDesignatedUponInitialRecognition</t>
  </si>
  <si>
    <t xml:space="preserve">  Utlämnande av kvalitativ upplysningar om risk och typ och redovisat värde för tillgångar och skulder som exponeras för risk [text block]</t>
  </si>
  <si>
    <t>ifrs-full:DisclosureOfQualitativeInformationAboutRiskAndNatureAndCarryingAmountOfAssetsAndLiabilitiesExposedToRiskExplanatory</t>
  </si>
  <si>
    <t xml:space="preserve">  Uppskattad finansiell effekt av eventualtillgångar</t>
  </si>
  <si>
    <t>ifrs-full:EstimatedFinancialEffectOfContingentAssets</t>
  </si>
  <si>
    <t xml:space="preserve">  Beskrivning av det faktum att effekten av första tillämpning av nya IFRS-standarder inte är känd eller inte kan uppskattas med rimlig precision</t>
  </si>
  <si>
    <t>ifrs-full:DescriptionOfFactThatImpactIsNotKnownOrReasonablyEstimable</t>
  </si>
  <si>
    <t xml:space="preserve">  Beskrivning av skäl till identifiering eller upphörande av identifiering av finansiella tillgångar som värderade till verkligt värde via resultatet vid tillämpning av ändringar av IFRS 9 för rätt till förtida inlösen med negativ ersättning</t>
  </si>
  <si>
    <t>ifrs-full:DescriptionOfReasonsForDesignationOrDedesignationOfFinancialAssetsAsMeasuredAtFairValueThroughProfitOrLossWhenApplyingAmendmentsToIFRS9ForPrepaymentFeaturesWithNegativeCompensation</t>
  </si>
  <si>
    <t xml:space="preserve">  Utlämnande av detaljerad information om upplåning [text block]</t>
  </si>
  <si>
    <t>ifrs-full:DisclosureOfDetailedInformationAboutBorrowingsExplanatory</t>
  </si>
  <si>
    <t xml:space="preserve">  Beskrivning av skäl till överföringar från nivå 2 till nivå 1 i hierarkin för verkligt värde, företagets egna egetkapitalinstrument</t>
  </si>
  <si>
    <t>ifrs-full:DescriptionOfReasonsForTransfersOutOfLevel2IntoLevel1OfFairValueHierarchyEntitysOwnEquityInstruments</t>
  </si>
  <si>
    <t xml:space="preserve">  Beskrivning av värderingsprocesser som använts vid värdering till verkligt värde, tillgångar</t>
  </si>
  <si>
    <t>ifrs-full:DescriptionOfValuationProcessesUsedInFairValueMeasurementAssets</t>
  </si>
  <si>
    <t xml:space="preserve">  Ökning (minskning) i tillgångar för kassaflöden för anskaffning av försäkringsavtal</t>
  </si>
  <si>
    <t>ifrs-full:IncreaseDecreaseInAssetsForInsuranceAcquisitionCashFlows</t>
  </si>
  <si>
    <t xml:space="preserve">  Minskning genom klassificering som innehav för försäljning, materiella anläggningstillgångar</t>
  </si>
  <si>
    <t>ifrs-full:DecreaseThroughClassifiedAsHeldForSalePropertyPlantAndEquipment</t>
  </si>
  <si>
    <t xml:space="preserve">  Tillgångar som förvärvas med statligt bidrag och tas upp till verkligt värde vid första redovisningstillfället värderas enligt anskaffningsvärdemetoden eller omvärderingsmetoden efter första redovisningstillfället.</t>
  </si>
  <si>
    <t>ifrs-full:AssetsAcquiredByWayOfGovernmentGrantAndInitiallyRecognisedAtFairValueAreMeasuredAfterRecognitionUnderCostModelOrRevaluationModel</t>
  </si>
  <si>
    <t xml:space="preserve">  Erhållna banklån utan säkerhet</t>
  </si>
  <si>
    <t>ifrs-full:UnsecuredBankLoansReceived</t>
  </si>
  <si>
    <t xml:space="preserve">  Vägt genomsnittligt lösenpris för aktieoptioner som är utestående enligt ett avtal om aktierelaterade ersättningar</t>
  </si>
  <si>
    <t>ifrs-full:WeightedAverageExercisePriceOfShareOptionsOutstandingInSharebasedPaymentArrangement2019</t>
  </si>
  <si>
    <t xml:space="preserve">  Ökning till följd av justeringar på grund av den tid som förflutit, eventualförpliktelser redovisade i rörelseförvärv</t>
  </si>
  <si>
    <t>ifrs-full:IncreaseThroughAdjustmentsArisingFromPassageOfTimeContingentLiabilitiesRecognisedInBusinessCombination</t>
  </si>
  <si>
    <t xml:space="preserve">  Beskrivning av typ av stöd som har tillhandahållits strukturerat företag utan avtalsmässig förpliktelse</t>
  </si>
  <si>
    <t>ifrs-full:DescriptionOfTypeOfSupportProvidedToStructuredEntityWithoutHavingContractualObligationToDoSo</t>
  </si>
  <si>
    <t xml:space="preserve">  Beskrivning av karaktär på händelse efter rapportperiodens slut som inte beaktas</t>
  </si>
  <si>
    <t>ifrs-full:DescriptionOfNatureOfNonadjustingEventAfterReportingPeriod</t>
  </si>
  <si>
    <t xml:space="preserve">  Ränta som används för att diskontera kassaflöden som inte varierar med avkastningen på underliggande poster</t>
  </si>
  <si>
    <t>ifrs-full:YieldUsedToDiscountCashFlowsThatDoNotVaryBasedOnReturnsOnUnderlyingItems</t>
  </si>
  <si>
    <t xml:space="preserve">  Finansiella intäkter från nettoinvestering i finansiella leasingavtal</t>
  </si>
  <si>
    <t>ifrs-full:FinanceIncomeOnNetInvestmentInFinanceLease</t>
  </si>
  <si>
    <t xml:space="preserve">  Lån och förskott till upplupet anskaffningsvärde, reservering för förväntade kreditförluster</t>
  </si>
  <si>
    <t>ifrs-full:LoansAndAdvancesAtAmortisedCostAllowanceForExpectedCreditLosses</t>
  </si>
  <si>
    <t xml:space="preserve">  Upplysningar om övriga rörelseintäkter [text block]</t>
  </si>
  <si>
    <t xml:space="preserve">  Förklaring av möjlighet att gottgörelse erhålls, eventualförpliktelser</t>
  </si>
  <si>
    <t>ifrs-full:ExplanationOfPossibilityOfReimbursementContingentLiabilities</t>
  </si>
  <si>
    <t xml:space="preserve">  Kortfristiga lån som erhållits och den kortfristiga delen av långfristiga lån som erhållits</t>
  </si>
  <si>
    <t>ifrs-full:CurrentLoansReceivedAndCurrentPortionOfNoncurrentLoansReceived</t>
  </si>
  <si>
    <t xml:space="preserve">  Räntekostnad för återköpsavtal och kontantsäkerhet för utlånade värdepapper</t>
  </si>
  <si>
    <t>ifrs-full:InterestExpenseOnRepurchaseAgreementsAndCashCollateralOnSecuritiesLent</t>
  </si>
  <si>
    <t xml:space="preserve">  Förklaring av effekter av aktierelaterade ersättningar på företagets resultat [text block]</t>
  </si>
  <si>
    <t>ifrs-full:ExplanationOfEffectOfSharebasedPaymentsOnProfitOrLoss</t>
  </si>
  <si>
    <t xml:space="preserve">  Immateriella tillgångar och goodwill</t>
  </si>
  <si>
    <t>ifrs-full:IntangibleAssetsAndGoodwill</t>
  </si>
  <si>
    <t xml:space="preserve">  Upplysningar om hur känslig värderingen till verkligt värde är för förändringar i icke observerbara indata, tillgångar [text block]</t>
  </si>
  <si>
    <t>ifrs-full:DisclosureOfSensitivityAnalysisOfFairValueMeasurementToChangesInUnobservableInputsAssetsExplanatory</t>
  </si>
  <si>
    <t xml:space="preserve">  Justeringar för nedskrivningar (återföring av nedskrivningar) som redovisas i resultatet, finansiella tillgångar</t>
  </si>
  <si>
    <t>ifrs-full:AdjustmentsForImpairmentLossesReversalOfImpairmentLossesRecognisedInProfitOrLossFinancialAssets</t>
  </si>
  <si>
    <t xml:space="preserve">  Mark och byggnader</t>
  </si>
  <si>
    <t>ifrs-full:LandAndBuildings</t>
  </si>
  <si>
    <t xml:space="preserve">  Information om vilken den ultimata riskhanteringsstrategin är i förhållande till säkringsförhållanden som företaget ofta återställer</t>
  </si>
  <si>
    <t>ifrs-full:InformationAboutUltimateRiskManagementStrategyInRelationToHedgingRelationshipsThatEntityFrequentlyResets</t>
  </si>
  <si>
    <t xml:space="preserve">  Oberoende värderingsman har medverkat vid omvärdering, nyttjanderättstillgångar</t>
  </si>
  <si>
    <t>ifrs-full:IndependentValuerWasInvolvedInRevaluationRightofuseAssets</t>
  </si>
  <si>
    <t xml:space="preserve">  Bränslekostnader</t>
  </si>
  <si>
    <t>ifrs-full:FuelExpense</t>
  </si>
  <si>
    <t xml:space="preserve">  Justeringar för aktuell skatt för tidigare perioder</t>
  </si>
  <si>
    <t>ifrs-full:AdjustmentsForCurrentTaxOfPriorPeriod</t>
  </si>
  <si>
    <t xml:space="preserve">  Upplysningar om finansiella tillgångar som påverkas av ändringar av IFRS 9 som genomförts genom IFRS 17 [text block]</t>
  </si>
  <si>
    <t>ifrs-full:DisclosureOfFinancialAssetsAffectedByAmendmentsToIFRS9MadeByIFRS17Explanatory</t>
  </si>
  <si>
    <t xml:space="preserve">  Långfristig förmånsbestämd nettotillgång</t>
  </si>
  <si>
    <t>ifrs-full:NoncurrentRecognisedAssetsDefinedBenefitPlan</t>
  </si>
  <si>
    <t xml:space="preserve">  Finansiella nettotillgångar som kan räknas av, rättsligt bindande ramavtal om nettning eller liknande avtal</t>
  </si>
  <si>
    <t>ifrs-full:NetFinancialAssetsSubjectToOffsettingEnforceableMasterNettingArrangementsOrSimilarAgreements</t>
  </si>
  <si>
    <t xml:space="preserve">  Överföringar från (till) andra förmånsbestämda pensionsplaner</t>
  </si>
  <si>
    <t>ifrs-full:TransfersFromToOtherRetirementBenefitPlans</t>
  </si>
  <si>
    <t xml:space="preserve">  Beskrivning av förpliktelsens karaktär, eventualförpliktelser</t>
  </si>
  <si>
    <t>ifrs-full:DescriptionOfNatureOfObligationContingentLiabilities</t>
  </si>
  <si>
    <t xml:space="preserve">  Verkligt värde för ett finansiellt instrument vid upphörande av värdering till verkligt värde via resultatet eftersom ett kreditderivat används för att hantera kreditrisk, skulder</t>
  </si>
  <si>
    <t>ifrs-full:FairValueOfFinancialInstrumentOnDiscontinuationOfMeasurementAtFairValueThroughProfitOrLossBecauseCreditDerivativeIsUsedToManageCreditRiskLiabilities</t>
  </si>
  <si>
    <t xml:space="preserve">  Nuvärdet av framtida pensionsutfästelser enligt aktuariella metoder</t>
  </si>
  <si>
    <t>ifrs-full:ActuarialPresentValueOfPromisedRetirementBenefits</t>
  </si>
  <si>
    <t xml:space="preserve">  Upplysningar om byten av redovisningsprinciper, ändringar i uppskattningar och bedömningar samt fel [text block]</t>
  </si>
  <si>
    <t xml:space="preserve">  Beskrivning av den eller de metoder som används för att avgöra om redovisning av effekter av förändringar i skuldens kreditrisk i övrigt totalresultat skulle skapa eller förstärka bristande överensstämmelse i resultatet</t>
  </si>
  <si>
    <t>ifrs-full:DescriptionOfMethodologyUsedToDetermineWhetherPresentingEffectsOfChangesInLiabilitysCreditRiskInOtherComprehensiveIncomeWouldCreateOrEnlargeAccountingMismatchInProfitOrLoss</t>
  </si>
  <si>
    <t xml:space="preserve">  Beskrivning av poster i övrigt totalresultat där vinsten (förlusten) redovisas, värdering till verkligt värde, företagets egna egetkapitalinstrument</t>
  </si>
  <si>
    <t>ifrs-full:DescriptionOfLineItemsInOtherComprehensiveIncomeWhereGainsLossesAreRecognisedFairValueMeasurementEntitysOwnEquityInstruments</t>
  </si>
  <si>
    <t xml:space="preserve">  Ytterligare avsättningar som redovisas i resultatet, avsättningskonto för kreditförluster för finansiella tillgångar</t>
  </si>
  <si>
    <t>ifrs-full:AdditionalAllowanceRecognisedInProfitOrLossAllowanceAccountForCreditLossesOfFinancialAssets</t>
  </si>
  <si>
    <t xml:space="preserve">  Förklaring av uppskattad finansiell effekt av eventualtillgångar</t>
  </si>
  <si>
    <t>ifrs-full:ExplanationOfEstimatedFinancialEffectOfContingentAssets</t>
  </si>
  <si>
    <t xml:space="preserve">  Beskrivning av korshänvisningar till upplysningar om leasingavtal</t>
  </si>
  <si>
    <t>ifrs-full:DescriptionOfCrossreferenceToDisclosuresAboutLeases</t>
  </si>
  <si>
    <t xml:space="preserve">  Diskonteringssats som använts för tidigare värdering</t>
  </si>
  <si>
    <t>ifrs-full:DescriptionOfDiscountRatesUsedInPreviousEstimateOfValueInUse</t>
  </si>
  <si>
    <t xml:space="preserve">  Ränteintäkter från omvända återköpsavtal och kontantsäkerhet för utlånade värdepapper</t>
  </si>
  <si>
    <t>ifrs-full:InterestIncomeOnReverseRepurchaseAgreementsAndCashCollateralOnSecuritiesBorrowed</t>
  </si>
  <si>
    <t xml:space="preserve">  Upplysningar om värdering till verkligt värde av förvaltningstillgångar [text block]</t>
  </si>
  <si>
    <t>ifrs-full:DisclosureOfFairValueOfPlanAssetsExplanatory</t>
  </si>
  <si>
    <t xml:space="preserve">  Ökning (minskning) i uppskattningar och bedömningar</t>
  </si>
  <si>
    <t>ifrs-full:IncreaseDecreaseInAccountingEstimate</t>
  </si>
  <si>
    <t xml:space="preserve">  Förklaring av vinst eller förlust som avser identifierbara tillgångar som förvärvats eller skulder som övertagits i rörelseförvärv och som har en sådan storlek, karaktär eller omfattning att upplysningar om den har betydelse för förståelsen av det sammanslagna företagets finansiella rapporter</t>
  </si>
  <si>
    <t>ifrs-full:ExplanationOfGainOrLossThatRelatesToIdentifiableAssetsAcquiredOrLiabilitiesAssumedInBusinessCombination</t>
  </si>
  <si>
    <t xml:space="preserve">  Värderade kreditexponeringar</t>
  </si>
  <si>
    <t>ifrs-full:RatedCreditExposures</t>
  </si>
  <si>
    <t xml:space="preserve">  Upplysningar om händelser efter rapportperiodens slut som inte beaktas [text block]</t>
  </si>
  <si>
    <t>ifrs-full:DisclosureOfNonadjustingEventsAfterReportingPeriodExplanatory</t>
  </si>
  <si>
    <t xml:space="preserve">  Köp av materiella anläggningstillgångar, klassificerade som investeringsverksamhet</t>
  </si>
  <si>
    <t xml:space="preserve">  Beskrivning av hur långsiktig information har införlivats i fastställandet av förväntade kreditförluster</t>
  </si>
  <si>
    <t>ifrs-full:DescriptionOfHowForwardlookingInformationHasBeenIncorporatedIntoDeterminationOfExpectedCreditLosses</t>
  </si>
  <si>
    <t xml:space="preserve">  Skulder som härrör från prospektering och utvärdering av mineraltillgångar</t>
  </si>
  <si>
    <t>ifrs-full:LiabilitiesArisingFromExplorationForAndEvaluationOfMineralResources</t>
  </si>
  <si>
    <t xml:space="preserve">  Skulder i samband med leasing</t>
  </si>
  <si>
    <t>ifrs-full:LeaseLiabilities</t>
  </si>
  <si>
    <t xml:space="preserve">  Förklaring av innebörd och omfattning av förpliktelser att överlämna eller rätten att erhålla vissa angivna tillgångar vid avtalsperiodens slut</t>
  </si>
  <si>
    <t>ifrs-full:ExplanationOfNatureAndExtentOfObligationsToDeliverOrRightsToReceiveSpecifiedAssetsAtEndOfConcessionPeriod</t>
  </si>
  <si>
    <t xml:space="preserve">  Beskrivning av den grund på vilken enhetens återvinningsvärde har fastställts</t>
  </si>
  <si>
    <t>ifrs-full:DescriptionOfBasisOnWhichUnitsRecoverableAmountHasBeenDetermined</t>
  </si>
  <si>
    <t xml:space="preserve">  Beskrivning av art av skillnader mellan värderingar av skulder i segment för vilka information ska lämnas och företagets skulder</t>
  </si>
  <si>
    <t>ifrs-full:DescriptionOfNatureOfDifferencesBetweenMeasurementsOfReportableSegmentsLiabilitiesAndEntitysLiabilities</t>
  </si>
  <si>
    <t xml:space="preserve">  Vägd genomsnittlig aktiekurs, tilldelade aktieoptioner</t>
  </si>
  <si>
    <t>ifrs-full:WeightedAverageSharePriceShareOptionsGranted2019</t>
  </si>
  <si>
    <t xml:space="preserve">  Ökning (minskning) i värdering till verkligt värde på grund av rimligen möjlig ökning i icke observerbara indata, tillgångar</t>
  </si>
  <si>
    <t>ifrs-full:IncreaseDecreaseInFairValueMeasurementDueToReasonablyPossibleIncreaseInUnobservableInputAssets</t>
  </si>
  <si>
    <t xml:space="preserve">  Ökning (minskning) i värdering till verkligt värde på grund av rimligen möjlig ökning i icke observerbara indata, som redovisas i resultatet, efter skatt, tillgångar</t>
  </si>
  <si>
    <t>ifrs-full:IncreaseDecreaseInFairValueMeasurementDueToReasonablyPossibleIncreaseInUnobservableInputRecognisedInProfitOrLossAfterTaxAssets</t>
  </si>
  <si>
    <t xml:space="preserve">  Belopp för utgifter för ersättningar efter avslutad anställning, förmånsbestämda planer</t>
  </si>
  <si>
    <t>ifrs-full:PostemploymentBenefitExpenseDefinedContributionPlans</t>
  </si>
  <si>
    <t xml:space="preserve">  Möjligheten till undantag från att upprätta koncernredovisning har utnyttjats</t>
  </si>
  <si>
    <t>ifrs-full:ExemptionFromConsolidationHasBeenUsed</t>
  </si>
  <si>
    <t xml:space="preserve">  Förklaring av effekten av förändringar i planen att sälja anläggningstillgång eller avyttringsgrupp som innehas för försäljning på verksamhetens resultat för tidigare period</t>
  </si>
  <si>
    <t>ifrs-full:ExplanationOfEffectOfChangesInPlanToSellNoncurrentAssetOrDisposalGroupHeldForSaleOnResultsOfOperationsForPriorPeriod</t>
  </si>
  <si>
    <t xml:space="preserve">  Upplysningar om osäkerhetsfaktorer i fråga om ett företags förmåga att fortsätta verksamheten [text block]</t>
  </si>
  <si>
    <t xml:space="preserve">  Beskrivning av skäl till förändring i värderingsteknik som används vid värdering till verkligt värde, företagets egna egetkapitalinstrument</t>
  </si>
  <si>
    <t>ifrs-full:DescriptionOfReasonsForChangeInValuationTechniqueUsedInFairValueMeasurementEntitysOwnEquityInstruments</t>
  </si>
  <si>
    <t xml:space="preserve">  Kortfristigt lager av råolja</t>
  </si>
  <si>
    <t>ifrs-full:CurrentCrudeOil</t>
  </si>
  <si>
    <t xml:space="preserve">  Beskrivning av omidentifierade finansiella skulder</t>
  </si>
  <si>
    <t>ifrs-full:DescriptionOfRedesignatedFinancialLiabilities</t>
  </si>
  <si>
    <t xml:space="preserve">  Kortfristiga investeringar, klassificerade som likvida medel</t>
  </si>
  <si>
    <t>ifrs-full:ShorttermInvestmentsClassifiedAsCashEquivalents</t>
  </si>
  <si>
    <t xml:space="preserve">  Tillväxttakt som används för att extrapolera kassaflödesprognoser</t>
  </si>
  <si>
    <t>ifrs-full:DescriptionOfGrowthRateUsedToExtrapolateCashFlowProjections</t>
  </si>
  <si>
    <t xml:space="preserve">  Vinster (förluster) som redovisas i resultatet, inklusive valutakursdifferenser, värdering till verkligt värde, tillgångar</t>
  </si>
  <si>
    <t>ifrs-full:GainsLossesRecognisedInProfitOrLossFairValueMeasurementAssets</t>
  </si>
  <si>
    <t xml:space="preserve">  Beskrivning av perioder under vilka kassaflöden väntas påverka resultatet</t>
  </si>
  <si>
    <t>ifrs-full:DescriptionOfPeriodsWhenCashFlowsAffectProfitOrLoss</t>
  </si>
  <si>
    <t xml:space="preserve">  Avgifter för energiöverföring</t>
  </si>
  <si>
    <t>ifrs-full:EnergyTransmissionCharges</t>
  </si>
  <si>
    <t xml:space="preserve">  Ökning via återföring av nedskrivningar, tillgångar för kassaflöden för anskaffning av försäkringsavtal</t>
  </si>
  <si>
    <t>ifrs-full:IncreaseThroughReversalsOfImpairmentLossesAssetsForInsuranceAcquisitionCashFlows</t>
  </si>
  <si>
    <t xml:space="preserve">  Ökning (minskning) i biologiska tillgångar</t>
  </si>
  <si>
    <t>ifrs-full:ChangesInBiologicalAssets</t>
  </si>
  <si>
    <t xml:space="preserve">  Förklaring av huruvida kreditrisk för tredje part återspeglas i värderingen till verkligt värde</t>
  </si>
  <si>
    <t>ifrs-full:DescriptionOfWhetherThirdpartyCreditEnhancementIsReflectedInFairValueMeasurement</t>
  </si>
  <si>
    <t xml:space="preserve">  Vinster (förluster) på avyttringar av placeringar</t>
  </si>
  <si>
    <t>ifrs-full:GainsLossesOnDisposalsOfInvestments</t>
  </si>
  <si>
    <t xml:space="preserve">  Obetalda kortfristiga räntor</t>
  </si>
  <si>
    <t>ifrs-full:CurrentInterestPayable</t>
  </si>
  <si>
    <t xml:space="preserve">  Räntekostnad för insättningar från kunder</t>
  </si>
  <si>
    <t>ifrs-full:InterestExpenseOnDepositsFromCustomers</t>
  </si>
  <si>
    <t xml:space="preserve">  Upplysningar om företagets rörelsesegment [text block]</t>
  </si>
  <si>
    <t xml:space="preserve">  Skatteförmån som uppkommer från tidigare inte redovisade skattefordringar som hänför sig till outnyttjade underskottsavdrag, skatteavdrag eller temporära skillnader avseende tidigare perioder som utnyttjas för att minska en uppskjuten skattekostnad</t>
  </si>
  <si>
    <t>ifrs-full:TaxBenefitArisingFromPreviouslyUnrecognisedTaxLossTaxCreditOrTemporaryDifferenceOfPriorPeriodUsedToReduceDeferredTaxExpense</t>
  </si>
  <si>
    <t xml:space="preserve">  Avskrivningsmetod, materiella anläggningstillgångar, kategorisk</t>
  </si>
  <si>
    <t>ifrs-full:DepreciationMethodPropertyPlantAndEquipmentCategorical</t>
  </si>
  <si>
    <t xml:space="preserve">  Erhållna räntor från lön och förskott, klassificerade som löpande verksamhet</t>
  </si>
  <si>
    <t>ifrs-full:InterestReceivedFromLoansAndAdvancesClassifiedAsOperatingActivities</t>
  </si>
  <si>
    <t xml:space="preserve">  Intäkter (kostnader) från handel med egetkapitalinstrument</t>
  </si>
  <si>
    <t>ifrs-full:TradingIncomeExpenseOnEquityInstruments</t>
  </si>
  <si>
    <t xml:space="preserve">  Redovisat värde för skulder som påverkas av att valutan inte är växlingsbar</t>
  </si>
  <si>
    <t>ifrs-full:CarryingAmountOfLiabilitiesAffectedByCurrencyNotBeingExchangeable</t>
  </si>
  <si>
    <t xml:space="preserve">  Beskrivning av redovisningsprincip för konton för uppskjuten reglering [text block]</t>
  </si>
  <si>
    <t xml:space="preserve">  Löpande tillgångar</t>
  </si>
  <si>
    <t xml:space="preserve">  Ränteintäkter från lån och fordringar</t>
  </si>
  <si>
    <t>ifrs-full:InterestIncomeOnLoansAndReceivables</t>
  </si>
  <si>
    <t xml:space="preserve">  Information om grupper eller portföljer av finansiella instrument med vissa särdrag som skulle kunna påverka en stor del av gruppen</t>
  </si>
  <si>
    <t>ifrs-full:InformationAboutGroupsOrPortfoliosOfFinancialInstrumentsWithParticularFeaturesThatCouldAffectLargePortionOfThatGroup</t>
  </si>
  <si>
    <t xml:space="preserve">  Nyttjandeperiod mätt i produktion eller liknande enheter, materiella anläggningstillgångar</t>
  </si>
  <si>
    <t>ifrs-full:UsefulLifeMeasuredInProductionOrOtherSimilarUnitsPropertyPlantAndEquipment</t>
  </si>
  <si>
    <t xml:space="preserve">  Vägt genomsnittligt lösenpris för aktieoptioner som har förfallit enligt ett avtal om aktierelaterade ersättningar</t>
  </si>
  <si>
    <t>ifrs-full:WeightedAverageExercisePriceOfShareOptionsExpiredInSharebasedPaymentArrangement2019</t>
  </si>
  <si>
    <t xml:space="preserve">  Justeringar för minskning (ökning) i lån och förskott</t>
  </si>
  <si>
    <t>ifrs-full:AdjustmentsForDecreaseIncreaseInLoansAndAdvances</t>
  </si>
  <si>
    <t xml:space="preserve">  Räntekostnad för finansiella skulder som innehas för handel</t>
  </si>
  <si>
    <t>ifrs-full:InterestExpenseOnFinancialLiabilitiesHeldForTrading</t>
  </si>
  <si>
    <t xml:space="preserve">  Upplupna kostnader/intäkter</t>
  </si>
  <si>
    <t>ifrs-full:Accruals</t>
  </si>
  <si>
    <t>ifrs-full:OtherCurrentFinancialLiabilities</t>
  </si>
  <si>
    <t xml:space="preserve">  Upplysningar om större kunder [text block]</t>
  </si>
  <si>
    <t>ifrs-full:DisclosureOfSegmentsMajorCustomersExplanatory</t>
  </si>
  <si>
    <t xml:space="preserve">  Ökning till följd av utgivning eller köp, finansiella tillgångar</t>
  </si>
  <si>
    <t>ifrs-full:IncreaseThroughOriginationOrPurchaseFinancialAssets</t>
  </si>
  <si>
    <t xml:space="preserve">  Finansiella tillgångar som företaget, efter individuell bedömning, anser har minskat i värde, verkligt värde för säkerheter som innehas och andra former av kreditförstärkning</t>
  </si>
  <si>
    <t>ifrs-full:FinancialAssetsThatAreIndividuallyDeterminedToBeImpairedFairValueOfCollateralHeldAndOtherCreditEnhancements</t>
  </si>
  <si>
    <t xml:space="preserve">  Reserv av finansiella intäkter (kostnader) från utfärdade försäkringsavtal som har exkluderats från resultatet och som inte kommer att omklassificeras till resultatet</t>
  </si>
  <si>
    <t>ifrs-full:ReserveOfInsuranceFinanceIncomeExpensesFromInsuranceContractsIssuedExcludedFromProfitOrLossThatWillNotBeReclassifiedToProfitOrLoss</t>
  </si>
  <si>
    <t xml:space="preserve">  Beskrivning av ändringar i avtal om ekonomiska eller samhälleliga tjänster</t>
  </si>
  <si>
    <t>ifrs-full:DescriptionOfChangesInServiceConcessionArrangement</t>
  </si>
  <si>
    <t xml:space="preserve">  Finansiella tillgångar värderade till verkligt värde via resultatet, klassificerade som att de innehas för handel</t>
  </si>
  <si>
    <t>ifrs-full:FinancialAssetsAtFairValueThroughProfitOrLossClassifiedAsHeldForTrading</t>
  </si>
  <si>
    <t xml:space="preserve">  Omklassificering av finansiella tillgångar från redovisningskategorin verkligt värde via övrigt totalresultat till redovisningskategorin verkligt värde via resultatet</t>
  </si>
  <si>
    <t>ifrs-full:ReclassificationOfFinancialAssetsOutOfMeasuredAtFairValueThroughOtherComprehensiveIncomeIntoMeasuredAtFairValueThroughProfitOrLoss</t>
  </si>
  <si>
    <t xml:space="preserve">  Ökning (minskning) till följd av erfarenhetsbaserade justeringar, försäkringsavtalsskuld (tillgång)</t>
  </si>
  <si>
    <t>ifrs-full:IncreaseDecreaseThroughExperienceAdjustmentsInsuranceContractsLiabilityAsset</t>
  </si>
  <si>
    <t xml:space="preserve">  Beskrivning av förvärvaren</t>
  </si>
  <si>
    <t>ifrs-full:DescriptionOfAcquiree</t>
  </si>
  <si>
    <t xml:space="preserve">  Beskrivning av anledningar till varför företag upphörde att tillämpa IFRS</t>
  </si>
  <si>
    <t>ifrs-full:DescriptionOfReasonWhyEntityStoppedApplyingIFRSs</t>
  </si>
  <si>
    <t xml:space="preserve">  Inbetalningar till upplupet anskaffningsvärde</t>
  </si>
  <si>
    <t>ifrs-full:DepositsAtAmortisedCost</t>
  </si>
  <si>
    <t xml:space="preserve">  Upplysningar om kvittning av finansiella tillgångar [text block]</t>
  </si>
  <si>
    <t>ifrs-full:DisclosureOfOffsettingOfFinancialAssetsExplanatory</t>
  </si>
  <si>
    <t xml:space="preserve">  Ökning (minskning) i en förmånsbestämd nettoskuld (nettotillgång) till följd av andra förändringar</t>
  </si>
  <si>
    <t>ifrs-full:IncreaseDecreaseThroughOtherChangesNetDefinedBenefitLiabilityAsset</t>
  </si>
  <si>
    <t xml:space="preserve">  Aktuell skattekostnad (skatteintäkt)</t>
  </si>
  <si>
    <t>ifrs-full:CurrentTaxExpenseIncome</t>
  </si>
  <si>
    <t xml:space="preserve">  Avsättningar för förlustkontrakt</t>
  </si>
  <si>
    <t>ifrs-full:OnerousContractsProvision</t>
  </si>
  <si>
    <t xml:space="preserve">  Kortfristiga skulder i samband med leasing</t>
  </si>
  <si>
    <t xml:space="preserve">  Långfristig del av långfristiga banklån med säkerhet som erhållits</t>
  </si>
  <si>
    <t>ifrs-full:NoncurrentPortionOfNoncurrentSecuredBankLoansReceived</t>
  </si>
  <si>
    <t xml:space="preserve">  Finansiella tillgångar med avtalsenliga kassaflöden modifierade under rapportperioden medan förlustreserven värderades till förväntade kreditförluster för återstående löptid, upplupet anskaffningsvärde före modifieringen</t>
  </si>
  <si>
    <t>ifrs-full:FinancialAssetsWithContractualCashFlowsModifiedDuringReportingPeriodWhileLossAllowanceMeasuredAtLifetimeExpectedCreditLossesAmortisedCostBeforeModification</t>
  </si>
  <si>
    <t xml:space="preserve">  Skattesatseffekt av utländska skattesatser</t>
  </si>
  <si>
    <t>ifrs-full:TaxRateEffectOfForeignTaxRates</t>
  </si>
  <si>
    <t xml:space="preserve">  Slag av relation med staten</t>
  </si>
  <si>
    <t>ifrs-full:NatureOfRelationshipWithGovernment</t>
  </si>
  <si>
    <t xml:space="preserve">  Upplysningar om kostnader per typ [text block]</t>
  </si>
  <si>
    <t xml:space="preserve">  Upplysningar om säkringsredovisning [text block]</t>
  </si>
  <si>
    <t>ifrs-full:DisclosureOfHedgeAccountingExplanatory</t>
  </si>
  <si>
    <t xml:space="preserve">  Andra kortfristiga skulder</t>
  </si>
  <si>
    <t>ifrs-full:OtherCurrentPayables</t>
  </si>
  <si>
    <t xml:space="preserve">  Ökning (minskning) till följd av överföringar till avyttringsgrupper, debetsaldon på konton för uppskjuten reglering</t>
  </si>
  <si>
    <t>ifrs-full:IncreaseDecreaseThroughTransfersToDisposalGroupsRegulatoryDeferralAccountDebitBalances</t>
  </si>
  <si>
    <t xml:space="preserve">  Förklaring av period för vilken företagsledningen har prognostiserat kassaflödet</t>
  </si>
  <si>
    <t>ifrs-full:ExplanationOfPeriodOverWhichManagementHasProjectedCashFlows</t>
  </si>
  <si>
    <t xml:space="preserve">  Andra kortfristiga förutbetalda intäkter än kortfristiga avtalsskulder</t>
  </si>
  <si>
    <t>ifrs-full:CurrentDeferredIncomeOtherThanCurrentContractLiabilities</t>
  </si>
  <si>
    <t xml:space="preserve">  Beskrivning av karaktär på och finansiell effekt av rörelseförvärv under rapportperioden</t>
  </si>
  <si>
    <t>ifrs-full:DescriptionOfNatureAndFinancialEffectOfBusinessCombinationsDuringPeriod</t>
  </si>
  <si>
    <t xml:space="preserve">  Konfidensnivå som använts för att fastställa riskjustering för icke-finansiell risk</t>
  </si>
  <si>
    <t>ifrs-full:ConfidenceLevelUsedToDetermineRiskAdjustmentForNonfinancialRisk</t>
  </si>
  <si>
    <t xml:space="preserve">  Finansiella intäkter (kostnader) från innehavda återförsäkringsavtal som har exkluderats från resultatet, före skatt</t>
  </si>
  <si>
    <t>ifrs-full:FinanceIncomeExpensesFromReinsuranceContractsHeldExcludedFromProfitOrLossBeforeTax</t>
  </si>
  <si>
    <t xml:space="preserve">  Kortfristiga sakvärden som lämnats som säkerhet, vilka mottagaren har rätt enligt avtal eller sedvänja att sälja eller pantsätta</t>
  </si>
  <si>
    <t>ifrs-full:CurrentNoncashAssetsPledgedAsCollateralForWhichTransfereeHasRightByContractOrCustomToSellOrRepledgeCollateral</t>
  </si>
  <si>
    <t xml:space="preserve">  Nettoförändring i saldona på konton för uppskjuten reglering hänförliga till resultat</t>
  </si>
  <si>
    <t>ifrs-full:NetMovementInRegulatoryDeferralAccountBalancesRelatedToProfitOrLoss</t>
  </si>
  <si>
    <t xml:space="preserve">  Försäkringsavtalsskuld (tillgång);</t>
  </si>
  <si>
    <t>ifrs-full:InsuranceContractsLiabilityAsset</t>
  </si>
  <si>
    <t xml:space="preserve">  Beskrivning av grunden till indatan och antagandena samt de beräkningsmetoder som används för att fastställa huruvida kreditrisken för finansiella instrument har ökat betydligt sedan det första redovisningstillfället</t>
  </si>
  <si>
    <t>ifrs-full:DescriptionOfBasisOfInputsAndAssumptionsAndEstimationTechniquesUsedToDetermineWhetherCreditRiskOfFinancialInstrumentsHaveIncreasedSignificantlySinceInitialRecognition</t>
  </si>
  <si>
    <t xml:space="preserve">  Kostnad för varulager som redovisas som en kostnad under perioden</t>
  </si>
  <si>
    <t>ifrs-full:CostOfInventoriesRecognisedAsExpenseDuringPeriod</t>
  </si>
  <si>
    <t xml:space="preserve">  Beskrivning av anledning till varför icke-finansiell tillgång används på annat sätt än det maximala och bästa</t>
  </si>
  <si>
    <t>ifrs-full:DescriptionOfReasonWhyNonfinancialAssetIsBeingUsedInMannerDifferentFromHighestAndBestUse</t>
  </si>
  <si>
    <t xml:space="preserve">  Pågående byggnadsarbeten</t>
  </si>
  <si>
    <t>ifrs-full:ConstructionInProgress</t>
  </si>
  <si>
    <t xml:space="preserve">  Vinster (förluster) på finansiella tillgångar som omklassificerats från finansiella tillgångar som kan säljas som redovisas i resultatet</t>
  </si>
  <si>
    <t>ifrs-full:GainsLossesOnFinancialAssetsReclassifiedOutOfAvailableforsaleFinancialAssetsRecognisedInOtherComprehensiveIncome</t>
  </si>
  <si>
    <t xml:space="preserve">  Inkomster från försäljning av biologiska tillgångar</t>
  </si>
  <si>
    <t>ifrs-full:ProceedsFromSalesOfBiologicalAssets</t>
  </si>
  <si>
    <t xml:space="preserve">  Beskrivning av redovisningsprincip för återförsäkring [text block]</t>
  </si>
  <si>
    <t xml:space="preserve">  Omklassificeringsjusteringar av kassaflödessäkringar för vilka säkrade framtida kassaflöden inte längre förväntas uppkomma, efter avdrag för skatt</t>
  </si>
  <si>
    <t>ifrs-full:ReclassificationAdjustmentsOnCashFlowHedgesForWhichHedgedFutureCashFlowsAreNoLongerExpectedToOccurNetOfTax</t>
  </si>
  <si>
    <t xml:space="preserve">  Andra tillägg än via rörelseförvärv, materiella anläggningstillgångar</t>
  </si>
  <si>
    <t>ifrs-full:AdditionsOtherThanThroughBusinessCombinationsPropertyPlantAndEquipment</t>
  </si>
  <si>
    <t xml:space="preserve">  Intervall inom vilket det är sannolikt att det verkliga värdet ligger för biologiska tillgångar, till anskaffningsvärde</t>
  </si>
  <si>
    <t>ifrs-full:RangeOfEstimatesWithinWhichFairValueIsLikelyToLieForBiologicalAssetsAtCost</t>
  </si>
  <si>
    <t xml:space="preserve">  Belopp som redovisas i resultat för rapportperioden för att återspegla förändringar i leasingavgifter som uppstår i samband med hyreslättnader som en direkt följd av covid-19-pandemin på vilka leasetagaren tillämpade de praktiska lösningarna i punkt 46A av IFRS 16</t>
  </si>
  <si>
    <t>ifrs-full:AmountRecognisedInProfitOrLossForReportingPeriodToReflectChangesInLeasePaymentsThatAriseFromRentConcessionsOccurringAsDirectConsequenceOfCovid19PandemicToWhichLesseeAppliedPracticalExpedientInParagraph46AOfIFRS16</t>
  </si>
  <si>
    <t xml:space="preserve">  Återföring av nedskrivningar som redovisas i övrigt totalresultat, nyttjanderättstillgångar</t>
  </si>
  <si>
    <t>ifrs-full:ReversalOfImpairmentLossRecognisedInOtherComprehensiveIncomeRightofuseAssets</t>
  </si>
  <si>
    <t xml:space="preserve">  Köp av olje- och gastillgångar</t>
  </si>
  <si>
    <t>ifrs-full:PurchaseOfOilAndGasAssets</t>
  </si>
  <si>
    <t xml:space="preserve">  Utbetalningar avseende löner och andra personalutgifter</t>
  </si>
  <si>
    <t>ifrs-full:PaymentsToAndOnBehalfOfEmployees</t>
  </si>
  <si>
    <t xml:space="preserve">  Förklaring av när den största överföringsaktiviteten ägde rum</t>
  </si>
  <si>
    <t>ifrs-full:ExplanationWhenGreatestTransferActivityTookPlace</t>
  </si>
  <si>
    <t xml:space="preserve">  Ränteintäkter för finansiella tillgångar som inte värderas till verkligt värde via resultatet</t>
  </si>
  <si>
    <t>ifrs-full:InterestIncomeForFinancialAssetsNotAtFairValueThroughProfitOrLoss</t>
  </si>
  <si>
    <t xml:space="preserve">  Innehav av skuldinstrument med bakomliggande tillgångar</t>
  </si>
  <si>
    <t>ifrs-full:AssetbackedDebtInstrumentsHeld</t>
  </si>
  <si>
    <t xml:space="preserve">  Ökning (minskning) i den förmånsbestämda nettoskulden (nettotillgången) till följd av kostnader avseende tjänstgöring under tidigare perioder</t>
  </si>
  <si>
    <t>ifrs-full:PastServiceCostNetDefinedBenefitLiabilityAsset</t>
  </si>
  <si>
    <t xml:space="preserve">  Goodwill</t>
  </si>
  <si>
    <t xml:space="preserve">  Företagets reglering av skulder på uppdrag av en närstående part, transaktioner med närstående parter</t>
  </si>
  <si>
    <t>ifrs-full:SettlementOfLiabilitiesByEntityOnBehalfOfRelatedPartyRelatedPartyTransactions</t>
  </si>
  <si>
    <t xml:space="preserve">  Minskning (ökning) i en förmånsbestämd nettoskuld (nettotillgång) till följd av bidrag från arbetsgivaren till en plan</t>
  </si>
  <si>
    <t>ifrs-full:ContributionsToPlanByEmployerNetDefinedBenefitLiabilityAsset</t>
  </si>
  <si>
    <t xml:space="preserve">  Andra förskottsbetalningar och upplupna intäkter än avtalstillgångar</t>
  </si>
  <si>
    <t>ifrs-full:PrepaymentsAndAccruedIncomeOtherThanContractAssets</t>
  </si>
  <si>
    <t xml:space="preserve">  Fusionsreserv</t>
  </si>
  <si>
    <t>ifrs-full:MergerReserve</t>
  </si>
  <si>
    <t xml:space="preserve">  Utfärdade långfristiga skuldebrev</t>
  </si>
  <si>
    <t>ifrs-full:NoncurrentDebtInstrumentsIssued</t>
  </si>
  <si>
    <t xml:space="preserve">  Realvärde på skulder från transaktioner som avser aktierelaterade ersättningar för vilka motpartens rätt till ersättning i kontanter eller andra tillgångar intjänats</t>
  </si>
  <si>
    <t>ifrs-full:IntrinsicValueOfLiabilitiesFromSharebasedPaymentTransactionsForWhichCounterpartysRightToCashOrOtherAssetsVested2011</t>
  </si>
  <si>
    <t xml:space="preserve">  Beskrivning av huruvida det finns möjliga skattekonsekvenser som inte praktiskt går att fastställa</t>
  </si>
  <si>
    <t>ifrs-full:DescriptionOfWhetherThereArePotentialIncomeTaxConsequencesNotPracticablyDeterminable</t>
  </si>
  <si>
    <t xml:space="preserve">  Finansiella bruttoskulder som kan räknas av, rättsligt bindande ramavtal om nettning eller liknande avtal</t>
  </si>
  <si>
    <t>ifrs-full:GrossFinancialLiabilitiesSubjectToOffsettingEnforceableMasterNettingArrangementsOrSimilarAgreements</t>
  </si>
  <si>
    <t xml:space="preserve">  Förklaring av huruvida företaget tillämpar undantaget i IAS 24.25</t>
  </si>
  <si>
    <t>ifrs-full:ExplanationOfWhetherEntityAppliesExemptionInIAS2425</t>
  </si>
  <si>
    <t xml:space="preserve">  Beskrivning av typ av bokföringsfel under tidigare perioder [text block]</t>
  </si>
  <si>
    <t>ifrs-full:DescriptionOfNatureAmountAndCorrectionOfAccountingErrorsInPriorPeriodsEstimate</t>
  </si>
  <si>
    <t xml:space="preserve">  Resultat per aktie före utspädning, inklusive nettoförändring i saldona på konton för uppskjuten reglering och nettoförändring i hänförlig uppskjuten skatt</t>
  </si>
  <si>
    <t>ifrs-full:BasicEarningsLossPerShareIncludingNetMovementInRegulatoryDeferralAccountBalancesAndNetMovementInRelatedDeferredTax</t>
  </si>
  <si>
    <t xml:space="preserve">  Kortfristiga bundna likvida medel</t>
  </si>
  <si>
    <t>ifrs-full:CurrentRestrictedCashAndCashEquivalents</t>
  </si>
  <si>
    <t xml:space="preserve">  Antal instrument tilldelade enligt ett avtal om aktierelaterade ersättningar</t>
  </si>
  <si>
    <t>ifrs-full:NumberOfInstrumentsGrantedInSharebasedPaymentArrangement</t>
  </si>
  <si>
    <t xml:space="preserve">  Ökning (minskning) i värdering till verkligt värde på grund av rimligen möjlig minskning i icke observerbara indata, som redovisas i resultatet, före skatt, skulder</t>
  </si>
  <si>
    <t>ifrs-full:IncreaseDecreaseInFairValueMeasurementDueToReasonablyPossibleDecreaseInUnobservableInputRecognisedInProfitOrLossBeforeTaxLiabilities</t>
  </si>
  <si>
    <t xml:space="preserve">  Återföring av nedskrivning som redovisas i resultatet, lån och förskott</t>
  </si>
  <si>
    <t>ifrs-full:ReversalOfImpairmentLossRecognisedInProfitOrLossLoansAndAdvances</t>
  </si>
  <si>
    <t xml:space="preserve">  Andra icke kassaflödespåverkande poster</t>
  </si>
  <si>
    <t>ifrs-full:OtherAdjustmentsForNoncashItems</t>
  </si>
  <si>
    <t xml:space="preserve">  Överkurs vid emission</t>
  </si>
  <si>
    <t xml:space="preserve">  Långfristiga obetalda utdelningar</t>
  </si>
  <si>
    <t>ifrs-full:NoncurrentDividendPayables</t>
  </si>
  <si>
    <t xml:space="preserve">  Inbetalningar från banker värderade till verkligt värde via resultatet, identifierade vid det första redovisningstillfället eller senare</t>
  </si>
  <si>
    <t>ifrs-full:DepositsFromBanksAtFairValueThroughProfitOrLossDesignatedUponInitialRecognitionOrSubsequently</t>
  </si>
  <si>
    <t xml:space="preserve">  Andra skulder till mottagare beträffande överförda tillgångar</t>
  </si>
  <si>
    <t>ifrs-full:AmountsPayableToTransfereeInRespectOfTransferredAssets</t>
  </si>
  <si>
    <t xml:space="preserve">  Ökning till följd av övriga bidrag från ägare, eget kapital</t>
  </si>
  <si>
    <t>ifrs-full:IncreaseDecreaseThroughOtherContributionsByOwners</t>
  </si>
  <si>
    <t xml:space="preserve">  Investeringar i dotterföretag rapporterade i separata finansiella rapporter</t>
  </si>
  <si>
    <t>ifrs-full:InvestmentsInSubsidiaries</t>
  </si>
  <si>
    <t xml:space="preserve">  Beskrivning av redovisningsprincip för avdrag och rabatter [text block]</t>
  </si>
  <si>
    <t xml:space="preserve">  Finansiella skulder värderade till verkligt värde via resultatet</t>
  </si>
  <si>
    <t>ifrs-full:FinancialLiabilitiesAtFairValueThroughProfitOrLoss</t>
  </si>
  <si>
    <t xml:space="preserve">  Ökning (minskning) till följd av utnyttjande av teckningsoptioner, eget kapital</t>
  </si>
  <si>
    <t>ifrs-full:IncreaseDecreaseThroughExerciseOfWarrantsEquity</t>
  </si>
  <si>
    <t xml:space="preserve">  Utlämnande av information om avtal om leverantörsfinansiering [text block]</t>
  </si>
  <si>
    <t>ifrs-full:DisclosureOfInformationRelatingToSupplierFinanceArrangementsExplanatory</t>
  </si>
  <si>
    <t xml:space="preserve">  Förvaltningsfastigheter</t>
  </si>
  <si>
    <t>ifrs-full:InvestmentProperty</t>
  </si>
  <si>
    <t xml:space="preserve">  Andra tillägg än genom rörelseförvärv, nyttjanderättstillgångar</t>
  </si>
  <si>
    <t>ifrs-full:AdditionsOtherThanThroughBusinessCombinationsRightofuseAssets</t>
  </si>
  <si>
    <t xml:space="preserve">  Upplysningar om egna aktier [text block]</t>
  </si>
  <si>
    <t xml:space="preserve">  Vinst (förlust) från kvarvarande verksamhet som kan hänföras till moderföretagets aktieägare, som används vid beräkning av resultatet per aktie före utspädning</t>
  </si>
  <si>
    <t>ifrs-full:ProfitLossFromContinuingOperationsAttributableToOrdinaryEquityHoldersOfParentEntity</t>
  </si>
  <si>
    <t xml:space="preserve">  Anläggningstillgångar eller avyttringsgrupper som är klassificerade som att de innehas för värdeöverföring till ägare</t>
  </si>
  <si>
    <t>ifrs-full:NoncurrentAssetsOrDisposalGroupsClassifiedAsHeldForDistributionToOwners</t>
  </si>
  <si>
    <t xml:space="preserve">  En beskrivning av förväntad tidpunkt för utflöden, eventualförpliktelser i rörelseförvärv</t>
  </si>
  <si>
    <t>ifrs-full:DescriptionOfExpectedTimingOfOutflowsContingentLiabilitiesInBusinessCombination</t>
  </si>
  <si>
    <t xml:space="preserve">  Omvärderingsreserver</t>
  </si>
  <si>
    <t>ifrs-full:RevaluationSurplus</t>
  </si>
  <si>
    <t xml:space="preserve">  Upplysningar om finansiella skulder [text block]</t>
  </si>
  <si>
    <t>ifrs-full:DisclosureOfFinancialLiabilitiesExplanatory</t>
  </si>
  <si>
    <t xml:space="preserve">  Återföring av nedskrivning som redovisas i övrigt totalresultat</t>
  </si>
  <si>
    <t>ifrs-full:ReversalOfImpairmentLossRecognisedInOtherComprehensiveIncome</t>
  </si>
  <si>
    <t xml:space="preserve">  Övrigt totalresultat, efter avdrag för skatt, valutakursdifferenser vid annan omräkning än omräkning av utlandsverksamheter</t>
  </si>
  <si>
    <t>ifrs-full:OtherComprehensiveIncomeNetOfTaxExchangeDifferencesOnTranslationOtherThanTranslationOfForeignOperations</t>
  </si>
  <si>
    <t xml:space="preserve">  Emitterade kortfristiga växlar och förlagsbevis och kortfristig del av emitterade långfristiga växlar och förlagsbevis</t>
  </si>
  <si>
    <t>ifrs-full:CurrentNotesAndDebenturesIssuedAndCurrentPortionOfNoncurrentNotesAndDebenturesIssued</t>
  </si>
  <si>
    <t xml:space="preserve">  Avtalsenliga åtaganden om förvärv av immateriella anläggningstillgångar</t>
  </si>
  <si>
    <t>ifrs-full:ContractualCommitmentsForAcquisitionOfPropertyPlantAndEquipment</t>
  </si>
  <si>
    <t xml:space="preserve">  Procentuell andel av rimligen möjlig minskning i riskvariabeln som härrör från avtal som faller inom tillämpningsområdet för IFRS 17</t>
  </si>
  <si>
    <t>ifrs-full:PercentageOfReasonablyPossibleDecreaseInRiskExposureThatArisesFromContractsWithinScopeOfIFRS17</t>
  </si>
  <si>
    <t xml:space="preserve">  Säkrad post, skulder</t>
  </si>
  <si>
    <t>ifrs-full:HedgedItemLiabilities</t>
  </si>
  <si>
    <t xml:space="preserve">  Nedskrivning som redovisas i resultatet, materiella anläggningstillgångar inklusive nyttjanderättstillgångar</t>
  </si>
  <si>
    <t>ifrs-full:ImpairmentLossRecognisedInProfitOrLossPropertyPlantAndEquipmentIncludingRightofuseAssets</t>
  </si>
  <si>
    <t xml:space="preserve">  Ökning (minskning) i materiella anläggningstillgångar</t>
  </si>
  <si>
    <t>ifrs-full:ChangesInPropertyPlantAndEquipment</t>
  </si>
  <si>
    <t xml:space="preserve">  Outnyttjad beviljad kredit</t>
  </si>
  <si>
    <t>ifrs-full:UndrawnBorrowingFacilities</t>
  </si>
  <si>
    <t xml:space="preserve">  Andra icke-finansiella tillgångar</t>
  </si>
  <si>
    <t>ifrs-full:OtherNonfinancialAssets</t>
  </si>
  <si>
    <t xml:space="preserve">  Ökning (minskning) i försäkringsavtalsskuld (tillgång)</t>
  </si>
  <si>
    <t>ifrs-full:IncreaseDecreaseInInsuranceContractsLiabilityAsset</t>
  </si>
  <si>
    <t xml:space="preserve">  Balanserade vinstmedel</t>
  </si>
  <si>
    <t xml:space="preserve">  Övrigt totalresultat, före skatt, nettoförändring i saldona på konton för uppskjuten reglering avseende poster som inte ska omklassificeras till resultatet</t>
  </si>
  <si>
    <t>ifrs-full:OtherComprehensiveIncomeBeforeTaxNetMovementInRegulatoryDeferralAccountBalancesRelatedToItemsThatWillNotBeReclassifiedToProfitOrLoss</t>
  </si>
  <si>
    <t xml:space="preserve">  Diskonteringssats som använts för den aktuella värderingen</t>
  </si>
  <si>
    <t>ifrs-full:DescriptionOfDiscountRatesUsedInCurrentEstimateOfValueInUse</t>
  </si>
  <si>
    <t xml:space="preserve">  Upplysningar om löptidsanalys av de ej diskonterade utbetalningar som skulle eller kan behövas för att återköpa finansiella tillgångar som har tagits bort från rapporten över finansiell ställning eller andra skulder till mottagaren beträffande överförda tillgångar [text block]</t>
  </si>
  <si>
    <t>ifrs-full:DisclosureOfMaturityAnalysisOfUndiscountedCashOutflowsToRepurchaseDerecognisedFinancialAssetsExplanatory</t>
  </si>
  <si>
    <t xml:space="preserve">  Justeringar för minskning (ökning) i finansiella skulder som innehas för handel</t>
  </si>
  <si>
    <t>ifrs-full:AdjustmentsForIncreaseDecreaseInFinancialLiabilitiesHeldForTrading</t>
  </si>
  <si>
    <t xml:space="preserve">  Ökning (minskning) i materiella anläggningstillgångar inklusive nyttjanderättstillgångar</t>
  </si>
  <si>
    <t>ifrs-full:IncreaseDecreaseInPropertyPlantAndEquipmentIncludingRightofuseAssets</t>
  </si>
  <si>
    <t xml:space="preserve">  Beskrivning av identifiering av finansiella rapporter till vilka separata finansiella rapporter hänför sig</t>
  </si>
  <si>
    <t>ifrs-full:DescriptionOfIdentificationOfFinancialStatementsToWhichSeparateFinancialStatementsRelate</t>
  </si>
  <si>
    <t xml:space="preserve">  Vinster (förluster) på säljbara finansiella tillgångar</t>
  </si>
  <si>
    <t>ifrs-full:GainsLossesOnAvailableforsaleFinancialAssets</t>
  </si>
  <si>
    <t xml:space="preserve">  Driftskostnader</t>
  </si>
  <si>
    <t>ifrs-full:OperatingExpense</t>
  </si>
  <si>
    <t xml:space="preserve">  Antal aktieoptioner som har förverkats enligt ett avtal om aktierelaterade ersättningar</t>
  </si>
  <si>
    <t>ifrs-full:NumberOfShareOptionsForfeitedInSharebasedPaymentArrangement</t>
  </si>
  <si>
    <t xml:space="preserve">  Praktisk lösning avseende förekomsten av betydande finansieringskomponent har tillämpats</t>
  </si>
  <si>
    <t>ifrs-full:PracticalExpedientAboutExistenceOfSignificantFinancingComponentHasBeenUsed</t>
  </si>
  <si>
    <t xml:space="preserve">  Utrangeringar, materiella anläggningstillgångar</t>
  </si>
  <si>
    <t>ifrs-full:RetirementsPropertyPlantAndEquipment</t>
  </si>
  <si>
    <t xml:space="preserve">  Immateriella tillgångar andra än goodwill, omvärderade tillgångar</t>
  </si>
  <si>
    <t>ifrs-full:IntangibleAssetsOtherThanGoodwillCarryingAmountOfRevaluedAssets</t>
  </si>
  <si>
    <t xml:space="preserve">  Återföring av nedskrivning som redovisas i resultatet, kundfordringar</t>
  </si>
  <si>
    <t>ifrs-full:ReversalOfImpairmentLossRecognisedInProfitOrLossTradeReceivables</t>
  </si>
  <si>
    <t xml:space="preserve">  Emissioner, värdering till verkligt värde, tillgångar</t>
  </si>
  <si>
    <t>ifrs-full:IssuesFairValueMeasurementAssets</t>
  </si>
  <si>
    <t xml:space="preserve">  Finansiella skulder som påverkas av ändringar av IFRS 9 som genomförts genom IFRS 17, redovisat värde efter tillämpning av ändringar</t>
  </si>
  <si>
    <t>ifrs-full:FinancialLiabilitiesAffectedByAmendmentsToIFRS9MadeByIFRS17CarryingAmountAfterApplyingAmendments</t>
  </si>
  <si>
    <t xml:space="preserve">  Upplysningar om geografiska områden [text block]</t>
  </si>
  <si>
    <t>ifrs-full:DisclosureOfGeographicalAreasExplanatory</t>
  </si>
  <si>
    <t xml:space="preserve">  Betalade inkomstskatter, klassificerade som löpande verksamhet</t>
  </si>
  <si>
    <t xml:space="preserve">  Lån och förskott som värderas till verkligt värde via övrigt totalresultat</t>
  </si>
  <si>
    <t>ifrs-full:LoansAndAdvancesMeasuredAtFairValueThroughOtherComprehensiveIncome</t>
  </si>
  <si>
    <t xml:space="preserve">  Inkomster från emission av lagstadgat kapital, finansiella skulder</t>
  </si>
  <si>
    <t>ifrs-full:ProceedsFromIssueOfRegulatoryCapitalFinancialLiabilities</t>
  </si>
  <si>
    <t xml:space="preserve">  Justeringar för minskning (ökning) i biologiska tillgångar</t>
  </si>
  <si>
    <t>ifrs-full:AdjustmentsForDecreaseIncreaseInBiologicalAssets</t>
  </si>
  <si>
    <t xml:space="preserve">  Kassaflöden som används i prospekterings- och utvärderingsverksamheter</t>
  </si>
  <si>
    <t>ifrs-full:CashFlowsUsedInExplorationAndDevelopmentActivities</t>
  </si>
  <si>
    <t xml:space="preserve">  Finansiella tillgångar som påverkas av ändringar av IFRS 9 för rätt till förtida inlösen med negativ ersättning, värderingskategorin omedelbart före tillämpning av ändringar</t>
  </si>
  <si>
    <t>ifrs-full:FinancialAssetsAffectedByAmendmentsToIFRS9ForPrepaymentFeaturesWithNegativeCompensationMeasurementCategoryImmediatelyBeforeApplyingAmendments</t>
  </si>
  <si>
    <t xml:space="preserve">  Vägt genomsnittligt lösenpris för övriga egetkapitalinstrument som är utestående enligt ett avtal om aktierelaterade ersättningar</t>
  </si>
  <si>
    <t>ifrs-full:WeightedAverageExercisePriceOfOtherEquityInstrumentsOutstandingInSharebasedPaymentArrangement2019</t>
  </si>
  <si>
    <t xml:space="preserve">  Beskrivning av hur känslig värderingen till verkligt värde är för förändringar i icke observerbara indata, företagets egna egetkapitalinstrument</t>
  </si>
  <si>
    <t>ifrs-full:DescriptionOfSensitivityOfFairValueMeasurementToChangesInUnobservableInputsEntitysOwnEquityInstruments</t>
  </si>
  <si>
    <t xml:space="preserve">  Finansiella omsättningstillgångar värderade till verkligt värde via resultatet</t>
  </si>
  <si>
    <t>ifrs-full:CurrentFinancialAssetsAtFairValueThroughProfitOrLoss</t>
  </si>
  <si>
    <t xml:space="preserve">  Förklaring av hur företag fastställde värdering av försäkringsavtal per övergångsdatumet</t>
  </si>
  <si>
    <t>ifrs-full:ExplanationOfHowEntityDeterminedMeasurementOfInsuranceContractsAtTransitionDate</t>
  </si>
  <si>
    <t xml:space="preserve">  Ojusterade jämförande uppgifter har upprättats enligt en annan grund</t>
  </si>
  <si>
    <t>ifrs-full:UnadjustedComparativeInformationHasBeenPreparedOnDifferentBasis</t>
  </si>
  <si>
    <t xml:space="preserve">  Ackumulerad ej redovisad andel av förluster för joint venture-företag</t>
  </si>
  <si>
    <t>ifrs-full:CumulativeUnrecognisedShareOfLossesOfJointVentures</t>
  </si>
  <si>
    <t xml:space="preserve">  Kortfristiga fordringar som ska betalas av joint ventures</t>
  </si>
  <si>
    <t>ifrs-full:CurrentReceivablesDueFromJointVentures</t>
  </si>
  <si>
    <t xml:space="preserve">  Övrigt totalresultat, före skatt, förändring i värdet på terminsdelar i terminskontrakt</t>
  </si>
  <si>
    <t>ifrs-full:OtherComprehensiveIncomeBeforeTaxChangeInValueOfForwardElementsOfForwardContracts</t>
  </si>
  <si>
    <t xml:space="preserve">  Upplysningar om övriga rörelseintäkter (rörelsekostnader) [text block]</t>
  </si>
  <si>
    <t xml:space="preserve">  Ökning (minskning) i rörelsekapital</t>
  </si>
  <si>
    <t xml:space="preserve">  Beskrivning av investeringar i egetkapitalinstrument som identifieras som värderade till verkligt värde via övrigt totalresultat</t>
  </si>
  <si>
    <t>ifrs-full:DescriptionOfInvestmentsInEquityDesignatedAsMeasuredAtFairThroughOtherComprehensiveIncome</t>
  </si>
  <si>
    <t xml:space="preserve">  Justeringar för uppskjutna skattekostnader</t>
  </si>
  <si>
    <t>ifrs-full:AdjustmentsForDeferredTaxExpense</t>
  </si>
  <si>
    <t xml:space="preserve">  Justeringar för minskning (ökning) i andra upplupna intäkter än avtalstillgångar</t>
  </si>
  <si>
    <t>ifrs-full:AdjustmentsForDecreaseIncreaseInAccruedIncomeOtherThanContractAssets</t>
  </si>
  <si>
    <t xml:space="preserve">  Vinster (förluster) på säkrad post som kan tillskrivas säkrad risk, säkring av verkligt värde</t>
  </si>
  <si>
    <t>ifrs-full:GainsLossesOnHedgedItemAttributableToHedgedRisk</t>
  </si>
  <si>
    <t xml:space="preserve">  Inkomstskatt avseende andra komponenter i övrigt totalresultat som ska omklassificeras till resultatet</t>
  </si>
  <si>
    <t>ifrs-full:IncomeTaxRelatingToOtherComponentsOfOtherComprehensiveIncomeThatWillBeReclassifiedToProfitOrLoss</t>
  </si>
  <si>
    <t xml:space="preserve">  Långfristiga investeringar i egetkapitalinstrument som identifieras som värderade till verkligt värde via övrigt totalresultat</t>
  </si>
  <si>
    <t>ifrs-full:NoncurrentInvestmentsInEquityInstrumentsDesignatedAtFairValueThroughOtherComprehensiveIncome</t>
  </si>
  <si>
    <t xml:space="preserve">  Beskrivning av värderingsprocesser som används vid värdering av företagets egna egetkapitalinstrument till verkligt värde</t>
  </si>
  <si>
    <t>ifrs-full:DescriptionOfValuationProcessesUsedInFairValueMeasurementEntitysOwnEquityInstruments</t>
  </si>
  <si>
    <t xml:space="preserve">  Avyttringar, förvaltningsfastigheter</t>
  </si>
  <si>
    <t>ifrs-full:DisposalsInvestmentProperty</t>
  </si>
  <si>
    <t xml:space="preserve">  Upplysningar som inte lämnas vad gäller avsättning</t>
  </si>
  <si>
    <t>ifrs-full:NondisclosureOfInformationRegardingProvision</t>
  </si>
  <si>
    <t xml:space="preserve">  Justeringar för ränteintäkter</t>
  </si>
  <si>
    <t>ifrs-full:AdjustmentsForInterestIncome</t>
  </si>
  <si>
    <t xml:space="preserve">  Registreringsland för dotterföretag</t>
  </si>
  <si>
    <t>ifrs-full:CountryOfIncorporationOrResidenceOfSubsidiary</t>
  </si>
  <si>
    <t xml:space="preserve">  Beskrivning av information tillgänglig om överskott eller underskott på planer som omfattar flera arbetsgivare eller statliga planer</t>
  </si>
  <si>
    <t>ifrs-full:DescriptionOfInformationAboutSurplusOrDeficitOfMultiemployerPlan</t>
  </si>
  <si>
    <t xml:space="preserve">  Ökning (minskning) i verkligt värde för lån eller fordringar, hänförliga till förändringar i kreditrisken för finansiella tillgångar</t>
  </si>
  <si>
    <t>ifrs-full:ChangesInFairValueOfLoansOrReceivablesAttributableToChangesInCreditRiskOfFinancialAssets</t>
  </si>
  <si>
    <t xml:space="preserve">  Försäkringsintäkter, avtalsenlig marginal som redovisas i resultatet på grund av överföring av försäkringsavtalstjänster</t>
  </si>
  <si>
    <t>ifrs-full:InsuranceRevenueContractualServiceMarginRecognisedInProfitOrLossBecauseOfTransferOfServices</t>
  </si>
  <si>
    <t xml:space="preserve">  Utlämnande av ytterligare information för att förstå ett företags finansiella ställning och likviditet [text block]</t>
  </si>
  <si>
    <t>ifrs-full:DisclosureOfAdditionalInformationAboutUnderstandingFinancialPositionsAndLiquidityOfEntityExplanatory</t>
  </si>
  <si>
    <t xml:space="preserve">  Finansiella intäkter (kostnader) från innehavda återförsäkringsavtal som redovisas i resultatet</t>
  </si>
  <si>
    <t>ifrs-full:FinanceIncomeExpensesFromReinsuranceContractsHeldRecognisedInProfitOrLoss</t>
  </si>
  <si>
    <t xml:space="preserve">  Beskrivning av karaktären på frivilligt byte av redovisningsprincip</t>
  </si>
  <si>
    <t>ifrs-full:DescriptionOfNatureOfVoluntaryChangeInAccountingPolicy</t>
  </si>
  <si>
    <t xml:space="preserve">  Förklaring av effekt av förändringar i företagets struktur under delårsperioden</t>
  </si>
  <si>
    <t>ifrs-full:ExplanationOfEffectOfChangesInCompositionOfEntityDuringInterimPeriod</t>
  </si>
  <si>
    <t xml:space="preserve">  Vägt genomsnittligt antal instrument som används för att beräkna resultatet (förlusten) per instrument efter utspädning, andra egetkapitalinstrument med deltagande än stamaktier</t>
  </si>
  <si>
    <t>ifrs-full:WeightedAverageNumberOfInstrumentsUsedInCalculatingDilutedEarningsLossPerInstrumentParticipatingEquityInstrumentsOtherThanOrdinaryShares</t>
  </si>
  <si>
    <t xml:space="preserve">  Ökning (minskning) till följd av ackumulerade catch-up-justeringar av intäkter som uppkommer vid avtalsändring, avtalstillgångar</t>
  </si>
  <si>
    <t>ifrs-full:IncreaseDecreaseThroughCumulativeCatchupAdjustmentsToRevenueArisingFromContractModificationContractAssets</t>
  </si>
  <si>
    <t xml:space="preserve">  Kortfristiga avtalsskulder för prestationsåtaganden som uppfylls över tid</t>
  </si>
  <si>
    <t>ifrs-full:CurrentContractLiabilitiesForPerformanceObligationsSatisfiedOverTime</t>
  </si>
  <si>
    <t xml:space="preserve">  Beskrivning av förekomst av minskad kreditrisk för tredje part</t>
  </si>
  <si>
    <t>ifrs-full:DescriptionOfExistenceOfThirdpartyCreditEnhancement</t>
  </si>
  <si>
    <t xml:space="preserve">  Avskrivningar, biologiska tillgångar</t>
  </si>
  <si>
    <t>ifrs-full:DepreciationBiologicalAssets</t>
  </si>
  <si>
    <t xml:space="preserve">  Förklaring av effekter av aktierelaterade ersättningar på företagets finansiella ställning [text block]</t>
  </si>
  <si>
    <t>ifrs-full:ExplanationOfEffectOfSharebasedPaymentsOnFinancialPositions</t>
  </si>
  <si>
    <t xml:space="preserve">  Aktuell skatt hänförlig till särskilda poster som redovisas direkt mot eget kapital</t>
  </si>
  <si>
    <t>ifrs-full:CurrentTaxRelatingToItemsChargedOrCreditedDirectlyToEquity</t>
  </si>
  <si>
    <t xml:space="preserve">  Maximal kreditriskexponering för lån eller fordringar</t>
  </si>
  <si>
    <t>ifrs-full:MaximumExposureToCreditRiskOfLoansOrReceivables</t>
  </si>
  <si>
    <t xml:space="preserve">  Vinster (förluster) som redovisas i resultatet, inklusive valutakursdifferenser, värdering till verkligt värde, skulder</t>
  </si>
  <si>
    <t>ifrs-full:GainsLossesRecognisedInProfitOrLossFairValueMeasurementLiabilities</t>
  </si>
  <si>
    <t xml:space="preserve">  Återföring av nedskrivning som redovisas i övrigt totalresultat, materiella anläggningstillgångar</t>
  </si>
  <si>
    <t>ifrs-full:ReversalOfImpairmentLossRecognisedInOtherComprehensiveIncomePropertyPlantAndEquipment</t>
  </si>
  <si>
    <t xml:space="preserve">  Vinster (förluster) vid senare ökning av verkligt värde minus försäljningskostnader som inte är till högre belopp än det redovisade ackumulerade värdet för nedskrivningar eller nedskrivning till verkligt värde minus försäljningskostnader</t>
  </si>
  <si>
    <t>ifrs-full:GainsLossesOnSubsequentIncreaseInFairValueLessCostsToSellNotInExcessOfRecognisedCumulativeImpairmentLoss</t>
  </si>
  <si>
    <t xml:space="preserve">  Huvudsaklig verksamhetsort för företag vars koncernredovisningar har tagits fram för offentligt bruk</t>
  </si>
  <si>
    <t>ifrs-full:PrincipalPlaceOfBusinessOfEntityWhoseConsolidatedFinancialStatementsHaveBeenProducedForPublicUse</t>
  </si>
  <si>
    <t xml:space="preserve">  Beskrivning av redovisningsprincip för intäkter och kostnader avseende avgifter och provisioner [text block]</t>
  </si>
  <si>
    <t xml:space="preserve">  Kapitalreserv för inlösen</t>
  </si>
  <si>
    <t>ifrs-full:CapitalRedemptionReserve</t>
  </si>
  <si>
    <t xml:space="preserve">  Upplysningar om avstämning av ändringar i försäkringsavtal efter komponenter [text block]</t>
  </si>
  <si>
    <t>ifrs-full:DisclosureOfReconciliationOfChangesInInsuranceContractsByComponentsExplanatory</t>
  </si>
  <si>
    <t xml:space="preserve">  Justeringar för minskning (ökning) i omvända återköpsavtal och kontantsäkerhet för lånade säkerheter;</t>
  </si>
  <si>
    <t>ifrs-full:AdjustmentsForDecreaseIncreaseInReverseRepurchaseAgreementsAndCashCollateralOnSecuritiesBorrowed</t>
  </si>
  <si>
    <t xml:space="preserve">  Ökning (minskning) i aktuell skattekostnad (skatteintäkt) på grund av prisreglering</t>
  </si>
  <si>
    <t>ifrs-full:IncreaseDecreaseInCurrentTaxExpenseIncomeDueToRateRegulation</t>
  </si>
  <si>
    <t xml:space="preserve">  Vinst (förlust), inklusive nettoförändring i saldona på konton för uppskjuten reglering hänförliga till resultat och nettoförändring i hänförlig uppskjuten skatt</t>
  </si>
  <si>
    <t>ifrs-full:ProfitLossIncludingNetMovementInRegulatoryDeferralAccountBalancesRelatedToProfitOrLossAndNetMovementInRelatedDeferredTax</t>
  </si>
  <si>
    <t xml:space="preserve">  Beskrivning av mål, riktlinjer och processer för att hantera risker som härrör från avtal som faller inom tillämpningsområdet för IFRS 17</t>
  </si>
  <si>
    <t>ifrs-full:DescriptionOfObjectivesPoliciesAndProcessesForManagingRisksThatAriseFromContractsWithinScopeOfIFRS17</t>
  </si>
  <si>
    <t xml:space="preserve">  Förklaring av varför företaget inte betraktas som pågående verksamhet</t>
  </si>
  <si>
    <t xml:space="preserve">  Omklassificering av finansiella tillgångar från kategorin för värdering till upplupet anskaffningsvärde till redovisningskategorin verkligt värde via resultatet</t>
  </si>
  <si>
    <t>ifrs-full:ReclassificationOfFinancialAssetsOutOfMeasuredAtAmortisedCostIntoMeasuredAtFairValue</t>
  </si>
  <si>
    <t xml:space="preserve">  Omklassificering av finansiella tillgångar som kan säljas</t>
  </si>
  <si>
    <t>ifrs-full:ReclassificationOutOfAvailableforsaleFinancialAssets</t>
  </si>
  <si>
    <t xml:space="preserve">  Företaget kan ha svårigheter att uppfylla kovenanter som avser långfristiga skulder</t>
  </si>
  <si>
    <t>ifrs-full:EntityMayHaveDifficultyComplyingWithCovenantsRelatedToNoncurrentLiabilities</t>
  </si>
  <si>
    <t xml:space="preserve">  Avkastning på förvaltningstillgångar med undantag för ränteintäkter eller räntekostnader, före skatt, förmånsbestämda planer</t>
  </si>
  <si>
    <t>ifrs-full:ReturnOnPlanAssetsExcludingInterestIncomeOrExpenseBeforeTaxDefinedBenefitPlans</t>
  </si>
  <si>
    <t>ifrs-full:AdjustmentsForAmortisationExpense</t>
  </si>
  <si>
    <t xml:space="preserve">  Reserv av förändring i värdet på terminsdelar i terminskontrakt</t>
  </si>
  <si>
    <t>ifrs-full:ReserveOfChangeInValueOfForwardElementsOfForwardContracts</t>
  </si>
  <si>
    <t xml:space="preserve">  Upplysningar om rätt till återbetalning [text block]</t>
  </si>
  <si>
    <t>ifrs-full:DisclosureOfReimbursementRightsExplanatory</t>
  </si>
  <si>
    <t xml:space="preserve">  Kreditsaldon på konton för uppskjuten reglering och uppskjutna skatteskulder som är direkt hänförliga till en avyttringsgrupp</t>
  </si>
  <si>
    <t>ifrs-full:RegulatoryDeferralAccountCreditBalancesDirectlyRelatedToDisposalGroup</t>
  </si>
  <si>
    <t xml:space="preserve">  Långfristiga inlåningar</t>
  </si>
  <si>
    <t xml:space="preserve">  Finansiella tillgångar med avtalsenliga kassaflöden modifierade under rapportperioden medan förlustreserven värderades till förväntade kreditförluster för återstående löptid, modifieringsvinst (modifieringsförlust)</t>
  </si>
  <si>
    <t>ifrs-full:FinancialAssetsWithContractualCashFlowsModifiedDuringReportingPeriodWhileLossAllowanceMeasuredAtLifetimeExpectedCreditLossesModificationGainLoss</t>
  </si>
  <si>
    <t xml:space="preserve">  Information om hur ett företag har omidentifierat finansiella tillgångar vars klassificering har ändrats vid den första tillämpningen av IFRS 17</t>
  </si>
  <si>
    <t>ifrs-full:InformationOnHowEntityRedesignatedFinancialAssetsWhoseClassificationHasChangedOnInitiallyApplyingIFRS17</t>
  </si>
  <si>
    <t xml:space="preserve">  Ökning till följd av utgivning eller köp, exponering för kreditrisk på låneåtaganden och finansiella garantiavtal</t>
  </si>
  <si>
    <t>ifrs-full:IncreaseThroughOriginationOrPurchaseExposureToCreditRiskOnLoanCommitmentsAndFinancialGuaranteeContracts</t>
  </si>
  <si>
    <t xml:space="preserve">  Reserv av omvärderingar av förmånsbestämda planer</t>
  </si>
  <si>
    <t>ifrs-full:ReserveOfRemeasurementsOfDefinedBenefitPlans</t>
  </si>
  <si>
    <t xml:space="preserve">  Återföring av nedskrivning som redovisas i resultatet, biologiska tillgångar</t>
  </si>
  <si>
    <t>ifrs-full:ReversalOfImpairmentLossRecognisedInProfitOrLossBiologicalAssets</t>
  </si>
  <si>
    <t xml:space="preserve">  Beskrivning av betydelsefulla antaganden som gjorts om framtida händelser, eventualförpliktelser i rörelseförvärv</t>
  </si>
  <si>
    <t>ifrs-full:DescriptionOfMajorAssumptionsMadeConcerningFutureEventsContingentLiabilitiesInBusinessCombination</t>
  </si>
  <si>
    <t xml:space="preserve">  Finansiella tillgångar som är derivat som innehas för säkring</t>
  </si>
  <si>
    <t>ifrs-full:DerivativeFinancialAssetsHeldForHedging</t>
  </si>
  <si>
    <t xml:space="preserve">  Valutaförlust</t>
  </si>
  <si>
    <t>ifrs-full:ForeignExchangeLoss</t>
  </si>
  <si>
    <t xml:space="preserve">  Kortfristiga skulder</t>
  </si>
  <si>
    <t xml:space="preserve">  Köp, värdering till verkligt värde, skulder</t>
  </si>
  <si>
    <t>ifrs-full:PurchasesFairValueMeasurementLiabilities</t>
  </si>
  <si>
    <t xml:space="preserve">  Investeringar som hålls till dess de förfaller</t>
  </si>
  <si>
    <t>ifrs-full:HeldtomaturityInvestments</t>
  </si>
  <si>
    <t xml:space="preserve">  Skulder i form av bankaccepter</t>
  </si>
  <si>
    <t>ifrs-full:BankAcceptanceLiabilities</t>
  </si>
  <si>
    <t xml:space="preserve">  Finansiella skulder som påverkas av ändringar av IFRS 9 för rätt till förtida inlösen med negativ ersättning, redovisat värde efter tillämpning av ändringar</t>
  </si>
  <si>
    <t>ifrs-full:FinancialLiabilitiesAffectedByAmendmentsToIFRS9ForPrepaymentFeaturesWithNegativeCompensationCarryingAmountAfterApplyingAmendments</t>
  </si>
  <si>
    <t xml:space="preserve">  Ökning (minskning) till följd av överföringar, materiella anläggningstillgångar inklusive nyttjanderättstillgångar</t>
  </si>
  <si>
    <t>ifrs-full:IncreaseDecreaseThroughTransfersPropertyPlantAndEquipmentIncludingRightofuseAssets</t>
  </si>
  <si>
    <t xml:space="preserve">  Antal utgivna aktier som inte betalats helt</t>
  </si>
  <si>
    <t>ifrs-full:NumberOfSharesIssuedButNotFullyPaid</t>
  </si>
  <si>
    <t xml:space="preserve">  Minskning genom förlust av bestämmande inflytande över dotterföretag, andra immateriella tillgångar än goodwill</t>
  </si>
  <si>
    <t>ifrs-full:DecreaseThroughLossOfControlOfSubsidiaryIntangibleAssetsOtherThanGoodwill</t>
  </si>
  <si>
    <t xml:space="preserve">  Förklaring av överföringar av ackumulerad vinst eller förlust i eget kapital för investeringar i egetkapitalinstrument som identifieras som värderade till verkligt värde via övrigt totalresultat</t>
  </si>
  <si>
    <t>ifrs-full:ExplanationOfTransfersOfCumulativeGainOrLossWithinEquityOfInvestmentsInEquityDesignatedAsMeasuredAtFairValueThroughOtherComprehensiveIncome</t>
  </si>
  <si>
    <t>ifrs-full:OtherAssetsAmountContributedToFairValueOfPlanAssets</t>
  </si>
  <si>
    <t xml:space="preserve">  Antal aktieoptioner som är tilldelade enligt ett avtal om aktierelaterade ersättningar</t>
  </si>
  <si>
    <t>ifrs-full:NumberOfShareOptionsExercisableInSharebasedPaymentArrangement</t>
  </si>
  <si>
    <t xml:space="preserve">  Resultat (förlust) per instrument efter utspädning från kvarvarande verksamhet, andra egetkapitalinstrument med deltagande än stamaktier</t>
  </si>
  <si>
    <t>ifrs-full:DilutedEarningsLossPerInstrumentFromContinuingOperationsParticipatingEquityInstrumentsOtherThanOrdinaryShares</t>
  </si>
  <si>
    <t xml:space="preserve">  Reserv av vinster och förluster vid omvärdering av säljbara finansiella tillgångar</t>
  </si>
  <si>
    <t>ifrs-full:ReserveOfGainsAndLossesOnRemeasuringAvailableforsaleFinancialAssets</t>
  </si>
  <si>
    <t xml:space="preserve">  Värderingstekniker som används vid värdering till verkligt värde, skulder</t>
  </si>
  <si>
    <t>ifrs-full:ValuationTechniquesUsedInFairValueMeasurementLiabilities</t>
  </si>
  <si>
    <t xml:space="preserve">  Utlämnande av kvantitativ information om finansiella instrument som ännu inte har övergått till en alternativ referensränta [text block]</t>
  </si>
  <si>
    <t>ifrs-full:DisclosureOfQuantitativeInformationAboutFinancialInstrumentsThatHaveYetToTransitionToAlternativeBenchmarkRateExplanatory</t>
  </si>
  <si>
    <t xml:space="preserve">  Beskrivning av redovisningsprincip för kassaflöden [text block]</t>
  </si>
  <si>
    <t xml:space="preserve">  Obligatorisk kassakravsinlåning på centralbanker</t>
  </si>
  <si>
    <t>ifrs-full:MandatoryReserveDepositsAtCentralBanks</t>
  </si>
  <si>
    <t xml:space="preserve">  Finansiella tillgångar där egenskaperna hos de avtalsenliga kassaflödena har bedömts på grundval av faktorer och omständigheter vid första redovisningstillfället utan hänsyn till krav knutna till modifiering av elementet pengars tidsvärde</t>
  </si>
  <si>
    <t>ifrs-full:FinancialAssetsWhoseContractualCashFlowCharacteristicsHaveBeenAssessedBasedOnFactsAndCircumstancesAtInitialRecognitionWithoutTakingIntoAccountRequirementsRelatedToModificationOfTimeValueOfMoneyElement</t>
  </si>
  <si>
    <t xml:space="preserve">  Upplysningar om justeringar som har gjorts när företaget ändrade uppdelningsgrund för finansiella intäkter (kostnader) från försäkringsavtal mellan resultat och övrigt totalresultat för avtal med direkt resultatandel [text block]</t>
  </si>
  <si>
    <t>ifrs-full:DisclosureOfAdjustmentsMadeWhenEntityChangedBasisOfDisaggregationOfInsuranceFinanceIncomeExpensesBetweenProfitOrLossAndOtherComprehensiveIncomeForContractsWithDirectParticipationFeaturesExplanatory</t>
  </si>
  <si>
    <t xml:space="preserve">  Vägd genomsnittlig aktiekurs</t>
  </si>
  <si>
    <t>ifrs-full:WeightedAverageSharePrice2019</t>
  </si>
  <si>
    <t xml:space="preserve">  Byte av funktionell valuta i det rapporterande företaget eller i en betydande utlandsverksamhet</t>
  </si>
  <si>
    <t>ifrs-full:ChangeInFunctionalCurrencyOfEitherReportingEntityOrSignificantForeignOperation</t>
  </si>
  <si>
    <t xml:space="preserve">  Uppkomna låneutgifter</t>
  </si>
  <si>
    <t>ifrs-full:BorrowingCostsIncurred</t>
  </si>
  <si>
    <t xml:space="preserve">  Avskrivningar, andra immateriella tillgångar än goodwill</t>
  </si>
  <si>
    <t>ifrs-full:AmortisationIntangibleAssetsOtherThanGoodwill</t>
  </si>
  <si>
    <t xml:space="preserve">  Justeringar för minskning (ökning) i återköpsavtal och kontantsäkerhet för utlånade värdepapper</t>
  </si>
  <si>
    <t>ifrs-full:AdjustmentsForIncreaseDecreaseInRepurchaseAgreementsAndCashCollateralOnSecuritiesLent</t>
  </si>
  <si>
    <t xml:space="preserve">  Beskrivning av på vilken grund redovisade värden fastställdes enligt tidigare redovisningsprinciper om ett företag utnyttjar undantaget i punkt D8B i IFRS 1</t>
  </si>
  <si>
    <t>ifrs-full:DescriptionOfFactAndBasisOnWhichCarryingAmountsWereDeterminedIfEntityUsesExemptionInIFRS1D8B</t>
  </si>
  <si>
    <t xml:space="preserve">  Vinst (förlust) från kvarvarande verksamheter, hänförlig till innehav utan bestämmande inflytande</t>
  </si>
  <si>
    <t>ifrs-full:ProfitLossFromContinuingOperationsAttributableToNoncontrollingInterests</t>
  </si>
  <si>
    <t xml:space="preserve">  Antal dagar mellan fakturadatum och förfallodatum för finansiella skulder som ingår i avtal om leverantörsfinansiering</t>
  </si>
  <si>
    <t>ifrs-full:NumberOfDaysBetweenInvoiceDateAndPaymentDueDateForFinancialLiabilitiesThatArePartOfSupplierFinanceArrangements</t>
  </si>
  <si>
    <t xml:space="preserve">  Avtalsenlig marginal</t>
  </si>
  <si>
    <t>ifrs-full:ContractualServiceMargin</t>
  </si>
  <si>
    <t xml:space="preserve">  Procentuell andel av rimligen möjlig ökning i icke observerbara indata, tillgångar</t>
  </si>
  <si>
    <t>ifrs-full:PercentageOfReasonablyPossibleIncreaseInUnobservableInputAssets</t>
  </si>
  <si>
    <t xml:space="preserve">  Upplysningar om lån och förskott till banker [text block]</t>
  </si>
  <si>
    <t xml:space="preserve">  Ej fördelad goodwill</t>
  </si>
  <si>
    <t>ifrs-full:UnallocatedGoodwill</t>
  </si>
  <si>
    <t xml:space="preserve">  Vinster vid förändring av det verkliga värdet för derivat</t>
  </si>
  <si>
    <t>ifrs-full:GainsOnChangeInFairValueOfDerivatives</t>
  </si>
  <si>
    <t xml:space="preserve">  Justeringar för skattekostnad eller skatteintäkt</t>
  </si>
  <si>
    <t>ifrs-full:AdjustmentsForIncomeTaxExpense</t>
  </si>
  <si>
    <t xml:space="preserve">  Fordringar, transaktioner med närstående</t>
  </si>
  <si>
    <t>ifrs-full:AmountsReceivableRelatedPartyTransactions</t>
  </si>
  <si>
    <t xml:space="preserve">  Finansiella tillgångar som påverkas av ändringar av IFRS 9 som genomförts genom IFRS 17, redovisat värde omedelbart före tillämpning av ändringar</t>
  </si>
  <si>
    <t>ifrs-full:FinancialAssetsAffectedByAmendmentsToIFRS9MadeByIFRS17CarryingAmountImmediatelyBeforeApplyingAmendments</t>
  </si>
  <si>
    <t xml:space="preserve">  Registreringsland för det företag vars koncernredovisningar har tagits fram för offentligt bruk</t>
  </si>
  <si>
    <t>ifrs-full:CountryOfIncorporationOfEntityWhoseConsolidatedFinancialStatementsHaveBeenProducedForPublicUse</t>
  </si>
  <si>
    <t xml:space="preserve">  Minskning i värdering till verkligt värde på grund av förändring i flera icke observerbara indata för att återspegla rimligen möjliga alternativa antaganden, som redovisas i övrigt totalresultat, efter skatt, tillgångar</t>
  </si>
  <si>
    <t>ifrs-full:DecreaseInFairValueMeasurementDueToChangeInMultipleUnobservableInputsToReflectReasonablyPossibleAlternativeAssumptionsRecognisedInOtherComprehensiveIncomeAfterTaxAssets</t>
  </si>
  <si>
    <t xml:space="preserve">  Biologiska tillgångar för vilka äganderätten är inskränkt</t>
  </si>
  <si>
    <t>ifrs-full:BiologicalAssetsWhoseTitleIsRestricted</t>
  </si>
  <si>
    <t xml:space="preserve">  Beskrivning av principer för att bestämma när överföringar mellan nivåerna anses ha ägt rum, tillgångar</t>
  </si>
  <si>
    <t>ifrs-full:DescriptionOfPolicyForDeterminingWhenTransfersBetweenLevelsAreDeemedToHaveOccurredAssets</t>
  </si>
  <si>
    <t xml:space="preserve">  Erlagd (erhållen) ersättning</t>
  </si>
  <si>
    <t>ifrs-full:ConsiderationPaidReceived</t>
  </si>
  <si>
    <t xml:space="preserve">  Maximal kreditriskexponering</t>
  </si>
  <si>
    <t>ifrs-full:MaximumExposureToCreditRisk</t>
  </si>
  <si>
    <t xml:space="preserve">  Ytterligare upplysningar om försäkringsavtal [text block]</t>
  </si>
  <si>
    <t>ifrs-full:AdditionalInformationAboutInsuranceContractsExplanatory</t>
  </si>
  <si>
    <t xml:space="preserve">  Ökning (minskning) till följd av ackumulerade catch-up-justeringar av intäkter, avtalstillgångar</t>
  </si>
  <si>
    <t>ifrs-full:IncreaseDecreaseThroughCumulativeCatchupAdjustmentsToRevenueContractAssets</t>
  </si>
  <si>
    <t xml:space="preserve">  Vinster (förluster) som redovisas i övrigt totalresultat, med undantag för valutakursdifferenser, värdering till verkligt värde, tillgångar</t>
  </si>
  <si>
    <t>ifrs-full:GainsLossesRecognisedInOtherComprehensiveIncomeExcludingExchangeDifferencesFairValueMeasurementAssets</t>
  </si>
  <si>
    <t xml:space="preserve">  Andra kostnader, per funktion</t>
  </si>
  <si>
    <t>ifrs-full:OtherExpenseByFunction</t>
  </si>
  <si>
    <t xml:space="preserve">  Andel av intresseföretagets eventualförpliktelser som ägarföretaget ådragit sig gemensamt med andra ägarföretag</t>
  </si>
  <si>
    <t>ifrs-full:ShareOfContingentLiabilitiesOfAssociatesIncurredJointlyWithOtherInvestors</t>
  </si>
  <si>
    <t xml:space="preserve">  Förklaring av metoder för kreditriskhantering och hur de förhåller sig till redovisning och värdering av förväntade kreditförluster [text block]</t>
  </si>
  <si>
    <t>ifrs-full:ExplanationOfCreditRiskManagementPracticesAndHowTheyRelateToRecognitionAndMeasurementOfExpectedCreditLossesExplanatory</t>
  </si>
  <si>
    <t xml:space="preserve">  Tillgångar som inte är likvida medel i dotterföretag eller företag som förvärvats respektive avyttrats</t>
  </si>
  <si>
    <t>ifrs-full:AssetsOtherThanCashOrCashEquivalentsInSubsidiaryOrBusinessesAcquiredOrDisposed2013</t>
  </si>
  <si>
    <t xml:space="preserve">  Uppskjutna skattefordringar netto</t>
  </si>
  <si>
    <t>ifrs-full:NetDeferredTaxAssets</t>
  </si>
  <si>
    <t xml:space="preserve">  Skattekostnader (skatteintäkter) hänförliga till ändringar i redovisningsprinciper och fel i resultatet</t>
  </si>
  <si>
    <t>ifrs-full:TaxExpenseIncomeRelatingToChangesInAccountingPoliciesAndErrorsIncludedInProfitOrLoss</t>
  </si>
  <si>
    <t xml:space="preserve">  Eget kapital och skulder</t>
  </si>
  <si>
    <t xml:space="preserve">  Förklaring av transaktioner hänförliga till investerings- och finansieringsverksamheter som inte medför in- och utbetalningar</t>
  </si>
  <si>
    <t>ifrs-full:ExplanationOfInvestingAndFinancingTransactionsNotRequireUseOfCashOrCashEquivalents</t>
  </si>
  <si>
    <t xml:space="preserve">  Utbetalad utdelning, andra aktier</t>
  </si>
  <si>
    <t>ifrs-full:DividendsPaidOtherShares</t>
  </si>
  <si>
    <t xml:space="preserve">  Säkringsvinster (säkringsförluster) för säkring av en grupp av poster med riskpositioner som motverkar varandra</t>
  </si>
  <si>
    <t>ifrs-full:HedgingGainsLossesForHedgeOfGroupOfItemsWithOffsettingRiskPositions</t>
  </si>
  <si>
    <t xml:space="preserve">  Tidigare inte redovisade skattefordringar som hänför sig till outnyttjade underskottsavdrag, skatteavdrag eller temporära skillnader avseende tidigare perioder som utnyttjas för att minska en aktuell skattekostnad</t>
  </si>
  <si>
    <t>ifrs-full:TaxBenefitArisingFromPreviouslyUnrecognisedTaxLossTaxCreditOrTemporaryDifferenceOfPriorPeriodUsedToReduceCurrentTaxExpense</t>
  </si>
  <si>
    <t xml:space="preserve">  Ökning (minskning) till följd av andra förändringar, kreditsaldon på konton för uppskjuten reglering</t>
  </si>
  <si>
    <t>ifrs-full:IncreaseDecreaseThroughOtherChangesRegulatoryDeferralAccountCreditBalances</t>
  </si>
  <si>
    <t xml:space="preserve">  Uppskjutna skatteskulder</t>
  </si>
  <si>
    <t xml:space="preserve">  Vinster (förluster) på avyttringar av anläggningstillgångar</t>
  </si>
  <si>
    <t>ifrs-full:GainsLossesOnDisposalsOfNoncurrentAssets</t>
  </si>
  <si>
    <t xml:space="preserve">  Resultat per aktie före utspädning från avvecklade verksamheter, inklusive nettoförändring i saldona på konton för uppskjuten reglering och nettoförändring i hänförlig uppskjuten skatt</t>
  </si>
  <si>
    <t>ifrs-full:BasicEarningsLossPerShareFromDiscontinuedOperationsIncludingNetMovementInRegulatoryDeferralAccountBalancesAndNetMovementInRelatedDeferredTax</t>
  </si>
  <si>
    <t xml:space="preserve">  Kortfristiga statliga bidrag</t>
  </si>
  <si>
    <t>ifrs-full:CurrentGovernmentGrants</t>
  </si>
  <si>
    <t xml:space="preserve">  Förmånsbestämd nettoskuld</t>
  </si>
  <si>
    <t>ifrs-full:RecognisedLiabilitiesDefinedBenefitPlan</t>
  </si>
  <si>
    <t xml:space="preserve">  Beskrivning av hur företaget återspeglar dess riskhanteringsstrategi med hjälp av säkringsredovisning och identifiering av säkringsförhållanden som det ofta återställer</t>
  </si>
  <si>
    <t>ifrs-full:DescriptionOfHowEntityReflectsItsRiskManagementStrategyByUsingHedgeAccountingAndDesignatingHedgingRelationshipsThatItFrequentlyResets</t>
  </si>
  <si>
    <t xml:space="preserve">  Övrigt totalresultat, före skatt, förändringar i den finansiella skuldens verkliga värde som härrör från förändringar i skuldens kreditrisk</t>
  </si>
  <si>
    <t>ifrs-full:OtherComprehensiveIncomeBeforeTaxChangeInFairValueOfFinancialLiabilityAttributableToChangeInCreditRiskOfLiability</t>
  </si>
  <si>
    <t xml:space="preserve">  Ökning (minskning) i värdering till verkligt värde på grund av rimligen möjlig ökning i icke observerbara indata, som redovisas i övrigt totalresultat, efter skatt, tillgångar</t>
  </si>
  <si>
    <t>ifrs-full:IncreaseDecreaseInFairValueMeasurementDueToReasonablyPossibleIncreaseInUnobservableInputRecognisedInOtherComprehensiveIncomeAfterTaxAssets</t>
  </si>
  <si>
    <t xml:space="preserve">  Vinster (förluster) som redovisas i övrigt totalresultat på valutakursdifferenser, värdering till verkligt värde, skulder</t>
  </si>
  <si>
    <t>ifrs-full:GainsLossesRecognisedInOtherComprehensiveIncomeOnExchangeDifferencesFairValueMeasurementLiabilities</t>
  </si>
  <si>
    <t xml:space="preserve">  Minskning genom att ett prestationsåtagande uppfylls, avtalsskulder</t>
  </si>
  <si>
    <t>ifrs-full:DecreaseThroughPerformanceObligationBeingSatisfiedContractLiabilities</t>
  </si>
  <si>
    <t xml:space="preserve">  Uppskjuten skattekostnad (skatteintäkt)</t>
  </si>
  <si>
    <t>ifrs-full:DeferredTaxExpenseIncome</t>
  </si>
  <si>
    <t xml:space="preserve">  Avsättningar för osäkra fordringar hänförliga till utestående fordringar i transaktioner med närstående parter</t>
  </si>
  <si>
    <t>ifrs-full:ProvisionsForDoubtfulDebtsRelatedToOutstandingBalancesOfRelatedPartyTransaction</t>
  </si>
  <si>
    <t xml:space="preserve">  Ersättning till nyckelperson i ledande ställning, övriga långfristiga ersättningar till anställda</t>
  </si>
  <si>
    <t>ifrs-full:KeyManagementPersonnelCompensationOtherLongtermBenefits</t>
  </si>
  <si>
    <t xml:space="preserve">  Effektiv ränta på finansiella tillgångar som omklassificerats från finansiella tillgångar som kan säljas</t>
  </si>
  <si>
    <t>ifrs-full:EffectiveInterestRateOfFinancialAssetsReclassifiedOutOfAvailableforsaleFinancialAssets</t>
  </si>
  <si>
    <t xml:space="preserve">  Omklassificeringsjusteringar av finansiella tillgångar som kan säljas, före skatt</t>
  </si>
  <si>
    <t>ifrs-full:ReclassificationAdjustmentsOnAvailableforsaleFinancialAssetsBeforeTax</t>
  </si>
  <si>
    <t xml:space="preserve">  Beskrivning av poster i rapporten över totalresultat för belopp för förvärvsrelaterade kostnader som redovisas som kostnader för transaktion som redovisas separat från förvärv av tillgångar och övertagande av skulder vid rörelseförvärv</t>
  </si>
  <si>
    <t>ifrs-full:DescriptionOfLineItemsForAcquisitionRelatedCostsRecognisedAsExpenseForTransactionRecognisedSeparatelyFromAcquisitionOfAssetsAndAssumptionOfLiabilitiesInBusinessCombination</t>
  </si>
  <si>
    <t xml:space="preserve">  Ökning (minskning) av det belopp som redovisas för en uppskjuten skattefordran före förvärvet</t>
  </si>
  <si>
    <t>ifrs-full:ChangeInAmountRecognisedForPreacquisitionDeferredTaxAsset</t>
  </si>
  <si>
    <t xml:space="preserve">  Förklaring av händelser efter delårsperiodens slut som inte har tagits upp</t>
  </si>
  <si>
    <t>ifrs-full:ExplanationOfMaterialEventsSubsequentToEndOfInterimPeriodThatHaveNotBeenReflected</t>
  </si>
  <si>
    <t xml:space="preserve">  Ökning (minskning) i värdering till verkligt värde på grund av rimligen möjlig minskning i icke observerbara indata, som redovisas i resultatet, efter skatt, tillgångar</t>
  </si>
  <si>
    <t>ifrs-full:IncreaseDecreaseInFairValueMeasurementDueToReasonablyPossibleDecreaseInUnobservableInputRecognisedInProfitOrLossAfterTaxAssets</t>
  </si>
  <si>
    <t xml:space="preserve">  Namn på gemensam verksamhet</t>
  </si>
  <si>
    <t>ifrs-full:NameOfJointOperation</t>
  </si>
  <si>
    <t xml:space="preserve">  Inkomster från försäljning av intressen i intresseföretag</t>
  </si>
  <si>
    <t>ifrs-full:ProceedsFromSalesOfInterestsInAssociates</t>
  </si>
  <si>
    <t xml:space="preserve">  Ränteintäkter från insättningar</t>
  </si>
  <si>
    <t>ifrs-full:InterestIncomeOnDeposits</t>
  </si>
  <si>
    <t xml:space="preserve">  Vinster (förluster) vid omvärdering av säljbara finansiella tillgångar, efter avdrag för skatt</t>
  </si>
  <si>
    <t>ifrs-full:GainsLossesOnRemeasuringAvailableforsaleFinancialAssetsNetOfTax</t>
  </si>
  <si>
    <t xml:space="preserve">  Kommentar från företagsledningen om likvida medel av betydande omfattning som inte är tillgängliga för användning av koncernen</t>
  </si>
  <si>
    <t>ifrs-full:CommentaryByManagementOnSignificantCashAndCashEquivalentBalancesHeldByEntityThatAreNotAvailableForUseByGroup</t>
  </si>
  <si>
    <t xml:space="preserve">  Företagsförvärv via samgåenden, immateriella tillgångar och goodwill</t>
  </si>
  <si>
    <t>ifrs-full:AcquisitionsThroughBusinessCombinationsIntangibleAssetsAndGoodwill</t>
  </si>
  <si>
    <t xml:space="preserve">  Uppgift om hur ofta säkringsförhållanden upphör och startas om</t>
  </si>
  <si>
    <t>ifrs-full:IndicationOfHowFrequentlyHedgingRelationshipsAreDiscontinuedAndRestarted</t>
  </si>
  <si>
    <t xml:space="preserve">  Beloppet för transaktioner som är redovisade skilt från förvärvet av tillgångar och övertagandet av skulder i rörelseförvärvet</t>
  </si>
  <si>
    <t>ifrs-full:AmountsRecognisedForTransactionRecognisedSeparatelyFromAcquisitionOfAssetsAndAssumptionOfLiabilitiesInBusinessCombination</t>
  </si>
  <si>
    <t xml:space="preserve">  Information om hur verkligt värde har fastställts, tilldelade aktieoptioner</t>
  </si>
  <si>
    <t>ifrs-full:InformationAboutHowFairValueWasMeasuredShareOptionsGranted</t>
  </si>
  <si>
    <t xml:space="preserve">  Beskrivning av praktiska lösningar som har använts vid tillämpning av IFRS 15 retroaktivt</t>
  </si>
  <si>
    <t>ifrs-full:DescriptionOfPracticalExpedientsUsedWhenApplyingIFRS15Retrospectively</t>
  </si>
  <si>
    <t xml:space="preserve">  Kassaflöden från (som används i) prospektering och utvärdering av mineraltillgångar, klassificerade som investeringsverksamheter</t>
  </si>
  <si>
    <t>ifrs-full:CashFlowsFromUsedInExplorationForAndEvaluationOfMineralResourcesClassifiedAsInvestingActivities</t>
  </si>
  <si>
    <t xml:space="preserve">  Utlämnande av detaljerad information om förvaltningsfastigheter [text block]</t>
  </si>
  <si>
    <t>ifrs-full:DisclosureOfDetailedInformationAboutInvestmentPropertyExplanatory</t>
  </si>
  <si>
    <t xml:space="preserve">  Kvarstående återvinningstid för debetsaldon på konton för uppskjuten reglering</t>
  </si>
  <si>
    <t>ifrs-full:RemainingRecoveryPeriodOfRegulatoryDeferralAccountDebitBalances2019</t>
  </si>
  <si>
    <t xml:space="preserve">  Värderingsgrunder som används för materiella anläggningstillgångar</t>
  </si>
  <si>
    <t>ifrs-full:MeasurementBasesUsedForPropertyPlantAndEquipment</t>
  </si>
  <si>
    <t xml:space="preserve">  Räntekostnader</t>
  </si>
  <si>
    <t>ifrs-full:InterestPayable</t>
  </si>
  <si>
    <t xml:space="preserve">  Förvaltningsfastigheter som redovisas till anskaffningsvärde eller i enlighet med IFRS 16 inom ramen för modellen med verkligt värde, vid tidpunkten för försäljningen</t>
  </si>
  <si>
    <t>ifrs-full:InvestmentPropertyCarriedAtCostOrInAccordanceWithIFRS16WithinFairValueModelAtTimeOfSale</t>
  </si>
  <si>
    <t xml:space="preserve">  Ökning (minskning) till följd av transaktioner som avser aktierelaterade ersättningar, eget kapital</t>
  </si>
  <si>
    <t xml:space="preserve">  Beskrivning av redovisningsprincip för gruvlicenser [text block]</t>
  </si>
  <si>
    <t xml:space="preserve">  Upplysningar om andelar i samarbetsarrangemang [text block]</t>
  </si>
  <si>
    <t>ifrs-full:DisclosureOfInterestsInJointArrangementsExplanatory</t>
  </si>
  <si>
    <t xml:space="preserve">  Vinster (förluster) i verkligt värde på finansiella tillgångar som omklassificeras från finansiella tillgångar som kan säljas som redovisas i övrigt totalresultat</t>
  </si>
  <si>
    <t>ifrs-full:FairValueGainsLossesOnFinancialAssetsReclassifiedOutOfAvailableforsaleFinancialAssetsRecognisedInOtherComprehensiveIncome</t>
  </si>
  <si>
    <t xml:space="preserve">  Överföring från (till) varulager och rörelsefastighet, förvaltningsfastighet</t>
  </si>
  <si>
    <t>ifrs-full:TransferFromToInventoriesAndOwnerOccupiedPropertyInvestmentProperty</t>
  </si>
  <si>
    <t xml:space="preserve">  Andra långfristiga upplupna intäkter än långfristiga avtalstillgångar</t>
  </si>
  <si>
    <t>ifrs-full:NoncurrentAccruedIncomeOtherThanNoncurrentContractAssets</t>
  </si>
  <si>
    <t xml:space="preserve">  Minskning i värdering till verkligt värde på grund av förändring i flera icke observerbara indata för att återspegla rimligen möjliga alternativa antaganden, som redovisas i resultatet, efter skatt, företagets egna egetkapitalinstrument</t>
  </si>
  <si>
    <t>ifrs-full:DecreaseInFairValueMeasurementDueToChangeInMultipleUnobservableInputsToReflectReasonablyPossibleAlternativeAssumptionsRecognisedInProfitOrLossAfterTaxEntitysOwnEquityInstruments</t>
  </si>
  <si>
    <t xml:space="preserve">  Uttalande om att det inte förekommit några överföringar mellan nivå 1 och 2 i verkligt värde-hierarki, tillgångar</t>
  </si>
  <si>
    <t>ifrs-full:StatementThatThereWereNoTransfersBetweenLevel1AndLevel2OfFairValueHierarchyAssets</t>
  </si>
  <si>
    <t xml:space="preserve">  Ökning i värdering till verkligt värde på grund av förändring i flera icke observerbara indata för att återspegla rimligen möjliga alternativa antaganden, som redovisas i resultatet, efter skatt, tillgångar</t>
  </si>
  <si>
    <t>ifrs-full:IncreaseInFairValueMeasurementDueToChangeInMultipleUnobservableInputsToReflectReasonablyPossibleAlternativeAssumptionsRecognisedInProfitOrLossAfterTaxAssets</t>
  </si>
  <si>
    <t xml:space="preserve">  Reserv för teckningsoptioner</t>
  </si>
  <si>
    <t>ifrs-full:WarrantReserve</t>
  </si>
  <si>
    <t xml:space="preserve">  Adress där koncernredovisningar kan erhållas</t>
  </si>
  <si>
    <t>ifrs-full:AddressWhereConsolidatedFinancialStatementsAreObtainable</t>
  </si>
  <si>
    <t xml:space="preserve">  Upplysningar om kvittning av finansiella tillgångar och finansiella skulder [text block]</t>
  </si>
  <si>
    <t>ifrs-full:DisclosureOfOffsettingOfFinancialAssetsAndFinancialLiabilitiesExplanatory</t>
  </si>
  <si>
    <t xml:space="preserve">  Metod som används för redovisning av innehav i joint ventures</t>
  </si>
  <si>
    <t>ifrs-full:MethodUsedToAccountForInvestmentsInJointVentures</t>
  </si>
  <si>
    <t xml:space="preserve">  Värdepapper med bakomliggande tillgångar, andel av förvaltningstillgångarnas verkliga värde</t>
  </si>
  <si>
    <t>ifrs-full:AssetbackedSecuritiesAmountContributedToFairValueOfPlanAssets</t>
  </si>
  <si>
    <t xml:space="preserve">  Registreringsland för gemensam verksamhet</t>
  </si>
  <si>
    <t>ifrs-full:CountryOfIncorporationOfJointOperation</t>
  </si>
  <si>
    <t xml:space="preserve">  Upplysningar om att transaktioner med närstående har förekommit på villkor likvärdiga dem som gäller vid transaktioner på affärsmässig grund</t>
  </si>
  <si>
    <t>ifrs-full:DisclosureThatRelatedPartyTransactionsWereMadeOnTermsEquivalentToThoseThatPrevailInArmsLengthTransactions</t>
  </si>
  <si>
    <t xml:space="preserve">  Nyttjandeperiod mätt som tidsperiod, biologiska tillgångar, till anskaffningsvärde</t>
  </si>
  <si>
    <t>ifrs-full:UsefulLifeMeasuredAsPeriodOfTimeBiologicalAssetsAtCost</t>
  </si>
  <si>
    <t xml:space="preserve">  Beskrivning av omidentifierade finansiella tillgångar</t>
  </si>
  <si>
    <t>ifrs-full:DescriptionOfRedesignatedFinancialAssets</t>
  </si>
  <si>
    <t xml:space="preserve">  Beskrivning av frekvens och metoder för prövningsförfaranden för värderingsmodeller, företagets egna egetkapitalinstrument</t>
  </si>
  <si>
    <t>ifrs-full:DescriptionOfFrequencyAndMethodsForTestingProceduresOfPricingModelsEntitysOwnEquityInstruments</t>
  </si>
  <si>
    <t xml:space="preserve">  Andra instruments utspädningseffekt på antal stamaktier</t>
  </si>
  <si>
    <t>ifrs-full:DilutiveEffectOfOtherInstrumentsOnWeightedAverageNumberOfOrdinaryShares</t>
  </si>
  <si>
    <t xml:space="preserve">  Leasingavtal som leasetagare, transaktioner med närstående</t>
  </si>
  <si>
    <t>ifrs-full:LeasesAsLesseeRelatedPartyTransactions</t>
  </si>
  <si>
    <t xml:space="preserve">  Förklaring av fakta och omständigheter kring försäljning eller omklassificering och förväntad avyttring, sätt och tidpunkt</t>
  </si>
  <si>
    <t>ifrs-full:ExplanationOfFactsAndCircumstancesOfSaleOrReclassificationAndExpectedDisposalMannerAndTiming</t>
  </si>
  <si>
    <t xml:space="preserve">  Finansiella instrument som omfattas av ett rättsligt bindande ramavtal om nettning eller ett liknande avtal som inte avräknas mot finansiella tillgångar</t>
  </si>
  <si>
    <t>ifrs-full:FinancialInstrumentsSubjectToEnforceableMasterNettingArrangementOrSimilarAgreementNotSetOffAgainstFinancialAssets</t>
  </si>
  <si>
    <t xml:space="preserve">  Antal utestående aktier</t>
  </si>
  <si>
    <t>ifrs-full:NumberOfSharesOutstanding</t>
  </si>
  <si>
    <t xml:space="preserve">  Inkomstskatt avseende investeringar i egetkapitalinstrument som inkluderas i övrigt totalresultat</t>
  </si>
  <si>
    <t>ifrs-full:IncomeTaxRelatingToInvestmentsInEquityInstrumentsOfOtherComprehensiveIncome</t>
  </si>
  <si>
    <t xml:space="preserve">  Finansiella bruttoskulder avräknade mot finansiella tillgångar som kan räknas av, rättsligt bindande ramavtal om nettning eller liknande avtal</t>
  </si>
  <si>
    <t>ifrs-full:GrossFinancialLiabilitiesSetOffAgainstFinancialAssetsSubjectToOffsettingEnforceableMasterNettingArrangementsOrSimilarAgreements</t>
  </si>
  <si>
    <t xml:space="preserve">  Försäkringsintäkter, övriga belopp</t>
  </si>
  <si>
    <t>ifrs-full:InsuranceRevenueOtherAmounts</t>
  </si>
  <si>
    <t xml:space="preserve">  Kreditsaldon på konton för uppskjuten reglering och hänförliga uppskjutna skatteskulder</t>
  </si>
  <si>
    <t>ifrs-full:RegulatoryDeferralAccountCreditBalancesAndRelatedDeferredTaxLiability</t>
  </si>
  <si>
    <t xml:space="preserve">  Vinst (förlust) från kvarvarande verksamhet som är hänförligt till andra egetkapitalinstrument med deltagande än stamaktier, som används för att beräkna resultatet (förlusten) per instrument efter utspädning</t>
  </si>
  <si>
    <t>ifrs-full:ProfitLossFromContinuingOperationsAttributableToParticipatingEquityInstrumentsOtherThanOrdinarySharesUsedInCalculatingDilutedEarningsLossPerInstrument</t>
  </si>
  <si>
    <t xml:space="preserve">  Medel i form av andra inbetalningar från kunder</t>
  </si>
  <si>
    <t>ifrs-full:BalancesOnOtherDepositsFromCustomers</t>
  </si>
  <si>
    <t xml:space="preserve">  Utlämnande av information för nedskrivning som redovisats eller återförts för enskild tillgång eller kassagenererande enhet [text block]</t>
  </si>
  <si>
    <t>ifrs-full:DisclosureOfInformationForEachMaterialImpairmentLossRecognisedOrReversedForIndividualAssetOrCashgeneratingUnitExplanatory</t>
  </si>
  <si>
    <t xml:space="preserve">  Reserv av finansiella intäkter (kostnader) från utfärdade försäkringsavtal som har exkluderats från resultatet och som kommer att omklassificeras till resultatet</t>
  </si>
  <si>
    <t>ifrs-full:ReserveOfInsuranceFinanceIncomeExpensesFromInsuranceContractsIssuedExcludedFromProfitOrLossThatWillBeReclassifiedToProfitOrLoss</t>
  </si>
  <si>
    <t xml:space="preserve">  Immateriella tillgångar som förvärvats med hjälp av statligt bidrag</t>
  </si>
  <si>
    <t>ifrs-full:IntangibleAssetsAcquiredByWayOfGovernmentGrant</t>
  </si>
  <si>
    <t xml:space="preserve">  Omklassificeringsjusteringar av kassaflödessäkringar, före skatt</t>
  </si>
  <si>
    <t>ifrs-full:ReclassificationAdjustmentsOnCashFlowHedgesBeforeTax</t>
  </si>
  <si>
    <t xml:space="preserve">  Beskrivning av anledningar till varför antagande att ägarföretag inte har betydande inflytande åsidosätts när dess andel i investeringsobjektet är mindre än 20 procent</t>
  </si>
  <si>
    <t>ifrs-full:DescriptionOfReasonsWhyPresumptionThatInterestOfLessThanTwentyPerCentInAssociateIsOvercome</t>
  </si>
  <si>
    <t xml:space="preserve">  Ökning (minskning) till följd av nettot av valutakursdifferenser, biologiska tillgångar</t>
  </si>
  <si>
    <t>ifrs-full:IncreaseDecreaseThroughNetExchangeDifferencesBiologicalAssets</t>
  </si>
  <si>
    <t xml:space="preserve">  Beskrivning av nyttjandeperiod, andra immateriella tillgångar än goodwill</t>
  </si>
  <si>
    <t>ifrs-full:DescriptionOfUsefulLifeIntangibleAssetsOtherThanGoodwill</t>
  </si>
  <si>
    <t xml:space="preserve">  Beskrivning av principer för att bestämma när överföringar mellan nivåerna anses ha ägt rum, skulder</t>
  </si>
  <si>
    <t>ifrs-full:DescriptionOfPolicyForDeterminingWhenTransfersBetweenLevelsAreDeemedToHaveOccurredLiabilities</t>
  </si>
  <si>
    <t xml:space="preserve">  Skattesatseffekt av skattefria intäkter</t>
  </si>
  <si>
    <t>ifrs-full:TaxRateEffectOfRevenuesExemptFromTaxation</t>
  </si>
  <si>
    <t xml:space="preserve">  Upplysningar om första gången som IFRS tillämpas [text block]</t>
  </si>
  <si>
    <t xml:space="preserve">  Övriga bestämmelser</t>
  </si>
  <si>
    <t>ifrs-full:OtherProvisions</t>
  </si>
  <si>
    <t xml:space="preserve">  Övrigt totalresultat, före skatt, finansiella intäkter (kostnader) från innehavda återförsäkringsavtal som har exkluderats från resultatet</t>
  </si>
  <si>
    <t>ifrs-full:OtherComprehensiveIncomeBeforeTaxFinanceIncomeExpensesFromReinsuranceContractsHeldExcludedFromProfitOrLoss</t>
  </si>
  <si>
    <t xml:space="preserve">  Ytterligare upplysningar om avtal om aktierelaterade ersättningar [text block]</t>
  </si>
  <si>
    <t>ifrs-full:AdditionalInformationAboutSharebasedPaymentArrangements</t>
  </si>
  <si>
    <t xml:space="preserve">  Justeringar för finansiella intäkter (kostnader)</t>
  </si>
  <si>
    <t>ifrs-full:AdjustmentsForFinanceIncomeCost</t>
  </si>
  <si>
    <t xml:space="preserve">  Ackumulerad ej redovisad andel av förluster för joint venture-företag, övergång från klyvningsmetoden till kapitalandelsmetoden</t>
  </si>
  <si>
    <t>ifrs-full:CumulativeUnrecognisedShareOfLossesOfJointVenturesTransitionFromProportionateConsolidationToEquityMethod</t>
  </si>
  <si>
    <t xml:space="preserve">  Vinster på uppgörelser vid rättstvister</t>
  </si>
  <si>
    <t>ifrs-full:GainsOnLitigationSettlements</t>
  </si>
  <si>
    <t xml:space="preserve">  Utlämnande av information om jord- och skogsbruksprodukter [text block]</t>
  </si>
  <si>
    <t>ifrs-full:DisclosureOfInformationAboutAgriculturalProduceExplanatory</t>
  </si>
  <si>
    <t xml:space="preserve">  Utlämnande av tillräcklig information för att möjliggöra avstämning av klasser bestämda för värdering till verkligt värde av poster som redovisas i rapport över finansiell ställning, företagets egna egetkapitalinstrument [text block]</t>
  </si>
  <si>
    <t>ifrs-full:DisclosureOfInformationSufficientToPermitReconciliationOfClassesDeterminedForFairValueMeasurementToLineItemsInStatementOfFinancialPositionEntitysOwnEquityInstrumentsExplanatory</t>
  </si>
  <si>
    <t xml:space="preserve">  Beskrivning av värderingstekniker som använts vid värdering till verkligt värde, skulder</t>
  </si>
  <si>
    <t>ifrs-full:DescriptionOfValuationTechniquesUsedInFairValueMeasurementLiabilities</t>
  </si>
  <si>
    <t xml:space="preserve">  Beskrivning av skäl för ändringar i metoder som används för att värdera avtal som faller inom tillämpningsområdet för IFRS 17 och förfaranden för uppskattning av indata för dessa metoder</t>
  </si>
  <si>
    <t>ifrs-full:DescriptionOfReasonsForChangesInMethodsUsedToMeasureContractsWithinScopeOfIFRS17AndProcessesForEstimatingInputsToThoseMethods</t>
  </si>
  <si>
    <t xml:space="preserve">  Intäkter från belopp som återvunnits från återförsäkrare</t>
  </si>
  <si>
    <t>ifrs-full:IncomeFromAmountsRecoveredFromReinsurer</t>
  </si>
  <si>
    <t xml:space="preserve">  Immateriella prospekterings- och utvärderingstillgångar</t>
  </si>
  <si>
    <t>ifrs-full:IntangibleExplorationAndEvaluationAssets</t>
  </si>
  <si>
    <t xml:space="preserve">  Belopp som avlägsnas från den reserv som härrör från terminsdelar i terminskontrakt och som redovisas direkt i det första anskaffningsvärdet eller annat redovisat värde för en icke-finansiell tillgång (skuld) eller ett bindande åtagande för vilket säkringsredovisning av verkligt värde tillämpas</t>
  </si>
  <si>
    <t>ifrs-full:AmountRemovedFromReserveOfChangeInValueOfForwardElementsOfForwardContractsAndIncludedInInitialCostOrOtherCarryingAmountOfNonfinancialAssetLiabilityOrFirmCommitmentForWhichFairValueHedgeAccountingIsApplied</t>
  </si>
  <si>
    <t xml:space="preserve">  Ränteintäkter från lån och förskott till kunder</t>
  </si>
  <si>
    <t>ifrs-full:InterestIncomeOnLoansAndAdvancesToCustomers</t>
  </si>
  <si>
    <t xml:space="preserve">  Ökning (minskning) i resultatet på grund av rimligen möjlig minskning i riskvariabeln som härrör från avtal som faller inom tillämpningsområdet för IFRS 17</t>
  </si>
  <si>
    <t>ifrs-full:IncreaseDecreaseInProfitLossDueToReasonablyPossibleDecreaseInRiskExposureThatArisesFromContractsWithinScopeOfIFRS17</t>
  </si>
  <si>
    <t xml:space="preserve">  Företaget använde verkligt värde eller anskaffningsvärde för att värdera förvaltningsfastigheter</t>
  </si>
  <si>
    <t>ifrs-full:EntityAppliedFairValueModelOrCostModelToMeasureInvestmentProperty</t>
  </si>
  <si>
    <t xml:space="preserve">  Utdelningar till aktieägare som föreslagits eller beslutats innan de finansiella rapporterna godkändes för utfärdande, men som inte redovisas som värdeöverföring till ägarna</t>
  </si>
  <si>
    <t xml:space="preserve">  Ökning (minskning) i rättigheter till ersättning kopplade till förmånsbestämda förpliktelser, till verkligt värde</t>
  </si>
  <si>
    <t>ifrs-full:ChangesInReimbursementRightsAtFairValue</t>
  </si>
  <si>
    <t xml:space="preserve">  Beskrivning av korshänvisningar till upplysningar om verksamheter som omfattas av prisreglering</t>
  </si>
  <si>
    <t>ifrs-full:DescriptionOfCrossreferenceToDisclosuresAboutActivitiesSubjectToRateRegulation</t>
  </si>
  <si>
    <t xml:space="preserve">  Materiella anläggningstillgångar redovisade per förvärvstidpunkt</t>
  </si>
  <si>
    <t>ifrs-full:PropertyPlantAndEquipmentRecognisedAsOfAcquisitionDate</t>
  </si>
  <si>
    <t xml:space="preserve">  Ökning (minskning) till följd av valutakursdifferenser, förvaltningsfastigheter</t>
  </si>
  <si>
    <t>ifrs-full:IncreaseDecreaseThroughNetExchangeDifferencesInvestmentProperty</t>
  </si>
  <si>
    <t xml:space="preserve">  Nedskrivning som redovisats i övrigt totalresultat, materiella anläggningstillgångar</t>
  </si>
  <si>
    <t>ifrs-full:ImpairmentLossRecognisedInOtherComprehensiveIncomePropertyPlantAndEquipment</t>
  </si>
  <si>
    <t xml:space="preserve">  Beskrivning av sammansättning av underliggande poster för avtal med direkt resultatandel</t>
  </si>
  <si>
    <t>ifrs-full:DescriptionOfCompositionOfUnderlyingItemsForContractsWithDirectParticipationFeatures</t>
  </si>
  <si>
    <t xml:space="preserve">  Finansiella omsättningstillgångar</t>
  </si>
  <si>
    <t>ifrs-full:CurrentFinancialAssets</t>
  </si>
  <si>
    <t xml:space="preserve">  Upplysningar om tillgångar och skulder som påverkas av att valutan inte är växlingsbar [text block]</t>
  </si>
  <si>
    <t>ifrs-full:DisclosureOfAssetsAndLiabilitiesAffectedByCurrencyNotBeingExchangeableExplanatory</t>
  </si>
  <si>
    <t xml:space="preserve">  Förklaring av källor till osäkerhet i uppskattningar som kan riskera att leda till en väsentlig justering</t>
  </si>
  <si>
    <t xml:space="preserve">  Kortfristiga avtalstillgångar</t>
  </si>
  <si>
    <t>ifrs-full:CurrentContractAssets</t>
  </si>
  <si>
    <t xml:space="preserve">  Övrigt totalresultat, efter avdrag för skatt, förändring i värdet på valutabasisspreadar</t>
  </si>
  <si>
    <t>ifrs-full:OtherComprehensiveIncomeNetOfTaxChangeInValueOfForeignCurrencyBasisSpreads</t>
  </si>
  <si>
    <t xml:space="preserve">  Andra kostnader avseende avgifter och provisioner</t>
  </si>
  <si>
    <t>ifrs-full:OtherFeeAndCommissionExpense</t>
  </si>
  <si>
    <t xml:space="preserve">  Ökning (minskning) till följd av effekten av ändrade valutakurser, skulder hänförliga till finansieringsverksamheten</t>
  </si>
  <si>
    <t>ifrs-full:IncreaseDecreaseThroughEffectOfChangesInForeignExchangeRatesLiabilitiesArisingFromFinancingActivities</t>
  </si>
  <si>
    <t xml:space="preserve">  Upplysningar om kreditrisk som härrör från avtal som faller inom tillämpningsområdet för IFRS 17 [text block]</t>
  </si>
  <si>
    <t>ifrs-full:DisclosureOfInformationAboutCreditRiskThatArisesFromContractsWithinScopeOfIFRS17Explanatory</t>
  </si>
  <si>
    <t xml:space="preserve">  Kassautflöden från investeringsverksamhet</t>
  </si>
  <si>
    <t>ifrs-full:OutflowsOfCashFromInvestingActivities</t>
  </si>
  <si>
    <t xml:space="preserve">  Bruttoskulder i samband med leasing</t>
  </si>
  <si>
    <t>ifrs-full:GrossLeaseLiabilities</t>
  </si>
  <si>
    <t xml:space="preserve">  Kassaflöde från (som används i) den löpande verksamheten, kvarvarande verksamheter</t>
  </si>
  <si>
    <t>ifrs-full:CashFlowsFromUsedInOperatingActivitiesContinuingOperations</t>
  </si>
  <si>
    <t xml:space="preserve">  Kortfristiga upplupna kostnader och övriga skulder</t>
  </si>
  <si>
    <t>ifrs-full:CurrentAccruedExpensesAndOtherCurrentLiabilities</t>
  </si>
  <si>
    <t xml:space="preserve">  Beskrivning av uppgifter om segment till vilken en enskild tillgång hör</t>
  </si>
  <si>
    <t>ifrs-full:DescriptionOfReportableSegmentToWhichIndividualAssetBelongs</t>
  </si>
  <si>
    <t xml:space="preserve">  Långfristiga avsättningar för förlustkontrakt</t>
  </si>
  <si>
    <t>ifrs-full:LongtermOnerousContractsProvision</t>
  </si>
  <si>
    <t xml:space="preserve">  Övrigt totalresultat, före skatt, avseende finansiella tillgångar som kan säljas</t>
  </si>
  <si>
    <t>ifrs-full:OtherComprehensiveIncomeBeforeTaxAvailableforsaleFinancialAssets</t>
  </si>
  <si>
    <t xml:space="preserve">  Anläggningstillgångar eller avyttringsgrupper som är klassificerade som att de innehas för försäljning eller värdeöverföring till ägare</t>
  </si>
  <si>
    <t>ifrs-full:NoncurrentAssetsOrDisposalGroupsClassifiedAsHeldForSaleOrAsHeldForDistributionToOwners</t>
  </si>
  <si>
    <t xml:space="preserve">  Ej skuldförd företrädesrätt till ackumulativ utdelning</t>
  </si>
  <si>
    <t>ifrs-full:CumulativePreferenceDividendsNotRecognised</t>
  </si>
  <si>
    <t xml:space="preserve">  Förvärvat företags intäkter som om rörelseförvärvet skett i början av perioden</t>
  </si>
  <si>
    <t>ifrs-full:RevenueOfCombinedEntity</t>
  </si>
  <si>
    <t xml:space="preserve">  Andra investeringar än investeringar som redovisas enligt kapitalandelsmetoden</t>
  </si>
  <si>
    <t>ifrs-full:InvestmentsOtherThanInvestmentsAccountedForUsingEquityMethod</t>
  </si>
  <si>
    <t xml:space="preserve">  Avyttringar, immateriella tillgångar och goodwill</t>
  </si>
  <si>
    <t>ifrs-full:DisposalsIntangibleAssetsAndGoodwill</t>
  </si>
  <si>
    <t xml:space="preserve">  Återbetalningar av likviditetsförskott och lån från närstående parter</t>
  </si>
  <si>
    <t>ifrs-full:CashRepaymentsOfAdvancesAndLoansFromRelatedParties</t>
  </si>
  <si>
    <t xml:space="preserve">  Beskrivning av grunden för värdering av tillgångar tillgängliga för ersättningar</t>
  </si>
  <si>
    <t>ifrs-full:DescriptionOfBasisOfValuationOfAssetsAvailableForBenefits</t>
  </si>
  <si>
    <t xml:space="preserve">  Åldersanalys av finansiella tillgångar som är förfallna, men inte nedskrivna [text block]</t>
  </si>
  <si>
    <t>ifrs-full:AnalysisOfAgeOfFinancialAssetsThatArePastDueButNotImpaired</t>
  </si>
  <si>
    <t xml:space="preserve">  Belopp för kortfristiga avsättningar för ersättningar till anställda</t>
  </si>
  <si>
    <t>ifrs-full:CurrentProvisionsForEmployeeBenefits</t>
  </si>
  <si>
    <t xml:space="preserve">  Ökning (minskning) i värdering till verkligt värde på grund av rimligen möjlig ökning i icke observerbara indata, som redovisas i övrigt totalresultat, efter skatt, företagets egna egetkapitalinstrument</t>
  </si>
  <si>
    <t>ifrs-full:IncreaseDecreaseInFairValueMeasurementDueToReasonablyPossibleIncreaseInUnobservableInputRecognisedInOtherComprehensiveIncomeAfterTaxEntitysOwnEquityInstruments</t>
  </si>
  <si>
    <t xml:space="preserve">  Beskrivning av det faktum att förändring i en eller flera icke observerbara indata för att återspegla rimligen möjliga alternativa antaganden beräknades skulle förändra det verkliga värdet i betydande utsträckning, tillgångar</t>
  </si>
  <si>
    <t>ifrs-full:DescriptionOfFactThatChangingOneOrMoreUnobservableInputsToReflectReasonablyPossibleAlternativeAssumptionsWouldChangeFairValueSignificantlyAssets</t>
  </si>
  <si>
    <t xml:space="preserve">  Beskrivning av det underlag som används för att upprätta jämförande information som inte uppfyller IFRS 7 och IFRS 9</t>
  </si>
  <si>
    <t>ifrs-full:DescriptionOfBasisUsedToPrepareComparativeInformationThatDoesNotComplyWithIFRS7AndIFRS9</t>
  </si>
  <si>
    <t xml:space="preserve">  Återbetalningar av långfristig upplåning</t>
  </si>
  <si>
    <t xml:space="preserve">  Skulder avseende inköp av anläggningstillgångar</t>
  </si>
  <si>
    <t>ifrs-full:PayablesForPurchaseOfNoncurrentAssets</t>
  </si>
  <si>
    <t xml:space="preserve">  Kortfristiga jord- och skogsbruksprodukter</t>
  </si>
  <si>
    <t>ifrs-full:CurrentAgriculturalProduce</t>
  </si>
  <si>
    <t xml:space="preserve">  Maximikapital angivet i antal aktier</t>
  </si>
  <si>
    <t>ifrs-full:NumberOfSharesAuthorised</t>
  </si>
  <si>
    <t xml:space="preserve">  Uttalande om att ett praktiskt hjälpmedel avseende tillkommande kostnader för att erhålla avtal har använts</t>
  </si>
  <si>
    <t>ifrs-full:StatementThatPracticalExpedientAboutIncrementalCostsOfObtainingContractHasBeenUsed</t>
  </si>
  <si>
    <t xml:space="preserve">  Fordringar som härrör från försäljning av egendom</t>
  </si>
  <si>
    <t>ifrs-full:ReceivablesFromSaleOfProperties</t>
  </si>
  <si>
    <t xml:space="preserve">  Ökning (minskning) till följd av effekt av förändringar i risk för utebliven fullgörelse av utfärdare av innehavda återförsäkringsavtal, försäkringsavtalsskuld (tillgång)</t>
  </si>
  <si>
    <t>ifrs-full:IncreaseDecreaseThroughEffectOfChangesInRiskOfNonperformanceByIssuerOfReinsuranceContractsHeldInsuranceContractsLiabilityAsset</t>
  </si>
  <si>
    <t xml:space="preserve">  Information om större kunder</t>
  </si>
  <si>
    <t>ifrs-full:InformationAboutMajorCustomers</t>
  </si>
  <si>
    <t xml:space="preserve">  Beskrivning av karaktär på och finansiell effekt av rörelseförvärv efter rapportperioden innan rapporter har godkänts för utfärdande</t>
  </si>
  <si>
    <t>ifrs-full:DescriptionOfNatureAndFinancialEffectOfBusinessCombinationsAfterReportingPeriodBeforeStatementsAuthorisedForIssue</t>
  </si>
  <si>
    <t xml:space="preserve">  Intäkter från tillhandahållande av rumsuthyrningstjänster</t>
  </si>
  <si>
    <t>ifrs-full:RevenueFromRoomOccupancyServices</t>
  </si>
  <si>
    <t xml:space="preserve">  Minskning genom förlust av bestämmande inflytande över dotterföretag, materiella anläggningstillgångar, inklusive nyttjanderättstillgångar</t>
  </si>
  <si>
    <t>ifrs-full:DecreaseThroughLossOfControlOfSubsidiaryPropertyPlantAndEquipmentIncludingRightofuseAssets</t>
  </si>
  <si>
    <t xml:space="preserve">  Kassaflöden från (som används inom ramen för) ökning (minskning) i av kortsiktig upplåning</t>
  </si>
  <si>
    <t>ifrs-full:CashFlowsFromUsedInIncreaseDecreaseInCurrentBorrowings</t>
  </si>
  <si>
    <t xml:space="preserve">  Överföringar enligt finansieringsavtal, transaktioner med närstående parter</t>
  </si>
  <si>
    <t>ifrs-full:TransfersUnderFinanceAgreementsFromEntityRelatedPartyTransactions</t>
  </si>
  <si>
    <t xml:space="preserve">  Förväntad kreditförlustsats</t>
  </si>
  <si>
    <t>ifrs-full:ExpectedCreditLossRate</t>
  </si>
  <si>
    <t xml:space="preserve">  Resultat (förlust) per aktie efterutspädning, inklusive nettorörelser i saldona på konton för uppskjuten reglering och nettorörelser i hänförlig uppskjuten skatt</t>
  </si>
  <si>
    <t>ifrs-full:DilutedEarningsLossPerShareIncludingNetMovementInRegulatoryDeferralAccountBalancesAndNetMovementInRelatedDeferredTax</t>
  </si>
  <si>
    <t xml:space="preserve">  Information om hur verkligt värde har fastställts, om inte på grundval av observerbar marknad, övriga tilldelade egetkapitalinstrument</t>
  </si>
  <si>
    <t>ifrs-full:InformationAboutHowFairWasDeterminedIfNotOnBasisOfObservableMarketOtherEquityInstrumentsGranted</t>
  </si>
  <si>
    <t xml:space="preserve">  Upplysningar om inbetalningar från kunder [text block]</t>
  </si>
  <si>
    <t xml:space="preserve">  Överföringar enligt finansieringsavtal till företaget, transaktioner med närstående parter</t>
  </si>
  <si>
    <t>ifrs-full:TransfersUnderFinanceAgreementsToEntityRelatedPartyTransactions</t>
  </si>
  <si>
    <t xml:space="preserve">  Resultat per aktie före utspädning från avvecklade verksamheter</t>
  </si>
  <si>
    <t>ifrs-full:BasicEarningsLossPerShareFromDiscontinuedOperations</t>
  </si>
  <si>
    <t xml:space="preserve">  Vägt genomsnittligt lösenpris för övriga egetkapitalinstrument tilldelade enligt ett avtal om aktierelaterade ersättningar</t>
  </si>
  <si>
    <t>ifrs-full:WeightedAverageExercisePriceOfOtherEquityInstrumentsGrantedInSharebasedPaymentArrangement2019</t>
  </si>
  <si>
    <t xml:space="preserve">  Köp av andelar i investeringar som redovisas enligt kapitalandelsmetoden</t>
  </si>
  <si>
    <t>ifrs-full:PurchaseOfInterestsInInvestmentsAccountedForUsingEquityMethod</t>
  </si>
  <si>
    <t xml:space="preserve">  Information om leasetagarens exponering som härrör från variabla leasingavgifter</t>
  </si>
  <si>
    <t>ifrs-full:InformationAboutLesseesExposureArisingFromVariableLeasePayments</t>
  </si>
  <si>
    <t xml:space="preserve">  Omklassificering av finansiella tillgångar från redovisningskategorin verkligt värde via resultatet till redovisningskategorin verkligt värde via övrigt totalresultat</t>
  </si>
  <si>
    <t>ifrs-full:ReclassificationOfFinancialAssetsOutOfMeasuredAtFairValueThroughProfitOrLossIntoMeasuredAtFairValueThroughOtherComprehensiveIncome</t>
  </si>
  <si>
    <t xml:space="preserve">  Avskrivningssats, andra immateriella tillgångar än goodwill</t>
  </si>
  <si>
    <t>ifrs-full:AmortisationRateIntangibleAssetsOtherThanGoodwill</t>
  </si>
  <si>
    <t xml:space="preserve">  Förklaring av finansiell effekt av avvikelse från IFRS</t>
  </si>
  <si>
    <t xml:space="preserve">  Ökning (minskning) av immateriella tillgångar och goodwill</t>
  </si>
  <si>
    <t>ifrs-full:IncreaseDecreaseInIntangibleAssetsAndGoodwill</t>
  </si>
  <si>
    <t xml:space="preserve">  Beskrivning av nyttjandeperiod, materiella anläggningstillgångar</t>
  </si>
  <si>
    <t>ifrs-full:DescriptionOfUsefulLifePropertyPlantAndEquipment</t>
  </si>
  <si>
    <t xml:space="preserve">  Ränteintäkter, förmånsbestämda planer</t>
  </si>
  <si>
    <t>ifrs-full:InterestIncomeDefinedBenefitPlans</t>
  </si>
  <si>
    <t xml:space="preserve">  Upplysningar om viktiga bedömningar och antaganden som görs avseende andelar i andra företag [text block]</t>
  </si>
  <si>
    <t>ifrs-full:DisclosureOfSignificantJudgementsAndAssumptionsMadeInRelationToInterestsInOtherEntitiesExplanatory</t>
  </si>
  <si>
    <t xml:space="preserve">  Beskrivning av hur känslig värderingen till verkligt värde är för förändringar i icke observerbara indata, skulder</t>
  </si>
  <si>
    <t>ifrs-full:DescriptionOfSensitivityOfFairValueMeasurementToChangesInUnobservableInputsLiabilities</t>
  </si>
  <si>
    <t xml:space="preserve">  Minskning av emitterat kapital</t>
  </si>
  <si>
    <t>ifrs-full:ReductionOfIssuedCapital</t>
  </si>
  <si>
    <t xml:space="preserve">  Utgifter för förmåner efter anställningen i resultatet</t>
  </si>
  <si>
    <t>ifrs-full:PostemploymentBenefitExpenseInProfitOrLoss</t>
  </si>
  <si>
    <t xml:space="preserve">  Ökning (minskning) till följd av justeringar på grund av tid som förflutit, avsättningskonto för kreditförluster på finansiella tillgångar</t>
  </si>
  <si>
    <t>ifrs-full:IncreaseDecreaseThroughAdjustmentsArisingFromPassageOfTimeAllowanceAccountForCreditLossesOfFinancialAssets</t>
  </si>
  <si>
    <t xml:space="preserve">  Återbetalningar av lagstadgat kapital, finansiella skulder</t>
  </si>
  <si>
    <t>ifrs-full:RepaymentsOfRegulatoryCapitalFinancialLiabilities</t>
  </si>
  <si>
    <t xml:space="preserve">  Utfärdade kortfristiga skuldinstrument</t>
  </si>
  <si>
    <t>ifrs-full:CurrentDebtInstrumentsIssued</t>
  </si>
  <si>
    <t xml:space="preserve">  Lösenpris, tilldelade aktieoptioner</t>
  </si>
  <si>
    <t>ifrs-full:ExercisePriceShareOptionsGranted2019</t>
  </si>
  <si>
    <t xml:space="preserve">  Leverantörsskulder och andra skulder redovisade per förvärvstidpunkten</t>
  </si>
  <si>
    <t>ifrs-full:TradeAndOtherPayablesRecognisedAsOfAcquisitionDate</t>
  </si>
  <si>
    <t xml:space="preserve">  Beskrivning av bedömningar som görs av företagsledning vid tillämpning av aggregeringskriterier för rörelsesegment</t>
  </si>
  <si>
    <t>ifrs-full:DescriptionOfJudgementsMadeByManagementInApplyingAggregationCriteriaForOperatingSegments</t>
  </si>
  <si>
    <t xml:space="preserve">  Fastigheter som nyttjas av företaget som är inkluderade i förvaltningstillgångarnas verkliga värde</t>
  </si>
  <si>
    <t>ifrs-full:DescriptionOfAmountsOfPropertyOccupiedByEntityIncludedInFairValueOfPlanAssets</t>
  </si>
  <si>
    <t xml:space="preserve">  Beskrivning av poster i övrigt totalresultat där vinsten (förlusten) redovisas, värdering till verkligt värde, skulder</t>
  </si>
  <si>
    <t>ifrs-full:DescriptionOfLineItemsInOtherComprehensiveIncomeWhereGainsLossesAreRecognisedFairValueMeasurementLiabilities</t>
  </si>
  <si>
    <t xml:space="preserve">  Kortfristiga förskottsbetalningar och kortfristiga upplupna intäkter inklusive kortfristiga avtalstillgångar</t>
  </si>
  <si>
    <t>ifrs-full:CurrentPrepaymentsAndCurrentAccruedIncomeIncludingCurrentContractAssets</t>
  </si>
  <si>
    <t xml:space="preserve">  Förklaring av fastställande av verkligt värde för erhållna varor eller tjänster eller verkligt värde för tilldelade egetkapitalinstrument på aktierelaterade ersättningar</t>
  </si>
  <si>
    <t>ifrs-full:DeterminationOfFairValueOfGoodsOrServicesReceivedOrFairValueOfEquityInstrumentsGrantedOnSharebasedPayments</t>
  </si>
  <si>
    <t xml:space="preserve">  Andra ökningar, sammanlagd skillnad mellan verkligt värde vid första redovisningen och det transaktionspris som ännu inte har redovisats i resultatet</t>
  </si>
  <si>
    <t>ifrs-full:OtherIncreasesAggregateDifferenceBetweenFairValueAtInitialRecognitionAndAmountDeterminedUsingValuationTechniqueYetToBeRecognised</t>
  </si>
  <si>
    <t xml:space="preserve">  Beskrivning av indata som använts vid värdering till verkligt värde, skulder</t>
  </si>
  <si>
    <t>ifrs-full:DescriptionOfInputsUsedInFairValueMeasurementLiabilities</t>
  </si>
  <si>
    <t xml:space="preserve">  Utrangeringar, nyttjanderättstillgångar</t>
  </si>
  <si>
    <t>ifrs-full:RetirementsRightofuseAssets</t>
  </si>
  <si>
    <t xml:space="preserve">  Tillgångar som företaget fortsätter att redovisa i en omfattning motsvarande företagets fortsatta engagemang</t>
  </si>
  <si>
    <t>ifrs-full:AssetsThatEntityContinuesToRecogniseToExtentOfContinuingInvolvement</t>
  </si>
  <si>
    <t xml:space="preserve">  Utdelning som redovisas som värdeöverföring till ägare</t>
  </si>
  <si>
    <t>ifrs-full:DividendsPaid</t>
  </si>
  <si>
    <t xml:space="preserve">  Upplysningar om nedskrivning och återföring av nedskrivning [text block]</t>
  </si>
  <si>
    <t>ifrs-full:DisclosureOfImpairmentLossAndReversalOfImpairmentLossExplanatory</t>
  </si>
  <si>
    <t xml:space="preserve">  Övrigt totalresultat, före skatt, vinster (förluster) från investeringar i egetkapitalinstrument som säkrar investeringar i egetkapitalinstrument</t>
  </si>
  <si>
    <t>ifrs-full:OtherComprehensiveIncomeBeforeTaxGainsLossesOnHedgingInstrumentsThatHedgeInvestmentsInEquityInstruments</t>
  </si>
  <si>
    <t xml:space="preserve">  Innehav utan bestämmande inflytande som redovisas per förvärvstidpunkten</t>
  </si>
  <si>
    <t>ifrs-full:NoncontrollingInterestInAcquireeRecognisedAtAcquisitionDate</t>
  </si>
  <si>
    <t xml:space="preserve">  Övriga långfristiga skulder</t>
  </si>
  <si>
    <t xml:space="preserve">  Skuldinstrument, andel av förvaltningstillgångarnas verkliga värde</t>
  </si>
  <si>
    <t>ifrs-full:DebtInstrumentsPercentageContributedToFairValueOfPlanAssets</t>
  </si>
  <si>
    <t xml:space="preserve">  Intäkter från hotellverksamhet</t>
  </si>
  <si>
    <t>ifrs-full:RevenueFromHotelOperations</t>
  </si>
  <si>
    <t xml:space="preserve">  Inkomster från emission av lagstadgat kapital, eget kapital</t>
  </si>
  <si>
    <t>ifrs-full:ProceedsFromIssueOfRegulatoryCapitalEquity</t>
  </si>
  <si>
    <t xml:space="preserve">  Eget kapital omklassificerat till finansiella skulder</t>
  </si>
  <si>
    <t>ifrs-full:EquityReclassifiedIntoFinancialLiabilities</t>
  </si>
  <si>
    <t xml:space="preserve">  Betydande icke observerbara indata, företagets egna egetkapitalinstrument</t>
  </si>
  <si>
    <t>ifrs-full:SignificantUnobservableInputEntitysOwnEquityInstruments</t>
  </si>
  <si>
    <t xml:space="preserve">  Utlämnande av information om delårsrapportering [text block]</t>
  </si>
  <si>
    <t xml:space="preserve">  Intäkter från försäljning av böcker</t>
  </si>
  <si>
    <t>ifrs-full:RevenueFromSaleOfBooks</t>
  </si>
  <si>
    <t xml:space="preserve">  Kortfristiga kundfordringar</t>
  </si>
  <si>
    <t xml:space="preserve">  Utbetalningar av andra egetkapitalinstrument</t>
  </si>
  <si>
    <t>ifrs-full:PaymentsOfOtherEquityInstruments</t>
  </si>
  <si>
    <t xml:space="preserve">  Avyttringar och utrangeringar, andra immateriella tillgångar än goodwill</t>
  </si>
  <si>
    <t>ifrs-full:DisposalsAndRetirementsIntangibleAssetsOtherThanGoodwill</t>
  </si>
  <si>
    <t xml:space="preserve">  Ökning (minskning) av likvida medel efter effekten av valutakursförändringar</t>
  </si>
  <si>
    <t>ifrs-full:IncreaseDecreaseInCashAndCashEquivalents</t>
  </si>
  <si>
    <t xml:space="preserve">  Redovisat värde för tillgångar som är exponerade för risk</t>
  </si>
  <si>
    <t>ifrs-full:CarryingAmountOfAssetsExposedToRisk</t>
  </si>
  <si>
    <t xml:space="preserve">  Eventualförpliktelser som har uppkommit i samband med andelar i joint ventures</t>
  </si>
  <si>
    <t>ifrs-full:ContingentLiabilitiesIncurredByVenturerInRelationToInterestsInJointVentures</t>
  </si>
  <si>
    <t xml:space="preserve">  Ökning (minskning) till följd av förändringar i ägarandel i dotterföretag som inte leder till förlust av bestämmande inflytande, eget kapital hänförligt till moderföretagets ägare</t>
  </si>
  <si>
    <t>ifrs-full:IncreaseDecreaseThroughChangesInOwnershipInterestsInSubsidiariesThatDoNotResultInLossOfControlEquityAttributableToOwnersOfParent</t>
  </si>
  <si>
    <t xml:space="preserve">  Försäkringsintäkter, belopp avseende förändringar i skuld för återstående försäkringsskydd</t>
  </si>
  <si>
    <t>ifrs-full:InsuranceRevenueAmountsRelatingToChangesInLiabilityForRemainingCoverage</t>
  </si>
  <si>
    <t xml:space="preserve">  Förklaring av karaktär och storlek på ändringar i uppskattningar av belopp som har rapporterats i tidigare delårsperioder eller tidigare räkenskapsår</t>
  </si>
  <si>
    <t>ifrs-full:ExplanationOfNatureAndAmountOfChangesInEstimatesOfAmountsReportedInPriorInterimPeriodsOrPriorFinancialYears</t>
  </si>
  <si>
    <t xml:space="preserve">  Kortfristiga skulder avseende inköp av anläggningstillgångar</t>
  </si>
  <si>
    <t>ifrs-full:CurrentPayablesForPurchaseOfNoncurrentAssets</t>
  </si>
  <si>
    <t xml:space="preserve">  Beskrivning av viktiga bedömningar som görs vid utvärderingen av när kund får kontroll över utlovade varor eller tjänster</t>
  </si>
  <si>
    <t>ifrs-full:DescriptionOfSignificantJudgementsMadeInEvaluatingWhenCustomerObtainsControlOfPromisedGoodsOrServices</t>
  </si>
  <si>
    <t xml:space="preserve">  Finansiella tillgångar som omklassificerats från finansiella tillgångar värderade till verkligt värde via resultatet, redovisat värde</t>
  </si>
  <si>
    <t>ifrs-full:FinancialAssetsReclassifiedOutOfFinancialAssetsAtFairValueThroughProfitOrLossCarryingAmount</t>
  </si>
  <si>
    <t xml:space="preserve">  Ej diskonterade betalningar för finansiella leasingavtal som ska erhållas</t>
  </si>
  <si>
    <t>ifrs-full:UndiscountedFinanceLeasePaymentsToBeReceived</t>
  </si>
  <si>
    <t xml:space="preserve">  Överföringar enligt licensavtal från företaget, transaktioner med närstående parter</t>
  </si>
  <si>
    <t>ifrs-full:TransfersUnderLicenseAgreementsFromEntityRelatedPartyTransactions</t>
  </si>
  <si>
    <t xml:space="preserve">  Finansiella skulder som påverkas av ändringar av IFRS 9 som genomförts genom IFRS 17, klassificering omedelbart före tillämpning av ändringar</t>
  </si>
  <si>
    <t>ifrs-full:FinancialLiabilitiesAffectedByAmendmentsToIFRS9MadeByIFRS17ClassificationImmediatelyBeforeApplyingAmendments</t>
  </si>
  <si>
    <t xml:space="preserve">  Ikraftträdandedatum för omvärdering, materiella anläggningstillgångar</t>
  </si>
  <si>
    <t>ifrs-full:EffectiveDatesOfRevaluationPropertyPlantAndEquipment</t>
  </si>
  <si>
    <t xml:space="preserve">  Beskrivning av karaktär på prisregleringsprocess</t>
  </si>
  <si>
    <t>ifrs-full:DescriptionOfNatureOfRegulatoryRatesettingProcess</t>
  </si>
  <si>
    <t xml:space="preserve">  Beskrivning av post i rapporten över finansiell ställning som innefattar säkrad post</t>
  </si>
  <si>
    <t>ifrs-full:DescriptionOfLineItemInStatementOfFinancialPositionThatIncludesHedgedItem</t>
  </si>
  <si>
    <t xml:space="preserve">  Upplysningar om finansiella skulder som påverkas av ändringar av IFRS 9 för rätt till förtida inlösen med negativ ersättning [text block]</t>
  </si>
  <si>
    <t>ifrs-full:DisclosureOfFinancialLiabilitiesAffectedByAmendmentsToIFRS9ForPrepaymentFeaturesWithNegativeCompensationExplanatory</t>
  </si>
  <si>
    <t xml:space="preserve">  Finansiella tillgångar värderade till verkligt värde via resultatet</t>
  </si>
  <si>
    <t>ifrs-full:FinancialAssetsAtFairValueThroughProfitOrLoss</t>
  </si>
  <si>
    <t xml:space="preserve">  Uttalande om att företaget tillämpar punkt 20 i IFRS 17 för att fastställa grupper av försäkringsavtal</t>
  </si>
  <si>
    <t>ifrs-full:StatementThatEntityAppliesParagraph20OfIFRS17InDeterminingGroupsOfInsuranceContracts</t>
  </si>
  <si>
    <t xml:space="preserve">  Beloppet för uppskjuten skattekostnad, som hänför sig till reduktion av en uppskjuten skattefordran eller uppskjuten skatteintäkt</t>
  </si>
  <si>
    <t>ifrs-full:DeferredTaxExpenseArisingFromWritedownOrReversalOfWritedownOfDeferredTaxAsset</t>
  </si>
  <si>
    <t xml:space="preserve">  Ökning (minskning) i värdering till verkligt värde på grund av rimligen möjlig ökning i icke observerbara indata, som redovisas i övrigt totalresultat, före skatt, företagets egna egetkapitalinstrument</t>
  </si>
  <si>
    <t>ifrs-full:IncreaseDecreaseInFairValueMeasurementDueToReasonablyPossibleIncreaseInUnobservableInputRecognisedInOtherComprehensiveIncomeBeforeTaxEntitysOwnEquityInstruments</t>
  </si>
  <si>
    <t xml:space="preserve">  Mottagna långfristiga förskott, som utgör långfristiga avtalsskulder för prestationsåtaganden som uppfyllts vid en viss tidpunkt</t>
  </si>
  <si>
    <t>ifrs-full:NoncurrentAdvances</t>
  </si>
  <si>
    <t xml:space="preserve">  Efterställda skulder till upplupet anskaffningsvärde</t>
  </si>
  <si>
    <t>ifrs-full:SubordinatedLiabilitiesAtAmortisedCost</t>
  </si>
  <si>
    <t xml:space="preserve">  Inkomstskatt som avser andel av det övriga totalresultatet i intresseföretag och joint ventures redovisad med tillämpning av kapitalandelsmetoden</t>
  </si>
  <si>
    <t>ifrs-full:IncomeTaxRelatingToShareOfOtherComprehensiveIncomeOfAssociatesAndJointVenturesAccountedForUsingEquityMethod</t>
  </si>
  <si>
    <t xml:space="preserve">  Beskrivning av främsta anledningar till rörelseförvärv</t>
  </si>
  <si>
    <t>ifrs-full:DescriptionOfPrimaryReasonsForBusinessCombination</t>
  </si>
  <si>
    <t xml:space="preserve">  Uppskattning av förväntade avgifter som ska betalas till plan för nästa rapportperiod</t>
  </si>
  <si>
    <t>ifrs-full:EstimateOfContributionsExpectedToBePaidToPlan</t>
  </si>
  <si>
    <t xml:space="preserve">  Förklaring av innebörd och omfattning av förpliktelser att tillhandahålla eller rätten att erhålla tjänster</t>
  </si>
  <si>
    <t>ifrs-full:ExplanationOfNatureAndExtentOfObligationsToProvideOrRightsToExpectProvisionOfServices</t>
  </si>
  <si>
    <t xml:space="preserve">  Förklaring av karaktär och storlek på poster som påverkar tillgångar, skulder, eget kapital, nettoresultat eller kassaflöden som på grund av karaktär, storlek eller frekvens är ovanliga</t>
  </si>
  <si>
    <t>ifrs-full:ExplanationOfNatureAndAmountOfItemsAffectingAssetsLiabilitiesEquityNetIncomeOrCashFlowsThatAreUnusualBecauseOfTheirNatureSizeOrIncidence</t>
  </si>
  <si>
    <t xml:space="preserve">  Beskrivning av redovisningsprincip för återköpsavtal och omvända återköpsavtal [text block]</t>
  </si>
  <si>
    <t xml:space="preserve">  Andel av röstberättigande aktier i en gemensam verksamhet</t>
  </si>
  <si>
    <t>ifrs-full:ProportionOfVotingRightsHeldInJointOperation</t>
  </si>
  <si>
    <t xml:space="preserve">  Vinst (förlust) från avvecklade verksamheter som kan hänföras till moderföretagets aktieägare, som används vid beräkning av resultatet per aktie före utspädning</t>
  </si>
  <si>
    <t>ifrs-full:ProfitLossFromDiscontinuedOperationsAttributableToOrdinaryEquityHoldersOfParentEntity</t>
  </si>
  <si>
    <t xml:space="preserve">  Finansiella skulder som redovisas per förvärvstidpunkten</t>
  </si>
  <si>
    <t>ifrs-full:FinancialLiabilitiesRecognisedAsOfAcquisitionDate</t>
  </si>
  <si>
    <t xml:space="preserve">  Långfristiga avsättningar för återbetalningar</t>
  </si>
  <si>
    <t>ifrs-full:NoncurrentRefundsProvision</t>
  </si>
  <si>
    <t xml:space="preserve">  Kortfristiga produktionsförnödenheter</t>
  </si>
  <si>
    <t>ifrs-full:ProductionSupplies</t>
  </si>
  <si>
    <t xml:space="preserve">  Minskning (ökning) av en förmånsbestämd nettoskuld (nettotillgång) som beror på vinst (förlust) på omvärdering av övrigt totalresultat</t>
  </si>
  <si>
    <t>ifrs-full:GainLossOnRemeasurementOfNetDefinedBenefitLiabilityAsset</t>
  </si>
  <si>
    <t xml:space="preserve">  Förklaring av betydande förändringar i nettoinvestering i finansiella leasingavtal [text block]</t>
  </si>
  <si>
    <t>ifrs-full:ExplanationOfSignificantChangesInNetInvestmentInFinanceLeaseExplanatory</t>
  </si>
  <si>
    <t xml:space="preserve">  Övriga finansiella tillgångar</t>
  </si>
  <si>
    <t>ifrs-full:OtherFinancialAssets</t>
  </si>
  <si>
    <t xml:space="preserve">  Debetsaldon på konton för uppskjuten reglering och uppskjutna skatteskulder som är direkt hänförliga till en avyttringsgrupp</t>
  </si>
  <si>
    <t>ifrs-full:RegulatoryDeferralAccountDebitBalancesDirectlyRelatedToDisposalGroup</t>
  </si>
  <si>
    <t xml:space="preserve">  Förklaring av huvudsakliga händelser och omständigheter som lett till redovisning av nedskrivningar och återföringar av nedskrivningar</t>
  </si>
  <si>
    <t>ifrs-full:ExplanationOfMainEventsAndCircumstancesThatLedToRecognitionOfImpairmentLossesAndReversalsOfImpairmentLosses</t>
  </si>
  <si>
    <t xml:space="preserve">  Överföringar från nivå 2 till nivå 1 i verkligt värde-hierarkin, företagets egna egetkapitalinstrument som innehas i slutet av rapportperioden</t>
  </si>
  <si>
    <t>ifrs-full:TransfersOutOfLevel2IntoLevel1OfFairValueHierarchyEntitysOwnEquityInstruments</t>
  </si>
  <si>
    <t xml:space="preserve">  Upplysningar om omidentifiering av finansiella tillgångar per den första tillämpningsdagen för IFRS 17 [text block]</t>
  </si>
  <si>
    <t>ifrs-full:DisclosureOfRedesignationOfFinancialAssetsAtDateOfInitialApplicationOfIFRS17Explanatory</t>
  </si>
  <si>
    <t xml:space="preserve">  Upplysningar om avtal om aktierelaterade ersättningar [text block]</t>
  </si>
  <si>
    <t xml:space="preserve">  Beskrivning av hur företaget hanterar likviditetsrisk som härrör från avtal som faller inom tillämpningsområdet för IFRS 17</t>
  </si>
  <si>
    <t>ifrs-full:DescriptionOfHowEntityManagesLiquidityRiskThatArisesFromContractsWithinScopeOfIFRS17</t>
  </si>
  <si>
    <t xml:space="preserve">  Försäkringsintäkter, förändring i riskjustering för icke-finansiell risk</t>
  </si>
  <si>
    <t>ifrs-full:InsuranceRevenueChangeInRiskAdjustmentForNonfinancialRisk</t>
  </si>
  <si>
    <t xml:space="preserve">  Kundrelaterade immateriella tillgångar som redovisas per förvärvstidpunkten</t>
  </si>
  <si>
    <t>ifrs-full:CustomerrelatedIntangibleAssetsRecognisedAsOfAcquisitionDate</t>
  </si>
  <si>
    <t xml:space="preserve">  Intjänad långfristig mervärdesskatt</t>
  </si>
  <si>
    <t>ifrs-full:NoncurrentValueAddedTaxReceivables</t>
  </si>
  <si>
    <t xml:space="preserve">  Annan upplåning</t>
  </si>
  <si>
    <t>ifrs-full:OtherBorrowings</t>
  </si>
  <si>
    <t xml:space="preserve">  Intäkter och övriga rörelseintäkter</t>
  </si>
  <si>
    <t>ifrs-full:RevenueAndOperatingIncome</t>
  </si>
  <si>
    <t xml:space="preserve">  Beskrivning av hantering av finansiella risker i samband med jord- och skogsbruksverksamhet</t>
  </si>
  <si>
    <t>ifrs-full:DescriptionOfFinancialRiskManagementRelatedToAgriculturalActivity</t>
  </si>
  <si>
    <t xml:space="preserve">  Avgiftsintäkter för portföljer samt andra förvaltningsavgiftsintäkter</t>
  </si>
  <si>
    <t>ifrs-full:PortfolioAndOtherManagementFeeIncome</t>
  </si>
  <si>
    <t xml:space="preserve">  Reserv av vinster och förluster på finansiella tillgångar som värderas till verkligt värde via övrigt totalresultat</t>
  </si>
  <si>
    <t>ifrs-full:ReserveOfGainsAndLossesOnFinancialAssetsMeasuredAtFairValueThroughOtherComprehensiveIncome</t>
  </si>
  <si>
    <t xml:space="preserve">  Skulder med betydande risk för väsentlig justering under nästkommande räkenskapsår</t>
  </si>
  <si>
    <t>ifrs-full:LiabilitiesWithSignificantRiskOfMaterialAdjustmentsWithinNextFinancialYear</t>
  </si>
  <si>
    <t xml:space="preserve">  Beskrivning av nuvarande och tidigare indelningsgrund</t>
  </si>
  <si>
    <t>ifrs-full:DescriptionOfCurrentAndFormerWayOfAggregatingAssets</t>
  </si>
  <si>
    <t xml:space="preserve">  Beskrivning av redovisningsprincip för andra skatter än inkomstskatt [text block]</t>
  </si>
  <si>
    <t xml:space="preserve">  Övrigt totalresultat, efter avdrag för skatt, finansiella tillgångar värderas till verkligt värde via övrigt totalresultat</t>
  </si>
  <si>
    <t>ifrs-full:OtherComprehensiveIncomeNetOfTaxFinancialAssetsMeasuredAtFairValueThroughOtherComprehensiveIncome</t>
  </si>
  <si>
    <t xml:space="preserve">  Utlämnande av information om löptidsprofil för förmånsbestämd förpliktelse [text block]</t>
  </si>
  <si>
    <t>ifrs-full:DisclosureOfInformationAboutMaturityProfileOfDefinedBenefitObligationExplanatory</t>
  </si>
  <si>
    <t xml:space="preserve">  Inbetalningar avseende royalties, arvoden, provisioner och övriga intäkter</t>
  </si>
  <si>
    <t>ifrs-full:ReceiptsFromRoyaltiesFeesCommissionsAndOtherRevenue</t>
  </si>
  <si>
    <t xml:space="preserve">  Belopp med vilket enhetens återvinningsvärde överstiger dess redovisade värde</t>
  </si>
  <si>
    <t>ifrs-full:AmountByWhichUnitsRecoverableAmountExceedsItsCarryingAmount</t>
  </si>
  <si>
    <t xml:space="preserve">  Beskrivning av historiska data om motparts andel fallissemang</t>
  </si>
  <si>
    <t>ifrs-full:DescriptionOfHistoricalInformationAboutCounterpartyDefaultRates</t>
  </si>
  <si>
    <t xml:space="preserve">  Kortfristig obetald punktskatt</t>
  </si>
  <si>
    <t>ifrs-full:CurrentExciseTaxPayables</t>
  </si>
  <si>
    <t xml:space="preserve">  Andra långfristiga skulder</t>
  </si>
  <si>
    <t>ifrs-full:OtherNoncurrentPayables</t>
  </si>
  <si>
    <t xml:space="preserve">  Upplysningar om betalda fordringar och förmåner [text block]</t>
  </si>
  <si>
    <t xml:space="preserve">  Skulder från aktierelaterade ersättningar</t>
  </si>
  <si>
    <t>ifrs-full:LiabilitiesFromSharebasedPaymentTransactions2011</t>
  </si>
  <si>
    <t xml:space="preserve">  Inkomster från avyttring av finansiella tillgångar som kan säljas eller när de förfaller till betalning</t>
  </si>
  <si>
    <t>ifrs-full:ProceedsFromDisposalOrMaturityOfAvailableforsaleFinancialAssets</t>
  </si>
  <si>
    <t xml:space="preserve">  Räntefordringar</t>
  </si>
  <si>
    <t>ifrs-full:InterestReceivable</t>
  </si>
  <si>
    <t xml:space="preserve">  Beskrivning av redovisningsprincip för anläggningstillgångar eller avyttringsgrupper som är klassificerade som att de innehas för försäljning [text block]</t>
  </si>
  <si>
    <t xml:space="preserve">  Skattekostnad (skatteintäkt) hänförlig till resultat vid avveckling av verksamhet</t>
  </si>
  <si>
    <t>ifrs-full:TaxExpenseRelatingToGainLossOnDiscontinuance</t>
  </si>
  <si>
    <t xml:space="preserve">  Långfristiga förskottsbetalningar för leasing</t>
  </si>
  <si>
    <t>ifrs-full:NoncurrentLeasePrepayments</t>
  </si>
  <si>
    <t xml:space="preserve">  Upplysningar om prospekterings- och utvärderingstillgångar [text block]</t>
  </si>
  <si>
    <t xml:space="preserve">  Intäkter från försäljning av guld</t>
  </si>
  <si>
    <t>ifrs-full:RevenueFromSaleOfGold</t>
  </si>
  <si>
    <t xml:space="preserve">  Beskrivning av redovisningsprincip för inkomstskatt [text block]</t>
  </si>
  <si>
    <t xml:space="preserve">  Teckningsoptioners utspädningseffekt på vägt genomsnittligt antal stamaktier</t>
  </si>
  <si>
    <t>ifrs-full:DilutiveEffectOfWarrantsOnWeightedAverageNumberOfOrdinaryShares</t>
  </si>
  <si>
    <t xml:space="preserve">  Innehav i joint ventures redovisade enligt kapitalandelsmetoden</t>
  </si>
  <si>
    <t>ifrs-full:InvestmentsInJointVenturesAccountedForUsingEquityMethod</t>
  </si>
  <si>
    <t xml:space="preserve">  Upplysningar om finansiella skulder som innehas för handel [text block]</t>
  </si>
  <si>
    <t xml:space="preserve">  Räntekostnad (ränteintäkt), förmånsbestämda planer</t>
  </si>
  <si>
    <t>ifrs-full:InterestExpenseIncomeDefinedBenefitPlans</t>
  </si>
  <si>
    <t xml:space="preserve">  Ökning (minskning) i värdering till verkligt värde, tillgångar</t>
  </si>
  <si>
    <t>ifrs-full:IncreaseDecreaseInFairValueMeasurementAssets</t>
  </si>
  <si>
    <t xml:space="preserve">  Resultat (förlust) per aktie före utspädning från kvarvarande verksamheter</t>
  </si>
  <si>
    <t>ifrs-full:BasicEarningsLossPerShareFromContinuingOperations</t>
  </si>
  <si>
    <t xml:space="preserve">  Upplysningar om finansieringsformer för strukturerade företag och deras vägda genomsnittliga livslängd [text block]</t>
  </si>
  <si>
    <t>ifrs-full:DisclosureOfFormsOfFundingOfStructuredEntityAndTheirWeightedaverageLifeExplanatory</t>
  </si>
  <si>
    <t xml:space="preserve">  Bästa uppskattning per förvärvstidpunkt för de avtalade kassaflöden som inte väntas bli uppburna för erhållna fordringar</t>
  </si>
  <si>
    <t>ifrs-full:BestEstimateAtAcquisitionDateOfContractualCashFlowsNotExpectedToBeCollectedForAcquiredReceivables</t>
  </si>
  <si>
    <t xml:space="preserve">  Utlämnande av information om andelar strukturerad enhet [text block]</t>
  </si>
  <si>
    <t>ifrs-full:DisclosureOfInformationAboutInterestsInStructuredEntityExplanatory</t>
  </si>
  <si>
    <t xml:space="preserve">  Andra långfristiga icke-finansiella skulder</t>
  </si>
  <si>
    <t>ifrs-full:OtherNoncurrentNonfinancialLiabilities</t>
  </si>
  <si>
    <t xml:space="preserve">  Avskrivning, materiella anläggningstillgångar, inklusive nyttjanderättstillgångar</t>
  </si>
  <si>
    <t>ifrs-full:DepreciationPropertyPlantAndEquipmentIncludingRightofuseAssets</t>
  </si>
  <si>
    <t xml:space="preserve">  Beskrivning av den metod som används för att fastställa den inbördes viktningen av fördelar som tillhandahålls genom försäkringsskydd och investeringsrelaterade tjänster, försäkringsavtal med direkt resultatandel</t>
  </si>
  <si>
    <t>ifrs-full:DescriptionOfApproachUsedToDetermineRelativeWeightingOfBenefitsProvidedByInsuranceCoverageAndInvestmentrelatedServiceInsuranceContractsWithDirectParticipationFeatures</t>
  </si>
  <si>
    <t xml:space="preserve">  Förklaring av innebörd och omfattning av villkor om förlängning eller upphörande</t>
  </si>
  <si>
    <t>ifrs-full:ExplanationOfNatureAndExtentOfRenewalAndTerminationOptions</t>
  </si>
  <si>
    <t xml:space="preserve">  Uppgift om andra former av statligt stöd med direkta fördelar för företaget</t>
  </si>
  <si>
    <t>ifrs-full:IndicationOfOtherFormsOfGovernmentAssistanceWithDirectBenefitsForEntity</t>
  </si>
  <si>
    <t xml:space="preserve">  Intäkter från avtal med kunder</t>
  </si>
  <si>
    <t>ifrs-full:RevenueFromContractsWithCustomers</t>
  </si>
  <si>
    <t xml:space="preserve">  Vinst (förlust) från avvecklade verksamheter, hänförlig till innehav utan bestämmande inflytande</t>
  </si>
  <si>
    <t>ifrs-full:ProfitLossFromDiscontinuedOperationsAttributableToNoncontrollingInterests</t>
  </si>
  <si>
    <t xml:space="preserve">  Vinster (förluster) på finansiella tillgångar värderade till verkligt värde via resultatet</t>
  </si>
  <si>
    <t>ifrs-full:GainsLossesOnFinancialAssetsAtFairValueThroughProfitOrLoss</t>
  </si>
  <si>
    <t xml:space="preserve">  Investeringar redovisade enligt kapitalandelsmetoden</t>
  </si>
  <si>
    <t>ifrs-full:InvestmentAccountedForUsingEquityMethod</t>
  </si>
  <si>
    <t xml:space="preserve">  Vinster (förluster) på finansiella skulder till upplupet anskaffningsvärde</t>
  </si>
  <si>
    <t>ifrs-full:GainsLossesOnFinancialLiabilitiesAtAmortisedCost</t>
  </si>
  <si>
    <t xml:space="preserve">  Beskrivning av hur företaget fastställer koncentrationer av risk som härrör från avtal som faller inom tillämpningsområdet för IFRS 17</t>
  </si>
  <si>
    <t>ifrs-full:DescriptionOfHowEntityDeterminesConcentrationsOfRiskThatArisesFromContractsWithinScopeOfIFRS17</t>
  </si>
  <si>
    <t xml:space="preserve">  Finansiella tillgångar som tidigare identifierats som värderade till verkligt värde via resultatet men som omklassificerats på grund av krav i IFRS 9, första tillämpningen av IFRS 9</t>
  </si>
  <si>
    <t>ifrs-full:FinancialAssetsPreviouslyDesignatedAtFairValueThroughProfitOrLossReclassifiedDueToRequirementsOfIFRS9FirstApplicationOfIFRS9</t>
  </si>
  <si>
    <t xml:space="preserve">  Förklaring av nya standarder eller tolkningar som inte har tillämpats</t>
  </si>
  <si>
    <t>ifrs-full:ExplanationOfNotAppliedNewStandardsOrInterpretations</t>
  </si>
  <si>
    <t xml:space="preserve">  Vägd genomsnittlig aktiekurs för aktieoptioner enligt ett avtal om aktierelaterade ersättningar som har lösts in under perioden per lösendagen</t>
  </si>
  <si>
    <t>ifrs-full:WeightedAverageExercisePriceOfShareOptionsInSharebasedPaymentArrangementExercisedDuringPeriodAtDateOfExercise2019</t>
  </si>
  <si>
    <t xml:space="preserve">  Långfristig del av långfristig upplåning</t>
  </si>
  <si>
    <t>ifrs-full:LongtermBorrowings</t>
  </si>
  <si>
    <t xml:space="preserve">  Beskrivning av hur företag fastställer ekonomiskt samband mellan säkrad post och säkringsinstrument för bedömning av säkringens effektivitet</t>
  </si>
  <si>
    <t>ifrs-full:DescriptionOfHowEntityDeterminesEconomicRelationshipBetweenHedgedItemAndHedgingInstrumentForPurposeOfAssessingHedgeEffectiveness</t>
  </si>
  <si>
    <t xml:space="preserve">  Räntekostnad för upplåning</t>
  </si>
  <si>
    <t>ifrs-full:InterestExpenseOnBorrowings</t>
  </si>
  <si>
    <t xml:space="preserve">  Upplysningar om fördelning av kostnader per typ av funktion [text block]</t>
  </si>
  <si>
    <t>ifrs-full:DisclosureOfAttributionOfExpensesByNatureToTheirFunctionExplanatory</t>
  </si>
  <si>
    <t xml:space="preserve">  Information om hur krav för ändring av avtalsenliga kassaflöden för finansiella tillgångar har tillämpats</t>
  </si>
  <si>
    <t>ifrs-full:InformationOnHowRequirementsForModificationOfContractualCashFlowsOfFinancialAssetsHaveBeenApplied</t>
  </si>
  <si>
    <t xml:space="preserve">  Intäkter från utdelningar</t>
  </si>
  <si>
    <t>ifrs-full:RevenueFromDividends</t>
  </si>
  <si>
    <t xml:space="preserve">  Minskning i värdering till verkligt värde på grund av förändring i flera icke observerbara indata för att återspegla rimligen möjliga alternativa antaganden, som redovisas i resultatet, före skatt, företagets egna egetkapitalinstrument</t>
  </si>
  <si>
    <t>ifrs-full:DecreaseInFairValueMeasurementDueToChangeInMultipleUnobservableInputsToReflectReasonablyPossibleAlternativeAssumptionsRecognisedInProfitOrLossBeforeTaxEntitysOwnEquityInstruments</t>
  </si>
  <si>
    <t xml:space="preserve">  Skattekostnader (skatteintäkter) till gällande skattesats</t>
  </si>
  <si>
    <t>ifrs-full:TaxExpenseIncomeAtApplicableTaxRate</t>
  </si>
  <si>
    <t xml:space="preserve">  Nedskrivning</t>
  </si>
  <si>
    <t>ifrs-full:ImpairmentLoss</t>
  </si>
  <si>
    <t xml:space="preserve">  Investeringar i joint ventures rapporterade i separata finansiella rapporter</t>
  </si>
  <si>
    <t>ifrs-full:InvestmentsInJointVentures</t>
  </si>
  <si>
    <t xml:space="preserve">  Upplysningar om karaktär på och omfattning av risker som härrör från avtal som faller inom tillämpningsområdet för IFRS 17 [text block]</t>
  </si>
  <si>
    <t>ifrs-full:DisclosureOfNatureAndExtentOfRisksThatAriseFromContractsWithinScopeOfIFRS17Explanatory</t>
  </si>
  <si>
    <t xml:space="preserve">  Intäkter från licensavgifter</t>
  </si>
  <si>
    <t>ifrs-full:LicenceFeeIncome</t>
  </si>
  <si>
    <t xml:space="preserve">  Förklaring av förändringar i gällande skattesatser i förhållande till föregående period</t>
  </si>
  <si>
    <t>ifrs-full:ExplanationOfChangesInApplicableTaxRatesToPreviousAccountingPeriod</t>
  </si>
  <si>
    <t xml:space="preserve">  Företagsförvärv via samgåenden, förvaltningsfastigheter</t>
  </si>
  <si>
    <t>ifrs-full:AcquisitionsThroughBusinessCombinationsInvestmentProperty</t>
  </si>
  <si>
    <t xml:space="preserve">  Emitterade företagscertifikat</t>
  </si>
  <si>
    <t>ifrs-full:CommercialPapersIssued</t>
  </si>
  <si>
    <t xml:space="preserve">  Effekt på justering av avtalsenlig marginal av det val som har gjorts att inte justera den avtalsenliga marginalen för vissa förändringar i kassaflöden för åtaganden i fråga om avtal med direkt resultatandel</t>
  </si>
  <si>
    <t>ifrs-full:EffectOnAdjustmentToContractualServiceMarginOfChoiceNotToAdjustContractualServiceMarginForSomeChangesInFulfilmentCashFlowsForContractsWithDirectParticipationFeatures</t>
  </si>
  <si>
    <t xml:space="preserve">  Finansiella skulder som påverkas av ändringar av IFRS 9 som genomförts genom IFRS 17, värderingskategorin efter tillämpning av ändringar</t>
  </si>
  <si>
    <t>ifrs-full:FinancialLiabilitiesAffectedByAmendmentsToIFRS9MadeByIFRS17MeasurementCategoryAfterApplyingAmendments</t>
  </si>
  <si>
    <t xml:space="preserve">  Beskrivning av värderingstekniker som används vid värdering till verkligt värde efter avdrag för kostnader vid försäljning/utrangering</t>
  </si>
  <si>
    <t>ifrs-full:DescriptionOfValuationTechniquesUsedToMeasureFairValueLessCostsOfDisposal</t>
  </si>
  <si>
    <t xml:space="preserve">  Ej diskonterade förväntade kreditförluster vid första redovisningstillfället för finansiella tillgångar som har köpts eller är kreditförsämrade som redovisas för första gången</t>
  </si>
  <si>
    <t>ifrs-full:UndiscountedExpectedCreditLossesAtInitialRecognitionOnPurchasedOrOriginatedCreditimpairedFinancialAssetsInitiallyRecognised</t>
  </si>
  <si>
    <t xml:space="preserve">  Inbetalningar värderade till verkligt värde via resultatet, identifierade vid det första redovisningstillfället eller senare</t>
  </si>
  <si>
    <t>ifrs-full:DepositsAtFairValueThroughProfitOrLossDesignatedUponInitialRecognitionOrSubsequently</t>
  </si>
  <si>
    <t xml:space="preserve">  Vinster (förluster) vid första redovisning av biologiska tillgångar och jordbruksprodukter för den innevarande perioden</t>
  </si>
  <si>
    <t>ifrs-full:GainsLossesOnInitialRecognitionOfBiologicalAssetsForCurrentPeriod</t>
  </si>
  <si>
    <t xml:space="preserve">  Återföring av nedskrivning som redovisas i resultatet, förvaltningsfastigheter</t>
  </si>
  <si>
    <t>ifrs-full:ReversalOfImpairmentLossRecognisedInProfitOrLossInvestmentProperty</t>
  </si>
  <si>
    <t xml:space="preserve">  Förklaring av hur tidpunkt för uppfyllande av prestationsåtaganden och normal tidpunkt för betalning påverkar avtalstillgångar och avtalsskulder [text block]</t>
  </si>
  <si>
    <t>ifrs-full:ExplanationOfEffectThatTimingOfSatisfactionOfPerformanceObligationsAndTypicalTimingOfPaymentHaveOnContractAssetsAndContractLiabilitiesExplanatory</t>
  </si>
  <si>
    <t xml:space="preserve">  Intäkter från vidareuthyrning av nyttjanderätt</t>
  </si>
  <si>
    <t>ifrs-full:IncomeFromSubleasingRightofuseAssets</t>
  </si>
  <si>
    <t xml:space="preserve">  Utdelningar som redovisas som värdeöverföring till icke-kontrollerande intressen</t>
  </si>
  <si>
    <t>ifrs-full:DividendsRecognisedAsDistributionsToNoncontrollingInterests</t>
  </si>
  <si>
    <t xml:space="preserve">  Förklaring av uppgifter om lämnade eller mottagna garantier av utestående mellanhavanden för transaktion med närstående</t>
  </si>
  <si>
    <t>ifrs-full:ExplanationOfDetailsOfGuaranteesGivenOrReceivedOfOutstandingBalancesForRelatedPartyTransaction</t>
  </si>
  <si>
    <t xml:space="preserve">  Beskrivning av karaktär på väntat byte av redovisningsprincip</t>
  </si>
  <si>
    <t>ifrs-full:DescriptionOfNatureOfImpendingChangeInAccountingPolicy</t>
  </si>
  <si>
    <t xml:space="preserve">  Försäkringsintäkter.</t>
  </si>
  <si>
    <t>ifrs-full:InsuranceRevenue</t>
  </si>
  <si>
    <t xml:space="preserve">  Beskrivning av förändring i värderingsteknik som används vid värdering till verkligt värde, företagets egna egetkapitalinstrument</t>
  </si>
  <si>
    <t>ifrs-full:DescriptionOfChangeInValuationTechniqueUsedInFairValueMeasurementEntitysOwnEquityInstruments</t>
  </si>
  <si>
    <t xml:space="preserve">  Övrigt totalresultat, efter avdrag för skatt, kassaflödessäkringar</t>
  </si>
  <si>
    <t>ifrs-full:OtherComprehensiveIncomeNetOfTaxCashFlowHedges</t>
  </si>
  <si>
    <t xml:space="preserve">  Beskrivning av karaktär och omfattning av vetorätter för icke-kontrollerande intressen som i betydande grad kan begränsa företagets förmåga att få åtkomst till eller använda koncernens tillgångar och reglera dess skulder</t>
  </si>
  <si>
    <t>ifrs-full:DescriptionOfNatureAndExtentToWhichProtectiveRightsOfNoncontrollingInterestsCanSignificantlyRestrictEntitysAbilityToAccessOrUseAssetsAndSettleLiabilitiesOfGroup</t>
  </si>
  <si>
    <t xml:space="preserve">  Inkomster från statliga bidrag, klassificerade som hänförliga till finansieringsverksamhet</t>
  </si>
  <si>
    <t>ifrs-full:ProceedsFromGovernmentGrantsClassifiedAsFinancingActivities</t>
  </si>
  <si>
    <t xml:space="preserve">  Minskning till följd av avyttringar, debetsaldon på konton för uppskjuten reglering</t>
  </si>
  <si>
    <t>ifrs-full:DecreaseThroughDisposalsRegulatoryDeferralAccountDebitBalances</t>
  </si>
  <si>
    <t xml:space="preserve">  Förklaring av vilka upplysningar som inte kunde lämnas och anledningarna till att de inte kan lämnas, om den första redovisningen för rörelseförvärvet är ofullständig då de finansiella rapporterna godkänns för utfärdande</t>
  </si>
  <si>
    <t>ifrs-full:ExplanationWhichDisclosuresCouldNotBeMadeAndReasonsWhyTheyCannotBeMadeIfInitialAccountingForBusinessCombinationIsIncomplete</t>
  </si>
  <si>
    <t xml:space="preserve">  Försäkringsintäkter, kostnader för försäkringstjänster som uppkommit under perioden, värderade till de belopp som förväntas i början av perioden</t>
  </si>
  <si>
    <t>ifrs-full:InsuranceRevenueInsuranceServiceExpensesIncurredDuringPeriodMeasuredAtAmountsExpectedAtBeginningOfPeriod</t>
  </si>
  <si>
    <t xml:space="preserve">  Beskrivning av förpliktelsens karaktär, övriga avsättningar</t>
  </si>
  <si>
    <t>ifrs-full:DescriptionOfNatureOfObligationOtherProvisions</t>
  </si>
  <si>
    <t xml:space="preserve">  Nyttjandeperiod mätt i produktion eller liknande enheter, biologiska tillgångar, till anskaffningsvärde</t>
  </si>
  <si>
    <t>ifrs-full:UsefulLifeMeasuredInProductionOrOtherSimilarUnitsBiologicalAssetsAtCost</t>
  </si>
  <si>
    <t xml:space="preserve">  Minskning i värdering till verkligt värde på grund av förändring i flera icke observerbara indata för att återspegla rimligen möjliga alternativa antaganden, tillgångar</t>
  </si>
  <si>
    <t>ifrs-full:DecreaseInFairValueMeasurementDueToChangeInMultipleUnobservableInputsToReflectReasonablyPossibleAlternativeAssumptionsAssets</t>
  </si>
  <si>
    <t xml:space="preserve">  Beskrivning av konvertering av skuld till eget kapital</t>
  </si>
  <si>
    <t>ifrs-full:DescriptionOfConversionOfDebtToEquity</t>
  </si>
  <si>
    <t xml:space="preserve">  Intäkter från tillhandahållande av internet- och datatjänster</t>
  </si>
  <si>
    <t>ifrs-full:RevenueFromRenderingOfInternetAndDataServices</t>
  </si>
  <si>
    <t xml:space="preserve">  Ökning (minskning) till följd av balanser som redovisas i den aktuella perioden i rapporten över finansiell ställning, debetsaldon på konton för uppskjuten reglering</t>
  </si>
  <si>
    <t>ifrs-full:IncreaseDecreaseThroughBalancesRecognisedInCurrentPeriodInStatementOfFinancialPositionRegulatoryDeferralAccountDebitBalances</t>
  </si>
  <si>
    <t xml:space="preserve">  Nedskrivning som redovisas i resultatet, andra immateriella tillgångar än goodwill</t>
  </si>
  <si>
    <t>ifrs-full:ImpairmentLossRecognisedInProfitOrLossIntangibleAssetsOtherThanGoodwill</t>
  </si>
  <si>
    <t xml:space="preserve">  Ökning (minskning) till följd av förändringar som avser tjänstgöring under tidigare perioder, försäkringsavtalsskuld (tillgång)</t>
  </si>
  <si>
    <t>ifrs-full:IncreaseDecreaseThroughChangesThatRelateToPastServiceInsuranceContractsLiabilityAsset</t>
  </si>
  <si>
    <t xml:space="preserve">  Upplysningar om intäkter (kostnader) avseende avgifter och provision [text block]</t>
  </si>
  <si>
    <t xml:space="preserve">  Erlagd och erhållen ersättning</t>
  </si>
  <si>
    <t>ifrs-full:BenefitsPaidOrPayable</t>
  </si>
  <si>
    <t xml:space="preserve">  Namn på staten i fråga och slag av relation med staten</t>
  </si>
  <si>
    <t>ifrs-full:NameOfGovernmentAndNatureOfRelationshipWithGovernment</t>
  </si>
  <si>
    <t xml:space="preserve">  Ej värderade kreditexponeringar</t>
  </si>
  <si>
    <t>ifrs-full:UnratedCreditExposures</t>
  </si>
  <si>
    <t xml:space="preserve">  Ökning (minskning) i finansiella skulder som härrör från förändring i värderingsattribut, första tillämpning av IFRS 9</t>
  </si>
  <si>
    <t>ifrs-full:IncreaseDecreaseInFinancialLiabilitiesArisingFromChangeInMeasurementAttributeFirstApplicationOfIFRS9</t>
  </si>
  <si>
    <t xml:space="preserve">  Information om hur förväntad volatilitet har fastställts, tilldelade aktieoptioner</t>
  </si>
  <si>
    <t>ifrs-full:InformationAboutHowExpectedVolatilityWasDeterminedShareOptionsGranted</t>
  </si>
  <si>
    <t xml:space="preserve">  Avskrivningsmetod, biologiska tillgångar, värderade till anskaffningsvärde</t>
  </si>
  <si>
    <t>ifrs-full:DepreciationMethodBiologicalAssetsAtCost</t>
  </si>
  <si>
    <t xml:space="preserve">  Upplysningar om omidentifierade tillgångar och skulder [text block]</t>
  </si>
  <si>
    <t>ifrs-full:DisclosureOfRedesignatedFinancialAssetsAndLiabilitiesExplanatory</t>
  </si>
  <si>
    <t xml:space="preserve">  Upplysningar om löptidsanalys av avgifter för finansiella leasingavtal [text block]</t>
  </si>
  <si>
    <t>ifrs-full:DisclosureOfMaturityAnalysisOfFinanceLeasePaymentsReceivableExplanatory</t>
  </si>
  <si>
    <t xml:space="preserve">  Andra tillägg än genom rörelseförvärv, materiella anläggningstillgångar, inbegripet nyttjanderättstillgångar</t>
  </si>
  <si>
    <t>ifrs-full:AdditionsOtherThanThroughBusinessCombinationsPropertyPlantAndEquipmentIncludingRightofuseAssets</t>
  </si>
  <si>
    <t xml:space="preserve">  Övrigt totalresultat hänförligt till innehav utan bestämmande inflytande</t>
  </si>
  <si>
    <t>ifrs-full:OtherComprehensiveIncomeAttributableToNoncontrollingInterests</t>
  </si>
  <si>
    <t xml:space="preserve">  Inkomstskatt avseende komponenter i övrigt totalresultat</t>
  </si>
  <si>
    <t>ifrs-full:IncomeTaxRelatingToComponentsOfOtherComprehensiveIncome</t>
  </si>
  <si>
    <t xml:space="preserve">  Långfristiga fordringar som härrör från uthyrning av egendom</t>
  </si>
  <si>
    <t>ifrs-full:NoncurrentReceivablesFromRentalOfProperties</t>
  </si>
  <si>
    <t xml:space="preserve">  Finansiella tillgångar som hålls för hantering av likviditetsrisk</t>
  </si>
  <si>
    <t>ifrs-full:FinancialAssetsHeldForManagingLiquidityRisk</t>
  </si>
  <si>
    <t xml:space="preserve">  Övrigt totalresultat</t>
  </si>
  <si>
    <t xml:space="preserve">  Ökning (minskning) i omvärdering, andra immateriella tillgångar än goodwill</t>
  </si>
  <si>
    <t>ifrs-full:RevaluationIncreaseDecreaseIntangibleAssetsOtherThanGoodwill</t>
  </si>
  <si>
    <t xml:space="preserve">  Beskrivning av helt avskrivna immateriella tillgångar</t>
  </si>
  <si>
    <t>ifrs-full:DescriptionOfFullyAmortisedIntangibleAssets</t>
  </si>
  <si>
    <t xml:space="preserve">  Skulder avseende andra sociala avgifter än inkomstskatt</t>
  </si>
  <si>
    <t>ifrs-full:PayablesOnSocialSecurityAndTaxesOtherThanIncomeTax</t>
  </si>
  <si>
    <t xml:space="preserve">  Beskrivning av grunden till indatan och antagandena samt de beräkningsmetoder som används för att värdera 12 månaders kreditförluster och förväntade kreditförluster för återstående löptid</t>
  </si>
  <si>
    <t>ifrs-full:DescriptionOfBasisOfInputsAndAssumptionsAndEstimationTechniquesUsedToMeasure12monthAndLifetimeExpectedCreditLosses</t>
  </si>
  <si>
    <t xml:space="preserve">  Ökning (minskning) i eventualförpliktelser redovisade i rörelseförvärv</t>
  </si>
  <si>
    <t>ifrs-full:IncreaseDecreaseInContingentLiabilitiesRecognisedInBusinessCombination</t>
  </si>
  <si>
    <t xml:space="preserve">  Andel av det övriga totalresultatet i intresseföretag och joint ventures redovisad med tillämpning av kapitalandelsmetoden som inte kommer att omklassificeras till resultat, före skatt</t>
  </si>
  <si>
    <t>ifrs-full:ShareOfOtherComprehensiveIncomeOfAssociatesAndJointVenturesAccountedForUsingEquityMethodThatWillNotBeReclassifiedToProfitOrLossBeforeTax</t>
  </si>
  <si>
    <t xml:space="preserve">  Beskrivning av karaktär på skulder med betydande risk för väsentlig justering under nästkommande räkenskapsår</t>
  </si>
  <si>
    <t>ifrs-full:DescriptionOfNatureOfLiabilitiesWithSignificantRiskOfMaterialAdjustmentsWithinNextFinancialYear</t>
  </si>
  <si>
    <t xml:space="preserve">  Beskrivning av förvärv av ett företag genom apportemission</t>
  </si>
  <si>
    <t>ifrs-full:DescriptionOfAcquisitionOfEntityByMeansOfEquityIssue</t>
  </si>
  <si>
    <t xml:space="preserve">  Beskrivning av tidpunkt och skäl för omklassificering mellan finansiella skulder och eget kapital</t>
  </si>
  <si>
    <t>ifrs-full:DescriptionOfTimingAndReasonOfReclassificationBetweenFinancialLiabilitiesAndEquity</t>
  </si>
  <si>
    <t xml:space="preserve">  Beskrivning av biologiska tillgångar där information om verkligt värde är otillförlitlig</t>
  </si>
  <si>
    <t>ifrs-full:DescriptionOfBiologicalAssetsWhereFairValueInformationIsUnreliable</t>
  </si>
  <si>
    <t xml:space="preserve">  Vinster (förluster) på finansiella skulder värderade till verkligt värde via resultatet, klassificerade som att de innehas för handel</t>
  </si>
  <si>
    <t>ifrs-full:GainsLossesOnFinancialLiabilitiesAtFairValueThroughProfitOrLossClassifiedAsHeldForTrading</t>
  </si>
  <si>
    <t xml:space="preserve">  Finansiella skulder omklassificerade till eget kapital</t>
  </si>
  <si>
    <t>ifrs-full:FinancialLiabilitiesReclassifiedIntoEquity</t>
  </si>
  <si>
    <t xml:space="preserve">  Direkta kostnader för förvaltningsfastigheter</t>
  </si>
  <si>
    <t>ifrs-full:DirectOperatingExpenseFromInvestmentProperty</t>
  </si>
  <si>
    <t xml:space="preserve">  Avsättningar för omstrukturering</t>
  </si>
  <si>
    <t>ifrs-full:RestructuringProvision</t>
  </si>
  <si>
    <t xml:space="preserve">  Aktuariellt antagande om förväntade löneökningar</t>
  </si>
  <si>
    <t>ifrs-full:ActuarialAssumptionOfExpectedRatesOfSalaryIncreases</t>
  </si>
  <si>
    <t xml:space="preserve">  Intäkter från externa kunder för varje produkt och tjänst, eller varje grupp av likartade produkter och tjänster, redovisas inte</t>
  </si>
  <si>
    <t>ifrs-full:RevenuesFromExternalCustomersForEachProductAndServiceOrEachGroupOfSimilarProductsAndServicesAreNotReported</t>
  </si>
  <si>
    <t xml:space="preserve">  Ökning (minskning) till följd av överföring mellan omvärderingsreserver och balanserade vinstmedel, eget kapital</t>
  </si>
  <si>
    <t>ifrs-full:IncreaseDecreaseThroughTransferBetweenRevaluationReserveAndRetainedEarnings</t>
  </si>
  <si>
    <t xml:space="preserve">  Belopp som omfattas av ett rättsligt bindande ramavtal om nettning eller ett liknande avtal som inte avräknas mot finansiella tillgångar</t>
  </si>
  <si>
    <t>ifrs-full:AmountsSubjectToEnforceableMasterNettingArrangementOrSimilarAgreementNotSetOffAgainstFinancialAssets</t>
  </si>
  <si>
    <t xml:space="preserve">  Avskrivningskostnader</t>
  </si>
  <si>
    <t>ifrs-full:AmortisationExpense</t>
  </si>
  <si>
    <t xml:space="preserve">  Information om sale and leaseback-transaktioner</t>
  </si>
  <si>
    <t>ifrs-full:InformationAboutSaleAndLeasebackTransactions</t>
  </si>
  <si>
    <t xml:space="preserve">  Beskrivning av post eller poster i rapporten i vilken vinst (förlust) redovisas när bestämmande inflytande över dotterföretag förloras</t>
  </si>
  <si>
    <t>ifrs-full:ExplanationOfGainsLossesRecognisedWhenControlInSubsidiaryIsLost</t>
  </si>
  <si>
    <t xml:space="preserve">  Beskrivning av redovisningsprincip för finansiella instrument värderade till verkligt värde via resultatet [text block]</t>
  </si>
  <si>
    <t xml:space="preserve">  Förklaring av effekter av övergång på redovisad finansiell ställning</t>
  </si>
  <si>
    <t>ifrs-full:ExplanationOfEffectOfTransitionOnReportedFinancialPosition</t>
  </si>
  <si>
    <t xml:space="preserve">  Stöd till dotterföretag från investmentföretag eller dess dotterföretag utan avtalsmässig förpliktelse</t>
  </si>
  <si>
    <t>ifrs-full:SupportProvidedToSubsidiaryWithoutHavingContractualObligationToDoSo</t>
  </si>
  <si>
    <t xml:space="preserve">  Reserv av vinster och förluster på finansiella tillgångar som värderas till verkligt värde via övrigt totalresultat avseende försäkringsavtal för vilka punkterna C18 b, C19 b, C24 b och C24 c i IFRS 17 har tillämpats</t>
  </si>
  <si>
    <t>ifrs-full:ReserveOfGainsAndLossesOnFinancialAssetsMeasuredAtFairValueThroughOtherComprehensiveIncomeRelatedToInsuranceContractsToWhichParagraphsC18bC19bC24bAndC24cOfIFRS17HaveBeenApplied</t>
  </si>
  <si>
    <t xml:space="preserve">  Justeringar för minskning (ökning) i innehav av skuldinstrument</t>
  </si>
  <si>
    <t>ifrs-full:AdjustmentsForDecreaseIncreaseInDebtInstrumentsHeld</t>
  </si>
  <si>
    <t xml:space="preserve">  Nettoförändring i saldona på konton för uppskjuten reglering hänförliga till resultat och nettoförändring i hänförlig uppskjuten skatt</t>
  </si>
  <si>
    <t>ifrs-full:NetMovementInRegulatoryDeferralAccountBalancesRelatedToProfitOrLossAndNetMovementInRelatedDeferredTax</t>
  </si>
  <si>
    <t xml:space="preserve">  Ränteintäkter</t>
  </si>
  <si>
    <t>ifrs-full:RevenueFromInterest</t>
  </si>
  <si>
    <t xml:space="preserve">  Löner</t>
  </si>
  <si>
    <t>ifrs-full:WagesAndSalaries</t>
  </si>
  <si>
    <t xml:space="preserve">  Köp av finansiella tillgångar som kan säljas</t>
  </si>
  <si>
    <t>ifrs-full:PurchaseOfAvailableforsaleFinancialAssets</t>
  </si>
  <si>
    <t xml:space="preserve">  Framtida skatteavdrag som inte motsvaras av redovisade uppskjutna skattefordringar</t>
  </si>
  <si>
    <t>ifrs-full:UnusedTaxCreditsForWhichNoDeferredTaxAssetRecognised</t>
  </si>
  <si>
    <t xml:space="preserve">  Finansiella skulder till upplupet anskaffningsvärde</t>
  </si>
  <si>
    <t>ifrs-full:FinancialLiabilitiesAtAmortisedCost</t>
  </si>
  <si>
    <t xml:space="preserve">  Upplysningar om avstämning av finansiella skulder som kan kvittas, rättsligt bindande ramavtal om nettning eller liknande avtal till enskilda poster i rapporten över finansiell ställning [text block]</t>
  </si>
  <si>
    <t>ifrs-full:DisclosureOfReconciliationOfFinancialLiabilitiesSubjectToOffsettingEnforceableMasterNettingArrangementsOrSimilarAgreementsToIndividualLineItemsInStatementOfFinancialPositionExplanatory</t>
  </si>
  <si>
    <t xml:space="preserve">  Vinst (förlust) i verkligt värde som skulle ha redovisats i resultatet om de finansiella tillgångarna inte hade omklassificerats</t>
  </si>
  <si>
    <t>ifrs-full:FairValueGainsOrLossThatWouldHaveBeenRecognisedInProfitOrLossIfFinancialAssetsHadNotBeenReclassified</t>
  </si>
  <si>
    <t xml:space="preserve">  Beskrivning av metoder som används för att utveckla och underbygga icke observerbara indata som används vid värdering till verkligt värde, tillgångar</t>
  </si>
  <si>
    <t>ifrs-full:DescriptionOfMethodsUsedToDevelopAndSubstantiateUnobservableInputsUsedInFairValueMeasurementAssets</t>
  </si>
  <si>
    <t xml:space="preserve">  Beskrivning av till vem gruppen inom företaget som bestämmer företagets principer och förfaranden för värdering till verkligt värde rapporterar, skulder</t>
  </si>
  <si>
    <t>ifrs-full:DescriptionOfToWhomGroupWithinEntityThatDecidesEntitysValuationPoliciesAndProceduresReportsLiabilities</t>
  </si>
  <si>
    <t xml:space="preserve">  Beskrivning av det faktum att en uppskattning av förändring i uppskattningar och bedömningar inte är praktiskt genomförbar [text block]</t>
  </si>
  <si>
    <t>ifrs-full:DescriptionOfFactThatAmountOfChangeInAccountingEstimateIsImpracticable</t>
  </si>
  <si>
    <t xml:space="preserve">  Beskrivning av förändring i värderingsteknik som används vid värdering till verkligt värde, skulder</t>
  </si>
  <si>
    <t>ifrs-full:DescriptionOfChangeInValuationTechniqueUsedInFairValueMeasurementLiabilities</t>
  </si>
  <si>
    <t xml:space="preserve">  Beskrivning av rättigheter, förmånsordningar och restriktioner hänförliga till ett slag av eget kapital av företag utan aktiekapital</t>
  </si>
  <si>
    <t>ifrs-full:DescriptionOfOtherEquityInterest</t>
  </si>
  <si>
    <t xml:space="preserve">  Beskrivning av anledning till varför omklassificering av jämförelsetal inte är praktiskt genomförbart</t>
  </si>
  <si>
    <t>ifrs-full:DescriptionOfReasonWhyReclassificationOfComparativeAmountsIsImpracticable</t>
  </si>
  <si>
    <t xml:space="preserve">  Diskussion om effekt som ny standard eller tolkning väntas ha på finansiella rapporter när den tillämpas första gången</t>
  </si>
  <si>
    <t>ifrs-full:DiscussionOfImpactThatInitialApplicationOfIFRSIsExpectedToHaveOnFinancialStatements</t>
  </si>
  <si>
    <t xml:space="preserve">  Vinst (förlust) som avser identifierbara tillgångar som förvärvats eller skulder som övertagits i rörelseförvärv och som har en sådan storlek, karaktär eller omfattning att upplysningar om den har betydelse för förståelsen av det sammanslagna företagets finansiella rapporter</t>
  </si>
  <si>
    <t>ifrs-full:GainLossThatRelatesToIdentifiableAssetsAcquiredOrLiabilitiesAssumedInBusinessCombination</t>
  </si>
  <si>
    <t xml:space="preserve">  Beskrivning av redovisningsprincip för finansiella tillgångar som kan säljas [text block]</t>
  </si>
  <si>
    <t>ifrs-full:DescriptionOfAccountingPolicyForAvailableforsaleFinancialAssetsExplanatory</t>
  </si>
  <si>
    <t xml:space="preserve">  Utbetalade utdelningar till icke-kontrollerande intressen, klassificerade som hänförliga till finansieringsverksamhet</t>
  </si>
  <si>
    <t>ifrs-full:DividendsPaidToNoncontrollingInterestsClassifiedAsFinancingActivities</t>
  </si>
  <si>
    <t xml:space="preserve">  Beskrivning av karaktär av företagets förbindelse med gemensam verksamhet</t>
  </si>
  <si>
    <t>ifrs-full:DescriptionOfNatureOfEntitysRelationshipWithJointOperation</t>
  </si>
  <si>
    <t xml:space="preserve">  Inkomster från försäljning av andra anläggningstillgångar, klassificerad som investeringsverksamhet</t>
  </si>
  <si>
    <t>ifrs-full:ProceedsFromOtherLongtermAssetsClassifiedAsInvestingActivities</t>
  </si>
  <si>
    <t xml:space="preserve">  Långfristiga förutbetalda intäkter inklusive långfristiga avtalsskulder</t>
  </si>
  <si>
    <t>ifrs-full:NoncurrentDeferredIncomeIncludingNoncurrentContractLiabilities</t>
  </si>
  <si>
    <t xml:space="preserve">  Justeringar för minskning (ökning) i andra omsättningstillgångar</t>
  </si>
  <si>
    <t>ifrs-full:AdjustmentsForDecreaseIncreaseInOtherCurrentAssets</t>
  </si>
  <si>
    <t xml:space="preserve">  Intäkter från försäljning av alkohol och alkoholhaltiga drycker</t>
  </si>
  <si>
    <t>ifrs-full:RevenueFromSaleOfAlcoholAndAlcoholicDrinks</t>
  </si>
  <si>
    <t>ifrs-full:CashEquivalents</t>
  </si>
  <si>
    <t xml:space="preserve">  Nominellt belopp eller kapitalbelopp för finansiellt instrument vid upphörande av värdering till verkligt värde via resultatet eftersom kreditderivat används för att hantera kreditrisk</t>
  </si>
  <si>
    <t>ifrs-full:NominalOrPrincipalAmountOfFinancialInstrumentOnDiscontinuationOfMeasurementAtFairValueThroughProfitOrLossBecauseCreditDerivativeIsUsedToManageCreditRisk</t>
  </si>
  <si>
    <t xml:space="preserve">  Löptid för tilldelade aktieoptioner</t>
  </si>
  <si>
    <t>ifrs-full:DescriptionOfOptionLifeShareOptionsGranted</t>
  </si>
  <si>
    <t xml:space="preserve">  Diskonteringssats som har använts för kassaflödesprognoser</t>
  </si>
  <si>
    <t>ifrs-full:DescriptionOfDiscountRatesAppliedToCashFlowProjections</t>
  </si>
  <si>
    <t xml:space="preserve">  Kvalitativ bedömning av uppskattad effekt av praktiska lösningar som har använts vid tillämpning av IFRS 15 retroaktivt</t>
  </si>
  <si>
    <t>ifrs-full:QualitativeAssessmentOfEstimatedEffectOfPracticalExpedientsUsedWhenApplyingIFRS15Retrospectively</t>
  </si>
  <si>
    <t xml:space="preserve">  Kundfordringar</t>
  </si>
  <si>
    <t>ifrs-full:TradeReceivables</t>
  </si>
  <si>
    <t xml:space="preserve">  Vinster (förluster) som redovisas i resultatet på valutakursdifferenser, värdering till verkligt värde, tillgångar</t>
  </si>
  <si>
    <t>ifrs-full:GainsLossesRecognisedInProfitOrLossOnExchangeDifferencesFairValueMeasurementAssets</t>
  </si>
  <si>
    <t xml:space="preserve">  Beskrivning av redovisningsprincip för ersättningar vid uppsägning [text block]</t>
  </si>
  <si>
    <t xml:space="preserve">  Förklaring av skillnad mellan operationella leasingåtaganden om vilka upplysningar lämnats genom tillämpning av IAS 17 och leasingskulder som redovisats per den första tillämpningsdagen av IFRS 16 [text block]</t>
  </si>
  <si>
    <t>ifrs-full:ExplanationOfDifferenceBetweenOperatingLeaseCommitmentsDisclosedApplyingIAS17AndLeaseLiabilitiesRecognisedAtDateOfInitialApplicationOfIFRS16Explanatory</t>
  </si>
  <si>
    <t xml:space="preserve">  Minskning (ökning) i en förmånsbestämd nettoskuld (nettotillgång) till följd av betalningar avseende regleringar</t>
  </si>
  <si>
    <t>ifrs-full:PaymentsInRespectOfSettlementsNetDefinedBenefitLiabilityAsset</t>
  </si>
  <si>
    <t xml:space="preserve">  Intäkter från försäljning av naturgas</t>
  </si>
  <si>
    <t>ifrs-full:RevenueFromSaleOfNaturalGas</t>
  </si>
  <si>
    <t xml:space="preserve">  Andra kassainflöden (kassautflöden), klassificerade som investeringsverksamhet</t>
  </si>
  <si>
    <t>ifrs-full:OtherInflowsOutflowsOfCashClassifiedAsInvestingActivities</t>
  </si>
  <si>
    <t xml:space="preserve">  Förklaring av prisreglerarens förbindelse</t>
  </si>
  <si>
    <t>ifrs-full:ExplanationOfHowRateRegulatorIsRelated</t>
  </si>
  <si>
    <t xml:space="preserve">  Sammanlagd antagen investeringskostnad för vilken antaget anskaffningsvärde är det verkliga värdet</t>
  </si>
  <si>
    <t>ifrs-full:DeemedCostOfInvestmentsForWhichDeemedCostIsFairValue</t>
  </si>
  <si>
    <t xml:space="preserve">  Förklaring av förändringen av namnet på det rapporterande företaget eller en annan typ av identifiering sedan den föregående rapportperiodens slut.</t>
  </si>
  <si>
    <t xml:space="preserve">  Ränteintäkter (räntekostnader)</t>
  </si>
  <si>
    <t>ifrs-full:InterestRevenueExpense</t>
  </si>
  <si>
    <t xml:space="preserve">  Ersättning till revisorer</t>
  </si>
  <si>
    <t>ifrs-full:AuditorsRemuneration</t>
  </si>
  <si>
    <t xml:space="preserve">  Analys av kreditexponering med användning av internt kreditvärderingssystem [text block]</t>
  </si>
  <si>
    <t>ifrs-full:AnalysisOfCreditExposuresUsingInternalCreditGradingSystemExplanatory</t>
  </si>
  <si>
    <t xml:space="preserve">  Minskning (ökning) av en förmånsbestämd nettoskuld (nettotillgång) som beror på aktuariella vinster (förluster) som uppstår till följd av förändringar i finansiella antaganden</t>
  </si>
  <si>
    <t>ifrs-full:ActuarialGainsLossesArisingFromChangesInFinancialAssumptionsNetDefinedBenefitLiabilityAsset</t>
  </si>
  <si>
    <t xml:space="preserve">  Upplysningar om rörelsesegment [text block]</t>
  </si>
  <si>
    <t>ifrs-full:DisclosureOfOperatingSegmentsExplanatory</t>
  </si>
  <si>
    <t xml:space="preserve">  Övriga finansiella skulder</t>
  </si>
  <si>
    <t>ifrs-full:OtherFinancialLiabilities</t>
  </si>
  <si>
    <t xml:space="preserve">  Vinster (förluster) vid förändring av det verkliga värdet för derivat</t>
  </si>
  <si>
    <t>ifrs-full:GainsLossesOnChangeInFairValueOfDerivatives</t>
  </si>
  <si>
    <t xml:space="preserve">  Upplysningar om antal och vägd genomsnittlig återstående avtalad löptid för utestående optioner [text block]</t>
  </si>
  <si>
    <t>ifrs-full:DisclosureOfNumberAndWeightedAverageRemainingContractualLifeOfOutstandingShareOptionsExplanatory</t>
  </si>
  <si>
    <t xml:space="preserve">  Aktuariellt antagande om förväntad inflationstakt</t>
  </si>
  <si>
    <t>ifrs-full:ActuarialAssumptionOfExpectedRatesOfInflation</t>
  </si>
  <si>
    <t xml:space="preserve">  Uttalande om att företaget har tillämpat undantag för uppskjutna skatteskulder avseende inkomstskatter enligt andra pelaren</t>
  </si>
  <si>
    <t>ifrs-full:StatementThatEntityHasAppliedExceptionToDeferredTaxAccountingRelatedToPillarTwoIncomeTaxes</t>
  </si>
  <si>
    <t xml:space="preserve">  Justeringar för finansiella intäkter</t>
  </si>
  <si>
    <t>ifrs-full:AdjustmentsForFinanceIncome</t>
  </si>
  <si>
    <t xml:space="preserve">  Beskrivning av det faktum att förändring i en eller flera icke observerbara indata för att återspegla rimligen möjliga alternativa antaganden beräknades skulle förändra det verkliga värdet i betydande utsträckning, företagets egna egetkapitalinstrument</t>
  </si>
  <si>
    <t>ifrs-full:DescriptionOfFactThatChangingOneOrMoreUnobservableInputsToReflectReasonablyPossibleAlternativeAssumptionsWouldChangeFairValueSignificantlyEntitysOwnEquityInstruments</t>
  </si>
  <si>
    <t xml:space="preserve">  Beskrivning av immateriella tillgångar som är väsentliga för företaget</t>
  </si>
  <si>
    <t>ifrs-full:DescriptionAndCarryingAmountOfIntangibleAssetsMaterialToEntity</t>
  </si>
  <si>
    <t xml:space="preserve">  Avtalsskulder för prestationsåtaganden som uppfylls över tid</t>
  </si>
  <si>
    <t>ifrs-full:ContractLiabilitiesForPerformanceObligationsSatisfiedOverTime</t>
  </si>
  <si>
    <t xml:space="preserve">  Kortfristiga förskottsbetalningar och andra kortfristiga tillgångar</t>
  </si>
  <si>
    <t>ifrs-full:CurrentPrepaymentsAndOtherCurrentAssets</t>
  </si>
  <si>
    <t xml:space="preserve">  Beskrivning av poster i rapporten över finansiell ställning som innefattar nyttjanderätt</t>
  </si>
  <si>
    <t>ifrs-full:DescriptionOfLineItemsInStatementOfFinancialPositionWhichIncludeRightofuseAssets</t>
  </si>
  <si>
    <t xml:space="preserve">  Lån till konsumenter</t>
  </si>
  <si>
    <t>ifrs-full:ConsumerLoans</t>
  </si>
  <si>
    <t xml:space="preserve">  Långfristiga fordringar i samband med finansiella leasingavtal</t>
  </si>
  <si>
    <t>ifrs-full:NoncurrentFinanceLeaseReceivables</t>
  </si>
  <si>
    <t xml:space="preserve">  Beskrivning av metoder som används för att värdera risker som härrör från avtal som faller inom tillämpningsområdet för IFRS 17</t>
  </si>
  <si>
    <t>ifrs-full:DescriptionOfMethodsUsedToMeasureRisksThatAriseFromContractsWithinScopeOfIFRS17</t>
  </si>
  <si>
    <t xml:space="preserve">  Upplysningar om biologiska tillgångar, jord- och skogsbruksprodukter vid skörd och statliga bidrag hänförliga till biologiska tillgångar [text block]</t>
  </si>
  <si>
    <t xml:space="preserve">  Ökning (minskning) till följd av valutaförändringar, exponering för kreditrisk på låneåtaganden och finansiella garantiavtal</t>
  </si>
  <si>
    <t>ifrs-full:IncreaseDecreaseThroughForeignExchangeExposureToCreditRiskOnLoanCommitmentsAndFinancialGuaranteeContracts</t>
  </si>
  <si>
    <t xml:space="preserve">  Övriga intäkter (kostnader) från dotterföretag, gemensamt styrda företag och intresseföretag</t>
  </si>
  <si>
    <t>ifrs-full:OtherIncomeExpenseFromSubsidiariesJointlyControlledEntitiesAndAssociates</t>
  </si>
  <si>
    <t xml:space="preserve">  Vinster (förluster) som redovisas i övrigt totalresultat, inklusive valutakursdifferenser, värdering till verkligt värde, tillgångar</t>
  </si>
  <si>
    <t>ifrs-full:GainsLossesRecognisedInOtherComprehensiveIncomeFairValueMeasurementAssets</t>
  </si>
  <si>
    <t xml:space="preserve">  Köp av varor, transaktioner med närstående</t>
  </si>
  <si>
    <t>ifrs-full:PurchasesOfGoodsRelatedPartyTransactions</t>
  </si>
  <si>
    <t xml:space="preserve">  Obetalda långfristiga räntor</t>
  </si>
  <si>
    <t>ifrs-full:NoncurrentInterestPayable</t>
  </si>
  <si>
    <t xml:space="preserve">  Redovisade kostnader under perioden för osäkra fordringar på transaktioner med närstående</t>
  </si>
  <si>
    <t>ifrs-full:ExpenseRecognisedDuringPeriodForBadAndDoubtfulDebtsForRelatedPartyTransaction</t>
  </si>
  <si>
    <t xml:space="preserve">  Beskrivning av redovisningsprincip för prospekterings- och utvärderingsutgifter [text block]</t>
  </si>
  <si>
    <t xml:space="preserve">  Ytterligare skulder, eventualförpliktelser redovisade i rörelseförvärv</t>
  </si>
  <si>
    <t>ifrs-full:AdditionalLiabilitiesContingentLiabilitiesRecognisedInBusinessCombination</t>
  </si>
  <si>
    <t xml:space="preserve">  Upplysningar om avstämning av förändringar i goodwill [text block]</t>
  </si>
  <si>
    <t>ifrs-full:DisclosureOfReconciliationOfChangesInGoodwillExplanatory</t>
  </si>
  <si>
    <t xml:space="preserve">  Garantiavsättningar</t>
  </si>
  <si>
    <t>ifrs-full:WarrantyProvision</t>
  </si>
  <si>
    <t xml:space="preserve">  Omklassificeringsjusteringar av förändring i värdet på optioners tidsvärde, före skatt</t>
  </si>
  <si>
    <t>ifrs-full:ReclassificationAdjustmentsOnChangeInValueOfTimeValueOfOptionsBeforeTax</t>
  </si>
  <si>
    <t xml:space="preserve">  Upplysningar om överförda finansiella tillgångar som inte har tagits bort från rapporten över finansiell ställning helt och hållet [text block]</t>
  </si>
  <si>
    <t>ifrs-full:DisclosureOfFinancialAssetsTransferredDuringPeriodWhichDoNotQualifyForDerecognitionExplanatory</t>
  </si>
  <si>
    <t xml:space="preserve">  Intervall inom vilket det är sannolikt att det verkliga värdet ligger för förvaltningsfastigheter, till anskaffningsvärde eller i enlighet med IFRS 16 inom ramen för modellen med verkligt värde</t>
  </si>
  <si>
    <t>ifrs-full:RangeOfEstimatesWithinWhichFairValueIsLikelyToLieForInvestmentPropertyAtCostOrInAccordanceWithIFRS16WithinFairValueModel</t>
  </si>
  <si>
    <t xml:space="preserve">  Andel av vinster (förluster) som redovisas vid förlust av bestämmande inflytande, hänförlig till redovisning av kvarvarande innehav i ett tidigare dotterföretag</t>
  </si>
  <si>
    <t>ifrs-full:PortionOfGainsLossesRecognisedWhenControlOfSubsidiaryIsLostAttributableToRecognisingInvestmentRetainedInFormerSubsidiary</t>
  </si>
  <si>
    <t xml:space="preserve">  Minskning genom förlust av bestämmande inflytande över dotterföretag, nyttjanderättstillgångar</t>
  </si>
  <si>
    <t>ifrs-full:DecreaseThroughLossOfControlOfSubsidiaryRightofuseAssets</t>
  </si>
  <si>
    <t xml:space="preserve">  Diskonteringsränta som används i nuvarande värdering till verkligt värde efter avdrag för kostnader vid försäljning/utrangering</t>
  </si>
  <si>
    <t>ifrs-full:DiscountRateUsedInCurrentMeasurementOfFairValueLessCostsOfDisposal</t>
  </si>
  <si>
    <t xml:space="preserve">  Intäkter för finansiella tillgångar som omklassificeras från finansiella tillgångar som kan säljas som redovisas i resultatet</t>
  </si>
  <si>
    <t>ifrs-full:IncomeOnFinancialAssetsReclassifiedOutOfAvailableforsaleFinancialAssetsRecognisedInOtherComprehensiveIncome</t>
  </si>
  <si>
    <t xml:space="preserve">  Långfristiga finansiella skulder som inte är derivat</t>
  </si>
  <si>
    <t>ifrs-full:NoncurrentDerivativeFinancialLiabilities</t>
  </si>
  <si>
    <t xml:space="preserve">  Företaget har inte upprättat finansiella rapporter utifrån fortlevnadsprincipen</t>
  </si>
  <si>
    <t>ifrs-full:EntityHasNotPreparedFinancialStatementsOnGoingConcernBasis</t>
  </si>
  <si>
    <t xml:space="preserve">  Finansiella nettoskulder som kan kvittas, rättsligt bindande ramavtal om nettning eller liknande avtal i rapporten över finansiell ställning</t>
  </si>
  <si>
    <t>ifrs-full:NetFinancialLiabilitiesSubjectToOffsettingEnforceableMasterNettingArrangementsOrSimilarAgreementsInStatementOfFinancialPosition</t>
  </si>
  <si>
    <t xml:space="preserve">  Beskrivning av anledning till varför rapporteringsvalutan är annan än funktionell valuta</t>
  </si>
  <si>
    <t>ifrs-full:DescriptionOfReasonWhyPresentationCurrencyIsDifferentFromFunctionalCurrency</t>
  </si>
  <si>
    <t xml:space="preserve">  Resultat per aktie [text block]</t>
  </si>
  <si>
    <t>ifrs-full:EarningsPerShareExplanatory</t>
  </si>
  <si>
    <t xml:space="preserve">  Finansiella tillgångar som är derivat som innehas för handel</t>
  </si>
  <si>
    <t>ifrs-full:DerivativeFinancialAssetsHeldForTrading</t>
  </si>
  <si>
    <t xml:space="preserve">  Beskrivning av huruvida investering i joint venture-företag värderas enligt kapitalandelsmetod eller verkligt värde</t>
  </si>
  <si>
    <t>ifrs-full:DescriptionOfWhetherInvestmentInJointVentureIsMeasuredUsingEquityMethodOrAtFairValue</t>
  </si>
  <si>
    <t xml:space="preserve">  Beskrivning av huruvida nedskrivningskrav har tillämpats vid överlappande klassificering</t>
  </si>
  <si>
    <t>ifrs-full:DescriptionOfWhetherImpairmentRequirementsHaveBeenAppliedInClassificationOverlay</t>
  </si>
  <si>
    <t xml:space="preserve">  Avtalade belopp som ska bytas i ett finansiellt derivatinstrument för vilket kassaflöden brutto byts</t>
  </si>
  <si>
    <t>ifrs-full:ContractualAmountsToBeExchangedInDerivativeFinancialInstrumentForWhichGrossCashFlowsAreExchanged</t>
  </si>
  <si>
    <t xml:space="preserve">  Överföringar från nivå 1 till nivå 2 i verkligt värde-hierarkin, företagets egna egetkapitalinstrument som innehas i slutet av rapportperioden</t>
  </si>
  <si>
    <t>ifrs-full:TransfersOutOfLevel1IntoLevel2OfFairValueHierarchyEntitysOwnEquityInstruments</t>
  </si>
  <si>
    <t xml:space="preserve">  Vinster (förluster) på finansiella tillgångar som värderas till upplupet anskaffningsvärde</t>
  </si>
  <si>
    <t>ifrs-full:GainsLossesOnFinancialAssetsAtAmortisedCost</t>
  </si>
  <si>
    <t xml:space="preserve">  Nedskrivning av finansiella tillgångar</t>
  </si>
  <si>
    <t>ifrs-full:ImpairmentLossOnFinancialAssets</t>
  </si>
  <si>
    <t xml:space="preserve">  Redovisade tillgångar som utgör fortsatt engagemang i finansiella tillgångar som har tagits bort från rapporten över finansiell ställning</t>
  </si>
  <si>
    <t>ifrs-full:RecognisedAssetsRepresentingContinuingInvolvementInDerecognisedFinancialAssets</t>
  </si>
  <si>
    <t xml:space="preserve">  Inkomster som ingår i resultatet i enlighet med punkt 20A i IAS 16 som är hänförliga till produkter som inte alstrats av företagets ordinarie verksamhet</t>
  </si>
  <si>
    <t>ifrs-full:ProceedsIncludedInProfitOrLossInAccordanceWithParagraph20AOfIAS16ThatRelateToItemsProducedThatAreNotOutputOfEntitysOrdinaryActivities</t>
  </si>
  <si>
    <t xml:space="preserve">  Förvärvsrelaterade kostnader som redovisas som kostnader för transaktion som redovisas separat från förvärv av tillgångar och övertagande av skulder vid rörelseförvärv</t>
  </si>
  <si>
    <t>ifrs-full:AcquisitionrelatedCostsRecognisedAsExpenseForTransactionRecognisedSeparatelyFromAcquisitionOfAssetsAndAssumptionOfLiabilitiesInBusinessCombination</t>
  </si>
  <si>
    <t xml:space="preserve">  Ackumulerad ökning (minskning) i verkligt värde för finansiella tillgångar som identifieras som värderade till verkligt värde via resultatet, hänförliga till förändringar i kreditrisken för finansiella tillgångar</t>
  </si>
  <si>
    <t>ifrs-full:AccumulatedChangesInFairValueOfFinancialAssetsAttributableToChangesInCreditRiskOfFinancialAssets</t>
  </si>
  <si>
    <t xml:space="preserve">  Teoretiskt värde</t>
  </si>
  <si>
    <t>ifrs-full:NotionalAmount</t>
  </si>
  <si>
    <t xml:space="preserve">  Andel ägarintressen i gemensam verksamhet</t>
  </si>
  <si>
    <t>ifrs-full:ProportionOfOwnershipInterestInJointOperation</t>
  </si>
  <si>
    <t xml:space="preserve">  Omsättningsintäkter med teckningsrätt</t>
  </si>
  <si>
    <t>ifrs-full:SubscriptionCirculationRevenue</t>
  </si>
  <si>
    <t xml:space="preserve">  Beskrivning av poster i rapporten över totalresultat i vilka nedskrivningar som redovisas i resultatet ingår</t>
  </si>
  <si>
    <t>ifrs-full:DescriptionOfLineItemsInStatementOfComprehensiveIncomeInWhichImpairmentLossesRecognisedInProfitOrLossAreIncluded</t>
  </si>
  <si>
    <t xml:space="preserve">  Utlämnande av information om likviditetsbestämmelser, garantier eller andra åtaganden gentemot tredje part som kan påverka verkligt värde eller risk för andelar i strukturerade företag [text block]</t>
  </si>
  <si>
    <t>ifrs-full:DisclosureOfInformationAboutLiquidityArrangementsGuaranteesOrOtherCommitmentsWithThirdPartiesThatMayAffectFairValueOrRiskOfInterestsInStructuredEntitiesExplanatory</t>
  </si>
  <si>
    <t xml:space="preserve">  Överföringar från nivå 2 till nivå 1 i verkligt värde-hierarkin, tillgångar som innehas i slutet av rapportperioden</t>
  </si>
  <si>
    <t>ifrs-full:TransfersOutOfLevel2IntoLevel1OfFairValueHierarchyAssets</t>
  </si>
  <si>
    <t xml:space="preserve">  Finansiella intäkter (kostnader) från innehavda återförsäkringsavtal som har exkluderats från resultatet, efter avdrag för skatt</t>
  </si>
  <si>
    <t>ifrs-full:FinanceIncomeExpensesFromReinsuranceContractsHeldExcludedFromProfitOrLossNetOfTax</t>
  </si>
  <si>
    <t xml:space="preserve">  Minskning genom nedskrivning, avtalstillgångar</t>
  </si>
  <si>
    <t>ifrs-full:DecreaseThroughImpairmentContractAssets</t>
  </si>
  <si>
    <t xml:space="preserve">  Övrigt totalresultat, före skatt, valutakursdifferenser vid omräkning av utlandsverksamheter</t>
  </si>
  <si>
    <t>ifrs-full:OtherComprehensiveIncomeBeforeTaxExchangeDifferencesOnTranslation</t>
  </si>
  <si>
    <t xml:space="preserve">  Beskrivning av karaktär på skillnader mellan resultatmått för segment för vilka information ska lämnas och företagets resultat före skattekostnader, skatteintäkter och avveckling av verksamheter</t>
  </si>
  <si>
    <t>ifrs-full:DescriptionOfNatureOfDifferencesBetweenMeasurementsOfReportableSegmentsProfitsOrLossesAndEntitysProfitOrLossBeforeIncomeTaxExpenseOrIncomeAndDiscontinuedOperations</t>
  </si>
  <si>
    <t xml:space="preserve">  Uttalande om att ojusterade jämförande uppgifter har upprättats enligt en annan grund</t>
  </si>
  <si>
    <t>ifrs-full:StatementThatUnadjustedComparativeInformationHasBeenPreparedOnDifferentBasis</t>
  </si>
  <si>
    <t xml:space="preserve">  Beskrivning av karaktären på de risker och fördelar som är förknippade med ägandet och som företaget är exponerat för</t>
  </si>
  <si>
    <t>ifrs-full:NatureOfRisksAndRewardsOfOwnershipToWhichEntityRemainsExposed</t>
  </si>
  <si>
    <t xml:space="preserve">  Beskrivning av skäl till identifiering eller upphörande av identifiering av finansiella skulder som värderade till verkligt värde via resultatet vid tillämpning av ändringar av IFRS 9 för rätt till förtida inlösen med negativ ersättning</t>
  </si>
  <si>
    <t>ifrs-full:DescriptionOfReasonsForDesignationOrDedesignationOfFinancialLiabilitiesAsMeasuredAtFairValueThroughProfitOrLossWhenApplyingAmendmentsToIFRS9ForPrepaymentFeaturesWithNegativeCompensation</t>
  </si>
  <si>
    <t xml:space="preserve">  Förutbetalda hyresintäkter klassificerade som kortfristiga</t>
  </si>
  <si>
    <t>ifrs-full:RentDeferredIncomeClassifiedAsCurrent</t>
  </si>
  <si>
    <t xml:space="preserve">  Leasetagares vägda genomsnittliga marginella upplåningsränta tillämpad på leasingskulder redovisade per den första tillämpningsdagen för IFRS 16</t>
  </si>
  <si>
    <t>ifrs-full:WeightedAverageLesseesIncrementalBorrowingRateAppliedToLeaseLiabilitiesRecognisedAtDateOfInitialApplicationOfIFRS16</t>
  </si>
  <si>
    <t xml:space="preserve">  Överföringar till nivå 3 i verkligt värde-hierarkin, företagets egna egetkapitalinstrument</t>
  </si>
  <si>
    <t>ifrs-full:TransfersIntoLevel3OfFairValueHierarchyEntitysOwnEquityInstruments</t>
  </si>
  <si>
    <t xml:space="preserve">  Kreditexponering</t>
  </si>
  <si>
    <t>ifrs-full:CreditExposure</t>
  </si>
  <si>
    <t xml:space="preserve">  Intäkter från tillhandahållande av markbundna telefonitjänster</t>
  </si>
  <si>
    <t>ifrs-full:RevenueFromRenderingOfLandLineTelephoneServices</t>
  </si>
  <si>
    <t xml:space="preserve">  Ytterligare upplysningar om karaktär på och finansiell effekt av rörelseförvärv</t>
  </si>
  <si>
    <t>ifrs-full:AdditionalInformationAboutNatureAndFinancialEffectOfBusinessCombination</t>
  </si>
  <si>
    <t xml:space="preserve">  Beskrivning av hur företaget hanterar övergången till alternativa referensräntor för säkringsförhållanden</t>
  </si>
  <si>
    <t>ifrs-full:DescriptionOfHowEntityIsManagingProcessToTransitionToAlternativeBenchmarkRatesForHedgingRelationships</t>
  </si>
  <si>
    <t xml:space="preserve">  Vinst (förlust), inklusive nettoförändring i saldona på konton för uppskjuten reglering hänförliga till resultat och nettoförändring i hänförlig uppskjuten skatt, hänförlig till innehav utan bestämmande inflytande</t>
  </si>
  <si>
    <t>ifrs-full:ProfitLossIncludingNetMovementInRegulatoryDeferralAccountBalancesRelatedToProfitOrLossAndNetMovementInRelatedDeferredTaxAttributableToNoncontrollingInterests</t>
  </si>
  <si>
    <t xml:space="preserve">  Ökning i värdering till verkligt värde på grund av förändring i flera icke observerbara indata för att återspegla rimligen möjliga alternativa antaganden, som redovisades i resultatet, efter skatt, företagets egna egetkapitalinstrument</t>
  </si>
  <si>
    <t>ifrs-full:IncreaseInFairValueMeasurementDueToChangeInMultipleUnobservableInputsToReflectReasonablyPossibleAlternativeAssumptionsRecognisedInProfitOrLossAfterTaxEntitysOwnEquityInstruments</t>
  </si>
  <si>
    <t xml:space="preserve">  Beskrivning av andra indata i optionsvärderingsmodell, tilldelade aktieoptioner</t>
  </si>
  <si>
    <t>ifrs-full:DescriptionOfOtherInputsToOptionsPricingModelShareOptionsGranted</t>
  </si>
  <si>
    <t xml:space="preserve">  Ökning till följd av justeringar på grund av tid som förflutit, övriga avsättningar</t>
  </si>
  <si>
    <t>ifrs-full:IncreaseDecreaseThroughTimeValueOfMoneyAdjustmentOtherProvisions</t>
  </si>
  <si>
    <t xml:space="preserve">  Redovisningsbeslut om att utnyttja undantaget i IFRS 13.48, skulder</t>
  </si>
  <si>
    <t>ifrs-full:AccountingPolicyDecisionToUseExceptionInIFRS1348Liabilities</t>
  </si>
  <si>
    <t xml:space="preserve">  Information om hur företaget tillämpade klassificeringskraven i IFRS 9 på finansiella tillgångar vilkas klassificering ändrades till följd av tillämpningen av IFRS 9</t>
  </si>
  <si>
    <t>ifrs-full:InformationOnHowEntityAppliedClassificationRequirementsInIFRS9ToFinancialAssetsWhoseClassificationHasChangedAsResultOfApplyingIFRS9</t>
  </si>
  <si>
    <t xml:space="preserve">  Vinster (förluster) på säkringsinstrument, säkringar av verkligt värde</t>
  </si>
  <si>
    <t>ifrs-full:GainsLossesOnHedgingInstrument</t>
  </si>
  <si>
    <t xml:space="preserve">  Ökning i värdering till verkligt värde på grund av förändring i flera icke observerbara indata för att återspegla rimligen möjliga alternativa antaganden, som redovisas i resultatet, före skatt, skulder</t>
  </si>
  <si>
    <t>ifrs-full:IncreaseInFairValueMeasurementDueToChangeInMultipleUnobservableInputsToReflectReasonablyPossibleAlternativeAssumptionsRecognisedInProfitOrLossBeforeTaxLiabilities</t>
  </si>
  <si>
    <t xml:space="preserve">  Upplysningar om uppdelning av tillgångar och skulder som har slagits samman i post ingående innehav, övergång från klyvningsmetoden till kapitalandelsmetod [text block]</t>
  </si>
  <si>
    <t>ifrs-full:DisclosureOfBreakdownOfAssetsAndLiabilitiesAggregatedIntoSingleLineInvestmentBalanceTransitionFromProportionateConsolidationToEquityMethodExplanatory</t>
  </si>
  <si>
    <t xml:space="preserve">  Köp av andra anläggningstillgångar, klassificerade som investeringsverksamhet</t>
  </si>
  <si>
    <t>ifrs-full:PurchaseOfOtherLongtermAssetsClassifiedAsInvestingActivities</t>
  </si>
  <si>
    <t xml:space="preserve">  Tillgångar i pensionsplan</t>
  </si>
  <si>
    <t>ifrs-full:AssetsOfBenefitPlan</t>
  </si>
  <si>
    <t xml:space="preserve">  Vinst (förlust) på monetära nettotillgångar och nettoskulder</t>
  </si>
  <si>
    <t>ifrs-full:GainsLossesOnNetMonetaryPosition</t>
  </si>
  <si>
    <t xml:space="preserve">  Hyresintäkt</t>
  </si>
  <si>
    <t>ifrs-full:RentalIncome</t>
  </si>
  <si>
    <t xml:space="preserve">  Finansiella skulder som påverkas av ändringar av IFRS 9 för rätt till förtida inlösen med negativ ersättning, redovisat värde omedelbart före tillämpning av ändringar</t>
  </si>
  <si>
    <t>ifrs-full:FinancialLiabilitiesAffectedByAmendmentsToIFRS9ForPrepaymentFeaturesWithNegativeCompensationCarryingAmountImmediatelyBeforeApplyingAmendments</t>
  </si>
  <si>
    <t xml:space="preserve">  Upplysningar om immateriella tillgångar som är väsentliga för företaget [text block]</t>
  </si>
  <si>
    <t>ifrs-full:DisclosureOfIntangibleAssetsMaterialToEntityExplanatory</t>
  </si>
  <si>
    <t xml:space="preserve">  Förklaring av innebörd och omfattning av rätten att använda vissa tillgångar</t>
  </si>
  <si>
    <t>ifrs-full:ExplanationOfNatureAndExtentOfRightsToUseSpecifiedAssets</t>
  </si>
  <si>
    <t xml:space="preserve">  Beskrivning av motpartens karaktär</t>
  </si>
  <si>
    <t>ifrs-full:DescriptionOfNatureOfCounterparty</t>
  </si>
  <si>
    <t xml:space="preserve">  Beskrivning av det faktum att en plan som omfattar flera arbetsgivare eller en statlig plan är en förmånsbestämd plan</t>
  </si>
  <si>
    <t>ifrs-full:DescriptionOfFactThatMultiemployerPlanIsDefinedBenefitPlan</t>
  </si>
  <si>
    <t xml:space="preserve">  Information om mål, policyer och processer för hantering av företagets förpliktelse att återköpa eller inlösa inlösbara finansiella instrument</t>
  </si>
  <si>
    <t>ifrs-full:InformationAboutObjectivesPoliciesAndProcessesForManagingEntitysObligationToRepurchaseOrRedeemPuttableFinancialInstruments</t>
  </si>
  <si>
    <t xml:space="preserve">  Andra banktillgodohavanden vid centralbanker än obligatorisk kassakravsinlåning</t>
  </si>
  <si>
    <t>ifrs-full:BankBalancesAtCentralBanksOtherThanMandatoryReserveDeposits</t>
  </si>
  <si>
    <t xml:space="preserve">  Långfristiga skulder avseende inköp av energi</t>
  </si>
  <si>
    <t>ifrs-full:NoncurrentPayablesForPurchaseOfEnergy</t>
  </si>
  <si>
    <t xml:space="preserve">  Beskrivning av varje godkänd tilldelning av ett underskott eller överskott när det gäller en plan som omfattar flera arbetsgivare eller en statlig plan för företagets avveckling av planen</t>
  </si>
  <si>
    <t>ifrs-full:DescriptionOfAgreedAllocationOfDeficitOrSurplusOfMultiemployerOrStatePlanOnWindupOfPlan</t>
  </si>
  <si>
    <t xml:space="preserve">  Upplysningar om försäkringsavtal [text block]</t>
  </si>
  <si>
    <t xml:space="preserve">  Intäkter från tillhandahållande av tjänster</t>
  </si>
  <si>
    <t>ifrs-full:RevenueFromRenderingOfServices</t>
  </si>
  <si>
    <t xml:space="preserve">  Utrangeringar, immateriella tillgångar och goodwill</t>
  </si>
  <si>
    <t>ifrs-full:RetirementsIntangibleAssetsAndGoodwill</t>
  </si>
  <si>
    <t xml:space="preserve">  Vinst (förlust) från kvarvarande verksamhet som kan hänföras till andra egetkapitalinstrument med deltagande än stamaktier, som används för att beräkna resultatet (förlusten) per instrument före utspädning</t>
  </si>
  <si>
    <t>ifrs-full:ProfitLossFromContinuingOperationsAttributableToParticipatingEquityInstrumentsOtherThanOrdinarySharesUsedInCalculatingBasicEarningsLossPerInstrument</t>
  </si>
  <si>
    <t xml:space="preserve">  Värdering av odiskonterade skadeanspråk som härrör från avtal som faller inom tillämpningsområdet för IFRS 17</t>
  </si>
  <si>
    <t>ifrs-full:EstimateOfUndiscountedClaimsThatAriseFromContractsWithinScopeOfIFRS17</t>
  </si>
  <si>
    <t xml:space="preserve">  Nyttjanderätt, omvärderingsreserv</t>
  </si>
  <si>
    <t>ifrs-full:RightofuseAssetsRevaluationSurplus</t>
  </si>
  <si>
    <t xml:space="preserve">  Inbetalningar</t>
  </si>
  <si>
    <t>ifrs-full:DepositLiabilities</t>
  </si>
  <si>
    <t xml:space="preserve">  Vinst (förlust) från kvarvarande verksamhet som kan hänföras till moderföretagets aktieägare, som används vid beräkning av resultatet per aktie efter utspädning</t>
  </si>
  <si>
    <t>ifrs-full:ProfitLossFromContinuingOperationsAttributableToOrdinaryEquityHoldersOfParentEntityIncludingDilutiveEffects</t>
  </si>
  <si>
    <t xml:space="preserve">  Likvida medel klassificerade som del av en avyttringsgrupp som innehas för försäljning</t>
  </si>
  <si>
    <t>ifrs-full:CashAndCashEquivalentsClassifiedAsPartOfDisposalGroupHeldForSale</t>
  </si>
  <si>
    <t xml:space="preserve">  Vinster (förluster) vid förändring i verkligt värde minus försäljningskostnader för biologiska tillgångar under den innevarande perioden</t>
  </si>
  <si>
    <t>ifrs-full:GainsLossesOnChangeInFairValueEstimatesOfBiologicalAssetsForCurrentPeriod</t>
  </si>
  <si>
    <t xml:space="preserve">  Beskrivning av finansieringspolicy</t>
  </si>
  <si>
    <t>ifrs-full:DescriptionOfFundingPolicy</t>
  </si>
  <si>
    <t xml:space="preserve">  Åtaganden som ingåtts av företaget, transaktioner med närstående parter</t>
  </si>
  <si>
    <t>ifrs-full:CommitmentsMadeByEntityRelatedPartyTransactions</t>
  </si>
  <si>
    <t xml:space="preserve">  Köp av prospekterings- och utvärderingstillgångar</t>
  </si>
  <si>
    <t>ifrs-full:PurchaseOfExplorationAndEvaluationAssets</t>
  </si>
  <si>
    <t xml:space="preserve">  Innehav av statliga skuldförbindelser</t>
  </si>
  <si>
    <t>ifrs-full:GovernmentDebtInstrumentsHeld</t>
  </si>
  <si>
    <t xml:space="preserve">  Beskrivning av begränsningar av metoder som används vid förberedelse av känslighetsanalys för aktuariella antaganden</t>
  </si>
  <si>
    <t>ifrs-full:DescriptionOfLimitationsOfMethodsUsedInPreparingSensitivityAnalysisForActuarialAssumptions</t>
  </si>
  <si>
    <t xml:space="preserve">  Beskrivning av förbindelser mellan icke observerbara indata och av hur de kan förstora eller mildra effekten av förändringar i icke observerbara indata om värdering till verkligt värde, tillgångar</t>
  </si>
  <si>
    <t>ifrs-full:DescriptionOfInterrelationshipsBetweenUnobservableInputsAndOfHowTheyMightMagnifyOrMitigateEffectOfChangesInUnobservableInputsOnFairValueMeasurementAssets</t>
  </si>
  <si>
    <t xml:space="preserve">  Vinst (förlust) i verkligt värde som skulle ha redovisats i resultat eller övrigt totalresultat om de finansiella tillgångarna inte hade omklassificerats som värderade till upplupet anskaffningsvärde, första tillämpning av IFRS 9</t>
  </si>
  <si>
    <t>ifrs-full:FairValueGainLossThatWouldHaveBeenRecognisedInProfitOrLossOrOtherComprehensiveIncomeIfFinancialAssetsHadNotBeenReclassifiedFirstApplicationOfIFRS9</t>
  </si>
  <si>
    <t xml:space="preserve">  Maximala förluster för strukturerade företag som företaget ska absorbera före andra parter</t>
  </si>
  <si>
    <t>ifrs-full:MaximumLimitOfLossesOfStructuredEntitiesWhichEntityIsRequiredToAbsorbBeforeOtherParties</t>
  </si>
  <si>
    <t xml:space="preserve">  Justeringar för förlust (vinst) från avyttring av långfristiga tillgångar</t>
  </si>
  <si>
    <t>ifrs-full:AdjustmentsForLossesGainsOnDisposalOfNoncurrentAssets</t>
  </si>
  <si>
    <t xml:space="preserve">  Nedskrivning (återföring av nedskrivning) som redovisas i resultatet</t>
  </si>
  <si>
    <t>ifrs-full:ImpairmentLossReversalOfImpairmentLossRecognisedInProfitOrLoss</t>
  </si>
  <si>
    <t xml:space="preserve">  Intäkter från tillhandahållande av datatjänster</t>
  </si>
  <si>
    <t>ifrs-full:RevenueFromRenderingOfDataServices</t>
  </si>
  <si>
    <t xml:space="preserve">  Kortsiktig upplåning</t>
  </si>
  <si>
    <t>ifrs-full:ShorttermBorrowings</t>
  </si>
  <si>
    <t xml:space="preserve">  Förklaring av karaktär och omfattning av förpliktelser att förvärva eller uppföra anläggningar</t>
  </si>
  <si>
    <t>ifrs-full:ExplanationOfNatureAndExtentOfObligationsToAcquireOrBuildItemsOfPropertyPlantAndEquipment</t>
  </si>
  <si>
    <t xml:space="preserve">  Nettoförändring i saldona på konton för uppskjuten reglering hänförliga till resultat, hänförliga till innehav utan bestämmande inflytande</t>
  </si>
  <si>
    <t>ifrs-full:NetMovementInRegulatoryDeferralAccountBalancesRelatedToProfitOrLossAttributableToNoncontrollingInterests</t>
  </si>
  <si>
    <t xml:space="preserve">  Immateriella tillgångar med obestämbar nyttjandeperiod</t>
  </si>
  <si>
    <t>ifrs-full:IntangibleAssetsWithIndefiniteUsefulLife</t>
  </si>
  <si>
    <t xml:space="preserve">  Förklaring av uppgifter om investering som överstiger antingen fem procent av nettotillgångar tillgängliga för ersättningar eller fem procent av ett tillgångsslag eller en värdepapperstyp</t>
  </si>
  <si>
    <t>ifrs-full:ExplanationOfDetailsOfInvestmentExceedingEitherFivePerCentOfNetAssetsAvailableForBenefitsOrFivePerCentOfAnyClassOrTypeOfSecurity</t>
  </si>
  <si>
    <t xml:space="preserve">  Genomsnittlig valutakurs</t>
  </si>
  <si>
    <t>ifrs-full:AverageForeignExchangeRate</t>
  </si>
  <si>
    <t xml:space="preserve">  Upplysningar om åtaganden [text block]</t>
  </si>
  <si>
    <t xml:space="preserve">  Statliga bidrag</t>
  </si>
  <si>
    <t>ifrs-full:GovernmentGrants</t>
  </si>
  <si>
    <t xml:space="preserve">  Överföringar från nivå 3 i verkligt värde-hierarkin, företagets egna egetkapitalinstrument</t>
  </si>
  <si>
    <t>ifrs-full:TransfersOutOfLevel3OfFairValueHierarchyEntitysOwnEquityInstruments</t>
  </si>
  <si>
    <t xml:space="preserve">  Beskrivning av karaktären på närståenderelation</t>
  </si>
  <si>
    <t>ifrs-full:DescriptionOfNatureOfRelatedPartyRelationship</t>
  </si>
  <si>
    <t xml:space="preserve">  Skulder avseende inköp av energi</t>
  </si>
  <si>
    <t>ifrs-full:PayablesForPurchaseOfEnergy</t>
  </si>
  <si>
    <t xml:space="preserve">  Analys av kreditexponering med användning av externt kreditvärderingssystem [text block]</t>
  </si>
  <si>
    <t>ifrs-full:AnalysisOfCreditExposuresUsingExternalCreditGradingSystemExplanatory</t>
  </si>
  <si>
    <t xml:space="preserve">  Omklassificering till investeringar som hålls till dess de förfaller</t>
  </si>
  <si>
    <t>ifrs-full:ReclassificationIntoHeldtomaturityInvestments</t>
  </si>
  <si>
    <t xml:space="preserve">  Förpliktelser avseende teckningsoptioner</t>
  </si>
  <si>
    <t>ifrs-full:WarrantLiability</t>
  </si>
  <si>
    <t xml:space="preserve">  Beskrivning av begränsningar av tillgång till tillgångar i fonder</t>
  </si>
  <si>
    <t>ifrs-full:RestrictionsOnAccessToAssetsInFunds</t>
  </si>
  <si>
    <t xml:space="preserve">  Andra justeringar för avstämning av resultat</t>
  </si>
  <si>
    <t xml:space="preserve">  Beskrivning av metoder som används vid värdering till verkligt värde av icke-kontanta tillgångar som beslutats för utdelning till ägare innan de finansiella rapporterna godkänns för utfärdande</t>
  </si>
  <si>
    <t>ifrs-full:DescriptionOfMethodsUsedToMeasureFairValueOfNoncashAssetsDeclaredForDistributionToOwnersBeforeFinancialStatementsAuthorisedForIssue</t>
  </si>
  <si>
    <t xml:space="preserve">  Företagets ägare eller andra har behörighet att ändra i finansiella rapporter efter utfärdandet</t>
  </si>
  <si>
    <t>ifrs-full:EntitysOwnersOrOthersHavePowerToAmendFinancialStatementsAfterIssue</t>
  </si>
  <si>
    <t xml:space="preserve">  Betalade inkomstskatter (återbetalning), klassificerade som investeringsverksamhet</t>
  </si>
  <si>
    <t>ifrs-full:IncomeTaxesPaidRefundClassifiedAsInvestingActivities</t>
  </si>
  <si>
    <t xml:space="preserve">  Belopp som avlägsnas från den reserv som härrör från förändringar i värdet av en options tidsvärde och som redovisas direkt i det första anskaffningsvärdet eller annat redovisat värde för en icke-finansiell tillgång (skuld) eller ett bindande åtagande för vilket säkringsredovisning av verkligt värde tillämpas</t>
  </si>
  <si>
    <t>ifrs-full:AmountRemovedFromReserveOfChangeInValueOfTimeValueOfOptionsAndIncludedInInitialCostOrOtherCarryingAmountOfNonfinancialAssetLiabilityOrFirmCommitmentForWhichFairValueHedgeAccountingIsApplied</t>
  </si>
  <si>
    <t xml:space="preserve">  Diverse övriga avsättningar</t>
  </si>
  <si>
    <t>ifrs-full:MiscellaneousOtherProvisions</t>
  </si>
  <si>
    <t xml:space="preserve">  Vinster (förluster) på säkringar av nettoinvesteringar i utlandsverksamhet, före skatt</t>
  </si>
  <si>
    <t>ifrs-full:GainsLossesOnHedgesOfNetInvestmentsInForeignOperationsBeforeTax</t>
  </si>
  <si>
    <t xml:space="preserve">  Övriga inkomster</t>
  </si>
  <si>
    <t>ifrs-full:OtherRevenue</t>
  </si>
  <si>
    <t xml:space="preserve">  Eventualförpliktelser som redovisas per förvärvstidpunkten</t>
  </si>
  <si>
    <t>ifrs-full:ContingentLiabilitiesRecognisedAsOfAcquisitionDate</t>
  </si>
  <si>
    <t xml:space="preserve">  Inkomster från avyttring av tillgångar avseende gruvdrift</t>
  </si>
  <si>
    <t>ifrs-full:ProceedsFromDisposalOfMiningAssets</t>
  </si>
  <si>
    <t xml:space="preserve">  Inkomstskatt avseende omvärderingar av förmånsbestämda planer som inkluderas i övrigt totalresultat</t>
  </si>
  <si>
    <t>ifrs-full:IncomeTaxRelatingToRemeasurementsOfDefinedBenefitPlansOfOtherComprehensiveIncome</t>
  </si>
  <si>
    <t xml:space="preserve">  Information om huruvida och på vilket sätt eventuella andra inslag beaktades i beräkningen av det verkliga värdet, övriga tilldelade egetkapitalinstrument</t>
  </si>
  <si>
    <t>ifrs-full:InformationWhetherAndHowOtherFeaturesWereIncorporatedIntoMeasurementOfFairValueOtherEquityInstrumentsGranted</t>
  </si>
  <si>
    <t xml:space="preserve">  Beskrivning av ändringar i mål, riktlinjer och processer för riskhantering</t>
  </si>
  <si>
    <t>ifrs-full:ChangesInObjectivesPoliciesAndProcessesForManagingRisk</t>
  </si>
  <si>
    <t xml:space="preserve">  Förklaring av uppskattad finansiell effekt, eventualförpliktelser i rörelseförvärv</t>
  </si>
  <si>
    <t>ifrs-full:ExplanationOfEstimatedFinancialEffectContingentLiabilitiesInBusinessCombination</t>
  </si>
  <si>
    <t xml:space="preserve">  Reserv av vinster och förluster från investeringar i egetkapitalinstrument</t>
  </si>
  <si>
    <t>ifrs-full:ReserveOfGainsAndLossesFromInvestmentsInEquityInstruments</t>
  </si>
  <si>
    <t xml:space="preserve">  Reserv av förändring i värdet på optioners tidsvärde</t>
  </si>
  <si>
    <t>ifrs-full:ReserveOfChangeInValueOfTimeValueOfOptions</t>
  </si>
  <si>
    <t xml:space="preserve">  Finansiella tillgångar, värderingskategori omedelbart före första tillämpningstillämpningsdagen för IFRS 9</t>
  </si>
  <si>
    <t>ifrs-full:FinancialAssetsMeasurementCategoryImmediatelyBeforeInitialApplicationOfIFRS9</t>
  </si>
  <si>
    <t xml:space="preserve">  Upplysningar om andelar i intresseföretag [text block]</t>
  </si>
  <si>
    <t>ifrs-full:DisclosureOfInterestsInAssociatesExplanatory</t>
  </si>
  <si>
    <t xml:space="preserve">  Upplupna kostnader och förutbetalda intäkter inklusive avtalsskulder</t>
  </si>
  <si>
    <t>ifrs-full:AccrualsAndDeferredIncomeIncludingContractLiabilities</t>
  </si>
  <si>
    <t xml:space="preserve">  Diskonterade ej garanterade restvärden för tillgångar som omfattas av finansiella leasingavtal</t>
  </si>
  <si>
    <t>ifrs-full:DiscountedUnguaranteedResidualValueOfAssetsSubjectToFinanceLease</t>
  </si>
  <si>
    <t xml:space="preserve">  Minskning i värdering till verkligt värde på grund av förändring i flera icke observerbara indata för att återspegla rimligen möjliga alternativa antaganden, som redovisas i övrigt totalresultat, före skatt, tillgångar</t>
  </si>
  <si>
    <t>ifrs-full:DecreaseInFairValueMeasurementDueToChangeInMultipleUnobservableInputsToReflectReasonablyPossibleAlternativeAssumptionsRecognisedInOtherComprehensiveIncomeBeforeTaxAssets</t>
  </si>
  <si>
    <t xml:space="preserve">  Ökning (minskning) till följd av kostnader för inträffade skador och andra kostnader för försäkringstjänster som betalats för utfärdade försäkringsavtal med undantag för kassaflöden för anskaffning av försäkringsavtal, försäkringsavtalsskuld (tillgång)</t>
  </si>
  <si>
    <t>ifrs-full:IncreaseDecreaseThroughIncurredClaimsPaidAndOtherInsuranceServiceExpensesPaidForInsuranceContractsIssuedExcludingInsuranceAcquisitionCashFlowsInsuranceContractsLiabilityAsset</t>
  </si>
  <si>
    <t xml:space="preserve">  Beskrivning av typer av kontrakt som påverkas av förändringar i metoder som används för att värdera avtal som faller inom tillämpningsområdet för IFRS 17 och förfaranden för uppskattning av indata för dessa metoder</t>
  </si>
  <si>
    <t>ifrs-full:DescriptionOfTypesOfContractsAffectedByChangesInMethodsUsedToMeasureContractsWithinScopeOfIFRS17AndProcessesForEstimatingInputsToThoseMethods</t>
  </si>
  <si>
    <t xml:space="preserve">  Emissioner, värdering till verkligt värde, företagets egna egetkapitalinstrument</t>
  </si>
  <si>
    <t>ifrs-full:IssuesFairValueMeasurementEntitysOwnEquityInstruments</t>
  </si>
  <si>
    <t xml:space="preserve">  Villkorad tilläggsköpeskilling som redovisas per förvärvstidpunkten</t>
  </si>
  <si>
    <t>ifrs-full:ContingentConsiderationRecognisedAsOfAcquisitionDate</t>
  </si>
  <si>
    <t xml:space="preserve">  Beskrivning av kriterier som uppfyllts vid tillämpning av premiefördelningsmetoden</t>
  </si>
  <si>
    <t>ifrs-full:DescriptionOfCriteriaSatisfiedWhenUsingPremiumAllocationApproach</t>
  </si>
  <si>
    <t xml:space="preserve">  Beskrivning av poster i resultatet där vinster (förluster) redovisas, värdering till verkligt värde, tillgångar</t>
  </si>
  <si>
    <t>ifrs-full:DescriptionOfLineItemsInProfitOrLossWhereGainsLossesAreRecognisedFairValueMeasurementAssets</t>
  </si>
  <si>
    <t xml:space="preserve">  Beskrivning av anledningar till varför förpliktelsen inte kan beräknas på ett tillförlitligt sätt</t>
  </si>
  <si>
    <t>ifrs-full:DescriptionOfReasonsWhyLiabilityCannotBeMeasuredReliably</t>
  </si>
  <si>
    <t xml:space="preserve">  Minskning (ökning) i förmånsbestämd nettoskuld (nettotillgång) till följd av vinst (förlust) vid förändringar som begränsar en förmånsbestämd nettotillgång till tillgångstaket, med undantag för ränteintäkter eller räntekostnader</t>
  </si>
  <si>
    <t>ifrs-full:GainLossOnChangesInEffectOfLimitingNetDefinedBenefitAssetToAssetCeiling</t>
  </si>
  <si>
    <t xml:space="preserve">  Långfristiga skulder</t>
  </si>
  <si>
    <t xml:space="preserve">  Sammanlagt antaget anskaffningsvärde för vilket antaget anskaffningsvärde är det redovisade värdet enligt tidigare redovisningsprinciper</t>
  </si>
  <si>
    <t>ifrs-full:DeemedCostOfInvestmentsForWhichDeemedCostIsPreviousGAAPCarryingAmount</t>
  </si>
  <si>
    <t xml:space="preserve">  Uttalande om att leasetagare redovisar leasingavtal avseende tillgångar av lågt värde enligt redovisningsundantag</t>
  </si>
  <si>
    <t>ifrs-full:StatementThatLesseeAccountsForLeasesOfLowvalueAssetsUsingRecognitionExemption</t>
  </si>
  <si>
    <t xml:space="preserve">  Emitterade obligationer</t>
  </si>
  <si>
    <t>ifrs-full:BondsIssued</t>
  </si>
  <si>
    <t xml:space="preserve">  Beskrivning av den post i rapporten över finansiell ställning som omfattar säkringsinstrument</t>
  </si>
  <si>
    <t>ifrs-full:DescriptionOfLineItemInStatementOfFinancialPositionThatIncludesHedgingInstrument</t>
  </si>
  <si>
    <t xml:space="preserve">  Justeringar för förluster (vinster) av verkligt värde</t>
  </si>
  <si>
    <t>ifrs-full:AdjustmentsForFairValueGainsLosses</t>
  </si>
  <si>
    <t xml:space="preserve">  Intäkter för mäklararvoden</t>
  </si>
  <si>
    <t>ifrs-full:BrokerageFeeIncome</t>
  </si>
  <si>
    <t xml:space="preserve">  Nedskrivningskrav har tillämpats vid överlappande klassificering</t>
  </si>
  <si>
    <t>ifrs-full:ImpairmentRequirementsHaveBeenAppliedInClassificationOverlay</t>
  </si>
  <si>
    <t xml:space="preserve">  Anläggningstillgångar som redovisas per förvärvstidpunkten</t>
  </si>
  <si>
    <t>ifrs-full:NoncurrentAssetsRecognisedAsOfAcquisitionDate</t>
  </si>
  <si>
    <t xml:space="preserve">  Andra icke-finansiella skulder</t>
  </si>
  <si>
    <t>ifrs-full:OtherNonfinancialLiabilities</t>
  </si>
  <si>
    <t xml:space="preserve">  Upplysningar om övriga tillgångar [text block]</t>
  </si>
  <si>
    <t xml:space="preserve">  Beskrivning av skäl till överföringar från nivå 1 till nivå 2 i hierarkin för verkligt värde, företagets egna egetkapitalinstrument</t>
  </si>
  <si>
    <t>ifrs-full:DescriptionOfReasonsForTransfersOutOfLevel1IntoLevel2OfFairValueHierarchyEntitysOwnEquityInstruments</t>
  </si>
  <si>
    <t xml:space="preserve">  Intervall med möjliga utfall från avtal som gäller villkorad köpeskilling samt tillgångar avseende rätt till gottgörelse kan inte uppskattas</t>
  </si>
  <si>
    <t>ifrs-full:RangeOfOutcomesFromContingentConsiderationArrangementsAndIndemnificationAssetsCannotBeEstimated</t>
  </si>
  <si>
    <t xml:space="preserve">  Vinst (förlust) på säkringsineffektivitet som redovisas i resultatet</t>
  </si>
  <si>
    <t>ifrs-full:GainLossOnHedgeIneffectivenessRecognisedInProfitOrLoss</t>
  </si>
  <si>
    <t xml:space="preserve">  Justeringar för avstämning av resultat, annat än förändringar i rörelsekapital</t>
  </si>
  <si>
    <t xml:space="preserve">  Beskrivning av karaktär på förändringar, jämfört med föregående perioder, i de värderingsmetoder som används för att fastställa redovisat resultat för segment samt effekt av dessa förändringar på resultatmåttet för segmentet</t>
  </si>
  <si>
    <t>ifrs-full:DescriptionOfNatureOfChangesFromPriorPeriodsInMeasurementMethodsUsedToDetermineReportedSegmentProfitOrLossAndEffectOfThoseChangesOnMeasureOfSegmentProfitOrLoss</t>
  </si>
  <si>
    <t xml:space="preserve">  Antal levande djur</t>
  </si>
  <si>
    <t>ifrs-full:NumberOfLivingAnimals</t>
  </si>
  <si>
    <t xml:space="preserve">  Räntekostnad för obligationer</t>
  </si>
  <si>
    <t>ifrs-full:InterestExpenseOnBonds</t>
  </si>
  <si>
    <t xml:space="preserve">  Beskrivning av redovisningsprincip för statliga bidrag [text block]</t>
  </si>
  <si>
    <t xml:space="preserve">  Beskrivning av indata i optionsvärderingsmodell för tilldelade aktieoptioner</t>
  </si>
  <si>
    <t>ifrs-full:DescriptionOfInputsToOptionPricingModelShareOptionsGranted</t>
  </si>
  <si>
    <t xml:space="preserve">  Belopp som tagits bort från eget kapital och inkluderats i redovisat värde på en icke-finansiell tillgång (skuld) vars förvärv eller uppkomst varit föremål för en säkrad mycket sannolik prognostiserad transaktion, före skatt</t>
  </si>
  <si>
    <t>ifrs-full:AmountsRemovedFromEquityAndIncludedInCarryingAmountOfNonfinancialAssetLiabilityWhoseAcquisitionOrIncurrenceWasHedgedHighlyProbableForecastTransactionBeforeTax</t>
  </si>
  <si>
    <t xml:space="preserve">  Information om hur leasegivaren hanterar den risk som är förknippad med rättigheter som bevaras i underliggande tillgångar</t>
  </si>
  <si>
    <t>ifrs-full:InformationAboutHowLessorManagesRiskAssociatedWithRightsItRetainsInUnderlyingAssets</t>
  </si>
  <si>
    <t xml:space="preserve">  Beskrivning av art och omfattning av verksamhet som prisreglerats</t>
  </si>
  <si>
    <t>ifrs-full:DescriptionOfNatureAndExtentOfRateregulatedActivity</t>
  </si>
  <si>
    <t xml:space="preserve">  Vinster (förluster) på valutakursdifferenser vid omräkning av utlandsverksamhet, efter avdrag för skatt</t>
  </si>
  <si>
    <t>ifrs-full:GainsLossesOnExchangeDifferencesOnTranslationNetOfTax</t>
  </si>
  <si>
    <t xml:space="preserve">  Försäkringsavtal som är skulder</t>
  </si>
  <si>
    <t>ifrs-full:InsuranceContractsThatAreLiabilities</t>
  </si>
  <si>
    <t xml:space="preserve">  Ökning (minskning) till följd av effekter av avtal som redovisas för första gången under perioden, försäkringsavtalsskuld (tillgång)</t>
  </si>
  <si>
    <t>ifrs-full:IncreaseDecreaseThroughEffectsOfContractsInitiallyRecognisedInPeriodInsuranceContractsLiabilityAsset</t>
  </si>
  <si>
    <t xml:space="preserve">  Verkligt värde för överförda finansiella tillgångar som inte har tagits bort från rapporten över finansiell ställning helt och hållet</t>
  </si>
  <si>
    <t>ifrs-full:FairValueOfTransferredFinancialAssetsThatAreNotDerecognisedInTheirEntirety</t>
  </si>
  <si>
    <t xml:space="preserve">  Materiella anläggningstillgångar, omvärderade tillgångar, till anskaffningsvärde</t>
  </si>
  <si>
    <t>ifrs-full:PropertyPlantAndEquipmentCarryingAmountAtCostOfRevaluedAssets</t>
  </si>
  <si>
    <t xml:space="preserve">  Investeringar i intresseföretag rapporterade i separata finansiella rapporter</t>
  </si>
  <si>
    <t>ifrs-full:InvestmentsInAssociates</t>
  </si>
  <si>
    <t xml:space="preserve">  Ökning (minskning) till följd av andra förändringar, immateriella tillgångar och goodwill</t>
  </si>
  <si>
    <t>ifrs-full:IncreaseDecreaseThroughOtherChangesIntangibleAssetsAndGoodwill</t>
  </si>
  <si>
    <t xml:space="preserve">  Nettoinvestering i finansiella leasingavtal</t>
  </si>
  <si>
    <t>ifrs-full:NetInvestmentInFinanceLease</t>
  </si>
  <si>
    <t xml:space="preserve">  Övrigt totalresultat, efter avdrag för skatt, finansiella intäkter (kostnader) från utfärdade försäkringsavtal som har exkluderats från resultatet och som inte kommer att omklassificeras till resultatet</t>
  </si>
  <si>
    <t>ifrs-full:OtherComprehensiveIncomeNetOfTaxInsuranceFinanceIncomeExpensesFromInsuranceContractsIssuedExcludedFromProfitOrLossThatWillNotBeReclassifiedToProfitOrLoss</t>
  </si>
  <si>
    <t xml:space="preserve">  Ersättning till revisorer för revisionstjänster</t>
  </si>
  <si>
    <t>ifrs-full:AuditorsRemunerationForAuditServices</t>
  </si>
  <si>
    <t xml:space="preserve">  Information om hur företaget har fastställt den riskkomponent som identifieras som den säkrade posten [text block]</t>
  </si>
  <si>
    <t>ifrs-full:InformationAboutHowEntityDeterminedRiskComponentDesignatedAsHedgedItemExplanatory</t>
  </si>
  <si>
    <t xml:space="preserve">  Intäkter i samband med avgifter för underhåll av fastigheter</t>
  </si>
  <si>
    <t>ifrs-full:PropertyServiceChargeIncome</t>
  </si>
  <si>
    <t xml:space="preserve">  Ökning (minskning) i rättigheter till ersättning kopplade till förmånsbestämda förpliktelser, till följd av rörelseförvärv och avyttringar</t>
  </si>
  <si>
    <t>ifrs-full:IncreaseDecreaseThroughBusinessCombinationsAndDisposalsReimbursementRights</t>
  </si>
  <si>
    <t xml:space="preserve">  Joint ventures huvudsakliga verksamhetsort</t>
  </si>
  <si>
    <t>ifrs-full:PrincipalPlaceOfBusinessOfJointVenture</t>
  </si>
  <si>
    <t xml:space="preserve">  Regleringar, värdering till verkligt värde, skulder</t>
  </si>
  <si>
    <t>ifrs-full:SettlementsFairValueMeasurementLiabilities</t>
  </si>
  <si>
    <t xml:space="preserve">  Resultat vid avyttring av investeringar och värdeförändringar avseende investeringar</t>
  </si>
  <si>
    <t>ifrs-full:ProfitsLossesOnDisposalOfInvestmentsAndChangesInValueOfInvestments</t>
  </si>
  <si>
    <t xml:space="preserve">  Finansiella anläggningstillgångar till upplupet anskaffningsvärde</t>
  </si>
  <si>
    <t>ifrs-full:NoncurrentFinancialAssetsAtAmortisedCost</t>
  </si>
  <si>
    <t xml:space="preserve">  Uppgifter som inte lämnas ut vad gäller eventualtillgång</t>
  </si>
  <si>
    <t>ifrs-full:NondisclosureOfInformationRegardingContingentAsset</t>
  </si>
  <si>
    <t xml:space="preserve">  Ökning (minskning) till följd av andra förändringar, immateriella tillgångar som inte är goodwill</t>
  </si>
  <si>
    <t>ifrs-full:IncreaseDecreaseThroughOtherChangesIntangibleAssetsOtherThanGoodwill</t>
  </si>
  <si>
    <t xml:space="preserve">  Andra kortfristiga icke-finansiella tillgångar</t>
  </si>
  <si>
    <t>ifrs-full:OtherNoncurrentNonfinancialAssets</t>
  </si>
  <si>
    <t xml:space="preserve">  Ackumulerad ökning (minskning) i verkligt värde för lån eller fordringar, hänförliga till förändringar i kreditrisken för finansiella tillgångar</t>
  </si>
  <si>
    <t>ifrs-full:AccumulatedChangesInFairValueOfLoanOrReceivableAttributableToChangesInCreditRiskOfFinancialAssets</t>
  </si>
  <si>
    <t xml:space="preserve">  Övrigt totalresultat, efter avdrag för skatt, förändring i tidsvärde för optioner som säkrar transaktionsrelaterade säkrade poster</t>
  </si>
  <si>
    <t>ifrs-full:OtherComprehensiveIncomeNetOfTaxChangeInValueOfTimeValueOfOptionsThatHedgeTransactionRelatedHedgedItems</t>
  </si>
  <si>
    <t xml:space="preserve">  Förklaring av medverkande av oberoende värderingsman vid omvärdering, materiella anläggningstillgångar</t>
  </si>
  <si>
    <t>ifrs-full:ExplanationOfIndependentValuerUsedForRevaluationPropertyPlantAndEquipment</t>
  </si>
  <si>
    <t xml:space="preserve">  Kostnader från donationer och subventioner</t>
  </si>
  <si>
    <t>ifrs-full:DonationsAndSubsidiesExpense</t>
  </si>
  <si>
    <t xml:space="preserve">  Kortfristiga förutbetalda kostnader</t>
  </si>
  <si>
    <t xml:space="preserve">  Beskrivning av skäl till identifiering eller upphörande av identifiering av finansiella skulder som värderade till verkligt värde via resultatet vid tillämpning av ändringar av IFRS 9 som genomförts genom IFRS 17</t>
  </si>
  <si>
    <t>ifrs-full:DescriptionOfReasonsForDesignationOrDedesignationOfFinancialLiabilitiesAsMeasuredAtFairValueThroughProfitOrLossWhenApplyingAmendmentsToIFRS9MadeByIFRS17</t>
  </si>
  <si>
    <t xml:space="preserve">  Ökning (minskning) till följd av redovisning av avtalsenlig marginal i resultatet för att återspegla överföring av tjänster, försäkringsavtalsskuld (tillgång)</t>
  </si>
  <si>
    <t>ifrs-full:IncreaseDecreaseThroughRecognitionOfContractualServiceMarginInProfitOrLossToReflectTransferOfServicesInsuranceContractsLiabilityAsset</t>
  </si>
  <si>
    <t xml:space="preserve">  Andra utbetalningar för att förvärva intressen i joint ventures, klassificerade som investeringsverksamheter</t>
  </si>
  <si>
    <t>ifrs-full:OtherCashPaymentsToAcquireInterestsInJointVenturesClassifiedAsInvestingActivities</t>
  </si>
  <si>
    <t xml:space="preserve">  Intäkter från försäljning av koppar</t>
  </si>
  <si>
    <t>ifrs-full:RevenueFromSaleOfCopper</t>
  </si>
  <si>
    <t xml:space="preserve">  Verkligt värde för tillhörande finansiella skulder</t>
  </si>
  <si>
    <t>ifrs-full:FairValueOfAssociatedFinancialLiabilities</t>
  </si>
  <si>
    <t xml:space="preserve">  Utlämnande av information om utlandsverksamhetens funktionella valuta inte är växlingsbar till rapporteringsvalutan [text block]</t>
  </si>
  <si>
    <t>ifrs-full:DisclosureOfInformationWhenForeignOperationsFunctionalCurrencyIsNotExchangeableIntoPresentationCurrencyExplanatory</t>
  </si>
  <si>
    <t xml:space="preserve">  Beskrivning av skäl som fastställer att företaget är ett investmentföretag om det inte uppvisar en eller flera av de egenskaper som är typiska</t>
  </si>
  <si>
    <t>ifrs-full:DescriptionOfReasonsForConcludingThatEntityIsInvestmentEntityIfItDoesNotHaveOneOrMoreTypicalCharacteristics</t>
  </si>
  <si>
    <t xml:space="preserve">  Indata för metod som används för att värdera avtal som faller inom tillämpningsområdet för IFRS 17</t>
  </si>
  <si>
    <t>ifrs-full:InputToMethodUsedToMeasureContractsWithinScopeOfIFRS17</t>
  </si>
  <si>
    <t xml:space="preserve">  Beskrivning av hur ledningen fastställer koncentrationer</t>
  </si>
  <si>
    <t>ifrs-full:DescriptionOfHowManagementDeterminesConcentrations</t>
  </si>
  <si>
    <t xml:space="preserve">  Övriga återföringar av avsättningar</t>
  </si>
  <si>
    <t>ifrs-full:OtherReversalsOfProvisions</t>
  </si>
  <si>
    <t xml:space="preserve">  Räntekostnad för övriga finansiella skulder</t>
  </si>
  <si>
    <t>ifrs-full:InterestExpenseOnOtherFinancialLiabilities</t>
  </si>
  <si>
    <t xml:space="preserve">  Jämförande information uppfyller inte IFRS 7 och IFRS 9</t>
  </si>
  <si>
    <t>ifrs-full:ComparativeInformationDoesNotComplyWithIFRS7AndIFRS9</t>
  </si>
  <si>
    <t xml:space="preserve">  Inkomster från försäljning av investeringar som redovisas enligt kapitalandelsmetoden</t>
  </si>
  <si>
    <t>ifrs-full:ProceedsFromSalesOfInvestmentsAccountedForUsingEquityMethod</t>
  </si>
  <si>
    <t xml:space="preserve">  Intäkter från tillhandahållande av internettjänster</t>
  </si>
  <si>
    <t>ifrs-full:RevenueFromRenderingOfInternetServices</t>
  </si>
  <si>
    <t xml:space="preserve">  Mark</t>
  </si>
  <si>
    <t>ifrs-full:Land</t>
  </si>
  <si>
    <t xml:space="preserve">  Upplysningar om typ och effekt av icke-kassaflödespåverkande förändringar av finansiella skulder som ingår i avtal om leverantörsfinansiering [text block]</t>
  </si>
  <si>
    <t>ifrs-full:DisclosureOfTypeAndEffectOfNoncashChangesToFinancialLiabilitiesThatArePartOfSupplierFinanceArrangementsExplanatory</t>
  </si>
  <si>
    <t xml:space="preserve">  Upplysningar om uppskjuten skatt [text block]</t>
  </si>
  <si>
    <t xml:space="preserve">  Beskrivning av art och omfattning av statliga bidrag som redovisas i finansiella rapporter</t>
  </si>
  <si>
    <t>ifrs-full:DescriptionOfNatureAndExtentOfGovernmentGrantsRecognisedInFinancialStatements</t>
  </si>
  <si>
    <t xml:space="preserve">  Antal anställda</t>
  </si>
  <si>
    <t>ifrs-full:NumberOfEmployees</t>
  </si>
  <si>
    <t xml:space="preserve">  Procentuell andel av rimligen möjlig minskning i icke observerbara indata, tillgångar</t>
  </si>
  <si>
    <t>ifrs-full:PercentageOfReasonablyPossibleDecreaseInUnobservableInputAssets</t>
  </si>
  <si>
    <t xml:space="preserve">  Intäkter från fastighetsutveckling och projektförvaltning</t>
  </si>
  <si>
    <t>ifrs-full:PropertyDevelopmentAndProjectManagementIncome</t>
  </si>
  <si>
    <t xml:space="preserve">  Justeringar för vinst (förlust) från avyttringar och materiella anläggningstillgångar</t>
  </si>
  <si>
    <t>ifrs-full:AdjustmentsForGainLossOnDisposalsPropertyPlantAndEquipment</t>
  </si>
  <si>
    <t xml:space="preserve">  Långfristiga skulder till närstående parter</t>
  </si>
  <si>
    <t>ifrs-full:NoncurrentPayablesToRelatedParties</t>
  </si>
  <si>
    <t xml:space="preserve">  Köp av egna aktier</t>
  </si>
  <si>
    <t>ifrs-full:PurchaseOfTreasuryShares</t>
  </si>
  <si>
    <t xml:space="preserve">  Långfristiga avtalsskulder</t>
  </si>
  <si>
    <t>ifrs-full:NoncurrentContractLiabilities</t>
  </si>
  <si>
    <t xml:space="preserve">  Ökning (minskning) i verkligt värde för kreditderivat eller liknande instrument hänförliga till finansiella tillgångar som identifieras som värderade till verkligt värde via resultatet</t>
  </si>
  <si>
    <t>ifrs-full:ChangesInFairValueOfFinancialAssetsRelatedCreditDerivativesOrSimilarInstruments</t>
  </si>
  <si>
    <t xml:space="preserve">  Nominellt belopp för säkringsinstrument</t>
  </si>
  <si>
    <t>ifrs-full:NominalAmountOfHedgingInstrument</t>
  </si>
  <si>
    <t xml:space="preserve">  Uttalande om att leasetagare använder praktiska hjälpmedel vid retroaktiv tillämpning av IFRS 16 på leasingavtal som är klassificerade som operationella leasingavtal enligt IAS 17</t>
  </si>
  <si>
    <t>ifrs-full:StatementThatLesseeUsesPracticalExpedientsWhenApplyingIFRS16RetrospectivelyToLeasesClassifiedAsOperatingLeasesApplyingIAS17</t>
  </si>
  <si>
    <t xml:space="preserve">  Ökning (minskning) till följd av nettot av valutakursdifferenser, avsättningskonto för kreditförluster på finansiella tillgångar</t>
  </si>
  <si>
    <t>ifrs-full:IncreaseDecreaseThroughNetExchangeDifferencesAllowanceAccountForCreditLossesOfFinancialAssets</t>
  </si>
  <si>
    <t xml:space="preserve">  Luftfartyg</t>
  </si>
  <si>
    <t>ifrs-full:Aircraft</t>
  </si>
  <si>
    <t xml:space="preserve">  Upplysningar om finansiella skulder som påverkas av ändringar av IFRS 9 som genomförts genom IFRS 17 [text block]</t>
  </si>
  <si>
    <t>ifrs-full:DisclosureOfFinancialLiabilitiesAffectedByAmendmentsToIFRS9MadeByIFRS17Explanatory</t>
  </si>
  <si>
    <t xml:space="preserve">  Inkomst från leasingavtal</t>
  </si>
  <si>
    <t>ifrs-full:OperatingLeaseIncome</t>
  </si>
  <si>
    <t xml:space="preserve">  Information om erhållna säkerheter eller andra former av kreditförstärkning för kreditförsämrade finansiella tillgångar [text block]</t>
  </si>
  <si>
    <t>ifrs-full:InformationAboutCollateralHeldAsSecurityAndOtherCreditEnhancementsForCreditimpairedFinancialAssetsExplanatory</t>
  </si>
  <si>
    <t xml:space="preserve">  Lån och förskott till kunder till upplupet anskaffningsvärde</t>
  </si>
  <si>
    <t>ifrs-full:LoansAndAdvancesToCustomersAtAmortisedCost</t>
  </si>
  <si>
    <t xml:space="preserve">  Tillägg från inköp, biologiska tillgångar</t>
  </si>
  <si>
    <t>ifrs-full:AdditionsFromPurchasesBiologicalAssets</t>
  </si>
  <si>
    <t xml:space="preserve">  Finansiella rapporter följer reglerna i IFRS</t>
  </si>
  <si>
    <t>ifrs-full:FinancialStatementsComplyWithIFRSs</t>
  </si>
  <si>
    <t xml:space="preserve">  Verkligt värde för finansiella tillgångar som omklassificerats från kategorin verkligt värde via övrigt totalresultat till kategorin upplupet anskaffningsvärde</t>
  </si>
  <si>
    <t>ifrs-full:FairValueOfFinancialAssetsReclassifiedOutOfFairValueThroughOtherComprehensiveIncomeCategoryIntoAmortisedCostCategory</t>
  </si>
  <si>
    <t xml:space="preserve">  Beskrivning av omräkningsmetod som används för att fastställa kompletterande information</t>
  </si>
  <si>
    <t>ifrs-full:MethodsOfTranslationUsedToDetermineSupplementaryInformation</t>
  </si>
  <si>
    <t xml:space="preserve">  Köp av fastigheter och andra tillgångar, transaktioner med närstående parter</t>
  </si>
  <si>
    <t>ifrs-full:PurchasesOfPropertyAndOtherAssetsRelatedPartyTransactions</t>
  </si>
  <si>
    <t xml:space="preserve">  Återköpsavtal och kontantsäkerhet för utlånade värdepapper</t>
  </si>
  <si>
    <t>ifrs-full:RepurchaseAgreementsAndCashCollateralOnSecuritiesLent</t>
  </si>
  <si>
    <t xml:space="preserve">  Vinster (förluster) redovisade i resultatet hänförliga till förändringen i orealiserade vinster eller förluster på skulder som innehas i slutet av perioden, värdering till verkligt värde</t>
  </si>
  <si>
    <t>ifrs-full:GainsLossesRecognisedInProfitOrLossAttributableToChangeInUnrealisedGainsOrLossesForLiabilitiesHeldAtEndOfPeriodFairValueMeasurement</t>
  </si>
  <si>
    <t xml:space="preserve">  Effekten av första tillämpning av nya IFRS-standarder är inte känd eller kan inte uppskattas med rimlig precision</t>
  </si>
  <si>
    <t>ifrs-full:ImpactOfInitialApplicationOfNewIFRSIsNotKnownOrReasonablyEstimable</t>
  </si>
  <si>
    <t xml:space="preserve">  Vinster (förluster) på förändringar som begränsar en förmånsbestämd nettotillgång till tillgångstaket, med undantag för ränteintäkter eller räntekostnader, efter avdrag för skatt, förmånsbestämda planer</t>
  </si>
  <si>
    <t>ifrs-full:GainsLossesOnChangesInEffectOfLimitingNetDefinedBenefitAssetToAssetCeilingExcludingInterestIncomeOrExpenseNetOfTaxDefinedBenefitPlans</t>
  </si>
  <si>
    <t xml:space="preserve">  Vägd genomsnittlig löptid för förmånsbestämd förpliktelse</t>
  </si>
  <si>
    <t>ifrs-full:WeightedAverageDurationOfDefinedBenefitObligation2019</t>
  </si>
  <si>
    <t xml:space="preserve">  Förklaring av förhållande mellan belopp som ska erläggas vid anfordran som härrör från avtal som faller inom tillämpningsområdet för IFRS 17 och redovisat värde för hänförliga portföljer med avtal</t>
  </si>
  <si>
    <t>ifrs-full:ExplanationOfRelationshipBetweenAmountsPayableOnDemandThatAriseFromContractsWithinScopeOfIFRS17AndCarryingAmountOfRelatedGroupsOfContracts</t>
  </si>
  <si>
    <t xml:space="preserve">  Upplysningar om skattefordringar och skatteskulder [text block]</t>
  </si>
  <si>
    <t xml:space="preserve">  Försäkringsbrev som är en förvaltningstillgång, andel av förvaltningstillgångarnas verkliga värde</t>
  </si>
  <si>
    <t>ifrs-full:QualifyingInsurancePoliciesAmountContributedToFairValueOfPlanAssets</t>
  </si>
  <si>
    <t xml:space="preserve">  Valutakursvinst netto</t>
  </si>
  <si>
    <t>ifrs-full:NetForeignExchangeGain</t>
  </si>
  <si>
    <t xml:space="preserve">  Erhållna lån</t>
  </si>
  <si>
    <t>ifrs-full:LoansReceived</t>
  </si>
  <si>
    <t xml:space="preserve">  Obetald mervärdesskatt</t>
  </si>
  <si>
    <t>ifrs-full:ValueAddedTaxPayables</t>
  </si>
  <si>
    <t>ifrs-full:DebtInstrumentsAmountContributedToFairValueOfPlanAssets</t>
  </si>
  <si>
    <t xml:space="preserve">  Beskrivning av koncentrationer av risk</t>
  </si>
  <si>
    <t>ifrs-full:ConcentrationsOfRisk</t>
  </si>
  <si>
    <t xml:space="preserve">  Antal potentiella stamaktier som inte gav upphov till någon utspädningseffekt under den redovisade perioden</t>
  </si>
  <si>
    <t>ifrs-full:NumberOfPotentialOrdinarySharesThatAreAntidilutiveInPeriodPresented</t>
  </si>
  <si>
    <t xml:space="preserve">  Antal aktieoptioner som är utestående enligt ett avtal om aktierelaterade ersättningar</t>
  </si>
  <si>
    <t>ifrs-full:NumberOfOutstandingShareOptions</t>
  </si>
  <si>
    <t xml:space="preserve">  Inkomstskatt avseende valutakursdifferenser vid omräkning av utlandsverksamheter som inkluderas i övrigt totalresultat</t>
  </si>
  <si>
    <t>ifrs-full:IncomeTaxRelatingToExchangeDifferencesOnTranslationOfOtherComprehensiveIncome</t>
  </si>
  <si>
    <t xml:space="preserve">  Upplysningar om avstämning av förändringar i immateriella tillgångar och goodwill [text block]</t>
  </si>
  <si>
    <t>ifrs-full:DisclosureOfReconciliationOfChangesInIntangibleAssetsAndGoodwillExplanatory</t>
  </si>
  <si>
    <t xml:space="preserve">  Aktuariella vinster (förluster) som uppstår till följd av förändringar i finansiella antaganden, före skatt, förmånsbestämda planer</t>
  </si>
  <si>
    <t>ifrs-full:ActuarialGainsLossesArisingFromChangesInFinancialAssumptionsBeforeTaxDefinedBenefitPlans</t>
  </si>
  <si>
    <t xml:space="preserve">  Skattesatseffekt av kostnader som inte är avdragsgilla vid fastställande av skattepliktigt resultat</t>
  </si>
  <si>
    <t>ifrs-full:TaxRateEffectOfExpenseNotDeductibleInDeterminingTaxableProfitTaxLoss</t>
  </si>
  <si>
    <t xml:space="preserve">  Regleringar, värdering till verkligt värde, tillgångar</t>
  </si>
  <si>
    <t>ifrs-full:SettlementsFairValueMeasurementAssets</t>
  </si>
  <si>
    <t xml:space="preserve">  Beskrivning av det faktum att företaget inte har någon rättslig eller informell förpliktelse som rör negativa nettotillgångar, övergång från klyvningsmetoden till kapitalandelsmetoden</t>
  </si>
  <si>
    <t>ifrs-full:DescriptionOfFactThatEntityDoesNotHaveLegalOrConstructiveObligationToNegativeNetAssetsTransitionFromProportionateConsolidationToEquityMethod</t>
  </si>
  <si>
    <t xml:space="preserve">  Justeringar för minskning (ökning) i förutbetalda kostnader</t>
  </si>
  <si>
    <t>ifrs-full:AdjustmentsForDecreaseIncreaseInPrepaidExpenses</t>
  </si>
  <si>
    <t xml:space="preserve">  Ökning (minskning) i resultatet på grund av rimligen möjlig ökning i riskvariabeln som härrör från avtal som faller inom tillämpningsområdet för IFRS 17</t>
  </si>
  <si>
    <t>ifrs-full:IncreaseDecreaseInProfitLossDueToReasonablyPossibleIncreaseInRiskExposureThatArisesFromContractsWithinScopeOfIFRS17</t>
  </si>
  <si>
    <t xml:space="preserve">  Ökning (minskning) i avsättningskonto för kreditförluster för finansiella tillgångar</t>
  </si>
  <si>
    <t>ifrs-full:IncreaseDecreaseInAllowanceAccountForCreditLossesOfFinancialAssets</t>
  </si>
  <si>
    <t xml:space="preserve">  Riskfri räntesats för tilldelade aktieoptioner</t>
  </si>
  <si>
    <t>ifrs-full:DescriptionOfRiskFreeInterestRateShareOptionsGranted</t>
  </si>
  <si>
    <t xml:space="preserve">  Namn på yttersta moderföretag för koncernen</t>
  </si>
  <si>
    <t xml:space="preserve">  Förutbetalda intäkter inklusive avtalsskulder som redovisas per förvärvstidpunkten</t>
  </si>
  <si>
    <t>ifrs-full:DeferredIncomeIncludingContractLiabilitiesRecognisedAsOfAcquisitionDate</t>
  </si>
  <si>
    <t xml:space="preserve">  Justeringar för nedskrivningar som redovisas i resultatet, goodwill</t>
  </si>
  <si>
    <t>ifrs-full:AdjustmentsForImpairmentLossRecognisedInProfitOrLossGoodwill</t>
  </si>
  <si>
    <t xml:space="preserve">  Omklassificering från lån och fordringar</t>
  </si>
  <si>
    <t>ifrs-full:ReclassificationOutOfLoansAndReceivables</t>
  </si>
  <si>
    <t xml:space="preserve">  Justeringar för orealiserade valutakursförluster (vinster)</t>
  </si>
  <si>
    <t>ifrs-full:AdjustmentsForUnrealisedForeignExchangeLossesGains</t>
  </si>
  <si>
    <t xml:space="preserve">  Beskrivning av på vilken grund intäkter från externa kunder är hänförliga till enskilda länder</t>
  </si>
  <si>
    <t>ifrs-full:BasisForAttributingRevenuesFromExternalCustomersToIndividualCountries</t>
  </si>
  <si>
    <t xml:space="preserve">  Transaktionspris som allokeras till återstående prestationsåtaganden</t>
  </si>
  <si>
    <t>ifrs-full:TransactionPriceAllocatedToRemainingPerformanceObligations</t>
  </si>
  <si>
    <t xml:space="preserve">  Utgifter i samband med tjänster</t>
  </si>
  <si>
    <t>ifrs-full:ServicesExpense</t>
  </si>
  <si>
    <t xml:space="preserve">  Inkomster från försäljning av materiella anläggningstillgångar, klassificerad som investeringsverksamhet</t>
  </si>
  <si>
    <t xml:space="preserve">  Vinster (förluster) på finansiella tillgångar värderade till verkligt värde via resultatet, obligatoriskt värderade till verkligt värde</t>
  </si>
  <si>
    <t>ifrs-full:GainsLossesOnFinancialAssetsAtFairValueThroughProfitOrLossMandatorilyMeasuredAtFairValue</t>
  </si>
  <si>
    <t xml:space="preserve">  Andel ägarintressen i intresseföretag</t>
  </si>
  <si>
    <t>ifrs-full:ProportionOfOwnershipInterestInAssociate</t>
  </si>
  <si>
    <t xml:space="preserve">  Utgifter för fastighetsutveckling och projektförvaltning</t>
  </si>
  <si>
    <t>ifrs-full:PropertyDevelopmentAndProjectManagementExpense</t>
  </si>
  <si>
    <t xml:space="preserve">  Försäljning, värdering till verkligt värde, skulder</t>
  </si>
  <si>
    <t>ifrs-full:SalesFairValueMeasurementLiabilities</t>
  </si>
  <si>
    <t xml:space="preserve">  Ökning (minskning) i en förmånsbestämd nettoskuld (nettotillgång) till följd av diverse andra förändringar</t>
  </si>
  <si>
    <t>ifrs-full:IncreaseDecreaseInNetDefinedBenefitLiabilityAssetResultingFromMiscellaneousOtherChanges</t>
  </si>
  <si>
    <t xml:space="preserve">  Beskrivning av frekvens och metoder för prövningsförfaranden för värderingsmodeller, skulder</t>
  </si>
  <si>
    <t>ifrs-full:DescriptionOfFrequencyAndMethodsForTestingProceduresOfPricingModelsLiabilities</t>
  </si>
  <si>
    <t xml:space="preserve">  Försäljnings- och marknadsföringsutgifter</t>
  </si>
  <si>
    <t>ifrs-full:SalesAndMarketingExpense</t>
  </si>
  <si>
    <t xml:space="preserve">  Kortfristiga avsättningar för omstrukturering</t>
  </si>
  <si>
    <t>ifrs-full:ShorttermRestructuringProvision</t>
  </si>
  <si>
    <t xml:space="preserve">  Justeringar för nedskrivning (återföring av nedskrivning) som redovisas i resultatet, materiella anläggningstillgångar</t>
  </si>
  <si>
    <t>ifrs-full:AdjustmentsForImpairmentLossReversalOfImpairmentLossRecognisedInProfitOrLossPropertyPlantAndEquipment</t>
  </si>
  <si>
    <t xml:space="preserve">  Uppskjutna skatteskulder som redovisas per förvärvstidpunkten</t>
  </si>
  <si>
    <t>ifrs-full:DeferredTaxLiabilitiesRecognisedAsOfAcquisitionDate</t>
  </si>
  <si>
    <t xml:space="preserve">  Utbetalad utdelning, stamaktier per aktie</t>
  </si>
  <si>
    <t>ifrs-full:DividendsPaidOrdinarySharesPerShare</t>
  </si>
  <si>
    <t xml:space="preserve">  Upplysningar om efterställda skulder [text block]</t>
  </si>
  <si>
    <t xml:space="preserve">  Finansiella tillgångar som påverkas av ändringar av IFRS 9 som genomförts genom IFRS 17, redovisat värde efter tillämpning av ändringar</t>
  </si>
  <si>
    <t>ifrs-full:FinancialAssetsAffectedByAmendmentsToIFRS9MadeByIFRS17CarryingAmountAfterApplyingAmendments</t>
  </si>
  <si>
    <t xml:space="preserve">  Avskrivningsmetod, biologiska tillgångar, värderade till anskaffningsvärde, kategorisk</t>
  </si>
  <si>
    <t>ifrs-full:DepreciationMethodBiologicalAssetsAtCostCategorical</t>
  </si>
  <si>
    <t xml:space="preserve">  Totalresultat från avvecklade verksamheter som kan hänföras till innehav utan bestämmande inflytande</t>
  </si>
  <si>
    <t>ifrs-full:ComprehensiveIncomeFromDiscontinuedOperationsAttributableToNoncontrollingInterests</t>
  </si>
  <si>
    <t>ifrs-full:DepreciationAndAmortisationExpense</t>
  </si>
  <si>
    <t xml:space="preserve">  Reserv av valutakursdifferenser vid omräkning, fortsatta säkringar</t>
  </si>
  <si>
    <t>ifrs-full:ReserveOfExchangeDifferencesOnTranslationContinuingHedges</t>
  </si>
  <si>
    <t xml:space="preserve">  Beskrivning av villkor för alla avtalsförpliktelser som kan kräva att investmentföretag eller dess dotterföretag ger finansiellt stöd till icke-konsoliderat strukturerat företag som investmentföretag har bestämmande inflytande över</t>
  </si>
  <si>
    <t>ifrs-full:DescriptionOfTermsOfContractualArrangementsThatCouldRequireInvestmentEntityOrItsSubsidiariesToProvideFinancialSupportToUnconsolidatedStructuredEntityControlledByInvestmentEntity</t>
  </si>
  <si>
    <t xml:space="preserve">  Utgifter hänförliga till fastighetsskatt</t>
  </si>
  <si>
    <t>ifrs-full:PropertyTaxExpense</t>
  </si>
  <si>
    <t xml:space="preserve">  Vinster (förluster) på kassaflödessäkringar, efter avdrag för skatt</t>
  </si>
  <si>
    <t>ifrs-full:GainsLossesOnCashFlowHedgesNetOfTax</t>
  </si>
  <si>
    <t xml:space="preserve">  Anläggningstillgångar som inte är finansiella instrument, uppskjutna skattefordringar, förmånsbestämda nettotillgångar, ersättningar efter avslutad anställning och rättigheter som uppkommer enligt försäkringsavtal</t>
  </si>
  <si>
    <t>ifrs-full:NoncurrentAssetsOtherThanFinancialInstrumentsDeferredTaxAssetsPostemploymentBenefitAssetsAndRightsArisingUnderInsuranceContracts</t>
  </si>
  <si>
    <t xml:space="preserve">  Upplysningar om förvaltningsfastigheter [text block]</t>
  </si>
  <si>
    <t xml:space="preserve">  Avskrivningssats, förvaltningsfastigheter, anskaffningsvärdemetoden</t>
  </si>
  <si>
    <t>ifrs-full:DepreciationRateInvestmentPropertyCostModel</t>
  </si>
  <si>
    <t xml:space="preserve">  Verkligt värde på innehav i intresseföretag, för vilka det finns noterade marknadspriser</t>
  </si>
  <si>
    <t>ifrs-full:FairValueOfInvestmentsInAssociatesWherePriceQuotationsPublished</t>
  </si>
  <si>
    <t xml:space="preserve">  Beskrivning av den metod som används för att fastställa investeringskomponenter</t>
  </si>
  <si>
    <t>ifrs-full:DescriptionOfApproachUsedToDetermineInvestmentComponents</t>
  </si>
  <si>
    <t xml:space="preserve">  Rörelseskulder</t>
  </si>
  <si>
    <t>ifrs-full:TradeAndOtherPayablesToTradeSuppliers</t>
  </si>
  <si>
    <t xml:space="preserve">  Övrigt totalresultat, efter avdrag för skatt, omvärderingar av materiella anläggningstillgångar, nyttjanderätt och immateriella tillgångar</t>
  </si>
  <si>
    <t>ifrs-full:OtherComprehensiveIncomeNetOfTaxGainsLossesOnRevaluation</t>
  </si>
  <si>
    <t xml:space="preserve">  Beskrivning av slutsatsen att transaktionspriset inte var det bästa uttrycket för verkligt värde</t>
  </si>
  <si>
    <t>ifrs-full:DescriptionOfConclusionWhyTransactionPriceWasNotBestEvidenceOfFairValue</t>
  </si>
  <si>
    <t xml:space="preserve">  Ökning (minskning) i en förmånsbestämd nettoskuld (nettotillgång) till följd av förändringar i valutakurser, förmånsbestämd nettoskuld (nettotillgång)</t>
  </si>
  <si>
    <t>ifrs-full:IncreaseDecreaseThroughChangesInForeignExchangeRatesNetDefinedBenefitLiabilityAsset</t>
  </si>
  <si>
    <t xml:space="preserve">  Resultat som redovisats då entreprenadtjänster utförts i utbyte mot en immateriell tillgång</t>
  </si>
  <si>
    <t>ifrs-full:ProfitLossRecognisedOnExchangingConstructionServicesForIntangibleAsset2011</t>
  </si>
  <si>
    <t xml:space="preserve">  All ersättning från avtal med kunder ingår inte i upplysningarna om det transaktionspris som allokeras till återstående prestationsåtaganden</t>
  </si>
  <si>
    <t>ifrs-full:NotAllConsiderationFromContractsWithCustomersIsIncludedInDisclosureOfTransactionPriceAllocatedToRemainingPerformanceObligations</t>
  </si>
  <si>
    <t xml:space="preserve">  Producerande växter</t>
  </si>
  <si>
    <t>ifrs-full:BearerPlants</t>
  </si>
  <si>
    <t xml:space="preserve">  Information om begränsningar eller villkor som följer av leasingavtal för leasetagaren</t>
  </si>
  <si>
    <t>ifrs-full:InformationAboutRestrictionsOrCovenantsImposedByLeasesOnLessee</t>
  </si>
  <si>
    <t xml:space="preserve">  Ökning (minskning) till följd av försäkringsintäkter som avser befintliga avtal per övergångsdagen på vilka verkligt värde-metoden har tillämpats, försäkringsavtalsskuld (tillgång)</t>
  </si>
  <si>
    <t>ifrs-full:IncreaseDecreaseThroughInsuranceRevenueRelatedToContractsThatExistedAtTransitionDateToWhichFairValueApproachHasBeenAppliedInsuranceContractsLiabilityAsset</t>
  </si>
  <si>
    <t xml:space="preserve">  Beskrivning av hur värdering till verkligt värde på grund av förändring i en eller flera icke observerbara indata för att återspegla rimligen möjliga alternativa antaganden beräknades, tillgångar</t>
  </si>
  <si>
    <t>ifrs-full:DescriptionOfHowEffectOnFairValueMeasurementDueToChangeInOneOrMoreUnobservableInputsToReflectReasonablyPossibleAlternativeAssumptionsWasCalculatedAssets</t>
  </si>
  <si>
    <t xml:space="preserve">  Vinster (förluster) som redovisas i resultatet inklusive valutakursdifferenser, värdering till verkligt värde, företagets egna egetkapitalinstrument</t>
  </si>
  <si>
    <t>ifrs-full:GainsLossesRecognisedInProfitOrLossFairValueMeasurementEntitysOwnEquityInstruments</t>
  </si>
  <si>
    <t xml:space="preserve">  Andra omsättningstillgångar</t>
  </si>
  <si>
    <t>ifrs-full:OtherCurrentAssets</t>
  </si>
  <si>
    <t xml:space="preserve">  Nettoskuld</t>
  </si>
  <si>
    <t>ifrs-full:NetDebt</t>
  </si>
  <si>
    <t xml:space="preserve">  Lån och förskott till centralbanker</t>
  </si>
  <si>
    <t>ifrs-full:LoansAndAdvancesToCentralBanks</t>
  </si>
  <si>
    <t xml:space="preserve">  Kvantitativ information om finansiella skulder som inte är derivat som ännu inte har övergått till en alternativ referensränta [text block]</t>
  </si>
  <si>
    <t>ifrs-full:QuantitativeInformationAboutNonderivativeFinancialLiabilitiesThatHaveYetToTransitionToAlternativeBenchmarkRateExplanatory</t>
  </si>
  <si>
    <t xml:space="preserve">  Beskrivning av redovisningsprincip för franchiseavgifter [text block]</t>
  </si>
  <si>
    <t xml:space="preserve">  En beskrivning av korshänvisningar till upplysningar om säkerhetsredovisning som lämnas vid sidan av finansiella rapporter</t>
  </si>
  <si>
    <t>ifrs-full:DescriptionOfCrossreferenceToDisclosuresAboutHedgeAccountingPresentedOutsideFinancialStatements</t>
  </si>
  <si>
    <t xml:space="preserve">  Utbetalningar till följd av förändringar i ägarandel i dotterföretag som inte leder till förlust av bestämmande inflytande</t>
  </si>
  <si>
    <t>ifrs-full:PaymentsFromChangesInOwnershipInterestsInSubsidiaries</t>
  </si>
  <si>
    <t xml:space="preserve">  Ökning (minskning) till följd av rörelseförvärv, uppskjuten skatteskuld (skattefordran)</t>
  </si>
  <si>
    <t>ifrs-full:IncreaseDecreaseThroughBusinessCombinationsDeferredTaxLiabilityAsset</t>
  </si>
  <si>
    <t xml:space="preserve">  Förklaring av säkringsineffektivitet som härrör från källor som uppstod i säkringsförhållande</t>
  </si>
  <si>
    <t>ifrs-full:ExplanationOfHedgeIneffectivenessResultingFromSourcesThatEmergedInHedgingRelationship</t>
  </si>
  <si>
    <t xml:space="preserve">  Beskrivning av redovisningsprincip för förvaltningsfastigheter [text block]</t>
  </si>
  <si>
    <t xml:space="preserve">  Antal övriga egetkapitalinstrument som löpt ut enligt ett avtal om aktierelaterade ersättningar</t>
  </si>
  <si>
    <t>ifrs-full:NumberOfOtherEquityInstrumentsExpiredInSharebasedPaymentArrangement</t>
  </si>
  <si>
    <t xml:space="preserve">  Sammanfattande kvantitativa uppgifter om inlösningsbara finansiella instrument klassificerade som egetkapitalinstrument</t>
  </si>
  <si>
    <t>ifrs-full:SummaryQuantitativeDataAboutPuttableFinancialInstrumentsClassifiedAsEquityInstruments</t>
  </si>
  <si>
    <t xml:space="preserve">  Inkomster från utnyttjande av optioner</t>
  </si>
  <si>
    <t>ifrs-full:ProceedsFromExerciseOfOptions</t>
  </si>
  <si>
    <t xml:space="preserve">  Andel av vinster (förluster) som redovisas vid förlust av bestämmande inflytande, hänförlig till borttagande av saldona på konton för uppskjuten reglering i ett tidigare dotterföretag</t>
  </si>
  <si>
    <t>ifrs-full:PortionOfGainsLossesRecognisedWhenControlOfSubsidiaryIsLostAttributableToDerecognisingRegulatoryDeferralAccountBalancesInFormerSubsidiary</t>
  </si>
  <si>
    <t xml:space="preserve">  Försäljnings- och administrationskostnader och andra allmänna kostnader</t>
  </si>
  <si>
    <t>ifrs-full:SellingGeneralAndAdministrativeExpense</t>
  </si>
  <si>
    <t xml:space="preserve">  Utlämnande av information om konsoliderade strukturerade företag [text block]</t>
  </si>
  <si>
    <t>ifrs-full:DisclosureOfInformationAboutConsolidatedStructuredEntitiesExplanatory</t>
  </si>
  <si>
    <t xml:space="preserve">  Kortfristigt lager av naturgas</t>
  </si>
  <si>
    <t>ifrs-full:CurrentNaturalGas</t>
  </si>
  <si>
    <t xml:space="preserve">  Beskrivning av principer för att bestämma när överföringar mellan nivåerna anses ha ägt rum, företagets egna egetkapitalinstrument</t>
  </si>
  <si>
    <t>ifrs-full:DescriptionOfPolicyForDeterminingWhenTransfersBetweenLevelsAreDeemedToHaveOccurredEntitysOwnEquityInstruments</t>
  </si>
  <si>
    <t xml:space="preserve">  Andel av röstberättigande aktier i ett joint venture</t>
  </si>
  <si>
    <t>ifrs-full:ProportionOfVotingRightsHeldInJointVenture</t>
  </si>
  <si>
    <t xml:space="preserve">  Förklaring av ändringar, ändrade avtal om aktierelaterade ersättningar</t>
  </si>
  <si>
    <t>ifrs-full:ExplanationOfModificationsModifiedSharebasedPaymentArrangements</t>
  </si>
  <si>
    <t xml:space="preserve">  Ökning (minskning) till följd av transaktioner med egna aktier, eget kapital</t>
  </si>
  <si>
    <t>ifrs-full:IncreaseDecreaseThroughTreasuryShareTransactions</t>
  </si>
  <si>
    <t xml:space="preserve">  Intervall inom vilket det är sannolikt att det verkliga värdet ligger för förvaltningsfastigheter, anskaffningsvärdemetoden</t>
  </si>
  <si>
    <t>ifrs-full:RangeOfEstimatesWithinWhichFairValueIsLikelyToLieForInvestmentPropertyCostModel</t>
  </si>
  <si>
    <t xml:space="preserve">  Upplysningar om förmånsbestämda planer [text block]</t>
  </si>
  <si>
    <t>ifrs-full:DisclosureOfDefinedBenefitPlansExplanatory</t>
  </si>
  <si>
    <t xml:space="preserve">  Företagsförvärv via samgåenden, biologiska tillgångar</t>
  </si>
  <si>
    <t>ifrs-full:AcquisitionsThroughBusinessCombinationsBiologicalAssets</t>
  </si>
  <si>
    <t xml:space="preserve">  Beskrivning av den händelse eller ändring av omständigheter som orsakade redovisning av uppskjutna skattefordringar som förvärvats i rörelseförvärv efter förvärvsdatumet</t>
  </si>
  <si>
    <t>ifrs-full:DescriptionOfEventOrChangeInCircumstancesThatCausedRecognitionOfDeferredTaxBenefitsAcquiredInBusinessCombinationAfterAcquisitionDate</t>
  </si>
  <si>
    <t xml:space="preserve">  Beskrivning av villkor för aktier som är reserverade för emission enligt optionsavtal och andra försäljningsavtal avseende aktier</t>
  </si>
  <si>
    <t>ifrs-full:DescriptionOfTermsOfSharesReservedForIssueUnderOptionsAndContractsForSaleOfShares</t>
  </si>
  <si>
    <t xml:space="preserve">  Upplåning</t>
  </si>
  <si>
    <t>ifrs-full:Borrowings</t>
  </si>
  <si>
    <t xml:space="preserve">  Justeringar för vinster (förluster) vid avyttring av finansiella tillgångar</t>
  </si>
  <si>
    <t>ifrs-full:AdjustmentsForGainsLossesOnDisposalOfFinancialAssets</t>
  </si>
  <si>
    <t xml:space="preserve">  Upplupet belopp för justeringar av säkring av verkligt värde för den säkrade post som ingår i det redovisade värdet, tillgångar</t>
  </si>
  <si>
    <t>ifrs-full:AccumulatedFairValueHedgeAdjustmentOnHedgedItemIncludedInCarryingAmountAssets</t>
  </si>
  <si>
    <t xml:space="preserve">  Inkomst från strukturerade företag</t>
  </si>
  <si>
    <t>ifrs-full:IncomeFromStructuredEntities</t>
  </si>
  <si>
    <t xml:space="preserve">  Minskning genom klassificering som innehav för försäljning, goodwill</t>
  </si>
  <si>
    <t>ifrs-full:DecreaseThroughClassifiedAsHeldForSaleGoodwill</t>
  </si>
  <si>
    <t xml:space="preserve">  Kassaflöde från (som används i) investeringsverksamhet, kvarvarande verksamheter</t>
  </si>
  <si>
    <t>ifrs-full:CashFlowsFromUsedInInvestingActivitiesContinuingOperations</t>
  </si>
  <si>
    <t xml:space="preserve">  Beskrivning av redovisningsprinciper och beräkningsmetoder som har använts i delårsrapport [text block]</t>
  </si>
  <si>
    <t>ifrs-full:ExplanationOfAccountingPoliciesAndMethodsOfComputationFollowedInInterimFinancialStatements</t>
  </si>
  <si>
    <t xml:space="preserve">  Köp, värdering till verkligt värde, tillgångar</t>
  </si>
  <si>
    <t>ifrs-full:PurchasesFairValueMeasurementAssets</t>
  </si>
  <si>
    <t xml:space="preserve">  Intäkter från försäljning av telekommunikationsutrustning</t>
  </si>
  <si>
    <t>ifrs-full:RevenueFromSaleOfTelecommunicationEquipment</t>
  </si>
  <si>
    <t xml:space="preserve">  Materiella anläggningstillgångar, utgifter som redovisats under tillgångens uppförande</t>
  </si>
  <si>
    <t>ifrs-full:PropertyPlantAndEquipmentExpendituresRecognisedForConstructions</t>
  </si>
  <si>
    <t xml:space="preserve">  Finansiella rapporter för tidigare perioder har inte upprättats</t>
  </si>
  <si>
    <t>ifrs-full:FinancialStatementsForPreviousPeriodsNotPresented</t>
  </si>
  <si>
    <t xml:space="preserve">  Aktuariella antaganden om diskonteringssatser</t>
  </si>
  <si>
    <t>ifrs-full:ActuarialAssumptionOfDiscountRates</t>
  </si>
  <si>
    <t xml:space="preserve">  Leverantörsskulder och andra långfristiga skulder</t>
  </si>
  <si>
    <t>ifrs-full:NoncurrentPayables</t>
  </si>
  <si>
    <t xml:space="preserve">  Kassaflöden från (som används i) verksamheter före förändringar i rörelsekapital</t>
  </si>
  <si>
    <t>ifrs-full:CashFlowsFromUsedInOperationsBeforeChangesInWorkingCapital</t>
  </si>
  <si>
    <t xml:space="preserve">  Verkligt värde för finansiella skulder som omklassificerats som värderade till upplupet anskaffningsvärde, första tillämpning av IFRS 9</t>
  </si>
  <si>
    <t>ifrs-full:FairValueOfFinancialLiabilitiesReclassifiedAsMeasuredAtAmortisedCostFirstApplicationOfIFRS9</t>
  </si>
  <si>
    <t xml:space="preserve">  Ej diskonterade utbetalningar som behövs för att återköpa finansiella tillgångar som har tagits bort från rapporten över finansiell ställning</t>
  </si>
  <si>
    <t>ifrs-full:UndiscountedCashOutflowRequiredToRepurchaseDerecognisedFinancialAssets</t>
  </si>
  <si>
    <t xml:space="preserve">  Förklaring av metod, viktiga parametrar och antaganden som ligger till grund för den information som lämnas, annan känslighetsanalys än den som anges i punkt 128 a i IFRS 17 [text block]</t>
  </si>
  <si>
    <t>ifrs-full:ExplanationOfMethodMainParametersAndAssumptionsUnderlyingInformationProvidedSensitivityAnalysisOtherThanSpecifiedInParagraph128aOfIFRS17Explanatory</t>
  </si>
  <si>
    <t xml:space="preserve">  Utlämnande av information om långfristiga skulder med kovenanter [text block]</t>
  </si>
  <si>
    <t>ifrs-full:DisclosureOfInformationAboutNoncurrentLiabilitiesWithCovenantsExplanatory</t>
  </si>
  <si>
    <t xml:space="preserve">  Beskrivning av förändringar i metoder och antaganden som används vid upprättande av känslighetsanalys för förändringar i riskvariabler som härrör från avtal som faller inom tillämpningsområdet för IFRS 17</t>
  </si>
  <si>
    <t>ifrs-full:DescriptionOfChangesInMethodsAndAssumptionsUsedInPreparingSensitivityAnalysisToChangesInRiskExposuresThatAriseFromContractsWithinScopeOfIFRS17</t>
  </si>
  <si>
    <t xml:space="preserve">  Vinst (förlust), hänförlig till innehav utan bestämmande inflytande</t>
  </si>
  <si>
    <t>ifrs-full:ProfitLossAttributableToNoncontrollingInterests</t>
  </si>
  <si>
    <t xml:space="preserve">  Vinst (förlust) vid identifiering av finansiellt instrument värderat till verkligt värde via resultatet eftersom ett kreditderivat används för att hantera kreditrisk</t>
  </si>
  <si>
    <t>ifrs-full:GainLossOnDesignationOfFinancialInstrumentAsMeasuredAtFairValueThroughProfitOrLossBecauseCreditDerivativeIsUsedToManageCreditRisk</t>
  </si>
  <si>
    <t xml:space="preserve">  Beskrivning av skäl till värdering till verkligt värde, skulder</t>
  </si>
  <si>
    <t>ifrs-full:DescriptionOfReasonsForFairValueMeasurementLiabilities</t>
  </si>
  <si>
    <t xml:space="preserve">  Procentuell andel av rimligen möjlig minskning i aktuariella antaganden</t>
  </si>
  <si>
    <t>ifrs-full:PercentageOfReasonablyPossibleDecreaseInActuarialAssumption</t>
  </si>
  <si>
    <t xml:space="preserve">  Vägt genomsnittligt lösenpris för övriga egetkapitalinstrument inlösta eller intjänade enligt ett avtal om aktierelaterade ersättningar</t>
  </si>
  <si>
    <t>ifrs-full:WeightedAverageExercisePriceOfOtherEquityInstrumentsExercisedOrVestedInSharebasedPaymentArrangement2019</t>
  </si>
  <si>
    <t xml:space="preserve">  Förklaring av allmän karaktär på tvist och av skäl till att uppgifter vad gäller eventualtillgång inte lämnas ut</t>
  </si>
  <si>
    <t>ifrs-full:ExplanationOfReasonForNondisclosureOfInformationRegardingContingentAsset</t>
  </si>
  <si>
    <t xml:space="preserve">  Beskrivning av metod som använts och antaganden som gjorts i syfte att beakta effekter av förväntad tidig inlösen, tilldelade aktieoptioner</t>
  </si>
  <si>
    <t>ifrs-full:DescriptionOfMethodUsedAndAssumptionsMadeToIncorporateEffectsOfExpectedEarlyExerciseShareOptionsGranted</t>
  </si>
  <si>
    <t xml:space="preserve">  Ökning (minskning) till följd av överföringar och andra förändringar, immateriella tillgångar som inte är goodwill</t>
  </si>
  <si>
    <t>ifrs-full:IncreaseDecreaseThroughTransfersAndOtherChangesIntangibleAssetsOtherThanGoodwill</t>
  </si>
  <si>
    <t xml:space="preserve">  Övrigt totalresultat, efter avdrag för skatt, säkringar av nettoinvesteringar i utlandsverksamheter</t>
  </si>
  <si>
    <t>ifrs-full:OtherComprehensiveIncomeNetOfTaxHedgesOfNetInvestmentsInForeignOperations</t>
  </si>
  <si>
    <t xml:space="preserve">  Kontantöverföringar</t>
  </si>
  <si>
    <t>ifrs-full:CashTransferred</t>
  </si>
  <si>
    <t xml:space="preserve">  Nettobelopp för ränteswappar (betala rörlig ränta/erhålla fast ränta) för vilka nettokassaflöden byts</t>
  </si>
  <si>
    <t>ifrs-full:NetAmountsForPayfloatingReceivefixedInterestRateSwapsForWhichNetCashFlowsAreExchanged</t>
  </si>
  <si>
    <t xml:space="preserve">  Utdelning som redovisas som värdeöverföring till ägare av moderföretag, tidigare år</t>
  </si>
  <si>
    <t>ifrs-full:DividendsRecognisedAsDistributionsToOwnersOfParentRelatingToPriorYears</t>
  </si>
  <si>
    <t xml:space="preserve">  Information om hur ett företag fastställt att finansiella tillgångar är kreditförsämrade finansiella tillgångar</t>
  </si>
  <si>
    <t>ifrs-full:InformationOnHowEntityDeterminedThatFinancialAssetsAreCreditimpairedFinancialAssets</t>
  </si>
  <si>
    <t xml:space="preserve">  Justeringar för ökning (minskning) i förutbetalda intäkter inklusive avtalsskulder</t>
  </si>
  <si>
    <t xml:space="preserve">  Innehavda försäkringsavtal som är tillgångar</t>
  </si>
  <si>
    <t>ifrs-full:ReinsuranceContractsHeldThatAreAssets</t>
  </si>
  <si>
    <t xml:space="preserve">  Ökning (minskning) till följd av andra förändringar, skulder hänförliga till finansieringsverksamheten</t>
  </si>
  <si>
    <t>ifrs-full:IncreaseDecreaseThroughOtherChangesLiabilitiesArisingFromFinancingActivities</t>
  </si>
  <si>
    <t xml:space="preserve">  Skulder, transaktioner med närstående</t>
  </si>
  <si>
    <t>ifrs-full:AmountsPayableRelatedPartyTransactions</t>
  </si>
  <si>
    <t xml:space="preserve">  Utdelning som redovisas som värdeöverföring till ägare av moderföretag</t>
  </si>
  <si>
    <t>ifrs-full:DividendsRecognisedAsDistributionsToOwnersOfParent</t>
  </si>
  <si>
    <t xml:space="preserve">  Kortfristiga fordringar som ska betalas av intresseföretag</t>
  </si>
  <si>
    <t>ifrs-full:CurrentReceivablesDueFromAssociates</t>
  </si>
  <si>
    <t xml:space="preserve">  Tillgångar redovisade från kostnader för att erhålla eller fullgöra avtal med kunder</t>
  </si>
  <si>
    <t>ifrs-full:AssetsRecognisedFromCostsToObtainOrFulfilContractsWithCustomers</t>
  </si>
  <si>
    <t xml:space="preserve">  Ökning (minskning) till följd av överföringar och andra förändringar, nyttjanderättstillgångar</t>
  </si>
  <si>
    <t>ifrs-full:IncreaseDecreaseThroughTransfersAndOtherChangesRightofuseAssets</t>
  </si>
  <si>
    <t xml:space="preserve">  Värderingstekniker som används vid värdering till verkligt värde, företagets egna egetkapitalinstrument</t>
  </si>
  <si>
    <t>ifrs-full:ValuationTechniquesUsedInFairValueMeasurementEntitysOwnEquityInstruments</t>
  </si>
  <si>
    <t xml:space="preserve">  Nettoförändring i saldona på konton för uppskjuten reglering hänförliga till resultat, som direkt sammanhänger med avvecklade verksamheter</t>
  </si>
  <si>
    <t>ifrs-full:NetMovementInRegulatoryDeferralAccountBalancesRelatedToProfitOrLossDirectlyAssociatedWithDiscontinuedOperation</t>
  </si>
  <si>
    <t xml:space="preserve">  Finansiella bruttotillgångar avräknade mot finansiella skulder som kan räknas av, rättsligt bindande ramavtal om nettning eller liknande avtal</t>
  </si>
  <si>
    <t>ifrs-full:GrossFinancialAssetsSetOffAgainstFinancialLiabilitiesSubjectToOffsettingEnforceableMasterNettingArrangementsOrSimilarAgreements</t>
  </si>
  <si>
    <t xml:space="preserve">  Vinst (förlust) vid förändring i verkligt värde för säkrad post som används för redovisning av säkringsineffektivitet</t>
  </si>
  <si>
    <t>ifrs-full:GainLossOnChangeInFairValueOfHedgedItemUsedAsBasisForRecognisingHedgeIneffectiveness</t>
  </si>
  <si>
    <t xml:space="preserve">  Justeringar för minskning (ökning) i emitterade skuldinstrument</t>
  </si>
  <si>
    <t>ifrs-full:AdjustmentsForIncreaseDecreaseInDebtInstrumentsIssued</t>
  </si>
  <si>
    <t xml:space="preserve">  Finansiella instrument som identifieras som säkringsinstrument, till verkligt värde</t>
  </si>
  <si>
    <t>ifrs-full:FinancialInstrumentsDesignatedAsHedgingInstrumentsAtFairValue</t>
  </si>
  <si>
    <t xml:space="preserve">  Minskning i värdering till verkligt värde på grund av förändring i flera icke observerbara indata för att återspegla rimligen möjliga alternativa antaganden, som redovisas i resultatet, efter skatt, tillgångar</t>
  </si>
  <si>
    <t>ifrs-full:DecreaseInFairValueMeasurementDueToChangeInMultipleUnobservableInputsToReflectReasonablyPossibleAlternativeAssumptionsRecognisedInProfitOrLossAfterTaxAssets</t>
  </si>
  <si>
    <t xml:space="preserve">  Upplysningar om avstämning av finansiella tillgångar som kan kvittas, rättsligt bindande ramavtal om nettning eller liknande avtal till enskilda poster i rapporten över finansiell ställning [text block]</t>
  </si>
  <si>
    <t>ifrs-full:DisclosureOfReconciliationOfFinancialAssetsSubjectToOffsettingEnforceableMasterNettingArrangementsOrSimilarAgreementsToIndividualLineItemsInStatementOfFinancialPositionExplanatory</t>
  </si>
  <si>
    <t xml:space="preserve">  Upplysningar om avstämning av ändringar i tillgångar för kassaflöden för anskaffning av försäkringsavtal [text block]</t>
  </si>
  <si>
    <t>ifrs-full:DisclosureOfReconciliationOfChangesInAssetsForInsuranceAcquisitionCashFlowsExplanatory</t>
  </si>
  <si>
    <t xml:space="preserve">  Uppskjuten skattekostnad (skatteintäkt) som hänför sig till uppkomst och återföring av temporära skillnader</t>
  </si>
  <si>
    <t>ifrs-full:DeferredTaxExpenseIncomeRelatingToOriginationAndReversalOfTemporaryDifferences</t>
  </si>
  <si>
    <t xml:space="preserve">  Kassaflöden från (som används i) finansieringsverksamhet</t>
  </si>
  <si>
    <t xml:space="preserve">  Vinster (förluster) på finansiella tillgångar värderade till verkligt värde via resultatet, klassificerade som att de innehas för handel</t>
  </si>
  <si>
    <t>ifrs-full:GainsLossesOnFinancialAssetsAtFairValueThroughProfitOrLossClassifiedAsHeldForTrading</t>
  </si>
  <si>
    <t xml:space="preserve">  Inkomster från emission av stamaktier</t>
  </si>
  <si>
    <t>ifrs-full:ProceedsFromIssueOfOrdinaryShares</t>
  </si>
  <si>
    <t xml:space="preserve">  Minskning genom förlust av bestämmande inflytande över dotterföretag, övriga avsättningar</t>
  </si>
  <si>
    <t>ifrs-full:DecreaseThroughLossOfControlOfSubsidiaryOtherProvisions</t>
  </si>
  <si>
    <t xml:space="preserve">  Beskrivning av förenlighet med IFRS-standarder om de tillämpas för delårsrapporter</t>
  </si>
  <si>
    <t>ifrs-full:DescriptionOfComplianceWithIFRSsIfAppliedForInterimFinancialReport</t>
  </si>
  <si>
    <t xml:space="preserve">  Förklaring av huvudsakliga kategorier som påverkats av nedskrivningar eller återföringar av nedskrivningar</t>
  </si>
  <si>
    <t>ifrs-full:ExplanationOfMainClassesOfAssetsAffectedByImpairmentLossesOrReversalsOfImpairmentLosses</t>
  </si>
  <si>
    <t xml:space="preserve">  Ökning (minskning) till följd av förändring i diskonteringssats, övriga avsättningar</t>
  </si>
  <si>
    <t>ifrs-full:IncreaseDecreaseThroughChangeInDiscountRateOtherProvisions</t>
  </si>
  <si>
    <t xml:space="preserve">  Ränteintäkter från finansiella tillgångar som innehas för handel</t>
  </si>
  <si>
    <t>ifrs-full:InterestIncomeOnFinancialAssetsHeldForTrading</t>
  </si>
  <si>
    <t xml:space="preserve">  Information om eventualförpliktelser som inte är möjlig att lämna ut</t>
  </si>
  <si>
    <t>ifrs-full:InformationAboutContingentLiabilitiesThatDisclosureIsNotPracticable</t>
  </si>
  <si>
    <t xml:space="preserve">  Kostnad för sålda varor, hotellverksamhet</t>
  </si>
  <si>
    <t>ifrs-full:CostOfSalesHotelOperations</t>
  </si>
  <si>
    <t xml:space="preserve">  Emissionsutgifter som inte redovisas som kostnader för transaktion som redovisas separat från förvärv av tillgångar och övertagande av skuld vid rörelseförvärv</t>
  </si>
  <si>
    <t>ifrs-full:IssueCostsNotRecognisedAsExpenseForTransactionRecognisedSeparatelyFromAcquisitionOfAssetsAndAssumptionOfLiabilitiesInBusinessCombination</t>
  </si>
  <si>
    <t xml:space="preserve">  Upplysningar om analys av nuvärde av förmånsbestämd förpliktelse där man skiljer mellan beskaffenhet, egenskaper och risker [text block]</t>
  </si>
  <si>
    <t>ifrs-full:DisclosureOfAnalysisOfPresentValueOfDefinedBenefitObligationThatDistinguishesNatureCharacteristicsAndRisksExplanatory</t>
  </si>
  <si>
    <t xml:space="preserve">  Information om exponering som härrör från leasingavtal som ännu inte påbörjats men som leasetagaren är förbunden till</t>
  </si>
  <si>
    <t>ifrs-full:InformationAboutExposureArisingFromLeasesNotYetCommencedToWhichLesseeIsCommitted</t>
  </si>
  <si>
    <t xml:space="preserve">  Beskrivning av skäl till överföringar från nivå 2 till nivå 1 i hierarkin för verkligt värde, skulder</t>
  </si>
  <si>
    <t>ifrs-full:DescriptionOfReasonsForTransfersOutOfLevel2IntoLevel1OfFairValueHierarchyLiabilities</t>
  </si>
  <si>
    <t xml:space="preserve">  Förvärvsrelaterade kostnader för transaktioner som redovisas separat från förvärv av tillgångar och övertagande av skulder vid rörelseförvärv</t>
  </si>
  <si>
    <t>ifrs-full:AcquisitionrelatedCostsForTransactionRecognisedSeparatelyFromAcquisitionOfAssetsAndAssumptionOfLiabilitiesInBusinessCombination</t>
  </si>
  <si>
    <t xml:space="preserve">  Uppgift om osäkerheter när det gäller belopp eller tidpunkt för utflöden, eventualförpliktelser</t>
  </si>
  <si>
    <t>ifrs-full:IndicationOfUncertaintiesOfAmountOrTimingOfOutflowsContingentLiabilities</t>
  </si>
  <si>
    <t xml:space="preserve">  Förklaring till varför det inte går att beräkna verkligt värde för förvaltningsfastigheter på ett tillförlitligt sätt, till anskaffningsvärdet eller i enlighet med IFRS 16 inom ramen för modellen med verkligt värde</t>
  </si>
  <si>
    <t>ifrs-full:ExplanationOfWhyFairValueCannotBeReliablyMeasuredForInvestmentPropertyAtCostOrInAccordanceWithIFRS16WithinFairValueModel</t>
  </si>
  <si>
    <t xml:space="preserve">  Uttalande om att saldona på konton för uppskjuten reglering inte längre helt går att återvinnas eller återföras</t>
  </si>
  <si>
    <t>ifrs-full:StatementThatRegulatoryDeferralAccountBalanceIsNoLongerFullyRecoverableOrReversible</t>
  </si>
  <si>
    <t xml:space="preserve">  Långfristiga förskottsbetalningar och långfristiga upplupna intäkter inklusive långfristiga avtalstillgångar</t>
  </si>
  <si>
    <t>ifrs-full:NoncurrentPrepaymentsAndNoncurrentAccruedIncomeIncludingNoncurrentContractAssets</t>
  </si>
  <si>
    <t xml:space="preserve">  Beloppet för finansiella tillgångar värderade till verkligt värde via resultatet, klassificerade som investeringsverksamhet.</t>
  </si>
  <si>
    <t>ifrs-full:PurchaseOfFinancialAssetsMeasuredAtFairValueThroughProfitOrLossClassifiedAsInvestingActivities</t>
  </si>
  <si>
    <t xml:space="preserve">  Ökning (minskning) i förmånsbestämd nettoskuld (nettotillgång)</t>
  </si>
  <si>
    <t>ifrs-full:IncreaseDecreaseInNetDefinedBenefitLiabilityAsset</t>
  </si>
  <si>
    <t xml:space="preserve">  Namn på varumärken</t>
  </si>
  <si>
    <t>ifrs-full:BrandNames</t>
  </si>
  <si>
    <t xml:space="preserve">  Finansiella tillgångar som påverkas av ändringar av IFRS 9 som genomförts genom IFRS 17, värderingskategorin omedelbart före tillämpning av ändringar</t>
  </si>
  <si>
    <t>ifrs-full:FinancialAssetsAffectedByAmendmentsToIFRS9MadeByIFRS17MeasurementCategoryImmediatelyBeforeApplyingAmendments</t>
  </si>
  <si>
    <t xml:space="preserve">  Nedskrivning som redovisas i resultatet, förvaltningsfastigheter</t>
  </si>
  <si>
    <t>ifrs-full:ImpairmentLossRecognisedInProfitOrLossInvestmentProperty</t>
  </si>
  <si>
    <t xml:space="preserve">  Vinst (förlust) från avvecklade verksamheter som kan hänföras till moderföretagets aktieägare, som används vid beräkning av resultatet per aktie efter utspädning</t>
  </si>
  <si>
    <t>ifrs-full:ProfitLossFromDiscontinuedOperationsAttributableToOrdinaryEquityHoldersOfParentEntityIncludingDilutiveEffects</t>
  </si>
  <si>
    <t xml:space="preserve">  Överskott (underskott) i plan</t>
  </si>
  <si>
    <t>ifrs-full:SurplusDeficitInPlan</t>
  </si>
  <si>
    <t xml:space="preserve">  Beskrivning av viktiga antaganden som företagsledningen har baserat på kassaflödesprognoser</t>
  </si>
  <si>
    <t>ifrs-full:DescriptionOfKeyAssumptionsOnWhichManagementHasBasedCashFlowProjections</t>
  </si>
  <si>
    <t xml:space="preserve">  Finansiella tillgångar som påverkas av ändringar av IFRS 9 för rätt till förtida inlösen med negativ ersättning, redovisat värde efter tillämpning av ändringar</t>
  </si>
  <si>
    <t>ifrs-full:FinancialAssetsAffectedByAmendmentsToIFRS9ForPrepaymentFeaturesWithNegativeCompensationCarryingAmountAfterApplyingAmendments</t>
  </si>
  <si>
    <t xml:space="preserve">  Övrigt totalresultat, före skatt, nettoförändring i saldona på konton för uppskjuten reglering avseende poster som ska omklassificeras till resultatet</t>
  </si>
  <si>
    <t>ifrs-full:OtherComprehensiveIncomeBeforeTaxNetMovementInRegulatoryDeferralAccountBalancesRelatedToItemsThatWillBeReclassifiedToProfitOrLoss</t>
  </si>
  <si>
    <t xml:space="preserve">  Procentuell andel av företagets intäkter</t>
  </si>
  <si>
    <t>ifrs-full:PercentageOfEntitysRevenue</t>
  </si>
  <si>
    <t xml:space="preserve">  Beskrivning av redovisningsprincip för egna aktier [text block]</t>
  </si>
  <si>
    <t xml:space="preserve">  Beskrivning av redovisningsprincip för pågående byggnadsarbeten [text block]</t>
  </si>
  <si>
    <t xml:space="preserve">  Upplysningar om derivatinstrument [text block]</t>
  </si>
  <si>
    <t xml:space="preserve">  Antal övriga egetkapitalinstrument som har lösts eller tjänats in enligt ett avtal om aktierelaterade ersättningar</t>
  </si>
  <si>
    <t>ifrs-full:NumberOfOtherEquityInstrumentsExercisedOrVestedInSharebasedPaymentArrangement</t>
  </si>
  <si>
    <t xml:space="preserve">  Utlämnande av förklarande information om intervallen för förfallodatum är breda [text block]</t>
  </si>
  <si>
    <t>ifrs-full:DisclosureOfExplanatoryInformationAboutRangesOfPaymentDueDatesThatAreWideExplanatory</t>
  </si>
  <si>
    <t xml:space="preserve">  Kortfristiga förskott till leverantörer</t>
  </si>
  <si>
    <t>ifrs-full:CurrentAdvancesToSuppliers</t>
  </si>
  <si>
    <t xml:space="preserve">  Justeringar för ökning (minskning) i inbetalningar från kunder</t>
  </si>
  <si>
    <t>ifrs-full:AdjustmentsForIncreaseDecreaseInDepositsFromCustomers</t>
  </si>
  <si>
    <t xml:space="preserve">  Köp, värdering till verkligt värde, företagets egna egetkapitalinstrument</t>
  </si>
  <si>
    <t>ifrs-full:PurchasesFairValueMeasurementEntitysOwnEquityInstruments</t>
  </si>
  <si>
    <t xml:space="preserve">  Upplåning från banker, odiskonterade kassaflöden</t>
  </si>
  <si>
    <t>ifrs-full:BankBorrowingsUndiscountedCashFlows</t>
  </si>
  <si>
    <t xml:space="preserve">  Resultat (förlust) per aktie efter utspädning från kvarvarande verksamheter</t>
  </si>
  <si>
    <t>ifrs-full:DilutedEarningsLossPerShareFromContinuingOperations</t>
  </si>
  <si>
    <t xml:space="preserve">  Kostnader i samband med tid som förflutit avseende övriga avsättningar</t>
  </si>
  <si>
    <t>ifrs-full:ExpenseDueToUnwindingOfDiscountOnProvisions</t>
  </si>
  <si>
    <t xml:space="preserve">  Avskrivning, nyttjanderätt</t>
  </si>
  <si>
    <t>ifrs-full:DepreciationRightofuseAssets</t>
  </si>
  <si>
    <t xml:space="preserve">  Upplysningar om finansiella tillgångar [text block]</t>
  </si>
  <si>
    <t>ifrs-full:DisclosureOfFinancialAssetsExplanatory</t>
  </si>
  <si>
    <t xml:space="preserve">  Finansiella skulder som inte är derivat, ej diskonterade kassaflöden</t>
  </si>
  <si>
    <t>ifrs-full:NonderivativeFinancialLiabilitiesUndiscountedCashFlows</t>
  </si>
  <si>
    <t xml:space="preserve">  Totalresultat hänförligt till innehav utan bestämmande inflytande</t>
  </si>
  <si>
    <t>ifrs-full:ComprehensiveIncomeAttributableToNoncontrollingInterests</t>
  </si>
  <si>
    <t xml:space="preserve">  Upplysningar om externa kreditbetyg [text block]</t>
  </si>
  <si>
    <t>ifrs-full:DisclosureOfExternalCreditExposuresExplanatory</t>
  </si>
  <si>
    <t xml:space="preserve">  Överföring från nivå 3 i verkligt värde-hierarkin, tillgångar</t>
  </si>
  <si>
    <t>ifrs-full:TransfersOutOfLevel3OfFairValueHierarchyAssets</t>
  </si>
  <si>
    <t xml:space="preserve">  Beskrivning av förändringar i exponeringar för risker som härrör från avtal som faller inom tillämpningsområdet för IFRS 17 och deras uppkomst</t>
  </si>
  <si>
    <t>ifrs-full:DescriptionOfChangesInExposuresToRisksThatAriseFromContractsWithinScopeOfIFRS17AndHowTheyArise</t>
  </si>
  <si>
    <t xml:space="preserve">  Nyttjanderätt, omvärderade tillgångar, till anskaffningsvärde</t>
  </si>
  <si>
    <t>ifrs-full:RightofuseAssetsRevaluedAssetsAtCost</t>
  </si>
  <si>
    <t xml:space="preserve">  Avsättningar för garantier eller säkerheter som lämnas till företaget, transaktioner med närstående parter</t>
  </si>
  <si>
    <t>ifrs-full:ProvisionOfGuaranteesOrCollateralToEntityRelatedPartyTransactions</t>
  </si>
  <si>
    <t xml:space="preserve">  Aktuariella antaganden om dödlighet</t>
  </si>
  <si>
    <t>ifrs-full:ActuarialAssumptionOfMortalityRates</t>
  </si>
  <si>
    <t xml:space="preserve">  Beskrivning av tillgångar, skulder, egetkapitalandelar eller saker under övervägande för vilka den första redovisningen är ofullständig</t>
  </si>
  <si>
    <t>ifrs-full:DescriptionOfAmountsOfAssetsLiabilitiesEquityInterestsOrItemsOfConsiderationForWhichInitialAccountingIsIncomplete</t>
  </si>
  <si>
    <t xml:space="preserve">  Förklaring av huruvida eventuell ersättning från avtal med kunder inte ingår i upplysningarna om det transaktionspris som allokeras till återstående prestationsåtaganden</t>
  </si>
  <si>
    <t>ifrs-full:ExplanationOfWhetherAnyConsiderationFromContractsWithCustomersIsNotIncludedInDisclosureOfTransactionPriceAllocatedToRemainingPerformanceObligations</t>
  </si>
  <si>
    <t xml:space="preserve">  Finansiella anläggningstillgångar värderade till verkligt värde via resultatet, obligatoriskt värderade till verkligt värde</t>
  </si>
  <si>
    <t>ifrs-full:NoncurrentFinancialAssetsAtFairValueThroughProfitOrLossMandatorilyMeasuredAtFairValue</t>
  </si>
  <si>
    <t xml:space="preserve">  Minskning (ökning) i en förmånsbestämd nettoskuld (nettotillgång) till följd av betalningar från en plan</t>
  </si>
  <si>
    <t>ifrs-full:PaymentsFromPlanNetDefinedBenefitLiabilityAsset</t>
  </si>
  <si>
    <t xml:space="preserve">  Upplysningar om finansiella skulder som ingår i avtal om leverantörsfinansiering [text block]</t>
  </si>
  <si>
    <t>ifrs-full:DisclosureOfFinancialLiabilitiesThatArePartOfSupplierFinanceArrangementsExplanatory</t>
  </si>
  <si>
    <t xml:space="preserve">  Omklassificering från finansiella tillgångar värderade till verkligt värde via resultatet</t>
  </si>
  <si>
    <t>ifrs-full:ReclassificationOutOfFinancialAssetsAtFairValueThroughProfitOrLoss</t>
  </si>
  <si>
    <t xml:space="preserve">  Utgifter från prospektering och utvärdering av mineraltillgångar</t>
  </si>
  <si>
    <t>ifrs-full:ExpenseArisingFromExplorationForAndEvaluationOfMineralResources</t>
  </si>
  <si>
    <t xml:space="preserve">  Långfristiga finansiella tillgångar som är derivat</t>
  </si>
  <si>
    <t>ifrs-full:NoncurrentDerivativeFinancialAssets</t>
  </si>
  <si>
    <t xml:space="preserve">  Belopp med vilket det värde som innefattas i viktiga antaganden måste ändras för att enhetens återvinningsbara belopp ska motsvara redovisat värde</t>
  </si>
  <si>
    <t>ifrs-full:AmountByWhichValueAssignedToKeyAssumptionMustChangeInOrderForUnitsRecoverableAmountToBeEqualToCarryingAmount</t>
  </si>
  <si>
    <t xml:space="preserve">  Försäkringsavtal som är tillgångar</t>
  </si>
  <si>
    <t>ifrs-full:InsuranceContractsThatAreAssets</t>
  </si>
  <si>
    <t xml:space="preserve">  Förklaring av huruvida utebliven betalning gottgjorts eller huruvida villkor och förutsättningarna för låneskulden omförhandlats före datum då finansiella rapporter godkändes för utfärdande</t>
  </si>
  <si>
    <t>ifrs-full:DisclosureWhetherLoansPayableInDefaultRemediedOrTermsOfLoansPayableRenegotiatedBeforeAuthorisationForIssueOfFinancialStatements</t>
  </si>
  <si>
    <t xml:space="preserve">  Upplysningar om betydande bedömningar och ändringar av bedömningar som gjorts vid tillämpningen av IFRS 17 [text block]</t>
  </si>
  <si>
    <t>ifrs-full:DisclosureOfSignificantJudgementsAndChangesInJudgementsMadeInApplyingIFRS17Explanatory</t>
  </si>
  <si>
    <t xml:space="preserve">  Ersättning till revisorer för skattetjänster</t>
  </si>
  <si>
    <t>ifrs-full:AuditorsRemunerationForTaxServices</t>
  </si>
  <si>
    <t xml:space="preserve">  Omklassificering från investeringar som hålls till dess de förfaller</t>
  </si>
  <si>
    <t>ifrs-full:ReclassificationOutOfHeldtomaturityInvestments</t>
  </si>
  <si>
    <t xml:space="preserve">  En närstående parts reglering av skulder på uppdrag av företaget, transaktioner med närstående parter</t>
  </si>
  <si>
    <t>ifrs-full:SettlementOfLiabilitiesOnBehalfOfEntityByRelatedPartyRelatedPartyTransactions</t>
  </si>
  <si>
    <t xml:space="preserve">  Inbetalningar från kunder som värderas till verkligt värde via resultatet som kan definieras som att de innehas för handel</t>
  </si>
  <si>
    <t>ifrs-full:DepositsFromCustomersAtFairValueThroughProfitOrLossThatMeetDefinitionOfHeldForTrading</t>
  </si>
  <si>
    <t xml:space="preserve">  Ökning till följd av poster som övertagits i rörelseförvärv, kreditsaldon på konton för uppskjuten reglering</t>
  </si>
  <si>
    <t>ifrs-full:IncreaseThroughItemsAssumedInBusinessCombinationRegulatoryDeferralAccountCreditBalances</t>
  </si>
  <si>
    <t xml:space="preserve">  Beskrivning av karaktären på justeringar under den värderingsperiod som redovisats för vissa tillgångar, skulder, innehav utan bestämmande inflytande eller saker under övervägande</t>
  </si>
  <si>
    <t>ifrs-full:DescriptionOfNatureAndAmountOfAnyMeasurementPeriodAdjustmentsRecognisedForParticularAssetsLiabilitiesNoncontrollingInterestsOrItemsOfConsideration</t>
  </si>
  <si>
    <t xml:space="preserve">  Andra långfristiga investeringar än investeringar som redovisas enligt kapitalandelsmetoden</t>
  </si>
  <si>
    <t>ifrs-full:NoncurrentInvestmentsOtherThanInvestmentsAccountedForUsingEquityMethod</t>
  </si>
  <si>
    <t xml:space="preserve">  Minskning i värdering till verkligt värde på grund av förändring i flera icke observerbara indata för att återspegla rimligen möjliga alternativa antaganden, som redovisas i övrigt totalresultat, efter skatt, skulder</t>
  </si>
  <si>
    <t>ifrs-full:DecreaseInFairValueMeasurementDueToChangeInMultipleUnobservableInputsToReflectReasonablyPossibleAlternativeAssumptionsRecognisedInOtherComprehensiveIncomeAfterTaxLiabilities</t>
  </si>
  <si>
    <t xml:space="preserve">  Skuldinstrument som emitterats till verkligt värde via resultatet, identifierade vid det första redovisningstillfället eller senare</t>
  </si>
  <si>
    <t>ifrs-full:DebtInstrumentsIssuedAtFairValueThroughProfitOrLossDesignatedUponInitialRecognitionOrSubsequently</t>
  </si>
  <si>
    <t xml:space="preserve">  Erlagd ränta, klassificerad som löpande verksamhet</t>
  </si>
  <si>
    <t xml:space="preserve">  Beskrivning av redovisningsprincip för förutbetalda anskaffningskostnader som härrör från försäkringsavtal [text block]</t>
  </si>
  <si>
    <t xml:space="preserve">  Odaterade efterställda skulder</t>
  </si>
  <si>
    <t>ifrs-full:UndatedSubordinatedLiabilities</t>
  </si>
  <si>
    <t xml:space="preserve">  Strukturerade skuldförbindelser, andel av förvaltingstillgångarnas verkliga värde</t>
  </si>
  <si>
    <t>ifrs-full:StructuredDebtPercentageContributedToFairValueOfPlanAssets</t>
  </si>
  <si>
    <t xml:space="preserve">  Beskrivning av korshänvisningar till upplysningar som lämnas vid sidan av delårsrapporter</t>
  </si>
  <si>
    <t>ifrs-full:DescriptionOfCrossreferenceToDisclosuresPresentedOutsideInterimFinancialStatements</t>
  </si>
  <si>
    <t xml:space="preserve">  Uppskattning av ersättningsbetalningar som förväntas betalas från den förmånsbestämda planen</t>
  </si>
  <si>
    <t>ifrs-full:EstimateOfBenefitPaymentsExpectedToBePaidFromDefinedBenefitPlan</t>
  </si>
  <si>
    <t xml:space="preserve">  Inkomstskatt avseende finansiella intäkter (kostnader) från utfärdade försäkringsavtal som inkluderas i övrigt totalresultat och som kommer att omklassificeras till resultatet</t>
  </si>
  <si>
    <t>ifrs-full:IncomeTaxRelatingToInsuranceFinanceIncomeExpensesFromInsuranceContractsIssuedOfOtherComprehensiveIncomeThatWillBeReclassifiedToProfitOrLoss</t>
  </si>
  <si>
    <t xml:space="preserve">  Minskning (ökning) av en förmånsbestämd nettoskuld (nettotillgång) som beror på vinster (förluster) från regleringar</t>
  </si>
  <si>
    <t>ifrs-full:GainsLossesArisingFromSettlementsNetDefinedBenefitLiabilityAsset</t>
  </si>
  <si>
    <t xml:space="preserve">  Kostnader avseende tjänstgöring under tidigare perioder, förmånsbestämda planer</t>
  </si>
  <si>
    <t>ifrs-full:PastServiceCostDefinedBenefitPlans</t>
  </si>
  <si>
    <t xml:space="preserve">  Betalade inkomstskatter (återbetalning)</t>
  </si>
  <si>
    <t>ifrs-full:IncomeTaxesPaidRefund</t>
  </si>
  <si>
    <t xml:space="preserve">  Andel av röstberättigande aktier i ett dotterföretag</t>
  </si>
  <si>
    <t>ifrs-full:ProportionOfVotingPowerHeldInSubsidiary</t>
  </si>
  <si>
    <t xml:space="preserve">  Intäkter (kostnader) avseende arvoden till följd av finansiella tillgångar eller finansiella skulder som inte värderas till verkligt värde via resultatet</t>
  </si>
  <si>
    <t>ifrs-full:FeeIncomeExpenseArisingFromFinancialAssetsOrFinancialLiabilitiesNotAtFairValueThroughProfitOrLoss</t>
  </si>
  <si>
    <t xml:space="preserve">  Beskrivning av värderingsprocesser som används vid värdering till verkligt värde, skulder</t>
  </si>
  <si>
    <t>ifrs-full:DescriptionOfValuationProcessesUsedInFairValueMeasurementLiabilities</t>
  </si>
  <si>
    <t xml:space="preserve">  Beskrivning av förväntad tidpunkt för utflöden, andra avsättningar</t>
  </si>
  <si>
    <t>ifrs-full:DescriptionOfExpectedTimingOfOutflowsOtherProvisions</t>
  </si>
  <si>
    <t xml:space="preserve">  Utlämnande av tillräcklig information för att möjliggöra avstämning av klasser bestämda för värdering till verkligt värde av poster som redovisas i rapport över finansiell ställning, skulder [text block]</t>
  </si>
  <si>
    <t>ifrs-full:DisclosureOfInformationSufficientToPermitReconciliationOfClassesDeterminedForFairValueMeasurementToLineItemsInStatementOfFinancialPositionLiabilitiesExplanatory</t>
  </si>
  <si>
    <t xml:space="preserve">  Förklaring av justeringar som skulle vara nödvändiga för att ge en rättvisande bild</t>
  </si>
  <si>
    <t>ifrs-full:ExplanationOfAdjustmentsThatWouldBeNecessaryToAchieveFairPresentation</t>
  </si>
  <si>
    <t xml:space="preserve">  Beskrivning av redovisningsprincip för kundvärvningskostnader [text block]</t>
  </si>
  <si>
    <t xml:space="preserve">  Beskrivning av perioder under vilka kassaflöden väntas uppkomma</t>
  </si>
  <si>
    <t>ifrs-full:DescriptionOfPeriodsWhenCashFlowsExpectedToOccur</t>
  </si>
  <si>
    <t xml:space="preserve">  Verkligt värde på materiella anläggningstillgångar om det väsentligt avviker från det redovisade värdet</t>
  </si>
  <si>
    <t>ifrs-full:FairValueOfPropertyPlantAndEquipmentMateriallyDifferentFromCarryingAmount</t>
  </si>
  <si>
    <t xml:space="preserve">  Ökning (minskning) i tillgång (skuld) avseende villkorad köpeskilling</t>
  </si>
  <si>
    <t>ifrs-full:IncreaseDecreaseInContingentConsiderationAssetLiability</t>
  </si>
  <si>
    <t xml:space="preserve">  Ökning i värdering till verkligt värde på grund av förändring i flera icke observerbara indata för att återspegla rimligen möjliga alternativa antaganden, som redovisas i övrigt totalresultat, före skatt, tillgångar</t>
  </si>
  <si>
    <t>ifrs-full:IncreaseInFairValueMeasurementDueToChangeInMultipleUnobservableInputsToReflectReasonablyPossibleAlternativeAssumptionsRecognisedInOtherComprehensiveIncomeBeforeTaxAssets</t>
  </si>
  <si>
    <t xml:space="preserve">  Upplysningar om separata finansiella rapporter [text block]</t>
  </si>
  <si>
    <t xml:space="preserve">  Förklaring av det faktum att finansiella instrument vars verkliga värde tidigare inte kunde beräknas på ett tillförlitligt sätt har tagits bort från rapporten över finansiell ställning</t>
  </si>
  <si>
    <t>ifrs-full:ExplanationOfFactThatFinancialInstrumentsWhoseFairValuePreviouslyCouldNotBeReliablyMeasuredAreDerecognised</t>
  </si>
  <si>
    <t xml:space="preserve">  Beskrivning av poster i resultatet där vinster (förluster) som hänförliga till förändringen i orealiserade vinster eller förluster på tillgångar som innehas i slutet av perioden redovisas, värdering till verkligt värde</t>
  </si>
  <si>
    <t>ifrs-full:DescriptionOfLineItemsInProfitOrLossWhereGainsLossesAttributableToChangeInUnrealisedGainsOrLossesForAssetsHeldAtEndOfPeriodAreRecognisedFairValueMeasurement</t>
  </si>
  <si>
    <t xml:space="preserve">  Nuvärde av förmånsbestämda förpliktelser</t>
  </si>
  <si>
    <t>ifrs-full:DefinedBenefitObligationAtPresentValue</t>
  </si>
  <si>
    <t>ifrs-full:OtherPayables</t>
  </si>
  <si>
    <t xml:space="preserve">  Inkomster från utnyttjande av teckningsoptioner</t>
  </si>
  <si>
    <t>ifrs-full:ProceedsFromExerciseOfWarrants</t>
  </si>
  <si>
    <t xml:space="preserve">  Kortfristig obetald mervärdesskatt</t>
  </si>
  <si>
    <t>ifrs-full:CurrentValueAddedTaxPayables</t>
  </si>
  <si>
    <t xml:space="preserve">  Förklaring av faktum att finansiella rapporter och jämförelsetal för tidigare perioder har inflationsjusterats i syfte att återspegla förändringar i köpkraft avseende den funktionella valutan</t>
  </si>
  <si>
    <t>ifrs-full:ExplanationOfFactThatFinancialStatementsAndCorrespondingFiguresForPreviousPeriodsHaveBeenRestatedForChangesInGeneralPurchasingPowerOfFunctionalCurrency</t>
  </si>
  <si>
    <t xml:space="preserve">  Genomsnittligt pris för säkringsinstrument</t>
  </si>
  <si>
    <t>ifrs-full:AveragePriceOfHedgingInstrument</t>
  </si>
  <si>
    <t xml:space="preserve">  Belopp med vilket kreditsaldon på konton för uppskjuten reglering har minskats på grund av att det inte längre är fullständigt reversibelt.</t>
  </si>
  <si>
    <t>ifrs-full:AmountByWhichRegulatoryDeferralAccountCreditBalanceHasBeenReducedBecauseItIsNoLongerFullyReversible</t>
  </si>
  <si>
    <t xml:space="preserve">  Kortfristiga garantiavsättningar</t>
  </si>
  <si>
    <t>ifrs-full:ShorttermWarrantyProvision</t>
  </si>
  <si>
    <t xml:space="preserve">  Ursprungliga tillgångar före överföring</t>
  </si>
  <si>
    <t>ifrs-full:OriginalAssetsBeforeTransfer</t>
  </si>
  <si>
    <t xml:space="preserve">  Innehav utan bestämmande inflytande</t>
  </si>
  <si>
    <t>ifrs-full:NoncontrollingInterests</t>
  </si>
  <si>
    <t xml:space="preserve">  Ökning (minskning) till följd av ytterligare poster som krävs för att förstå förändring, försäkringsavtalsskuld (tillgång)</t>
  </si>
  <si>
    <t>ifrs-full:IncreaseDecreaseThroughAdditionalItemsNecessaryToUnderstandChangeInsuranceContractsLiabilityAsset</t>
  </si>
  <si>
    <t xml:space="preserve">  Beskrivning av poster i resultatet där vinster (förluster) som kan hänförliga till förändringen i orealiserade vinster eller förluster på företagets egna egetkapitalinstrument som innehas i slutet av perioden redovisas, värdering till verkligt värde</t>
  </si>
  <si>
    <t>ifrs-full:DescriptionOfLineItemsInProfitOrLossWhereGainsLossesAttributableToChangeInUnrealisedGainsOrLossesForEntitysOwnEquityInstrumentsHeldAtEndOfPeriodAreRecognisedFairValueMeasurement</t>
  </si>
  <si>
    <t xml:space="preserve">  Materiella anläggningstillgångar som tillfälligt inte används i företagets verksamhet</t>
  </si>
  <si>
    <t>ifrs-full:PropertyPlantAndEquipmentTemporarilyIdle</t>
  </si>
  <si>
    <t xml:space="preserve">  Lån och förskott</t>
  </si>
  <si>
    <t>ifrs-full:LoansAndAdvances</t>
  </si>
  <si>
    <t xml:space="preserve">  Upplysningar om intervall för lösenpriset på utestående aktieoptioner [text block]</t>
  </si>
  <si>
    <t>ifrs-full:DisclosureOfRangeOfExercisePricesOfOutstandingShareOptionsExplanatory</t>
  </si>
  <si>
    <t xml:space="preserve">  Beskrivning av huruvida ett företag gör justering för pengars tidsvärde och effekt av finansiell risk vid tillämpning av premiefördelningsmetoden</t>
  </si>
  <si>
    <t>ifrs-full:DescriptionOfWhetherEntityMakesAdjustmentForTimeValueOfMoneyAndEffectOfFinancialRiskWhenUsingPremiumAllocationApproach</t>
  </si>
  <si>
    <t xml:space="preserve">  Långfristig del av emitterade långfristiga obligationer</t>
  </si>
  <si>
    <t>ifrs-full:NoncurrentPortionOfNoncurrentBondsIssued</t>
  </si>
  <si>
    <t xml:space="preserve">  Justeringar för minskning (ökning) i kundfordringar</t>
  </si>
  <si>
    <t>ifrs-full:AdjustmentsForDecreaseIncreaseInTradeAccountReceivable</t>
  </si>
  <si>
    <t xml:space="preserve">  Skulder som ingår i avyttringsgrupper som klassificeras som att de innehas för försäljning</t>
  </si>
  <si>
    <t>ifrs-full:LiabilitiesIncludedInDisposalGroupsClassifiedAsHeldForSale</t>
  </si>
  <si>
    <t xml:space="preserve">  Vinster (förluster) på ineffektivitet i säkringar av nettoinvesteringar i utlandsverksamheter som redovisas i resultatet</t>
  </si>
  <si>
    <t>ifrs-full:GainsLossesOnIneffectivenessOfHedgesOfNetInvestmentsInForeignOperations</t>
  </si>
  <si>
    <t xml:space="preserve">  Andel av det övriga totalresultatet i intresseföretag och joint ventures redovisad med tillämpning av kapitalandelsmetoden som inte kommer att omklassificeras till resultat, efter avdrag för skatt</t>
  </si>
  <si>
    <t>ifrs-full:ShareOfOtherComprehensiveIncomeOfAssociatesAndJointVenturesAccountedForUsingEquityMethodThatWillNotBeReclassifiedToProfitOrLossNetOfTax</t>
  </si>
  <si>
    <t xml:space="preserve">  Ökning (minskning) till följd av förlust av bestämmande inflytande över dotterföretag, uppskjuten skatteskuld (skattefordran)</t>
  </si>
  <si>
    <t>ifrs-full:IncreaseDecreaseThroughLossOfControlOfSubsidiaryDeferredTaxLiabilityAsset</t>
  </si>
  <si>
    <t xml:space="preserve">  Kassaflödessäkringsreserv, säkringsförhållanden för vilka säkringsredovisning inte längre tillämpas</t>
  </si>
  <si>
    <t>ifrs-full:ReserveOfCashFlowHedgesHedgingRelationshipsForWhichHedgeAccountingIsNoLongerApplied</t>
  </si>
  <si>
    <t xml:space="preserve">  Totalresultat från kvarvarande verksamheter som kan hänföras till moderföretagets ägare</t>
  </si>
  <si>
    <t>ifrs-full:ComprehensiveIncomeFromContinuingOperationsAttributableToOwnersOfParent</t>
  </si>
  <si>
    <t xml:space="preserve">  Intjänad mervärdesskatt</t>
  </si>
  <si>
    <t>ifrs-full:ValueAddedTaxReceivables</t>
  </si>
  <si>
    <t xml:space="preserve">  Vinster (förluster) på förändringar som begränsar en förmånsbestämd nettotillgång till tillgångstaket, med undantag för ränteintäkter eller räntekostnader, före skatt, förmånsbestämda planer</t>
  </si>
  <si>
    <t>ifrs-full:GainsLossesOnChangesInEffectOfLimitingNetDefinedBenefitAssetToAssetCeilingExcludingInterestIncomeOrExpenseBeforeTaxDefinedBenefitPlans</t>
  </si>
  <si>
    <t xml:space="preserve">  Information om viktiga bedömningar och antaganden som gjorts vid fastställandet av att företaget är investmentföretag</t>
  </si>
  <si>
    <t>ifrs-full:InformationAboutSignificantJudgementsAndAssumptionsMadeInDeterminingThatEntityIsInvestmentEntity</t>
  </si>
  <si>
    <t xml:space="preserve">  Justeringar för minskning (ökning) i innehav av egetkapitalinstrument</t>
  </si>
  <si>
    <t>ifrs-full:AdjustmentsForDecreaseIncreaseInEquityInstrumentsHeld</t>
  </si>
  <si>
    <t xml:space="preserve">  Immateriella tillgångar andra än goodwill, omvärderade tillgångar, till anskaffningsvärde</t>
  </si>
  <si>
    <t>ifrs-full:IntangibleAssetsOtherThanGoodwillCarryingAmountAtCostOfRevaluedAssets</t>
  </si>
  <si>
    <t xml:space="preserve">  Förklaring av finansiella effekter som är hänförliga till rörelseförvärv</t>
  </si>
  <si>
    <t>ifrs-full:ExplanationOfFinancialEffectOfAdjustmentsRelatedToBusinessCombinations</t>
  </si>
  <si>
    <t xml:space="preserve">  Finansiella tillgångar som värderas till upplupet anskaffningsvärde</t>
  </si>
  <si>
    <t>ifrs-full:FinancialAssetsAtAmortisedCost</t>
  </si>
  <si>
    <t xml:space="preserve">  Materiella anläggningstillgångar, uppskrivet anskaffningsvärde eller helt avskrivna tillgångar som fortfarande används</t>
  </si>
  <si>
    <t>ifrs-full:PropertyPlantAndEquipmentGrossCarryingAmountFullyDepreciated</t>
  </si>
  <si>
    <t>ifrs-full:OtherComponentsOfOtherComprehensiveIncomeThatWillBeReclassifiedToProfitOrLossNetOfTax</t>
  </si>
  <si>
    <t xml:space="preserve">  Förklaring av effekten av förändringar i planen att sälja anläggningstillgång eller avyttringsgrupp som innehas för försäljning på verksamhetens resultat för innevarande period</t>
  </si>
  <si>
    <t>ifrs-full:ExplanationOfEffectOfChangesInPlanToSellNoncurrentAssetOrDisposalGroupHeldForSaleOnResultsOfOperationsForCurrentPeriod</t>
  </si>
  <si>
    <t xml:space="preserve">  Återföring av avsättningar för omstruktureringskostnader</t>
  </si>
  <si>
    <t>ifrs-full:ReversalOfProvisionsForCostOfRestructuring</t>
  </si>
  <si>
    <t xml:space="preserve">  Återföring, avsättningskonton för kreditförluster i finansiella tillgångar</t>
  </si>
  <si>
    <t>ifrs-full:ReversalAllowanceAccountForCreditLossesOfFinancialAssets</t>
  </si>
  <si>
    <t xml:space="preserve">  Upplysningar om betydande icke observerbara indata som används vid värdering till verkligt värde av eget kapital [text block]</t>
  </si>
  <si>
    <t>ifrs-full:DisclosureOfSignificantUnobservableInputsUsedInFairValueMeasurementOfEquityExplanatory</t>
  </si>
  <si>
    <t xml:space="preserve">  Förklaring av förändringar av redovisade belopp vad gäller villkorad köpeskilling</t>
  </si>
  <si>
    <t>ifrs-full:ExplanationOfAnyChangesInRecognisedAmountsOfContingentConsideration</t>
  </si>
  <si>
    <t xml:space="preserve">  Kortfristigt lager av livsmedel och dryck</t>
  </si>
  <si>
    <t>ifrs-full:CurrentFoodAndBeverage</t>
  </si>
  <si>
    <t xml:space="preserve">  Ökning (minskning) i värdering till verkligt värde på grund av rimligen möjlig ökning i icke observerbara indata, som redovisas i resultatet före skatt, företagets egna egetkapitalinstrument</t>
  </si>
  <si>
    <t>ifrs-full:IncreaseDecreaseInFairValueMeasurementDueToReasonablyPossibleIncreaseInUnobservableInputRecognisedInProfitOrLossBeforeTaxEntitysOwnEquityInstruments</t>
  </si>
  <si>
    <t xml:space="preserve">  Försäljningsintäkter (förluster) avseende finansiella leasingavtal</t>
  </si>
  <si>
    <t>ifrs-full:SellingProfitLossOnFinanceLeases</t>
  </si>
  <si>
    <t xml:space="preserve">  Ej diskonterade betalningar för operationella leasingavtal som ska erhållas</t>
  </si>
  <si>
    <t>ifrs-full:UndiscountedOperatingLeasePaymentsToBeReceived</t>
  </si>
  <si>
    <t xml:space="preserve">  Nettoförändring i uppskjuten skatt som härrör från saldona på konton för uppskjuten reglering hänförliga till resultat</t>
  </si>
  <si>
    <t>ifrs-full:NetMovementInDeferredTaxArisingFromRegulatoryDeferralAccountBalancesRelatedToProfitOrLoss</t>
  </si>
  <si>
    <t xml:space="preserve">  Övrigt totalresultat, före skatt, finansiella intäkter (kostnader) från utfärdade försäkringsavtal som har exkluderats från resultatet och som kommer att omklassificeras till resultatet</t>
  </si>
  <si>
    <t>ifrs-full:OtherComprehensiveIncomeBeforeTaxInsuranceFinanceIncomeExpensesFromInsuranceContractsIssuedExcludedFromProfitOrLossThatWillBeReclassifiedToProfitOrLoss</t>
  </si>
  <si>
    <t xml:space="preserve">  Övrigt totalresultat, före skatt</t>
  </si>
  <si>
    <t>ifrs-full:OtherComprehensiveIncomeBeforeTax</t>
  </si>
  <si>
    <t xml:space="preserve">  Verkligt värde för skulder som utgör fortsatt engagemang i de finansiella tillgångar som har tagits bort från rapporten över finansiell ställning</t>
  </si>
  <si>
    <t>ifrs-full:FairValueOfLiabilitiesRepresentingContinuingInvolvementInDerecognisedFinancialAssets</t>
  </si>
  <si>
    <t xml:space="preserve">  Ökning (minskning) till följd av överföringar, immateriella tillgångar och goodwill</t>
  </si>
  <si>
    <t>ifrs-full:IncreaseDecreaseThroughTransfersIntangibleAssetsAndGoodwill</t>
  </si>
  <si>
    <t xml:space="preserve">  Vinster (förluster) som redovisas i resultatet, med undantag för valutakursdifferenser, värdering till verkligt värde, skulder</t>
  </si>
  <si>
    <t>ifrs-full:GainsLossesRecognisedInProfitOrLossExcludingExchangeDifferencesFairValueMeasurementLiabilities</t>
  </si>
  <si>
    <t xml:space="preserve">  Beskrivning av process för att analysera förändringar i värderingar till verkligt värde, företagets egna egetkapitalinstrument</t>
  </si>
  <si>
    <t>ifrs-full:DescriptionOfProcessForAnalysingChangesInFairValueMeasurementsEntitysOwnEquityInstruments</t>
  </si>
  <si>
    <t xml:space="preserve">  Återföring av nedskrivning som redovisas i resultatet, materiella anläggningstillgångar inklusive nyttjanderättstillgångar</t>
  </si>
  <si>
    <t>ifrs-full:ReversalOfImpairmentLossRecognisedInProfitOrLossPropertyPlantAndEquipmentIncludingRightofuseAssets</t>
  </si>
  <si>
    <t xml:space="preserve">  Minskning till följd av övrig utdelning till ägare, eget kapital</t>
  </si>
  <si>
    <t>ifrs-full:IncreaseDecreaseThroughOtherDistributionsToOwners</t>
  </si>
  <si>
    <t xml:space="preserve">  Upplysningar om eventualförpliktelser i rörelseförvärv [text block]</t>
  </si>
  <si>
    <t>ifrs-full:DisclosureOfContingentLiabilitiesInBusinessCombinationExplanatory</t>
  </si>
  <si>
    <t xml:space="preserve">  Namn på det högsta moderföretag som upprättar finansiella rapporter som är tillgängliga för allmänheten</t>
  </si>
  <si>
    <t>ifrs-full:NameOfMostSeniorParentEntityProducingPubliclyAvailableFinancialStatements</t>
  </si>
  <si>
    <t xml:space="preserve">  Beskrivning av värderingstekniker och viktiga indata i modellen som använts för att beräkna villkorad köpeskilling</t>
  </si>
  <si>
    <t>ifrs-full:DescriptionOfValuationTechniquesAndKeyModelInputsUsedToMeasureContingentConsideration</t>
  </si>
  <si>
    <t xml:space="preserve">  Upplysningar om betydande justeringar av den erhållna värderingen [text block]</t>
  </si>
  <si>
    <t>ifrs-full:DisclosureOfSignificantAdjustmentsToValuationObtainedExplanatory</t>
  </si>
  <si>
    <t xml:space="preserve">  Inkomstskatt från förändringar i omvärderingsreserven för materiella anläggningstillgångar, nyttjanderättstillgångar och immateriella tillgångar, som inkluderas i övrigt totalresultat</t>
  </si>
  <si>
    <t>ifrs-full:IncomeTaxRelatingToChangesInRevaluationSurplusOfOtherComprehensiveIncome</t>
  </si>
  <si>
    <t xml:space="preserve">  Utlämnande av information om referensräntereformens inverkan på ett företags finansiella instrument och riskhanteringsstrategi [text block]</t>
  </si>
  <si>
    <t>ifrs-full:DisclosureOfInformationAboutEffectOfInterestRateBenchmarkReformOnEntitysFinancialInstrumentsAndRiskManagementStrategyExplanatory</t>
  </si>
  <si>
    <t xml:space="preserve">  Datum för beviljande av avtal om aktierelaterade ersättningar</t>
  </si>
  <si>
    <t>ifrs-full:DateOfGrantOfSharebasedPaymentArrangement</t>
  </si>
  <si>
    <t xml:space="preserve">  Finansiella tillgångar som före tillämpning av ändringarna av IFRS 9 för rätt till förtida inlösen med negativ ersättning värderades till verkligt värde via resultatet, men som inte längre identifieras på det sättet</t>
  </si>
  <si>
    <t>ifrs-full:FinancialAssetsThatWereDesignatedAsMeasuredAtFairValueThroughProfitOrLossBeforeApplicationOfAmendmentsToIFRS9ForPrepaymentFeaturesWithNegativeCompensationThatAreNoLongerSoDesignated</t>
  </si>
  <si>
    <t xml:space="preserve">  Redovisade värden som fastställts enligt tidigare redovisningsprinciper om ett företag utnyttjar undantaget i punkt D8A i IFRS 1</t>
  </si>
  <si>
    <t>ifrs-full:CarryingAmountsWereDeterminedUnderPreviousGAAPIfEntityUsesExemptionInIFRS1D8B</t>
  </si>
  <si>
    <t xml:space="preserve">  Uttalande om att det inte förekommit några överföringar mellan nivå 1 och 2 i verkligt värde-hierarki, skulder</t>
  </si>
  <si>
    <t>ifrs-full:StatementThatThereWereNoTransfersBetweenLevel1AndLevel2OfFairValueHierarchyLiabilities</t>
  </si>
  <si>
    <t xml:space="preserve">  Beskrivning av förändringar i riskexponering</t>
  </si>
  <si>
    <t>ifrs-full:ChangesInExposureToRisk</t>
  </si>
  <si>
    <t xml:space="preserve">  Kortfristiga avsättningar</t>
  </si>
  <si>
    <t>ifrs-full:CurrentProvisions</t>
  </si>
  <si>
    <t xml:space="preserve">  Beskrivning av icke-finansiella mått eller uppskattningar av fysiska kvantiteter av biologiska tillgångar och produktion av jord- och skogsbruksprodukter</t>
  </si>
  <si>
    <t>ifrs-full:DescriptionOfNonfinancialMeasuresOrEstimatesOfBiologicalAssets</t>
  </si>
  <si>
    <t xml:space="preserve">  Beskrivning av betydande immateriella tillgångar över vilka företaget har kontroll men som inte redovisas</t>
  </si>
  <si>
    <t>ifrs-full:DescriptionOfSignificantIntangibleAssetsControlledByEntityButNotRecognised</t>
  </si>
  <si>
    <t xml:space="preserve">  Ökning (minskning) i värdering till verkligt värde på grund av rimligen möjlig ökning i icke observerbara indata, som redovisas i resultatet, före skatt, tillgångar</t>
  </si>
  <si>
    <t>ifrs-full:IncreaseDecreaseInFairValueMeasurementDueToReasonablyPossibleIncreaseInUnobservableInputRecognisedInProfitOrLossBeforeTaxAssets</t>
  </si>
  <si>
    <t xml:space="preserve">  Icke-kontanta tillgångar som beslutas för utdelning till ägare innan de finansiella rapporterna godkänns för utfärdande, värderade till verkligt värde</t>
  </si>
  <si>
    <t>ifrs-full:NoncashAssetsDeclaredForDistributionToOwnersBeforeFinancialStatementsAuthorisedForIssueAtFairValue</t>
  </si>
  <si>
    <t xml:space="preserve">  Information om huruvida företaget har följt eventuella externt ålagda kapitalkrav</t>
  </si>
  <si>
    <t>ifrs-full:InformationWhetherEntityCompliedWithAnyExternallyImposedCapitalRequirements</t>
  </si>
  <si>
    <t xml:space="preserve">  Justeringar för minskning (ökning) i lån och förskott till banker</t>
  </si>
  <si>
    <t>ifrs-full:AdjustmentsForDecreaseIncreaseInLoansAndAdvancesToBanks</t>
  </si>
  <si>
    <t xml:space="preserve">  Dotterföretags huvudsakliga verksamhetsort</t>
  </si>
  <si>
    <t>ifrs-full:PrincipalPlaceOfBusinessOfSubsidiary</t>
  </si>
  <si>
    <t xml:space="preserve">  Andel av det övriga totalresultatet i intresseföretag och joint ventures redovisad med tillämpning av kapitalandelsmetoden som kommer att omklassificeras till resultat, före skatt</t>
  </si>
  <si>
    <t>ifrs-full:ShareOfOtherComprehensiveIncomeOfAssociatesAndJointVenturesAccountedForUsingEquityMethodThatWillBeReclassifiedToProfitOrLossBeforeTax</t>
  </si>
  <si>
    <t xml:space="preserve">  Vinst (förlust) som redovisas vid borttagandet av finansiella instrument vars verkliga värde tidigare inte kunde beräknas på ett tillförlitligt sätt</t>
  </si>
  <si>
    <t>ifrs-full:GainLossRecognisedOnFinancialInstrumentsWhoseFairValuePreviouslyCouldNotBeReliablyMeasured</t>
  </si>
  <si>
    <t xml:space="preserve">  Avtalsskulder som redovisas per förvärvstidpunkten</t>
  </si>
  <si>
    <t>ifrs-full:ContractLiabilitiesRecognisedAsOfAcquisitionDate</t>
  </si>
  <si>
    <t xml:space="preserve">  Säkerhet som säljs eller pantsätts även om ägaren av säkerheten inte underlåtit att betala, till verkligt värde</t>
  </si>
  <si>
    <t>ifrs-full:AssetsSoldOrRepledgedAsCollateralAtFairValue</t>
  </si>
  <si>
    <t xml:space="preserve">  Antal andra deltagare i pensionsstiftelse som erhåller förmåner</t>
  </si>
  <si>
    <t>ifrs-full:NumberOfParticipantsOfRetirementBenefitPlanReceivingBenefits</t>
  </si>
  <si>
    <t>ifrs-full:CashAndCashEquivalentsPercentageContributedToFairValueOfPlanAssets</t>
  </si>
  <si>
    <t xml:space="preserve">  Utrangeringar, materiella anläggningstillgångar inklusive nyttjanderättstillgångar</t>
  </si>
  <si>
    <t>ifrs-full:RetirementsPropertyPlantAndEquipmentIncludingRightofuseAssets</t>
  </si>
  <si>
    <t xml:space="preserve">  Redovisade skulder som utgör fortsatt engagemang i finansiella tillgångar som har tagits bort från rapporten över finansiell ställning</t>
  </si>
  <si>
    <t>ifrs-full:RecognisedLiabilitiesRepresentingContinuingInvolvementInDerecognisedFinancialAssets</t>
  </si>
  <si>
    <t xml:space="preserve">  Skattekostnad (skatteintäkt) som är hänförlig till resultatet i ordinarie verksamhet i avvecklade verksamheter</t>
  </si>
  <si>
    <t>ifrs-full:TaxExpenseRelatingToProfitLossFromOrdinaryActivitiesOfDiscontinuedOperations</t>
  </si>
  <si>
    <t xml:space="preserve">  Förklaring till varför det inte går att beräkna verkligt värde för förvaltningsfastigheter på ett tillförlitligt sätt, anskaffningsvärdemetoden</t>
  </si>
  <si>
    <t>ifrs-full:ExplanationWhyFairValueCannotBeReliablyMeasuredForInvestmentPropertyCostModel</t>
  </si>
  <si>
    <t xml:space="preserve">  Nedskrivning av varulager</t>
  </si>
  <si>
    <t>ifrs-full:InventoryWritedown2011</t>
  </si>
  <si>
    <t xml:space="preserve">  Utgifter för fastighetsförvaltning</t>
  </si>
  <si>
    <t>ifrs-full:PropertyManagementExpense</t>
  </si>
  <si>
    <t xml:space="preserve">  Upplysningar om effekter av förändringar i moderföretagets ägarandel i dotterföretag vilka inte leder till förlust av bestämmande inflytande över eget kapital hänförligt till moderföretagets ägare [text block]</t>
  </si>
  <si>
    <t>ifrs-full:DisclosureOfEffectsOfChangesInParentsOwnershipInterestInSubsidiaryThatDoNotResultInLossOfControlOnEquityAttributableToOwnersOfParentExplanatory</t>
  </si>
  <si>
    <t xml:space="preserve">  Inkomstskatt avseende andel av det övriga totalresultatet i intresseföretag och joint ventures redovisad med tillämpning av kapitalandelsmetoden som inte kommer att omklassificeras till resultatet</t>
  </si>
  <si>
    <t>ifrs-full:IncomeTaxRelatingToShareOfOtherComprehensiveIncomeOfAssociatesAndJointVenturesAccountedForUsingEquityMethodThatWillNotBeReclassifiedToProfitOrLoss</t>
  </si>
  <si>
    <t xml:space="preserve">  Information om hur maximal exponering för förlust från fortsatt engagemang har fastställts</t>
  </si>
  <si>
    <t>ifrs-full:InformationAboutHowMaximumExposureToLossIsDetermined</t>
  </si>
  <si>
    <t xml:space="preserve">  Förvaltningsfastigheter som håller på att uppföras eller exploateras</t>
  </si>
  <si>
    <t>ifrs-full:InvestmentPropertyUnderConstructionOrDevelopment</t>
  </si>
  <si>
    <t xml:space="preserve">  Faktiska skadeanspråk som härrör från avtal som faller inom tillämpningsområdet för IFRS 17</t>
  </si>
  <si>
    <t>ifrs-full:ActualClaimsThatAriseFromContractsWithinScopeOfIFRS17</t>
  </si>
  <si>
    <t xml:space="preserve">  Upplysningar om avstämning mellan innehav som har tagits bort från balansräkningen och tillgångar och skulder som redovisats, övergång från kapitalandelsmetod till redovisning av tillgångar och skulder [text block]</t>
  </si>
  <si>
    <t>ifrs-full:DisclosureOfReconciliationBetweenInvestmentDerecognisedAndAssetsAndLiabilitiesRecognisedTransitionFromEquityMethodToAccountingForAssetsAndLiabilitiesExplanatory</t>
  </si>
  <si>
    <t xml:space="preserve">  Ökning (minskning) i värdering till verkligt värde på grund av rimligen möjlig ökning i icke observerbara indata, som redovisas i övrigt totalresultat, före skatt, tillgångar</t>
  </si>
  <si>
    <t>ifrs-full:IncreaseDecreaseInFairValueMeasurementDueToReasonablyPossibleIncreaseInUnobservableInputRecognisedInOtherComprehensiveIncomeBeforeTaxAssets</t>
  </si>
  <si>
    <t xml:space="preserve">  Redovisat värde för tillgångar som påverkas av att valutan inte är växlingsbar</t>
  </si>
  <si>
    <t>ifrs-full:CarryingAmountOfAssetsAffectedByCurrencyNotBeingExchangeable</t>
  </si>
  <si>
    <t xml:space="preserve">  Vinst (förlust) som kan hänföras till moderföretagets aktieägare, som används vid beräkning av resultatet per aktie efter utspädning</t>
  </si>
  <si>
    <t>ifrs-full:ProfitLossAttributableToOrdinaryEquityHoldersOfParentEntityIncludingDilutiveEffects</t>
  </si>
  <si>
    <t xml:space="preserve">  Intäkter från uppfyllda eller delvis uppfyllda prestationsåtaganden under tidigare perioder</t>
  </si>
  <si>
    <t>ifrs-full:RevenueFromPerformanceObligationsSatisfiedOrPartiallySatisfiedInPreviousPeriods</t>
  </si>
  <si>
    <t xml:space="preserve">  Ökning (minskning) i förmånsbestämd förpliktelse på grund av rimligen möjlig ökning i aktuariellt antagande</t>
  </si>
  <si>
    <t>ifrs-full:IncreaseDecreaseInDefinedBenefitObligationDueToReasonablyPossibleIncreaseInActuarialAssumption</t>
  </si>
  <si>
    <t xml:space="preserve">  Beskrivning av poster i rapporten över finansiell ställning som innefattar skulder i samband med leasing</t>
  </si>
  <si>
    <t>ifrs-full:DescriptionOfLineItemsInStatementOfFinancialPositionWhichIncludeLeaseLiabilities</t>
  </si>
  <si>
    <t xml:space="preserve">  Justeringar för minskning (ökning) i övriga kundfordringar</t>
  </si>
  <si>
    <t>ifrs-full:AdjustmentsForDecreaseIncreaseInOtherOperatingReceivables</t>
  </si>
  <si>
    <t xml:space="preserve">  Diverse övriga rörelseintäkter</t>
  </si>
  <si>
    <t>ifrs-full:MiscellaneousOtherOperatingIncome</t>
  </si>
  <si>
    <t xml:space="preserve">  Övriga kortfristiga skulder</t>
  </si>
  <si>
    <t xml:space="preserve">  Lån och förskott till kunder</t>
  </si>
  <si>
    <t>ifrs-full:LoansAndAdvancesToCustomers</t>
  </si>
  <si>
    <t xml:space="preserve">  Andel av det övriga totalresultatet i intresseföretag och joint ventures redovisad med tillämpning av kapitalandelsmetoden som kommer att omklassificeras till resultat, efter avdrag för skatt</t>
  </si>
  <si>
    <t>ifrs-full:ShareOfOtherComprehensiveIncomeOfAssociatesAndJointVenturesAccountedForUsingEquityMethodThatWillBeReclassifiedToProfitOrLossNetOfTax</t>
  </si>
  <si>
    <t xml:space="preserve">  Utlämnande av information om metoder, indata och antaganden som används för allokering av transaktionspris [text block]</t>
  </si>
  <si>
    <t>ifrs-full:DisclosureOfInformationAboutMethodsInputsAndAssumptionsUsedForAllocatingTransactionPriceExplanatory</t>
  </si>
  <si>
    <t xml:space="preserve">  Kortfristiga insättningar från kunder</t>
  </si>
  <si>
    <t>ifrs-full:CurrentDepositsFromCustomers</t>
  </si>
  <si>
    <t xml:space="preserve">  Beskrivning av redovisningsprincip för säkring [text block]</t>
  </si>
  <si>
    <t xml:space="preserve">  Övrigt totalresultat, efter avdrag för skatt, finansiella intäkter (kostnader) från innehavda återförsäkringsavtal som har exkluderats från resultatet</t>
  </si>
  <si>
    <t>ifrs-full:OtherComprehensiveIncomeNetOfTaxFinanceIncomeExpensesFromReinsuranceContractsHeldExcludedFromProfitOrLoss</t>
  </si>
  <si>
    <t xml:space="preserve">  Beskrivning av skäl till förändringar i metoder och antaganden som används vid förberedelse av känslighetsanalys</t>
  </si>
  <si>
    <t>ifrs-full:DescriptionOfReasonForChangeInMethodsAndAssumptionsUsedInPreparingSensitivityAnalysis</t>
  </si>
  <si>
    <t xml:space="preserve">  Uppskattningar av nuvärde av framtida kassautflöden (kassainflöden) som härrör från avtal som faller inom tillämpningsområdet för IFRS 17 och som är skulder</t>
  </si>
  <si>
    <t>ifrs-full:EstimatesOfPresentValueOfFutureCashOutflowsInflowsThatAriseFromContractsWithinScopeOfIFRS17ThatAreLiabilities</t>
  </si>
  <si>
    <t xml:space="preserve">  Intäkter från tillhandahållande av reklamtjänster</t>
  </si>
  <si>
    <t>ifrs-full:RevenueFromRenderingOfAdvertisingServices</t>
  </si>
  <si>
    <t xml:space="preserve">  Mottagna utdelningar från investeringar redovisade enligt kapitalandelsmetoden, klassificerade som investeringsverksamhet</t>
  </si>
  <si>
    <t>ifrs-full:DividendsReceivedFromInvestmentsAccountedForUsingEquityMethodClassifiedAsInvestingActivities</t>
  </si>
  <si>
    <t xml:space="preserve">  Ökning (minskning) i förmånsbestämd nettoskuld (nettotillgång) till följd av rörelseförvärv och avyttringar</t>
  </si>
  <si>
    <t>ifrs-full:IncreaseDecreaseThroughBusinessCombinationsAndDisposalsNetDefinedBenefitLiabilityAsset</t>
  </si>
  <si>
    <t xml:space="preserve">  Emitterade kortfristiga obligationer och kortfristig del av emitterade långfristiga obligationer</t>
  </si>
  <si>
    <t>ifrs-full:CurrentBondsIssuedAndCurrentPortionOfNoncurrentBondsIssued</t>
  </si>
  <si>
    <t xml:space="preserve">  Kostnader i samband med aktieemission</t>
  </si>
  <si>
    <t>ifrs-full:ShareIssueRelatedCost</t>
  </si>
  <si>
    <t xml:space="preserve">  Kortfristig förmånsbestämd nettoskuld</t>
  </si>
  <si>
    <t>ifrs-full:CurrentRecognisedLiabilitiesDefinedBenefitPlan</t>
  </si>
  <si>
    <t xml:space="preserve">  Ökning (minskning) till följd av omklassificeringsjusteringar under perioden, reserv för vinster och förluster på finansiella tillgångar som värderas till verkligt värde via övrigt totalresultat avseende försäkringsavtal på vilka punkterna C18 b, C19 b, C24 b och C24 c i IFRS 17 har tillämpats</t>
  </si>
  <si>
    <t>ifrs-full:IncreaseDecreaseThroughReclassificationAdjustmentsInPeriodReserveOfGainsAndLossesOnFinancialAssetsMeasuredAtFairValueThroughOtherComprehensiveIncomeRelatedToInsuranceContractsToWhichParagraphsC18bC19bC24bAndC24cOfIFRS17HaveBeenApplied</t>
  </si>
  <si>
    <t xml:space="preserve">  Utgifter för reparationer och underhåll</t>
  </si>
  <si>
    <t>ifrs-full:RepairsAndMaintenanceExpense</t>
  </si>
  <si>
    <t xml:space="preserve">  Beskrivning av karaktär på omklassificeringarna eller ändringarna i uppställningen</t>
  </si>
  <si>
    <t>ifrs-full:DescriptionOfNatureOfReclassificationOrChangesInPresentation</t>
  </si>
  <si>
    <t xml:space="preserve">  Finansiella anläggningstillgångar värderade till verkligt värde via resultatet, i enlighet med undantaget för återköp av egna egetkapitalinstrument</t>
  </si>
  <si>
    <t>ifrs-full:NoncurrentFinancialAssetsAtFairValueThroughProfitOrLossMeasuredAsSuchInAccordanceWithExemptionForReacquisitionOfOwnEquityInstruments</t>
  </si>
  <si>
    <t xml:space="preserve">  Beskrivning av redovisningsprincip för teckningsoptioner [text block]</t>
  </si>
  <si>
    <t xml:space="preserve">  Vinster (förluster) vid förändring i värdet på optioners tidsvärde, före skatt</t>
  </si>
  <si>
    <t>ifrs-full:GainsLossesOnChangeInValueOfTimeValueOfOptionsBeforeTax</t>
  </si>
  <si>
    <t xml:space="preserve">  Ökning (minskning) till följd av ackumulerade catch-up-justeringar av intäkter som uppkommer vid förändring i uppskattning av transaktionspris, avtalstillgångar</t>
  </si>
  <si>
    <t>ifrs-full:IncreaseDecreaseThroughCumulativeCatchupAdjustmentsToRevenueArisingFromChangeInEstimateOfTransactionPriceContractAssets</t>
  </si>
  <si>
    <t xml:space="preserve">  Justeringar för minskning (ökning) av finansiella tillgångar värderade till verkligt värde via resultatet, identifierade vid det första redovisningstillfället eller senare</t>
  </si>
  <si>
    <t>ifrs-full:AdjustmentsForDecreaseIncreaseInFinancialAssetsAtFairValueThroughProfitOrLossDesignatedUponInitialRecognitionOrSubsequently</t>
  </si>
  <si>
    <t xml:space="preserve">  Upplysningar om omfattningen av den riskexponering som företaget hanterar för säkringsförhållanden som direkt påverkas av referensräntereform [text block]</t>
  </si>
  <si>
    <t>ifrs-full:DisclosureOfExtentOfRiskExposureEntityManagesForHedgingRelationshipsDirectlyAffectedByInterestRateBenchmarkReformExplanatory</t>
  </si>
  <si>
    <t xml:space="preserve">  Vinster (förluster) vid förändring i värdet på terminsdelar i terminskontrakt, efter avdrag för skatt</t>
  </si>
  <si>
    <t>ifrs-full:GainsLossesOnChangeInValueOfForwardElementsOfForwardContractsNetOfTax</t>
  </si>
  <si>
    <t xml:space="preserve">  Uppskattade kassaflöden för finansiella tillgångar som omklassificerats från finansiella tillgångar som värderas till verkligt värde via resultatet</t>
  </si>
  <si>
    <t>ifrs-full:EstimatedCashFlowsOfFinancialAssetsReclassifiedOutOfFinancialAssetsAtFairValueThroughProfitOrLoss</t>
  </si>
  <si>
    <t xml:space="preserve">  Kortfristiga upplupna kostnader och kortfristiga förutbetalda intäkter inklusive kortfristiga avtalsskulder</t>
  </si>
  <si>
    <t>ifrs-full:CurrentAccrualsAndCurrentDeferredIncomeIncludingCurrentContractLiabilities</t>
  </si>
  <si>
    <t xml:space="preserve">  Tillgångar som erhållits genom kontroll över säkerheter eller anspråk på andra former av kreditförstärkning</t>
  </si>
  <si>
    <t>ifrs-full:AssetsObtained</t>
  </si>
  <si>
    <t xml:space="preserve">  Finansiella tillgångar värderade till verkligt värde via resultatet, obligatoriskt värderade till verkligt värde</t>
  </si>
  <si>
    <t>ifrs-full:FinancialAssetsAtFairValueThroughProfitOrLossMandatorilyMeasuredAtFairValue</t>
  </si>
  <si>
    <t xml:space="preserve">  Beskrivning av interna rapporteringsförfaranden för diskussion och bedömning av värderingar till verkligt värde, skulder</t>
  </si>
  <si>
    <t>ifrs-full:DescriptionOfInternalReportingProceduresForDiscussingAndAssessingFairValueMeasurementsLiabilities</t>
  </si>
  <si>
    <t xml:space="preserve">  Övrigt totalresultat som ska omklassificeras till resultatet, efter avdrag för skatt</t>
  </si>
  <si>
    <t>ifrs-full:OtherComprehensiveIncomeThatWillBeReclassifiedToProfitOrLossNetOfTax</t>
  </si>
  <si>
    <t xml:space="preserve">  Beskrivning av post i rapporten över totalresultat i vilken vinst eller förlust till följd av omvärdering till verkligt värde av egenkapital redovisas</t>
  </si>
  <si>
    <t>ifrs-full:DescriptionOfLineItemInStatementOfComprehensiveIncomeInWhichGainOrLossAsResultOfRemeasuringToFairValueEquityInterestIsRecognised</t>
  </si>
  <si>
    <t xml:space="preserve">  Vinst (förlust) till följd av borttagande från rapporten över finansiell ställning av finansiella tillgångar som värderas till upplupet anskaffningsvärde</t>
  </si>
  <si>
    <t>ifrs-full:GainLossArisingFromDerecognitionOfFinancialAssetsMeasuredAtAmortisedCost</t>
  </si>
  <si>
    <t xml:space="preserve">  Investeringar</t>
  </si>
  <si>
    <t>ifrs-full:CurrentInvestments</t>
  </si>
  <si>
    <t xml:space="preserve">  Inbetalningar från kunder värderade till verkligt värde via resultatet, identifierade vid det första redovisningstillfället eller senare</t>
  </si>
  <si>
    <t>ifrs-full:DepositsFromCustomersAtFairValueThroughProfitOrLossDesignatedUponInitialRecognitionOrSubsequently</t>
  </si>
  <si>
    <t xml:space="preserve">  Andra långfristiga förutbetalda intäkter än långfristiga avtalsskulder</t>
  </si>
  <si>
    <t>ifrs-full:NoncurrentDeferredIncomeOtherThanNoncurrentContractLiabilities</t>
  </si>
  <si>
    <t xml:space="preserve">  Överföring av forskning och utveckling till företaget, transaktioner med närstående parter</t>
  </si>
  <si>
    <t>ifrs-full:TransfersOfResearchAndDevelopmentToEntityRelatedPartyTransactions</t>
  </si>
  <si>
    <t xml:space="preserve">  Beskrivning av redovisningsprincip för bundna likvida medel [text block]</t>
  </si>
  <si>
    <t xml:space="preserve">  Uttalande om att det inte förekommit några överföringar mellan nivå 1, 2 och 3 i verkligt värde-hierarki, tillgångar</t>
  </si>
  <si>
    <t>ifrs-full:StatementThatThereWereNoTransfersBetweenLevel1Level2OrLevel3OfFairValueHierarchyAssets</t>
  </si>
  <si>
    <t xml:space="preserve">  Beskrivning av hur värdering till verkligt värde på grund av förändring i en eller flera icke observerbara indata för att återspegla rimligen möjliga alternativa antaganden beräknades, skulder</t>
  </si>
  <si>
    <t>ifrs-full:DescriptionOfHowEffectOnFairValueMeasurementDueToChangeInOneOrMoreUnobservableInputsToReflectReasonablyPossibleAlternativeAssumptionsWasCalculatedLiabilities</t>
  </si>
  <si>
    <t xml:space="preserve">  Fordringar som härrör från andra skatter än inkomstskatt</t>
  </si>
  <si>
    <t>ifrs-full:ReceivablesFromTaxesOtherThanIncomeTax</t>
  </si>
  <si>
    <t xml:space="preserve">  Inkomster från upplåning, klassificerad som hänförlig till finansieringsverksamhet</t>
  </si>
  <si>
    <t>ifrs-full:ProceedsFromBorrowingsClassifiedAsFinancingActivities</t>
  </si>
  <si>
    <t xml:space="preserve">  Justeringar för finansieringskostnader</t>
  </si>
  <si>
    <t>ifrs-full:AdjustmentsForFinanceCosts</t>
  </si>
  <si>
    <t xml:space="preserve">  Direkta kostnader för förvaltningsfastigheter som inte genererar hyresintäkter</t>
  </si>
  <si>
    <t>ifrs-full:DirectOperatingExpenseFromInvestmentPropertyNotGeneratingRentalIncome</t>
  </si>
  <si>
    <t xml:space="preserve">  Förklaringen av hur och varför företaget hade, och upphörde att ha, funktionell valuta för vilken tillförlitligt allmänt prisindex inte är tillgängligt och för vilken det inte är möjligt att växla med stabil utländsk valuta</t>
  </si>
  <si>
    <t>ifrs-full:ExplanationOfHowAndWhyEntityHadAndCeasedToHaveFunctionalCurrencyForWhichReliableGeneralPriceIndexIsNotAvailableAndNoExchangeabilityWithStableForeignCurrencyExists</t>
  </si>
  <si>
    <t xml:space="preserve">  Upplysningar om finansiella tillgångar som påverkas av ändringar av IFRS 9 för rätt till förtida inlösen med negativ ersättning [text block]</t>
  </si>
  <si>
    <t>ifrs-full:DisclosureOfFinancialAssetsAffectedByAmendmentsToIFRS9ForPrepaymentFeaturesWithNegativeCompensationExplanatory</t>
  </si>
  <si>
    <t xml:space="preserve">  Kostnader för finansiella tillgångar som omklassificerats från finansiella tillgångar till verkligt värde via resultatet som redovisas i resultatet</t>
  </si>
  <si>
    <t>ifrs-full:ExpensesOnFinancialAssetsReclassifiedOutOfFinancialAssetsAtFairValueThroughProfitOrLossRecognisedInProfitOrLoss</t>
  </si>
  <si>
    <t xml:space="preserve">  Effektiv ränta fastställd på dagen för omklassificering av finansiella skulder från kategorin verkligt värde via resultatet, första tillämpning av IFRS 9</t>
  </si>
  <si>
    <t>ifrs-full:EffectiveInterestRateDeterminedOnDateOfReclassificationOfFinancialLiabilitiesFirstApplicationOfIFRS9</t>
  </si>
  <si>
    <t xml:space="preserve">  Utlämnande av information om villkor för säkringsinstrument och hur de påverkar framtida kassaflöden [text block]</t>
  </si>
  <si>
    <t>ifrs-full:DisclosureOfInformationAboutTermsAndConditionsOfHedgingInstrumentsAndHowTheyAffectFutureCashFlowsExplanatory</t>
  </si>
  <si>
    <t xml:space="preserve">  Omklassificeringsjusteringar av förändring i värdet på terminsdelar i terminskontrakt, före skatt</t>
  </si>
  <si>
    <t>ifrs-full:ReclassificationAdjustmentsOnChangeInValueOfForwardElementsOfForwardContractsBeforeTax</t>
  </si>
  <si>
    <t xml:space="preserve">  Upplåning, ränta</t>
  </si>
  <si>
    <t>ifrs-full:BorrowingsInterestRate</t>
  </si>
  <si>
    <t xml:space="preserve">  Antal andra deltagare i pensionsstiftelse</t>
  </si>
  <si>
    <t>ifrs-full:NumberOfOtherParticipantsOfRetirementBenefitPlan</t>
  </si>
  <si>
    <t xml:space="preserve">  Förklaring av effekt av ändring till biologisk tillgång för vilken det verkliga värdet blir tillförlitligt</t>
  </si>
  <si>
    <t>ifrs-full:ExplanationOfEffectOfChangeForBiologicalAssetForWhichFairValueBecomesReliablyMeasurable</t>
  </si>
  <si>
    <t xml:space="preserve">  Upplysningar om instrument med potentiell framtida utspädningseffekt som inte inkluderas i beräkning av resultat per aktie efter utspädning [text block]</t>
  </si>
  <si>
    <t>ifrs-full:DisclosureOfInstrumentsWithPotentialFutureDilutiveEffectNotIncludedInCalculationOfDilutedEarningsPerShareExplanatory2023</t>
  </si>
  <si>
    <t xml:space="preserve">  Beskrivning av värderingstekniker som använts vid värdering till verkligt värde, företagets egna egetkapitalinstrument</t>
  </si>
  <si>
    <t>ifrs-full:DescriptionOfValuationTechniquesUsedInFairValueMeasurementEntitysOwnEquityInstruments</t>
  </si>
  <si>
    <t xml:space="preserve">  Bundna likvida medel</t>
  </si>
  <si>
    <t>ifrs-full:RestrictedCashAndCashEquivalents</t>
  </si>
  <si>
    <t xml:space="preserve">  Tillämplig skattesats</t>
  </si>
  <si>
    <t>ifrs-full:ApplicableTaxRate</t>
  </si>
  <si>
    <t xml:space="preserve">  Upplysningar om risker som företag är exponerade för när valuta inte är växlingsbar [text block]</t>
  </si>
  <si>
    <t>ifrs-full:DisclosureOfRisksToWhichEntityIsExposedWhenCurrencyIsNotExchangeableExplanatory</t>
  </si>
  <si>
    <t xml:space="preserve">  Intäkter avseende variabla leasingavgifter för operationella leasingavtal som inte är beroende av index eller räntesats</t>
  </si>
  <si>
    <t>ifrs-full:IncomeRelatingToVariableLeasePaymentsForOperatingLeasesThatDoNotDependOnIndexOrRate</t>
  </si>
  <si>
    <t xml:space="preserve">  Beskrivning av skäl till överföringar från nivå 3 i hierarkin för verkligt värde, företagets egna egetkapitalinstrument</t>
  </si>
  <si>
    <t>ifrs-full:DescriptionOfReasonsForTransfersOutOfLevel3OfFairValueHierarchyEntitysOwnEquityInstruments</t>
  </si>
  <si>
    <t xml:space="preserve">  Goodwill som redovisas per förvärvstidpunkten</t>
  </si>
  <si>
    <t>ifrs-full:GoodwillRecognisedAsOfAcquisitionDate</t>
  </si>
  <si>
    <t xml:space="preserve">  Beskrivning av skäl till överföringar till nivå 3 i hierarkin för verkligt värde, företagets egna egetkapitalinstrument</t>
  </si>
  <si>
    <t>ifrs-full:DescriptionOfReasonsForTransfersIntoLevel3OfFairValueHierarchyEntitysOwnEquityInstruments</t>
  </si>
  <si>
    <t xml:space="preserve">  Finansiella tillgångar där egenskaperna hos de avtalsenliga kassaflödena har bedömts på grundval av faktorer och omständigheter vid första redovisningstillfället utan hänsyn till undantag för rätt till förtida inlösen</t>
  </si>
  <si>
    <t>ifrs-full:FinancialAssetsWhoseContractualCashFlowCharacteristicsHaveBeenAssessedBasedOnFactsAndCircumstancesAtInitialRecognitionWithoutTakingIntoAccountExceptionForPrepaymentFeatures</t>
  </si>
  <si>
    <t xml:space="preserve">  Mottagna utdelningar, klassificerade som investeringsverksamhet</t>
  </si>
  <si>
    <t>ifrs-full:DividendsReceivedClassifiedAsInvestingActivities</t>
  </si>
  <si>
    <t xml:space="preserve">  Utdelning som redovisas som värdeöverföring till ägare per aktie</t>
  </si>
  <si>
    <t>ifrs-full:CurrentFinancialAssetsAtFairValueThroughOtherComprehensiveIncome</t>
  </si>
  <si>
    <t xml:space="preserve">  Beskrivning av grunden för upprättande av finansiell information i sammandrag om intresseföretag</t>
  </si>
  <si>
    <t>ifrs-full:DescriptionOfBasisOfPreparationOfSummarisedFinancialInformationOfAssociate</t>
  </si>
  <si>
    <t xml:space="preserve">  Skattekonsekvenserna av utdelningar till aktieägare som föreslagits eller beslutats innan de finansiella rapporterna godkändes för utfärdande men som inte redovisats som en skuld</t>
  </si>
  <si>
    <t>ifrs-full:IncomeTaxConsequencesOfDividendsProposedOrDeclaredBeforeFinancialStatementsAuthorisedForIssueNotRecognisedAsLiability</t>
  </si>
  <si>
    <t xml:space="preserve">  Upplysningar om transaktioner som är redovisade skilt från förvärvet av tillgångar och övertagandet av skulder i rörelseförvärvet [text block]</t>
  </si>
  <si>
    <t>ifrs-full:DisclosureOfTransactionsRecognisedSeparatelyFromAcquisitionOfAssetsAndAssumptionOfLiabilitiesInBusinessCombinationExplanatory</t>
  </si>
  <si>
    <t xml:space="preserve">  Säkringsinstrument, skulder</t>
  </si>
  <si>
    <t>ifrs-full:HedgingInstrumentLiabilities</t>
  </si>
  <si>
    <t xml:space="preserve">  Intäkter från tillhandahållande av tjänster, transaktioner med närstående parter</t>
  </si>
  <si>
    <t>ifrs-full:RevenueFromRenderingOfServicesRelatedPartyTransactions</t>
  </si>
  <si>
    <t xml:space="preserve">  Summa av justeringar av redovisade värden som redovisades enligt tidigare redovisningsprinciper</t>
  </si>
  <si>
    <t>ifrs-full:AdjustmentToCarryingAmountsReportedUnderPreviousGAAP</t>
  </si>
  <si>
    <t xml:space="preserve">  Förklaring av anledningen till varför det inte är möjligt att fastställa belopp för justeringar som har samband med ändrade redovisningsprinciper</t>
  </si>
  <si>
    <t>ifrs-full:ExplanationOfReasonWhyItIsImpracticableToDetermineAmountsOfAdjustmentsRelatedToChangeInAccountingPolicy</t>
  </si>
  <si>
    <t xml:space="preserve">  Upplysningar om värdering till verkligt värde av tillgångar [text block]</t>
  </si>
  <si>
    <t>ifrs-full:DisclosureOfFairValueMeasurementOfAssetsExplanatory</t>
  </si>
  <si>
    <t xml:space="preserve">  Beloppet för omklassificeringar eller ändringar i presentationen</t>
  </si>
  <si>
    <t>ifrs-full:AmountOfReclassificationsOrChangesInPresentation</t>
  </si>
  <si>
    <t xml:space="preserve">  Ökning (minskning) till följd av valutakursdifferenser, övriga avsättningar</t>
  </si>
  <si>
    <t>ifrs-full:IncreaseDecreaseThroughNetExchangeDifferencesOtherProvisions</t>
  </si>
  <si>
    <t xml:space="preserve">  Inkomstskatt avseende finansiella intäkter (kostnader) från innehavda återförsäkringsavtal som inkluderas i övrigt totalresultat</t>
  </si>
  <si>
    <t>ifrs-full:IncomeTaxRelatingToFinanceIncomeExpensesFromReinsuranceContractsHeldOfOtherComprehensiveIncome</t>
  </si>
  <si>
    <t xml:space="preserve">  Övriga långfristiga finansiella skulder</t>
  </si>
  <si>
    <t>ifrs-full:OtherNoncurrentFinancialLiabilities</t>
  </si>
  <si>
    <t xml:space="preserve">  Återvinningsvärde för tillgång eller kassagenererande enhet</t>
  </si>
  <si>
    <t>ifrs-full:RecoverableAmountOfAssetOrCashgeneratingUnit</t>
  </si>
  <si>
    <t xml:space="preserve">  Andel av röstberättigande aktier i ett intresseföretag</t>
  </si>
  <si>
    <t>ifrs-full:ProportionOfVotingPowerHeldInAssociate</t>
  </si>
  <si>
    <t xml:space="preserve">  Beskrivning av karaktären hos ersättningar som tillhandahålls genom plan</t>
  </si>
  <si>
    <t>ifrs-full:DescriptionOfNatureOfBenefitsProvidedByPlan</t>
  </si>
  <si>
    <t xml:space="preserve">  Förklaring av anledningarna till att ett företag valde att tillämpa IFRS som om det aldrig hade upphört att tillämpa IFRS</t>
  </si>
  <si>
    <t>ifrs-full:ExplanationOfReasonsWhyEntityElectedToApplyIFRSsAsIfItHadNeverStoppedApplyingIFRSs</t>
  </si>
  <si>
    <t xml:space="preserve">  Återföring av nedskrivning som redovisas i resultatet, materiella anläggningstillgångar</t>
  </si>
  <si>
    <t>ifrs-full:ReversalOfImpairmentLossRecognisedInProfitOrLossPropertyPlantAndEquipment</t>
  </si>
  <si>
    <t xml:space="preserve">  Finansiella tillgångar som omklassificerats från finansiella tillgångar som värderas till verkligt värde via resultatet, värderade till verkligt värde</t>
  </si>
  <si>
    <t>ifrs-full:FinancialAssetsReclassifiedOutOfFinancialAssetsAtFairValueThroughProfitOrLossAtFairValue</t>
  </si>
  <si>
    <t xml:space="preserve">  Beskrivning av det faktum att beloppen som redovisas i finansiella rapporter inte är helt jämförbara</t>
  </si>
  <si>
    <t xml:space="preserve">  Uttalande om att investmentföretag upprättar separata finansiella rapporter som enda finansiella rapporter</t>
  </si>
  <si>
    <t>ifrs-full:StatementThatInvestmentEntityPreparesSeparateFinancialStatementsAsItsOnlyFinancialStatements</t>
  </si>
  <si>
    <t xml:space="preserve">  Upplysningar om kvittning av finansiella skulder [text block]</t>
  </si>
  <si>
    <t>ifrs-full:DisclosureOfOffsettingOfFinancialLiabilitiesExplanatory</t>
  </si>
  <si>
    <t xml:space="preserve">  Finansiella omsättningstillgångar värderade till verkligt värde via resultatet, i enlighet med undantaget för återköp av egna egetkapitalinstrument</t>
  </si>
  <si>
    <t>ifrs-full:CurrentFinancialAssetsAtFairValueThroughProfitOrLossMeasuredAsSuchInAccordanceWithExemptionForReacquisitionOfOwnEquityInstruments</t>
  </si>
  <si>
    <t xml:space="preserve">  Beskrivning av villkor och förutsättningar avseende företags användning av säkerheter som får säljas eller pantsättas även om ägaren av säkerheten inte underlåtit att betala</t>
  </si>
  <si>
    <t>ifrs-full:DescriptionOfCollateralPermittedToSellOrRepledgeInAbsenceOfDefaultByOwnerOfCollateral</t>
  </si>
  <si>
    <t xml:space="preserve">  Långfristiga fordringar som ska betalas av intresseföretag</t>
  </si>
  <si>
    <t xml:space="preserve">  Upplysningar om ytterligare information som är representativ för riskexponering som härrör från avtal som faller inom tillämpningsområdet för IFRS 17 under perioden [text block]</t>
  </si>
  <si>
    <t>ifrs-full:DisclosureOfAdditionalInformationRepresentativeOfRiskExposureArisingFromContractsWithinScopeOfIFRS17DuringPeriodExplanatory</t>
  </si>
  <si>
    <t xml:space="preserve">  Förväntad volatilitet, tilldelade aktieoptioner</t>
  </si>
  <si>
    <t>ifrs-full:DescriptionOfExpectedVolatilityShareOptionsGranted</t>
  </si>
  <si>
    <t xml:space="preserve">  Beskrivning av i vilken utsträckning företaget kan hållas ansvarigt för en plan som omfattar flera arbetsgivare eller en statlig plan när det gäller andra företags förpliktelser</t>
  </si>
  <si>
    <t>ifrs-full:DescriptionOfExtentToWhichEntityCanBeLiableToMultiemployerOrStatePlanForOtherEntitiesObligations</t>
  </si>
  <si>
    <t xml:space="preserve">  Räntesats för låneutgifter som inräknas i anskaffningsvärdet</t>
  </si>
  <si>
    <t>ifrs-full:CapitalisationRateOfBorrowingCostsEligibleForCapitalisation</t>
  </si>
  <si>
    <t xml:space="preserve">  Beskrivning av den metod som används för att fastställa den inbördes viktningen av fördelar som tillhandahålls genom försäkringsskydd och avkastningstjänster, försäkringsavtal utan direkt resultatandel</t>
  </si>
  <si>
    <t>ifrs-full:DescriptionOfApproachUsedToDetermineRelativeWeightingOfBenefitsProvidedByInsuranceCoverageAndInvestmentreturnServiceInsuranceContractsWithoutDirectParticipationFeatures</t>
  </si>
  <si>
    <t xml:space="preserve">  Vinster (förluster) på ineffektivitet i kassaflödessäkringar som redovisas i resultatet</t>
  </si>
  <si>
    <t>ifrs-full:GainsLossesOnIneffectivenessOfCashFlowHedgesRecognisedInProfitOrLoss</t>
  </si>
  <si>
    <t xml:space="preserve">  Företagets egna finansiella instrument som ingår i förvaltningstillgångarnas verkliga värde</t>
  </si>
  <si>
    <t>ifrs-full:DescriptionOfAmountsOfEntitysOwnFinancialInstrumentsIncludedInFairValueOfPlanAssets</t>
  </si>
  <si>
    <t xml:space="preserve">  Belopp som redovisas i övrigt totalresultat vid borttagande av finansiella skulder</t>
  </si>
  <si>
    <t>ifrs-full:AmountPresentedInOtherComprehensiveIncomeRealisedAtDerecognition</t>
  </si>
  <si>
    <t xml:space="preserve">  Omklassificeringsjusteringar av kassaflödessäkringar för vilka den säkrade posten påverkar resultatet, efter avdrag för skatt</t>
  </si>
  <si>
    <t>ifrs-full:ReclassificationAdjustmentsOnCashFlowHedgesForWhichHedgedItemAffectedProfitOrLossNetOfTax</t>
  </si>
  <si>
    <t xml:space="preserve">  Antal aktieoptioner som har löpt ut enligt ett avtal om aktierelaterade ersättningar</t>
  </si>
  <si>
    <t>ifrs-full:NumberOfShareOptionsExpiredInSharebasedPaymentArrangement</t>
  </si>
  <si>
    <t xml:space="preserve">  Beskrivning av policy som används för att fastställa avgift för förmånsbestämda planer som delar riskerna mellan företag under samma bestämmande inflytande [text block]</t>
  </si>
  <si>
    <t>ifrs-full:DescriptionOfPolicyForDeterminingContributionOfDefinedBenefitPlansThatShareRisksBetweenVariousEntities</t>
  </si>
  <si>
    <t xml:space="preserve">  Upplysningar om nedskrivning som redovisats eller återförts för kassagenererande enhet [text block]</t>
  </si>
  <si>
    <t>ifrs-full:ExplanationOfImpairmentLossRecognisedOrReversedByClassOfAssetsAndByReportableSegment</t>
  </si>
  <si>
    <t xml:space="preserve">  Kapitalreserv</t>
  </si>
  <si>
    <t>ifrs-full:CapitalReserve</t>
  </si>
  <si>
    <t>ifrs-full:EquityInstrumentsAmountContributedToFairValueOfPlanAssets</t>
  </si>
  <si>
    <t xml:space="preserve">  Upplysningar om investmentföretag [text block]</t>
  </si>
  <si>
    <t>ifrs-full:DisclosureOfInvestmentEntitiesExplanatory</t>
  </si>
  <si>
    <t xml:space="preserve">  Bankavgifter och liknande avgifter</t>
  </si>
  <si>
    <t>ifrs-full:BankAndSimilarCharges</t>
  </si>
  <si>
    <t xml:space="preserve">  Beskrivning av källor till säkringsineffektivitet som förväntas påverka säkringsförhållande</t>
  </si>
  <si>
    <t>ifrs-full:DescriptionOfSourcesOfHedgeIneffectivenessExpectedToAffectHedgingRelationship</t>
  </si>
  <si>
    <t xml:space="preserve">  Reserv av aktierelaterade ersättningar</t>
  </si>
  <si>
    <t>ifrs-full:ReserveOfSharebasedPayments</t>
  </si>
  <si>
    <t xml:space="preserve">  Upplysningar om belopp som ska återvinnas eller regleras efter tolv månader för de slag av tillgångar och skulder som innehåller belopp som ska återvinnas eller regleras inte mer än tolv månader efter och mer än tolv månader efter rapportperioden [text block]</t>
  </si>
  <si>
    <t>ifrs-full:DisclosureOfAmountsToBeRecoveredOrSettledAfterTwelveMonthsForClassesOfAssetsAndLiabilitiesThatContainAmountsToBeRecoveredOrSettledBothNoMoreAndMoreThanTwelveMonthsAfterReportingDateExplanatory</t>
  </si>
  <si>
    <t xml:space="preserve">  Uttalande om att det inte förekommit några överföringar mellan nivå 1, 2 och 3 i verkligt värde-hierarki, företagets egna egetkapitalinstrument</t>
  </si>
  <si>
    <t>ifrs-full:StatementThatThereWereNoTransfersBetweenLevel1Level2OrLevel3OfFairValueHierarchyEntitysOwnEquityInstruments</t>
  </si>
  <si>
    <t xml:space="preserve">  Vägt genomsnittligt lösenpris för övriga egetkapitalinstrument förverkade enligt ett avtal om aktierelaterade ersättningar</t>
  </si>
  <si>
    <t>ifrs-full:WeightedAverageExercisePriceOfOtherEquityInstrumentsForfeitedInSharebasedPaymentArrangement2019</t>
  </si>
  <si>
    <t xml:space="preserve">  Företaget tillämpar undantaget i IAS 24.25</t>
  </si>
  <si>
    <t>ifrs-full:EntityAppliesExemptionInIAS2425</t>
  </si>
  <si>
    <t xml:space="preserve">  Beskrivning av huruvida företag är skyldigt att absorbera förluster från strukturerade företag före andra parter</t>
  </si>
  <si>
    <t>ifrs-full:DescriptionOfWhetherEntityIsRequiredToAbsorbLossesOfStructuredEntitiesBeforeOtherParties</t>
  </si>
  <si>
    <t xml:space="preserve">  Ökning (minskning) till följd av vinster (förluster) under period, reserv för vinster och förluster på finansiella tillgångar som värderas till verkligt värde via övrigt totalresultat avseende försäkringsavtal på vilka punkterna C18 b, C19 b, C24 b och C24 c i IFRS 17 har tillämpats</t>
  </si>
  <si>
    <t>ifrs-full:IncreaseDecreaseThroughGainsLossesInPeriodReserveOfGainsAndLossesOnFinancialAssetsMeasuredAtFairValueThroughOtherComprehensiveIncomeRelatedToInsuranceContractsToWhichParagraphsC18bC19bC24bAndC24cOfIFRS17HaveBeenApplied</t>
  </si>
  <si>
    <t xml:space="preserve">  Kundfordringar och andra långfristiga fordringar</t>
  </si>
  <si>
    <t>ifrs-full:NoncurrentReceivables</t>
  </si>
  <si>
    <t xml:space="preserve">  Ökning (minskning) till följd av andra förändringar, eget kapital</t>
  </si>
  <si>
    <t>ifrs-full:IncreaseDecreaseThroughTransfersAndOtherChangesEquity</t>
  </si>
  <si>
    <t xml:space="preserve">  Kostnad för sålda varor</t>
  </si>
  <si>
    <t>ifrs-full:CostOfSales</t>
  </si>
  <si>
    <t xml:space="preserve">  Beskrivning av karaktär på intresse i fonder</t>
  </si>
  <si>
    <t>ifrs-full:DescriptionOfNatureOfInterestInFunds</t>
  </si>
  <si>
    <t xml:space="preserve">  Ersättning till nyckelpersoner i ledande ställning, ersättningar efter avslutad anställning</t>
  </si>
  <si>
    <t>ifrs-full:KeyManagementPersonnelCompensationPostemploymentBenefits</t>
  </si>
  <si>
    <t xml:space="preserve">  Kostnad för sålda varor, livsmedel och dryck</t>
  </si>
  <si>
    <t>ifrs-full:CostOfSalesFoodAndBeverage</t>
  </si>
  <si>
    <t xml:space="preserve">  Annat arbete som utförts av företaget och dragits av</t>
  </si>
  <si>
    <t>ifrs-full:OtherWorkPerformedByEntityAndCapitalised</t>
  </si>
  <si>
    <t xml:space="preserve">  Ersättning till nyckelperson i ledande ställning</t>
  </si>
  <si>
    <t>ifrs-full:KeyManagementPersonnelCompensation</t>
  </si>
  <si>
    <t xml:space="preserve">  Minskning (ökning) av en förmånsbestämd nettoskuld (nettotillgång) som beror på aktuariella vinster (förluster) som uppstår till följd av förändringar i demografiska antaganden</t>
  </si>
  <si>
    <t>ifrs-full:ActuarialGainsLossesArisingFromChangesInDemographicAssumptionsNetDefinedBenefitLiabilityAsset</t>
  </si>
  <si>
    <t xml:space="preserve">  Beskrivning av finansiella instrument, deras redovisade värden och en förklaring till varför verkligt värde inte kan beräknas på ett tillförlitligt sätt</t>
  </si>
  <si>
    <t>ifrs-full:DescriptionOfFinancialInstrumentsTheirCarryingAmountAndExplanationOfWhyFairValueCannotBeMeasuredReliably</t>
  </si>
  <si>
    <t xml:space="preserve">  Beskrivning av karaktär på och omfattning av betydande begränsningar vad gäller överföring av medel till företag</t>
  </si>
  <si>
    <t>ifrs-full:DescriptionOfNatureAndExtentOfSignificantRestrictionsOnTransferOfFundsToParent</t>
  </si>
  <si>
    <t xml:space="preserve">  Avtalade fordringar brutto för förvärvade fordringar</t>
  </si>
  <si>
    <t>ifrs-full:GrossContractualAmountsReceivableForAcquiredReceivables</t>
  </si>
  <si>
    <t xml:space="preserve">  Vinster (förluster) på finansiella tillgångar som värderas till verkligt värde via övrigt totalresultat, före skatt</t>
  </si>
  <si>
    <t>ifrs-full:GainsLossesOnFinancialAssetsMeasuredAtFairValueThroughOtherComprehensiveIncomeBeforeTax</t>
  </si>
  <si>
    <t xml:space="preserve">  Ökning till följd av nya leasingavtal, skulder hänförliga till finansieringsverksamheten</t>
  </si>
  <si>
    <t>ifrs-full:IncreaseThroughNewLeasesLiabilitiesArisingFromFinancingActivities</t>
  </si>
  <si>
    <t xml:space="preserve">  Utdelningar till aktieägare som föreslagits eller beslutats innan de finansiella rapporterna godkändes för utfärdande, men som inte redovisas som värdeöverföring till ägarna per aktie</t>
  </si>
  <si>
    <t xml:space="preserve">  Ökning (minskning) av eget kapital</t>
  </si>
  <si>
    <t>ifrs-full:ChangesInEquity</t>
  </si>
  <si>
    <t xml:space="preserve">  Förutbetalda hyresintäkter klassificerade som långfristiga</t>
  </si>
  <si>
    <t>ifrs-full:RentDeferredIncomeClassifiedAsNoncurrent</t>
  </si>
  <si>
    <t xml:space="preserve">  Långfristiga avtalsskulder för prestationsåtaganden som uppfylls över tid</t>
  </si>
  <si>
    <t>ifrs-full:NoncurrentContractLiabilitiesForPerformanceObligationsSatisfiedOverTime</t>
  </si>
  <si>
    <t xml:space="preserve">  Kortfristiga varulager i transit</t>
  </si>
  <si>
    <t>ifrs-full:CurrentInventoriesInTransit</t>
  </si>
  <si>
    <t xml:space="preserve">  Skillnad mellan redovisat belopp för finansiell skuld och belopp som enligt avtalsvillkor ska betalas innehavaren av förpliktelsen när skulden förfaller</t>
  </si>
  <si>
    <t>ifrs-full:DifferenceBetweenCarryingAmountOfFinancialLiabilityAndAmountContractuallyRequiredToPayAtMaturityToHolderOfObligation</t>
  </si>
  <si>
    <t xml:space="preserve">  Beskrivning av skäl till identifiering eller upphörande av identifiering av finansiella tillgångar eller finansiella skulder som värderade till verkligt värde via resultatet per den första tillämpningsdagen av IFRS 9</t>
  </si>
  <si>
    <t>ifrs-full:DescriptionOfReasonsForDesignationOrDedesignationOfFinancialAssetsOrFinancialLiabilitiesAsMeasuredAtFairValueThroughProfitOrLossAtDateOfInitialApplicationOfIFRS9</t>
  </si>
  <si>
    <t xml:space="preserve">  Återföring av nedskrivningar som redovisas i övrigt totalresultat, materiella anläggningstillgångar inklusive nyttjanderättstillgångar</t>
  </si>
  <si>
    <t>ifrs-full:ReversalOfImpairmentLossRecognisedInOtherComprehensiveIncomePropertyPlantAndEquipmentIncludingRightofuseAssets</t>
  </si>
  <si>
    <t xml:space="preserve">  Beskrivning av indata som använts vid värdering till verkligt värde, företagets egna egetkapitalinstrument</t>
  </si>
  <si>
    <t>ifrs-full:DescriptionOfInputsUsedInFairValueMeasurementEntitysOwnEquityInstruments</t>
  </si>
  <si>
    <t xml:space="preserve">  Beskrivning av typ av säkring</t>
  </si>
  <si>
    <t>ifrs-full:DescriptionOfTypeOfHedge</t>
  </si>
  <si>
    <t xml:space="preserve">  Justeringar för ökning (minskning) av finansiella skulder värderade till verkligt värde via resultatet, identifierade vid det första redovisningstillfället eller senare</t>
  </si>
  <si>
    <t>ifrs-full:AdjustmentsForIncreaseDecreaseInFinancialLiabilitiesAtFairValueThroughProfitOrLossDesignatedUponInitialRecognitionOrSubsequently</t>
  </si>
  <si>
    <t xml:space="preserve">  Ökning i värdering till verkligt värde på grund av förändring i flera icke observerbara indata för att återspegla rimligen möjliga alternativa antaganden, som redovisas i resultatet, efter skatt, skulder</t>
  </si>
  <si>
    <t>ifrs-full:IncreaseInFairValueMeasurementDueToChangeInMultipleUnobservableInputsToReflectReasonablyPossibleAlternativeAssumptionsRecognisedInProfitOrLossAfterTaxLiabilities</t>
  </si>
  <si>
    <t xml:space="preserve">  Beskrivning av karaktären på ändring i uppskattning [text block]</t>
  </si>
  <si>
    <t>ifrs-full:DescriptionOfNatureAndAmountOfChangeInAccountingEstimate</t>
  </si>
  <si>
    <t xml:space="preserve">  Nominellt värde per aktie</t>
  </si>
  <si>
    <t>ifrs-full:ParValuePerShare</t>
  </si>
  <si>
    <t xml:space="preserve">  Intäkter från statliga bidrag</t>
  </si>
  <si>
    <t>ifrs-full:RevenueFromGovernmentGrants</t>
  </si>
  <si>
    <t xml:space="preserve">  Vägt genomsnittligt lösenpris för aktieoptioner som är förverkade enligt ett avtal om aktierelaterade ersättningar</t>
  </si>
  <si>
    <t>ifrs-full:WeightedAverageExercisePriceOfShareOptionsForfeitedInSharebasedPaymentArrangement2019</t>
  </si>
  <si>
    <t xml:space="preserve">  Upplysningar om hur företag hanterar likviditetsrisk [text block]</t>
  </si>
  <si>
    <t>ifrs-full:DescriptionOfManagingLiquidityRisk</t>
  </si>
  <si>
    <t xml:space="preserve">  Inkomstskatt avseende valutakursdifferenser vid omräkning av utlandsverksamheter och säkringar av nettoinvesteringar i utlandsverksamheter som inkluderas i övrigt totalresultat</t>
  </si>
  <si>
    <t>ifrs-full:IncomeTaxRelatingToExchangeDifferencesOnTranslationOfForeignOperationsAndHedgesOfNetInvestmentsInForeignOperationsIncludedInOtherComprehensiveIncome</t>
  </si>
  <si>
    <t xml:space="preserve">  Upplysningar om skulder värderade till verkligt värde och utfärdade med integrerad minskning av kreditrisken för tredje part [text block]</t>
  </si>
  <si>
    <t>ifrs-full:DisclosureOfLiabilitiesMeasuredAtFairValueAndIssuedWithInseparableThirdpartyCreditEnhancementExplanatory</t>
  </si>
  <si>
    <t xml:space="preserve">  Upplysningar om väntad effekt av första tillämpning av nya standarder eller tolkningar [text block]</t>
  </si>
  <si>
    <t>ifrs-full:DescriptionOfExpectedImpactOfInitialApplicationOfNewStandardsOrInterpretations</t>
  </si>
  <si>
    <t xml:space="preserve">  Inkomster från försäljning av finansiella tillgångar värderade till upplupet anskaffningsvärde, eller som uppstår när de förfaller till betalning, klassificerade som investeringsverksamhet</t>
  </si>
  <si>
    <t>ifrs-full:ProceedsFromSalesOrMaturityOfFinancialAssetsMeasuredAtAmortisedCostClassifiedAsInvestingActivities</t>
  </si>
  <si>
    <t xml:space="preserve">  Ökning i värdering till verkligt värde på grund av förändring i flera icke observerbara indata för att återspegla rimligen möjliga alternativa antaganden, företagets egna egetkapitalinstrument</t>
  </si>
  <si>
    <t>ifrs-full:IncreaseInFairValueMeasurementDueToChangeInMultipleUnobservableInputsToReflectReasonablyPossibleAlternativeAssumptionsEntitysOwnEquityInstruments</t>
  </si>
  <si>
    <t xml:space="preserve">  Långfristiga fordringar från avtal med kunder</t>
  </si>
  <si>
    <t>ifrs-full:NoncurrentReceivablesFromContractsWithCustomers</t>
  </si>
  <si>
    <t xml:space="preserve">  Upplysningar om verkliga värden på poster som används som antaget anskaffningsvärde [text block]</t>
  </si>
  <si>
    <t>ifrs-full:DisclosureOfFairValuesOfItemsUsedAsDeemedCostExplanatory</t>
  </si>
  <si>
    <t xml:space="preserve">  Beskrivning av interna rapporteringsförfaranden för diskussion och bedömning av värderingar till verkligt värde, tillgångar</t>
  </si>
  <si>
    <t>ifrs-full:DescriptionOfInternalReportingProceduresForDiscussingAndAssessingFairValueMeasurementsAssets</t>
  </si>
  <si>
    <t xml:space="preserve">  Beskrivning av gruppen inom företaget som bestämmer företagets principer och förfaranden för värdering, tillgångar</t>
  </si>
  <si>
    <t>ifrs-full:DescriptionOfGroupWithinEntityThatDecidesEntitysValuationPoliciesAndProceduresAssets</t>
  </si>
  <si>
    <t xml:space="preserve">  Omsättningsintäkter</t>
  </si>
  <si>
    <t>ifrs-full:CirculationRevenue</t>
  </si>
  <si>
    <t xml:space="preserve">  Upplupna kostnader/intäkter som klassificeras som kortfristiga</t>
  </si>
  <si>
    <t xml:space="preserve">  Ackumulerad förändring i verkligt värde som redovisas i resultatet för försäljning av en förvaltningsfastighet mellan grupper av tillgångar som värderas med hjälp av olika modeller</t>
  </si>
  <si>
    <t>ifrs-full:CumulativeChangeInFairValueRecognisedInProfitOrLossOnSalesOfInvestmentPropertyBetweenPoolsOfAssetsMeasuredUsingDifferentModels</t>
  </si>
  <si>
    <t xml:space="preserve">  Metoder för riskvärdering</t>
  </si>
  <si>
    <t>ifrs-full:MethodsUsedToMeasureRisk</t>
  </si>
  <si>
    <t xml:space="preserve">  Omsättningstillgångar som redovisas per förvärvstidpunkten</t>
  </si>
  <si>
    <t>ifrs-full:CurrentAssetsRecognisedAsOfAcquisitionDate</t>
  </si>
  <si>
    <t xml:space="preserve">  Beskrivning av avtal om aktierelaterade ersättningar</t>
  </si>
  <si>
    <t>ifrs-full:ExplanationOfShareOptionsInSharebasedPaymentArrangement</t>
  </si>
  <si>
    <t xml:space="preserve">  Beskrivning av metod som används för att fastställa diskonteringssatser</t>
  </si>
  <si>
    <t>ifrs-full:DescriptionOfApproachUsedToDetermineDiscountRates</t>
  </si>
  <si>
    <t xml:space="preserve">  Kostnader från aktierelaterade ersättningar med anställda</t>
  </si>
  <si>
    <t>ifrs-full:ExpenseFromSharebasedPaymentTransactionsWithEmployees</t>
  </si>
  <si>
    <t xml:space="preserve">  Förklaring av hur avtal om ekonomiska eller samhälleliga tjänster har klassificerats</t>
  </si>
  <si>
    <t>ifrs-full:ExplanationHowServiceConcessionArrangementHasBeenClassified</t>
  </si>
  <si>
    <t xml:space="preserve">  Justeringar för intäkter från utdelningar</t>
  </si>
  <si>
    <t>ifrs-full:AdjustmentsForDividendIncome</t>
  </si>
  <si>
    <t xml:space="preserve">  Skulder till centralbanker</t>
  </si>
  <si>
    <t>ifrs-full:LiabilitiesDueToCentralBanks</t>
  </si>
  <si>
    <t xml:space="preserve">  Justeringar för ökning (minskning) i leverantörsskulder</t>
  </si>
  <si>
    <t>ifrs-full:AdjustmentsForIncreaseDecreaseInTradeAccountPayable</t>
  </si>
  <si>
    <t xml:space="preserve">  Debetsaldon på konton för uppskjuten reglering</t>
  </si>
  <si>
    <t>ifrs-full:RegulatoryDeferralAccountDebitBalances</t>
  </si>
  <si>
    <t xml:space="preserve">  Förluster på avyttringar av anläggningstillgångar</t>
  </si>
  <si>
    <t>ifrs-full:LossesOnDisposalsOfNoncurrentAssets</t>
  </si>
  <si>
    <t xml:space="preserve">  Antal aktier reserverade för emission enligt optionsavtal och försäljningsavtal avseende aktier</t>
  </si>
  <si>
    <t>ifrs-full:SharesReservedForIssueUnderOptionsAndContractsForSaleOfShares</t>
  </si>
  <si>
    <t xml:space="preserve">  Fullbordade förvaltningsfastigheter</t>
  </si>
  <si>
    <t>ifrs-full:InvestmentPropertyCompleted</t>
  </si>
  <si>
    <t xml:space="preserve">  Avtalsbrott som gav långivaren rätt att kräva tidigarelagd återbetalning hade åtgärdats eller huruvida villkoren för de lån som ska betalas hade omförhandlats innan de finansiella rapporterna godkändes för utfärdande</t>
  </si>
  <si>
    <t>ifrs-full:BreachesWhichPermittedLenderToDemandAcceleratedRepaymentWereRemediedOrTermsOfLoansPayableWereRenegotiatedBeforeFinancialStatementsWereAuthorisedForIssue</t>
  </si>
  <si>
    <t xml:space="preserve">  Uppskjuten skattefordran när utnyttjandet är beroende av framtida skattepliktiga överskott utöver de överskott som beror på återföring av befintliga skattepliktiga temporära skillnader och företaget har redovisat förlust i samma jurisdiktion där uppskjuten skattefordran uppkommit</t>
  </si>
  <si>
    <t>ifrs-full:DeferredTaxAssetWhenUtilisationIsDependentOnFutureTaxableProfitsInExcessOfProfitsFromReversalOfTaxableTemporaryDifferencesAndEntityHasSufferedLossInJurisdictionToWhichDeferredTaxAssetRelates</t>
  </si>
  <si>
    <t xml:space="preserve">  Upplysningar om reservposter under eget kapital [text block]</t>
  </si>
  <si>
    <t xml:space="preserve">  Upplysningar om värdering till verkligt värde av skulder [text block]</t>
  </si>
  <si>
    <t>ifrs-full:DisclosureOfFairValueMeasurementOfLiabilitiesExplanatory</t>
  </si>
  <si>
    <t xml:space="preserve">  Långfristig del av emitterade långfristiga växlar och förlagsbevis</t>
  </si>
  <si>
    <t>ifrs-full:NoncurrentPortionOfNoncurrentNotesAndDebenturesIssued</t>
  </si>
  <si>
    <t xml:space="preserve">  Namn på anställda och anställningsgrupper som omfattas</t>
  </si>
  <si>
    <t>ifrs-full:NamesOfEmployersAndEmployeeGroupsCovered</t>
  </si>
  <si>
    <t xml:space="preserve">  Låneåtaganden brutto</t>
  </si>
  <si>
    <t>ifrs-full:GrossLoanCommitments</t>
  </si>
  <si>
    <t xml:space="preserve">  Tillgångar med betydande risk för väsentlig justering under nästkommande räkenskapsår</t>
  </si>
  <si>
    <t>ifrs-full:AssetsWithSignificantRiskOfMaterialAdjustmentsWithinNextFinancialYear</t>
  </si>
  <si>
    <t xml:space="preserve">  Justeringar för vinster (förluster) vid avyttring av investeringar i dotterföretag, joint ventures och intresseföretag</t>
  </si>
  <si>
    <t>ifrs-full:AdjustmentsForGainLossOnDisposalOfInvestmentsInSubsidiariesJointVenturesAndAssociates</t>
  </si>
  <si>
    <t xml:space="preserve">  Övriga komponenter i övrigt totalresultat som ska omklassificeras till resultatet, före skatt</t>
  </si>
  <si>
    <t>ifrs-full:OtherComponentsOfOtherComprehensiveIncomeThatWillBeReclassifiedToProfitOrLossBeforeTax</t>
  </si>
  <si>
    <t xml:space="preserve">  Ökning (minskning) i antalet utestående aktier</t>
  </si>
  <si>
    <t>ifrs-full:IncreaseDecreaseInNumberOfSharesOutstanding</t>
  </si>
  <si>
    <t xml:space="preserve">  Vinst (förlust) för finansiella tillgångar som har tagits bort från rapporten över finansiell ställning på överföringsdatumet</t>
  </si>
  <si>
    <t>ifrs-full:GainLossOfDerecognisedFinancialAssetsAtDateOfTransfer</t>
  </si>
  <si>
    <t xml:space="preserve">  Överföringar från nivå 2 till nivå 1 i verkligt värde-hierarkin, skulder som innehas i slutet av rapportperioden</t>
  </si>
  <si>
    <t>ifrs-full:TransfersOutOfLevel2IntoLevel1OfFairValueHierarchyLiabilities</t>
  </si>
  <si>
    <t xml:space="preserve">  Ökning (minskning) till följd av ackumulerade catch-up-justeringar av intäkter som uppkommer vid förändring i mätningen av förloppet, avtalstillgångar</t>
  </si>
  <si>
    <t>ifrs-full:IncreaseDecreaseThroughCumulativeCatchupAdjustmentsToRevenueArisingFromChangeInMeasureOfProgressContractAssets</t>
  </si>
  <si>
    <t xml:space="preserve">  Justeringar för icke utdelade resultatandelar för investeringar redovisade enligt kapitalandelsmetoden</t>
  </si>
  <si>
    <t>ifrs-full:AdjustmentsForUndistributedProfitsOfInvestmentsAccountedForUsingEquityMethod</t>
  </si>
  <si>
    <t xml:space="preserve">  Upplupet återstående belopp för justeringar av säkring av verkligt värde i rapporten över finansiell ställning för en säkrad post som man har upphört att justera för att säkra vinster och förluster, tillgångar</t>
  </si>
  <si>
    <t>ifrs-full:AccumulatedFairValueHedgeAdjustmentRemainingInStatementOfFinancialPositionForHedgedItemThatCeasedToBeAdjustedForHedgingGainsAndLossesAssets</t>
  </si>
  <si>
    <t xml:space="preserve">  Information om hur instrumenten grupperades om förväntade kreditförluster värderades på kollektiv basis</t>
  </si>
  <si>
    <t>ifrs-full:InformationOnHowInstrumentsWereGroupedIfExpectedCreditLossesWereMeasuredOnCollectiveBasis</t>
  </si>
  <si>
    <t xml:space="preserve">  Övriga reserver</t>
  </si>
  <si>
    <t xml:space="preserve">  Metod som används för redovisning av innehav i dotterföretag, kategorisk</t>
  </si>
  <si>
    <t>ifrs-full:MethodUsedToAccountForInvestmentsInSubsidiariesCategorical</t>
  </si>
  <si>
    <t xml:space="preserve">  Förklaring av riskhanteringsstrategi för säkringsredovisning [text block]</t>
  </si>
  <si>
    <t>ifrs-full:ExplanationOfRiskManagementStrategyRelatedToHedgeAccountingExplanatory</t>
  </si>
  <si>
    <t xml:space="preserve">  Beskrivning av typ av stöd som har tillhandahållits dotterföretag av investmentföretag eller dess dotterföretag utan avtalsmässig förpliktelse</t>
  </si>
  <si>
    <t>ifrs-full:DescriptionOfTypeOfSupportProvidedToSubsidiaryWithoutHavingContractualObligationToDoSo</t>
  </si>
  <si>
    <t xml:space="preserve">  Beskrivning av redovisningsprincip för bestämning av likvida medels sammansättning [text block]</t>
  </si>
  <si>
    <t xml:space="preserve">  Nuvarande färdigvaror</t>
  </si>
  <si>
    <t>ifrs-full:FinishedGoods</t>
  </si>
  <si>
    <t xml:space="preserve">  Långfristiga övriga avsättningar</t>
  </si>
  <si>
    <t>ifrs-full:LongtermMiscellaneousOtherProvisions</t>
  </si>
  <si>
    <t xml:space="preserve">  Beskrivning av avtal eller angiven policy för debitering av den förmånsbestämda kostnaden</t>
  </si>
  <si>
    <t>ifrs-full:DescriptionOfContractualAgreementOrStatedPolicyForChargingNetDefinedBenefitCost</t>
  </si>
  <si>
    <t xml:space="preserve">  Kortfristiga fordringar från avtal med kunder</t>
  </si>
  <si>
    <t>ifrs-full:CurrentReceivablesFromContractsWithCustomers</t>
  </si>
  <si>
    <t xml:space="preserve">  Upplysningar om förskottsbetalningar och övriga tillgångar [text block]</t>
  </si>
  <si>
    <t xml:space="preserve">  Beskrivning av säkerheter som innehas och andra former av kreditförstärkning, finansiella tillgångar som företaget, efter individuell bedömning, anser har minskat i värde</t>
  </si>
  <si>
    <t>ifrs-full:DescriptionOfCollateralHeldAndOtherCreditEnhancementsFinancialAssetsThatAreIndividuallyDeterminedToBeImpaired</t>
  </si>
  <si>
    <t xml:space="preserve">  Justeringar för avskrivningskostnader och nedskrivningar (återföring av nedskrivningar) som redovisas i resultatet</t>
  </si>
  <si>
    <t xml:space="preserve">  Ökning (minskning) i övriga avsättningar</t>
  </si>
  <si>
    <t>ifrs-full:ChangesInOtherProvisions</t>
  </si>
  <si>
    <t xml:space="preserve">  Ökning (minskning) till följd av valutaförändringar, finansiella tillgångar</t>
  </si>
  <si>
    <t>ifrs-full:IncreaseDecreaseThroughForeignExchangeFinancialAssets</t>
  </si>
  <si>
    <t xml:space="preserve">  Beskrivning av rättslig ram inom vilken en plan fungerar</t>
  </si>
  <si>
    <t>ifrs-full:DescriptionOfRegulatoryFrameworkInWhichPlanOperates</t>
  </si>
  <si>
    <t>ifrs-full:DisclosureOfDefinedContributionPlansExplanatory</t>
  </si>
  <si>
    <t xml:space="preserve">  Beskrivning av redovisningsprincip för investeringar som hålls till dess de förfaller [text block]</t>
  </si>
  <si>
    <t>ifrs-full:DescriptionOfAccountingPolicyForHeldtomaturityInvestmentsExplanatory</t>
  </si>
  <si>
    <t xml:space="preserve">  Vinst (förlust) som kan hänföras till andra egetkapitalinstrument med deltagande än stamaktier, som används för att beräkna resultatet (förlusten) per instrument efter utspädning</t>
  </si>
  <si>
    <t>ifrs-full:ProfitLossAttributableToParticipatingEquityInstrumentsOtherThanOrdinarySharesUsedInCalculatingDilutedEarningsLossPerInstrument</t>
  </si>
  <si>
    <t xml:space="preserve">  Titel på ny IFRS</t>
  </si>
  <si>
    <t>ifrs-full:TitleOfNewIFRS</t>
  </si>
  <si>
    <t xml:space="preserve">  Upplysningar om omklassificeringar eller ändringar i utformningen [text block]</t>
  </si>
  <si>
    <t xml:space="preserve">  Ökning (minskning) till följd av överföringar, materiella anläggningstillgångar</t>
  </si>
  <si>
    <t>ifrs-full:IncreaseDecreaseThroughTransfersPropertyPlantAndEquipment</t>
  </si>
  <si>
    <t xml:space="preserve">  Skulder för inträffade skador som härrör från avtal som faller inom tillämpningsområdet för IFRS 17</t>
  </si>
  <si>
    <t>ifrs-full:LiabilitiesForIncurredClaimsThatAriseFromContractsWithinScopeOfIFRS17</t>
  </si>
  <si>
    <t xml:space="preserve">  Aktuariellt antagande om förväntad livslängd efter pensionering</t>
  </si>
  <si>
    <t>ifrs-full:ActuarialAssumptionOfLifeExpectancyAfterRetirement2019</t>
  </si>
  <si>
    <t xml:space="preserve">  Beskrivning av metoder som används för att värdera avtal som faller inom tillämpningsområdet för IFRS 17 och förfaranden för uppskattning av indata för dessa metoder</t>
  </si>
  <si>
    <t>ifrs-full:DescriptionOfMethodsUsedToMeasureContractsWithinScopeOfIFRS17AndProcessesForEstimatingInputsToThoseMethods</t>
  </si>
  <si>
    <t xml:space="preserve">  Upplysningar om likvida medel [text block]</t>
  </si>
  <si>
    <t xml:space="preserve">  Finansiella omsättningstillgångar värderade till verkligt värde via resultatet, klassificerade som att de innehas för handel</t>
  </si>
  <si>
    <t>ifrs-full:CurrentFinancialAssetsAtFairValueThroughProfitOrLossClassifiedAsHeldForTrading</t>
  </si>
  <si>
    <t xml:space="preserve">  Justeringar för nedskrivning (återföring av nedskrivning) som redovisas i resultatet, varulager</t>
  </si>
  <si>
    <t>ifrs-full:AdjustmentsForImpairmentLossReversalOfImpairmentLossRecognisedInProfitOrLossInventories</t>
  </si>
  <si>
    <t xml:space="preserve">  Upplysningar om skulder för investeringsavtal [text block]</t>
  </si>
  <si>
    <t xml:space="preserve">  Intäkter (kostnader) avseende arvoden orsakade av depositions- och förvaltningsverksamhet</t>
  </si>
  <si>
    <t>ifrs-full:FeeIncomeExpenseArisingFromTrustAndFiduciaryActivities</t>
  </si>
  <si>
    <t xml:space="preserve">  Beskrivning av betydande begränsningar för företagets förmåga att få åtkomst till eller använda tillgångar och reglera en koncerns skulder</t>
  </si>
  <si>
    <t>ifrs-full:DescriptionOfSignificantRestrictionsOnEntitysAbilityToAccessOrUseAssetsAndSettleLiabilitiesOfGroup</t>
  </si>
  <si>
    <t xml:space="preserve">  Finansiella skulder, redovisat värde omedelbart före första tillämpning av IFRS 9</t>
  </si>
  <si>
    <t>ifrs-full:FinancialLiabilitiesCarryingAmountImmediatelyBeforeInitialApplicationOfIFRS9</t>
  </si>
  <si>
    <t>ifrs-full:CurrentHeldtomaturityInvestments</t>
  </si>
  <si>
    <t xml:space="preserve">  Upplysningar om andra anläggningstillgångar [text block]</t>
  </si>
  <si>
    <t xml:space="preserve">  Realiserade skulder, eventualförpliktelser redovisade i rörelseförvärv</t>
  </si>
  <si>
    <t>ifrs-full:SettledLiabilitiesContingentLiabilitiesRecognisedInBusinessCombination</t>
  </si>
  <si>
    <t xml:space="preserve">  Känslighetsanalys för olika typer av marknadsrisker [text block]</t>
  </si>
  <si>
    <t>ifrs-full:SensitivityAnalysisForEachTypeOfMarketRisk</t>
  </si>
  <si>
    <t xml:space="preserve">  Erlagd ränta, klassificerad som hänförlig till finansieringsverksamhet</t>
  </si>
  <si>
    <t>ifrs-full:InterestPaidClassifiedAsFinancingActivities</t>
  </si>
  <si>
    <t xml:space="preserve">  Kortfristiga förskottsbetalningar</t>
  </si>
  <si>
    <t>ifrs-full:CurrentPrepayments</t>
  </si>
  <si>
    <t xml:space="preserve">  Vinster på avyttringar av materiella anläggningstillgångar</t>
  </si>
  <si>
    <t>ifrs-full:GainsOnDisposalsOfPropertyPlantAndEquipment</t>
  </si>
  <si>
    <t xml:space="preserve">  Tillgångar som härrör från prospektering och utvärdering av mineraltillgångar</t>
  </si>
  <si>
    <t>ifrs-full:AssetsArisingFromExplorationForAndEvaluationOfMineralResources</t>
  </si>
  <si>
    <t xml:space="preserve">  Finansiella tillgångar som omklassificerats från finansiella tillgångar som kan säljas, till verkligt värde</t>
  </si>
  <si>
    <t>ifrs-full:FinancialAssetsReclassifiedOutOfAvailableforsaleFinancialAssetsAtFairValue</t>
  </si>
  <si>
    <t xml:space="preserve">  Förklaring av karaktären på kravet enligt IFRS och slutsatsen att det strider mot de finansiella rapporternas syfte såsom det framställs i föreställningsramen</t>
  </si>
  <si>
    <t>ifrs-full:ExplanationOfNatureOfRequirementInIFRSAndConclusionWhyRequirementIsInConflictWithFairPresentation</t>
  </si>
  <si>
    <t xml:space="preserve">  Uppgift om osäkerheter när det gäller belopp eller tidpunkt för utflöden, eventualförpliktelser i rörelseförvärv</t>
  </si>
  <si>
    <t>ifrs-full:IndicationOfUncertaintiesOfAmountOrTimingOfOutflowsContingentLiabilitiesInBusinessCombination</t>
  </si>
  <si>
    <t xml:space="preserve">  Långfristiga finansiella skulder till upplupet anskaffningsvärde</t>
  </si>
  <si>
    <t>ifrs-full:NoncurrentFinancialLiabilitiesAtAmortisedCost</t>
  </si>
  <si>
    <t xml:space="preserve">  Andra intäkter avseende avgifter och provisioner</t>
  </si>
  <si>
    <t>ifrs-full:OtherFeeAndCommissionIncome</t>
  </si>
  <si>
    <t xml:space="preserve">  Upplysningar om indata för metoder som används för att värdera avtal som faller inom tillämpningsområdet för IFRS 17 [text block]</t>
  </si>
  <si>
    <t>ifrs-full:DisclosureOfInputsToMethodsUsedToMeasureContractsWithinScopeOfIFRS17Explanatory</t>
  </si>
  <si>
    <t xml:space="preserve">  Räntekostnad för leasingskulder</t>
  </si>
  <si>
    <t>ifrs-full:InterestExpenseOnLeaseLiabilities</t>
  </si>
  <si>
    <t xml:space="preserve">  Reserv av förändring i verkligt värde för finansiella skulder, hänförliga till ändringar i skuldens kreditrisk</t>
  </si>
  <si>
    <t>ifrs-full:ReserveOfChangeInFairValueOfFinancialLiabilityAttributableToChangeInCreditRiskOfLiability</t>
  </si>
  <si>
    <t xml:space="preserve">  Ökning (minskning) till följd av ackumulerade catch-up-justeringar av intäkter som uppkommer vid förändring i mätning av förlopp, avtalsskulder</t>
  </si>
  <si>
    <t>ifrs-full:IncreaseDecreaseThroughCumulativeCatchupAdjustmentsToRevenueArisingFromChangeInMeasureOfProgressContractLiabilities</t>
  </si>
  <si>
    <t xml:space="preserve">  Beskrivning av avtal om ekonomiska eller samhälleliga tjänster</t>
  </si>
  <si>
    <t>ifrs-full:DescriptionOfServiceConcessionArrangement</t>
  </si>
  <si>
    <t xml:space="preserve">  Maximal exponering för kreditrisk som härrör från avtal som faller inom tillämpningsområdet för IFRS 17</t>
  </si>
  <si>
    <t>ifrs-full:MaximumExposureToCreditRiskThatArisesFromContractsWithinScopeOfIFRS17</t>
  </si>
  <si>
    <t xml:space="preserve">  Förklaring av karaktär på och omfattning av rättigheter och förpliktelser</t>
  </si>
  <si>
    <t>ifrs-full:ExplanationOfNatureAndExtentOfOtherRightsAndObligations</t>
  </si>
  <si>
    <t xml:space="preserve">  Långfristiga insättningar från kunder</t>
  </si>
  <si>
    <t>ifrs-full:NoncurrentDepositsFromCustomers</t>
  </si>
  <si>
    <t xml:space="preserve">  Nedskrivning som redovisas i resultatet, lån och förskott</t>
  </si>
  <si>
    <t>ifrs-full:ImpairmentLossRecognisedInProfitOrLossLoansAndAdvances</t>
  </si>
  <si>
    <t xml:space="preserve">  Aktuariella vinster (förluster) som uppstår till följd av förändringar i finansiella antaganden, efter avdrag för skatt, förmånsbestämda planer</t>
  </si>
  <si>
    <t>ifrs-full:ActuarialGainsLossesArisingFromChangesInFinancialAssumptionsNetOfTaxDefinedBenefitPlans</t>
  </si>
  <si>
    <t xml:space="preserve">  Ökning i värdering till verkligt värde på grund av förändring i flera icke observerbara indata för att återspegla rimligen möjliga alternativa antaganden, som redovisas i övrigt totalresultat, efter skatt, företagets egna egetkapitalinstrument</t>
  </si>
  <si>
    <t>ifrs-full:IncreaseInFairValueMeasurementDueToChangeInMultipleUnobservableInputsToReflectReasonablyPossibleAlternativeAssumptionsRecognisedInOtherComprehensiveIncomeAfterTaxEntitysOwnEquityInstruments</t>
  </si>
  <si>
    <t xml:space="preserve">  Beskrivning av strategier för avyttring av tillgångar eller för användning av tillgångar i rörelsen som har erhållits genom kontroll över säkerheter eller andra former av kreditförstärkning [text block]</t>
  </si>
  <si>
    <t>ifrs-full:DescriptionOfPoliciesForDisposingOfAssetsNotReadilyConvertibleIntoCashOrForUsingThemInItsOperations</t>
  </si>
  <si>
    <t xml:space="preserve">  Avskrivningar, tillgångar redovisade från kostnader för att erhålla eller fullgöra avtal med kunder</t>
  </si>
  <si>
    <t>ifrs-full:AmortisationAssetsRecognisedFromCostsIncurredToObtainOrFulfilContractsWithCustomers</t>
  </si>
  <si>
    <t xml:space="preserve">  Beskrivning av karaktär på en enskild tillgång</t>
  </si>
  <si>
    <t>ifrs-full:DescriptionOfNatureOfIndividualAsset</t>
  </si>
  <si>
    <t xml:space="preserve">  Förenlighet med IFRS-standarder om de tillämpas för delårsrapporter</t>
  </si>
  <si>
    <t>ifrs-full:ComplianceWithIFRSsIfAppliedForInterimFinancialReport</t>
  </si>
  <si>
    <t xml:space="preserve">  Inkomstskatt avseende förändring i värdet på valutabasisspread som inkluderas i övrigt totalresultat</t>
  </si>
  <si>
    <t>ifrs-full:IncomeTaxRelatingToChangeInValueOfForeignCurrencyBasisSpreadsOfOtherComprehensiveIncome</t>
  </si>
  <si>
    <t xml:space="preserve">  Genomsnittlig sats för säkringsinstrument</t>
  </si>
  <si>
    <t>ifrs-full:AverageRateOfHedgingInstrument</t>
  </si>
  <si>
    <t xml:space="preserve">  Vinst (förlust) som kan hänföras till andra egetkapitalinstrument med deltagande än stamaktier, som används för att beräkna resultatet (förlusten) per instrument före utspädning</t>
  </si>
  <si>
    <t>ifrs-full:ProfitLossAttributableToParticipatingEquityInstrumentsOtherThanOrdinarySharesUsedInCalculatingBasicEarningsLossPerInstrument</t>
  </si>
  <si>
    <t xml:space="preserve">  Det belopp med vilket kreditderivat eller liknande instrument hänförliga till finansiella tillgångar som identifieras som värderade till verkligt värde via resultatet motverkar den maximala exponeringen för kreditrisk</t>
  </si>
  <si>
    <t>ifrs-full:AmountByWhichFinancialAssetsRelatedCreditDerivativesOrSimilarInstrumentsMitigateMaximumExposureToCreditRisk</t>
  </si>
  <si>
    <t xml:space="preserve">  Kortfristiga rörelseskulder</t>
  </si>
  <si>
    <t xml:space="preserve">  Inkomster från försäljning av immateriella tillgångar, klassificerad som investeringsverksamhet</t>
  </si>
  <si>
    <t>ifrs-full:ProceedsFromSalesOfIntangibleAssetsClassifiedAsInvestingActivities</t>
  </si>
  <si>
    <t xml:space="preserve">  Tillgångar (skulder)</t>
  </si>
  <si>
    <t>ifrs-full:NetAssetsLiabilities</t>
  </si>
  <si>
    <t xml:space="preserve">  Beskrivning av förändringar i metoder som används för att värdera avtal som faller inom tillämpningsområdet för IFRS 17 och förfaranden för uppskattning av indata till dessa metoder</t>
  </si>
  <si>
    <t>ifrs-full:DescriptionOfChangesInMethodsUsedToMeasureContractsWithinScopeOfIFRS17AndProcessesForEstimatingInputsToThoseMethods</t>
  </si>
  <si>
    <t xml:space="preserve">  Försäkringsintäkter, fördelning av den andel av premier som avser återvinning av kassaflöden för anskaffning av försäkringsavtal</t>
  </si>
  <si>
    <t>ifrs-full:InsuranceRevenueAllocationOfPortionOfPremiumsThatRelateToRecoveryOfInsuranceAcquisitionCashFlows</t>
  </si>
  <si>
    <t xml:space="preserve">  Låneskulder för vilka inställda betalningar gällde</t>
  </si>
  <si>
    <t>ifrs-full:LoansPayableInDefault</t>
  </si>
  <si>
    <t xml:space="preserve">  Beskrivning av anledningar till varför första redovisningen av rörelseförvärvet är ofullständig</t>
  </si>
  <si>
    <t>ifrs-full:DescriptionOfReasonsWhyInitialAccountingForBusinessCombinationIsIncomplete</t>
  </si>
  <si>
    <t xml:space="preserve">  Andra kostnader, per typ</t>
  </si>
  <si>
    <t>ifrs-full:OtherExpenseByNature</t>
  </si>
  <si>
    <t xml:space="preserve">  Upplysningar om indirekt värdering av erhållna varors eller tjänsters verkliga värde, aktieoptioner som tilldelats under perioden [text block]</t>
  </si>
  <si>
    <t>ifrs-full:DisclosureOfIndirectMeasurementOfFairValueOfGoodsOrServicesReceivedShareOptionsGrantedDuringPeriodExplanatory</t>
  </si>
  <si>
    <t xml:space="preserve">  Förklaring av transaktioner som är redovisade skilt från förvärvet av tillgångar och övertagandet av skulder i rörelseförvärvet</t>
  </si>
  <si>
    <t>ifrs-full:ExplanationOfTransactionsRecognisedSeparatelyFromAcquisitionOfAssetsAndAssumptionOfLiabilitiesInBusinessCombination</t>
  </si>
  <si>
    <t xml:space="preserve">  Beskrivning av skäl till att företag var skyldigt att ändra uppdelningsgrund för finansiella intäkter (kostnader) från försäkringsavtal mellan resultatet och övrigt totalresultat för avtal med direkt resultatandel</t>
  </si>
  <si>
    <t>ifrs-full:DescriptionOfReasonWhyEntityWasRequiredToChangeBasisOfDisaggregationOfInsuranceFinanceIncomeExpensesBetweenProfitOrLossAndOtherComprehensiveIncomeForContractsWithDirectParticipationFeatures</t>
  </si>
  <si>
    <t xml:space="preserve">  Beskrivning av övergångsbestämmelser avseende första tillämpning av IFRS</t>
  </si>
  <si>
    <t>ifrs-full:DescriptionOfTransitionalProvisionsOfInitiallyAppliedIFRS</t>
  </si>
  <si>
    <t xml:space="preserve">  Beskrivning av redovisningsprincip för värdering av varulager [text block]</t>
  </si>
  <si>
    <t xml:space="preserve">  Andra intäkter (kostnader) från innehavda återförsäkringsavtal än finansiella intäkter (kostnader)</t>
  </si>
  <si>
    <t>ifrs-full:IncomeExpensesFromReinsuranceContractsHeldOtherThanFinanceIncomeExpenses</t>
  </si>
  <si>
    <t xml:space="preserve">  Justeringar för aktierelaterade ersättningar</t>
  </si>
  <si>
    <t xml:space="preserve">  Balansdagskurs för valutakurser</t>
  </si>
  <si>
    <t>ifrs-full:ClosingForeignExchangeRate</t>
  </si>
  <si>
    <t xml:space="preserve">  Förklaring av när företaget förväntas redovisa det transaktionspris som har allokerats till återstående prestationsåtaganden som intäkt</t>
  </si>
  <si>
    <t>ifrs-full:ExplanationOfWhenEntityExpectsToRecogniseTransactionPriceAllocatedToRemainingPerformanceObligationsAsRevenue</t>
  </si>
  <si>
    <t xml:space="preserve">  Utlämnande av detaljerad information om säkringar [text block]</t>
  </si>
  <si>
    <t>ifrs-full:DisclosureOfDetailedInformationAboutHedgesExplanatory</t>
  </si>
  <si>
    <t xml:space="preserve">  Kreditsaldon på konton för uppskjuten reglering</t>
  </si>
  <si>
    <t>ifrs-full:RegulatoryDeferralAccountCreditBalances</t>
  </si>
  <si>
    <t xml:space="preserve">  Ökning i värdering till verkligt värde på grund av förändring i flera icke observerbara indata för att återspegla rimligen möjliga alternativa antaganden, som redovisas i övrigt totalresultat, efter skatt, tillgångar</t>
  </si>
  <si>
    <t>ifrs-full:IncreaseInFairValueMeasurementDueToChangeInMultipleUnobservableInputsToReflectReasonablyPossibleAlternativeAssumptionsRecognisedInOtherComprehensiveIncomeAfterTaxAssets</t>
  </si>
  <si>
    <t xml:space="preserve">  Övriga komponenter i övrigt totalresultat som inte ska omklassificeras till resultatet, före skatt</t>
  </si>
  <si>
    <t>ifrs-full:OtherComponentsOfOtherComprehensiveIncomeThatWillNotBeReclassifiedToProfitOrLossBeforeTax</t>
  </si>
  <si>
    <t xml:space="preserve">  Riskexponering avseende instrument med gemensamma egenskaper</t>
  </si>
  <si>
    <t>ifrs-full:RiskExposureAssociatedWithInstrumentsSharingCharacteristic</t>
  </si>
  <si>
    <t xml:space="preserve">  Beskrivning av skäl till att stöd tillhandahålls till strukturerat företag utan avtalsmässig förpliktelse</t>
  </si>
  <si>
    <t>ifrs-full:DescriptionOfReasonsForProvidingSupportToStructuredEntityWithoutHavingContractualObligationToDoSo</t>
  </si>
  <si>
    <t xml:space="preserve">  Inkomstskatt avseende säkringar av nettoinvesteringar i utlandsverksamheter som inkluderas i övrigt totalresultat</t>
  </si>
  <si>
    <t>ifrs-full:IncomeTaxRelatingToHedgesOfNetInvestmentsInForeignOperationsOfOtherComprehensiveIncome</t>
  </si>
  <si>
    <t xml:space="preserve">  Kostnader för försäkringstjänster från utfärdade försäkringsavtal</t>
  </si>
  <si>
    <t>ifrs-full:InsuranceServiceExpensesFromInsuranceContractsIssued</t>
  </si>
  <si>
    <t xml:space="preserve">  Utbetalningar till leverantörer för varor och tjänster</t>
  </si>
  <si>
    <t>ifrs-full:PaymentsToSuppliersForGoodsAndServices</t>
  </si>
  <si>
    <t xml:space="preserve">  Förklaring av begränsningar för utdelning av omvärderingsreserver för immateriella tillgångar</t>
  </si>
  <si>
    <t>ifrs-full:ExplanationOfRestrictionsOnDistributionOfRevaluationSurplusForIntangibleAssets</t>
  </si>
  <si>
    <t xml:space="preserve">  Utgifter för konsulttjänster</t>
  </si>
  <si>
    <t>ifrs-full:ProfessionalFeesExpense</t>
  </si>
  <si>
    <t xml:space="preserve">  Beskrivning av hur uppgifter från tredje part beaktades vid värdering till verkligt värde, företagets egna egetkapitalinstrument</t>
  </si>
  <si>
    <t>ifrs-full:DescriptionOfHowThirdpartyInformationWasTakenIntoAccountWhenMeasuringFairValueEntitysOwnEquityInstruments</t>
  </si>
  <si>
    <t xml:space="preserve">  Omklassificeringsjusteringar av finansiella intäkter (kostnader) från innehavda återförsäkringsavtal som har exkluderats från resultatet, efter avdrag för skatt</t>
  </si>
  <si>
    <t>ifrs-full:ReclassificationAdjustmentsOnFinanceIncomeExpensesFromReinsuranceContractsHeldExcludedFromProfitOrLossNetOfTax</t>
  </si>
  <si>
    <t xml:space="preserve">  Beskrivning av bedömningar, och förändringar i bedömningarna, som i väsentlig grad påverkar fastställande av storlek på och tidpunkt för intäkter från avtal med kunderna</t>
  </si>
  <si>
    <t>ifrs-full:DescriptionOfJudgementsAndChangesInJudgementsThatSignificantlyAffectDeterminationOfAmountAndTimingOfRevenueFromContractsWithCustomers</t>
  </si>
  <si>
    <t xml:space="preserve">  Upplysningar om känslighetsanalys för aktuariella antaganden [text block]</t>
  </si>
  <si>
    <t>ifrs-full:DisclosureOfSensitivityAnalysisForActuarialAssumptionsExplanatory</t>
  </si>
  <si>
    <t xml:space="preserve">  Förklaring av fakta och andra förhållanden som visar att det var en ovanlig åtgärd att göra en omklassificering från kategorin finansiella tillgångar som värderas till verkligt värde via resultatet</t>
  </si>
  <si>
    <t>ifrs-full:ExplanationOfFactsAndCircumstancesIndicatingRareSituationForReclassificationOutOfFinancialAssetsAtFairValueThroughProfitOrLoss</t>
  </si>
  <si>
    <t xml:space="preserve">  Beskrivning av interna rapporteringsförfaranden för diskussion och bedömning av värderingar till verkligt värde, företagets egna egetkapitalinstrument</t>
  </si>
  <si>
    <t>ifrs-full:DescriptionOfInternalReportingProceduresForDiscussingAndAssessingFairValueMeasurementsEntitysOwnEquityInstruments</t>
  </si>
  <si>
    <t xml:space="preserve">  Ökning i befintliga skulder, eventualförpliktelser redovisade i rörelseförvärv</t>
  </si>
  <si>
    <t>ifrs-full:IncreaseDecreaseInExistingLiabilitiesContingentLiabilitiesRecognisedInBusinessCombination</t>
  </si>
  <si>
    <t xml:space="preserve">  Beskrivning av transaktioner med närstående</t>
  </si>
  <si>
    <t>ifrs-full:DescriptionOfTransactionsWithRelatedParty</t>
  </si>
  <si>
    <t xml:space="preserve">  Verkligt värde för överförda finansiella tillgångar (finansiella skulder knutna till dem) som inte har tagits bort i sin helhet</t>
  </si>
  <si>
    <t>ifrs-full:FairValueOfTransferredFinancialAssetsAssociatedFinancialLiabilitiesThatAreNotDerecognisedInTheirEntirety</t>
  </si>
  <si>
    <t xml:space="preserve">  Ökning (minskning) till följd av förvärv av dotterföretag, eget kapital</t>
  </si>
  <si>
    <t>ifrs-full:IncreaseDecreaseThroughAcquisitionOfSubsidiary</t>
  </si>
  <si>
    <t xml:space="preserve">  Upplysningar om finansiella skulder per den första tillämpningsdagen för IFRS 9 [text block]</t>
  </si>
  <si>
    <t>ifrs-full:DisclosureOfFinancialLiabilitiesAtDateOfInitialApplicationOfIFRS9Explanatory</t>
  </si>
  <si>
    <t xml:space="preserve">  Ränteintäkter från finansiella tillgångar som identifieras som värderade till verkligt värde via resultatet</t>
  </si>
  <si>
    <t>ifrs-full:InterestIncomeOnFinancialAssetsDesignatedAtFairValueThroughProfitOrLoss</t>
  </si>
  <si>
    <t>ifrs-full:QualifyingInsurancePoliciesPercentageContributedToFairValueOfPlanAssets</t>
  </si>
  <si>
    <t xml:space="preserve">  Utbetalningar avseende termins- och optionsavtal samt swapavtal, klassificerade som investeringsverksamheter</t>
  </si>
  <si>
    <t>ifrs-full:CashPaymentsForFutureContractsForwardContractsOptionContractsAndSwapContractsClassifiedAsInvestingActivities</t>
  </si>
  <si>
    <t xml:space="preserve">  Ökning i värdering till verkligt värde på grund av förändring i flera icke observerbara indata för att återspegla rimligen möjliga alternativa antaganden, som redovisas i resultatet, före skatt, tillgångar</t>
  </si>
  <si>
    <t>ifrs-full:IncreaseInFairValueMeasurementDueToChangeInMultipleUnobservableInputsToReflectReasonablyPossibleAlternativeAssumptionsRecognisedInProfitOrLossBeforeTaxAssets</t>
  </si>
  <si>
    <t xml:space="preserve">  Beskrivning av motiv till att använda tillväxttakt som överstiger långfristig tillväxttakt</t>
  </si>
  <si>
    <t>ifrs-full:DescriptionOfJustificationForUsingGrowthRateThatExceedsLongtermAverageGrowthRate</t>
  </si>
  <si>
    <t xml:space="preserve">  Avdragsgill temporär skillnad där inga uppskjutna skatteskulder är redovisade</t>
  </si>
  <si>
    <t>ifrs-full:DeductibleTemporaryDifferencesForWhichNoDeferredTaxAssetIsRecognised</t>
  </si>
  <si>
    <t xml:space="preserve">  Ikraftträdandedatum för omvärdering, andra immateriella tillgångar än goodwill</t>
  </si>
  <si>
    <t>ifrs-full:EffectiveDatesOfRevaluationIntangibleAssetsOtherThanGoodwill</t>
  </si>
  <si>
    <t xml:space="preserve">  Lån och förskott till kunder, värderade till verkligt värde via resultatet, obligatoriskt värderade till verkligt värde, utom sådana som är klassificerade som att de innehas för handel</t>
  </si>
  <si>
    <t>ifrs-full:LoansAndAdvancesToCustomersAtFairValueThroughProfitOrLossMandatorilyMeasuredAtFairValueOtherThanThoseClassifiedAsHeldForTrading</t>
  </si>
  <si>
    <t xml:space="preserve">  Beskrivning av avtalsbrott som gav långivaren rätt att kräva tidigarelagd återbetalning under perioden beträffande nominellt belopp, ränta, medel som avsatts för återbetalning eller villkor gällande återköp och inlösen för låneskulder</t>
  </si>
  <si>
    <t>ifrs-full:DescriptionOfDetailsOfBreachesWhichPermittedLenderToDemandAcceleratedRepaymentDuringPeriodOfPrincipalInterestSinkingFundOrRedemptionTermsOfLoansPayable</t>
  </si>
  <si>
    <t xml:space="preserve">  Kassautflöde för leasingavtal</t>
  </si>
  <si>
    <t>ifrs-full:CashOutflowForLeases</t>
  </si>
  <si>
    <t xml:space="preserve">  Finansiella tillgångar som påverkas av omidentifiering per den första tillämpningsdagen för IFRS 17, redovisat värde omedelbart före omidentifiering</t>
  </si>
  <si>
    <t>ifrs-full:FinancialAssetsAffectedByRedesignationAtDateOfInitialApplicationOfIFRS17CarryingAmountImmediatelyBeforeRedesignation</t>
  </si>
  <si>
    <t xml:space="preserve">  Emitterat kapital</t>
  </si>
  <si>
    <t xml:space="preserve">  Långfristiga av beställaren innehållna belopp</t>
  </si>
  <si>
    <t>ifrs-full:NoncurrentRetentionPayables</t>
  </si>
  <si>
    <t xml:space="preserve">  Beskrivning av annan metod än konfidensnivåmetoden som använts för att fastställa riskjustering för icke-finansiell risk</t>
  </si>
  <si>
    <t>ifrs-full:DescriptionOfTechniqueOtherThanConfidenceLevelTechniqueUsedForDeterminingRiskAdjustmentForNonfinancialRisk</t>
  </si>
  <si>
    <t xml:space="preserve">  Utestående åtaganden som ingåtts av företaget, transaktioner med närstående parter</t>
  </si>
  <si>
    <t>ifrs-full:OutstandingCommitmentsMadeByEntityRelatedPartyTransactions</t>
  </si>
  <si>
    <t xml:space="preserve">  Beskrivning av metoder för fastställande av värdet på förändringar i verkligt värde för finansiella tillgångar och finansiella skulder som kan hänföras till förändringar i kreditrisk</t>
  </si>
  <si>
    <t>ifrs-full:MethodsToDetermineAmountOfChangesInFairValueOfFinancialAssetsAndFinancialLiabilitiesAttributableToChangesInCreditRisk</t>
  </si>
  <si>
    <t xml:space="preserve">  Beskrivning av typer av inkomst från strukturerade företag</t>
  </si>
  <si>
    <t>ifrs-full:DescriptionOfTypesOfIncomeFromStructuredEntities</t>
  </si>
  <si>
    <t xml:space="preserve">  Återföring av nedskrivning som redovisas i resultatet, nyttjanderättstillgångar</t>
  </si>
  <si>
    <t>ifrs-full:ReversalOfImpairmentLossRecognisedInProfitOrLossRightofuseAssets</t>
  </si>
  <si>
    <t xml:space="preserve">  Verkligt värde per förvärvstidpunkten på förvärvarens innehav av egetkapitalandelar i ett förvärvat företag omedelbart före förvärvstidpunkten</t>
  </si>
  <si>
    <t>ifrs-full:AcquisitiondateFairValueOfEquityInterestInAcquireeHeldByAcquirerImmediatelyBeforeAcquisitionDate</t>
  </si>
  <si>
    <t xml:space="preserve">  Övrigt totalresultat, före skatt, valutakursdifferenser vid annan omräkning än omräkning av utlandsverksamheter</t>
  </si>
  <si>
    <t>ifrs-full:OtherComprehensiveIncomeBeforeTaxExchangeDifferencesOnTranslationOtherThanTranslationOfForeignOperations</t>
  </si>
  <si>
    <t xml:space="preserve">  Beskrivning av gruppen inom företaget som bestämmer företagets principer och förfaranden för värdering, skulder</t>
  </si>
  <si>
    <t>ifrs-full:DescriptionOfGroupWithinEntityThatDecidesEntitysValuationPoliciesAndProceduresLiabilities</t>
  </si>
  <si>
    <t xml:space="preserve">  Beskrivning av ändringar i en plan för att sälja en anläggningstillgång eller avyttringsgrupp som innehas för försäljning</t>
  </si>
  <si>
    <t>ifrs-full:DescriptionOfChangesInPlanToSellNoncurrentAssetOrDisposalGroupHeldForSale</t>
  </si>
  <si>
    <t xml:space="preserve">  Ökning (minskning) i antalet stamaktier som getts ut</t>
  </si>
  <si>
    <t>ifrs-full:IncreaseDecreaseInNumberOfOrdinarySharesIssued</t>
  </si>
  <si>
    <t xml:space="preserve">  Aktuariella vinster (förluster) från erfarenhetsbaserade justeringar, före skatt, förmånsbestämda planer</t>
  </si>
  <si>
    <t>ifrs-full:ActuarialGainsLossesArisingFromExperienceAdjustmentsBeforeTaxDefinedBenefitPlans</t>
  </si>
  <si>
    <t xml:space="preserve">  Beskrivning av kreditvärderingsinstitut som används</t>
  </si>
  <si>
    <t>ifrs-full:DescriptionOfRatingAgenciesUsed</t>
  </si>
  <si>
    <t xml:space="preserve">  Andra tillägg än via rörelseförvärv, andra immateriella tillgångar än goodwill</t>
  </si>
  <si>
    <t>ifrs-full:AdditionsOtherThanThroughBusinessCombinationsIntangibleAssetsOtherThanGoodwill</t>
  </si>
  <si>
    <t xml:space="preserve">  Upplysningar som inte lämnas vad gäller eventualförpliktelse</t>
  </si>
  <si>
    <t>ifrs-full:NondisclosureOfInformationRegardingContingentLiability</t>
  </si>
  <si>
    <t xml:space="preserve">  Justeringar för minskning (ökning) i finansiella tillgångar värderade till verkligt värde via resultatet</t>
  </si>
  <si>
    <t>ifrs-full:AdjustmentsForDecreaseIncreaseInFinancialAssetsMeasuredAtFairValueThroughProfitOrLoss</t>
  </si>
  <si>
    <t xml:space="preserve">  Information om karaktären på leasetagarens leasingverksamheter</t>
  </si>
  <si>
    <t>ifrs-full:InformationAboutNatureOfLesseesLeasingActivities</t>
  </si>
  <si>
    <t xml:space="preserve">  Registreringsland för intresseföretag</t>
  </si>
  <si>
    <t>ifrs-full:CountryOfIncorporationOrResidenceOfAssociate</t>
  </si>
  <si>
    <t xml:space="preserve">  Vinster (förluster) i verkligt värde på finansiella tillgångar som omklassificerats från finansiella tillgångar som värderas till verkligt värde via resultatet som inte redovisas i resultatet</t>
  </si>
  <si>
    <t>ifrs-full:FairValueGainsLossesOnFinancialAssetsReclassifiedOutOfFinancialAssetsAtFairValueThroughProfitOrLossNotRecognisedInProfitOrLoss</t>
  </si>
  <si>
    <t xml:space="preserve">  Förklaring av varför geografisk information om intäkter från externa kunder och anläggningstillgångar inte redovisas</t>
  </si>
  <si>
    <t>ifrs-full:ExplanationOfWhyGeographicalInformationAboutRevenuesFromExternalCustomersAndNoncurrentAssetsIsNotReported</t>
  </si>
  <si>
    <t xml:space="preserve">  Beskrivning av bedömningar som görs vid fastställande av kostnader som uppkommit för att erhålla eller fullgöra ett avtal med en kund</t>
  </si>
  <si>
    <t>ifrs-full:DescriptionOfJudgementsMadeInDeterminingAmountOfCostsToObtainOrFulfilContractsWithCustomers</t>
  </si>
  <si>
    <t xml:space="preserve">  Finansiella tillgångar som påverkas av ändringar av IFRS 9 som genomförts genom IFRS 17, klassificering omedelbart före tillämpning av ändringar</t>
  </si>
  <si>
    <t>ifrs-full:FinancialAssetsAffectedByAmendmentsToIFRS9MadeByIFRS17ClassificationImmediatelyBeforeApplyingAmendments</t>
  </si>
  <si>
    <t xml:space="preserve">  Information om huruvida och på vilket sätt förväntad utdelning beaktades i beräkningen av det verkliga värdet, övriga tilldelade egetkapitalinstrument</t>
  </si>
  <si>
    <t>ifrs-full:InformationWhetherAndHowExpectedDividendsWereIncorporatedIntoMeasurementOfFairValueOtherEquityInstrumentsGranted</t>
  </si>
  <si>
    <t xml:space="preserve">  Maximal kreditriskexponering för finansiella tillgångar som identifieras som värderade till verkligt värde via resultatet</t>
  </si>
  <si>
    <t>ifrs-full:MaximumExposureToCreditRiskOfFinancialAssets</t>
  </si>
  <si>
    <t xml:space="preserve">  Procentuell andel av förvärvade egetkapitalandelar som medför rösträtt</t>
  </si>
  <si>
    <t>ifrs-full:PercentageOfVotingEquityInterestsAcquired</t>
  </si>
  <si>
    <t xml:space="preserve">  Kortfristiga skulder avseende inköp av energi</t>
  </si>
  <si>
    <t>ifrs-full:CurrentPayablesForPurchaseOfEnergy</t>
  </si>
  <si>
    <t xml:space="preserve">  Reserv av en komponent i eget kapital som består av konvertibla instrument</t>
  </si>
  <si>
    <t>ifrs-full:ReserveOfEquityComponentOfConvertibleInstruments</t>
  </si>
  <si>
    <t xml:space="preserve">  Tillägg från efterföljande utgifter som redovisas som en tillgång, biologiska tillgångar</t>
  </si>
  <si>
    <t>ifrs-full:AdditionsFromSubsequentExpenditureRecognisedAsAssetBiologicalAssets</t>
  </si>
  <si>
    <t xml:space="preserve">  Vinst (förlust) från kvarvarande verksamhet</t>
  </si>
  <si>
    <t>ifrs-full:ProfitLossFromContinuingOperations</t>
  </si>
  <si>
    <t xml:space="preserve">  Finansiella tillgångar</t>
  </si>
  <si>
    <t>ifrs-full:FinancialAssets</t>
  </si>
  <si>
    <t xml:space="preserve">  Tillgångar avseende gruvdrift</t>
  </si>
  <si>
    <t>ifrs-full:MiningAssets</t>
  </si>
  <si>
    <t xml:space="preserve">  Beskrivning av metod som används för att fastställa avskrivningar av tillgångar redovisade från kostnader för att erhålla eller fullgöra avtal med kunder</t>
  </si>
  <si>
    <t>ifrs-full:DescriptionOfMethodUsedToDetermineAmortisationOfAssetsRecognisedFromCostsToObtainOrFulfilContractsWithCustomers</t>
  </si>
  <si>
    <t xml:space="preserve">  Inkomstskatt avseende komponenter i övrigt totalresultat som ska omklassificeras till resultatet</t>
  </si>
  <si>
    <t>ifrs-full:IncomeTaxRelatingToComponentsOfOtherComprehensiveIncomeThatWillBeReclassifiedToProfitOrLoss</t>
  </si>
  <si>
    <t xml:space="preserve">  Justeringar för avsättningar</t>
  </si>
  <si>
    <t xml:space="preserve">  Anteciperad vinstutdelning, värdeöverföring av icke-kontanta tillgångar</t>
  </si>
  <si>
    <t>ifrs-full:DividendsPayable</t>
  </si>
  <si>
    <t xml:space="preserve">  Minskning genom bortskrivning, finansiella tillgångar</t>
  </si>
  <si>
    <t>ifrs-full:DecreaseThroughWriteoffFinancialAssets</t>
  </si>
  <si>
    <t xml:space="preserve">  Upplupet belopp för justeringar av säkring av verkligt värde för den säkrade post som ingår i det redovisade värdet, skulder</t>
  </si>
  <si>
    <t>ifrs-full:AccumulatedFairValueHedgeAdjustmentOnHedgedItemIncludedInCarryingAmountLiabilities</t>
  </si>
  <si>
    <t xml:space="preserve">  Intäkter från försäljning av varor</t>
  </si>
  <si>
    <t>ifrs-full:RevenueFromSaleOfGoods</t>
  </si>
  <si>
    <t xml:space="preserve">  Ökning (minskning) till följd av förändringar i diskonteringssatser, debetsaldon på konton för uppskjuten reglering</t>
  </si>
  <si>
    <t>ifrs-full:IncreaseDecreaseThroughChangesInDiscountRatesRegulatoryDeferralAccountDebitBalances</t>
  </si>
  <si>
    <t xml:space="preserve">  Förklaring av finansiella intäkter (kostnader) från försäkringsavtal</t>
  </si>
  <si>
    <t>ifrs-full:ExplanationOfInsuranceFinanceIncomeExpenses</t>
  </si>
  <si>
    <t xml:space="preserve">  Ökning (minskning) till följd av överföringar och andra förändringar, materiella anläggningstillgångar inklusive nyttjanderättstillgångar</t>
  </si>
  <si>
    <t>ifrs-full:IncreaseDecreaseThroughTransfersAndOtherChangesPropertyPlantAndEquipmentIncludingRightofuseAssets</t>
  </si>
  <si>
    <t xml:space="preserve">  Ränteintäkter från investeringar som hålls till dess de förfaller</t>
  </si>
  <si>
    <t>ifrs-full:InterestIncomeOnHeldtomaturityInvestments</t>
  </si>
  <si>
    <t xml:space="preserve">  Uttalande om att prisregleraren är en närstående part</t>
  </si>
  <si>
    <t>ifrs-full:StatementThatRateRegulatorIsRelatedParty</t>
  </si>
  <si>
    <t xml:space="preserve">  Inkomster från avyttring av prospekterings- och utvärderingstillgångar</t>
  </si>
  <si>
    <t>ifrs-full:ProceedsFromDisposalOfExplorationAndEvaluationAssets</t>
  </si>
  <si>
    <t xml:space="preserve">  Andra förutbetalda intäkter än avtalsskulder</t>
  </si>
  <si>
    <t>ifrs-full:DeferredIncomeOtherThanContractLiabilities</t>
  </si>
  <si>
    <t xml:space="preserve">  Låneskulder vid avtalsbrott som gav långivaren rätt att kräva tidigarelagd återbetalning</t>
  </si>
  <si>
    <t>ifrs-full:LoansPayableInBreachWhichPermittedLenderToDemandAcceleratedRepayment</t>
  </si>
  <si>
    <t xml:space="preserve">  Övrigt totalresultat, före skatt, säkringar av nettoinvesteringar i utlandsverksamheter</t>
  </si>
  <si>
    <t>ifrs-full:OtherComprehensiveIncomeBeforeTaxHedgesOfNetInvestmentsInForeignOperations</t>
  </si>
  <si>
    <t xml:space="preserve">  Information om eventualtillgångar som inte är möjlig att lämna ut</t>
  </si>
  <si>
    <t>ifrs-full:ContingentAssetsDisclosureIsNotPracticable</t>
  </si>
  <si>
    <t xml:space="preserve">  Beskrivning av redovisningsprincip för derivatinstrument [text block]</t>
  </si>
  <si>
    <t xml:space="preserve">  Regleringsmetod för aktierelaterade ersättningar</t>
  </si>
  <si>
    <t>ifrs-full:MethodOfSettlementForSharebasedPaymentArrangement</t>
  </si>
  <si>
    <t xml:space="preserve">  Varulager, till verkligt värde minus försäljningskostnader</t>
  </si>
  <si>
    <t>ifrs-full:InventoriesAtFairValueLessCostsToSell</t>
  </si>
  <si>
    <t xml:space="preserve">  Finansiella skulder som värderas till verkligt värde via resultatet som kan definieras som att de innehas för handel</t>
  </si>
  <si>
    <t>ifrs-full:FinancialLiabilitiesAtFairValueThroughProfitOrLossClassifiedAsHeldForTrading</t>
  </si>
  <si>
    <t xml:space="preserve">  Utgifter för förmåner efter anställningen i resultatet, förmånsbestämda planer</t>
  </si>
  <si>
    <t>ifrs-full:PostemploymentBenefitExpenseDefinedBenefitPlans</t>
  </si>
  <si>
    <t xml:space="preserve">  Intäkter från tillhandahållande av sammankopplingstjänster</t>
  </si>
  <si>
    <t>ifrs-full:RevenueFromRenderingOfInterconnectionServices</t>
  </si>
  <si>
    <t xml:space="preserve">  Långfristig obetald mervärdesskatt</t>
  </si>
  <si>
    <t>ifrs-full:NoncurrentValueAddedTaxPayables</t>
  </si>
  <si>
    <t xml:space="preserve">  Ökning (minskning) till följd av utnyttjande av optioner, eget kapital</t>
  </si>
  <si>
    <t>ifrs-full:IncreaseDecreaseThroughExerciseOfOptions</t>
  </si>
  <si>
    <t xml:space="preserve">  Övrigt totalresultat, före skatt, förändring i värdet på valutabasisspreadar</t>
  </si>
  <si>
    <t>ifrs-full:OtherComprehensiveIncomeBeforeTaxChangeInValueOfForeignCurrencyBasisSpreads</t>
  </si>
  <si>
    <t xml:space="preserve">  Långfristiga finansiella skulder</t>
  </si>
  <si>
    <t>ifrs-full:NoncurrentFinancialLiabilities</t>
  </si>
  <si>
    <t xml:space="preserve">  Förluster vid uppgörelser i rättstvister</t>
  </si>
  <si>
    <t>ifrs-full:LossesOnLitigationSettlements</t>
  </si>
  <si>
    <t xml:space="preserve">  Beskrivning av planer på att bidra med stöd till strukturerat företag</t>
  </si>
  <si>
    <t>ifrs-full:DescriptionOfIntentionsToProvideSupportToStructuredEntity</t>
  </si>
  <si>
    <t xml:space="preserve">  Beskrivning av skäl till avyttrande av investeringar i egetkapitalinstrument som identifieras som värderade till verkligt värde via övrigt totalresultat</t>
  </si>
  <si>
    <t>ifrs-full:DescriptionOfReasonForDisposingOfInvestmentsInEquityInstrumentsMeasuredAtFairValueThroughOtherComprehensiveIncome</t>
  </si>
  <si>
    <t xml:space="preserve">  Finansiella skulder, redovisat värde omedelbart efter första tillämpning av IFRS 9</t>
  </si>
  <si>
    <t>ifrs-full:FinancialLiabilitiesCarryingAmountImmediatelyAfterInitialApplicationOfIFRS9</t>
  </si>
  <si>
    <t xml:space="preserve">  Andel av övrigt totalresultat i intresseföretag och joint ventures redovisad med tillämpning av kapitalandelsmetoden, före skatt</t>
  </si>
  <si>
    <t>ifrs-full:ShareOfOtherComprehensiveIncomeOfAssociatesAndJointVenturesAccountedForUsingEquityMethodBeforeTax</t>
  </si>
  <si>
    <t xml:space="preserve">  Ackumulerat övrigt totalresultat</t>
  </si>
  <si>
    <t>ifrs-full:AccumulatedOtherComprehensiveIncome</t>
  </si>
  <si>
    <t xml:space="preserve">  Lån och förskott till banker</t>
  </si>
  <si>
    <t>ifrs-full:LoansAndAdvancesToBanks</t>
  </si>
  <si>
    <t xml:space="preserve">  Emitterat kapital, preferensaktier</t>
  </si>
  <si>
    <t>ifrs-full:IssuedCapitalPreferenceShares</t>
  </si>
  <si>
    <t xml:space="preserve">  Beskrivning av immateriella tillgångar med obestämbar nyttjandeperiod, som stöder bedömningen av obestämbar nyttjandeperiod</t>
  </si>
  <si>
    <t>ifrs-full:DescriptionAndCarryingAmountOfIntangibleAssetsWithIndefiniteUsefulLife</t>
  </si>
  <si>
    <t xml:space="preserve">  Förklaring av värderingsgrunder för finansiella instrument som använts vid upprättandet av finansiella rapporter [text block]</t>
  </si>
  <si>
    <t>ifrs-full:ExplanationOfMeasurementBasesForFinancialInstrumentsUsedInPreparingFinancialStatementsExplanatory</t>
  </si>
  <si>
    <t xml:space="preserve">  Fordon</t>
  </si>
  <si>
    <t>ifrs-full:Vehicles</t>
  </si>
  <si>
    <t xml:space="preserve">  Inkomster från kortfristig upplåning</t>
  </si>
  <si>
    <t>ifrs-full:ProceedsFromCurrentBorrowings</t>
  </si>
  <si>
    <t xml:space="preserve">  Ökning (minskning) i omvärdering, materiella anläggningstillgångar</t>
  </si>
  <si>
    <t>ifrs-full:RevaluationIncreaseDecreasePropertyPlantAndEquipment</t>
  </si>
  <si>
    <t xml:space="preserve">  Ökning (minskning) i värdering till verkligt värde på grund av rimligen möjlig minskning i icke observerbara indata, tillgångar</t>
  </si>
  <si>
    <t>ifrs-full:IncreaseDecreaseInFairValueMeasurementDueToReasonablyPossibleDecreaseInUnobservableInputAssets</t>
  </si>
  <si>
    <t xml:space="preserve">  Ersättning till revisorer för andra tjänster</t>
  </si>
  <si>
    <t>ifrs-full:AuditorsRemunerationForOtherServices</t>
  </si>
  <si>
    <t xml:space="preserve">  Vinster (förluster) som redovisas i resultatet, med undantag för valutakursdifferenser, värdering till verkligt värde, tillgångar</t>
  </si>
  <si>
    <t>ifrs-full:GainsLossesRecognisedInProfitOrLossExcludingExchangeDifferencesFairValueMeasurementAssets</t>
  </si>
  <si>
    <t xml:space="preserve">  Långfristiga programtillgångar</t>
  </si>
  <si>
    <t>ifrs-full:NoncurrentProgrammingAssets</t>
  </si>
  <si>
    <t xml:space="preserve">  Andel av vinst (förlust) för intresseföretag och joint ventures som redovisas enligt kapitalandelsmetoden</t>
  </si>
  <si>
    <t>ifrs-full:ShareOfProfitLossOfAssociatesAndJointVenturesAccountedForUsingEquityMethod</t>
  </si>
  <si>
    <t xml:space="preserve">  Rapporteringsvalutan är annan än funktionell valuta</t>
  </si>
  <si>
    <t>ifrs-full:PresentationCurrencyIsDifferentFromFunctionalCurrency</t>
  </si>
  <si>
    <t xml:space="preserve">  Valutakursvinst (förlust)</t>
  </si>
  <si>
    <t>ifrs-full:GainsLossesOnExchangeDifferencesOnTranslationRecognisedInProfitOrLoss</t>
  </si>
  <si>
    <t xml:space="preserve">  Ökning (minskning) till följd av andra förändringar, förvaltningsfastigheter</t>
  </si>
  <si>
    <t>ifrs-full:IncreaseDecreaseThroughOtherChangesInvestmentProperty</t>
  </si>
  <si>
    <t xml:space="preserve">  Ökning (minskning) i andra immateriella tillgångar än goodwill</t>
  </si>
  <si>
    <t>ifrs-full:ChangesInIntangibleAssetsOtherThanGoodwill</t>
  </si>
  <si>
    <t xml:space="preserve">  Tidpunkt när företaget planerar att tillämpa nya IFRS-standarder för första gången.</t>
  </si>
  <si>
    <t>ifrs-full:DateAsAtWhichEntityPlansToApplyNewIFRSInitially</t>
  </si>
  <si>
    <t xml:space="preserve">  Materiella anläggningstillgångar, omvärderingsreserv</t>
  </si>
  <si>
    <t>ifrs-full:PropertyPlantAndEquipmentRevaluationSurplus</t>
  </si>
  <si>
    <t xml:space="preserve">  Beskrivning av typer av produkter och tjänster från vilka varje segment för vilket information ska lämnas får sina intäkter</t>
  </si>
  <si>
    <t>ifrs-full:DescriptionOfTypesOfProductsAndServicesFromWhichEachReportableSegmentDerivesItsRevenues</t>
  </si>
  <si>
    <t xml:space="preserve">  Upplysningar om känslighetsanalys avseende förändringar i riskvariabler som härrör från avtal som faller inom tillämpningsområdet för IFRS 17 [text block]</t>
  </si>
  <si>
    <t>ifrs-full:DisclosureOfSensitivityAnalysisToChangesInRiskExposuresThatAriseFromContractsWithinScopeOfIFRS17Explanatory</t>
  </si>
  <si>
    <t xml:space="preserve">  Ersättning till nyckelperson i ledande ställning, kortfristiga ersättningar till anställda</t>
  </si>
  <si>
    <t>ifrs-full:KeyManagementPersonnelCompensationShorttermEmployeeBenefits</t>
  </si>
  <si>
    <t xml:space="preserve">  Förklaring av möjlighet att gottgörelse erhålls, eventualförpliktelser i rörelseförvärv</t>
  </si>
  <si>
    <t>ifrs-full:ExplanationOfPossibilityOfReimbursementContingentLiabilitiesInBusinessCombination</t>
  </si>
  <si>
    <t xml:space="preserve">  Mottagna kortfristiga förskott, som utgör kortfristiga avtalsskulder för prestationsåtaganden som uppfyllts vid en viss tidpunkt</t>
  </si>
  <si>
    <t>ifrs-full:CurrentAdvances</t>
  </si>
  <si>
    <t xml:space="preserve">  Ökning (minskning) till följd av ackumulerade catch-up-justeringar av intäkter som uppkommer vid avtalsändring, avtalsskulder</t>
  </si>
  <si>
    <t>ifrs-full:IncreaseDecreaseThroughCumulativeCatchupAdjustmentsToRevenueArisingFromContractModificationContractLiabilities</t>
  </si>
  <si>
    <t xml:space="preserve">  Exponering för kreditrisk på låneåtaganden och finansiella garantiavtal</t>
  </si>
  <si>
    <t>ifrs-full:ExposureToCreditRiskOnLoanCommitmentsAndFinancialGuaranteeContracts</t>
  </si>
  <si>
    <t xml:space="preserve">  Förklaring av en betydande minskning av statliga bidrag för jordbruksverksamhet</t>
  </si>
  <si>
    <t>ifrs-full:ExplanationOfSignificantDecreaseInLevelOfGovernmentGrantsForAgriculturalActivity</t>
  </si>
  <si>
    <t xml:space="preserve">  Beskrivning av skyldigheter vid retur, återbetalning och andra liknande skyldigheter</t>
  </si>
  <si>
    <t>ifrs-full:DescriptionOfObligationsForReturnsRefundsAndOtherSimilarObligations</t>
  </si>
  <si>
    <t xml:space="preserve">  Maskineri</t>
  </si>
  <si>
    <t>ifrs-full:Machinery</t>
  </si>
  <si>
    <t xml:space="preserve">  Licenser och franchiseavtal</t>
  </si>
  <si>
    <t>ifrs-full:LicencesAndFranchises</t>
  </si>
  <si>
    <t xml:space="preserve">  Innehavda försäkringsavtal som är skulder</t>
  </si>
  <si>
    <t>ifrs-full:ReinsuranceContractsHeldThatAreLiabilities</t>
  </si>
  <si>
    <t xml:space="preserve">  Beskrivning av redovisningsprincip för tillgångar avseende gruvdrift [text block]</t>
  </si>
  <si>
    <t xml:space="preserve">  Ökning (minskning) till följd av andra förändringar, materiella anläggningstillgångar inklusive nyttjanderättstillgångar</t>
  </si>
  <si>
    <t>ifrs-full:IncreaseDecreaseThroughOtherChangesPropertyPlantAndEquipmentIncludingRightofuseAssets</t>
  </si>
  <si>
    <t xml:space="preserve">  Intäkter från tillhandahållande av mobiltelefonitjänster</t>
  </si>
  <si>
    <t>ifrs-full:RevenueFromRenderingOfMobileTelephoneServices</t>
  </si>
  <si>
    <t xml:space="preserve">  Ökning (minskning) i värdering till verkligt värde, skulder</t>
  </si>
  <si>
    <t>ifrs-full:IncreaseDecreaseInFairValueMeasurementLiabilities</t>
  </si>
  <si>
    <t xml:space="preserve">  Inkomster från försäljning av förvaltningsfastigheter</t>
  </si>
  <si>
    <t>ifrs-full:ProceedsFromSalesOfInvestmentProperty</t>
  </si>
  <si>
    <t xml:space="preserve">  Ökning (minskning) av likvida medel, avvecklade verksamheter</t>
  </si>
  <si>
    <t>ifrs-full:IncreaseDecreaseInCashAndCashEquivalentsDiscontinuedOperations</t>
  </si>
  <si>
    <t xml:space="preserve">  Förklaring av varför intäkter från externa kunder för varje produkt och tjänst, eller varje grupp av likartade produkter och tjänster, inte redovisas</t>
  </si>
  <si>
    <t>ifrs-full:ExplanationOfNecessaryInformationNotAvailableAndDevelopmentCostExcessive</t>
  </si>
  <si>
    <t>Prevents default use of line items (i.e. when not explicitly allowed) for segment</t>
  </si>
  <si>
    <t>http://www.esma.europa.eu/xbrl/role/ext/BlockDefaultUseOfLineItemsSegment</t>
  </si>
  <si>
    <t>http://xbrl.org/int/dim/arcrole/dimension-domain</t>
  </si>
  <si>
    <t xml:space="preserve">    Ägarandelar</t>
  </si>
  <si>
    <t>[990000] Axis - Defaults</t>
  </si>
  <si>
    <t>https://www.esma.europa.eu/xbrl/role/cor/ifrs-dim_role-990000</t>
  </si>
  <si>
    <t>Uppskattningar och bedömningar [axis]</t>
  </si>
  <si>
    <t>ifrs-full:AccountingEstimatesAxis</t>
  </si>
  <si>
    <t xml:space="preserve">  Uppskattningar och bedömningar [domain]</t>
  </si>
  <si>
    <t>ifrs-full:AccountingEstimatesDomain</t>
  </si>
  <si>
    <t>http://xbrl.org/int/dim/arcrole/dimension-default</t>
  </si>
  <si>
    <t>Aktuariella antaganden [axis]</t>
  </si>
  <si>
    <t>ifrs-full:ActuarialAssumptionsAxis</t>
  </si>
  <si>
    <t xml:space="preserve">  Aktuariella antaganden [domain]</t>
  </si>
  <si>
    <t>ifrs-full:ActuarialAssumptionsDomain</t>
  </si>
  <si>
    <t>Jord- och skogsbruksprodukter per grupp [axis]</t>
  </si>
  <si>
    <t>ifrs-full:AgriculturalProduceByGroupAxis</t>
  </si>
  <si>
    <t xml:space="preserve">  Jord- och skogsbruksprodukter per grupp [domain]</t>
  </si>
  <si>
    <t>ifrs-full:AgriculturalProduceByGroupDomain</t>
  </si>
  <si>
    <t>Tillgångar och skulder [axis]</t>
  </si>
  <si>
    <t>ifrs-full:AssetsAndLiabilitiesAxis</t>
  </si>
  <si>
    <t xml:space="preserve">  Tillgångar och skulder [domain]</t>
  </si>
  <si>
    <t>ifrs-full:AssetsAndLiabilitiesDomain</t>
  </si>
  <si>
    <t>Tillgångar och skulder klassificerade som innehav för försäljning [axis]</t>
  </si>
  <si>
    <t>ifrs-full:AssetsAndLiabilitiesClassifiedAsHeldForSaleAxis</t>
  </si>
  <si>
    <t xml:space="preserve">  Tillgångar och skulder ej klassificerade som innehav för försäljning [member]</t>
  </si>
  <si>
    <t>ifrs-full:AssetsAndLiabilitiesNotClassifiedAsHeldForSaleMember</t>
  </si>
  <si>
    <t>Fördelning av kostnader per typ av funktion [axis]</t>
  </si>
  <si>
    <t>ifrs-full:AttributionOfExpensesByNatureToTheirFunctionAxis</t>
  </si>
  <si>
    <t xml:space="preserve">  Fördelning av kostnader per typ av funktion [domain]</t>
  </si>
  <si>
    <t>ifrs-full:AttributionOfExpensesByNatureToTheirFunctionDomain</t>
  </si>
  <si>
    <t>Biologiska tillgångar [axis]</t>
  </si>
  <si>
    <t>ifrs-full:BiologicalAssetsAxis</t>
  </si>
  <si>
    <t xml:space="preserve">  Biologiska tillgångar [domain]</t>
  </si>
  <si>
    <t>ifrs-full:BiologicalAssetsDomain</t>
  </si>
  <si>
    <t>Biologiska tillgångar per ålder [axis]</t>
  </si>
  <si>
    <t>ifrs-full:BiologicalAssetsByAgeAxis</t>
  </si>
  <si>
    <t xml:space="preserve">  Biologiska tillgångar per ålder [domain]</t>
  </si>
  <si>
    <t>ifrs-full:BiologicalAssetsByAgeDomain</t>
  </si>
  <si>
    <t>Biologiska tillgångar per grupp [axis]</t>
  </si>
  <si>
    <t>ifrs-full:BiologicalAssetsByGroupAxis</t>
  </si>
  <si>
    <t xml:space="preserve">  Biologiska tillgångar per grupp [domain]</t>
  </si>
  <si>
    <t>ifrs-full:BiologicalAssetsByGroupDomain</t>
  </si>
  <si>
    <t>Biologiska tillgångar per typ [axis]</t>
  </si>
  <si>
    <t>ifrs-full:BiologicalAssetsByTypeAxis</t>
  </si>
  <si>
    <t xml:space="preserve">  Biologiska tillgångar per typ [domain]</t>
  </si>
  <si>
    <t>ifrs-full:BiologicalAssetsByTypeDomain</t>
  </si>
  <si>
    <t>Upplåning per namn [axis]</t>
  </si>
  <si>
    <t>ifrs-full:BorrowingsByNameAxis</t>
  </si>
  <si>
    <t xml:space="preserve">  Upplåning per namn [domain]</t>
  </si>
  <si>
    <t>ifrs-full:BorrowingsByNameDomain</t>
  </si>
  <si>
    <t>Rörelseförvärv [axis]</t>
  </si>
  <si>
    <t>ifrs-full:BusinessCombinationsAxis</t>
  </si>
  <si>
    <t xml:space="preserve">  Rörelseförvärv [domain]</t>
  </si>
  <si>
    <t>ifrs-full:BusinessCombinationsDomain</t>
  </si>
  <si>
    <t>Kapitalkrav [axis]</t>
  </si>
  <si>
    <t>ifrs-full:CapitalRequirementsAxis</t>
  </si>
  <si>
    <t xml:space="preserve">  Kapitalkrav [domain]</t>
  </si>
  <si>
    <t>ifrs-full:CapitalRequirementsDomain</t>
  </si>
  <si>
    <t>Redovisat värde, ackumulerade avskrivningar och nedskrivningar samt redovisat bruttovärde [axis]</t>
  </si>
  <si>
    <t>ifrs-full:CarryingAmountAccumulatedDepreciationAmortisationAndImpairmentAndGrossCarryingAmountAxis</t>
  </si>
  <si>
    <t xml:space="preserve">  Redovisat värde [member]</t>
  </si>
  <si>
    <t>ifrs-full:CarryingAmountMember</t>
  </si>
  <si>
    <t>Kategorier av tillgångar redovisade från kostnader för att erhålla eller fullgöra avtal med kunder [axis]</t>
  </si>
  <si>
    <t>ifrs-full:CategoriesOfAssetsRecognisedFromCostsToObtainOrFulfilContractsWithCustomersAxis</t>
  </si>
  <si>
    <t xml:space="preserve">  Kategorier av tillgångar redovisade från kostnader för att erhålla eller fullgöra avtal med kunder [domain]</t>
  </si>
  <si>
    <t>ifrs-full:CategoriesOfAssetsRecognisedFromCostsToObtainOrFulfilContractsWithCustomersDomain</t>
  </si>
  <si>
    <t>Kategorier av finansiella tillgångar [axis]</t>
  </si>
  <si>
    <t>ifrs-full:CategoriesOfFinancialAssetsAxis</t>
  </si>
  <si>
    <t xml:space="preserve">  Kategorier av finansiella tillgångar [domain]</t>
  </si>
  <si>
    <t>ifrs-full:CategoriesOfFinancialAssetsDomain</t>
  </si>
  <si>
    <t>Kategorier av finansiella skulder [axis]</t>
  </si>
  <si>
    <t>ifrs-full:CategoriesOfFinancialLiabilitiesAxis</t>
  </si>
  <si>
    <t xml:space="preserve">  Kategorier av finansiella skulder [domain]</t>
  </si>
  <si>
    <t>ifrs-full:CategoriesOfFinancialLiabilitiesDomain</t>
  </si>
  <si>
    <t>Kategorier av närstående parter [axis]</t>
  </si>
  <si>
    <t>ifrs-full:CategoriesOfRelatedPartiesAxis</t>
  </si>
  <si>
    <t xml:space="preserve">  Kategorier av närstående parter [domain]</t>
  </si>
  <si>
    <t>ifrs-full:CategoriesOfRelatedPartiesDomain</t>
  </si>
  <si>
    <t>Förmånsbestämda planers egenskaper [axis]</t>
  </si>
  <si>
    <t>ifrs-full:CharacteristicsOfDefinedBenefitPlansAxis</t>
  </si>
  <si>
    <t xml:space="preserve">  Förmånsbestämda planers egenskaper [domain]</t>
  </si>
  <si>
    <t>ifrs-full:CharacteristicsOfDefinedBenefitPlansDomain</t>
  </si>
  <si>
    <t>Klasser av förvärvade fordringar [axis]</t>
  </si>
  <si>
    <t>ifrs-full:ClassesOfAcquiredReceivablesAxis</t>
  </si>
  <si>
    <t xml:space="preserve">  Klasser av förvärvade fordringar [domain]</t>
  </si>
  <si>
    <t>ifrs-full:ClassesOfAcquiredReceivablesDomain</t>
  </si>
  <si>
    <t>Klasser av tillgångar [axis]</t>
  </si>
  <si>
    <t>ifrs-full:ClassesOfAssetsAxis</t>
  </si>
  <si>
    <t xml:space="preserve">  Klasser av tillgångar [domain]</t>
  </si>
  <si>
    <t>ifrs-full:ClassesOfAssetsDomain</t>
  </si>
  <si>
    <t>Klasser av eventualförpliktelser [axis]</t>
  </si>
  <si>
    <t>ifrs-full:ClassesOfContingentLiabilitiesAxis</t>
  </si>
  <si>
    <t xml:space="preserve">  Klasser av eventualförpliktelser [domain]</t>
  </si>
  <si>
    <t>ifrs-full:ClassesOfContingentLiabilitiesDomain</t>
  </si>
  <si>
    <t>Klasser av företagets egna egetkapitalinstrument [axis]</t>
  </si>
  <si>
    <t>ifrs-full:ClassesOfEntitysOwnEquityInstrumentsAxis</t>
  </si>
  <si>
    <t xml:space="preserve">  Klasser av företagets egna egetkapitalinstrument [domain]</t>
  </si>
  <si>
    <t>ifrs-full:ClassesOfEntitysOwnEquityInstrumentsDomain</t>
  </si>
  <si>
    <t>Klasser av finansiella tillgångar [axis]</t>
  </si>
  <si>
    <t>ifrs-full:ClassesOfFinancialAssetsAxis</t>
  </si>
  <si>
    <t xml:space="preserve">  Klasser av finansiella tillgångar [domain]</t>
  </si>
  <si>
    <t>ifrs-full:ClassesOfFinancialAssetsDomain</t>
  </si>
  <si>
    <t>Klasser av finansiella instrument [axis]</t>
  </si>
  <si>
    <t>ifrs-full:ClassesOfFinancialInstrumentsAxis</t>
  </si>
  <si>
    <t xml:space="preserve">  Klasser av finansiella instrument [domain]</t>
  </si>
  <si>
    <t>ifrs-full:ClassesOfFinancialInstrumentsDomain</t>
  </si>
  <si>
    <t>Klasser av finansiella skulder [axis]</t>
  </si>
  <si>
    <t>ifrs-full:ClassesOfFinancialLiabilitiesAxis</t>
  </si>
  <si>
    <t xml:space="preserve">  Klasser av finansiella skulder [domain]</t>
  </si>
  <si>
    <t>ifrs-full:ClassesOfFinancialLiabilitiesDomain</t>
  </si>
  <si>
    <t>Klasser av immateriella tillgångar och goodwill [axis]</t>
  </si>
  <si>
    <t>ifrs-full:ClassesOfIntangibleAssetsAndGoodwillAxis</t>
  </si>
  <si>
    <t xml:space="preserve">  Klasser av immateriella tillgångar och goodwill [domain]</t>
  </si>
  <si>
    <t>ifrs-full:ClassesOfIntangibleAssetsAndGoodwillDomain</t>
  </si>
  <si>
    <t>Klasser av andra immateriella tillgångar än goodwill [axis]</t>
  </si>
  <si>
    <t>ifrs-full:ClassesOfIntangibleAssetsOtherThanGoodwillAxis</t>
  </si>
  <si>
    <t xml:space="preserve">  Klasser av andra immateriella tillgångar än goodwill [domain]</t>
  </si>
  <si>
    <t>ifrs-full:ClassesOfIntangibleAssetsOtherThanGoodwillDomain</t>
  </si>
  <si>
    <t>Klasser av skulder [axis]</t>
  </si>
  <si>
    <t>ifrs-full:ClassesOfLiabilitiesAxis</t>
  </si>
  <si>
    <t xml:space="preserve">  Klasser av skulder [domain]</t>
  </si>
  <si>
    <t>ifrs-full:ClassesOfLiabilitiesDomain</t>
  </si>
  <si>
    <t>Klasser av stamaktier [axis]</t>
  </si>
  <si>
    <t>ifrs-full:ClassesOfOrdinarySharesAxis</t>
  </si>
  <si>
    <t xml:space="preserve">  Klasser av stamaktier [domain]</t>
  </si>
  <si>
    <t>ifrs-full:ClassesOfOrdinarySharesDomain</t>
  </si>
  <si>
    <t>Klasser av materiella anläggningstillgångar [axis]</t>
  </si>
  <si>
    <t>ifrs-full:ClassesOfPropertyPlantAndEquipmentAxis</t>
  </si>
  <si>
    <t xml:space="preserve">  Klasser av materiella anläggningstillgångar [domain]</t>
  </si>
  <si>
    <t>ifrs-full:ClassesOfPropertyPlantAndEquipmentDomain</t>
  </si>
  <si>
    <t>Klasser av övriga avsättningar [axis]</t>
  </si>
  <si>
    <t>ifrs-full:ClassesOfProvisionsAxis</t>
  </si>
  <si>
    <t xml:space="preserve">  Klasser av övriga avsättningar [domain]</t>
  </si>
  <si>
    <t>ifrs-full:ClassesOfOtherProvisionsDomain</t>
  </si>
  <si>
    <t>Klasser av saldon på konton för uppskjuten reglering [axis]</t>
  </si>
  <si>
    <t>ifrs-full:ClassesOfRegulatoryDeferralAccountBalancesAxis</t>
  </si>
  <si>
    <t xml:space="preserve">  Klasser av saldon på konton för uppskjuten reglering [domain]</t>
  </si>
  <si>
    <t>ifrs-full:ClassesOfRegulatoryDeferralAccountBalancesDomain</t>
  </si>
  <si>
    <t>Klasser av aktiekapital [axis]</t>
  </si>
  <si>
    <t>ifrs-full:ClassesOfShareCapitalAxis</t>
  </si>
  <si>
    <t xml:space="preserve">  Klasser av aktiekapital [domain]</t>
  </si>
  <si>
    <t>ifrs-full:ClassesOfShareCapitalDomain</t>
  </si>
  <si>
    <t>Komponenter i eget kapital [axis]</t>
  </si>
  <si>
    <t xml:space="preserve">  Komponenter i eget kapital [domain]</t>
  </si>
  <si>
    <t>Koncentrationer av risker [axis]</t>
  </si>
  <si>
    <t>ifrs-full:ConcentrationsOfRiskAxis</t>
  </si>
  <si>
    <t xml:space="preserve">  Koncentrationer av risker [domain]</t>
  </si>
  <si>
    <t>ifrs-full:ConcentrationsOfRiskDomain</t>
  </si>
  <si>
    <t>Konsoliderade strukturerade företag [axis]</t>
  </si>
  <si>
    <t>ifrs-full:ConsolidatedStructuredEntitiesAxis</t>
  </si>
  <si>
    <t xml:space="preserve">  Konsoliderade strukturerade företag [domain]</t>
  </si>
  <si>
    <t>ifrs-full:ConsolidatedStructuredEntitiesDomain</t>
  </si>
  <si>
    <t>Kvarvarande och avvecklade verksamheter [axis]</t>
  </si>
  <si>
    <t>ifrs-full:ContinuingAndDiscontinuedOperationsAxis</t>
  </si>
  <si>
    <t xml:space="preserve">  Kvarvarande verksamheter, såvida inte posten anger annat [member]</t>
  </si>
  <si>
    <t>ifrs-full:ContinuingOperationsMember</t>
  </si>
  <si>
    <t>Fortsatt engagemang i de finansiella tillgångar som har tagits bort från rapporten över finansiell ställning, per typ av instrument [axis]</t>
  </si>
  <si>
    <t>ifrs-full:ContinuingInvolvementInDerecognisedFinancialAssetsByTypeOfInstrumentAxis</t>
  </si>
  <si>
    <t xml:space="preserve">  Fortsatt engagemang i de finansiella tillgångar som har tagits bort från rapporten över finansiell ställning, per typ av instrument [domain]</t>
  </si>
  <si>
    <t>ifrs-full:ContinuingInvolvementInDerecognisedFinancialAssetsByTypeOfInstrumentDomain</t>
  </si>
  <si>
    <t>Fortsatt engagemang i de finansiella tillgångar som har tagits bort från rapporten över finansiell ställning, per typ av överföring [axis]</t>
  </si>
  <si>
    <t>ifrs-full:ContinuingInvolvementInDerecognisedFinancialAssetsByTypeOfTransferAxis</t>
  </si>
  <si>
    <t xml:space="preserve">  Fortsatt engagemang i de finansiella tillgångar som har tagits bort från rapporten över finansiell ställning, per typ av överföring [domain]</t>
  </si>
  <si>
    <t>ifrs-full:ContinuingInvolvementInDerecognisedFinancialAssetsByTypeOfTransferDomain</t>
  </si>
  <si>
    <t>Avtalets löptid [axis]</t>
  </si>
  <si>
    <t>ifrs-full:ContractDurationAxis</t>
  </si>
  <si>
    <t xml:space="preserve">  Avtalets löptid [domain]</t>
  </si>
  <si>
    <t>ifrs-full:ContractDurationDomain</t>
  </si>
  <si>
    <t>Motparter [axis]</t>
  </si>
  <si>
    <t>ifrs-full:CounterpartiesAxis</t>
  </si>
  <si>
    <t xml:space="preserve">  Motparter [domain]</t>
  </si>
  <si>
    <t>ifrs-full:CounterpartiesDomain</t>
  </si>
  <si>
    <t>Datum för skapande [axis]</t>
  </si>
  <si>
    <t>ifrs-full:CreationDateAxis</t>
  </si>
  <si>
    <t xml:space="preserve">  Frist för inlämning av finansiella rapporter [member]</t>
  </si>
  <si>
    <t>ifrs-full:DefaultFinancialStatementsDateMember</t>
  </si>
  <si>
    <t>Kreditförsämring av finansiella instrument [axis]</t>
  </si>
  <si>
    <t>ifrs-full:CreditImpairmentOfFinancialInstrumentsAxis</t>
  </si>
  <si>
    <t xml:space="preserve">  Kreditförsämring av finansiella instrument [domain]</t>
  </si>
  <si>
    <t>ifrs-full:CreditImpairmentOfFinancialInstrumentsDomain</t>
  </si>
  <si>
    <t>Ackumulerad effekt per den första tillämpningsdagen [axis]</t>
  </si>
  <si>
    <t>ifrs-full:CumulativeEffectAtDateOfInitialApplicationAxis</t>
  </si>
  <si>
    <t xml:space="preserve">  Ingående balans före justering, ackumulerad effekt per den första tillämpningsdagen [member]</t>
  </si>
  <si>
    <t>ifrs-full:OpeningBalanceBeforeAdjustmentCumulativeEffectAtDateOfInitialApplicationMember</t>
  </si>
  <si>
    <t>Valuta i vilken information lämnas [axis]</t>
  </si>
  <si>
    <t>ifrs-full:CurrencyInWhichInformationIsDisplayedAxis</t>
  </si>
  <si>
    <t xml:space="preserve">  Funktionell valuta eller rapporteringsvaluta [member]</t>
  </si>
  <si>
    <t>ifrs-full:FunctionalOrPresentationCurrencyMember</t>
  </si>
  <si>
    <t>Förmånsbestämda planer [axis]</t>
  </si>
  <si>
    <t>ifrs-full:DefinedBenefitPlansAxis</t>
  </si>
  <si>
    <t xml:space="preserve">  Förmånsbestämda planer [domain]</t>
  </si>
  <si>
    <t>ifrs-full:DefinedBenefitPlansDomain</t>
  </si>
  <si>
    <t>Avsteg från IFRS-krav [axis]</t>
  </si>
  <si>
    <t>ifrs-full:DepartureFromRequirementOfIFRSAxis</t>
  </si>
  <si>
    <t xml:space="preserve">  Nuvarande upplysningar [member]</t>
  </si>
  <si>
    <t>ifrs-full:RestatedMember</t>
  </si>
  <si>
    <t>Uppdelning i försäkringsavtal [axis]</t>
  </si>
  <si>
    <t>ifrs-full:DisaggregationOfInsuranceContractsAxis</t>
  </si>
  <si>
    <t xml:space="preserve">  Uppdelning i försäkringsavtal [domain]</t>
  </si>
  <si>
    <t>ifrs-full:DisaggregationOfInsuranceContractsDomain</t>
  </si>
  <si>
    <t>Effekt av justeringar som har gjorts när ett företag ändrade uppdelningsgrunden för finansiella intäkter (kostnader) från försäkringsavtal mellan resultat och övrigt totalresultat för avtal med direkt resultatandel [axis]</t>
  </si>
  <si>
    <t>ifrs-full:EffectOfAdjustmentsMadeWhenEntityChangedBasisOfDisaggregationOfInsuranceFinanceIncomeExpensesBetweenProfitOrLossAndOtherComprehensiveIncomeForContractsWithDirectParticipationFeaturesAxis</t>
  </si>
  <si>
    <t>Händelser för omklassificering av finansiella tillgångar [axis]</t>
  </si>
  <si>
    <t>ifrs-full:EventsOfReclassificationOfFinancialAssetsAxis</t>
  </si>
  <si>
    <t xml:space="preserve">  Händelser för omklassificering av finansiella tillgångar [domain]</t>
  </si>
  <si>
    <t>ifrs-full:EventsOfReclassificationOfFinancialAssetsDomain</t>
  </si>
  <si>
    <t>Externa kreditbetyg [axis]</t>
  </si>
  <si>
    <t>ifrs-full:ExternalCreditGradesAxis</t>
  </si>
  <si>
    <t xml:space="preserve">  Externa kreditbetyg [domain]</t>
  </si>
  <si>
    <t>ifrs-full:ExternalCreditGradesDomain</t>
  </si>
  <si>
    <t>Användning av verkligt värde som antaget anskaffningsvärde [axis]</t>
  </si>
  <si>
    <t>ifrs-full:FairValueAsDeemedCostAxis</t>
  </si>
  <si>
    <t xml:space="preserve">  Sammanlagda verkliga värden [member]</t>
  </si>
  <si>
    <t>ifrs-full:AggregateOfFairValuesMember</t>
  </si>
  <si>
    <t>Överförda finansiella tillgångar som inte har tagits bort från rapporten över finansiell ställning helt och hållet [axis]</t>
  </si>
  <si>
    <t>ifrs-full:FinancialAssetsWhichDoNotQualifyForDerecognitionAxis</t>
  </si>
  <si>
    <t xml:space="preserve">  Överförda finansiella tillgångar som inte har tagits bort från rapporten över finansiell ställning helt och hållet [domain]</t>
  </si>
  <si>
    <t>ifrs-full:FinancialAssetsWhichDoNotQualifyForDerecognitionDomain</t>
  </si>
  <si>
    <t>Finansiell effekt av övergång från tidigare redovisningsram till IFRS [axis]</t>
  </si>
  <si>
    <t>ifrs-full:FinancialEffectOfTransitionFromPreviousGAAPToIFRSsAxis</t>
  </si>
  <si>
    <t xml:space="preserve">  IFRS-standarder [member]</t>
  </si>
  <si>
    <t>ifrs-full:IFRSsMember</t>
  </si>
  <si>
    <t>Finansiella instrument värderade till verkligt värde via resultatet eftersom ett kreditderivat används för att hantera kreditrisk [axis]</t>
  </si>
  <si>
    <t>ifrs-full:FinancialInstrumentsMeasuredAtFairValueThroughProfitOrLossBecauseCreditDerivativeIsUsedToManageCreditRiskAxis</t>
  </si>
  <si>
    <t xml:space="preserve">  Finansiella instrument värderade till verkligt värde via resultatet eftersom ett kreditderivat används för att hantera kreditrisk [domain]</t>
  </si>
  <si>
    <t>ifrs-full:FinancialInstrumentsMeasuredAtFairValueThroughProfitOrLossBecauseCreditDerivativeIsUsedToManageCreditRiskDomain</t>
  </si>
  <si>
    <t>Utlandsverksamhet vars funktionella valuta inte är växlingsbar till rapporteringsvalutan [axis]</t>
  </si>
  <si>
    <t>ifrs-full:ForeignOperationsWhoseFunctionalCurrencyIsNotExchangeableIntoPresentationCurrencyAxis</t>
  </si>
  <si>
    <t xml:space="preserve">  Utlandsverksamhet vars funktionella valuta inte är växlingsbar till rapporteringsvalutan [domain]</t>
  </si>
  <si>
    <t>ifrs-full:ForeignOperationsWhoseFunctionalCurrencyIsNotExchangeableIntoPresentationCurrencyDomain</t>
  </si>
  <si>
    <t>Finansieringslösningar för förmånsbestämda planer [axis]</t>
  </si>
  <si>
    <t>ifrs-full:FundingArrangementsOfDefinedBenefitPlansAxis</t>
  </si>
  <si>
    <t xml:space="preserve">  Finansieringslösningar för förmånsbestämda planer [domain]</t>
  </si>
  <si>
    <t>ifrs-full:FundingArrangementsOfDefinedBenefitPlansDomain</t>
  </si>
  <si>
    <t>Geografiska områden [axis]</t>
  </si>
  <si>
    <t>ifrs-full:GeographicalAreasAxis</t>
  </si>
  <si>
    <t xml:space="preserve">  Geografiska områden [domain]</t>
  </si>
  <si>
    <t>ifrs-full:GeographicalAreasDomain</t>
  </si>
  <si>
    <t>Säkrade poster [axis]</t>
  </si>
  <si>
    <t>ifrs-full:HedgedItemsAxis</t>
  </si>
  <si>
    <t xml:space="preserve">  Säkrade poster [domain]</t>
  </si>
  <si>
    <t>ifrs-full:HedgedItemsDomain</t>
  </si>
  <si>
    <t>Säkringsinstrument [axis]</t>
  </si>
  <si>
    <t>ifrs-full:HedgingInstrumentsAxis</t>
  </si>
  <si>
    <t xml:space="preserve">  Säkringsinstrument [domain]</t>
  </si>
  <si>
    <t>ifrs-full:HedgingInstrumentsDomain</t>
  </si>
  <si>
    <t>Nedskrivning av finansiella tillgångar [axis]</t>
  </si>
  <si>
    <t>ifrs-full:ImpairmentOfFinancialAssetsAxis</t>
  </si>
  <si>
    <t xml:space="preserve">  Nedskrivning av finansiella tillgångar [domain]</t>
  </si>
  <si>
    <t>ifrs-full:ImpairmentOfFinancialAssetsDomain</t>
  </si>
  <si>
    <t>Enskilda tillgångar eller kassagenererande enheter [axis]</t>
  </si>
  <si>
    <t>ifrs-full:IndividualAssetsOrCashgeneratingUnitsAxis</t>
  </si>
  <si>
    <t xml:space="preserve">  Enskilda tillgångar eller kassagenererande enheter [domain]</t>
  </si>
  <si>
    <t>ifrs-full:IndividualAssetsOrCashgeneratingUnitsDomain</t>
  </si>
  <si>
    <t>Kassagenererande enheter [axis]</t>
  </si>
  <si>
    <t>ifrs-full:IndividualAssetsOrCashgeneratingUnitsWithSignificantAmountOfGoodwillOrIntangibleAssetsWithIndefiniteUsefulLivesAxis</t>
  </si>
  <si>
    <t xml:space="preserve">  Kassagenererande enheter [domain]</t>
  </si>
  <si>
    <t>ifrs-full:IndividualAssetsOrCashgeneratingUnitsWithSignificantAmountOfGoodwillOrIntangibleAssetsWithIndefiniteUsefulLivesDomain</t>
  </si>
  <si>
    <t>IFRS-standarder som ursprungligen tillämpats [axis]</t>
  </si>
  <si>
    <t>ifrs-full:InitiallyAppliedIFRSsAxis</t>
  </si>
  <si>
    <t xml:space="preserve">  IFRS-standarder som ursprungligen tillämpats [domain]</t>
  </si>
  <si>
    <t>ifrs-full:InitiallyAppliedIFRSsDomain</t>
  </si>
  <si>
    <t>Indata för metoder som används för att värdera avtal som faller inom tillämpningsområdet för IFRS 17 [axis]</t>
  </si>
  <si>
    <t>ifrs-full:InputsToMethodsUsedToMeasureContractsWithinScopeOfIFRS17Axis</t>
  </si>
  <si>
    <t xml:space="preserve">  Indata för metoder som används för att värdera avtal som faller inom tillämpningsområdet för IFRS 17 [domain]</t>
  </si>
  <si>
    <t>ifrs-full:InputsToMethodsUsedToMeasureContractsWithinScopeOfIFRS17Domain</t>
  </si>
  <si>
    <t>Försäkringsavtal [axis]</t>
  </si>
  <si>
    <t>ifrs-full:InsuranceContractsAxis</t>
  </si>
  <si>
    <t xml:space="preserve">  Försäkringsavtal [domain]</t>
  </si>
  <si>
    <t>ifrs-full:InsuranceContractsDomain</t>
  </si>
  <si>
    <t>Försäkringsavtal efter komponenter [axis]</t>
  </si>
  <si>
    <t>ifrs-full:InsuranceContractsByComponentsAxis</t>
  </si>
  <si>
    <t xml:space="preserve">  Försäkringsavtal efter komponenter [domain]</t>
  </si>
  <si>
    <t>ifrs-full:InsuranceContractsByComponentsDomain</t>
  </si>
  <si>
    <t>Försäkringsavtal efter återstående försäkringsskydd och inträffade skador [axis]</t>
  </si>
  <si>
    <t>ifrs-full:InsuranceContractsByRemainingCoverageAndIncurredClaimsAxis</t>
  </si>
  <si>
    <t xml:space="preserve">  Försäkringsavtal efter återstående försäkringsskydd och inträffade skador [domain]</t>
  </si>
  <si>
    <t>ifrs-full:InsuranceContractsByRemainingCoverageAndIncurredClaimsDomain</t>
  </si>
  <si>
    <t>Immateriella tillgångar som är väsentliga för företaget [axis]</t>
  </si>
  <si>
    <t>ifrs-full:IntangibleAssetsMaterialToEntityAxis</t>
  </si>
  <si>
    <t xml:space="preserve">  Immateriella tillgångar som är väsentliga för företaget [domain]</t>
  </si>
  <si>
    <t>ifrs-full:IntangibleAssetsMaterialToEntityDomain</t>
  </si>
  <si>
    <t>Immateriella tillgångar med obestämbar nyttjandeperiod [axis]</t>
  </si>
  <si>
    <t>ifrs-full:IntangibleAssetsWithIndefiniteUsefulLifeAxis</t>
  </si>
  <si>
    <t xml:space="preserve">  Immateriella tillgångar med obestämbar nyttjandeperiod [domain]</t>
  </si>
  <si>
    <t>ifrs-full:IntangibleAssetsWithIndefiniteUsefulLifeDomain</t>
  </si>
  <si>
    <t>Referensräntor [axis]</t>
  </si>
  <si>
    <t>ifrs-full:InterestRateBenchmarksAxis</t>
  </si>
  <si>
    <t xml:space="preserve">  Referensräntor [domain]</t>
  </si>
  <si>
    <t>ifrs-full:InterestRateBenchmarksDomain</t>
  </si>
  <si>
    <t>Interna kreditbetyg [axis]</t>
  </si>
  <si>
    <t>ifrs-full:InternalCreditGradesAxis</t>
  </si>
  <si>
    <t xml:space="preserve">  Interna kreditbetyg [domain]</t>
  </si>
  <si>
    <t>ifrs-full:InternalCreditGradesDomain</t>
  </si>
  <si>
    <t>Investeringar i egetkapitalinstrument som identifieras som värderade till verkligt värde via övrigt totalresultat [axis]</t>
  </si>
  <si>
    <t>ifrs-full:InvestmentsInEquityInstrumentsMeasuredAtFairValueThroughOtherComprehensiveIncomeAxis</t>
  </si>
  <si>
    <t xml:space="preserve">  Investeringar i egetkapitalinstrument som identifieras som värderade till verkligt värde via övrigt totalresultat [domain]</t>
  </si>
  <si>
    <t>ifrs-full:InvestmentsInEquityInstrumentsDesignatedAtFairValueThroughOtherComprehensiveIncomeDomain</t>
  </si>
  <si>
    <t>Poster för eventualförpliktelser [axis]</t>
  </si>
  <si>
    <t>ifrs-full:ItemsOfContingentLiabilitiesAxis</t>
  </si>
  <si>
    <t xml:space="preserve">  Poster för eventualförpliktelser [domain]</t>
  </si>
  <si>
    <t>ifrs-full:ItemsOfContingentLiabilitiesDomain</t>
  </si>
  <si>
    <t>Gemensamma verksamheter [axis]</t>
  </si>
  <si>
    <t>ifrs-full:JointOperationsAxis</t>
  </si>
  <si>
    <t xml:space="preserve">  Gemensamma verksamheter [domain]</t>
  </si>
  <si>
    <t>ifrs-full:JointOperationsDomain</t>
  </si>
  <si>
    <t>Joint ventures [axis]</t>
  </si>
  <si>
    <t>ifrs-full:JointVenturesAxis</t>
  </si>
  <si>
    <t xml:space="preserve">  Joint ventures [domain]</t>
  </si>
  <si>
    <t>ifrs-full:JointVenturesDomain</t>
  </si>
  <si>
    <t>Nivåer i verkligt värde-hierarki [axis]</t>
  </si>
  <si>
    <t>ifrs-full:LevelsOfFairValueHierarchyAxis</t>
  </si>
  <si>
    <t xml:space="preserve">  Nivåer i verkligt värde-hierarki [domain]</t>
  </si>
  <si>
    <t>ifrs-full:LevelsOfFairValueHierarchyDomain</t>
  </si>
  <si>
    <t>Skulder hänförliga till finansieringsverksamheten [axis]</t>
  </si>
  <si>
    <t>ifrs-full:LiabilitiesArisingFromFinancingActivitiesAxis</t>
  </si>
  <si>
    <t xml:space="preserve">  Skulder hänförliga till finansieringsverksamhet [domain]</t>
  </si>
  <si>
    <t>ifrs-full:LiabilitiesArisingFromFinancingActivitiesDomain</t>
  </si>
  <si>
    <t>Skulder värderade till verkligt värde och utfärdade med en integrerad minskning av kreditrisken för tredje part [axis]</t>
  </si>
  <si>
    <t>ifrs-full:LiabilitiesMeasuredAtFairValueAndIssuedWithInseparableThirdpartyCreditEnhancementAxis</t>
  </si>
  <si>
    <t xml:space="preserve">  Skulder värderade till verkligt värde och utfärdade med en integrerad minskning av kreditrisken för tredje part [domain]</t>
  </si>
  <si>
    <t>ifrs-full:LiabilitiesMeasuredAtFairValueAndIssuedWithInseparableThirdpartyCreditEnhancementDomain</t>
  </si>
  <si>
    <t>Stora kunder [axis]</t>
  </si>
  <si>
    <t>ifrs-full:MajorCustomersAxis</t>
  </si>
  <si>
    <t xml:space="preserve">  Stora kunder [domain]</t>
  </si>
  <si>
    <t>ifrs-full:MajorCustomersDomain</t>
  </si>
  <si>
    <t>Kundmarknader [axis]</t>
  </si>
  <si>
    <t>ifrs-full:MarketsOfCustomersAxis</t>
  </si>
  <si>
    <t xml:space="preserve">  Kundmarknader [domain]</t>
  </si>
  <si>
    <t>ifrs-full:MarketsOfCustomersDomain</t>
  </si>
  <si>
    <t>Löptid [axis]</t>
  </si>
  <si>
    <t>ifrs-full:MaturityAxis</t>
  </si>
  <si>
    <t xml:space="preserve">  Löptid [domain]</t>
  </si>
  <si>
    <t>ifrs-full:MaturityDomain</t>
  </si>
  <si>
    <t>Värdering [axis]</t>
  </si>
  <si>
    <t>ifrs-full:MeasurementAxis</t>
  </si>
  <si>
    <t xml:space="preserve">  Värdering [domain]</t>
  </si>
  <si>
    <t>ifrs-full:MeasurementDomain</t>
  </si>
  <si>
    <t>Metod för utvärdering av förväntade kreditförluster [axis]</t>
  </si>
  <si>
    <t>ifrs-full:MethodOfAssessmentOfExpectedCreditLossesAxis</t>
  </si>
  <si>
    <t xml:space="preserve">  Metod för utvärdering av förväntade kreditförluster [domain]</t>
  </si>
  <si>
    <t>ifrs-full:MethodOfAssessmentOfExpectedCreditLossesDomain</t>
  </si>
  <si>
    <t>Genereringsmetoder [axis]</t>
  </si>
  <si>
    <t>ifrs-full:MethodsOfGenerationAxis</t>
  </si>
  <si>
    <t xml:space="preserve">  Genereringsmetoder [domain]</t>
  </si>
  <si>
    <t>ifrs-full:MethodsOfGenerationDomain</t>
  </si>
  <si>
    <t>Metoder som används för att värdera avtal som faller inom tillämpningsområdet för IFRS 17 [axis]</t>
  </si>
  <si>
    <t>ifrs-full:MethodsUsedToMeasureContractsWithinScopeOfIFRS17Axis</t>
  </si>
  <si>
    <t xml:space="preserve">  Metoder som används för att värdera avtal som faller inom tillämpningsområdet för IFRS 17 [domain]</t>
  </si>
  <si>
    <t>ifrs-full:MethodsUsedToMeasureContractsWithinScopeOfIFRS17Domain</t>
  </si>
  <si>
    <t>Förmånsbestämd nettoskuld (nettotillgång) [axis]</t>
  </si>
  <si>
    <t>ifrs-full:NetDefinedBenefitLiabilityAssetAxis</t>
  </si>
  <si>
    <t xml:space="preserve">  Förmånsbestämd nettoskuld (nettotillgång) [domain]</t>
  </si>
  <si>
    <t>ifrs-full:NetDefinedBenefitLiabilityAssetDomain</t>
  </si>
  <si>
    <t>Nya IFRS-standarder [axis]</t>
  </si>
  <si>
    <t>ifrs-full:NewIFRSsAxis</t>
  </si>
  <si>
    <t xml:space="preserve">  Nya IFRS-standarder [domain]</t>
  </si>
  <si>
    <t>ifrs-full:NewIFRSsDomain</t>
  </si>
  <si>
    <t>Händelser efter rapportperiodens slut som inte beaktas [axis]</t>
  </si>
  <si>
    <t>ifrs-full:NonadjustingEventsAfterReportingPeriodAxis</t>
  </si>
  <si>
    <t xml:space="preserve">  Händelser efter rapportperiodens slut som inte beaktas [domain]</t>
  </si>
  <si>
    <t>ifrs-full:NonadjustingEventsAfterReportingPeriodDomain</t>
  </si>
  <si>
    <t>Förfallna betalningar [axis]</t>
  </si>
  <si>
    <t>ifrs-full:PastDueStatusAxis</t>
  </si>
  <si>
    <t xml:space="preserve">  Förfallna betalningar [domain]</t>
  </si>
  <si>
    <t>ifrs-full:PastDueStatusDomain</t>
  </si>
  <si>
    <t>Prestationsåtaganden [axis]</t>
  </si>
  <si>
    <t>ifrs-full:PerformanceObligationsAxis</t>
  </si>
  <si>
    <t xml:space="preserve">  Prestationsåtaganden [domain]</t>
  </si>
  <si>
    <t>ifrs-full:PerformanceObligationsDomain</t>
  </si>
  <si>
    <t>Sannolikhet för fallissemang [axis]</t>
  </si>
  <si>
    <t>ifrs-full:ProbabilityOfDefaultAxis</t>
  </si>
  <si>
    <t xml:space="preserve">  Sannolikhet för fallissemang [domain]</t>
  </si>
  <si>
    <t>ifrs-full:ProbabilityOfDefaultDomain</t>
  </si>
  <si>
    <t>Produkter och tjänster [axis]</t>
  </si>
  <si>
    <t>ifrs-full:ProductsAndServicesAxis</t>
  </si>
  <si>
    <t xml:space="preserve">  Produkter och tjänster [domain]</t>
  </si>
  <si>
    <t>ifrs-full:ProductsAndServicesDomain</t>
  </si>
  <si>
    <t>Materiella anläggningstillgångar per status för operationellt leasingavtal [axis]</t>
  </si>
  <si>
    <t>ifrs-full:PropertyPlantAndEquipmentByOperatingLeaseStatusAxis</t>
  </si>
  <si>
    <t xml:space="preserve">  Materiella anläggningstillgångar per status för operationellt leasingavtal [domain]</t>
  </si>
  <si>
    <t>ifrs-full:PropertyPlantAndEquipmentByOperatingLeaseStatusDomain</t>
  </si>
  <si>
    <t>Materiella anläggningstillgångar inklusive nyttjanderättstillgångar [axis]</t>
  </si>
  <si>
    <t>ifrs-full:PropertyPlantAndEquipmentIncludingRightofuseAssetsAxis</t>
  </si>
  <si>
    <t xml:space="preserve">  Materiella anläggningstillgångar inklusive nyttjanderättstillgångar [domain]</t>
  </si>
  <si>
    <t>ifrs-full:PropertyPlantAndEquipmentIncludingRightofuseAssetsDomain</t>
  </si>
  <si>
    <t>Intervall [axis]</t>
  </si>
  <si>
    <t>ifrs-full:RangeAxis</t>
  </si>
  <si>
    <t xml:space="preserve">  Intervall [domain]</t>
  </si>
  <si>
    <t>ifrs-full:RangeDomain</t>
  </si>
  <si>
    <t>Intervall för lösenpriset på utestående aktieoptioner [axis]</t>
  </si>
  <si>
    <t>ifrs-full:RangesOfExercisePricesForOutstandingShareOptionsAxis</t>
  </si>
  <si>
    <t xml:space="preserve">  Intervall för lösenpriset på utestående aktieoptioner [domain]</t>
  </si>
  <si>
    <t>ifrs-full:RangesOfExercisePricesForOutstandingShareOptionsDomain</t>
  </si>
  <si>
    <t>Omklassificerade poster [axis]</t>
  </si>
  <si>
    <t>ifrs-full:ReclassifiedItemsAxis</t>
  </si>
  <si>
    <t xml:space="preserve">  Omklassificerade poster [domain]</t>
  </si>
  <si>
    <t>ifrs-full:ReclassifiedItemsDomain</t>
  </si>
  <si>
    <t>Omidentifiering [axis]</t>
  </si>
  <si>
    <t>ifrs-full:RedesignationAxis</t>
  </si>
  <si>
    <t xml:space="preserve">  Omidentifierad [member]</t>
  </si>
  <si>
    <t>ifrs-full:RedesignatedMember</t>
  </si>
  <si>
    <t>saldona på konton för uppskjuten reglering [axis]</t>
  </si>
  <si>
    <t>ifrs-full:RegulatoryDeferralAccountBalancesAxis</t>
  </si>
  <si>
    <t xml:space="preserve">  Saldona på konton för uppskjuten reglering [domain]</t>
  </si>
  <si>
    <t>ifrs-full:RegulatoryDeferralAccountBalancesDomain</t>
  </si>
  <si>
    <t>Regelverk [axis]</t>
  </si>
  <si>
    <t>ifrs-full:RegulatoryEnvironmentsAxis</t>
  </si>
  <si>
    <t xml:space="preserve">  Regelverk [domain]</t>
  </si>
  <si>
    <t>ifrs-full:RegulatoryEnvironmentsDomain</t>
  </si>
  <si>
    <t>Reserver inom eget kapital [axis]</t>
  </si>
  <si>
    <t>ifrs-full:ReservesWithinEquityAxis</t>
  </si>
  <si>
    <t xml:space="preserve">  Reserver inom eget kapital [domain]</t>
  </si>
  <si>
    <t>ifrs-full:ReservesWithinEquityDomain</t>
  </si>
  <si>
    <t>Retroaktiv tillämpning och retroaktiv omräkning [axis]</t>
  </si>
  <si>
    <t>ifrs-full:RetrospectiveApplicationAndRetrospectiveRestatementAxis</t>
  </si>
  <si>
    <t>Riskvariabler [axis]</t>
  </si>
  <si>
    <t>ifrs-full:RiskExposuresAxis</t>
  </si>
  <si>
    <t xml:space="preserve">  Riskvariabler [domain]</t>
  </si>
  <si>
    <t>ifrs-full:RiskExposuresDomain</t>
  </si>
  <si>
    <t>Försäljningskanaler [axis]</t>
  </si>
  <si>
    <t>ifrs-full:SalesChannelsAxis</t>
  </si>
  <si>
    <t xml:space="preserve">  Försäljningskanaler [domain]</t>
  </si>
  <si>
    <t>ifrs-full:SalesChannelsDomain</t>
  </si>
  <si>
    <t>Segmentkonsolideringsposter [axis]</t>
  </si>
  <si>
    <t>ifrs-full:SegmentConsolidationItemsAxis</t>
  </si>
  <si>
    <t xml:space="preserve">  Segmentkonsolideringsposter [domain]</t>
  </si>
  <si>
    <t>ifrs-full:SegmentConsolidationItemsDomain</t>
  </si>
  <si>
    <t>Segment [axis]</t>
  </si>
  <si>
    <t>ifrs-full:SegmentsAxis</t>
  </si>
  <si>
    <t xml:space="preserve">  Segment [domain]</t>
  </si>
  <si>
    <t>ifrs-full:SegmentsDomain</t>
  </si>
  <si>
    <t>Separata ledningsföretag [axis]</t>
  </si>
  <si>
    <t>ifrs-full:SeparateManagementEntitiesAxis</t>
  </si>
  <si>
    <t xml:space="preserve">  Separata ledningsföretag [domain]</t>
  </si>
  <si>
    <t>ifrs-full:SeparateManagementEntitiesDomain</t>
  </si>
  <si>
    <t>Avtal om ekonomiska eller samhälleliga tjänster [axis]</t>
  </si>
  <si>
    <t>ifrs-full:ServiceConcessionArrangementsAxis</t>
  </si>
  <si>
    <t xml:space="preserve">  Avtal om ekonomiska eller samhälleliga tjänster [domain]</t>
  </si>
  <si>
    <t>ifrs-full:ServiceConcessionArrangementsDomain</t>
  </si>
  <si>
    <t>Intresseföretag [axis]</t>
  </si>
  <si>
    <t>ifrs-full:SignificantInvestmentsInAssociatesAxis</t>
  </si>
  <si>
    <t xml:space="preserve">  Intresseföretag [domain]</t>
  </si>
  <si>
    <t>ifrs-full:SignificantInvestmentsInAssociatesDomain</t>
  </si>
  <si>
    <t>Dotterföretag [axis]</t>
  </si>
  <si>
    <t>ifrs-full:SignificantInvestmentsInSubsidiariesAxis</t>
  </si>
  <si>
    <t xml:space="preserve">  Dotterföretag [domain]</t>
  </si>
  <si>
    <t>ifrs-full:SignificantInvestmentsInSubsidiariesDomain</t>
  </si>
  <si>
    <t>Avtal om leverantörsfinansiering [axis]</t>
  </si>
  <si>
    <t>ifrs-full:SupplierFinanceArrangementsAxis</t>
  </si>
  <si>
    <t xml:space="preserve">  Avtal om leverantörsfinansiering [domain]</t>
  </si>
  <si>
    <t>ifrs-full:SupplierFinanceArrangementsDomain</t>
  </si>
  <si>
    <t>Temporär skillnad, underskottsavdrag och andra framtida skatteavdrag [axis]</t>
  </si>
  <si>
    <t>ifrs-full:TemporaryDifferenceUnusedTaxLossesAndUnusedTaxCreditsAxis</t>
  </si>
  <si>
    <t xml:space="preserve">  Temporär skillnad, underskottsavdrag och andra framtida skatteavdrag [domain]</t>
  </si>
  <si>
    <t>ifrs-full:TemporaryDifferenceUnusedTaxLossesAndUnusedTaxCreditsDomain</t>
  </si>
  <si>
    <t>Tidpunkt för överföringar av varor eller tjänster [axis]</t>
  </si>
  <si>
    <t>ifrs-full:TimingOfTransferOfGoodsOrServicesAxis</t>
  </si>
  <si>
    <t xml:space="preserve">  Tidpunkt för överföringar av varor eller tjänster [domain]</t>
  </si>
  <si>
    <t>ifrs-full:TimingOfTransferOfGoodsOrServicesDomain</t>
  </si>
  <si>
    <t>Transaktioner som är redovisade skilt från förvärvet av tillgångar och övertagandet av skulder i rörelseförvärvet [axis]</t>
  </si>
  <si>
    <t>ifrs-full:TransactionsRecognisedSeparatelyFromAcquisitionOfAssetsAndAssumptionOfLiabilitiesInBusinessCombinationAxis</t>
  </si>
  <si>
    <t xml:space="preserve">  Transaktioner som är redovisade skilt från förvärvet av tillgångar och övertagandet av skulder i rörelseförvärvet [domain]</t>
  </si>
  <si>
    <t>ifrs-full:TransactionsRecognisedSeparatelyFromAcquisitionOfAssetsAndAssumptionOfLiabilitiesInBusinessCombinationDomain</t>
  </si>
  <si>
    <t>Typ av värdering av förväntade kreditförluster [axis]</t>
  </si>
  <si>
    <t>ifrs-full:TypeOfMeasurementOfExpectedCreditLossesAxis</t>
  </si>
  <si>
    <t xml:space="preserve">  Typ av värdering av förväntade kreditförluster [domain]</t>
  </si>
  <si>
    <t>ifrs-full:TypeOfMeasurementOfExpectedCreditLossesDomain</t>
  </si>
  <si>
    <t>Typer av instrument som inte gav upphov till någon utspädningseffekt [axis]</t>
  </si>
  <si>
    <t>ifrs-full:TypesOfAntidilutiveInstrumentsAxis</t>
  </si>
  <si>
    <t xml:space="preserve">  Typer av instrument som inte gav upphov till någon utspädningseffekt [domain]</t>
  </si>
  <si>
    <t>ifrs-full:TypesOfAntidilutiveInstrumentsDomain</t>
  </si>
  <si>
    <t>Typer av avtal [axis]</t>
  </si>
  <si>
    <t>ifrs-full:TypesOfContractsAxis</t>
  </si>
  <si>
    <t xml:space="preserve">  Typer av avtal [domain]</t>
  </si>
  <si>
    <t>ifrs-full:TypesOfContractsDomain</t>
  </si>
  <si>
    <t>Typer av kunder [axis]</t>
  </si>
  <si>
    <t>ifrs-full:TypesOfCustomersAxis</t>
  </si>
  <si>
    <t xml:space="preserve">  Typer av kunder [domain]</t>
  </si>
  <si>
    <t>ifrs-full:TypesOfCustomersDomain</t>
  </si>
  <si>
    <t>Typer av finansiella tillgångar [axis]</t>
  </si>
  <si>
    <t>ifrs-full:TypesOfFinancialAssetsAxis</t>
  </si>
  <si>
    <t xml:space="preserve">  Typer av finansiella tillgångar [domain]</t>
  </si>
  <si>
    <t>ifrs-full:TypesOfFinancialAssetsDomain</t>
  </si>
  <si>
    <t>Typer av finansiella skulder [axis]</t>
  </si>
  <si>
    <t>ifrs-full:TypesOfFinancialLiabilitiesAxis</t>
  </si>
  <si>
    <t xml:space="preserve">  Typer av finansiella skulder [domain]</t>
  </si>
  <si>
    <t>ifrs-full:TypesOfFinancialLiabilitiesDomain</t>
  </si>
  <si>
    <t>Typer av säkringar [axis]</t>
  </si>
  <si>
    <t>ifrs-full:TypesOfHedgesAxis</t>
  </si>
  <si>
    <t xml:space="preserve">  Typer av säkringar [domain]</t>
  </si>
  <si>
    <t>ifrs-full:TypesOfHedgesDomain</t>
  </si>
  <si>
    <t>Typer av räntor [axis]</t>
  </si>
  <si>
    <t>ifrs-full:TypesOfInterestRatesAxis</t>
  </si>
  <si>
    <t xml:space="preserve">  Typer av räntor [domain]</t>
  </si>
  <si>
    <t>ifrs-full:TypesOfInterestRatesDomain</t>
  </si>
  <si>
    <t>Typer av förvaltningsfastigheter [axis]</t>
  </si>
  <si>
    <t>ifrs-full:TypesOfInvestmentPropertyAxis</t>
  </si>
  <si>
    <t xml:space="preserve">  Typer av förvaltningsfastigheter [domain]</t>
  </si>
  <si>
    <t>ifrs-full:TypesOfInvestmentPropertyDomain</t>
  </si>
  <si>
    <t>Typer av långfristiga skulder med kovenanter [axis]</t>
  </si>
  <si>
    <t>ifrs-full:TypesOfNoncurrentLiabilitiesWithCovenantsAxis</t>
  </si>
  <si>
    <t xml:space="preserve">  Typer av långfristiga skulder med kovenanter [domain]</t>
  </si>
  <si>
    <t>ifrs-full:TypesOfNoncurrentLiabilitiesWithCovenantsDomain</t>
  </si>
  <si>
    <t>Typer av prisreglerade verksamheter [axis]</t>
  </si>
  <si>
    <t>ifrs-full:TypesOfRateregulatedActivitiesAxis</t>
  </si>
  <si>
    <t xml:space="preserve">  Typer av prisreglerade verksamheter [domain]]</t>
  </si>
  <si>
    <t>ifrs-full:TypesOfRateregulatedActivitiesDomain</t>
  </si>
  <si>
    <t>Typer av risker [axis]</t>
  </si>
  <si>
    <t>ifrs-full:TypesOfRisksAxis</t>
  </si>
  <si>
    <t xml:space="preserve">  Typer av risker [domain]</t>
  </si>
  <si>
    <t>ifrs-full:TypesOfRisksDomain</t>
  </si>
  <si>
    <t>Typer av avtal om aktierelaterade ersättningar [axis]</t>
  </si>
  <si>
    <t>ifrs-full:TypesOfSharebasedPaymentArrangementsAxis</t>
  </si>
  <si>
    <t xml:space="preserve">  Typer av avtal om aktierelaterade ersättningar [domain]</t>
  </si>
  <si>
    <t>ifrs-full:TypesOfSharebasedPaymentArrangementsDomain</t>
  </si>
  <si>
    <t>Icke-konsoliderade strukturerade företag [axis]</t>
  </si>
  <si>
    <t>ifrs-full:UnconsolidatedStructuredEntitiesAxis</t>
  </si>
  <si>
    <t xml:space="preserve">  Icke-konsoliderade strukturerade företag [domain]</t>
  </si>
  <si>
    <t>ifrs-full:UnconsolidatedStructuredEntitiesDomain</t>
  </si>
  <si>
    <t>Icke-konsoliderade strukturerade företag som investmentföretag har bestämmande inflytande över [axis]</t>
  </si>
  <si>
    <t>ifrs-full:UnconsolidatedStructuredEntitiesControlledByInvestmentEntityAxis</t>
  </si>
  <si>
    <t xml:space="preserve">  Icke-konsoliderade strukturerade företag som investmentföretag har bestämmande inflytande över [domain]</t>
  </si>
  <si>
    <t>ifrs-full:UnconsolidatedStructuredEntitiesControlledByInvestmentEntityDomain</t>
  </si>
  <si>
    <t>Icke-konsoliderade dotterföretag [axis]</t>
  </si>
  <si>
    <t>ifrs-full:UnconsolidatedSubsidiariesAxis</t>
  </si>
  <si>
    <t xml:space="preserve">  Icke-konsoliderade dotterföretag [domain]</t>
  </si>
  <si>
    <t>ifrs-full:UnconsolidatedSubsidiariesDomain</t>
  </si>
  <si>
    <t>Bakomliggande egetkapitalinstrument och depåbevis [axis]</t>
  </si>
  <si>
    <t>ifrs-full:UnderlyingEquityInstrumentAndDepositaryReceiptsAxis</t>
  </si>
  <si>
    <t xml:space="preserve">  Bakomliggande egetkapitalinstrument och depåbevis [domain]</t>
  </si>
  <si>
    <t>ifrs-full:UnderlyingEquityInstrumentAndDepositaryReceiptsDomain</t>
  </si>
  <si>
    <t>Icke observerbara indata [axis]</t>
  </si>
  <si>
    <t>ifrs-full:UnobservableInputsAxis</t>
  </si>
  <si>
    <t xml:space="preserve">  Icke observerbara indata [domain]</t>
  </si>
  <si>
    <t>ifrs-full:UnobservableInputsDomain</t>
  </si>
  <si>
    <t>Värderingstekniker som använts vid värdering till verkligt värde [axis]</t>
  </si>
  <si>
    <t>ifrs-full:ValuationTechniquesUsedInFairValueMeasurementAxis</t>
  </si>
  <si>
    <t xml:space="preserve">  Värderingstekniker som används vid värdering till verkligt värde [domain]</t>
  </si>
  <si>
    <t>ifrs-full:ValuationTechniquesUsedInFairValueMeasurementDomain</t>
  </si>
  <si>
    <t>Frivilliga ändringar av redovisningsprincip [axis]</t>
  </si>
  <si>
    <t>ifrs-full:VoluntaryChangesInAccountingPolicyAxis</t>
  </si>
  <si>
    <t xml:space="preserve">  Frivilliga ändringar av redovisningsprincip [domain]</t>
  </si>
  <si>
    <t>ifrs-full:VoluntaryChangesInAccountingPolicyDomain</t>
  </si>
  <si>
    <t>År för försäkringsskada [axis]</t>
  </si>
  <si>
    <t>ifrs-full:YearsOfInsuranceClaimAxis</t>
  </si>
  <si>
    <t xml:space="preserve">  År för försäkringsskada [domain]</t>
  </si>
  <si>
    <t>ifrs-full:YearsOfInsuranceClaimDomain</t>
  </si>
  <si>
    <t>Koncernredovisning och separata finansiella rapporter [axis]</t>
  </si>
  <si>
    <t>ifrs-full:ConsolidatedAndSeparateFinancialStatementsAxis</t>
  </si>
  <si>
    <t xml:space="preserve">  Koncernredovisning [member]</t>
  </si>
  <si>
    <t>ifrs-full:ConsolidatedMember</t>
  </si>
  <si>
    <t>[995000] Extensible enumeration domain members</t>
  </si>
  <si>
    <t>https://xbrl.ifrs.org/role/ifrs/ifrs-dim_2024-03-27_role-995000</t>
  </si>
  <si>
    <t>Värderingsgrunder, immateriella tillgångar [domain]</t>
  </si>
  <si>
    <t>ifrs-full:MeasurementBasesForIntangibleAssetsDomain</t>
  </si>
  <si>
    <t xml:space="preserve">  Anskaffningsvärdemetod [member]</t>
  </si>
  <si>
    <t>ifrs-full:CostModelMember</t>
  </si>
  <si>
    <t xml:space="preserve">  Omvärderingsmetod [member]</t>
  </si>
  <si>
    <t>ifrs-full:RevaluationModelMember</t>
  </si>
  <si>
    <t>Värdering av innehav i intresseföretag och joint ventures [domain]</t>
  </si>
  <si>
    <t>ifrs-full:MeasurementOfInvestmentInAssociatesAndJointVenturesDomain</t>
  </si>
  <si>
    <t xml:space="preserve">  Till verkligt värde [member]</t>
  </si>
  <si>
    <t>ifrs-full:AtFairValueMember</t>
  </si>
  <si>
    <t xml:space="preserve">  Kapitalandelsmetod [member]</t>
  </si>
  <si>
    <t>ifrs-full:EquityMethodMember</t>
  </si>
  <si>
    <t>Värderingsgrunder, förvaltningsfastigheter [domain]</t>
  </si>
  <si>
    <t>ifrs-full:MeasurementBasesForInvestmentPropertyDomain</t>
  </si>
  <si>
    <t xml:space="preserve">  Modell med verkligt värde [member]</t>
  </si>
  <si>
    <t>ifrs-full:FairValueModelMember</t>
  </si>
  <si>
    <t>Värderingsgrunder, materiella anläggningstillgångar [domain]</t>
  </si>
  <si>
    <t>ifrs-full:MeasurementBasesForPropertyPlantAndEquipmentDomain</t>
  </si>
  <si>
    <t>Värdering av innehav i separata finansiella rapporter [domain]</t>
  </si>
  <si>
    <t>ifrs-full:MeasurementOfInvestmentsInSeparateFinancialStatementsDomain</t>
  </si>
  <si>
    <t xml:space="preserve">  Till anskaffningsvärde [member]</t>
  </si>
  <si>
    <t>ifrs-full:AtCostMember</t>
  </si>
  <si>
    <t xml:space="preserve">  I enlighet med IFRS 9 [member]</t>
  </si>
  <si>
    <t>ifrs-full:InAccordanceWithIFRS9Member</t>
  </si>
  <si>
    <t>Återvinningsvärde [domain]</t>
  </si>
  <si>
    <t>ifrs-full:RecoverableAmountDomain</t>
  </si>
  <si>
    <t xml:space="preserve">  Verkligt värde efter avdrag för kostnader vid försäljning/utrangering [member]</t>
  </si>
  <si>
    <t>ifrs-full:FairValueLessCostsOfDisposalMember</t>
  </si>
  <si>
    <t xml:space="preserve">  Nyttjandevärde</t>
  </si>
  <si>
    <t>ifrs-full:ValueInUseMember</t>
  </si>
  <si>
    <t>Regleringsmetod [domain]</t>
  </si>
  <si>
    <t>ifrs-full:MethodOfSettlementDomain</t>
  </si>
  <si>
    <t xml:space="preserve">  Kontantreglering [member]</t>
  </si>
  <si>
    <t>ifrs-full:CashSettlementMember</t>
  </si>
  <si>
    <t xml:space="preserve">  Egetkapitalreglering [member]</t>
  </si>
  <si>
    <t>ifrs-full:EquitySettlementMember</t>
  </si>
  <si>
    <t>Karaktären hos intressen i andra företag [domain]</t>
  </si>
  <si>
    <t>ifrs-full:NatureOfInterestInOtherEntitiesDomain</t>
  </si>
  <si>
    <t xml:space="preserve">  Inflytande [member)</t>
  </si>
  <si>
    <t>ifrs-full:ControlMember</t>
  </si>
  <si>
    <t xml:space="preserve">  Gemensamt bestämmande inflytande [member]</t>
  </si>
  <si>
    <t>ifrs-full:JointControlMember</t>
  </si>
  <si>
    <t xml:space="preserve">  Betydande inflytande [member]</t>
  </si>
  <si>
    <t>ifrs-full:SignificantInfluenceMember</t>
  </si>
  <si>
    <t>De finansiella rapporternas karaktär [domain]</t>
  </si>
  <si>
    <t>ifrs-full:NatureOfFinancialStatementsDomain</t>
  </si>
  <si>
    <t xml:space="preserve">  Separat [member]</t>
  </si>
  <si>
    <t>ifrs-full:SeparateMember</t>
  </si>
  <si>
    <t>Värderingsmetod [domain]</t>
  </si>
  <si>
    <t>ifrs-full:ValuationApproachDomain</t>
  </si>
  <si>
    <t xml:space="preserve">  Kostnadsansats [member]</t>
  </si>
  <si>
    <t>ifrs-full:CostApproachMember</t>
  </si>
  <si>
    <t xml:space="preserve">  Avkastningsvärdeansats [member]</t>
  </si>
  <si>
    <t>ifrs-full:IncomeApproachMember</t>
  </si>
  <si>
    <t xml:space="preserve">  Marknadsansats [member]</t>
  </si>
  <si>
    <t>ifrs-full:MarketApproachMember</t>
  </si>
  <si>
    <t>Avskrivningsmetod [domain]</t>
  </si>
  <si>
    <t>ifrs-full:MethodForDepreciationOrAmortisationDomain</t>
  </si>
  <si>
    <t xml:space="preserve">  Degressiv metod [member]</t>
  </si>
  <si>
    <t>ifrs-full:DiminishingBalanceMethodMember</t>
  </si>
  <si>
    <t xml:space="preserve">  Linjär avskrivningsmetod [member]</t>
  </si>
  <si>
    <t>ifrs-full:StraightlineMethodMember</t>
  </si>
  <si>
    <t xml:space="preserve">  Produktionsbaserad metod [member]</t>
  </si>
  <si>
    <t>ifrs-full:UnitsOfProductionMethodMember</t>
  </si>
  <si>
    <t>Beräkningsmetod för varulager [domain]</t>
  </si>
  <si>
    <t>ifrs-full:InventoryCostFormulaDomain</t>
  </si>
  <si>
    <t xml:space="preserve">  Först in, först ut [member]</t>
  </si>
  <si>
    <t>ifrs-full:FirstinFirstoutMember</t>
  </si>
  <si>
    <t xml:space="preserve">  Specifik identifieringsmetod</t>
  </si>
  <si>
    <t>ifrs-full:SpecificIdentificationMethodMember</t>
  </si>
  <si>
    <t xml:space="preserve">  Vägt genomsnittligt anskaffningsvärde [member]</t>
  </si>
  <si>
    <t>ifrs-full:WeightedAverageCostMember</t>
  </si>
  <si>
    <t>Verkligt värde-hierarki [domain]</t>
  </si>
  <si>
    <t>ifrs-full:FairValueHierarchyDomain</t>
  </si>
  <si>
    <t xml:space="preserve">  Nivå 1 i verkligt värde-hierarki [member]</t>
  </si>
  <si>
    <t>ifrs-full:Level1OfFairValueHierarchyMember</t>
  </si>
  <si>
    <t xml:space="preserve">  Nivå 2 i verkligt värde-hierarki [member]</t>
  </si>
  <si>
    <t>ifrs-full:Level2OfFairValueHierarchyMember</t>
  </si>
  <si>
    <t xml:space="preserve">  Nivå 3 i verkligt värde-hierarki [member]</t>
  </si>
  <si>
    <t>ifrs-full:Level3OfFairValueHierarchyMember</t>
  </si>
  <si>
    <t>[999999] Line items not dimensionally qualified</t>
  </si>
  <si>
    <t>https://www.esma.europa.eu/xbrl/role/cor/esef_role-999999</t>
  </si>
  <si>
    <t>Posterna inte dimensionsmässigt kvalificerade</t>
  </si>
  <si>
    <t>esef_cor:LineItemsNotDimensionallyQualifiedPlaceholder</t>
  </si>
  <si>
    <t xml:space="preserve">  Posterna inte dimensionsmässigt kvalificerade</t>
  </si>
  <si>
    <t>esef_cor:LineItemsNotDimensionallyQualified</t>
  </si>
  <si>
    <t xml:space="preserve">    Koncernredovisning och separata finansiella rapporter [axis]</t>
  </si>
  <si>
    <t xml:space="preserve">      Koncernredovisning [member]</t>
  </si>
  <si>
    <t xml:space="preserve">  Använda avsättningar, klassificerade som rörelseverksamhet</t>
  </si>
  <si>
    <t xml:space="preserve">  Betalda eventualförpliktelser, klassificerade som finansieringsverksamhet</t>
  </si>
  <si>
    <t>[PwC 3.02] Anchoring Correct</t>
  </si>
  <si>
    <t>[PwC 5.01] Balance Type</t>
  </si>
  <si>
    <t>[PwC 5.02] Period Type</t>
  </si>
  <si>
    <t>[PwC 5.06] Concept Type</t>
  </si>
  <si>
    <t>[00050] - Statement - Anchoring</t>
  </si>
  <si>
    <t>http://karnovgroup.com/role/Anchoring</t>
  </si>
  <si>
    <t>Vägt genomsnittligt antal stamaktier som används för beräkning av resultatet per aktie efter utspädning</t>
  </si>
  <si>
    <t>http://www.esma.europa.eu/xbrl/esef/arcrole/wider-narrower</t>
  </si>
  <si>
    <t>Kassaflöden från (som används i) den löpande verksamheten</t>
  </si>
  <si>
    <t>Kassaflöden från (som används i) finansieringsverksamhet</t>
  </si>
  <si>
    <t>Name</t>
  </si>
  <si>
    <t>[PwC 7.07] XBRL vs HTML (w/o sign)</t>
  </si>
  <si>
    <t>[PwC 7.09] Report Balance</t>
  </si>
  <si>
    <t>[PwC 7.09] Sign Logic</t>
  </si>
  <si>
    <t>Inkomster</t>
  </si>
  <si>
    <t>Total intäkter</t>
  </si>
  <si>
    <t>Kostnad för sålda handelsvaror</t>
  </si>
  <si>
    <t>Kostnad för ersättningar till anställda</t>
  </si>
  <si>
    <t>Avskrivningar och nedskrivningar (återföring av nedskrivningar) som redovisas i resultatet</t>
  </si>
  <si>
    <t>Övriga rörelseintäkter (rörelsekostnader)</t>
  </si>
  <si>
    <t>Vinst (förlust) från löpande verksamhet</t>
  </si>
  <si>
    <t>Andel av vinst (förlust) för intresseföretag som redovisas enligt kapitalandelsmetoden</t>
  </si>
  <si>
    <t>Finansiella intäkter</t>
  </si>
  <si>
    <t>Finansieringskostnader</t>
  </si>
  <si>
    <t>Resultat före skatt</t>
  </si>
  <si>
    <t>Skattekostnad (skatteintäkt)</t>
  </si>
  <si>
    <t>Övrigt totalresultat, efter avdrag för skatt, valutakursdifferenser vid omräkning av utlandsverksamheter</t>
  </si>
  <si>
    <t>Övrigt totalresultat, efter avdrag för skatt, vinster (förluster) från omvärderingar av förmånsbestämda planer</t>
  </si>
  <si>
    <t>Totalt övrigt totalresultat</t>
  </si>
  <si>
    <t>Vinst (förlust) som kan hänföras till moderföretagets ägare</t>
  </si>
  <si>
    <t>Totalresultat, hänförligt till moderföretagets ägare</t>
  </si>
  <si>
    <t>Resultat (förlust) per aktie före utspädning</t>
  </si>
  <si>
    <t>Decimals:2;Units:iso4217:SEK / xbrli:shares</t>
  </si>
  <si>
    <t>Resultat (förlust) per aktie efter utspädning</t>
  </si>
  <si>
    <t>Vägt genomsnittligt antal stamaktier som används för beräkning av resultatet per aktie före utspädning</t>
  </si>
  <si>
    <t>Decimals:-3;Units:xbrli:shares</t>
  </si>
  <si>
    <t>Vägda genomsnittliga aktier efter utspädning</t>
  </si>
  <si>
    <t>Tillgångar [abstract]</t>
  </si>
  <si>
    <t>Anläggningstillgångar [abstract]</t>
  </si>
  <si>
    <t>Goodwill</t>
  </si>
  <si>
    <t>Immateriella tillgångar andra än goodwill</t>
  </si>
  <si>
    <t>Nyttjanderätt</t>
  </si>
  <si>
    <t>Materiella anläggningstillgångar</t>
  </si>
  <si>
    <t>Innehav i intresseföretag redovisade enligt kapitalandelsmetoden</t>
  </si>
  <si>
    <t>Andra finansiella anläggningstillgångar</t>
  </si>
  <si>
    <t>Långfristiga fordringar som ska betalas av intresseföretag</t>
  </si>
  <si>
    <t>Långfristiga inlåningar</t>
  </si>
  <si>
    <t>Uppskjutna skattefordringar</t>
  </si>
  <si>
    <t>Totala anläggningstillgångar</t>
  </si>
  <si>
    <t>Omsättningstillgångar [abstract]</t>
  </si>
  <si>
    <t>Kortfristiga varulager</t>
  </si>
  <si>
    <t>Kortfristiga kundfordringar</t>
  </si>
  <si>
    <t>Kortfristiga förutbetalda kostnader</t>
  </si>
  <si>
    <t>Andra löpande fordringar</t>
  </si>
  <si>
    <t>Aktuella skattefordringar, aktuella</t>
  </si>
  <si>
    <t>Likvida medel</t>
  </si>
  <si>
    <t>Totala omsättningstillgångar</t>
  </si>
  <si>
    <t>Totala tillgångar</t>
  </si>
  <si>
    <t>Eget kapital och skulder [abstract]</t>
  </si>
  <si>
    <t>Eget kapital [abstract]</t>
  </si>
  <si>
    <t>Emitterat kapital</t>
  </si>
  <si>
    <t>Överkurs vid emission</t>
  </si>
  <si>
    <t>Egna aktier</t>
  </si>
  <si>
    <t>Övriga reserver</t>
  </si>
  <si>
    <t>Balanserade vinstmedel</t>
  </si>
  <si>
    <t>Totalt eget kapital som är hänförligt till moderföretagets ägare</t>
  </si>
  <si>
    <t>Totalt eget kapital</t>
  </si>
  <si>
    <t>Skulder [abstract]</t>
  </si>
  <si>
    <t>Långfristiga skulder [abstract]</t>
  </si>
  <si>
    <t>Långfristig del av långfristiga lån som erhållits</t>
  </si>
  <si>
    <t>Långfristiga skulder i samband med leasing</t>
  </si>
  <si>
    <t>Uppskjutna skatteskulder</t>
  </si>
  <si>
    <t>Långfristiga avsättningar</t>
  </si>
  <si>
    <t>Övriga långfristiga skulder</t>
  </si>
  <si>
    <t>Totala långfristiga skulder</t>
  </si>
  <si>
    <t>Kortfristiga skulder [abstract]</t>
  </si>
  <si>
    <t>Kortfristig del av långfristig upplåning</t>
  </si>
  <si>
    <t>Kortfristiga rörelseskulder</t>
  </si>
  <si>
    <t>Aktuella skatteskulder, kortfristiga</t>
  </si>
  <si>
    <t>Upplupna kostnader/intäkter som klassificeras som kortfristiga</t>
  </si>
  <si>
    <t>Kortfristiga förutbetalda intäkter inklusive kortfristiga avtalsskulder</t>
  </si>
  <si>
    <t>Kortfristiga skulder i samband med leasing</t>
  </si>
  <si>
    <t>Övriga kortfristiga skulder</t>
  </si>
  <si>
    <t>Totala kortfristiga skulder</t>
  </si>
  <si>
    <t>Summa eget kapital och skulder</t>
  </si>
  <si>
    <t>Period:</t>
  </si>
  <si>
    <t>Komponenter i eget kapital [domain]</t>
  </si>
  <si>
    <t>Eget kapital hänförligt till moderföretagets ägare [member]</t>
  </si>
  <si>
    <t>Emitterat kapital [member]</t>
  </si>
  <si>
    <t>Överkurs vid emission [member]</t>
  </si>
  <si>
    <t>Egna aktier [member]</t>
  </si>
  <si>
    <t>Övriga reserver [member]</t>
  </si>
  <si>
    <t>Balanserade vinstmedel [member]</t>
  </si>
  <si>
    <t>Rapport över förändringar i eget kapital [line items]</t>
  </si>
  <si>
    <t>Eget kapital vid periodens början</t>
  </si>
  <si>
    <t>Övrigt totalresultat</t>
  </si>
  <si>
    <t>Ökning (minskning) till följd av transaktioner som avser aktierelaterade ersättningar, eget kapital</t>
  </si>
  <si>
    <t>Eget kapital vid periodens slut</t>
  </si>
  <si>
    <t>Decimals:INF,INF;Units:iso4217:SEK,iso4217:SEK</t>
  </si>
  <si>
    <t>Kassaflöden från (som används i) den löpande verksamheten [abstract]</t>
  </si>
  <si>
    <t>Justeringar för avskrivningskostnader och nedskrivningar (återföring av nedskrivningar) som redovisas i resultatet</t>
  </si>
  <si>
    <t>Justeringar för aktierelaterade ersättningar</t>
  </si>
  <si>
    <t>Justeringar för avsättningar</t>
  </si>
  <si>
    <t>Andra justeringar för avstämning av resultat</t>
  </si>
  <si>
    <t>Justeringar för avstämning av resultat, annat än förändringar i rörelsekapital</t>
  </si>
  <si>
    <t>Justeringar för minskning (ökning) i varulager</t>
  </si>
  <si>
    <t>Justeringar för minskning (ökning) i kundfordringar och andra fordringar</t>
  </si>
  <si>
    <t>Justeringar för ökning (minskning) i leverantörsskulder och andra skulder</t>
  </si>
  <si>
    <t>Justeringar för ökning (minskning) i förutbetalda intäkter inklusive avtalsskulder</t>
  </si>
  <si>
    <t>Ökning (minskning) i rörelsekapital</t>
  </si>
  <si>
    <t>Använda avsättningar, klassificerade som rörelseverksamhet</t>
  </si>
  <si>
    <t>Erlagd ränta, klassificerad som löpande verksamhet</t>
  </si>
  <si>
    <t>Betalade inkomstskatter, klassificerade som löpande verksamhet</t>
  </si>
  <si>
    <t>Kassaflöden från (som används i) investeringsverksamhet [abstract]</t>
  </si>
  <si>
    <t>Kassaflöden som används för att få bestämmande inflytande över dotterföretag eller andra verksamheter, klassificerade som investeringsverksamheter</t>
  </si>
  <si>
    <t>Kassaflöden till följd av förlust av bestämmande inflytande över dotterföretag eller andra verksamheter, klassificerade som investeringsverksamheter</t>
  </si>
  <si>
    <t>Köp av andra långfristiga investeringar än investeringar som redovisas enligt kapitalandelsmetoden</t>
  </si>
  <si>
    <t>Köp av immateriella tillgångar, klassificerade som investeringsverksamhet</t>
  </si>
  <si>
    <t>Köp av materiella anläggningstillgångar, klassificerade som investeringsverksamhet</t>
  </si>
  <si>
    <t>Inkomster från försäljning av materiella anläggningstillgångar, klassificerad som investeringsverksamhet</t>
  </si>
  <si>
    <t>Kassaflöden från (som används i) investeringsverksamhet</t>
  </si>
  <si>
    <t>Kassaflöden från (som används i) finansieringsverksamhet [abstract]</t>
  </si>
  <si>
    <t>Återbetalningar av långfristig upplåning</t>
  </si>
  <si>
    <t>Inkomster från långfristig upplåning</t>
  </si>
  <si>
    <t>Utbetalningar av skulder i samband med leasing, klassificerade som hänförliga till finansieringsverksamhet</t>
  </si>
  <si>
    <t>Betalda eventualförpliktelser, klassificerade som finansieringsverksamhet</t>
  </si>
  <si>
    <t>Likvida medel och motsvarigheter till likvida medel vid periodens början</t>
  </si>
  <si>
    <t>Effekter till följd av växelkursförändringar på likvida medel</t>
  </si>
  <si>
    <t>Likvida medel och motsvarigheter till likvida medel vid periodens slut</t>
  </si>
  <si>
    <t>[PwC 7.06.0] (1) Completeness</t>
  </si>
  <si>
    <t>[PwC 7.06.0] (2) Correctness</t>
  </si>
  <si>
    <t>[PwC 7.06.2] (R) Occurance (Note)</t>
  </si>
  <si>
    <t>[PwC 7.06.0] (3) Is ix:continuation order correct?</t>
  </si>
  <si>
    <t>[PwC 7.06.0] (4) Rerendering correct?</t>
  </si>
  <si>
    <t>Namn på det rapporterande företaget eller annan identifiering av detta</t>
  </si>
  <si>
    <t>Langs:sv;Escaped:False</t>
  </si>
  <si>
    <t>Företagets rättsliga form</t>
  </si>
  <si>
    <t>aktiebolag</t>
  </si>
  <si>
    <t>Beskrivning av verksamhetens karaktär och huvudsakliga aktiviteter</t>
  </si>
  <si>
    <t>Karnov Group producerar juridisk och finansiell information samt skatteinformation till yrkesverksamma inom juridik, skatt och redovisning i Europa.</t>
  </si>
  <si>
    <t>Företagets huvudsakliga verksamhet</t>
  </si>
  <si>
    <t>Danmark, Sverige, Norge, Frankrike, Spanien och Portugal.</t>
  </si>
  <si>
    <t>Registreringsland</t>
  </si>
  <si>
    <t>Sverige</t>
  </si>
  <si>
    <t>Företagets hemvist</t>
  </si>
  <si>
    <t>Adress till företagets huvudkontor</t>
  </si>
  <si>
    <t>Flemminggatan 14, 112 26 Stockholm.</t>
  </si>
  <si>
    <t>Upplysningar om godkännande av finansiella rapporter [text block]</t>
  </si>
  <si>
    <t>Årsredovisningen och koncernredovisningen har godkänts av styrelsen för utfärdande den 27 mars 2026.1. Grund för rapporternas upprättande1.1 ALLMÄN INFORMATION</t>
  </si>
  <si>
    <t>Langs:sv;Escaped:True</t>
  </si>
  <si>
    <t>Upplysningar om väsentlig information om redovisningsprinciper [text block]</t>
  </si>
  <si>
    <t xml:space="preserve">1.2 SAMMANFATTNING AV VÄSENTLIGA REDOVISNINGSPRINCIPER De väsentliga redovisningsprinciper som har tillämpats vid upprättandet av dessa finansiella rapporter presenteras nedan. Koncernredovisningen har upprättats enligt anskaffningsvärdemetoden, förutom för finansiella tillgångar (derivatinstrument) värderade till verkligt värde via resultaträkningen. Utöver detta så presenteras redovisningsprinciper för nedan noter i samband med övriga notupplysningar samlat i årsredovisningen. 2.1 Rörelseresultat per segment 2.2 Intäkter, förutbetalda intäkter och geografisk segmentrapportering 2.3 Löner och andra ersättningar 3.1 Immateriella anläggningstillgångar 3.2 Materiella anläggningstillgångar 3.3 Nyttjanderättstillgångar och leasingskulder 3.4 Investeringar I intresseföretag 3.5 Nedskrivningar av icke finansiella tillgångar 3.6 Förvärv, avyttringar och koncernstruktur 3.7 Avsättningar, ställda säkerheter och eventualförpliktelser inkl. pensionsförpliktelser 4.1 Kundfordringar 5.1 Aktuell skatt 5.2 Uppskjuten skatt 6.3 Aktiekapital 6.4 Upplåning 6.6 Finansiella instrument 6.7 Finansiella poster Grund för rapporternas upprättande Koncernredovisningen för Karnov Group har upprättats i enlighet med IFRS redovisningsstandarder utgivna av IAASB såsom de antagits av EU. Vidare har rekommendationen RFR 1 Kompletterande redovisningsregler för koncerner tillämpats tillsammans med den svenska årsredovisningslagen. Upprättandet av finansiella rapporter i enlighet med IFRS kräver tillämpning av vissa kritiska redovisningsmässiga uppskattningar. Det kräver också att ledningen utövar sin bedömning i processen att tillämpa koncernens redovisningsprinciper. De områden som involverar en högre grad av bedömning eller komplexitet, eller områden där antaganden och uppskattningar är väsentliga för koncernens finansiella rapporter, anges i varje separat not. Redovisningsprinciperna är oförändrade för koncernredovisningen jämfört med 2024. Moderbolagets finansiella rapporter samt moderbolagets redovisningsprinciper presenteras separat från koncernredovisningen och framgår av avsnitt 8. Nya standarder, ändringar och tolkningar som tillämpas av koncernen Koncernen utvärderar regelbundet effekterna av nya IFRS-standarder och tolkningar. Vi implementerar nya IFRS-standarder och tolkningar senast från och med deras obligatoriska ikraftträdandedatum. Karnov Group har inte identifierat några nya eller ändrade IFRS som gäller från och med den 1 januari 2025 och som påverkar koncernen. Som presenterades i årsredovisningen för 2024 kommer den nya standarden IFRS 18 Presentationer och upplysningar i finansiella rapporter (ikraftträdandedatum 1 januari 2027) att påverka koncernen. IFRS 18 är den nya standarden för presentation och upplysningar i finansiella rapporter, med fokus på uppdateringar av resultaträkningen. De nyckelbegrepp som introduceras i IFRS 18 avser strukturen i resultaträkningen samt obligatoriska upplysningar i de finansiella rapporterna för vissa resultatmått som redovisas utanför ett företags finansiella rapporter (det vill säga av ledningen definierade resultatmått) och även förbättrade principer för aggregering och uppdelning vad gäller de primära finansiella rapporterna och noterna i allmänhet. Karnov Group har ännu inte implementerat IFRS 18 eftersom den precis nyligen blev antagen av EU (16 februari 2026). Koncernredovisning Dotterbolag Dotterbolag är alla företag över vilka koncernen har bestämmande inflytande. Koncernen har bestämmande inflytande över ett företag när koncernen är exponerad för, eller har rätt till, rörlig avkastning från sitt innehav i företaget och koncernen har förmågan att påverka denna avkastning genom sitt bestämmande inflytande över företaget. Förekomsten och effekten av potentiella röstberättigande andelar som för närvarande kan utnyttjas eller konverteras beaktas vid bedömningen av om koncernen kan utöva ett bestämmande inflytande över ett annat företag. Dotterbolag konsolideras i sin helhet från det datum då bestämmande inflytande överförs till koncernen. De exkluderas från koncernredovisningen från och med den dag då det bestämmande inflytandet upphör. 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 Koncerninterna transaktioner, balansposter samt orealiserade vinster och förluster på transaktioner mellan koncernföretag elimineras. Koncerninterna förluster kan vara en indikation på nedskrivningar som måste tas upp i koncernredovisningen. Redovisningsprinciperna för dotterföretag har i förekommande fall ändrats för att garantera en konsekvent tillämpning av koncernens principer. Innehav utan bestämmande inflytande i dotterföretagens resultat och eget kapital redovisas separat i koncernens resultaträkning, rapport över totalresultat, rapport över förändringar i eget kapital och balansräkning. Transaktionermed innehavare utan bestämmande inflytande som inte leder till förlust av kontroll redovisas som egetkapitaltransaktioner, dvs. som transaktioner med ägarna i deras roll som ägare 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(MSEK) som är moderföretagets funktionella valuta och koncernens rapportvaluta. Transaktioner och balansposter Transaktioner i utländsk valuta omräknas till den funktionella valutan enligt de valutakurser som gäller på transaktionsdagen.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Alla övriga valutakursvinster och -förluster redovisas i rörelseresultatet i resultaträkningen Koncernföretag Resultat och finansiell ställning för alla koncernföretag som har en annan funktionell valuta än rapportvalutan, omräknas till koncernens rapportvaluta enligt följande: - tillgångar och skulder för var och en av balansräkningarnaomräknas till balansdagens kurs; - intäkter och kostnader för var och en av resultaträkningarnaomräknas till genomsnittlig valutakurs (såvida dennagenomsnittliga kurs utgör en rimlig approximation av denackumulerade effekten av de kurser som gäller påtransaktionsdagen, annars omräknas intäkter och kostnadertill transaktionsdagens kurs), och - alla valutakursdifferenser som uppstår redovisas i övrigttotalresultat. Goodwill och justeringar av verkligt värde som uppkommer vid förvärv av en utlandsverksamhet behandlas som tillgångar och skulder hos denna verksamhet och omräknas till balansdagens kurs. Valutakursdifferenser som uppstår redovisas i övrigt totalresultat. Kassaflödesanalys Kassaflödesanalysen är upprättad enligt indirekt metod och speglar det konsoliderade nettokassaflödet fördelat på löpande, investerings- och finansieringsverksamhet. Kassaflöde från den löpande verksamheten inkluderar inflöden från årets verksamhet justerat för ej kassaflödespåverkande rörelseposter, förändringar i rörelsekapital, erhållna finansiella intäkter, betalda finansiella kostnader och betald inkomstskatt. Kassaflödet från den löpande verksamheten inkluderar även leasingbetalningar av kortsiktiga leasingskontrakt såväl som leasingkontrakt av lågt värde och rörliga leasingbetalningar. Kassaflödet från investeringsverksamheten inkluderar betalningar relaterade till förvärv eller avyttring av företag och finansiella tillgångar samt förvärv, utveckling, förbättring eller försäljning av immateriella tillgångar och materiella anläggningstillgångar. Kassaflödet från finansieringsverksamheten inkluderar transaktioner mellan aktieägare samt upptagande och återbetalning av lång- och kortfristiga skulder och leasingskulder. iXBRL taggning Kommissionens delegerade av förordning (EU) 2019/815 om det europeiska enhetliga elektroniska formatet (ESEF-förordningen) har infört ett unikt elektroniskt rapporteringsformat för de årliga finansiella rapporterna för emittenter med värdepapper noterade på EU:s reglerade marknader. Kombinationen av XHTML-format och iXBRL-taggar gör det möjligt för årsredovisningar att läsas av både människor och maskiner, vilket förbättrar tillgängligheten, analysen och jämförbarheten av informationen som ingår i årsredovisningen. Koncernens iXBRL-taggar har tagits fram i enlighet med ESEF-taxonomin, som ingår i ESEF-förordningen och utvecklad utifrån IFRS-taxonomin publicerad av IASB. Raderna i koncernredovisningen är taggade med element i ESEF-taxonomin. För finansiella rader som inte är direkt definierade i ESEF-taxonomin har ett tillägg till taxonomin skapats. Tillägg är förankrade till element i ESEF-taxonomin, med undantag för tillägg som är delsummor. Årsredovisningen som lämnas in till Bolagsverket består av XHTML-dokumentet tillsammans med de tekniska filerna. Användning av alternativa nyckeltal Karnov Groups koncernredovisning upprättas i enlighet med IFRS. I IFRS definieras endast ett fåtal resultatmått. Karnov använder vissa ”Alternativa nyckeltal” som kommenterats av ESMA (European Securities and Markets Authority). Ett alternativt nyckeltal kan beskrivas som ett finansiellt nyckeltal gällande historisk eller framtida resultatutveckling, finansiell ställning eller kassaflöde, som inte definieras i IFRS. För att underlätta för koncernledningen och övriga intressenter i deras analys av koncernens utveckling, rapporterar Karnov vissa nyckeltal som inte definieras av IFRS. Koncernledningen anser att denna information kommer att underlätta en analys av koncernens utveckling. Denna information lämnas i tillägg till informationen enligt IFRS och ersätter inte nyckeltalen som definieras enligt IFRS. Karnovs definitioner av nyckeltalen kan skilja sig från definitioner som används av andra företag. Karnovs definitioner av nyckeltalen återfinns i avsnittet Finansiella definitioner tillsammans med beräkningar av nyckeltal som inte kan stämmas av mot poster i resultat- och balansräkningarna återfinns i slutet av denna rapport. Övrigt Belopp i tabeller och summor har avrundats vid behov. Mindre differenser kan därför förekomma i totalbeloppen. Siffror som kommenteras i texten presenteras i MSEK om inget annat anges. Jämförande siffror inom parentes avser föregående år.2. Rörelseresultat och segmentrapporteringRedovisningsprinciper Ledningen har definierat Nord, Syd och koncernfunktioner som de rapporterbara segmenten i koncernen eftersom detta återspeglar ledningens förhållningssätt till organisation och ledningens aktiviteter, inklusive bedömning av resultat och resursanvändning. Koncernchefen tillika verkställande direktören identifieras som den mest seniora beslutsfattaren (CODM). Segmentsuppföljning görs utifrån ett affärsperspektiv ner till justerad EBITA. Resultaträkningsposter nedanför Justerad EBITA, balansräkningen samt kassaflöden övervakas helt på koncernnivå. Karnov Groups affärsverksamhet är i allmänhet oberoende av skillnader i produkter och kanaler och koncernen övervakar därför den övergripande omsättningstrenden mellan online- och offlineprodukter på koncernnivå.Redovisningsprinciper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månader.Normalt faktureras kunden för hela avtalsbeloppet en månadinnan avtalsperioden börjar. Förskottsbetalningarna redovisassom en avtalsskuld (ingår i balansräkningsposten förutbetaldaintäkter, se not 28). Intäkten redovisas linjärt över den periodkunden har rätt till åtkomst av den immateriella rättigheten.Avtal med kunder är vanligtvis 12 månader eller kortare. Ienlighet med reglerna i IFRS 15 lämnas därför inte upplysningarom det transaktionspris som fördelats till de långfristigaprestations-åtaganden som är ouppfyllda vid slutet avrapportperioden.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utfärdats.Redovisningsprinciper Skulder för löner och ersättningar, inklusive icke-monetära förmåner och betald frånvaro, som förväntas bli reglerade inom 12 månader efter räkenskapsårets slut, redovisas som kortfristiga skulder till det icke diskonterade belopp som förväntas bli betalt när skulderna regleras. Skulden redovisas som förpliktelse avseende ersättningar till anställda i balansräkningen. Långsiktiga incitamentsprogram 2023, 2024 and 2025 Det verkliga värdet på uppskjutna aktier som vederlagsfritt beviljats anställda inom ramen för incitamentsprogrammen LTIP redovisas som en kostnad under den tillämpbara tjänsteperioden, vilket är det år som ersättningen avser och aktiernas intjänandeperiod. Det verkliga värdet mäts vid tilldelningsdagen för aktierna och redovisas som eget kapital under reserver i balansräkningen. För programmen 2023 och 2024 uppskattas antalet aktier som förväntas bli intjänade baserat på icke-marknadsrelaterade intjänandevillkor. Uppskattningarna revideras i slutet av varje rapporteringsperiod och justeringar redovisas i resultaträkningen och i reserven för aktierelaterade ersättningar. För 2025 års program baseras antalet aktier som förväntas bli intjänade på intjänandevillkoret för totalavkastande lön (TSR) (marknadsbaserat). Kostnaden för aktierätterna baseras på aktiens verkliga värde, vilket beräknas med hjälp av Monte Carlo-simulering. Under intjänandeperioden görs inga omvärderingar eller justeringar av kostnaden för förväntade eller bekräftade utfall, och det fulla antalet aktierätter som är villkorade av TSR används för kostnadsredovisning, oavsett utfall. När aktierätter intjänas och aktier tilldelas ska sociala avgifter betalas för värdet av den anställdes förmån. En kostnad och avsättning redovisas fördelat över intjänandeperioden för dessa sociala avgifter. Avsättningen för sociala avgifter baseras på antalet aktierätter som förväntas bli intjänade och på det verkliga värdet av aktierätterna vid varje rapporteringstillfälle och slutligen vid tilldelning av aktier. Om aktier förverkas på grund av att den anställde inte uppfyller tjänstgöringsvillkoren, återförs eventuella tidigare redovisade kostnader avseende sådana aktier från och med förverkandedatumet. De uppskjutna aktierna förvärvas av bolaget och innehas som egna aktier tills de intjänas.Redovisningsprinciper 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 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år.Redovisningsprinciper Materiella anläggningstillgångar redovisas till anskaffningsvärde med avdrag för avskrivningar. I anskaffningsvärdet ingår utgifter som direkt kan hänföras till förvärvet av tillgången. Tillkommande utgifter läggs till tillgångens redovisade värde eller redovisas som en separat tillgång, beroende på vilket som är lämpligt, endast då det är sannolikt att de framtida ekonomiska fördelar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av materiella anläggningstillgångar görs linjärt för att fördela anskaffningsvärdet över den bedömda nyttjandeperioden som uppgår till: Mark; ingen avskrivning Byggnader: 20-30 år Förbättringsutgifter på annans fastighet; 5 år Inventarier, installationer och utrustning; 3 - 5 år Tillgångarnas restvärden och nyttjandeperioder prövas vid varje rapportperiods slut och justeras vid behov. En materiell anläggningstillgångs redovisade värde skrivs omgående ner till dess återvinningsvärde om tillgångens redovisade värde överstiger dess bedömda återvinningsvärde. Vinster och förluster vid avyttring fastställs genom en jämförelse mellan försäljningsintäkten och tillgångens redovisade värde och redovisas netto i resultaträkningen som övrig rörelseintäkt eller övrig rörelsekostnad.3.3 NYTTJANDERÄTTSTILLGÅNGAR OCH LEASINGSKULDERRedovisningsprinciper Koncernens hyresavtal består huvudsakligen av koncernens kontor, bilhyror och övriga operativa leasingavtal. Villkor förhandlas individuellt villkoren skiljer sig i respektive avtal. Ledningen utövar betydande inflytande vid bedömningen huruvida det är rimligt att anta att förlängnings- och uppsägningsoptioner kommer att utnyttjas. 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MSEK.Redovisningsprinciper Intresseföretag är alla de företag där koncernen har ett betydande men inte bestämmande inflytande, vilket i regel gäller för aktieinnehav som omfattar mellan 20 % och 50 % av rösterna. Innehav i intresseföretag redovisas initialt till anskaffningskostnad och vid efterföljande perioder enligt kapitalandelsmetoden. Enligt kapitalandelsmetoden redovisas innehav i intresseföretag initialt till anskaffningskostnad. Det redovisade värdet ökas eller minskas därefter för att beakta koncernens andel av resultat och övrigt totalresultat från sina intresseföretag efter förvärvstidpunkten. Koncernens andel av resultat ingår i koncernens resultat och koncernens andel av övrigt totalresultat. Avyttrade investeringar i intresseföretag redovisas i de finansiella rapporterna på försäljningsdagen. Resultatet ingår i raden Övriga rörelseintäkter och kostnader.Redovisningsprinciper Tillgångar som har en obestämbar nyttjandeperiod – till exempel goodwill eller immateriella tillgångar som inte är färdiga för användning – skrivs inte av utan prövas årligen avseende eventuellt nedskrivningsbehov. Materiella anläggningstillgångar och immateriella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Återvinningsvärdet är det högre av tillgångens verkliga värde minskat med försäljningskostnader och dess nyttjandevärde. Vid bedömning av nedskrivningsbehov grupperas tillgångar på de lägsta nivåer där det finns i allt väsentligt oberoende kassaflöden (kassagenererande enheter). Materiella anläggningstillgångar och immateriella tillgångar (andra än goodwill) som tidigare har skrivits ner görs per varje balansdag en prövning av om återföring bör göras.Redovisningsprinciper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t>
  </si>
  <si>
    <t>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resultaträkningen:Redovisningsprinciper Kundfordringar är fordringar på kunder för sålda varor eller tjänster som utförts i den ordinarie verksamheten. Om beloppet förväntas betalas inom ett år, klassificeras de som omsättningstillgångar, annars som anläggningstillgångar. Kundfordringar redovisas inledningsvis till verkligt värde och därefter till upplupet anskaffningsvärde med tillämpning av effektivräntemetoden, minskat med reservering för värdeminskning. Koncernen tillämpar i enlighet med reglerna i IFRS 9 en förenklad metod för nedskrivningsprövning av kundfordringar. För att beräkna förväntade kreditförluster har kundfordringar grupperats baserat på kreditriskkaraktäristika och antal dagars dröjsmål. De förväntade kreditförlustnivåerna baserar sig på kundernas betalningshistorik och ledningens bedömning av framtida marknadsvillkor. Historiskt har Karnov Group haft små kreditförluster jämfört med sin omsättning, vilket huvudsakligen är på grund av den höga andelen prenumerationsbaserade intäkter i verksamheten. Både kundförluster och återvunna kundfordringar som tidigare skrivitsbort, redovisas inom “övriga rörelsekostnader” i resultaträkningen. Då kundfordringarna är av kortfristig natur, anses det redovisade beloppet efter nedskrivning överensstämma med det verkliga värdet.Redovisningsprinciper Periodens skattekostnad omfattar aktuell skatt och uppskjuten skatt. Aktuell och uppskjuten skatt redovisas i resultaträkningen, utom när skatten avser poster som redovisas i övrigt totalresultat eller direkt i eget kapital. I sådana fall redovisas även skatten i övrigt totalresultat respektive eget kapital. Den aktuella skattekostnaden beräknas på basis av de skatteregler som på balansdagen är beslutade eller i praktiken beslutade i de länder där moderföretaget och dess dotterföretag är verksamma och genererar skattepliktiga intäkter. Ledningen utvärderar regelbundet de yrkanden som gjorts i självdeklarationer avseende situationer där tillämpliga skatteregler är föremål för tolkning. Den gör, när så bedöms lämpligt, avsättningar för belopp som troligen ska betalas till skattemyndigheten.Redovisningsprinciper Uppskjuten skatt redovisas på alla temporära skillnader som uppkommer mellan det skattemässiga värdet på tillgångar och skulder och dessas redovisade värden i koncernredovisningen. Uppskjuten skatteskuld redovisas emellertid inte om den uppstår till följd av första redovisningen av goodwill. Uppskjuten skatt redovisas heller inte om den uppstår till följd av en transaktion som utgör den första redovisningen av en tillgång eller skuld som inte är ett rörelseförvärv och som, vid tidpunkten för transaktionen, varken påverkar redovisat eller skattemässigt resultat. Uppskjuten inkomstskatt beräknas med tillämpning av skattesatser (och -lagar) som har beslutats eller aviserats per balansdagen och som förväntas gälla när den berörda uppskjutna skattefordran realiseras eller den uppskjutna skatteskulden regleras. Effekten av eventuella förändringar i skattesatser på uppskjuten skatt inkluderas i skatt på årets resultat, såvida inte sådan uppskjuten skatt är hänförlig till poster som tidigare redovisats direkt i eget kapital eller i övrigt totalresultat. I det senare fallet kommer sådana förändringar även att redovisas direkt i eget kapital eller i övrigt totalresultat. Skatteunderlaget för en eventuell förlust, som kan kvittas mot framtida beskattningsbar inkomst, balanseras och kvittas mot uppskjuten skatt i samma juridiska skatteenhet och jurisdiktion.Redovisningsprinciper Stamaktier och preferensaktier klassificeras som eget kapital. Vinstutdelning Vinstutdelning till företagets aktieägare redovisas som en skuld i koncernens finansiella rapporter i den period som utdelningen godkänts av företagets aktieägare. Styrelsen föreslår att Koncernens resultat- och balansräkningar framläggs till årsstämman den 7 maj 2026. Karnov Group avser att allokera det fria kassaflödet i enlighet med koncernens prioriteringar för kapitalallokering, för tillfället i AI-investeringar och det pågående återköpsprogrammet av aktier. Styrelsen föreslår därför ingen utdelning vid årsstämman den 7 maj 2026.Redovisningsprinciper Upplåning (inklusive skulder till kreditinstitut och skulder till koncernföretag i balansräkningen) redovisas inledningsvis till verkligt värde, netto efter transaktionskostnader. Upplåning redovisas därefter till upplupet anskaffningsvärde och eventuell skillnad mellan erhållet belopp (netto efter transaktionskostnader) och återbetalningsbeloppet redovisas i resultaträkningen fördelat över låneperioden, med tillämpning aveffektivräntemetoden. Upplåning klassificeras som kortfristiga skulder om inte koncernen har en ovillkorlig rätt att skjuta upp betalning av skulden i åtminstone 12 månader efter rapportperiodens slut. Samtliga låneutgifter (räntor, transaktionskostnader och förändringar i optionernas verkliga värde) redovisas inom “Finansiella poster” i resultaträkningen i den period då de uppkommer. I upplysningssyfte beräknas det verkliga värdet på skulderna genom att diskontera framtida avtalsenliga kassaflöden med företagets marginella låneränta för liknande finansiella skulder.Accounting policy Finansiella instrument som redovisas i balansräkningen inkluderar tillgångar såsom likvida medel, finansiella placeringar, lån och kundfordringar. På skuldsidan ingår leverantörsskulder, upplåning, upplupna kostnader och villkorade köpeskillingar. En finansiell tillgång eller finansiell skuld redovisas i balansräkningen när koncernen blir avtalspart i enlighet med det finansiella instrumentets avtalsvillkor. En fordran tas upp när Karnov Group har utfört sitt prestationsåtagande och en avtalsenlig skyldighet föreligger för motparten att betala. En skuld tas upp när motparten utfört sitt prestationsåtagande och en avtalsenlig skyldighet föreligger för Karnov Group att betala, även om faktura ännu inte mottagits. En finansiell tillgång tas bort från balansräkningen när de avtalsenliga rättigheterna realiseras, förfaller eller koncernen inte längre har kontroll över tillgången ifråga. En finansiell skuld tas bort från balansräkningen när den avtalsenliga förpliktelsen fullgörs eller regleras på annat sätt. En finansiell tillgång och en finansiell skuld kvittas och redovisas till ett nettobelopp i balansräkningen endast när en legal rätt föreligger att kvitta beloppen och det finns en avsikt att reglera posterna med ett nettobelopp eller samtidigt realisera tillgången och reglera skulden. Förvärv eller avyttring av finansiella tillgångar redovisas när transaktionen slutförs (kontantavräkningsmetoden). Redovisning och värdering Finansiella instrument redovisas initialt till anskaffningsvärde som motsvarar instrumentets verkliga värde plus transaktionskostnader för alla finansiella instrument utom de som kategoriseras till verkligt värde via resultaträkningen, vilka värderas till verkligt värde exklusive transaktionskostnader. Klassificeringen avgör hur det finansiella instrumentet värderas efter första redovisningen enligt nedan. Klassificeringen av finansiella tillgångar som är skuldinstrument bestäms av affärsmodellen och arten av de avtalsenliga kassaflödena. Koncernens affärsmodell för alla finansiella tillgångar och skuldinstrument syftar till att inkassera kapitalbeloppet och eventuell upplupen ränta på kapitalbeloppet. De avtalsenliga kassaflödena från dessa tillgångar består enbart av kapitalbelopp och räntor och klassificeras därför som finansiella tillgångar värderade till upplupet anskaffningsvärde. Alla finansiella skulder redovisas till upplupet anskaffningsvärde förutom villkorade köpeskillingar, som klassificeras som verkligt värde via resultaträkningen. Finansiella tillgångar och skulder som redovisas till verkligt värde via resultaträkningen Tillgångar och skulder i denna kategori värderas löpande till verkligt värde med värdeförändringar redovisade i resultaträkningen. Denna kategori omfattar på tillgångssidan investeringar i egetkapitalinstrument i intressebolag eller liknande som koncernen initialt har beslutat att placera i denna kategori. Det verkliga värdet på egetkapitalinstrument uppskattas enligt kapitalandelsmetoden (nivå 3) På skuldsidan finns den kategori som omfattar villkorade köpeskillingar som härrör från företagsförvärv. Det verkliga värdet av villkorade köpeskillingar uppskattas genom att beräkna nuvärdet av förväntade framtida kassaflöden (Nivå 3). Vinster och förluster som uppstår till följd av förändringar i verkligt värde via resultaträkningen redovisas i resultaträkningen inom finansiella poster som antingen finansiella intäkter eller finansiella kostnader. Finansiella tillgångar som värderas till upplupet anskaffningsvärde 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 På skuldsidan finns den kategori som omfattar lån från kreditinstitut, leasingskulder, leverantörsskulder, upplupna kostnader och andra skulder som inte är villkorade köpeskillingar. Nämnda skulder redovisas initialt till verkligt värde och därefter till upplupet anskaffningsvärde med tillämpning av effektivräntemetoden. Upplåning från kreditinstitut sker till rörlig ränta och redovisat värde anses därmed vara lika med verkligt värde. Verkligt värde hierarki för tillgångar och skulder värderade till verkligt värde via resultaträkningen Följande tre nivåer tillämpas för att bestämma verkligt värde: - Nivå 1: enligt noterade priser på en aktiv marknad fördet identiska instrumentet.- Nivå 2: från antingen direkt eller indirekt observerbarmarknadsinformation som inte ingår i nivå 1.- Nivå 3: från data som inte kan observeras påmarknaden.Redovisningsprinciper Finansiella poster består huvudsakligen av ränteintäkter, räntekostnader, bankavgifter och räntor på leasingskulder. Vidare ingår realiserade och orealiserade valutakursvinster och förluster i finansiella poster. Ränteintäkter och räntekostnader periodiseras baserat på kapitalbeloppet och den effektiva räntan. Justeringar av villkorade köpeskillingar relaterade till rörelseförvärv in går också i finansiella poster.</t>
  </si>
  <si>
    <t>Uttalande om att IFRS iakttas [text block]</t>
  </si>
  <si>
    <t>Koncernredovisningen för Karnov Group har upprättats i enlighet med IFRS redovisningsstandarder utgivna av IAASB såsom de antagits av EU.iXBRL taggning Kommissionens delegerade av förordning (EU) 2019/815 om det europeiska enhetliga elektroniska formatet (ESEF-förordningen) har infört ett unikt elektroniskt rapporteringsformat för de årliga finansiella rapporterna för emittenter med värdepapper noterade på EU:s reglerade marknader. Kombinationen av XHTML-format och iXBRL-taggar gör det möjligt för årsredovisningar att läsas av både människor och maskiner, vilket förbättrar tillgängligheten, analysen och jämförbarheten av informationen som ingår i årsredovisningen. Koncernens iXBRL-taggar har tagits fram i enlighet med ESEF-taxonomin, som ingår i ESEF-förordningen och utvecklad utifrån IFRS-taxonomin publicerad av IASB. Raderna i koncernredovisningen är taggade med element i ESEF-taxonomin. För finansiella rader som inte är direkt definierade i ESEF-taxonomin har ett tillägg till taxonomin skapats. Tillägg är förankrade till element i ESEF-taxonomin, med undantag för tillägg som är delsummor. Årsredovisningen som lämnas in till Bolagsverket består av XHTML-dokumentet tillsammans med de tekniska filerna.</t>
  </si>
  <si>
    <t>Upplysningar om grund för upprättande av finansiella rapporter [text block]</t>
  </si>
  <si>
    <t>Grund för rapporternas upprättande Koncernredovisningen för Karnov Group har upprättats i enlighet med IFRS redovisningsstandarder utgivna av IAASB såsom de antagits av EU. Vidare har rekommendationen RFR 1 Kompletterande redovisningsregler för koncerner tillämpats tillsammans med den svenska årsredovisningslagen. Upprättandet av finansiella rapporter i enlighet med IFRS kräver tillämpning av vissa kritiska redovisningsmässiga uppskattningar. Det kräver också att ledningen utövar sin bedömning i processen att tillämpa koncernens redovisningsprinciper. De områden som involverar en högre grad av bedömning eller komplexitet, eller områden där antaganden och uppskattningar är väsentliga för koncernens finansiella rapporter, anges i varje separat not. Redovisningsprinciperna är oförändrade för koncernredovisningen jämfört med 2024. Moderbolagets finansiella rapporter samt moderbolagets redovisningsprinciper presenteras separat från koncernredovisningen och framgår av avsnitt 8. Nya standarder, ändringar och tolkningar som tillämpas av koncernen Koncernen utvärderar regelbundet effekterna av nya IFRS-standarder och tolkningar. Vi implementerar nya IFRS-standarder och tolkningar senast från och med deras obligatoriska ikraftträdandedatum. Karnov Group har inte identifierat några nya eller ändrade IFRS som gäller från och med den 1 januari 2025 och som påverkar koncernen. Som presenterades i årsredovisningen för 2024 kommer den nya standarden IFRS 18 Presentationer och upplysningar i finansiella rapporter (ikraftträdandedatum 1 januari 2027) att påverka koncernen. IFRS 18 är den nya standarden för presentation och upplysningar i finansiella rapporter, med fokus på uppdateringar av resultaträkningen. De nyckelbegrepp som introduceras i IFRS 18 avser strukturen i resultaträkningen samt obligatoriska upplysningar i de finansiella rapporterna för vissa resultatmått som redovisas utanför ett företags finansiella rapporter (det vill säga av ledningen definierade resultatmått) och även förbättrade principer för aggregering och uppdelning vad gäller de primära finansiella rapporterna och noterna i allmänhet. Karnov Group har ännu inte implementerat IFRS 18 eftersom den precis nyligen blev antagen av EU (16 februari 2026). Koncernredovisning Dotterbolag Dotterbolag är alla företag över vilka koncernen har bestämmande inflytande. Koncernen har bestämmande inflytande över ett företag när koncernen är exponerad för, eller har rätt till, rörlig avkastning från sitt innehav i företaget och koncernen har förmågan att påverka denna avkastning genom sitt bestämmande inflytande över företaget. Förekomsten och effekten av potentiella röstberättigande andelar som för närvarande kan utnyttjas eller konverteras beaktas vid bedömningen av om koncernen kan utöva ett bestämmande inflytande över ett annat företag. Dotterbolag konsolideras i sin helhet från det datum då bestämmande inflytande överförs till koncernen. De exkluderas från koncernredovisningen från och med den dag då det bestämmande inflytandet upphör. 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 Koncerninterna transaktioner, balansposter samt orealiserade vinster och förluster på transaktioner mellan koncernföretag elimineras. Koncerninterna förluster kan vara en indikation på nedskrivningar som måste tas upp i koncernredovisningen. Redovisningsprinciperna för dotterföretag har i förekommande fall ändrats för att garantera en konsekvent tillämpning av koncernens principer. Innehav utan bestämmande inflytande i dotterföretagens resultat och eget kapital redovisas separat i koncernens resultaträkning, rapport över totalresultat, rapport över förändringar i eget kapital och balansräkning. Transaktionermed innehavare utan bestämmande inflytande som inte leder till förlust av kontroll redovisas som egetkapitaltransaktioner, dvs. som transaktioner med ägarna i deras roll som ägare 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(MSEK) som är moderföretagets funktionella valuta och koncernens rapportvaluta. Transaktioner och balansposter Transaktioner i utländsk valuta omräknas till den funktionella valutan enligt de valutakurser som gäller på transaktionsdagen.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Alla övriga valutakursvinster och -förluster redovisas i rörelseresultatet i resultaträkningen Koncernföretag Resultat och finansiell ställning för alla koncernföretag som har en annan funktionell valuta än rapportvalutan, omräknas till koncernens rapportvaluta enligt följande: - tillgångar och skulder för var och en av balansräkningarnaomräknas till balansdagens kurs; - intäkter och kostnader för var och en av resultaträkningarnaomräknas till genomsnittlig valutakurs (såvida dennagenomsnittliga kurs utgör en rimlig approximation av denackumulerade effekten av de kurser som gäller påtransaktionsdagen, annars omräknas intäkter och kostnadertill transaktionsdagens kurs), och - alla valutakursdifferenser som uppstår redovisas i övrigttotalresultat. Goodwill och justeringar av verkligt värde som uppkommer vid förvärv av en utlandsverksamhet behandlas som tillgångar och skulder hos denna verksamhet och omräknas till balansdagens kurs. Valutakursdifferenser som uppstår redovisas i övrigt totalresultat. Kassaflödesanalys Kassaflödesanalysen är upprättad enligt indirekt metod och speglar det konsoliderade nettokassaflödet fördelat på löpande, investerings- och finansieringsverksamhet. Kassaflöde från den löpande verksamheten inkluderar inflöden från årets verksamhet justerat för ej kassaflödespåverkande rörelseposter, förändringar i rörelsekapital, erhållna finansiella intäkter, betalda finansiella kostnader och betald inkomstskatt. Kassaflödet från den löpande verksamheten inkluderar även leasingbetalningar av kortsiktiga leasingskontrakt såväl som leasingkontrakt av lågt värde och rörliga leasingbetalningar. Kassaflödet från investeringsverksamheten inkluderar betalningar relaterade till förvärv eller avyttring av företag och finansiella tillgångar samt förvärv, utveckling, förbättring eller försäljning av immateriella tillgångar och materiella anläggningstillgångar. Kassaflödet från finansieringsverksamheten inkluderar transaktioner mellan aktieägare samt upptagande och återbetalning av lång- och kortfristiga skulder och leasingskulder. iXBRL taggning Kommissionens delegerade av förordning (EU) 2019/815 om det europeiska enhetliga elektroniska formatet (ESEF-förordningen) har infört ett unikt elektroniskt rapporteringsformat för de årliga finansiella rapporterna för emittenter med värdepapper noterade på EU:s reglerade marknader. Kombinationen av XHTML-format och iXBRL-taggar gör det möjligt för årsredovisningar att läsas av både människor och maskiner, vilket förbättrar tillgängligheten, analysen och jämförbarheten av informationen som ingår i årsredovisningen. Koncernens iXBRL-taggar har tagits fram i enlighet med ESEF-taxonomin, som ingår i ESEF-förordningen och utvecklad utifrån IFRS-taxonomin publicerad av IASB. Raderna i koncernredovisningen är taggade med element i ESEF-taxonomin. För finansiella rader som inte är direkt definierade i ESEF-taxonomin har ett tillägg till taxonomin skapats. Tillägg är förankrade till element i ESEF-taxonomin, med undantag för tillägg som är delsummor. Årsredovisningen som lämnas in till Bolagsverket består av XHTML-dokumentet tillsammans med de tekniska filerna. Användning av alternativa nyckeltal Karnov Groups koncernredovisning upprättas i enlighet med IFRS. I IFRS definieras endast ett fåtal resultatmått. Karnov använder vissa ”Alternativa nyckeltal” som kommenterats av ESMA (European Securities and Markets Authority). Ett alternativt nyckeltal kan beskrivas som ett finansiellt nyckeltal gällande historisk eller framtida resultatutveckling, finansiell ställning eller kassaflöde, som inte definieras i IFRS. För att underlätta för koncernledningen och övriga intressenter i deras analys av koncernens utveckling, rapporterar Karnov vissa nyckeltal som inte definieras av IFRS. Koncernledningen anser att denna information kommer att underlätta en analys av koncernens utveckling. Denna information lämnas i tillägg till informationen enligt IFRS och ersätter inte nyckeltalen som definieras enligt IFRS. Karnovs definitioner av nyckeltalen kan skilja sig från definitioner som används av andra företag. Karnovs definitioner av nyckeltalen återfinns i avsnittet Finansiella definitioner tillsammans med beräkningar av nyckeltal som inte kan stämmas av mot poster i resultat- och balansräkningarna återfinns i slutet av denna rapport. Övrigt Belopp i tabeller och summor har avrundats vid behov. Mindre differenser kan därför förekomma i totalbeloppen. Siffror som kommenteras i texten presenteras i MSEK om inget annat anges. Jämförande siffror inom parentes avser föregående år.</t>
  </si>
  <si>
    <t>Beskrivning av redovisningsprincip för rörelseförvärv och goodwill [text block]</t>
  </si>
  <si>
    <t>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resultatet.Goodwill och justeringar av verkligt värde som uppkommer vid förvärv av en utlandsverksamhet behandlas som tillgångar och skulder hos denna verksamhet och omräknas till balansdagens kurs. Valutakursdifferenser som uppstår redovisas i övrigt totalresultat.Goodwill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 Avyttrade företag tas bort från koncernredovisningen från tidpunkten för avyttringen. Tidpunkten för avyttringen är den tidpunkt då kontrollen över företaget överförs från koncernen. Ett avyttrat företag eller en grupp av företag som inte representerar en separat huvudsaklig verksamhetsgren eller ett geografiskt verksamhetsområde, och som inte kvalificerar som en avvecklad verksamhet, särredovisas inte som avvecklad verksamhet utan inkluderas i den fortsatta verksamheten fram till avyttringsdagen. På avyttringsdagen redovisas vinsten eller förlusten från avyttringen i raden Övriga rörelseintäkter och -kostnader i resultaträkningen. Eventuella väsentliga ackumulerade poster i övrigt totalresultat från det avyttrade företaget omklassificeras till resultatet som en del av den avyttrade vinsten eller förlusten.</t>
  </si>
  <si>
    <t>Upplysningar om konsolideringsgrund [text block]</t>
  </si>
  <si>
    <t>Koncernredovisning Dotterbolag Dotterbolag är alla företag över vilka koncernen har bestämmande inflytande. Koncernen har bestämmande inflytande över ett företag när koncernen är exponerad för, eller har rätt till, rörlig avkastning från sitt innehav i företaget och koncernen har förmågan att påverka denna avkastning genom sitt bestämmande inflytande över företaget. Förekomsten och effekten av potentiella röstberättigande andelar som för närvarande kan utnyttjas eller konverteras beaktas vid bedömningen av om koncernen kan utöva ett bestämmande inflytande över ett annat företag. Dotterbolag konsolideras i sin helhet från det datum då bestämmande inflytande överförs till koncernen. De exkluderas från koncernredovisningen från och med den dag då det bestämmande inflytandet upphör. 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 Koncerninterna transaktioner, balansposter samt orealiserade vinster och förluster på transaktioner mellan koncernföretag elimineras. Koncerninterna förluster kan vara en indikation på nedskrivningar som måste tas upp i koncernredovisningen. Redovisningsprinciperna för dotterföretag har i förekommande fall ändrats för att garantera en konsekvent tillämpning av koncernens principer. Innehav utan bestämmande inflytande i dotterföretagens resultat och eget kapital redovisas separat i koncernens resultaträkning, rapport över totalresultat, rapport över förändringar i eget kapital och balansräkning. Transaktionermed innehavare utan bestämmande inflytande som inte leder till förlust av kontroll redovisas som egetkapitaltransaktioner, dvs. som transaktioner med ägarna i deras roll som ägare</t>
  </si>
  <si>
    <t>Beskrivning av redovisningsprincip för rörelseförvärv [text block]</t>
  </si>
  <si>
    <t>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 Koncerninterna transaktioner, balansposter samt orealiserade vinster och förluster på transaktioner mellan koncernföretag elimineras. Koncerninterna förluster kan vara en indikation på nedskrivningar som måste tas upp i koncernredovisningen. Redovisningsprinciperna för dotterföretag har i förekommande fall ändrats för att garantera en konsekvent tillämpning av koncernens principer. Innehav utan bestämmande inflytande i dotterföretagens resultat och eget kapital redovisas separat i koncernens resultaträkning, rapport över totalresultat, rapport över förändringar i eget kapital och balansräkning. Transaktionermed innehavare utan bestämmande inflytande som inte leder till förlust av kontroll redovisas som egetkapitaltransaktioner, dvs. som transaktioner med ägarna i deras roll som ägareRedovisningsprinciper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känd.Avyttrade företag tas bort från koncernredovisningen från tidpunkten för avyttringen. Tidpunkten för avyttringen är den tidpunkt då kontrollen över företaget överförs från koncernen. Ett avyttrat företag eller en grupp av företag som inte representerar en separat huvudsaklig verksamhetsgren eller ett geografiskt verksamhetsområde, och som inte kvalificerar som en avvecklad verksamhet, särredovisas inte som avvecklad verksamhet utan inkluderas i den fortsatta verksamheten fram till avyttringsdagen. På avyttringsdagen redovisas vinsten eller förlusten från avyttringen i raden Övriga rörelseintäkter och -kostnader i resultaträkningen. Eventuella väsentliga ackumulerade poster i övrigt totalresultat från det avyttrade företaget omklassificeras till resultatet som en del av den avyttrade vinsten eller förlusten. Redovisningsmässiga uppskattningar och bedömningar Ledningen utvärderar kontinuerligt potentiellt utfall för villkorad köpeskilling. som härrör från rörelseförvärv och som förväntas betalas ut till tidigare ägare. Avyttring av utbildningsverksamheten I Spanien Den 30 juni 2025 ingick Karnov Group ett avtal om att avyttra sin utbildningsverksamhet i Spanien till JUC Service ApS. Transaktionen slutfördes den 31 juli 2025. Utbildningsverksamheten bidrog årligen med en nettoomsättning på cirka 60 MSEK och ett negativt EBIT på 11 MSEK. Försäljningspriset uppgick till 3,2 MSEK, vilket resulterade i en försäljningsvinst på 3,2 MSEK som redovisades under Övriga rörelseintäkter och kostnader i koncernens resultaträkning. Avyttring av EHS-divisionen Den 8 november 2025 ingick Karnov Group ett avtal om att avyttra sin EHS- division med verksamheter i Sverige, Danmark och Frankrike till Infopro Digital Group. De avyttrade bolagen i transaktionen var Notisum AB, Notisum ApS, Echoline SAS och QSE Conseil SAS. Transaktionen slutfördes den 1 december 2025. EHS-divisionen bidrog årligen med en nettoomsättning på cirka 94 MSEK och ett EBIT på 34 MSEK. Försäljningspriset uppgick till 1 060 MSEK, vilket resulterade i en vinst från försäljningen efter transaktionskostnader på 815 MSEK redovisad i övriga rörelseintäkter och kostnader i koncernens resultaträkning. .</t>
  </si>
  <si>
    <t>Beskrivning av redovisningsprincip för dotterföretag [text block]</t>
  </si>
  <si>
    <t>Beskrivning av redovisningsprincip för immateriella tillgångar och goodwill [text block]</t>
  </si>
  <si>
    <t>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3).Tillgångar som har en obestämbar nyttjandeperiod – till exempel goodwill eller immateriella tillgångar som inte är färdiga för användning – skrivs inte av utan prövas årligen avseende eventuellt nedskrivningsbehov.</t>
  </si>
  <si>
    <t>Beskrivning av redovisningsprincip för omräkning av utländsk valuta [text block]</t>
  </si>
  <si>
    <t>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(MSEK) som är moderföretagets funktionella valuta och koncernens rapportvaluta. Transaktioner och balansposter Transaktioner i utländsk valuta omräknas till den funktionella valutan enligt de valutakurser som gäller på transaktionsdagen.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Alla övriga valutakursvinster och -förluster redovisas i rörelseresultatet i resultaträkningen</t>
  </si>
  <si>
    <t>Beskrivning av redovisningsprincip för funktionell valuta [text block]</t>
  </si>
  <si>
    <t>Beskrivning av redovisningsprincip för goodwill [text block]</t>
  </si>
  <si>
    <t>Goodwill och justeringar av verkligt värde som uppkommer vid förvärv av en utlandsverksamhet behandlas som tillgångar och skulder hos denna verksamhet och omräknas till balansdagens kurs. Valutakursdifferenser som uppstår redovisas i övrigt totalresultat.3. Investerat kapitalRedovisningsprinciper 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3).Redovisningsprinciper Tillgångar som har en obestämbar nyttjandeperiod – till exempel goodwill eller immateriella tillgångar som inte är färdiga för användning – skrivs inte av utan prövas årligen avseende eventuellt nedskrivningsbehov.</t>
  </si>
  <si>
    <t>Beskrivning av redovisningsprincip för kostnader [text block]</t>
  </si>
  <si>
    <t>Koncernföretag Resultat och finansiell ställning för alla koncernföretag som har en annan funktionell valuta än rapportvalutan, omräknas till koncernens rapportvaluta enligt följande: - tillgångar och skulder för var och en av balansräkningarnaomräknas till balansdagens kurs; - intäkter och kostnader för var och en av resultaträkningarnaomräknas till genomsnittlig valutakurs (såvida dennagenomsnittliga kurs utgör en rimlig approximation av denackumulerade effekten av de kurser som gäller påtransaktionsdagen, annars omräknas intäkter och kostnadertill transaktionsdagens kurs), och - alla valutakursdifferenser som uppstår redovisas i övrigttotalresultat. Goodwill och justeringar av verkligt värde som uppkommer vid förvärv av en utlandsverksamhet behandlas som tillgångar och skulder hos denna verksamhet och omräknas till balansdagens kurs. Valutakursdifferenser som uppstår redovisas i övrigt totalresultat.Balanserade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 MSEK 2025 2024Avgifter via resultaträkningenKostnader för avgiftsbestämda planer43,2 43,2Kostnader för förmånsbestämda planer2,6 4,6Summa pensionsförpliktelser i resultaträkningen45,8 47,8</t>
  </si>
  <si>
    <t>Beskrivning av redovisningsprincip för transaktioner med innehav utan bestämmande inflytande [text block]</t>
  </si>
  <si>
    <t>Koncernföretag Resultat och finansiell ställning för alla koncernföretag som har en annan funktionell valuta än rapportvalutan, omräknas till koncernens rapportvaluta enligt följande: - tillgångar och skulder för var och en av balansräkningarnaomräknas till balansdagens kurs; - intäkter och kostnader för var och en av resultaträkningarnaomräknas till genomsnittlig valutakurs (såvida dennagenomsnittliga kurs utgör en rimlig approximation av denackumulerade effekten av de kurser som gäller påtransaktionsdagen, annars omräknas intäkter och kostnadertill transaktionsdagens kurs), och - alla valutakursdifferenser som uppstår redovisas i övrigttotalresultat. Goodwill och justeringar av verkligt värde som uppkommer vid förvärv av en utlandsverksamhet behandlas som tillgångar och skulder hos denna verksamhet och omräknas till balansdagens kurs. Valutakursdifferenser som uppstår redovisas i övrigt totalresultat.</t>
  </si>
  <si>
    <t>Beskrivning av redovisningsprincip för segmentrapportering [text block]</t>
  </si>
  <si>
    <t>2. Rörelseresultat och segmentrapportering2.1 RÖRELSERESULTAT PER SEGMENTRedovisningsprinciper Ledningen har definierat Nord, Syd och koncernfunktioner som de rapporterbara segmenten i koncernen eftersom detta återspeglar ledningens förhållningssätt till organisation och ledningens aktiviteter, inklusive bedömning av resultat och resursanvändning. Koncernchefen tillika verkställande direktören identifieras som den mest seniora beslutsfattaren (CODM). Segmentsuppföljning görs utifrån ett affärsperspektiv ner till justerad EBITA. Resultaträkningsposter nedanför Justerad EBITA, balansräkningen samt kassaflöden övervakas helt på koncernnivå. Karnov Groups affärsverksamhet är i allmänhet oberoende av skillnader i produkter och kanaler och koncernen övervakar därför den övergripande omsättningstrenden mellan online- och offlineprodukter på koncernnivå.</t>
  </si>
  <si>
    <t>Upplysningar om intäkter [text block]</t>
  </si>
  <si>
    <t>2.1 RÖRELSERESULTAT PER SEGMENTRegion Nord Region Syd Koncernfunktioner TotalMSEK2025 2024 2025 2024 2025 2024 2025 2024Nettoomsättning specificerad på produktkategorier:Online1 218,9 1 098,8 1 064,7 1 061,1 - - 2 283,6 2 159,9Offline104,3 111,9 253,0 320,9 - - 357,3 432,8Nettoomsättning1 323,2 1 210,7 1 317,7 1 382,0 - - 2 640,9 2 592,7Justerad EBITDA697,2 605,7 255,6 234,2 -91,4 -93,3 861,4 746,6Avskrivningar-101,0 -85,0 -92,7 -80,6 -0,3 -0,4 -194,0 -166,0Justerad EBITA596,2 520,7 162,9 153,6 -91,7 -93,7 667,4 580,6Avskrivningar från förvärv-142,0 -140,0 -77,1 -79,5 - - -219,1 -219,5Jämförelsestörande poster-3,9 -39,7 -118,1 -152,5 796,7 -22,9 674,7 -215,1Icke operativa koncerninterna transaktioner-37,6 -44,5 -38,5 -50,2 76,1 94,7 - -Rörelseresultat (EBIT)412,7 296,5 -70,8 -128,6 781,1 -21,9 1 123,0 146,0Resultatandel från intressebolag-3,6 1,4Finansiella intäkter och kostnader-89,8 -180,9Resultat före skatt1 029,6 -33,5Inkomstskatt-58,8 0,4Periodens resultat970,8 -33,1Redovisningsmässiga uppskattningar och bedömningar Koncernen redovisar ingen avsättning i balansräkningen för returnerade varor då det årliga beloppet för returnerade böcker inte anses vara väsentlig. Koncernen är i begränsad omfattning exponerad mot att kunder eventuellt säger upp förnyade kontrakt för vilka kundbetalning inte skett, men intäkt har redovisats. En avsättning redovisas för sådana intäkter baserat på historisk erfarenhet och data. Nettoomsättning per produktkategori: MSEK 2025 2024Försäljning av onlinetjänster2 283,6 2 159,9Försäljning av varor357,3 432,8Nettoomsättning2 640,9 2 592,7Nettoomsättning per geografisk marknad: MSEK 2025 2024Sverige542,8 481,6Danmark639,3 592,0Norge99,3 100,2Frankrike644,4 656,0Spanien710,8 758,2Portugal4,3 4,7Nettoomsättning2 640,9 2 592,7Förutbetalda intäkter per geografisk marknad: MSEK 2025 2024Sverige192,5 166,6Danmark258,8 323,9Norge40,5 41,1Frankrike159,9 178,2Spanien249,4 274,2Portugal1,1 1,2Summa förutbetalda intäkter902,2 985,2MSEK 2025 2024Förutbetalda intäkter vid årets början985,2 921,7Intäkter från förutbetalda intäkter från balandagens början-985,2 -921,7Fakturerade prenumerationer under året2 462,2 2 336,7Fakturerade och intäktsförda prenumerationer-1 560,0 -1 351,5Förutbetalda intäkter vid årets slut902,2 985,2</t>
  </si>
  <si>
    <t>Upplysningar om intäkter från avtal med kunder [text block]</t>
  </si>
  <si>
    <t>2.1 RÖRELSERESULTAT PER SEGMENTRegion Nord Region Syd Koncernfunktioner TotalMSEK2025 2024 2025 2024 2025 2024 2025 2024Nettoomsättning specificerad på produktkategorier:Online1 218,9 1 098,8 1 064,7 1 061,1 - - 2 283,6 2 159,9Offline104,3 111,9 253,0 320,9 - - 357,3 432,8Nettoomsättning1 323,2 1 210,7 1 317,7 1 382,0 - - 2 640,9 2 592,7Justerad EBITDA697,2 605,7 255,6 234,2 -91,4 -93,3 861,4 746,6Avskrivningar-101,0 -85,0 -92,7 -80,6 -0,3 -0,4 -194,0 -166,0Justerad EBITA596,2 520,7 162,9 153,6 -91,7 -93,7 667,4 580,6Avskrivningar från förvärv-142,0 -140,0 -77,1 -79,5 - - -219,1 -219,5Jämförelsestörande poster-3,9 -39,7 -118,1 -152,5 796,7 -22,9 674,7 -215,1Icke operativa koncerninterna transaktioner-37,6 -44,5 -38,5 -50,2 76,1 94,7 - -Rörelseresultat (EBIT)412,7 296,5 -70,8 -128,6 781,1 -21,9 1 123,0 146,0Resultatandel från intressebolag-3,6 1,4Finansiella intäkter och kostnader-89,8 -180,9Resultat före skatt1 029,6 -33,5Inkomstskatt-58,8 0,4Periodens resultat970,8 -33,12.2 INTÄKTER, FÖRUTBETALDA INTÄKTER OCH GEOGRAFISK SEGMENTRAPPORTERING 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månader.Normalt faktureras kunden för hela avtalsbeloppet en månadinnan avtalsperioden börjar. Förskottsbetalningarna redovisassom en avtalsskuld (ingår i balansräkningsposten förutbetaldaintäkter, se not 28). Intäkten redovisas linjärt över den periodkunden har rätt till åtkomst av den immateriella rättigheten.Avtal med kunder är vanligtvis 12 månader eller kortare. Ienlighet med reglerna i IFRS 15 lämnas därför inte upplysningarom det transaktionspris som fördelats till de långfristigaprestations-åtaganden som är ouppfyllda vid slutet avrapportperioden.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 Redovisningsmässiga uppskattningar och bedömningar Koncernen redovisar ingen avsättning i balansräkningen för returnerade varor då det årliga beloppet för returnerade böcker inte anses vara väsentlig. Koncernen är i begränsad omfattning exponerad mot att kunder eventuellt säger upp förnyade kontrakt för vilka kundbetalning inte skett, men intäkt har redovisats. En avsättning redovisas för sådana intäkter baserat på historisk erfarenhet och data. Nettoomsättning per produktkategori: MSEK 2025 2024Försäljning av onlinetjänster2 283,6 2 159,9Försäljning av varor357,3 432,8Nettoomsättning2 640,9 2 592,7Nettoomsättning per geografisk marknad: MSEK 2025 2024Sverige542,8 481,6Danmark639,3 592,0Norge99,3 100,2Frankrike644,4 656,0Spanien710,8 758,2Portugal4,3 4,7Nettoomsättning2 640,9 2 592,7Förutbetalda intäkter per geografisk marknad: MSEK 2025 2024Sverige192,5 166,6Danmark258,8 323,9Norge40,5 41,1Frankrike159,9 178,2Spanien249,4 274,2Portugal1,1 1,2Summa förutbetalda intäkter902,2 985,2MSEK 2025 2024Förutbetalda intäkter vid årets början985,2 921,7Intäkter från förutbetalda intäkter från balandagens början-985,2 -921,7Fakturerade prenumerationer under året2 462,2 2 336,7Fakturerade och intäktsförda prenumerationer-1 560,0 -1 351,5Förutbetalda intäkter vid årets slut902,2 985,2</t>
  </si>
  <si>
    <t>Upplysningar om bedömningar och uppskattningar i redovisningen [text block]</t>
  </si>
  <si>
    <t>Redovisningsmässiga uppskattningar och bedömningar Koncernen redovisar ingen avsättning i balansräkningen för returnerade varor då det årliga beloppet för returnerade böcker inte anses vara väsentlig. Koncernen är i begränsad omfattning exponerad mot att kunder eventuellt säger upp förnyade kontrakt för vilka kundbetalning inte skett, men intäkt har redovisats. En avsättning redovisas för sådana intäkter baserat på historisk erfarenhet och data.Redovisningsmässiga uppskattningar och bedömningar Vid beräkningen av nyttjandevärdet för testade nettotillgångar används kassaflödesprognoser efter skatt för en femårsperiod baserat på strategiplaner och prognoser. Prognoser som sträcker sig efter 2028 baseras på generella antaganden, såsom förväntad marknadstillväxt och lönsamhet Det terminalvärde som används i beräkningarna för de båda kassagenererande enheter bestäms utifrån antagandet om 2,0 procents tillväxt (2,0) i båda segmenten. Tillväxttakten överstiger inte den långsiktiga genomsnittliga tillväxttakten för den verksamhet där CGU:erna är verksamma. Den diskonteringsränta före skatt som används i Region Nord var 9,1 (8,7) procent. Den diskonteringsränta före skatt som används i Region Syd var 9,8 (9,5) procent. Ledningen har genomfört en känslighetsanalys för varje väsentligt antagande (diskonteringsräntor och tillväxttakt i terminalperioden), och hållit alla andra antaganden konstanta. Känslighetsanalysen visar att en höjning av diskonteringsräntan med 1 procent eller en minskning av tillväxtantagandena med 1 procent inte kommer att förändra utfallet av nedskrivningstestet. MSEKCGU Nord CGU Syd Summa Redovisat värde Goodwill per 31 december 20252 139,3 1 231,1 3 370,4Redovisningsmässiga uppskattningar och bedömningar Ledningen utvärderar kontinuerligt potentiellt utfall för villkorad köpeskilling. som härrör från rörelseförvärv och som förväntas betalas ut till tidigare ägare.Redovisningsmässiga uppskattningar och bedömningar Det verkliga värdet på koncernens kundfordringar och övriga fordringar motsvarar bokförda värden. Karnov Group fakturerar en månad före avtalets avtalsperiod varför kunderna betalar i förskott. Historiskt har Karnov Group upplevt relativt små förluster vilket återspeglas i nedskrivningsprincipen. Den maximala exponeringen för kreditrisk för kundfordringar på balansdagen utgörs av det redovisade värdet. Koncernen innehar ingen pant som säkerhet.Redovisningsmässiga uppskattningar och bedömningar Koncernen har underskottsavdrag varav de som förväntas utnyttjas inom en överskådlig framtid har aktiverats. Vid varje periodslut utreder koncernen möjligheten att aktivera de uppskjutna skattefordringarna med hänsyn till underskottsavdragen. Uppskjuten skattefordran redovisas endast i de fall det är sannolikt att framtida skattemässiga överskott kommer att kunna utnyttja tidigare redovisade underskott</t>
  </si>
  <si>
    <t>Beskrivning av redovisningsprincip för finansiella intäkter och kostnader [text block]</t>
  </si>
  <si>
    <t>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månader.Normalt faktureras kunden för hela avtalsbeloppet en månadinnan avtalsperioden börjar. Förskottsbetalningarna redovisassom en avtalsskuld (ingår i balansräkningsposten förutbetaldaintäkter, se not 28). Intäkten redovisas linjärt över den periodkunden har rätt till åtkomst av den immateriella rättigheten.Avtal med kunder är vanligtvis 12 månader eller kortare. Ienlighet med reglerna i IFRS 15 lämnas därför inte upplysningarom det transaktionspris som fördelats till de långfristigaprestations-åtaganden som är ouppfyllda vid slutet avrapportperioden.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t>
  </si>
  <si>
    <t>Beskrivning av redovisningsprincip för redovisning av intäkter [text block]</t>
  </si>
  <si>
    <t>Upplysningar om immateriella tillgångar [text block]</t>
  </si>
  <si>
    <t>2.2 INTÄKTER, FÖRUTBETALDA INTÄKTER OCH GEOGRAFISK SEGMENTRAPPORTERING 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månader.Normalt faktureras kunden för hela avtalsbeloppet en månadinnan avtalsperioden börjar. Förskottsbetalningarna redovisassom en avtalsskuld (ingår i balansräkningsposten förutbetaldaintäkter, se not 28). Intäkten redovisas linjärt över den periodkunden har rätt till åtkomst av den immateriella rättigheten.Avtal med kunder är vanligtvis 12 månader eller kortare. Ienlighet med reglerna i IFRS 15 lämnas därför inte upplysningarom det transaktionspris som fördelats till de långfristigaprestations-åtaganden som är ouppfyllda vid slutet avrapportperioden.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 Redovisningsmässiga uppskattningar och bedömningar Koncernen redovisar ingen avsättning i balansräkningen för returnerade varor då det årliga beloppet för returnerade böcker inte anses vara väsentlig. Koncernen är i begränsad omfattning exponerad mot att kunder eventuellt säger upp förnyade kontrakt för vilka kundbetalning inte skett, men intäkt har redovisats. En avsättning redovisas för sådana intäkter baserat på historisk erfarenhet och data. Nettoomsättning per produktkategori: MSEK 2025 2024Försäljning av onlinetjänster2 283,6 2 159,9Försäljning av varor357,3 432,8Nettoomsättning2 640,9 2 592,7Nettoomsättning per geografisk marknad: MSEK 2025 2024Sverige542,8 481,6Danmark639,3 592,0Norge99,3 100,2Frankrike644,4 656,0Spanien710,8 758,2Portugal4,3 4,7Nettoomsättning2 640,9 2 592,7Förutbetalda intäkter per geografisk marknad: MSEK 2025 2024Sverige192,5 166,6Danmark258,8 323,9Norge40,5 41,1Frankrike159,9 178,2Spanien249,4 274,2Portugal1,1 1,2Summa förutbetalda intäkter902,2 985,2MSEK 2025 2024Förutbetalda intäkter vid årets början985,2 921,7Intäkter från förutbetalda intäkter från balandagens början-985,2 -921,7Fakturerade prenumerationer under året2 462,2 2 336,7Fakturerade och intäktsförda prenumerationer-1 560,0 -1 351,5Förutbetalda intäkter vid årets slut902,2 985,2Goodwill, övriga immateriella anläggningstillgångar, nyttjanderätter samt materiella anläggningstillgångar per geografisk marknad: MSEK 2025 2024Sverige964,2 1 033,7Danmark1 908,9 2 089,3Norge307,0 331,6Frankrike1 154,9 1 321,9Spanien1 278,1 1 402,1Portugal2,1 2,2Total5 615,2 6 180,83.1 IMMATERIELLA ANLÄGGNINGSTILLGÅNGAR Redovisningsprinciper 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 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t>
  </si>
  <si>
    <t>Beskrivning av redovisningsprincip för ersättningar till anställda [text block]</t>
  </si>
  <si>
    <t>Redovisningsprinciper Skulder för löner och ersättningar, inklusive icke-monetära förmåner och betald frånvaro, som förväntas bli reglerade inom 12 månader efter räkenskapsårets slut, redovisas som kortfristiga skulder till det icke diskonterade belopp som förväntas bli betalt när skulderna regleras. Skulden redovisas som förpliktelse avseende ersättningar till anställda i balansräkningen. Långsiktiga incitamentsprogram 2023, 2024 and 2025 Det verkliga värdet på uppskjutna aktier som vederlagsfritt beviljats anställda inom ramen för incitamentsprogrammen LTIP redovisas som en kostnad under den tillämpbara tjänsteperioden, vilket är det år som ersättningen avser och aktiernas intjänandeperiod. Det verkliga värdet mäts vid tilldelningsdagen för aktierna och redovisas som eget kapital under reserver i balansräkningen. För programmen 2023 och 2024 uppskattas antalet aktier som förväntas bli intjänade baserat på icke-marknadsrelaterade intjänandevillkor. Uppskattningarna revideras i slutet av varje rapporteringsperiod och justeringar redovisas i resultaträkningen och i reserven för aktierelaterade ersättningar. För 2025 års program baseras antalet aktier som förväntas bli intjänade på intjänandevillkoret för totalavkastande lön (TSR) (marknadsbaserat). Kostnaden för aktierätterna baseras på aktiens verkliga värde, vilket beräknas med hjälp av Monte Carlo-simulering. Under intjänandeperioden görs inga omvärderingar eller justeringar av kostnaden för förväntade eller bekräftade utfall, och det fulla antalet aktierätter som är villkorade av TSR används för kostnadsredovisning, oavsett utfall. När aktierätter intjänas och aktier tilldelas ska sociala avgifter betalas för värdet av den anställdes förmån. En kostnad och avsättning redovisas fördelat över intjänandeperioden för dessa sociala avgifter. Avsättningen för sociala avgifter baseras på antalet aktierätter som förväntas bli intjänade och på det verkliga värdet av aktierätterna vid varje rapporteringstillfälle och slutligen vid tilldelning av aktier. Om aktier förverkas på grund av att den anställde inte uppfyller tjänstgöringsvillkoren, återförs eventuella tidigare redovisade kostnader avseende sådana aktier från och med förverkandedatumet. De uppskjutna aktierna förvärvas av bolaget och innehas som egna aktier tills de intjänas.</t>
  </si>
  <si>
    <t>Upplysningar om ersättningar till anställda [text block]</t>
  </si>
  <si>
    <t>2.3 LÖNER OCH ANDRA ERSÄTTNINGAR Allmänt De totala personalkostnaderna inkluderar redovisade kostnader för LTIP-program från 2023, 2024 och 2025. Den totala kostnaden för dessa program under 2025 uppgick till 10,3 MSEK (7,8). Andelen av dessa som avser VD och ledande befattningshavare uppgår under 2025 till en kostnad på 7,7 MSEK (6,4). I enlighet med nu gällande avtal gäller en ömsesidig uppsägningstid på högst tolv månader för VD. VD:s rörliga ersättningsmål är 100 procent av den årliga fasta lönen och bestäms utifrån finansiella mål som fastställs av styrelsen varje år. VD:s rörliga ersättning ska inte överstiga 100 procent av den årliga fasta lönen. Enligt nu gällande riktlinjer för ersättning till övriga ledande befattningshavare ska den rörliga ersättningen inte överstiga 75 procent av den årliga fasta lönen. Långsiktiga incitamentsprogram 2023, 2024 and 2025 Årsstämman beslutade 2023, 2024 och 2025 att inrätta långsiktiga incitamentsprogram enligt vilka vissa ledande befattningshavare och chefer i koncernen kan förvärva "sparaktier" och, om vissa prestationskriterier är uppfyllda, kan tilldelas "prestationsaktier" kostnadsfritt. Den maximala investeringen i sparaktier och den maximala tilldelningen av prestationsaktier beror på deltagarnas senioritet i organisationen. Totalt har deltagarna investerat i 233 836 sparaktier. Full tilldelning kommer att uppgå till högst 885 576 prestationsaktier. Deltagare som behåller sina sparaktier under intjänandeperioden på cirka tre år och förblir anställda i Karnov Group under hela intjänandeperioden har rätt att erhålla prestationsaktier kostnadsfritt, förutsatt att prestationskriterierna är uppfyllda. Prestationskriterierna för programmen 2023 och 2024 är marknadsbaserade (positiv totalavkastning) och icke-marknadsbaserade (intäkts- och EBITDA-tillväxt, synergier och ESG), medan kriteriet för 2025 års program enbart är marknadsbaserat (tillväxt i totalavkastning). Det verkliga värdet per aktierätt var vid tilldelningsdatumen för programmen 2023 respektive 2024 53 SEK respektive 71 SEK. Det verkliga värdet för aktierätterna för 2025 års program var 26 SEK och beräknades med hjälp av Monte Carlo-simulering. Utöver Monte Carlo-simuleringen inkluderar värderingsvariabler intjänandeperiod och potentiella utdelningar under intjänandeperioden. Redovisningsprinciper Skulder för löner och ersättningar, inklusive icke-monetära förmåner och betald frånvaro, som förväntas bli reglerade inom 12 månader efter räkenskapsårets slut, redovisas som kortfristiga skulder till det icke diskonterade belopp som förväntas bli betalt när skulderna regleras. Skulden redovisas som förpliktelse avseende ersättningar till anställda i balansräkningen. Långsiktiga incitamentsprogram 2023, 2024 and 2025 Det verkliga värdet på uppskjutna aktier som vederlagsfritt beviljats anställda inom ramen för incitamentsprogrammen LTIP redovisas som en kostnad under den tillämpbara tjänsteperioden, vilket är det år som ersättningen avser och aktiernas intjänandeperiod. Det verkliga värdet mäts vid tilldelningsdagen för aktierna och redovisas som eget kapital under reserver i balansräkningen. För programmen 2023 och 2024 uppskattas antalet aktier som förväntas bli intjänade baserat på icke-marknadsrelaterade intjänandevillkor. Uppskattningarna revideras i slutet av varje rapporteringsperiod och justeringar redovisas i resultaträkningen och i reserven för aktierelaterade ersättningar. För 2025 års program baseras antalet aktier som förväntas bli intjänade på intjänandevillkoret för totalavkastande lön (TSR) (marknadsbaserat). Kostnaden för aktierätterna baseras på aktiens verkliga värde, vilket beräknas med hjälp av Monte Carlo-simulering. Under intjänandeperioden görs inga omvärderingar eller justeringar av kostnaden för förväntade eller bekräftade utfall, och det fulla antalet aktierätter som är villkorade av TSR används för kostnadsredovisning, oavsett utfall. När aktierätter intjänas och aktier tilldelas ska sociala avgifter betalas för värdet av den anställdes förmån. En kostnad och avsättning redovisas fördelat över intjänandeperioden för dessa sociala avgifter. Avsättningen för sociala avgifter baseras på antalet aktierätter som förväntas bli intjänade och på det verkliga värdet av aktierätterna vid varje rapporteringstillfälle och slutligen vid tilldelning av aktier. Om aktier förverkas på grund av att den anställde inte uppfyller tjänstgöringsvillkoren, återförs eventuella tidigare redovisade kostnader avseende sådana aktier från och med förverkandedatumet. De uppskjutna aktierna förvärvas av bolaget och innehas som egna aktier tills de intjänas. Löner, bonus, förmåner, sociala avgifter och pensionerMSEK Lön, bonus och övriga förmåner Sociala avgifter Pensionskostnad Summa2025Verkställande direktörer och andra ledande befattningshavare inkl styrelsemedlemmar51,4 0,9 4,9 57,2Övriga anställda844,2 193,0 40,9 1 078,1Övriga personalkostnader- - - 27,6Summa895,6 193,9 45,8 1 162,9Löner, bonus, förmåner, sociala avgifter och pensionerMSEK Lön, bonus och övriga förmåner Sociala avgifter Pensionskostnad Summa2024Verkställande direktörer och andra ledande befattningshavare inkl styrelsemedlemmar54,1 1,7 6,5 62,3Övriga anställda810,5 209,3 41,3 1 061,1Övriga personalkostnader- - - 32,6Summa864,6 211,0 47,8 1 156,0Ersättning för styrelsearbeteMSEK Ersättningar för styrelsearbete Lön, bonus och övriga förmåner Sociala avgifter Pensionskostnad Summa2025Magnus Mandersson (Styrelsens ordförande)1,7 - - - 1,7Lone Møller Olsen0,6 - - - 0,6Ulf Bonnevier0,5 - - - 0,5Salla Vainio0,5 - - - 0,5Loris Barisa0,5 - - - 0,5Ted Keith*- - - - -Pontus Bodelsson- 19,9 - 2,1 22,0Andra ledande befattningshavare (7 personer)- 27,7 0,9 2,8 31,4Summa3,8 47,6 0,9 4,9 57,2Ersättning för styrelsearbeteMSEK Ersättningar för styrelsearbete Lön, bonus och övriga förmåner Sociala avgifter Pensionskostnad Summa2024Magnus Mandersson (Styrelsens ordförande)1,2 - - - 1,2Lone Møller Olsen0,6 - - - 0,6Ulf Bonnevier0,5 - - - 0,5Salla Vainio0,5 - - - 0,5Loris Barisa0,4 - - - 0,4Ted Keith*- - - - -Pontus Bodelsson- 17,5 - 2,1 19,6Andra ledande befattningshavare (8 personer)- 33,4 1,7 4,4 39,5Summa3,2 50,9 1,7 6,5 62,3* Ted Keith har avstått styrelsearvode 2025 2024Medelantal anställdaMän Kvinnor Summa Män Kvinnor SummaSverige40 53 93 42 48 90Danmark93 72 165 95 61 156Norge23 19 42 23 20 43Frankrike106 203 309 110 215 325Spanien223 314 537 239 357 596Summa dotterföretag485 661 1 146 509 701 1 210Moderbolaget, Sverige1 - 1 1 - 1Summa koncernen486 661 1 147 510 701 1 211Könsfördelning för styrelseledamöter och övriga ledande befattningshavare2025 2024Män Kvinnor Summa Män Kvinnor SummaStyrelseledamöter4 2 6 4 2 6Verkställande direktör och övriga ledande befattningshavare5 3 8 6 3 9Summa9 5 14 10 5 15MSEK 2025 2024IFRS 2 kostnad9,9 7,3Sociala avgifter0,4 0,5Summa10,3 7,8Förändringar i antalet utestående aktierätter är som följer:Antal aktierätter, förväntat utfall 2025 2024Per 1 januari497 567 277 466Tilldelade124 397 225 913Förverkade-56 193 -5 812Per 31 december565 771 497 567Inga aktierätter har ännu intjänats. Full tilldelning av återstående aktierätter kommer att resultera i en utspädning på cirka 0,2 % för incitamentsprogram 2023, 0,2 % för incitamentsprogram 2024 och 0,1 % för incitamentsprogram 2025.</t>
  </si>
  <si>
    <t>Upplysningar om anställda [text block]</t>
  </si>
  <si>
    <t>Löner, bonus, förmåner, sociala avgifter och pensionerMSEK Lön, bonus och övriga förmåner Sociala avgifter Pensionskostnad Summa2025Verkställande direktörer och andra ledande befattningshavare inkl styrelsemedlemmar51,4 0,9 4,9 57,2Övriga anställda844,2 193,0 40,9 1 078,1Övriga personalkostnader- - - 27,6Summa895,6 193,9 45,8 1 162,9Löner, bonus, förmåner, sociala avgifter och pensionerMSEK Lön, bonus och övriga förmåner Sociala avgifter Pensionskostnad Summa2024Verkställande direktörer och andra ledande befattningshavare inkl styrelsemedlemmar54,1 1,7 6,5 62,3Övriga anställda810,5 209,3 41,3 1 061,1Övriga personalkostnader- - - 32,6Summa864,6 211,0 47,8 1 156,02025 2024Medelantal anställdaMän Kvinnor Summa Män Kvinnor SummaSverige40 53 93 42 48 90Danmark93 72 165 95 61 156Norge23 19 42 23 20 43Frankrike106 203 309 110 215 325Spanien223 314 537 239 357 596Summa dotterföretag485 661 1 146 509 701 1 210Moderbolaget, Sverige1 - 1 1 - 1Summa koncernen486 661 1 147 510 701 1 211</t>
  </si>
  <si>
    <t>Upplysningar om nyckelpersoner i ledande ställning [text block]</t>
  </si>
  <si>
    <t>Ersättning för styrelsearbeteMSEK Ersättningar för styrelsearbete Lön, bonus och övriga förmåner Sociala avgifter Pensionskostnad Summa2025Magnus Mandersson (Styrelsens ordförande)1,7 - - - 1,7Lone Møller Olsen0,6 - - - 0,6Ulf Bonnevier0,5 - - - 0,5Salla Vainio0,5 - - - 0,5Loris Barisa0,5 - - - 0,5Ted Keith*- - - - -Pontus Bodelsson- 19,9 - 2,1 22,0Andra ledande befattningshavare (7 personer)- 27,7 0,9 2,8 31,4Summa3,8 47,6 0,9 4,9 57,2Ersättning för styrelsearbeteMSEK Ersättningar för styrelsearbete Lön, bonus och övriga förmåner Sociala avgifter Pensionskostnad Summa2024Magnus Mandersson (Styrelsens ordförande)1,2 - - - 1,2Lone Møller Olsen0,6 - - - 0,6Ulf Bonnevier0,5 - - - 0,5Salla Vainio0,5 - - - 0,5Loris Barisa0,4 - - - 0,4Ted Keith*- - - - -Pontus Bodelsson- 17,5 - 2,1 19,6Andra ledande befattningshavare (8 personer)- 33,4 1,7 4,4 39,5Summa3,2 50,9 1,7 6,5 62,3* Ted Keith har avstått styrelsearvodeLöner, bonus, förmåner, sociala avgifter och pensionerMSEK Lön, bonus och övriga förmåner Sociala avgifter Pensionskostnad Summa2025Verkställande direktörer och andra ledande befattningshavare inkl styrelsemedlemmar51,4 0,9 4,9 57,2Övriga anställda844,2 193,0 40,9 1 078,1Övriga personalkostnader- - - 27,6Summa895,6 193,9 45,8 1 162,9Löner, bonus, förmåner, sociala avgifter och pensionerMSEK Lön, bonus och övriga förmåner Sociala avgifter Pensionskostnad Summa2024Verkställande direktörer och andra ledande befattningshavare inkl styrelsemedlemmar54,1 1,7 6,5 62,3Övriga anställda810,5 209,3 41,3 1 061,1Övriga personalkostnader- - - 32,6Summa864,6 211,0 47,8 1 156,0Könsfördelning för styrelseledamöter och övriga ledande befattningshavare2025 2024Män Kvinnor Summa Män Kvinnor SummaStyrelseledamöter4 2 6 4 2 6Verkställande direktör och övriga ledande befattningshavare5 3 8 6 3 9Summa9 5 14 10 5 15</t>
  </si>
  <si>
    <t>Beskrivning av redovisningsprincip för andra immateriella tillgångar än goodwill [text block]</t>
  </si>
  <si>
    <t>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5 982,03.5 NEDSKRIVNINGAR AV ICKE-FINANSIELLA TILLGÅNGAR Allmänt Ledningen förbereder nedskrivningstester på årsbasis. För räkenskapsåret 2025 fastställdes återvinningsvärdet för de kassagenererande segmenten (CGUs) baserat på beräkningar av nyttjandevärde som kräver tillämpning av antaganden. Baserat på nedskrivningstestet identifierades ett väsentligt övervärde för segment Nord jämfört med redovisat värde på testade nettotillgångar varför ingen nedskrivning gjordes per den 31 december 2025. Även segment Syd har ett övervärde i jämförelse med det redovisade värdet på testade nettotillgångar varför ingen nedskrivning gjordes per den 31 december 2025. Redovisningsprinciper Tillgångar som har en obestämbar nyttjandeperiod – till exempel goodwill eller immateriella tillgångar som inte är färdiga för användning – skrivs inte av utan prövas årligen avseende eventuellt nedskrivningsbehov. Materiella anläggningstillgångar och immateriella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Återvinningsvärdet är det högre av tillgångens verkliga värde minskat med försäljningskostnader och dess nyttjandevärde. Vid bedömning av nedskrivningsbehov grupperas tillgångar på de lägsta nivåer där det finns i allt väsentligt oberoende kassaflöden (kassagenererande enheter). Materiella anläggningstillgångar och immateriella tillgångar (andra än goodwill) som tidigare har skrivits ner görs per varje balansdag en prövning av om återföring bör göras.</t>
  </si>
  <si>
    <t>Beskrivning av redovisningsprincip för forsknings- och utvecklingskostnader [text block]</t>
  </si>
  <si>
    <t>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t>
  </si>
  <si>
    <t>Beskrivning av redovisningsprincip för avskrivningar [text block]</t>
  </si>
  <si>
    <t>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5 982,03.3 NYTTJANDERÄTTSTILLGÅNGAR OCH LEASINGSKULDERRedovisningsprinciper Koncernens hyresavtal består huvudsakligen av koncernens kontor, bilhyror och övriga operativa leasingavtal. Villkor förhandlas individuellt villkoren skiljer sig i respektive avtal. Ledningen utövar betydande inflytande vid bedömningen huruvida det är rimligt att anta att förlängnings- och uppsägningsoptioner kommer att utnyttjas. 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t>
  </si>
  <si>
    <t>Upplysningar om immateriella tillgångar och goodwill [text block]</t>
  </si>
  <si>
    <t>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5 982,0Allmänt Ledningen förbereder nedskrivningstester på årsbasis. För räkenskapsåret 2025 fastställdes återvinningsvärdet för de kassagenererande segmenten (CGUs) baserat på beräkningar av nyttjandevärde som kräver tillämpning av antaganden. Baserat på nedskrivningstestet identifierades ett väsentligt övervärde för segment Nord jämfört med redovisat värde på testade nettotillgångar varför ingen nedskrivning gjordes per den 31 december 2025. Även segment Syd har ett övervärde i jämförelse med det redovisade värdet på testade nettotillgångar varför ingen nedskrivning gjordes per den 31 december 2025.Redovisningsmässiga uppskattningar och bedömningar Vid beräkningen av nyttjandevärdet för testade nettotillgångar används kassaflödesprognoser efter skatt för en femårsperiod baserat på strategiplaner och prognoser. Prognoser som sträcker sig efter 2028 baseras på generella antaganden, såsom förväntad marknadstillväxt och lönsamhet Det terminalvärde som används i beräkningarna för de båda kassagenererande enheter bestäms utifrån antagandet om 2,0 procents tillväxt (2,0) i båda segmenten. Tillväxttakten överstiger inte den långsiktiga genomsnittliga tillväxttakten för den verksamhet där CGU:erna är verksamma. Den diskonteringsränta före skatt som används i Region Nord var 9,1 (8,7) procent. Den diskonteringsränta före skatt som används i Region Syd var 9,8 (9,5) procent. Ledningen har genomfört en känslighetsanalys för varje väsentligt antagande (diskonteringsräntor och tillväxttakt i terminalperioden), och hållit alla andra antaganden konstanta. Känslighetsanalysen visar att en höjning av diskonteringsräntan med 1 procent eller en minskning av tillväxtantagandena med 1 procent inte kommer att förändra utfallet av nedskrivningstestet. MSEKCGU Nord CGU Syd Summa Redovisat värde Goodwill per 31 december 20252 139,3 1 231,1 3 370,4</t>
  </si>
  <si>
    <t>Upplysningar om materiella anläggningstillgångar [text block]</t>
  </si>
  <si>
    <t>3.2 MATERIELLA ANLÄGGNINGSTILLGÅNGAR Redovisningsprinciper Materiella anläggningstillgångar redovisas till anskaffningsvärde med avdrag för avskrivningar. I anskaffningsvärdet ingår utgifter som direkt kan hänföras till förvärvet av tillgången. Tillkommande utgifter läggs till tillgångens redovisade värde eller redovisas som en separat tillgång, beroende på vilket som är lämpligt, endast då det är sannolikt att de framtida ekonomiska fördelar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av materiella anläggningstillgångar görs linjärt för att fördela anskaffningsvärdet över den bedömda nyttjandeperioden som uppgår till: Mark; ingen avskrivning Byggnader: 20-30 år Förbättringsutgifter på annans fastighet; 5 år Inventarier, installationer och utrustning; 3 - 5 år Tillgångarnas restvärden och nyttjandeperioder prövas vid varje rapportperiods slut och justeras vid behov. En materiell anläggningstillgångs redovisade värde skrivs omgående ner till dess återvinningsvärde om tillgångens redovisade värde överstiger dess bedömda återvinningsvärde. Vinster och förluster vid avyttring fastställs genom en jämförelse mellan försäljningsintäkten och tillgångens redovisade värde och redovisas netto i resultaträkningen som övrig rörelseintäkt eller övrig rörelsekostnad. Mark och Förbättringsutgifter på Inventarier, installationer Anläggningar under MSEKbyggnader annans fastighet och utrustning uppförande Summa Anskaffningsvärde per 1 januari 20258,0 26,8 42,5 - 77,3Årets investeringar- 0,1 6,3 0,9 7,3Utrangeringar-8,2 -0,8 -5,8 - -14,8Utrangeringar, sålda bolag- -0,8 -0,2 -0,9 -1,9Valutakursdifferenser0,4 -1,4 -1,9 - -2,9Ackumulerade anskaffningsvärden per 31 december 20250,2 23,9 40,9 - 65,0Av- och nedskrivningar per 1 januari 2025- 12,7 27,2 - 39,9Avskrivningar- 2,9 4,7 - 7,6Utrangeringar-0,8 -0,7 -4,5 - -6,0Utrangeringar, sålda bolag- -0,4 -0,2 - -0,6Valutakursdifferenser0,8 -0,8 -1,1 - -1,1Ackumulerade av- och nedskrivningar per 31 december 2025- 13,7 26,1 - 39,8Redovisat värde per 31 december 20250,2 10,2 14,8 - 25,2Mark och Förbättringsutgifter på Inventarier, installationer Anläggningar under MSEKbyggnader annans fastighet och utrustning uppförande Summa Anskaffningsvärde per 1 januari 20247,7 23,7 38,4 1,3 71,1Årets investeringar- 1,2 2,5 0,7 4,4Tillskott från förvärv- - 0,1 - 0,1Omklassificeringar- 1,3 0,8 -2,1 -Valutakursdifferenser0,3 0,6 0,7 0,1 1,7Ackumulerade anskaffningsvärden per 31 december 20248,0 26,8 42,5 - 77,3Av- och nedskrivningar per 1 januari 2024- 9,2 20,7 - 29,9Avskrivningar- 3,3 5,9 - 9,2Valutakursdifferenser- 0,2 0,6 - 0,8Ackumulerade av- och nedskrivningar per 31 december 2024- 12,7 27,2 - 39,9Redovisat värde per 31 december 20248,0 14,1 15,3 - 37,4</t>
  </si>
  <si>
    <t>Beskrivning av redovisningsprincip för materiella anläggningstillgångar [text block]</t>
  </si>
  <si>
    <t>Redovisningsprinciper Materiella anläggningstillgångar redovisas till anskaffningsvärde med avdrag för avskrivningar. I anskaffningsvärdet ingår utgifter som direkt kan hänföras till förvärvet av tillgången. Tillkommande utgifter läggs till tillgångens redovisade värde eller redovisas som en separat tillgång, beroende på vilket som är lämpligt, endast då det är sannolikt att de framtida ekonomiska fördelar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av materiella anläggningstillgångar görs linjärt för att fördela anskaffningsvärdet över den bedömda nyttjandeperioden som uppgår till: Mark; ingen avskrivning Byggnader: 20-30 år Förbättringsutgifter på annans fastighet; 5 år Inventarier, installationer och utrustning; 3 - 5 år Tillgångarnas restvärden och nyttjandeperioder prövas vid varje rapportperiods slut och justeras vid behov. En materiell anläggningstillgångs redovisade värde skrivs omgående ner till dess återvinningsvärde om tillgångens redovisade värde överstiger dess bedömda återvinningsvärde. Vinster och förluster vid avyttring fastställs genom en jämförelse mellan försäljningsintäkten och tillgångens redovisade värde och redovisas netto i resultaträkningen som övrig rörelseintäkt eller övrig rörelsekostnad.</t>
  </si>
  <si>
    <t>Beskrivning av redovisningsprincip för finansieringskostnader [text block]</t>
  </si>
  <si>
    <t>Beskrivning av redovisningsprincip för finansiella instrument [text block]</t>
  </si>
  <si>
    <t>Beskrivning av redovisningsprincip för derivatinstrument och säkring [text block]</t>
  </si>
  <si>
    <t>Beskrivning av redovisningsprincip för finansiella tillgångar [text block]</t>
  </si>
  <si>
    <t>Redovisningsprinciper Materiella anläggningstillgångar redovisas till anskaffningsvärde med avdrag för avskrivningar. I anskaffningsvärdet ingår utgifter som direkt kan hänföras till förvärvet av tillgången. Tillkommande utgifter läggs till tillgångens redovisade värde eller redovisas som en separat tillgång, beroende på vilket som är lämpligt, endast då det är sannolikt att de framtida ekonomiska fördelar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av materiella anläggningstillgångar görs linjärt för att fördela anskaffningsvärdet över den bedömda nyttjandeperioden som uppgår till: Mark; ingen avskrivning Byggnader: 20-30 år Förbättringsutgifter på annans fastighet; 5 år Inventarier, installationer och utrustning; 3 - 5 år Tillgångarnas restvärden och nyttjandeperioder prövas vid varje rapportperiods slut och justeras vid behov. En materiell anläggningstillgångs redovisade värde skrivs omgående ner till dess återvinningsvärde om tillgångens redovisade värde överstiger dess bedömda återvinningsvärde. Vinster och förluster vid avyttring fastställs genom en jämförelse mellan försäljningsintäkten och tillgångens redovisade värde och redovisas netto i resultaträkningen som övrig rörelseintäkt eller övrig rörelsekostnad.Redovisningsprinciper Kundfordringar är fordringar på kunder för sålda varor eller tjänster som utförts i den ordinarie verksamheten. Om beloppet förväntas betalas inom ett år, klassificeras de som omsättningstillgångar, annars som anläggningstillgångar. Kundfordringar redovisas inledningsvis till verkligt värde och därefter till upplupet anskaffningsvärde med tillämpning av effektivräntemetoden, minskat med reservering för värdeminskning. Koncernen tillämpar i enlighet med reglerna i IFRS 9 en förenklad metod för nedskrivningsprövning av kundfordringar. För att beräkna förväntade kreditförluster har kundfordringar grupperats baserat på kreditriskkaraktäristika och antal dagars dröjsmål. De förväntade kreditförlustnivåerna baserar sig på kundernas betalningshistorik och ledningens bedömning av framtida marknadsvillkor. Historiskt har Karnov Group haft små kreditförluster jämfört med sin omsättning, vilket huvudsakligen är på grund av den höga andelen prenumerationsbaserade intäkter i verksamheten. Både kundförluster och återvunna kundfordringar som tidigare skrivitsbort, redovisas inom “övriga rörelsekostnader” i resultaträkningen. Då kundfordringarna är av kortfristig natur, anses det redovisade beloppet efter nedskrivning överensstämma med det verkliga värdet.Redovisningsprinciper Finansiella poster består huvudsakligen av ränteintäkter, räntekostnader, bankavgifter och räntor på leasingskulder. Vidare ingår realiserade och orealiserade valutakursvinster och förluster i finansiella poster. Ränteintäkter och räntekostnader periodiseras baserat på kapitalbeloppet och den effektiva räntan. Justeringar av villkorade köpeskillingar relaterade till rörelseförvärv in går också i finansiella poster.</t>
  </si>
  <si>
    <t>Beskrivning av redovisningsprincip för finansiella skulder [text block]</t>
  </si>
  <si>
    <t>Beskrivning av redovisningsprincip för borttagande av finansiella instrument [text block]</t>
  </si>
  <si>
    <t>Beskrivning av redovisningsprincip för leasingavtal [text block]</t>
  </si>
  <si>
    <t>3.3 NYTTJANDERÄTTSTILLGÅNGAR OCH LEASINGSKULDERRedovisningsprinciper Koncernens hyresavtal består huvudsakligen av koncernens kontor, bilhyror och övriga operativa leasingavtal. Villkor förhandlas individuellt villkoren skiljer sig i respektive avtal. Ledningen utövar betydande inflytande vid bedömningen huruvida det är rimligt att anta att förlängnings- och uppsägningsoptioner kommer att utnyttjas. 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t>
  </si>
  <si>
    <t>Upplysningar om leasing [text block]</t>
  </si>
  <si>
    <t>3.3 NYTTJANDERÄTTSTILLGÅNGAR OCH LEASINGSKULDERNyttjanderättstillgångar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 Redovisningsmässiga uppskattningar och bedömningar Förfallna hyresavtal Hyresperioden är den period under vilken hyresavtalet är giltigt. Om det ursprungliga utgångsdatumet har löpt ut, vanligtvis vid hyra av fastighet, men avtalet fortlöper utan ett beslutat utgångsdatum, fastställs hyresperioden för en uppskattad period under vilken hyresavtalet förväntas vara verkställbart. Beräkningen baseras på ledningens bedömning och tar hänsyn till platsen för hyresavtalet, kapitaliserade förbättringar av hyreslokal och erfarenheten av liknande uthyrningar i det specifika området. Alternativ för förlängning och uppsägning Vid fastställande av hyresperioden för hyresavtal som innehåller förlängnings- eller uppsägningsalternativ överväger ledningen omständigheter som skapar ett ekonomiskt incitament att nyttja en förlängningsoption eller inte nyttja en uppsägningsoption. Förlängnings- och uppsägningsoptioner ingår vanligen i hyresperiod endast i det fall det är rimligt att anta att ett hyresavtal kommer att förlängas alternativt sägas upp. MSEK 2025 2024Inom 1 år46,2 52,5Mellan 1 och 5 år136,5 118,4Mer än 5 år20,1 13,5Summa202,8 184,4MSEK 2025 2024Leasing nyttjanderättillgångar per 1 januari161,4 201,1Omvärdering44,6 -24,3Årets investeringar44,1 33,0Utrangeringar- -1,2Utrangeringar, sålda bolag-0,5 -Avskrivningar'-51,7 -52,2Valutakursdifferenser-8,5 5,0Leasing nyttjanderättillgångar per 31 december189,4 161,4Leasingskulder per 1 januari184,4 231,9Omvärdering44,6 -23,1Årets investeringar44,1 33,0Utrangeringar- -1,0Utrangeringar, sålda bolag-0,8 -Upplupen ränta4,0 3,1Betald ränta-4,0 -3,1Betalningar-53,2 -61,0Valutakursdifferenser-16,3 4,6Leasingskulder per 31 december202,8 184,46.5 AVSTÄMNING AV SKULDER FRÅN FINANSIERINGSVERKSAMHETEN Förändringar utan inverkan på kassaflödeRedovisat i Valutakurs-Aktiverad Nettotillskott från Övriga Tillskott från MSEK 2024 Kassaflöden resultaträkningen differenser lånekostnad avyttringar omklassificeringar förvärv 2025 Långfristiga upplåning från kreditinstitut2 570,9 -475,5 -52,0 -74,3 - - -139,3 - 1 829,8Kortfristig upplåning från kreditinstitut114,9 -111,5 -7,5 - - - 139,3 - 135,2Leasingskulder184,4 -57,2 4,0 -16,3 - 44,1 44,6 -0,8 202,8Tilläggsköpeskilling11,3 -4,9 - - - - - - 6,4Summa skulder hänförliga till finansieringsverksamheten2 881,5 -649,1 -55,5 -90,6 - 44,1 44,6 -0,8 2 174,2Förändringar utan inverkan på kassaflödeRedovisat i Valutakurs-Aktiverad Nettotillskott från Övriga Tillskott från MSEK 2023 Kassaflöden resultaträkningen differenser lånekostnad avyttringar omklassificeringar förvärv 2024 Långfristiga upplåning från kreditinstitut2 123,0 491,4 27,6 42,5 - - -113,6 - 2 570,9Kortfristig upplåning från kreditinstitut83,2 -83,2 1,3 - - - 113,6 - 114,9Leasingskulder231,8 -64,1 3,1 4,7 - 32,0 -23,1 - 184,4Tilläggsköpeskilling7,3 -108,3 1,7 - - - - 110,6 11,3Summa skulder hänförliga till finansieringsverksamheten2 445,3 235,8 33,7 47,2 - 32,0 -23,1 110,6 2 881,5Nivå 3: från data som inte kan observeras påmarknaden.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</si>
  <si>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Beskrivning av redovisningsprincip för investeringar i intresseföretag och joint ventures [text block]</t>
  </si>
  <si>
    <t>Redovisningsprinciper Intresseföretag är alla de företag där koncernen har ett betydande men inte bestämmande inflytande, vilket i regel gäller för aktieinnehav som omfattar mellan 20 % och 50 % av rösterna. Innehav i intresseföretag redovisas initialt till anskaffningskostnad och vid efterföljande perioder enligt kapitalandelsmetoden. Enligt kapitalandelsmetoden redovisas innehav i intresseföretag initialt till anskaffningskostnad. Det redovisade värdet ökas eller minskas därefter för att beakta koncernens andel av resultat och övrigt totalresultat från sina intresseföretag efter förvärvstidpunkten. Koncernens andel av resultat ingår i koncernens resultat och koncernens andel av övrigt totalresultat. Avyttrade investeringar i intresseföretag redovisas i de finansiella rapporterna på försäljningsdagen. Resultatet ingår i raden Övriga rörelseintäkter och kostnader.</t>
  </si>
  <si>
    <t>Beskrivning av redovisningsprincip för investeringar i intresseföretag [text block]</t>
  </si>
  <si>
    <t>Upplysningar om andelar i andra företag [text block]</t>
  </si>
  <si>
    <t>3.4 INVESTERINGAR I INTRESSEFÖRETAG Allmänt Under 2025 påverkade endast värdejusteringar och valutakurser investeringar i intressebolag. Redovisningsprinciper Intresseföretag är alla de företag där koncernen har ett betydande men inte bestämmande inflytande, vilket i regel gäller för aktieinnehav som omfattar mellan 20 % och 50 % av rösterna. Innehav i intresseföretag redovisas initialt till anskaffningskostnad och vid efterföljande perioder enligt kapitalandelsmetoden. Enligt kapitalandelsmetoden redovisas innehav i intresseföretag initialt till anskaffningskostnad. Det redovisade värdet ökas eller minskas därefter för att beakta koncernens andel av resultat och övrigt totalresultat från sina intresseföretag efter förvärvstidpunkten. Koncernens andel av resultat ingår i koncernens resultat och koncernens andel av övrigt totalresultat. Avyttrade investeringar i intresseföretag redovisas i de finansiella rapporterna på försäljningsdagen. Resultatet ingår i raden Övriga rörelseintäkter och kostnader. MSEK 2025 2024Anskaffningsvärde per 1 jan54,5 66,4Avyttring av bolag- -12,3Valutakursdifferenser-0,1 0,4Anskaffningsvärder per 31 dec54,4 54,5VärdeförändringarVärdeförändringar per 1 jan-16,2 -17,6Resultatandel från intressebolag-3,6 1,4Värdeförändringar per 31 dec-19,8 -16,2Redovisat värde per 31 dec34,6 38,3IntressebolagKarnov Group Norway AS40,0% 40,0%</t>
  </si>
  <si>
    <t>Upplysningar om investeringar som redovisas enligt kapitalandelsmetoden [text block]</t>
  </si>
  <si>
    <t>Beskrivning av redovisningsprincip för nedskrivningar av icke-finansiella tillgångar [text block]</t>
  </si>
  <si>
    <t>Redovisningsprinciper Tillgångar som har en obestämbar nyttjandeperiod – till exempel goodwill eller immateriella tillgångar som inte är färdiga för användning – skrivs inte av utan prövas årligen avseende eventuellt nedskrivningsbehov. Materiella anläggningstillgångar och immateriella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Återvinningsvärdet är det högre av tillgångens verkliga värde minskat med försäljningskostnader och dess nyttjandevärde. Vid bedömning av nedskrivningsbehov grupperas tillgångar på de lägsta nivåer där det finns i allt väsentligt oberoende kassaflöden (kassagenererande enheter). Materiella anläggningstillgångar och immateriella tillgångar (andra än goodwill) som tidigare har skrivits ner görs per varje balansdag en prövning av om återföring bör göras.</t>
  </si>
  <si>
    <t>Beskrivning av redovisningsprincip för nedskrivningar av tillgångar [text block]</t>
  </si>
  <si>
    <t>Upplysningar om nedskrivningar av tillgångar [text block]</t>
  </si>
  <si>
    <t>3.5 NEDSKRIVNINGAR AV ICKE-FINANSIELLA TILLGÅNGAR Allmänt Ledningen förbereder nedskrivningstester på årsbasis. För räkenskapsåret 2025 fastställdes återvinningsvärdet för de kassagenererande segmenten (CGUs) baserat på beräkningar av nyttjandevärde som kräver tillämpning av antaganden. Baserat på nedskrivningstestet identifierades ett väsentligt övervärde för segment Nord jämfört med redovisat värde på testade nettotillgångar varför ingen nedskrivning gjordes per den 31 december 2025. Även segment Syd har ett övervärde i jämförelse med det redovisade värdet på testade nettotillgångar varför ingen nedskrivning gjordes per den 31 december 2025.Redovisningsmässiga uppskattningar och bedömningar Vid beräkningen av nyttjandevärdet för testade nettotillgångar används kassaflödesprognoser efter skatt för en femårsperiod baserat på strategiplaner och prognoser. Prognoser som sträcker sig efter 2028 baseras på generella antaganden, såsom förväntad marknadstillväxt och lönsamhet Det terminalvärde som används i beräkningarna för de båda kassagenererande enheter bestäms utifrån antagandet om 2,0 procents tillväxt (2,0) i båda segmenten. Tillväxttakten överstiger inte den långsiktiga genomsnittliga tillväxttakten för den verksamhet där CGU:erna är verksamma. Den diskonteringsränta före skatt som används i Region Nord var 9,1 (8,7) procent. Den diskonteringsränta före skatt som används i Region Syd var 9,8 (9,5) procent. Ledningen har genomfört en känslighetsanalys för varje väsentligt antagande (diskonteringsräntor och tillväxttakt i terminalperioden), och hållit alla andra antaganden konstanta. Känslighetsanalysen visar att en höjning av diskonteringsräntan med 1 procent eller en minskning av tillväxtantagandena med 1 procent inte kommer att förändra utfallet av nedskrivningstestet. MSEKCGU Nord CGU Syd Summa Redovisat värde Goodwill per 31 december 20252 139,3 1 231,1 3 370,4</t>
  </si>
  <si>
    <t>Beskrivning av redovisningsprincip för reparationer och underhåll [text block]</t>
  </si>
  <si>
    <t>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t>
  </si>
  <si>
    <t>Upplysningar om säkerheter [text block]</t>
  </si>
  <si>
    <t>3.6 FÖRVÄRV, AVYTTRINGAR OCH KONCERNSTRUKTUR Allmänt Under 2025 genomfördes inga nya förvärv. Istället optimerade Karnov sin portfölj genom värdehöjande avyttringar. Under året genomfördes två avyttringar till ett totalt försäljningspris på 1 063,2 MSEK. 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 Avyttrade företag tas bort från koncernredovisningen från tidpunkten för avyttringen. Tidpunkten för avyttringen är den tidpunkt då kontrollen över företaget överförs från koncernen. Ett avyttrat företag eller en grupp av företag som inte representerar en separat huvudsaklig verksamhetsgren eller ett geografiskt verksamhetsområde, och som inte kvalificerar som en avvecklad verksamhet, särredovisas inte som avvecklad verksamhet utan inkluderas i den fortsatta verksamheten fram till avyttringsdagen. På avyttringsdagen redovisas vinsten eller förlusten från avyttringen i raden Övriga rörelseintäkter och -kostnader i resultaträkningen. Eventuella väsentliga ackumulerade poster i övrigt totalresultat från det avyttrade företaget omklassificeras till resultatet som en del av den avyttrade vinsten eller förlusten. Redovisningsmässiga uppskattningar och bedömningar Ledningen utvärderar kontinuerligt potentiellt utfall för villkorad köpeskilling. som härrör från rörelseförvärv och som förväntas betalas ut till tidigare ägare. Avyttring av utbildningsverksamheten I Spanien Den 30 juni 2025 ingick Karnov Group ett avtal om att avyttra sin utbildningsverksamhet i Spanien till JUC Service ApS. Transaktionen slutfördes den 31 juli 2025. Utbildningsverksamheten bidrog årligen med en nettoomsättning på cirka 60 MSEK och ett negativt EBIT på 11 MSEK. Försäljningspriset uppgick till 3,2 MSEK, vilket resulterade i en försäljningsvinst på 3,2 MSEK som redovisades under Övriga rörelseintäkter och kostnader i koncernens resultaträkning. Avyttring av EHS-divisionen Den 8 november 2025 ingick Karnov Group ett avtal om att avyttra sin EHS- division med verksamheter i Sverige, Danmark och Frankrike till Infopro Digital Group. De avyttrade bolagen i transaktionen var Notisum AB, Notisum ApS, Echoline SAS och QSE Conseil SAS. Transaktionen slutfördes den 1 december 2025. EHS-divisionen bidrog årligen med en nettoomsättning på cirka 94 MSEK och ett EBIT på 34 MSEK. Försäljningspriset uppgick till 1 060 MSEK, vilket resulterade i en vinst från försäljningen efter transaktionskostnader på 815 MSEK redovisad i övriga rörelseintäkter och kostnader i koncernens resultaträkning. . EHS division 1 Dec 2025Försäljningspris, MSEKErhållna likvida medel per överlåtelsedagen 1 060,4Likvida medel i sålda bolag per transaktionsdatum 72,6Netto erhållen försäljningslikvid 987,8Redovisade belopp, MSEKImmateriella och materiella anläggningstillgångar 113,0Kundfordringar och övriga fordringar 15,1Långfristiga skulder -7,0Leverantörsskulder och övriga skulder -55,9Summa avyttrade nettotillgångar 65,2Summa identifierade tillgångar 65,2Vinst från försäljning av affärsverksamheter 922,6Organisations-Redovisat värde Samtliga bolag I koncernen nummerSäteRöstandelÄgarandel 2025 (MSEK)CKarnov Group AB (publ) *559016-9016StockholmN/AN/A2,611CKarnov AB (1)556847-5791Stockholm100,0%100,0%CNorstedts JuridikAB (2)556226-6097Stockholm100,0%100,0%CDIB Kunskap AB (2)559469-7343Stockholm100,0%100,0%CKarnov Group Holdco DK ApS (1) 36 96 61 14Köpenhamn100,0%100,0%CKarnov Group Denmark A/S (2) 10 36 19 90Köpenhamn100,0%100,0%CDIB Viden A/S (2)31 58 18 69Köpenhamn100,0%100,0%CBELLA Intelligence ApS (2)39 13 52 72Köpenhamn100,0%100,0%CDIBkunnskap AS (2)974 379 511Oslo100,0%100,0%CKarnov Holdco France SAS (1)401 899 349Paris100,0%100,0%CLamy Liaisons SAS (2)**480 081 306Saint-Ouen100,0%100,0%CKarnov Holdco Spain SL (1)B09 941 527Madrid100,0%100,0%CAranzadi LaLey, S.A.U.(2)A58 417 346Madrid100,0%100,0%CJusnet Unipessoal Lda (2)507 271 050Lissabon100,0%100,0%AKarnov Group Norway AS (2)924 428 600Oslo40,0%40,0%* Under 2025 fusionerades KARN Holdco AB, KARN Middlecompany AB, KARN Biddingcompany AB och Karnov Group Holding AB upp i Karnov Group AB (publ). ** Under 2025 fusionerades Batir Technologies SAS upp i Lamy Liaisons SAS. Not: C konsoliderat A Intressebolag (1) Holding bolag (2) Rörelsedrivande bolag</t>
  </si>
  <si>
    <t>Upplysningar om intresseföretag [text block]</t>
  </si>
  <si>
    <t>Upplysningar om rörelseförvärv [text block]</t>
  </si>
  <si>
    <t>Redovisningsmässiga uppskattningar och bedömningar Ledningen utvärderar kontinuerligt potentiellt utfall för villkorad köpeskilling. som härrör från rörelseförvärv och som förväntas betalas ut till tidigare ägare. Avyttring av utbildningsverksamheten I Spanien Den 30 juni 2025 ingick Karnov Group ett avtal om att avyttra sin utbildningsverksamhet i Spanien till JUC Service ApS. Transaktionen slutfördes den 31 juli 2025. Utbildningsverksamheten bidrog årligen med en nettoomsättning på cirka 60 MSEK och ett negativt EBIT på 11 MSEK. Försäljningspriset uppgick till 3,2 MSEK, vilket resulterade i en försäljningsvinst på 3,2 MSEK som redovisades under Övriga rörelseintäkter och kostnader i koncernens resultaträkning. Avyttring av EHS-divisionen Den 8 november 2025 ingick Karnov Group ett avtal om att avyttra sin EHS- division med verksamheter i Sverige, Danmark och Frankrike till Infopro Digital Group. De avyttrade bolagen i transaktionen var Notisum AB, Notisum ApS, Echoline SAS och QSE Conseil SAS. Transaktionen slutfördes den 1 december 2025. EHS-divisionen bidrog årligen med en nettoomsättning på cirka 94 MSEK och ett EBIT på 34 MSEK. Försäljningspriset uppgick till 1 060 MSEK, vilket resulterade i en vinst från försäljningen efter transaktionskostnader på 815 MSEK redovisad i övriga rörelseintäkter och kostnader i koncernens resultaträkning. .</t>
  </si>
  <si>
    <t>Upplysningar om dotterföretag [text block]</t>
  </si>
  <si>
    <t>Organisations-Redovisat värde Samtliga bolag I koncernen nummerSäteRöstandelÄgarandel 2025 (MSEK)CKarnov Group AB (publ) *559016-9016StockholmN/AN/A2,611CKarnov AB (1)556847-5791Stockholm100,0%100,0%CNorstedts JuridikAB (2)556226-6097Stockholm100,0%100,0%CDIB Kunskap AB (2)559469-7343Stockholm100,0%100,0%CKarnov Group Holdco DK ApS (1) 36 96 61 14Köpenhamn100,0%100,0%CKarnov Group Denmark A/S (2) 10 36 19 90Köpenhamn100,0%100,0%CDIB Viden A/S (2)31 58 18 69Köpenhamn100,0%100,0%CBELLA Intelligence ApS (2)39 13 52 72Köpenhamn100,0%100,0%CDIBkunnskap AS (2)974 379 511Oslo100,0%100,0%CKarnov Holdco France SAS (1)401 899 349Paris100,0%100,0%CLamy Liaisons SAS (2)**480 081 306Saint-Ouen100,0%100,0%CKarnov Holdco Spain SL (1)B09 941 527Madrid100,0%100,0%CAranzadi LaLey, S.A.U.(2)A58 417 346Madrid100,0%100,0%CJusnet Unipessoal Lda (2)507 271 050Lissabon100,0%100,0%AKarnov Group Norway AS (2)924 428 600Oslo40,0%40,0%* Under 2025 fusionerades KARN Holdco AB, KARN Middlecompany AB, KARN Biddingcompany AB och Karnov Group Holding AB upp i Karnov Group AB (publ). ** Under 2025 fusionerades Batir Technologies SAS upp i Lamy Liaisons SAS. Not: C konsoliderat A Intressebolag (1) Holding bolag (2) Rörelsedrivande bolag</t>
  </si>
  <si>
    <t>Beskrivning av redovisningsprincip för avsättningar [text block]</t>
  </si>
  <si>
    <t>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t>
  </si>
  <si>
    <t>Upplysningar om övriga skulder [text block]</t>
  </si>
  <si>
    <t>3.7 AVSÄTTNINGAR, STÄLLDA SÄKERHETER OCH EVENTUALFÖRPLIKTELSER INKL. PENSIONSFÖRPLIKTELSER Allmänt Koncernen har en skyldighet att återställa de förhyrda lokalerna i Danmark och Frankrike (förra året även Spanien) till ursprungligt skick vid utgången av respektive hyresavtal. En avsättning har redovisats till nuvärdet av de beräknade utgifter som krävs för att återställa lokalerna. Kostnaderna har aktiverats som förbättringsutgifter på annans fastighet och har värderats till nuvärdet av förväntade kostnader. I region Syd är koncernen också på grund av lokal lagstiftning skyldig att redovisa en avsättning på grund av jubileums- och långtidsförmåner. Avsättningar för omstrukturering är relaterade till Frankrike och är i enlighet med integrationsplanen. 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 MSEK 2025 2024Avgifter via resultaträkningenKostnader för avgiftsbestämda planer43,2 43,2Kostnader för förmånsbestämda planer2,6 4,6Summa pensionsförpliktelser i resultaträkningen45,8 47,8Förmånsbestämda planer i Frankrike och Spanien Kostnader för förmånsbestämda planer som förekommer i Frankrike och Spanien som redovisas i resultaträkningen uppgår till 2,6 MSEK (4,6) och aktuariella vinster som redovisas i övrigt totalresultat uppgår till 0,6 MSEK (2,4). Koncernen räknar med att kostnaderna för planerna i Frankrike och Spanien kommer att uppgå till 5,0 MSEK 2026. Aktuariella rapporter har utfärdats för planerna och resultatet av dessa återspeglas i resultaträkningen, övrigt totalresultat och balansräkningen i enlighet därmed. Nedanstående specificerar förändringar av förmånsbestämda förpliktelser och tillgångar MSEK 2025 2024Nuvärde av förmånsbestämda pensionsplanerPer 1 januari70,4 66,5Nuvarande servicekostnader1,1 3,1Beräknad ränta2,1 2,3Aktuariella vinster/förluster-1,7 -1,3Inbetalningar-6,5 -2,6Valutakursdifferenser-4,1 2,4Per 31 december61,3 70,4Nuvärde av förmånsbestämda tillgångarPer 1 januari18,9 18,8Beräknad ränta0,6 0,8Aktuariella vnster/förluster-1,1 1,1Inbetalningar-1,3 -2,5Valutakursdifferenser-1,0 0,7Per 31 december16,1 18,9Förmånsbestämda förpliktelser redovisade i balansräkningen, netto45,2 51,5Förmånsbestämda planer I Sverige Åtaganden för ålderspension och familjepension för tjänstemän i Sverige är försäkrade med försäkringspremier i Alecta. Enligt uttalandet UFR 10 från Rådet för finansiell rapportering (Rådet för finansiell rapportering) är detta en förmånsbestämd plan som omfattar flera arbetsgivare. För räkenskapsåret 2025 hade koncernen inte tillgång till information som möjliggör redovisning av dessa planer som förmånsbestämda planer. Pensionsplanen ITP, tryggad genom försäkring i Alecta, redovisas därför som en avgiftsbestämd plan. Årets avgifter för pensionsförsäkringar, upprättade i Alecta, uppgår till 8,6 (8,7) MSEK. Överskottet från Alecta kan fördelas till försäkringstagarna och/eller de försäkrade. Vid utgången av 2025 känner koncernen inte till något över- eller underskott på Alectas kollektiva konsolideringsnivå Den kollektiva konsolideringsnivån utgörs av marknadsvärdet på Alectas tillgångar i procent av försäkringsåtagandena beräknat i enlighet med Alectas och andras försäkringstekniska beräkningsantaganden, vilket inte är i enlighet med IAS 19. Baserat på information från Alectas webbsida (www.alecta.se) var den kollektiva konsolideringsgraden för Alecta är 167 % i slutet av september 2025 (162 % i slutet av december 2024)Koncernen räknar med att kostnaderna för Alectas pensionsplaner uppgår till totalt 8,9 MSEK under 2026. Avsättning för Jubileums- och MSEKåterställandekostnader Pension långtidsförmåner Omstruktureringsreserv Summa Per 1 januari 202510,2 51,5 5,0 35,4 102,1Redovisat i resultaträkningen0,9 2,6 -0,4 17,1 20,2Redovisat i övrigt totalresultat- -0,6 - - -0,6Realiserat (betalt) under året- -5,2 - -19,3 -24,5Valutakursdifferenser-0,6 -3,0 -0,3 -1,9 -5,8Per 31 december 202510,5 45,3 4,3 31,3 91,4Avsättning för Jubileums- och MSEKåterställandekostnader Pension långtidsförmåner Omstruktureringsreserv Summa Per 1 januari 20249,0 47,7 5,5 16,2 78,4Redovisat i resultaträkningen0,9 4,6 -0,7 -22,8 -18,0Redovisat i övrigt totalresultat- -2,4 - - -2,4Omklassificerat från övriga skulder- - - 41,4 41,4Valutakursdifferenser0,3 1,6 0,2 0,6 2,7Per 31 december 202410,2 51,5 5,0 35,4 102,1Ställda säkerheter och eventualförpliktelser Som en del av koncernens ordinarie verksamhet har Karnov ingått ett antal långsiktiga (försäljnings- eller köp) kontrakt. Utöver de skulder som redan redovisats i balansräkningen förväntas inga väsentliga ekonomiska förluster uppstå till följd av dessa kontraktModerbolaget är låntagare och borgensman i Facilitetsavtalet som beskrivs i avsnitt 6. För mer information gällande moderbolagets åtaganden se avsnitt 8.</t>
  </si>
  <si>
    <t>Upplysningar om avsättningar [text block]</t>
  </si>
  <si>
    <t>Allmänt Koncernen har en skyldighet att återställa de förhyrda lokalerna i Danmark och Frankrike (förra året även Spanien) till ursprungligt skick vid utgången av respektive hyresavtal. En avsättning har redovisats till nuvärdet av de beräknade utgifter som krävs för att återställa lokalerna. Kostnaderna har aktiverats som förbättringsutgifter på annans fastighet och har värderats till nuvärdet av förväntade kostnader. I region Syd är koncernen också på grund av lokal lagstiftning skyldig att redovisa en avsättning på grund av jubileums- och långtidsförmåner. Avsättningar för omstrukturering är relaterade till Frankrike och är i enlighet med integrationsplanen.Avsättning för Jubileums- och MSEKåterställandekostnader Pension långtidsförmåner Omstruktureringsreserv Summa Per 1 januari 202510,2 51,5 5,0 35,4 102,1Redovisat i resultaträkningen0,9 2,6 -0,4 17,1 20,2Redovisat i övrigt totalresultat- -0,6 - - -0,6Realiserat (betalt) under året- -5,2 - -19,3 -24,5Valutakursdifferenser-0,6 -3,0 -0,3 -1,9 -5,8Per 31 december 202510,5 45,3 4,3 31,3 91,4Avsättning för Jubileums- och MSEKåterställandekostnader Pension långtidsförmåner Omstruktureringsreserv Summa Per 1 januari 20249,0 47,7 5,5 16,2 78,4Redovisat i resultaträkningen0,9 4,6 -0,7 -22,8 -18,0Redovisat i övrigt totalresultat- -2,4 - - -2,4Omklassificerat från övriga skulder- - - 41,4 41,4Valutakursdifferenser0,3 1,6 0,2 0,6 2,7Per 31 december 202410,2 51,5 5,0 35,4 102,1</t>
  </si>
  <si>
    <t>Upplysningar om övriga avsättningar, eventualförpliktelser och eventualtillgångar [text block]</t>
  </si>
  <si>
    <t>Upplysningar om åtaganden och eventualförpliktelser [text block]</t>
  </si>
  <si>
    <t>Upplysningar om eventualförpliktelser [text block]</t>
  </si>
  <si>
    <t>Beskrivning av redovisningsprincip för kundfordringar och andra fordringar [text block]</t>
  </si>
  <si>
    <t>4. Rörelsekapital4.1 KUNDFORDRINGARRedovisningsprinciper Kundfordringar är fordringar på kunder för sålda varor eller tjänster som utförts i den ordinarie verksamheten. Om beloppet förväntas betalas inom ett år, klassificeras de som omsättningstillgångar, annars som anläggningstillgångar. Kundfordringar redovisas inledningsvis till verkligt värde och därefter till upplupet anskaffningsvärde med tillämpning av effektivräntemetoden, minskat med reservering för värdeminskning. Koncernen tillämpar i enlighet med reglerna i IFRS 9 en förenklad metod för nedskrivningsprövning av kundfordringar. För att beräkna förväntade kreditförluster har kundfordringar grupperats baserat på kreditriskkaraktäristika och antal dagars dröjsmål. De förväntade kreditförlustnivåerna baserar sig på kundernas betalningshistorik och ledningens bedömning av framtida marknadsvillkor. Historiskt har Karnov Group haft små kreditförluster jämfört med sin omsättning, vilket huvudsakligen är på grund av den höga andelen prenumerationsbaserade intäkter i verksamheten. Både kundförluster och återvunna kundfordringar som tidigare skrivitsbort, redovisas inom “övriga rörelsekostnader” i resultaträkningen. Då kundfordringarna är av kortfristig natur, anses det redovisade beloppet efter nedskrivning överensstämma med det verkliga värdet.Denna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t>
  </si>
  <si>
    <t>Beskrivning av redovisningsprincip för nedskrivningar av finansiella tillgångar [text block]</t>
  </si>
  <si>
    <t>Redovisningsprinciper Kundfordringar är fordringar på kunder för sålda varor eller tjänster som utförts i den ordinarie verksamheten. Om beloppet förväntas betalas inom ett år, klassificeras de som omsättningstillgångar, annars som anläggningstillgångar. Kundfordringar redovisas inledningsvis till verkligt värde och därefter till upplupet anskaffningsvärde med tillämpning av effektivräntemetoden, minskat med reservering för värdeminskning. Koncernen tillämpar i enlighet med reglerna i IFRS 9 en förenklad metod för nedskrivningsprövning av kundfordringar. För att beräkna förväntade kreditförluster har kundfordringar grupperats baserat på kreditriskkaraktäristika och antal dagars dröjsmål. De förväntade kreditförlustnivåerna baserar sig på kundernas betalningshistorik och ledningens bedömning av framtida marknadsvillkor. Historiskt har Karnov Group haft små kreditförluster jämfört med sin omsättning, vilket huvudsakligen är på grund av den höga andelen prenumerationsbaserade intäkter i verksamheten. Både kundförluster och återvunna kundfordringar som tidigare skrivitsbort, redovisas inom “övriga rörelsekostnader” i resultaträkningen. Då kundfordringarna är av kortfristig natur, anses det redovisade beloppet efter nedskrivning överensstämma med det verkliga värdet.</t>
  </si>
  <si>
    <t>Upplysningar om kreditrisk [text block]</t>
  </si>
  <si>
    <t>MSEK 2025 2024Kundfordringar384,7 459,8Reserv för osäkra kundfordringar-9,2 -9,1Kundfordringar - netto375,5 450,7MSEK 2025 2024Ej förfallna128,6 246,30-3 månader231,0 187,13-6 månader10,5 12,1Mer än 6 månader5,4 5,2Summa kundfordringar375,5 450,7MSEK 2025 2024Förlustreserv per 1 januari9,1 11,7Ökning av förlustreserven0,1 2,3Realiserade förluster under året- -4,9Förlustreserv per 31 december9,2 9,1MSEK Ej förfallna 0-3 månader 3-6 månader &gt;6 månader Summa 31 december 2025Förväntad förlustnivå0,3% 0,3% 0,3% 60,0% 2,4%Kundfordringar129,0 231,7 10,5 13,5 384,7Kreditförlustreserv-0,4 -0,7 - -8,1 -9,2MSEK Ej förfallna 0-3 månader 3-6 månader &gt;6 månader Summa 31 december 2024Förväntad förlustnivå0,3% 0,3% 0,3% 66,0% 2,0%Kundfordringar247,0 187,6 12,1 13,1 459,8Kreditförlustreserv-0,7 -0,5 - -7,9 -9,1Kreditrisk Kreditrisk eller motpartsrisk är risken att motparten i en finansiell transaktion inte kommer att kunna uppfylla sina åtaganden på förfallodagen. Kreditrisken hanteras på koncernnivå, förutom för kreditrisk gällande utestående fordringar. Varje bolag i koncernen är ansvarig för att hantera och analysera kreditrisken för sina nya kunder innan normala betalningsvillkor och leveransvillkor förhandlas. Kreditrisk för koncernen uppstår genom innehav i likvida medel och utestående fordringar. Endast banker och kreditinstitut som av oberoende värderingsinstitut fått lägst kreditrating “A” accepteras. Om kunder kreditbedömts av oberoende värderingsinstitut, används dessa bedömningar. I de fall då oberoende kreditbedömning saknas, görs en riskbedömning av kundens kreditvärdighet där finansiell ställning, historiska erfarenheter samt andra faktorer beaktas. Individuella risklimiter fastställs baserat på interna och externa kreditbedömningar i enlighet med de gränser som satts internt. Efterlevnaden av kreditlimiter följs regelbundet upp av linjeorganisationen. Inga kreditlimiter överskreds materiellt under räkenskapsåret och ledningen förväntar sig inga kundförluster gällande dessa motparter. Det finns ingen hög koncentration av kreditrisker. Den maximala exponeringen för kreditrisk överensstämmer medde finansiella tillgångarnas redovisade värden..</t>
  </si>
  <si>
    <t>Upplysningar om kundfordringar och andra fordringar [text block]</t>
  </si>
  <si>
    <t>MSEK 2025 2024Kundfordringar384,7 459,8Reserv för osäkra kundfordringar-9,2 -9,1Kundfordringar - netto375,5 450,7MSEK 2025 2024EUR292,6 322,4SEK30,0 41,2DKK46,8 79,7NOK6,1 7,4Summa kundfordringar375,5 450,7MSEK 2025 2024Ej förfallna128,6 246,30-3 månader231,0 187,13-6 månader10,5 12,1Mer än 6 månader5,4 5,2Summa kundfordringar375,5 450,7MSEK 2025 2024Förlustreserv per 1 januari9,1 11,7Ökning av förlustreserven0,1 2,3Realiserade förluster under året- -4,9Förlustreserv per 31 december9,2 9,1MSEK Ej förfallna 0-3 månader 3-6 månader &gt;6 månader Summa 31 december 2025Förväntad förlustnivå0,3% 0,3% 0,3% 60,0% 2,4%Kundfordringar129,0 231,7 10,5 13,5 384,7Kreditförlustreserv-0,4 -0,7 - -8,1 -9,2MSEK Ej förfallna 0-3 månader 3-6 månader &gt;6 månader Summa 31 december 2024Förväntad förlustnivå0,3% 0,3% 0,3% 66,0% 2,0%Kundfordringar247,0 187,6 12,1 13,1 459,8Kreditförlustreserv-0,7 -0,5 - -7,9 -9,1MSEK SEK DKK NOK EUR2025Kundfordringar57,3 21,9 3,7 292,6Likvida medel57,5 63,2 17,5 793,6Summa114,8 85,1 21,2 1 086,2MSEK SEK DKK NOK EUR2024Kundfordringar41,5 79,4 7,4 322,4Likvida medel219,0 148,8 53,2 -18,2Summa260,5 228,2 60,6 304,2Koncernen har följande skulder i balansräkningen i valutorna SEK, DKK, NOK och EUR: MSEK SEK DKK NOK EUR2025Skulder till kreditinstitut- - - 1 965,0Leverantörsskulder16,5 7,2 0,6 68,9Summa16,5 7,2 0,6 2 033,9MSEK SEK DKK NOK EUR2024Skulder till kreditinstitut- 486,6 - 2 199,2Leverantörsskulder13,8 12,6 0,6 84,9Summa13,8 499,2 0,6 2 284,1Nivå 3: från data som inte kan observeras påmarknaden.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</si>
  <si>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Upplysningar om avsättningar för kreditförluster [text block]</t>
  </si>
  <si>
    <t>MSEK 2025 2024Kundfordringar384,7 459,8Reserv för osäkra kundfordringar-9,2 -9,1Kundfordringar - netto375,5 450,7MSEK 2025 2024EUR292,6 322,4SEK30,0 41,2DKK46,8 79,7NOK6,1 7,4Summa kundfordringar375,5 450,7MSEK 2025 2024Ej förfallna128,6 246,30-3 månader231,0 187,13-6 månader10,5 12,1Mer än 6 månader5,4 5,2Summa kundfordringar375,5 450,7MSEK 2025 2024Förlustreserv per 1 januari9,1 11,7Ökning av förlustreserven0,1 2,3Realiserade förluster under året- -4,9Förlustreserv per 31 december9,2 9,1</t>
  </si>
  <si>
    <t>Upplysningar om förutbetalda intäkter [text block]</t>
  </si>
  <si>
    <t>4.2 UPPLUPNA KOSTNADER Specifikation av: MSEK 2025 2024Upplupen royalty till författare96,0 93,3Upplupna löner189,8 244,8Övriga upplupna kostnader91,8 113,0Summa upplupna kostnader377,6 451,14.3 ÖVRIGA KORTFRISTIGA SKULDER Specifikation av: MSEK 2025 2024Momsskuld87,2 83,4Tilläggsköpeskilling6,4 9,5Källskatt16,9 18,0Övrigt37,6 87,4Summa övriga skulder148,1 198,3</t>
  </si>
  <si>
    <t>Upplysningar om upplupna kostnader och andra skulder [text block]</t>
  </si>
  <si>
    <t>4.2 UPPLUPNA KOSTNADER Specifikation av: MSEK 2025 2024Upplupen royalty till författare96,0 93,3Upplupna löner189,8 244,8Övriga upplupna kostnader91,8 113,0Summa upplupna kostnader377,6 451,1</t>
  </si>
  <si>
    <t>Upplysningar om övriga kortfristiga skulder [text block]</t>
  </si>
  <si>
    <t>Upplysningar om inkomstskatt [text block]</t>
  </si>
  <si>
    <t>5. SkattMSEK 2025 2024Aktuell skatt:Aktuell skatt på årets resultat98,7 70,0Justeringar avseende tidigare år1,5 6,9Summa aktuell skatt100,2 76,9Uppskjuten skattÖkning/minskning av uppskjutna skatteskulder innevarande år-49,7 -78,3Ökning/minskning av uppskjutna skatteskulder tidigare år8,3 1,0Summa uppskjuten skatt-41,4 -77,3Inkomstskatt58,8 -0,4Avstämning av effektiv skattMSEK 2025 2024Resultat före skatt1 029,6 -33,5Skatt beräknad med lokala skattesatser hänförliga till vinster i respektive land219,7 -16,8Ej avdragsgilla kostnader30,6 10,9Ej skattepliktiga intäkter-202,3 -2,1Övriga justeringar av skattepliktiga intäkter1,0 -0,3justering av uppskjuten skatt från tidigare år8,3 1,0Justering avseende tidigare år1,5 6,9Inkomstskatt58,8 -0,4Effektiv skattesats5,7% 1,2%Redovisat i Redovisat i Redovisat i resultaträkningen Förändringar Uppskjuten resultaträkningen resultaträkningen avseende Redovisat i hänförliga till Uppskjuten skatt 1 Valutakursavseende avseendeförändringar av övrigt förvärv och skatt 31 MSEK, 2025januari differenser innevarande år tidigare år skattesats totalresultat försäljningar december Immateriella anläggningstillgångar-362,7 17,9 17,6 -10,5 - - 9,5 -328,2Materiella anläggningstillgångar0,1 - - 0,7 - - - 0,8Omsättningstillgångar3,2 -0,2 0,4 0,3 - - - 3,7Avsättingar12,2 -0,4 2,2 - - -0,6 -3,4 10,0leasingskulder1,6 -0,2 -0,4 - - - - 1,0Förutbetalda intäkter94,9 -5,9 8,3 - - - -0,6 96,7Övriga kortfristiga skulder10,4 0,2 1,6 6,4 - 0,4 - 19,0Skattemässiga underskott104,1 -6,0 20,0 -5,2 - - - 112,9-136,2 5,4 49,7 -8,3 - -0,2 5,5 -84,1Varav redovisat som:Uppskjutna skattefordringar175,4Uppskjutna skatteskulder:-259,5Förväntas att återföras:inom 1 år119,4Överstigande 1 år-203,5Redovisat i Redovisat i Redovisat i resultaträkningen Förändringar Uppskjuten resultaträkningen resultaträkningen avseende Redovisat i hänförliga till Uppskjuten skatt 1 Valutakursavseende avseendeförändringar av övrigt förvärv och skatt 31 MSEK, 2024januari differenser innevarande år tidigare år skattesats totalresultat försäljningar december Immateriella anläggningstillgångar-388,9 -9,6 40,6 -2,0 - - -2,8 -362,7Materiella anläggningstillgångar0,2 - -0,1 - - - - 0,1Omsättningstillgångar12,0 0,4 -9,2 - - - - 3,2Avsättingar11,6 0,4 0,8 - - -0,6 - 12,2leasingskulder1,7 0,1 -0,2 - - - - 1,6Förutbetalda intäkter82,1 2,8 10,0 - - - - 94,9Övriga kortfristiga skulder18,0 0,7 -9,3 1,0 - - - 10,4Skattemässiga underskott56,4 2,0 45,7 - - - - 104,1-206,9 -3,2 78,3 -1,0 - -0,6 -2,8 -136,2Varav redovisat som:Uppskjutna skattefordringar184,4Uppskjutna skatteskulder:-320,6Förväntas att återföras:inom 1 år108,5Överstigande 1 år-244,7</t>
  </si>
  <si>
    <t>Beskrivning av redovisningsprincip för uppskjuten inkomstskatt [text block]</t>
  </si>
  <si>
    <t>Redovisningsprinciper Uppskjuten skatt redovisas på alla temporära skillnader som uppkommer mellan det skattemässiga värdet på tillgångar och skulder och dessas redovisade värden i koncernredovisningen. Uppskjuten skatteskuld redovisas emellertid inte om den uppstår till följd av första redovisningen av goodwill. Uppskjuten skatt redovisas heller inte om den uppstår till följd av en transaktion som utgör den första redovisningen av en tillgång eller skuld som inte är ett rörelseförvärv och som, vid tidpunkten för transaktionen, varken påverkar redovisat eller skattemässigt resultat. Uppskjuten inkomstskatt beräknas med tillämpning av skattesatser (och -lagar) som har beslutats eller aviserats per balansdagen och som förväntas gälla när den berörda uppskjutna skattefordran realiseras eller den uppskjutna skatteskulden regleras. Effekten av eventuella förändringar i skattesatser på uppskjuten skatt inkluderas i skatt på årets resultat, såvida inte sådan uppskjuten skatt är hänförlig till poster som tidigare redovisats direkt i eget kapital eller i övrigt totalresultat. I det senare fallet kommer sådana förändringar även att redovisas direkt i eget kapital eller i övrigt totalresultat. Skatteunderlaget för en eventuell förlust, som kan kvittas mot framtida beskattningsbar inkomst, balanseras och kvittas mot uppskjuten skatt i samma juridiska skatteenhet och jurisdiktion.</t>
  </si>
  <si>
    <t>Upplysningar om hantering av finansiella risker [text block]</t>
  </si>
  <si>
    <t>6 Finansiering och finansiella risker 6.1 KAPITALSTRUKTUR General Koncernens mål vid förvaltning av kapital är att säkerställa koncernens förmåga att fortsätta verksamheten i syfte att ge avkastning till aktieägarna och fördelar för andra intressenter samt att upprätthålla en optimal kapitalstruktur för att minska kapitalkostnaden. För att upprätthålla eller justera kapitalstrukturen kan koncernen justera utdelningsbeloppet till aktieägarna, återföra kapital till aktieägarna, emittera nya aktier eller sälja tillgångar för att minska skuldsättningen. Se Kapitalallokeringsmodellen på sidan 18. I linje med andra i branschen övervakar koncernen kapital baserat på skuldsättningsgrader. Nettoskulden i förhållande till justerad EBITDA-beräknas som nettoskuld dividerat med justerad EBITDA och soliditeten som eget kapital dividerat med totala tillgångar. Se avsnittet om finansiella definitioner i denna rapport för ytterligare information av ovanstående. Skuldsättningsförhållandena den 31 december 2025 var följande: MSEK 2025 2024Total upplåning exkl. leasingskulder1 965,0 2 685,8Likvida medel931,8 402,8Nettoskuld1 033,2 2 283,0Justerad Proforma EBITDA LTM*818,0 771,6Skuldsättningsgrad1,3 3,0Eget kapital3 245,2 2 373,5Summa tillgångar'7 385,0 7 489,1Soliditet, %43,9% 31,7%* Observera att LTM justerad proforma EBITDA exkluderar 11månaders EBITDA relaterat till de sålda EHS-bolagen. För 2024har 6 månaders EBITDA relaterat to the Schultz förvärvet lagtstill. Se mer information om förvärv och försäljningar i avsnitt 3. 6.2 FINANSIELLA RISKFAKTORER Koncernen utsätts genom sin verksamhet för en mängd olika finansiella risker: marknadsrisk (valutarisk, ränterisk i verkligt värde, ränterisk i kassaflödet), kreditrisk och likviditetsrisk. Koncernens övergripande riskhanteringspolicy fokuserar på oförutsägbarheten på de finansiella marknaderna och eftersträvar att minimera potentiella ogynnsamma effekter på koncernens finansiella resultat. Koncernen använder inga derivatinstrument för att säkra riskexponering. Huvuddelen av beskrivningen i denna not fokuserar på de finansiella riskerna på koncernnivå. Marknadsrisk Valutarisk Koncernen verkar internationellt och utsätts för valutarisker som uppstår från olika valutaexponeringar, framför allt avseende Euro (EUR), danska kronor (DKK) och norska kronor (NOK). Valutarisk uppstår främst genom redovisade skulder (upplåning) och nettoinvesteringar i utlandsverksamhet. Exponering till valutaförändringar beskrivs normalt i två huvudkategorier: betalningsexponering och omräkningsexponering. Transaktionsrisk Transaktionsrisk avser både exponering hänförlig till kommersiella flöden, det vill säga försäljning och inköp över internationella gränser, och exponering från finansiella flöden. Koncernens verksamhet kännetecknas ur valutarisksynpunkt av att försäljning och inköp enbart sker i lokal valuta i respektive land, vilket innebär att transaktionsexponeringen från koncernens kommersiella flöden är relativt små. Finanspolicyn anger därför att valutasäkring av kommersiella flöden inte behöver tillämpas. Koncernen har främst upplåning i EUR och DKK. När det gäller finansiella flöden anger finanspolicyn att nominella lånebelopp inte ska säkras. Omräkningsrisk De utländska dotterbolagens tillgångar minus skulder utgörs av en nettoinvestering i utländsk valuta som vid konsolidering ger upphov till en omräkningsdifferens. Sådana omräkningsdifferenser förs direkt över till övrigt totalresultat. Finanspolicyn anger att nettoinvesteringar i utländsk valuta inte ska säkras med finansiella derivat, bland annat för att undvika eventuella oönskade likviditetseffekter när sådana derivat förnyas/förfaller. Den 31 december 2025 uppgick de totala omräkningsdifferenserna som redovisats i övrigt totalresultat till -110,5 (60,4) MSEK.Valutaexponering Valutakurser SEK/DKK som används i konsolideringen är: Balansdagens kurs 31 december 2025: 1,4484 (1,5398) Genomsnittskurs januari-december 2025: 1,4826 (1,5325) Valutakurser SEK/EUR som används i konsolideringen är: Balansdagens 31 december 2025: 10,8180 (11,4865) Genomsnittskurs januari-december 2025: 11,0652 (11,4307) Valutakurser SEK/NOK som används i konsolideringen är: Balansdagens 31 december 2025: 0,9148 (0,9697) Genomsnittskurs januari-december 2025: 0,9443 (0,9833) Koncernen har följande tillgångar i balansräkningen i valutorna SEK, DKK, NOK och EUR:Ränterisk I kassaflödet och verkligt värde Då koncernen inte har några väsentliga räntebärande tillgångar, är koncernens intäkter och kassaflöden från den löpande verksamheten väsentligen oberoende av förändringar i marknadsräntor. Koncernens ränterisk uppstår främst från långfristig upplåning. Upplåning som görs med rörlig ränta utsätter koncernen för ränterisk i kassaflödet. Upplåning till fast ränta utsätter koncernen för ränterisk i verkligt värde. Koncernen har lån med olika räntesatser. Om räntorna på lån i utländsk valuta per 31 december 2025 hade varit 10 punkter högre/lägre och alla andra variabla varit konstanta, skulle årets resultat efter skatt varit MSEK 1,5 (2,1) lägre/högre, främst på grund av högre/lägre räntekostnader på lån med rörlig ränta. Se not 6.4 för upplysningar kring de väsentliga villkoren för upplåning. Kreditrisk Kreditrisk eller motpartsrisk är risken att motparten i en finansiell transaktion inte kommer att kunna uppfylla sina åtaganden på förfallodagen. Kreditrisken hanteras på koncernnivå, förutom för kreditrisk gällande utestående fordringar. Varje bolag i koncernen är ansvarig för att hantera och analysera kreditrisken för sina nya kunder innan normala betalningsvillkor och leveransvillkor förhandlas. Kreditrisk för koncernen uppstår genom innehav i likvida medel och utestående fordringar. Endast banker och kreditinstitut som av oberoende värderingsinstitut fått lägst kreditrating “A” accepteras. Om kunder kreditbedömts av oberoende värderingsinstitut, används dessa bedömningar. I de fall då oberoende kreditbedömning saknas, görs en riskbedömning av kundens kreditvärdighet där finansiell ställning, historiska erfarenheter samt andra faktorer beaktas. Individuella risklimiter fastställs baserat på interna och externa kreditbedömningar i enlighet med de gränser som satts internt. Efterlevnaden av kreditlimiter följs regelbundet upp av linjeorganisationen. Inga kreditlimiter överskreds materiellt under räkenskapsåret och ledningen förväntar sig inga kundförluster gällande dessa motparter. Det finns ingen hög koncentration av kreditrisker. Den maximala exponeringen för kreditrisk överensstämmer medde finansiella tillgångarnas redovisade värden.. Likviditetsrisk Kassaflödesprognoser upprättas i koncernens rörelsedrivande bolag och aggregeras av koncernens finansavdelning. Koncernens finansavdelning övervakar rullande prognoser för koncernens likviditetsbehov för att säkerställa att den har tillräckliga likvida medel för att möta behovet i den löpande verksamheten samtidigt som den alltid har tillräckligt med utrymme för sina outnyttjade avtalade kreditfaciliteter så att koncernen inte bryter mot lånelimiter eller lånevillkor på någon av sina kreditfaciliteter. Sådana prognoser tar hänsyn till koncernens planer för skuldfinansiering, efterlevnad av villkor, efterlevnad av interna balansräkningsbaserade resultatmått och,om tillämpligt, externa tillsyns eller legala krav. Den 31 december 2025 hade koncernen en tillgänglig likviditet på 931,8 MSEK (402,8). Koncernen har, utöver den direkta kassabehållningen, tillgång till outnyttjade kreditfaciliteter på 70,0 MEUR (28,0) motsvarande 757,3 MSEK (321,6). Nedanstående tabell analyserar koncernens finansiella skulder uppdelade efter den tid som på balansdagen återstår fram till den avtalsenliga förfallodagen eller efter ledningens bedömningar. De belopp som anges i tabellen är de avtalsenliga odiskonterade kassaflödena. Belopp som förfaller inom 12 månader motsvarar deras redovisade värden, eftersom effekten av diskontering är obetydlig. Belopp i utländsk valuta och belopp som ska betalas baserat på en rörlig ränta har uppskattats med hjälp av de valuta- och räntesatser som gäller på balansdagen.</t>
  </si>
  <si>
    <t>Upplysningar om marknadsrisk [text block]</t>
  </si>
  <si>
    <t>Marknadsrisk Valutarisk Koncernen verkar internationellt och utsätts för valutarisker som uppstår från olika valutaexponeringar, framför allt avseende Euro (EUR), danska kronor (DKK) och norska kronor (NOK). Valutarisk uppstår främst genom redovisade skulder (upplåning) och nettoinvesteringar i utlandsverksamhet. Exponering till valutaförändringar beskrivs normalt i två huvudkategorier: betalningsexponering och omräkningsexponering. Transaktionsrisk Transaktionsrisk avser både exponering hänförlig till kommersiella flöden, det vill säga försäljning och inköp över internationella gränser, och exponering från finansiella flöden. Koncernens verksamhet kännetecknas ur valutarisksynpunkt av att försäljning och inköp enbart sker i lokal valuta i respektive land, vilket innebär att transaktionsexponeringen från koncernens kommersiella flöden är relativt små. Finanspolicyn anger därför att valutasäkring av kommersiella flöden inte behöver tillämpas. Koncernen har främst upplåning i EUR och DKK. När det gäller finansiella flöden anger finanspolicyn att nominella lånebelopp inte ska säkras. Omräkningsrisk De utländska dotterbolagens tillgångar minus skulder utgörs av en nettoinvestering i utländsk valuta som vid konsolidering ger upphov till en omräkningsdifferens. Sådana omräkningsdifferenser förs direkt över till övrigt totalresultat. Finanspolicyn anger att nettoinvesteringar i utländsk valuta inte ska säkras med finansiella derivat, bland annat för att undvika eventuella oönskade likviditetseffekter när sådana derivat förnyas/förfaller. Den 31 december 2025 uppgick de totala omräkningsdifferenserna som redovisats i övrigt totalresultat till -110,5 (60,4) MSEK.Valutaexponering Valutakurser SEK/DKK som används i konsolideringen är: Balansdagens kurs 31 december 2025: 1,4484 (1,5398) Genomsnittskurs januari-december 2025: 1,4826 (1,5325) Valutakurser SEK/EUR som används i konsolideringen är: Balansdagens 31 december 2025: 10,8180 (11,4865) Genomsnittskurs januari-december 2025: 11,0652 (11,4307) Valutakurser SEK/NOK som används i konsolideringen är: Balansdagens 31 december 2025: 0,9148 (0,9697) Genomsnittskurs januari-december 2025: 0,9443 (0,9833) Koncernen har följande tillgångar i balansräkningen i valutorna SEK, DKK, NOK och EUR: MSEK SEK DKK NOK EUR2025Kundfordringar57,3 21,9 3,7 292,6Likvida medel57,5 63,2 17,5 793,6Summa114,8 85,1 21,2 1 086,2MSEK SEK DKK NOK EUR2024Kundfordringar41,5 79,4 7,4 322,4Likvida medel219,0 148,8 53,2 -18,2Summa260,5 228,2 60,6 304,2Koncernen har följande skulder i balansräkningen i valutorna SEK, DKK, NOK och EUR: MSEK SEK DKK NOK EUR2025Skulder till kreditinstitut- - - 1 965,0Leverantörsskulder16,5 7,2 0,6 68,9Summa16,5 7,2 0,6 2 033,9MSEK SEK DKK NOK EUR2024Skulder till kreditinstitut- 486,6 - 2 199,2Leverantörsskulder13,8 12,6 0,6 84,9Summa13,8 499,2 0,6 2 284,1Känslighetsanalysen visar att en förändring på 5 % av valutakurserna skulle påverka tillgångarna med 59,6 (29,7) MSEK och skulderna med 102,1 (139,2) MSEK. Ränterisk I kassaflödet och verkligt värde Då koncernen inte har några väsentliga räntebärande tillgångar, är koncernens intäkter och kassaflöden från den löpande verksamheten väsentligen oberoende av förändringar i marknadsräntor. Koncernens ränterisk uppstår främst från långfristig upplåning. Upplåning som görs med rörlig ränta utsätter koncernen för ränterisk i kassaflödet. Upplåning till fast ränta utsätter koncernen för ränterisk i verkligt värde. Koncernen har lån med olika räntesatser. Om räntorna på lån i utländsk valuta per 31 december 2025 hade varit 10 punkter högre/lägre och alla andra variabla varit konstanta, skulle årets resultat efter skatt varit MSEK 1,5 (2,1) lägre/högre, främst på grund av högre/lägre räntekostnader på lån med rörlig ränta. Se not 6.4 för upplysningar kring de väsentliga villkoren för upplåning.</t>
  </si>
  <si>
    <t>Upplysningar om likviditetsrisk [text block]</t>
  </si>
  <si>
    <t>Likviditetsrisk Kassaflödesprognoser upprättas i koncernens rörelsedrivande bolag och aggregeras av koncernens finansavdelning. Koncernens finansavdelning övervakar rullande prognoser för koncernens likviditetsbehov för att säkerställa att den har tillräckliga likvida medel för att möta behovet i den löpande verksamheten samtidigt som den alltid har tillräckligt med utrymme för sina outnyttjade avtalade kreditfaciliteter så att koncernen inte bryter mot lånelimiter eller lånevillkor på någon av sina kreditfaciliteter. Sådana prognoser tar hänsyn till koncernens planer för skuldfinansiering, efterlevnad av villkor, efterlevnad av interna balansräkningsbaserade resultatmått och,om tillämpligt, externa tillsyns eller legala krav. Den 31 december 2025 hade koncernen en tillgänglig likviditet på 931,8 MSEK (402,8). Koncernen har, utöver den direkta kassabehållningen, tillgång till outnyttjade kreditfaciliteter på 70,0 MEUR (28,0) motsvarande 757,3 MSEK (321,6). Nedanstående tabell analyserar koncernens finansiella skulder uppdelade efter den tid som på balansdagen återstår fram till den avtalsenliga förfallodagen eller efter ledningens bedömningar. De belopp som anges i tabellen är de avtalsenliga odiskonterade kassaflödena. Belopp som förfaller inom 12 månader motsvarar deras redovisade värden, eftersom effekten av diskontering är obetydlig. Belopp i utländsk valuta och belopp som ska betalas baserat på en rörlig ränta har uppskattats med hjälp av de valuta- och räntesatser som gäller på balansdagen. Mellan 1 Över 5 MSEK &lt; 1 år - 5 år år 2025Skulder till kreditinstitut135,2 1 829,8 -Leverantörsskulder93,2 - -Övriga skulder737,9 173,8 20,1Summa966,3 2 003,6 20,1Mellan 1 Över 5 MSEK &lt; 1 år - 5 år år 2024Skulder till kreditinstitut114,9 2 570,9 -Leverantörsskulder111,9 - -Övriga skulder737,9 158,6 13,5Summa964,7 2 729,5 13,52025 2024 2025 2024Aktiekapital och aktier Aktier (tusental) Aktier (tusental) MSEK MSEK Stamaktier107 876,1 107 876,1 1,7 1,7Summa stamaktier107 876,1 107 876,1 1,7 1,7C-aktier225,9 225,9 - -Totalt antal aktier/aktiekapital108 102,0 108 102,0 1,7 1,7Övrigt tillskjutet Nominellt värdekapitalFörändringar av stamaktier Aktier (tusental) MSEK MSEK Summa Antal aktier per 1 januari 2025107 876,1 1,7 2 654,0 2 655,7Antal aktier per 31 december 2025107 876,1 1,7 2 654,0 2 655,7Resultat per aktie 2025 2024Resultat hänförligt till moderbolagets ägare MSEK970,8 -33,1Volymviktat genomsnittligt antal stamaktier107 876 145 107 876 145Utspädningseffekt från prestationsaktier225 902 225 902Volymviktat genomsnittligt antal stamaktier justerat för utspädningseffekt108 102 047 108 102 047Resultat per aktie före utspädning, SEK9,00 -0,31Resultat per aktie efter utspädning, SEK8,98 -0,31</t>
  </si>
  <si>
    <t>Upplysningar om redovisning av kassaflöden [text block]</t>
  </si>
  <si>
    <t>Ränterisk I kassaflödet och verkligt värde Då koncernen inte har några väsentliga räntebärande tillgångar, är koncernens intäkter och kassaflöden från den löpande verksamheten väsentligen oberoende av förändringar i marknadsräntor. Koncernens ränterisk uppstår främst från långfristig upplåning. Upplåning som görs med rörlig ränta utsätter koncernen för ränterisk i kassaflödet. Upplåning till fast ränta utsätter koncernen för ränterisk i verkligt värde. Koncernen har lån med olika räntesatser. Om räntorna på lån i utländsk valuta per 31 december 2025 hade varit 10 punkter högre/lägre och alla andra variabla varit konstanta, skulle årets resultat efter skatt varit MSEK 1,5 (2,1) lägre/högre, främst på grund av högre/lägre räntekostnader på lån med rörlig ränta. Se not 6.4 för upplysningar kring de väsentliga villkoren för upplåning.</t>
  </si>
  <si>
    <t>Upplysningar om upplåning [text block]</t>
  </si>
  <si>
    <t>Koncernen har följande skulder i balansräkningen i valutorna SEK, DKK, NOK och EUR: MSEK SEK DKK NOK EUR2025Skulder till kreditinstitut- - - 1 965,0Leverantörsskulder16,5 7,2 0,6 68,9Summa16,5 7,2 0,6 2 033,9MSEK SEK DKK NOK EUR2024Skulder till kreditinstitut- 486,6 - 2 199,2Leverantörsskulder13,8 12,6 0,6 84,9Summa13,8 499,2 0,6 2 284,1Mellan 1 Över 5 MSEK &lt; 1 år - 5 år år 2025Skulder till kreditinstitut135,2 1 829,8 -Leverantörsskulder93,2 - -Övriga skulder737,9 173,8 20,1Summa966,3 2 003,6 20,1Mellan 1 Över 5 MSEK &lt; 1 år - 5 år år 2024Skulder till kreditinstitut114,9 2 570,9 -Leverantörsskulder111,9 - -Övriga skulder737,9 158,6 13,5Summa964,7 2 729,5 13,52025 2024 2025 2024Aktiekapital och aktier Aktier (tusental) Aktier (tusental) MSEK MSEK Stamaktier107 876,1 107 876,1 1,7 1,7Summa stamaktier107 876,1 107 876,1 1,7 1,7C-aktier225,9 225,9 - -Totalt antal aktier/aktiekapital108 102,0 108 102,0 1,7 1,7Övrigt tillskjutet Nominellt värdekapitalFörändringar av stamaktier Aktier (tusental) MSEK MSEK Summa Antal aktier per 1 januari 2025107 876,1 1,7 2 654,0 2 655,7Antal aktier per 31 december 2025107 876,1 1,7 2 654,0 2 655,7Resultat per aktie 2025 2024Resultat hänförligt till moderbolagets ägare MSEK970,8 -33,1Volymviktat genomsnittligt antal stamaktier107 876 145 107 876 145Utspädningseffekt från prestationsaktier225 902 225 902Volymviktat genomsnittligt antal stamaktier justerat för utspädningseffekt108 102 047 108 102 047Resultat per aktie före utspädning, SEK9,00 -0,31Resultat per aktie efter utspädning, SEK8,98 -0,316.4 UPPLÅNING General Verkligt värde Verkligt värde på långfristiga skulder från kreditinstitut är samma som redovisat värde med enda skillnaden att det redovisade värdet för lånen även inkluderar transaktionsutgifter som ännu inte periodiserats ut som en del av den effektiva räntan för banklånen. Verkligt värde är beräknat baserat på diskonterade kassaflöden genom att använda koncernens marginella låneränta. Lånevillkor Följande lånevillkor följer långfristiga skulder från kreditinstitut: Nettoskuld vs EBITDA Skuldsättningsgraden beräknad på kvartalsbasis skall inte överstiga 3:75:1 per 31 december 2025. Definitionen av skuldsättningsgrad innefattar förhållandet mellan koncernens totala nettoskuld och justerat EBITDA för en tolv månaders period. Om det är relevant så skall justerat EBITDA justeras för förutbetalda intäkter som överstiger intäkter som koncernen har rätt till såväl som justerat EBITDA vid en proformakonsolidering där eventuell justerad EBITDA från förvärvade verksamheter före förvärvet används för att beräkna ett korrekt tolvmånaderstal. Justerad EBITDA beräknas i enlighet med definitionen i facilitetsavtalet. Skuldsättningsgraden den 31 december 2025 var 1,48:1 (3,59:1). Total nettoskuld inkluderar leasingskulder och total upplåning justerad för amorterade lånekostnader minus likvida medel. Beräkningen för uppfyllande av lånevillkoren görs i EUR. Efterlevnad av lånevillkor Det har inte förekommit några fallissemang eller överträdelser av lånevillkoren under året.Redovisat värde, Redovisat värde, Summa redovisat Typ av upplåning Ränta* ValutaNominellt värde i valuta kortfristig långfristig värde Skulder till kreditinstitut per 31 december 2025Nordea Facility ALoan 1,7% + EURIBOR EUR 12,5 135,2 - 135,2Nordea Facility BLoan 1,7% + EURIBOR EUR 170,0 - 1 839,0 1 839,0ÖvrigtLoan N/A EUR 0,2 - 1,7 1,7Aktiverade låneutgifter- -10,9 -10,9Summa redovisat värde135,2 1 829,8 1 965,0Redovisat värde, Redovisat värde, Summa redovisat Typ av upplåning Ränta*Valuta Nominellt värde i valuta kortfristig långfristig värde Skulder till kreditinstitut per 31 december 2024Nordea Facility ALoan 2,3% + EURIBOR EUR 22,5 114,9 143,5 258,4Nordea Facility BLoan 2,3% + EURIBOR EUR 170,0 - 1 952,7 1 952,7Rullande lånekreditLoan 2,3% + CIBOR DKK 316,0 486,6 486,6ÖvrigtLoan N/A EUR 0,2 2,4 2,4Aktiverade låneutgifter-14,3 -14,3Summa redovisat värde114,9 2 570,9 2 685,8* per 31 december6.5 AVSTÄMNING AV SKULDER FRÅN FINANSIERINGSVERKSAMHETEN Förändringar utan inverkan på kassaflödeRedovisat i Valutakurs-Aktiverad Nettotillskott från Övriga Tillskott från MSEK 2024 Kassaflöden resultaträkningen differenser lånekostnad avyttringar omklassificeringar förvärv 2025 Långfristiga upplåning från kreditinstitut2 570,9 -475,5 -52,0 -74,3 - - -139,3 - 1 829,8Kortfristig upplåning från kreditinstitut114,9 -111,5 -7,5 - - - 139,3 - 135,2Leasingskulder184,4 -57,2 4,0 -16,3 - 44,1 44,6 -0,8 202,8Tilläggsköpeskilling11,3 -4,9 - - - - - - 6,4Summa skulder hänförliga till finansieringsverksamheten2 881,5 -649,1 -55,5 -90,6 - 44,1 44,6 -0,8 2 174,2Förändringar utan inverkan på kassaflödeRedovisat i Valutakurs-Aktiverad Nettotillskott från Övriga Tillskott från MSEK 2023 Kassaflöden resultaträkningen differenser lånekostnad avyttringar omklassificeringar förvärv 2024 Långfristiga upplåning från kreditinstitut2 123,0 491,4 27,6 42,5 - - -113,6 - 2 570,9Kortfristig upplåning från kreditinstitut83,2 -83,2 1,3 - - - 113,6 - 114,9Leasingskulder231,8 -64,1 3,1 4,7 - 32,0 -23,1 - 184,4Tilläggsköpeskilling7,3 -108,3 1,7 - - - - 110,6 11,3Summa skulder hänförliga till finansieringsverksamheten2 445,3 235,8 33,7 47,2 - 32,0 -23,1 110,6 2 881,52025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</si>
  <si>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Beskrivning av redovisningsprincip för transaktioner som avser aktierelaterade ersättningar [text block]</t>
  </si>
  <si>
    <t>Redovisningsprinciper Stamaktier och preferensaktier klassificeras som eget kapital. Vinstutdelning Vinstutdelning till företagets aktieägare redovisas som en skuld i koncernens finansiella rapporter i den period som utdelningen godkänts av företagets aktieägare. Styrelsen föreslår att Koncernens resultat- och balansräkningar framläggs till årsstämman den 7 maj 2026. Karnov Group avser att allokera det fria kassaflödet i enlighet med koncernens prioriteringar för kapitalallokering, för tillfället i AI-investeringar och det pågående återköpsprogrammet av aktier. Styrelsen föreslår därför ingen utdelning vid årsstämman den 7 maj 2026.</t>
  </si>
  <si>
    <t>Beskrivning av redovisningsprincip för emitterat aktiekapital [text block]</t>
  </si>
  <si>
    <t>Beskrivning av redovisningsprincip för resultat per aktie [text block]</t>
  </si>
  <si>
    <t>Upplysningar om aktiekapital, reserver och annat intresse i eget kapital [text block]</t>
  </si>
  <si>
    <t>6.3 AKTIEKAPITAL Allmänt Per den 31 december 2025 uppgick aktiekapitalet i Karnov Group AB (publ) till 1 663 150 SEK, fördelat mellan 107 876 145 stamaktier och 225 902 aktier av serie C. Samtliga aktier har ett kvotvärde om 0,015385 SEK. Varje stamaktie berättigar ägaren till en (1) röst på bolagsstämmor, medan varje aktie av serie C berättigar ägaren till en tiondels (1/10) röst på bolagsstämmor. Stamaktier berättigas till utdelning medan aktier av serie C inte är berättigade utdelning. Antalet stamaktier och och aktier av serie C har under 2025 varit oförändrat.Vinstutdelning Vinstutdelning till företagets aktieägare redovisas som en skuld i koncernens finansiella rapporter i den period som utdelningen godkänts av företagets aktieägare. Styrelsen föreslår att Koncernens resultat- och balansräkningar framläggs till årsstämman den 7 maj 2026. Karnov Group avser att allokera det fria kassaflödet i enlighet med koncernens prioriteringar för kapitalallokering, för tillfället i AI-investeringar och det pågående återköpsprogrammet av aktier. Styrelsen föreslår därför ingen utdelning vid årsstämman den 7 maj 2026.</t>
  </si>
  <si>
    <t>Upplysningar om emitterat kapital [text block]</t>
  </si>
  <si>
    <t>6.3 AKTIEKAPITAL Allmänt Per den 31 december 2025 uppgick aktiekapitalet i Karnov Group AB (publ) till 1 663 150 SEK, fördelat mellan 107 876 145 stamaktier och 225 902 aktier av serie C. Samtliga aktier har ett kvotvärde om 0,015385 SEK. Varje stamaktie berättigar ägaren till en (1) röst på bolagsstämmor, medan varje aktie av serie C berättigar ägaren till en tiondels (1/10) röst på bolagsstämmor. Stamaktier berättigas till utdelning medan aktier av serie C inte är berättigade utdelning. Antalet stamaktier och och aktier av serie C har under 2025 varit oförändrat. Redovisningsprinciper Stamaktier och preferensaktier klassificeras som eget kapital. Vinstutdelning Vinstutdelning till företagets aktieägare redovisas som en skuld i koncernens finansiella rapporter i den period som utdelningen godkänts av företagets aktieägare. Styrelsen föreslår att Koncernens resultat- och balansräkningar framläggs till årsstämman den 7 maj 2026. Karnov Group avser att allokera det fria kassaflödet i enlighet med koncernens prioriteringar för kapitalallokering, för tillfället i AI-investeringar och det pågående återköpsprogrammet av aktier. Styrelsen föreslår därför ingen utdelning vid årsstämman den 7 maj 2026.</t>
  </si>
  <si>
    <t>Upplysningar om resultat per aktie [text block]</t>
  </si>
  <si>
    <t>Beskrivning av redovisningsprincip för upplåning [text block]</t>
  </si>
  <si>
    <t>Redovisningsprinciper Upplåning (inklusive skulder till kreditinstitut och skulder till koncernföretag i balansräkningen) redovisas inledningsvis till verkligt värde, netto efter transaktionskostnader. Upplåning redovisas därefter till upplupet anskaffningsvärde och eventuell skillnad mellan erhållet belopp (netto efter transaktionskostnader) och återbetalningsbeloppet redovisas i resultaträkningen fördelat över låneperioden, med tillämpning aveffektivräntemetoden. Upplåning klassificeras som kortfristiga skulder om inte koncernen har en ovillkorlig rätt att skjuta upp betalning av skulden i åtminstone 12 månader efter rapportperiodens slut. Samtliga låneutgifter (räntor, transaktionskostnader och förändringar i optionernas verkliga värde) redovisas inom “Finansiella poster” i resultaträkningen i den period då de uppkommer. I upplysningssyfte beräknas det verkliga värdet på skulderna genom att diskontera framtida avtalsenliga kassaflöden med företagets marginella låneränta för liknande finansiella skulder.På skuldsidan finns den kategori som omfattar lån från kreditinstitut, leasingskulder, leverantörsskulder, upplupna kostnader och andra skulder som inte är villkorade köpeskillingar. Nämnda skulder redovisas initialt till verkligt värde och därefter till upplupet anskaffningsvärde med tillämpning av effektivräntemetoden. Upplåning från kreditinstitut sker till rörlig ränta och redovisat värde anses därmed vara lika med verkligt värde.</t>
  </si>
  <si>
    <t>Upplysningar om finansiella instrument [text block]</t>
  </si>
  <si>
    <t>6.4 UPPLÅNING General Verkligt värde Verkligt värde på långfristiga skulder från kreditinstitut är samma som redovisat värde med enda skillnaden att det redovisade värdet för lånen även inkluderar transaktionsutgifter som ännu inte periodiserats ut som en del av den effektiva räntan för banklånen. Verkligt värde är beräknat baserat på diskonterade kassaflöden genom att använda koncernens marginella låneränta. Lånevillkor Följande lånevillkor följer långfristiga skulder från kreditinstitut: Nettoskuld vs EBITDA Skuldsättningsgraden beräknad på kvartalsbasis skall inte överstiga 3:75:1 per 31 december 2025. Definitionen av skuldsättningsgrad innefattar förhållandet mellan koncernens totala nettoskuld och justerat EBITDA för en tolv månaders period. Om det är relevant så skall justerat EBITDA justeras för förutbetalda intäkter som överstiger intäkter som koncernen har rätt till såväl som justerat EBITDA vid en proformakonsolidering där eventuell justerad EBITDA från förvärvade verksamheter före förvärvet används för att beräkna ett korrekt tolvmånaderstal. Justerad EBITDA beräknas i enlighet med definitionen i facilitetsavtalet. Skuldsättningsgraden den 31 december 2025 var 1,48:1 (3,59:1). Total nettoskuld inkluderar leasingskulder och total upplåning justerad för amorterade lånekostnader minus likvida medel. Beräkningen för uppfyllande av lånevillkoren görs i EUR. Efterlevnad av lånevillkor Det har inte förekommit några fallissemang eller överträdelser av lånevillkoren under året. Redovisningsprinciper Upplåning (inklusive skulder till kreditinstitut och skulder till koncernföretag i balansräkningen) redovisas inledningsvis till verkligt värde, netto efter transaktionskostnader. Upplåning redovisas därefter till upplupet anskaffningsvärde och eventuell skillnad mellan erhållet belopp (netto efter transaktionskostnader) och återbetalningsbeloppet redovisas i resultaträkningen fördelat över låneperioden, med tillämpning aveffektivräntemetoden. Upplåning klassificeras som kortfristiga skulder om inte koncernen har en ovillkorlig rätt att skjuta upp betalning av skulden i åtminstone 12 månader efter rapportperiodens slut. Samtliga låneutgifter (räntor, transaktionskostnader och förändringar i optionernas verkliga värde) redovisas inom “Finansiella poster” i resultaträkningen i den period då de uppkommer. I upplysningssyfte beräknas det verkliga värdet på skulderna genom att diskontera framtida avtalsenliga kassaflöden med företagets marginella låneränta för liknande finansiella skulder. Redovisat värde, Redovisat värde, Summa redovisat Typ av upplåning Ränta* ValutaNominellt värde i valuta kortfristig långfristig värde Skulder till kreditinstitut per 31 december 2025Nordea Facility ALoan 1,7% + EURIBOR EUR 12,5 135,2 - 135,2Nordea Facility BLoan 1,7% + EURIBOR EUR 170,0 - 1 839,0 1 839,0ÖvrigtLoan N/A EUR 0,2 - 1,7 1,7Aktiverade låneutgifter- -10,9 -10,9Summa redovisat värde135,2 1 829,8 1 965,0Redovisat värde, Redovisat värde, Summa redovisat Typ av upplåning Ränta*Valuta Nominellt värde i valuta kortfristig långfristig värde Skulder till kreditinstitut per 31 december 2024Nordea Facility ALoan 2,3% + EURIBOR EUR 22,5 114,9 143,5 258,4Nordea Facility BLoan 2,3% + EURIBOR EUR 170,0 - 1 952,7 1 952,7Rullande lånekreditLoan 2,3% + CIBOR DKK 316,0 486,6 486,6ÖvrigtLoan N/A EUR 0,2 2,4 2,4Aktiverade låneutgifter-14,3 -14,3Summa redovisat värde114,9 2 570,9 2 685,8* per 31 december</t>
  </si>
  <si>
    <t>Upplysningar om verkligt värde av finansiella instrument [text block]</t>
  </si>
  <si>
    <t>Upplysningar om finansiella instrument värderade till verkligt värde via resultatet [text block]</t>
  </si>
  <si>
    <t>Upplysningar om värdering till verkligt värde [text block]</t>
  </si>
  <si>
    <t>Upplysningar om låneutgifter [text block]</t>
  </si>
  <si>
    <t>Redovisat värde, Redovisat värde, Summa redovisat Typ av upplåning Ränta* ValutaNominellt värde i valuta kortfristig långfristig värde Skulder till kreditinstitut per 31 december 2025Nordea Facility ALoan 1,7% + EURIBOR EUR 12,5 135,2 - 135,2Nordea Facility BLoan 1,7% + EURIBOR EUR 170,0 - 1 839,0 1 839,0ÖvrigtLoan N/A EUR 0,2 - 1,7 1,7Aktiverade låneutgifter- -10,9 -10,9Summa redovisat värde135,2 1 829,8 1 965,0Redovisat värde, Redovisat värde, Summa redovisat Typ av upplåning Ränta*Valuta Nominellt värde i valuta kortfristig långfristig värde Skulder till kreditinstitut per 31 december 2024Nordea Facility ALoan 2,3% + EURIBOR EUR 22,5 114,9 143,5 258,4Nordea Facility BLoan 2,3% + EURIBOR EUR 170,0 - 1 952,7 1 952,7Rullande lånekreditLoan 2,3% + CIBOR DKK 316,0 486,6 486,6ÖvrigtLoan N/A EUR 0,2 2,4 2,4Aktiverade låneutgifter-14,3 -14,3Summa redovisat värde114,9 2 570,9 2 685,8* per 31 december</t>
  </si>
  <si>
    <t>Upplysningar om skuldinstrument [text block]</t>
  </si>
  <si>
    <t>6.5 AVSTÄMNING AV SKULDER FRÅN FINANSIERINGSVERKSAMHETEN Förändringar utan inverkan på kassaflödeRedovisat i Valutakurs-Aktiverad Nettotillskott från Övriga Tillskott från MSEK 2024 Kassaflöden resultaträkningen differenser lånekostnad avyttringar omklassificeringar förvärv 2025 Långfristiga upplåning från kreditinstitut2 570,9 -475,5 -52,0 -74,3 - - -139,3 - 1 829,8Kortfristig upplåning från kreditinstitut114,9 -111,5 -7,5 - - - 139,3 - 135,2Leasingskulder184,4 -57,2 4,0 -16,3 - 44,1 44,6 -0,8 202,8Tilläggsköpeskilling11,3 -4,9 - - - - - - 6,4Summa skulder hänförliga till finansieringsverksamheten2 881,5 -649,1 -55,5 -90,6 - 44,1 44,6 -0,8 2 174,2Förändringar utan inverkan på kassaflödeRedovisat i Valutakurs-Aktiverad Nettotillskott från Övriga Tillskott från MSEK 2023 Kassaflöden resultaträkningen differenser lånekostnad avyttringar omklassificeringar förvärv 2024 Långfristiga upplåning från kreditinstitut2 123,0 491,4 27,6 42,5 - - -113,6 - 2 570,9Kortfristig upplåning från kreditinstitut83,2 -83,2 1,3 - - - 113,6 - 114,9Leasingskulder231,8 -64,1 3,1 4,7 - 32,0 -23,1 - 184,4Tilläggsköpeskilling7,3 -108,3 1,7 - - - - 110,6 11,3Summa skulder hänförliga till finansieringsverksamheten2 445,3 235,8 33,7 47,2 - 32,0 -23,1 110,6 2 881,5</t>
  </si>
  <si>
    <t>Upplysningar om finansiella intäkter (kostnader) [text block]</t>
  </si>
  <si>
    <t>6.6 FINANSIELLA INSTRUMENTAccounting policy Finansiella instrument som redovisas i balansräkningen inkluderar tillgångar såsom likvida medel, finansiella placeringar, lån och kundfordringar. På skuldsidan ingår leverantörsskulder, upplåning, upplupna kostnader och villkorade köpeskillingar. En finansiell tillgång eller finansiell skuld redovisas i balansräkningen när koncernen blir avtalspart i enlighet med det finansiella instrumentets avtalsvillkor. En fordran tas upp när Karnov Group har utfört sitt prestationsåtagande och en avtalsenlig skyldighet föreligger för motparten att betala. En skuld tas upp när motparten utfört sitt prestationsåtagande och en avtalsenlig skyldighet föreligger för Karnov Group att betala, även om faktura ännu inte mottagits. En finansiell tillgång tas bort från balansräkningen när de avtalsenliga rättigheterna realiseras, förfaller eller koncernen inte längre har kontroll över tillgången ifråga. En finansiell skuld tas bort från balansräkningen när den avtalsenliga förpliktelsen fullgörs eller regleras på annat sätt. En finansiell tillgång och en finansiell skuld kvittas och redovisas till ett nettobelopp i balansräkningen endast när en legal rätt föreligger att kvitta beloppen och det finns en avsikt att reglera posterna med ett nettobelopp eller samtidigt realisera tillgången och reglera skulden. Förvärv eller avyttring av finansiella tillgångar redovisas när transaktionen slutförs (kontantavräkningsmetoden). Redovisning och värdering Finansiella instrument redovisas initialt till anskaffningsvärde som motsvarar instrumentets verkliga värde plus transaktionskostnader för alla finansiella instrument utom de som kategoriseras till verkligt värde via resultaträkningen, vilka värderas till verkligt värde exklusive transaktionskostnader. Klassificeringen avgör hur det finansiella instrumentet värderas efter första redovisningen enligt nedan. Klassificeringen av finansiella tillgångar som är skuldinstrument bestäms av affärsmodellen och arten av de avtalsenliga kassaflödena. Koncernens affärsmodell för alla finansiella tillgångar och skuldinstrument syftar till att inkassera kapitalbeloppet och eventuell upplupen ränta på kapitalbeloppet. De avtalsenliga kassaflödena från dessa tillgångar består enbart av kapitalbelopp och räntor och klassificeras därför som finansiella tillgångar värderade till upplupet anskaffningsvärde. Alla finansiella skulder redovisas till upplupet anskaffningsvärde förutom villkorade köpeskillingar, som klassificeras som verkligt värde via resultaträkningen. Finansiella tillgångar och skulder som redovisas till verkligt värde via resultaträkningen Tillgångar och skulder i denna kategori värderas löpande till verkligt värde med värdeförändringar redovisade i resultaträkningen. Denna kategori omfattar på tillgångssidan investeringar i egetkapitalinstrument i intressebolag eller liknande som koncernen initialt har beslutat att placera i denna kategori. Det verkliga värdet på egetkapitalinstrument uppskattas enligt kapitalandelsmetoden (nivå 3) På skuldsidan finns den kategori som omfattar villkorade köpeskillingar som härrör från företagsförvärv. Det verkliga värdet av villkorade köpeskillingar uppskattas genom att beräkna nuvärdet av förväntade framtida kassaflöden (Nivå 3). Vinster och förluster som uppstår till följd av förändringar i verkligt värde via resultaträkningen redovisas i resultaträkningen inom finansiella poster som antingen finansiella intäkter eller finansiella kostnader. Finansiella tillgångar som värderas till upplupet anskaffningsvärde 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 På skuldsidan finns den kategori som omfattar lån från kreditinstitut, leasingskulder, leverantörsskulder, upplupna kostnader och andra skulder som inte är villkorade köpeskillingar. Nämnda skulder redovisas initialt till verkligt värde och därefter till upplupet anskaffningsvärde med tillämpning av effektivräntemetoden. Upplåning från kreditinstitut sker till rörlig ränta och redovisat värde anses därmed vara lika med verkligt värde. Verkligt värde hierarki för tillgångar och skulder värderade till verkligt värde via resultaträkningen Följande tre nivåer tillämpas för att bestämma verkligt värde: - Nivå 1: enligt noterade priser på en aktiv marknad fördet identiska instrumentet.- Nivå 2: från antingen direkt eller indirekt observerbarmarknadsinformation som inte ingår i nivå 1.- Nivå 3: från data som inte kan observeras påmarknaden.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</si>
  <si>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Upplysningar om finansiella intäkter [text block]</t>
  </si>
  <si>
    <t>6.6 FINANSIELLA INSTRUMENTAccounting policy Finansiella instrument som redovisas i balansräkningen inkluderar tillgångar såsom likvida medel, finansiella placeringar, lån och kundfordringar. På skuldsidan ingår leverantörsskulder, upplåning, upplupna kostnader och villkorade köpeskillingar. En finansiell tillgång eller finansiell skuld redovisas i balansräkningen när koncernen blir avtalspart i enlighet med det finansiella instrumentets avtalsvillkor. En fordran tas upp när Karnov Group har utfört sitt prestationsåtagande och en avtalsenlig skyldighet föreligger för motparten att betala. En skuld tas upp när motparten utfört sitt prestationsåtagande och en avtalsenlig skyldighet föreligger för Karnov Group att betala, även om faktura ännu inte mottagits. En finansiell tillgång tas bort från balansräkningen när de avtalsenliga rättigheterna realiseras, förfaller eller koncernen inte längre har kontroll över tillgången ifråga. En finansiell skuld tas bort från balansräkningen när den avtalsenliga förpliktelsen fullgörs eller regleras på annat sätt. En finansiell tillgång och en finansiell skuld kvittas och redovisas till ett nettobelopp i balansräkningen endast när en legal rätt föreligger att kvitta beloppen och det finns en avsikt att reglera posterna med ett nettobelopp eller samtidigt realisera tillgången och reglera skulden. Förvärv eller avyttring av finansiella tillgångar redovisas när transaktionen slutförs (kontantavräkningsmetoden). Redovisning och värdering Finansiella instrument redovisas initialt till anskaffningsvärde som motsvarar instrumentets verkliga värde plus transaktionskostnader för alla finansiella instrument utom de som kategoriseras till verkligt värde via resultaträkningen, vilka värderas till verkligt värde exklusive transaktionskostnader. Klassificeringen avgör hur det finansiella instrumentet värderas efter första redovisningen enligt nedan. Klassificeringen av finansiella tillgångar som är skuldinstrument bestäms av affärsmodellen och arten av de avtalsenliga kassaflödena. Koncernens affärsmodell för alla finansiella tillgångar och skuldinstrument syftar till att inkassera kapitalbeloppet och eventuell upplupen ränta på kapitalbeloppet. De avtalsenliga kassaflödena från dessa tillgångar består enbart av kapitalbelopp och räntor och klassificeras därför som finansiella tillgångar värderade till upplupet anskaffningsvärde. Alla finansiella skulder redovisas till upplupet anskaffningsvärde förutom villkorade köpeskillingar, som klassificeras som verkligt värde via resultaträkningen. Finansiella tillgångar och skulder som redovisas till verkligt värde via resultaträkningen Tillgångar och skulder i denna kategori värderas löpande till verkligt värde med värdeförändringar redovisade i resultaträkningen. Denna kategori omfattar på tillgångssidan investeringar i egetkapitalinstrument i intressebolag eller liknande som koncernen initialt har beslutat att placera i denna kategori. Det verkliga värdet på egetkapitalinstrument uppskattas enligt kapitalandelsmetoden (nivå 3) På skuldsidan finns den kategori som omfattar villkorade köpeskillingar som härrör från företagsförvärv. Det verkliga värdet av villkorade köpeskillingar uppskattas genom att beräkna nuvärdet av förväntade framtida kassaflöden (Nivå 3). Vinster och förluster som uppstår till följd av förändringar i verkligt värde via resultaträkningen redovisas i resultaträkningen inom finansiella poster som antingen finansiella intäkter eller finansiella kostnader. Finansiella tillgångar som värderas till upplupet anskaffningsvärde 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 På skuldsidan finns den kategori som omfattar lån från kreditinstitut, leasingskulder, leverantörsskulder, upplupna kostnader och andra skulder som inte är villkorade köpeskillingar. Nämnda skulder redovisas initialt till verkligt värde och därefter till upplupet anskaffningsvärde med tillämpning av effektivräntemetoden. Upplåning från kreditinstitut sker till rörlig ränta och redovisat värde anses därmed vara lika med verkligt värde. Verkligt värde hierarki för tillgångar och skulder värderade till verkligt värde via resultaträkningen Följande tre nivåer tillämpas för att bestämma verkligt värde: - Nivå 1: enligt noterade priser på en aktiv marknad fördet identiska instrumentet.- Nivå 2: från antingen direkt eller indirekt observerbarmarknadsinformation som inte ingår i nivå 1.- Nivå 3: från data som inte kan observeras påmarknaden.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40,06.7 FINANSIELLA POSTER Redovisningsprinciper Finansiella poster består huvudsakligen av ränteintäkter, räntekostnader, bankavgifter och räntor på leasingskulder. Vidare ingår realiserade och orealiserade valutakursvinster och förluster i finansiella poster. Ränteintäkter och räntekostnader periodiseras baserat på kapitalbeloppet och den effektiva räntan. Justeringar av villkorade köpeskillingar relaterade till rörelseförvärv in går också i finansiella poster. MSEK 2025 2024Finansiella intäkter:Ränteintäkter6,8 14,6Valutakursvinster netto40,6 -Övriga ränteintäkter- 0,2Summa finansiella intäkter47,4 14,8Finansiella kostnader:Räntekostnader-113,4 -162,1Valutakursförluster - netto-23,8 -32,3Övriga finansiella kostnader- -1,3Summa finansiella kostnader-137,2 -195,7Finansnetto-89,8 -180,9</t>
  </si>
  <si>
    <t>Upplysningar om finansieringskostnader [text block]</t>
  </si>
  <si>
    <t>Upplysningar om effekten av ändrade valutakurser [text block]</t>
  </si>
  <si>
    <t>MSEK 2025 2024Finansiella intäkter:Ränteintäkter6,8 14,6Valutakursvinster netto40,6 -Övriga ränteintäkter- 0,2Summa finansiella intäkter47,4 14,8Finansiella kostnader:Räntekostnader-113,4 -162,1Valutakursförluster - netto-23,8 -32,3Övriga finansiella kostnader- -1,3Summa finansiella kostnader-137,2 -195,7Finansnetto-89,8 -180,9</t>
  </si>
  <si>
    <t>Upplysningar om räntekostnader [text block]</t>
  </si>
  <si>
    <t>Upplysningar om ränteintäkter [text block]</t>
  </si>
  <si>
    <t>Upplysningar om ränteintäkter (räntekostnader) [text block]</t>
  </si>
  <si>
    <t>Upplysningar om närstående parter [text block]</t>
  </si>
  <si>
    <t>7. Övriga noter7.1 UPPLYSNINGAR OM NÄRSTÅENDE Koncernens närståendeparter med betydande inflytande inkluderar styrelseledamöter, ledande befattningshavare och deras närstående. Relaterade parter inkluderar också företag där de tidigare nämnda personerna har kontroll eller betydande inflytande. Karnov ingick inga väsentliga transaktioner med närstående år 2025 och 2024 förutom ersättning och förmåner till styrelseledamöterna och verkställande direktören som erhållits till följd av deras engagemang i styrelsen, anställning i Karnov eller aktieinnehav i Karnov Group AB (publ). Se not 2.3.</t>
  </si>
  <si>
    <t>Upplysningar om händelser efter rapportperioden [text block]</t>
  </si>
  <si>
    <t>7.2 HÄNDELSER EFTER RAPPORTPERIODEN Den 8 januari 2026 beslutade en extra bolagsstämma att bemyndiga styrelsen att besluta om förvärv och överlåtelser av stamaktier av serie A i bolaget. För mer information om återköpsprogrammet, se förvaltningsberättelsen på sidan 46.</t>
  </si>
  <si>
    <t>Upplysningar om ersättning till revisorer [text block]</t>
  </si>
  <si>
    <t>7.3 ERSÄTTNING TILL REVISORER Revisionstjänster avser granskning av koncernredovisningen, bokföring och förvaltningen av styrelsen och bolagets verkställande direktör; övriga uppdrag som åligger bolagets revisor; och rådgivning eller andra tjänster som föranleds av iakttagelser vid sådana granskningar eller utförandet av andra tjänster. Av det totala revisionsarvodet om 6,1 MSEK (6,7) avser 5,9 MSEK (6,4) den lagstadgade revisionen vilken har fakturerats av PwC (revisorerna för Karnov Group AB Publ). Av totala övriga arvoden om 1,8 MSEK (0,8) har 1,7 MSEK (0,6) fakturerats av PwC. Huvudansvarig revisor Övriga revisorerMSEK2025 2024 2025 2024Revisionsuppdraget5,9 6,4 0,2 0,3Revisionsverksamhet utöver revisionsuppdraget1,6 0,5 0,1 0,2Skatterådgivning0,1 0,1 - -Övriga tjänster- - - -Summa7,6 7,0 0,3 0,5</t>
  </si>
  <si>
    <t>Upplysningar om kostnader [text block]</t>
  </si>
  <si>
    <t xml:space="preserve">PwC Comments </t>
  </si>
  <si>
    <t>Version 1</t>
  </si>
  <si>
    <t xml:space="preserve">PwC </t>
  </si>
  <si>
    <t>PwC</t>
  </si>
  <si>
    <r>
      <t xml:space="preserve">The selected member refers to other reserves
We suggest that the copmany uses: </t>
    </r>
    <r>
      <rPr>
        <b/>
        <i/>
        <sz val="11"/>
        <color theme="1"/>
        <rFont val="Calibri"/>
        <family val="2"/>
        <scheme val="minor"/>
      </rPr>
      <t>ReserveOfExchangeDifferencesOnTranslationMember</t>
    </r>
    <r>
      <rPr>
        <sz val="11"/>
        <color theme="1"/>
        <rFont val="Calibri"/>
        <family val="2"/>
        <scheme val="minor"/>
      </rPr>
      <t xml:space="preserve">
Since the item relates solely to the translation reserve attributable to a foreign subsidiary. </t>
    </r>
  </si>
  <si>
    <r>
      <t xml:space="preserve">The line item is intended to describe other reserves 
Since the item relates solely to the translation reserve attributable to a foreign subsidiary, we recommend applying the narrowest tag, </t>
    </r>
    <r>
      <rPr>
        <b/>
        <i/>
        <sz val="11"/>
        <color theme="1"/>
        <rFont val="Calibri"/>
        <family val="2"/>
        <scheme val="minor"/>
      </rPr>
      <t xml:space="preserve">ReserveOfExchangeDifferencesOnTranslation:  </t>
    </r>
    <r>
      <rPr>
        <sz val="11"/>
        <color theme="1"/>
        <rFont val="Calibri"/>
        <family val="2"/>
        <scheme val="minor"/>
      </rPr>
      <t xml:space="preserve">a component of equity representing exchange differences on translation of financial statements recognised in other comprehensive income and accumulated in equity.
</t>
    </r>
  </si>
  <si>
    <r>
      <t xml:space="preserve">The line item is intended to describe Other non current liabilities.
The selected element is intended to describe the amount of non-current liabilities that the entity does not separately disclose in the same statement or note. [Refer: Non-current liabilities]
We suggest the use of: </t>
    </r>
    <r>
      <rPr>
        <b/>
        <i/>
        <sz val="11"/>
        <color theme="1"/>
        <rFont val="Calibri"/>
        <family val="2"/>
        <scheme val="minor"/>
      </rPr>
      <t xml:space="preserve">OtherNoncurrentFinancialLiabilities, </t>
    </r>
    <r>
      <rPr>
        <sz val="11"/>
        <color theme="1"/>
        <rFont val="Calibri"/>
        <family val="2"/>
        <scheme val="minor"/>
      </rPr>
      <t xml:space="preserve">The amount of non-current financial liabilities that the entity does not separately disclose in the same statement or note. [Refer: Other financial liabilities]
(see note 6.6 stating that the item solely includes non-current financial liabilities) </t>
    </r>
  </si>
  <si>
    <r>
      <t xml:space="preserve">The line item is intended to describe comprehensive income net of tax after reclassification adjustments related to exchange diffrences. 
The selected element is intended to describe the amount of other comprehensive income, net of tax, after reclassification adjustments, related to exchange differences when financial statements of foreign operations are translated. [Refer: Other comprehensive income]
Alternativly, we suggest the element: </t>
    </r>
    <r>
      <rPr>
        <b/>
        <i/>
        <sz val="11"/>
        <color theme="1"/>
        <rFont val="Calibri"/>
        <family val="2"/>
        <scheme val="minor"/>
      </rPr>
      <t>GainsLossesOnExchangeDifferencesOnTranslationNetOfTax</t>
    </r>
    <r>
      <rPr>
        <sz val="11"/>
        <color theme="1"/>
        <rFont val="Calibri"/>
        <family val="2"/>
        <scheme val="minor"/>
      </rPr>
      <t xml:space="preserve">
</t>
    </r>
  </si>
  <si>
    <r>
      <t xml:space="preserve">The element is used for general information disclosures in accordance with IAS 1.51. 
The company is missing markup for the element. 
</t>
    </r>
    <r>
      <rPr>
        <sz val="11"/>
        <color rgb="FFFF0000"/>
        <rFont val="Calibri"/>
        <family val="2"/>
        <scheme val="minor"/>
      </rPr>
      <t xml:space="preserve">The company should tag the element: 
Note 1.1 "Allmän information" the following parts of the paragraph: ""Karnov Group AB (Publ)", ""Koncernens finansiella rapporter presenteras i svenska kronor om inget annan anges, vilken är koncernens rapporteringsvaluta och moderbolagets funktionella valuta. Årsredovisningen och koncernredovisningen har godkänts av styrelsen för utfärdande den 27 mars 2026". 
</t>
    </r>
    <r>
      <rPr>
        <b/>
        <sz val="11"/>
        <color rgb="FFFF0000"/>
        <rFont val="Calibri"/>
        <family val="2"/>
        <scheme val="minor"/>
      </rPr>
      <t xml:space="preserve">
An update is deemed necessary </t>
    </r>
  </si>
  <si>
    <t xml:space="preserve">Element for markup of Disclosures about operating profit/loss
This element is not applicable for Karnov. </t>
  </si>
  <si>
    <t xml:space="preserve">Element for tagging of Disclosures on equity reserves (in accordance with IAS 1.79)
This element is not applicable for Karnov </t>
  </si>
  <si>
    <t>Done</t>
  </si>
  <si>
    <t>PP: Adjusted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</si>
</sst>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1"/>
      <color theme="1"/>
      <name val="Calibri"/>
      <family val="2"/>
      <scheme val="minor"/>
    </font>
    <font>
      <b/>
      <sz val="11"/>
      <color theme="1"/>
      <name val="Calibri"/>
      <family val="2"/>
      <scheme val="minor"/>
    </font>
    <font>
      <i/>
      <sz val="11"/>
      <color theme="1"/>
      <name val="Calibri"/>
      <family val="2"/>
      <scheme val="minor"/>
    </font>
    <font>
      <sz val="11"/>
      <color theme="1"/>
      <name val="Courier New"/>
      <family val="2"/>
    </font>
    <font>
      <sz val="8"/>
      <color indexed="81"/>
      <name val="Tahoma"/>
      <family val="2"/>
    </font>
    <font>
      <sz val="11"/>
      <color rgb="FFFF0000"/>
      <name val="Calibri"/>
      <family val="2"/>
      <scheme val="minor"/>
    </font>
    <font>
      <b/>
      <i/>
      <sz val="11"/>
      <color theme="1"/>
      <name val="Calibri"/>
      <family val="2"/>
      <scheme val="minor"/>
    </font>
    <font>
      <b/>
      <sz val="11"/>
      <color rgb="FFFF0000"/>
      <name val="Calibri"/>
      <family val="2"/>
      <scheme val="minor"/>
    </font>
  </fonts>
  <fills count="15">
    <fill>
      <patternFill patternType="none"/>
    </fill>
    <fill>
      <patternFill patternType="gray125"/>
    </fill>
    <fill>
      <patternFill patternType="solid">
        <fgColor rgb="FF9EB2C2"/>
        <bgColor indexed="64"/>
      </patternFill>
    </fill>
    <fill>
      <patternFill patternType="solid">
        <fgColor rgb="FFF2F2F2"/>
        <bgColor indexed="64"/>
      </patternFill>
    </fill>
    <fill>
      <patternFill patternType="solid">
        <fgColor rgb="FFE5E5E5"/>
        <bgColor indexed="64"/>
      </patternFill>
    </fill>
    <fill>
      <patternFill patternType="solid">
        <fgColor rgb="FFEFA333"/>
        <bgColor indexed="64"/>
      </patternFill>
    </fill>
    <fill>
      <patternFill patternType="solid">
        <fgColor rgb="FFA2BBE4"/>
        <bgColor indexed="64"/>
      </patternFill>
    </fill>
    <fill>
      <patternFill patternType="solid">
        <fgColor rgb="FFFBE8CC"/>
        <bgColor indexed="64"/>
      </patternFill>
    </fill>
    <fill>
      <patternFill patternType="solid">
        <fgColor rgb="FFA4A4A4"/>
        <bgColor indexed="64"/>
      </patternFill>
    </fill>
    <fill>
      <patternFill patternType="solid">
        <fgColor rgb="FFCBCBCB"/>
        <bgColor indexed="64"/>
      </patternFill>
    </fill>
    <fill>
      <patternFill patternType="solid">
        <fgColor rgb="FFDAE4F4"/>
        <bgColor indexed="64"/>
      </patternFill>
    </fill>
    <fill>
      <patternFill patternType="solid">
        <fgColor rgb="FFC7D6EE"/>
        <bgColor indexed="64"/>
      </patternFill>
    </fill>
    <fill>
      <patternFill patternType="solid">
        <fgColor rgb="FF92D050"/>
        <bgColor indexed="64"/>
      </patternFill>
    </fill>
    <fill>
      <patternFill patternType="solid">
        <fgColor rgb="FFFFFF00"/>
        <bgColor indexed="64"/>
      </patternFill>
    </fill>
    <fill>
      <patternFill patternType="solid">
        <fgColor theme="3" tint="0.5999938962981048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74">
    <xf numFmtId="0" fontId="0" fillId="0" borderId="0" xfId="0"/>
    <xf numFmtId="0" fontId="1" fillId="2" borderId="0" xfId="0" applyFont="1" applyFill="1" applyAlignment="1">
      <alignment vertical="top"/>
    </xf>
    <xf numFmtId="0" fontId="0" fillId="3" borderId="0" xfId="0" applyFill="1" applyAlignment="1">
      <alignment vertical="top"/>
    </xf>
    <xf numFmtId="0" fontId="0" fillId="2" borderId="0" xfId="0" applyFill="1" applyAlignment="1">
      <alignment vertical="top"/>
    </xf>
    <xf numFmtId="0" fontId="0" fillId="4" borderId="0" xfId="0" applyFill="1" applyAlignment="1">
      <alignment vertical="top"/>
    </xf>
    <xf numFmtId="0" fontId="1" fillId="5" borderId="0" xfId="0" applyFont="1" applyFill="1" applyAlignment="1">
      <alignment vertical="top"/>
    </xf>
    <xf numFmtId="0" fontId="1" fillId="6" borderId="0" xfId="0" applyFont="1" applyFill="1" applyAlignment="1">
      <alignment vertical="top"/>
    </xf>
    <xf numFmtId="0" fontId="0" fillId="3" borderId="1" xfId="0" applyFill="1" applyBorder="1" applyAlignment="1">
      <alignment vertical="top"/>
    </xf>
    <xf numFmtId="0" fontId="0" fillId="7" borderId="1" xfId="0" applyFill="1" applyBorder="1" applyAlignment="1">
      <alignment vertical="top"/>
    </xf>
    <xf numFmtId="0" fontId="0" fillId="4" borderId="1" xfId="0" applyFill="1" applyBorder="1" applyAlignment="1">
      <alignment vertical="top"/>
    </xf>
    <xf numFmtId="0" fontId="0" fillId="8" borderId="0" xfId="0" applyFill="1" applyAlignment="1">
      <alignment vertical="top"/>
    </xf>
    <xf numFmtId="0" fontId="0" fillId="7" borderId="0" xfId="0" applyFill="1" applyAlignment="1">
      <alignment vertical="top"/>
    </xf>
    <xf numFmtId="0" fontId="1" fillId="8" borderId="0" xfId="0" applyFont="1" applyFill="1" applyAlignment="1">
      <alignment vertical="top"/>
    </xf>
    <xf numFmtId="0" fontId="0" fillId="9" borderId="0" xfId="0" applyFill="1" applyAlignment="1">
      <alignment vertical="top"/>
    </xf>
    <xf numFmtId="0" fontId="1" fillId="9" borderId="0" xfId="0" applyFont="1" applyFill="1" applyAlignment="1">
      <alignment vertical="top"/>
    </xf>
    <xf numFmtId="164" fontId="0" fillId="4" borderId="0" xfId="0" applyNumberFormat="1" applyFill="1" applyAlignment="1">
      <alignment vertical="top"/>
    </xf>
    <xf numFmtId="164" fontId="0" fillId="3" borderId="0" xfId="0" applyNumberFormat="1" applyFill="1" applyAlignment="1">
      <alignment vertical="top"/>
    </xf>
    <xf numFmtId="0" fontId="1" fillId="0" borderId="0" xfId="0" applyFont="1" applyAlignment="1">
      <alignment vertical="top"/>
    </xf>
    <xf numFmtId="0" fontId="1" fillId="7" borderId="0" xfId="0" applyFont="1" applyFill="1" applyAlignment="1">
      <alignment vertical="top"/>
    </xf>
    <xf numFmtId="0" fontId="1" fillId="2" borderId="1" xfId="0" applyFont="1" applyFill="1" applyBorder="1" applyAlignment="1">
      <alignment vertical="top"/>
    </xf>
    <xf numFmtId="0" fontId="1" fillId="5" borderId="1" xfId="0" applyFont="1" applyFill="1" applyBorder="1" applyAlignment="1">
      <alignment vertical="top"/>
    </xf>
    <xf numFmtId="0" fontId="0" fillId="11" borderId="1" xfId="0" applyFill="1" applyBorder="1" applyAlignment="1">
      <alignment vertical="top"/>
    </xf>
    <xf numFmtId="164" fontId="0" fillId="4" borderId="1" xfId="0" applyNumberFormat="1" applyFill="1" applyBorder="1" applyAlignment="1">
      <alignment vertical="top"/>
    </xf>
    <xf numFmtId="0" fontId="0" fillId="8" borderId="1" xfId="0" applyFill="1" applyBorder="1" applyAlignment="1">
      <alignment vertical="top"/>
    </xf>
    <xf numFmtId="164" fontId="0" fillId="3" borderId="1" xfId="0" applyNumberFormat="1" applyFill="1" applyBorder="1" applyAlignment="1">
      <alignment vertical="top"/>
    </xf>
    <xf numFmtId="0" fontId="0" fillId="0" borderId="0" xfId="0" applyAlignment="1">
      <alignment vertical="top"/>
    </xf>
    <xf numFmtId="0" fontId="0" fillId="2" borderId="1" xfId="0" applyFill="1" applyBorder="1" applyAlignment="1">
      <alignment vertical="top"/>
    </xf>
    <xf numFmtId="0" fontId="3" fillId="4" borderId="1" xfId="0" applyFont="1" applyFill="1" applyBorder="1" applyAlignment="1">
      <alignment vertical="top" wrapText="1"/>
    </xf>
    <xf numFmtId="0" fontId="3" fillId="3" borderId="1" xfId="0" applyFont="1" applyFill="1" applyBorder="1" applyAlignment="1">
      <alignment vertical="top" wrapText="1"/>
    </xf>
    <xf numFmtId="0" fontId="0" fillId="11" borderId="2" xfId="0" applyFill="1" applyBorder="1" applyAlignment="1">
      <alignment vertical="top"/>
    </xf>
    <xf numFmtId="0" fontId="3" fillId="4" borderId="2" xfId="0" applyFont="1" applyFill="1" applyBorder="1" applyAlignment="1">
      <alignment vertical="top" wrapText="1"/>
    </xf>
    <xf numFmtId="0" fontId="0" fillId="4" borderId="2" xfId="0" applyFill="1" applyBorder="1" applyAlignment="1">
      <alignment vertical="top"/>
    </xf>
    <xf numFmtId="0" fontId="0" fillId="7" borderId="2" xfId="0" applyFill="1" applyBorder="1" applyAlignment="1">
      <alignment vertical="top"/>
    </xf>
    <xf numFmtId="0" fontId="0" fillId="11" borderId="3" xfId="0" applyFill="1" applyBorder="1" applyAlignment="1">
      <alignment vertical="top"/>
    </xf>
    <xf numFmtId="0" fontId="3" fillId="4" borderId="3" xfId="0" applyFont="1" applyFill="1" applyBorder="1" applyAlignment="1">
      <alignment vertical="top" wrapText="1"/>
    </xf>
    <xf numFmtId="0" fontId="0" fillId="4" borderId="3" xfId="0" applyFill="1" applyBorder="1" applyAlignment="1">
      <alignment vertical="top"/>
    </xf>
    <xf numFmtId="0" fontId="0" fillId="7" borderId="3" xfId="0" applyFill="1" applyBorder="1" applyAlignment="1">
      <alignment vertical="top"/>
    </xf>
    <xf numFmtId="0" fontId="1" fillId="10" borderId="1" xfId="0" applyFont="1" applyFill="1" applyBorder="1" applyAlignment="1">
      <alignment vertical="top"/>
    </xf>
    <xf numFmtId="0" fontId="1" fillId="2" borderId="0" xfId="0" applyFont="1" applyFill="1" applyAlignment="1">
      <alignment vertical="top" wrapText="1"/>
    </xf>
    <xf numFmtId="0" fontId="0" fillId="4" borderId="0" xfId="0" applyFill="1" applyAlignment="1">
      <alignment vertical="top" wrapText="1"/>
    </xf>
    <xf numFmtId="0" fontId="0" fillId="3" borderId="0" xfId="0" applyFill="1" applyAlignment="1">
      <alignment vertical="top" wrapText="1"/>
    </xf>
    <xf numFmtId="0" fontId="0" fillId="0" borderId="0" xfId="0" applyAlignment="1">
      <alignment wrapText="1"/>
    </xf>
    <xf numFmtId="0" fontId="1" fillId="0" borderId="0" xfId="0" applyFont="1" applyAlignment="1">
      <alignment vertical="top" wrapText="1"/>
    </xf>
    <xf numFmtId="0" fontId="0" fillId="11" borderId="1" xfId="0" applyFill="1" applyBorder="1" applyAlignment="1">
      <alignment vertical="top" wrapText="1"/>
    </xf>
    <xf numFmtId="0" fontId="1" fillId="2" borderId="1" xfId="0" applyFont="1" applyFill="1" applyBorder="1" applyAlignment="1">
      <alignment vertical="top" wrapText="1"/>
    </xf>
    <xf numFmtId="0" fontId="0" fillId="12" borderId="1" xfId="0" applyFill="1" applyBorder="1" applyAlignment="1">
      <alignment vertical="top" wrapText="1"/>
    </xf>
    <xf numFmtId="0" fontId="0" fillId="2" borderId="1" xfId="0" applyFill="1" applyBorder="1" applyAlignment="1">
      <alignment vertical="top" wrapText="1"/>
    </xf>
    <xf numFmtId="0" fontId="1" fillId="5" borderId="0" xfId="0" applyFont="1" applyFill="1" applyAlignment="1">
      <alignment vertical="top" wrapText="1"/>
    </xf>
    <xf numFmtId="164" fontId="0" fillId="4" borderId="1" xfId="0" applyNumberFormat="1" applyFill="1" applyBorder="1" applyAlignment="1">
      <alignment vertical="top" wrapText="1"/>
    </xf>
    <xf numFmtId="0" fontId="0" fillId="4" borderId="1" xfId="0" applyFill="1" applyBorder="1" applyAlignment="1">
      <alignment vertical="top" wrapText="1"/>
    </xf>
    <xf numFmtId="0" fontId="0" fillId="7" borderId="1" xfId="0" applyFill="1" applyBorder="1" applyAlignment="1">
      <alignment vertical="top" wrapText="1"/>
    </xf>
    <xf numFmtId="0" fontId="0" fillId="3" borderId="1" xfId="0" applyFill="1" applyBorder="1" applyAlignment="1">
      <alignment vertical="top" wrapText="1"/>
    </xf>
    <xf numFmtId="0" fontId="0" fillId="8" borderId="1" xfId="0" applyFill="1" applyBorder="1" applyAlignment="1">
      <alignment vertical="top" wrapText="1"/>
    </xf>
    <xf numFmtId="164" fontId="0" fillId="3" borderId="1" xfId="0" applyNumberFormat="1" applyFill="1" applyBorder="1" applyAlignment="1">
      <alignment vertical="top" wrapText="1"/>
    </xf>
    <xf numFmtId="0" fontId="0" fillId="13" borderId="1" xfId="0" applyFill="1" applyBorder="1" applyAlignment="1">
      <alignment vertical="top" wrapText="1"/>
    </xf>
    <xf numFmtId="0" fontId="0" fillId="12" borderId="0" xfId="0" applyFill="1"/>
    <xf numFmtId="0" fontId="0" fillId="14" borderId="0" xfId="0" applyFill="1"/>
    <xf numFmtId="0" fontId="1" fillId="6" borderId="0" xfId="0" applyFont="1" applyFill="1" applyAlignment="1">
      <alignment vertical="top"/>
    </xf>
    <xf numFmtId="0" fontId="1" fillId="10" borderId="1" xfId="0" applyFont="1" applyFill="1" applyBorder="1" applyAlignment="1">
      <alignment vertical="top"/>
    </xf>
    <xf numFmtId="0" fontId="0" fillId="11" borderId="1" xfId="0" applyFill="1" applyBorder="1" applyAlignment="1">
      <alignment vertical="top"/>
    </xf>
    <xf numFmtId="0" fontId="2" fillId="6" borderId="1" xfId="0" applyFont="1" applyFill="1" applyBorder="1" applyAlignment="1">
      <alignment vertical="top" wrapText="1"/>
    </xf>
    <xf numFmtId="0" fontId="0" fillId="6" borderId="1" xfId="0" applyFill="1" applyBorder="1" applyAlignment="1">
      <alignment vertical="top" wrapText="1"/>
    </xf>
    <xf numFmtId="0" fontId="1" fillId="6" borderId="1" xfId="0" applyFont="1" applyFill="1" applyBorder="1" applyAlignment="1">
      <alignment vertical="top" wrapText="1"/>
    </xf>
    <xf numFmtId="0" fontId="0" fillId="11" borderId="1" xfId="0" applyFill="1" applyBorder="1" applyAlignment="1">
      <alignment vertical="top" wrapText="1"/>
    </xf>
    <xf numFmtId="0" fontId="0" fillId="10" borderId="1" xfId="0" applyFill="1" applyBorder="1" applyAlignment="1">
      <alignment vertical="top"/>
    </xf>
    <xf numFmtId="0" fontId="0" fillId="2" borderId="1" xfId="0" applyFill="1" applyBorder="1" applyAlignment="1">
      <alignment vertical="top" wrapText="1"/>
    </xf>
    <xf numFmtId="0" fontId="0" fillId="2" borderId="2" xfId="0" applyFill="1" applyBorder="1" applyAlignment="1">
      <alignment vertical="top"/>
    </xf>
    <xf numFmtId="0" fontId="0" fillId="2" borderId="4" xfId="0" applyFill="1" applyBorder="1" applyAlignment="1">
      <alignment vertical="top"/>
    </xf>
    <xf numFmtId="0" fontId="0" fillId="2" borderId="3" xfId="0" applyFill="1" applyBorder="1" applyAlignment="1">
      <alignment vertical="top"/>
    </xf>
    <xf numFmtId="0" fontId="0" fillId="2" borderId="1" xfId="0" applyFill="1" applyBorder="1" applyAlignment="1">
      <alignment vertical="top"/>
    </xf>
    <xf numFmtId="0" fontId="1" fillId="5" borderId="4" xfId="0" applyFont="1" applyFill="1" applyBorder="1" applyAlignment="1">
      <alignment horizontal="center" vertical="top"/>
    </xf>
    <xf numFmtId="0" fontId="1" fillId="5" borderId="3" xfId="0" applyFont="1" applyFill="1" applyBorder="1" applyAlignment="1">
      <alignment horizontal="center" vertical="top"/>
    </xf>
    <xf numFmtId="0" fontId="0" fillId="13" borderId="1" xfId="0" applyFill="1" applyBorder="1" applyAlignment="1">
      <alignment vertical="top" wrapText="1"/>
    </xf>
    <xf numFmtId="0" fontId="0" fillId="13" borderId="1" xfId="0" applyFill="1" applyBorder="1" applyAlignment="1">
      <alignment vertical="top"/>
    </xf>
  </cellXfs>
  <cellStyles count="1">
    <cellStyle name="Normal" xfId="0" builtinId="0"/>
  </cellStyles>
  <dxfs count="2">
    <dxf>
      <fill>
        <patternFill patternType="solid">
          <fgColor rgb="FFFFFF00"/>
          <bgColor rgb="FF000000"/>
        </patternFill>
      </fill>
    </dxf>
    <dxf>
      <fill>
        <patternFill patternType="solid">
          <fgColor rgb="FFFFFF00"/>
          <bgColor rgb="FF0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2" Type="http://schemas.openxmlformats.org/officeDocument/2006/relationships/hyperlink" Target="http://karnovgroup.com/2025-12-31/549300P7312749LJS754-2025-12-31.xsd" TargetMode="External"/><Relationship Id="rId1" Type="http://schemas.openxmlformats.org/officeDocument/2006/relationships/hyperlink" Target="http://karnovgroup.com/2025-12-31/549300P7312749LJS754-2025-12-31"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http://karnovgroup.com/2025-12-31" TargetMode="External"/><Relationship Id="rId1" Type="http://schemas.openxmlformats.org/officeDocument/2006/relationships/hyperlink" Target="https://xbrl.ifrs.org/taxonomy/2024-03-27/ifrs-full"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s://eur-lex.europa.eu/legal-content/EN/TXT/HTML/?uri=OJ:L_202500019" TargetMode="External"/></Relationships>
</file>

<file path=xl/worksheets/_rels/sheet11.xml.rels><?xml version="1.0" encoding="UTF-8" standalone="yes"?>
<Relationships xmlns="http://schemas.openxmlformats.org/package/2006/relationships"><Relationship Id="rId117" Type="http://schemas.openxmlformats.org/officeDocument/2006/relationships/hyperlink" Target="https://www.esma.europa.eu/taxonomy/2024-03-27/esef_cor-lab-sv.xml" TargetMode="External"/><Relationship Id="rId671" Type="http://schemas.openxmlformats.org/officeDocument/2006/relationships/hyperlink" Target="http://www.xbrl.org/2003/arcrole/parent-child" TargetMode="External"/><Relationship Id="rId769" Type="http://schemas.openxmlformats.org/officeDocument/2006/relationships/hyperlink" Target="https://xbrl.ifrs.org/taxonomy/2024-03-27/ifrs-full" TargetMode="External"/><Relationship Id="rId21" Type="http://schemas.openxmlformats.org/officeDocument/2006/relationships/hyperlink" Target="https://xbrl.ifrs.org/taxonomy/2024-03-27/ifrs-full" TargetMode="External"/><Relationship Id="rId324" Type="http://schemas.openxmlformats.org/officeDocument/2006/relationships/hyperlink" Target="https://www.esma.europa.eu/taxonomy/2024-03-27/esef_cor-lab-sv.xml" TargetMode="External"/><Relationship Id="rId531" Type="http://schemas.openxmlformats.org/officeDocument/2006/relationships/hyperlink" Target="http://www.xbrl.org/2003/arcrole/parent-child" TargetMode="External"/><Relationship Id="rId629" Type="http://schemas.openxmlformats.org/officeDocument/2006/relationships/hyperlink" Target="https://xbrl.ifrs.org/taxonomy/2024-03-27/ifrs-full" TargetMode="External"/><Relationship Id="rId170" Type="http://schemas.openxmlformats.org/officeDocument/2006/relationships/hyperlink" Target="http://www.xbrl.org/2003/arcrole/parent-child" TargetMode="External"/><Relationship Id="rId836" Type="http://schemas.openxmlformats.org/officeDocument/2006/relationships/hyperlink" Target="http://karnovgroup.com/role/Notes" TargetMode="External"/><Relationship Id="rId268" Type="http://schemas.openxmlformats.org/officeDocument/2006/relationships/hyperlink" Target="https://xbrl.ifrs.org/taxonomy/2024-03-27/ifrs-full" TargetMode="External"/><Relationship Id="rId475" Type="http://schemas.openxmlformats.org/officeDocument/2006/relationships/hyperlink" Target="https://www.esma.europa.eu/taxonomy/2024-03-27/esef_cor-lab-sv.xml" TargetMode="External"/><Relationship Id="rId682" Type="http://schemas.openxmlformats.org/officeDocument/2006/relationships/hyperlink" Target="https://www.esma.europa.eu/taxonomy/2024-03-27/esef_cor-lab-sv.xml" TargetMode="External"/><Relationship Id="rId903" Type="http://schemas.openxmlformats.org/officeDocument/2006/relationships/hyperlink" Target="http://www.xbrl.org/2003/arcrole/parent-child" TargetMode="External"/><Relationship Id="rId32" Type="http://schemas.openxmlformats.org/officeDocument/2006/relationships/hyperlink" Target="http://karnovgroup.com/role/StatementOfComprehensiveIncome" TargetMode="External"/><Relationship Id="rId128" Type="http://schemas.openxmlformats.org/officeDocument/2006/relationships/hyperlink" Target="https://xbrl.ifrs.org/taxonomy/2024-03-27/ifrs-full" TargetMode="External"/><Relationship Id="rId335" Type="http://schemas.openxmlformats.org/officeDocument/2006/relationships/hyperlink" Target="https://xbrl.ifrs.org/taxonomy/2024-03-27/ifrs-full" TargetMode="External"/><Relationship Id="rId542" Type="http://schemas.openxmlformats.org/officeDocument/2006/relationships/hyperlink" Target="https://www.esma.europa.eu/taxonomy/2024-03-27/esef_cor-lab-sv.xml" TargetMode="External"/><Relationship Id="rId181" Type="http://schemas.openxmlformats.org/officeDocument/2006/relationships/hyperlink" Target="https://www.esma.europa.eu/taxonomy/2024-03-27/esef_cor-lab-sv.xml" TargetMode="External"/><Relationship Id="rId402" Type="http://schemas.openxmlformats.org/officeDocument/2006/relationships/hyperlink" Target="https://xbrl.ifrs.org/taxonomy/2024-03-27/ifrs-full" TargetMode="External"/><Relationship Id="rId847" Type="http://schemas.openxmlformats.org/officeDocument/2006/relationships/hyperlink" Target="http://www.xbrl.org/2003/arcrole/parent-child" TargetMode="External"/><Relationship Id="rId279" Type="http://schemas.openxmlformats.org/officeDocument/2006/relationships/hyperlink" Target="http://karnovgroup.com/role/StatementOfFinancialPosition" TargetMode="External"/><Relationship Id="rId486" Type="http://schemas.openxmlformats.org/officeDocument/2006/relationships/hyperlink" Target="https://xbrl.ifrs.org/taxonomy/2024-03-27/ifrs-full" TargetMode="External"/><Relationship Id="rId693" Type="http://schemas.openxmlformats.org/officeDocument/2006/relationships/hyperlink" Target="https://xbrl.ifrs.org/taxonomy/2024-03-27/ifrs-full" TargetMode="External"/><Relationship Id="rId707" Type="http://schemas.openxmlformats.org/officeDocument/2006/relationships/hyperlink" Target="http://www.xbrl.org/2003/arcrole/parent-child" TargetMode="External"/><Relationship Id="rId914" Type="http://schemas.openxmlformats.org/officeDocument/2006/relationships/hyperlink" Target="https://www.esma.europa.eu/taxonomy/2024-03-27/esef_cor-lab-sv.xml" TargetMode="External"/><Relationship Id="rId43" Type="http://schemas.openxmlformats.org/officeDocument/2006/relationships/hyperlink" Target="http://www.xbrl.org/2003/arcrole/parent-child" TargetMode="External"/><Relationship Id="rId139" Type="http://schemas.openxmlformats.org/officeDocument/2006/relationships/hyperlink" Target="http://karnovgroup.com/role/StatementOfFinancialPosition" TargetMode="External"/><Relationship Id="rId346" Type="http://schemas.openxmlformats.org/officeDocument/2006/relationships/hyperlink" Target="http://karnovgroup.com/role/ChangesinEquity" TargetMode="External"/><Relationship Id="rId553" Type="http://schemas.openxmlformats.org/officeDocument/2006/relationships/hyperlink" Target="https://xbrl.ifrs.org/taxonomy/2024-03-27/ifrs-full" TargetMode="External"/><Relationship Id="rId760" Type="http://schemas.openxmlformats.org/officeDocument/2006/relationships/hyperlink" Target="http://karnovgroup.com/role/Notes" TargetMode="External"/><Relationship Id="rId192" Type="http://schemas.openxmlformats.org/officeDocument/2006/relationships/hyperlink" Target="https://xbrl.ifrs.org/taxonomy/2024-03-27/ifrs-full" TargetMode="External"/><Relationship Id="rId206" Type="http://schemas.openxmlformats.org/officeDocument/2006/relationships/hyperlink" Target="http://www.xbrl.org/2003/arcrole/parent-child" TargetMode="External"/><Relationship Id="rId413" Type="http://schemas.openxmlformats.org/officeDocument/2006/relationships/hyperlink" Target="http://karnovgroup.com/role/CashFlowStatement" TargetMode="External"/><Relationship Id="rId858" Type="http://schemas.openxmlformats.org/officeDocument/2006/relationships/hyperlink" Target="https://www.esma.europa.eu/taxonomy/2024-03-27/esef_cor-lab-sv.xml" TargetMode="External"/><Relationship Id="rId497" Type="http://schemas.openxmlformats.org/officeDocument/2006/relationships/hyperlink" Target="http://karnovgroup.com/role/CashFlowStatement" TargetMode="External"/><Relationship Id="rId620" Type="http://schemas.openxmlformats.org/officeDocument/2006/relationships/hyperlink" Target="http://karnovgroup.com/role/Notes" TargetMode="External"/><Relationship Id="rId718" Type="http://schemas.openxmlformats.org/officeDocument/2006/relationships/hyperlink" Target="https://www.esma.europa.eu/taxonomy/2024-03-27/esef_cor-lab-sv.xml" TargetMode="External"/><Relationship Id="rId925" Type="http://schemas.openxmlformats.org/officeDocument/2006/relationships/hyperlink" Target="https://xbrl.ifrs.org/taxonomy/2024-03-27/ifrs-full" TargetMode="External"/><Relationship Id="rId357" Type="http://schemas.openxmlformats.org/officeDocument/2006/relationships/hyperlink" Target="http://www.xbrl.org/2003/arcrole/parent-child" TargetMode="External"/><Relationship Id="rId54" Type="http://schemas.openxmlformats.org/officeDocument/2006/relationships/hyperlink" Target="https://www.esma.europa.eu/taxonomy/2024-03-27/esef_cor-lab-sv.xml" TargetMode="External"/><Relationship Id="rId217" Type="http://schemas.openxmlformats.org/officeDocument/2006/relationships/hyperlink" Target="https://www.esma.europa.eu/taxonomy/2024-03-27/esef_cor-lab-sv.xml" TargetMode="External"/><Relationship Id="rId564" Type="http://schemas.openxmlformats.org/officeDocument/2006/relationships/hyperlink" Target="http://karnovgroup.com/role/Notes" TargetMode="External"/><Relationship Id="rId771" Type="http://schemas.openxmlformats.org/officeDocument/2006/relationships/hyperlink" Target="http://www.xbrl.org/2003/arcrole/parent-child" TargetMode="External"/><Relationship Id="rId869" Type="http://schemas.openxmlformats.org/officeDocument/2006/relationships/hyperlink" Target="https://xbrl.ifrs.org/taxonomy/2024-03-27/ifrs-full" TargetMode="External"/><Relationship Id="rId424" Type="http://schemas.openxmlformats.org/officeDocument/2006/relationships/hyperlink" Target="http://www.xbrl.org/2003/arcrole/parent-child" TargetMode="External"/><Relationship Id="rId631" Type="http://schemas.openxmlformats.org/officeDocument/2006/relationships/hyperlink" Target="http://www.xbrl.org/2003/arcrole/parent-child" TargetMode="External"/><Relationship Id="rId729" Type="http://schemas.openxmlformats.org/officeDocument/2006/relationships/hyperlink" Target="https://xbrl.ifrs.org/taxonomy/2024-03-27/ifrs-full" TargetMode="External"/><Relationship Id="rId270" Type="http://schemas.openxmlformats.org/officeDocument/2006/relationships/hyperlink" Target="http://www.xbrl.org/2003/arcrole/parent-child" TargetMode="External"/><Relationship Id="rId936" Type="http://schemas.openxmlformats.org/officeDocument/2006/relationships/hyperlink" Target="http://karnovgroup.com/role/Notes" TargetMode="External"/><Relationship Id="rId65" Type="http://schemas.openxmlformats.org/officeDocument/2006/relationships/hyperlink" Target="https://xbrl.ifrs.org/taxonomy/2024-03-27/ifrs-full" TargetMode="External"/><Relationship Id="rId130" Type="http://schemas.openxmlformats.org/officeDocument/2006/relationships/hyperlink" Target="http://www.xbrl.org/2003/arcrole/parent-child" TargetMode="External"/><Relationship Id="rId368" Type="http://schemas.openxmlformats.org/officeDocument/2006/relationships/hyperlink" Target="http://karnovgroup.com/2025-12-31/549300P7312749LJS754-2025-12-31_lab-sv.xml" TargetMode="External"/><Relationship Id="rId575" Type="http://schemas.openxmlformats.org/officeDocument/2006/relationships/hyperlink" Target="http://www.xbrl.org/2003/arcrole/parent-child" TargetMode="External"/><Relationship Id="rId782" Type="http://schemas.openxmlformats.org/officeDocument/2006/relationships/hyperlink" Target="https://www.esma.europa.eu/taxonomy/2024-03-27/esef_cor-lab-sv.xml" TargetMode="External"/><Relationship Id="rId228" Type="http://schemas.openxmlformats.org/officeDocument/2006/relationships/hyperlink" Target="https://xbrl.ifrs.org/taxonomy/2024-03-27/ifrs-full" TargetMode="External"/><Relationship Id="rId435" Type="http://schemas.openxmlformats.org/officeDocument/2006/relationships/hyperlink" Target="https://www.esma.europa.eu/taxonomy/2024-03-27/esef_cor-lab-sv.xml" TargetMode="External"/><Relationship Id="rId642" Type="http://schemas.openxmlformats.org/officeDocument/2006/relationships/hyperlink" Target="https://www.esma.europa.eu/taxonomy/2024-03-27/esef_cor-lab-sv.xml" TargetMode="External"/><Relationship Id="rId281" Type="http://schemas.openxmlformats.org/officeDocument/2006/relationships/hyperlink" Target="https://www.esma.europa.eu/taxonomy/2024-03-27/esef_cor-lab-sv.xml" TargetMode="External"/><Relationship Id="rId502" Type="http://schemas.openxmlformats.org/officeDocument/2006/relationships/hyperlink" Target="https://xbrl.ifrs.org/taxonomy/2024-03-27/ifrs-full" TargetMode="External"/><Relationship Id="rId947" Type="http://schemas.openxmlformats.org/officeDocument/2006/relationships/hyperlink" Target="http://www.xbrl.org/2003/arcrole/parent-child" TargetMode="External"/><Relationship Id="rId76" Type="http://schemas.openxmlformats.org/officeDocument/2006/relationships/hyperlink" Target="http://karnovgroup.com/role/StatementOfComprehensiveIncome" TargetMode="External"/><Relationship Id="rId141" Type="http://schemas.openxmlformats.org/officeDocument/2006/relationships/hyperlink" Target="https://www.esma.europa.eu/taxonomy/2024-03-27/esef_cor-lab-sv.xml" TargetMode="External"/><Relationship Id="rId379" Type="http://schemas.openxmlformats.org/officeDocument/2006/relationships/hyperlink" Target="https://www.esma.europa.eu/taxonomy/2024-03-27/esef_cor-lab-sv.xml" TargetMode="External"/><Relationship Id="rId586" Type="http://schemas.openxmlformats.org/officeDocument/2006/relationships/hyperlink" Target="https://www.esma.europa.eu/taxonomy/2024-03-27/esef_cor-lab-sv.xml" TargetMode="External"/><Relationship Id="rId793" Type="http://schemas.openxmlformats.org/officeDocument/2006/relationships/hyperlink" Target="https://xbrl.ifrs.org/taxonomy/2024-03-27/ifrs-full" TargetMode="External"/><Relationship Id="rId807" Type="http://schemas.openxmlformats.org/officeDocument/2006/relationships/hyperlink" Target="http://www.xbrl.org/2003/arcrole/parent-child" TargetMode="External"/><Relationship Id="rId7" Type="http://schemas.openxmlformats.org/officeDocument/2006/relationships/hyperlink" Target="http://www.xbrl.org/2003/arcrole/parent-child" TargetMode="External"/><Relationship Id="rId239" Type="http://schemas.openxmlformats.org/officeDocument/2006/relationships/hyperlink" Target="http://karnovgroup.com/role/StatementOfFinancialPosition" TargetMode="External"/><Relationship Id="rId446" Type="http://schemas.openxmlformats.org/officeDocument/2006/relationships/hyperlink" Target="https://xbrl.ifrs.org/taxonomy/2024-03-27/ifrs-full" TargetMode="External"/><Relationship Id="rId653" Type="http://schemas.openxmlformats.org/officeDocument/2006/relationships/hyperlink" Target="https://xbrl.ifrs.org/taxonomy/2024-03-27/ifrs-full" TargetMode="External"/><Relationship Id="rId292" Type="http://schemas.openxmlformats.org/officeDocument/2006/relationships/hyperlink" Target="https://xbrl.ifrs.org/taxonomy/2024-03-27/ifrs-full" TargetMode="External"/><Relationship Id="rId306" Type="http://schemas.openxmlformats.org/officeDocument/2006/relationships/hyperlink" Target="http://karnovgroup.com/role/ChangesinEquity" TargetMode="External"/><Relationship Id="rId860" Type="http://schemas.openxmlformats.org/officeDocument/2006/relationships/hyperlink" Target="http://karnovgroup.com/role/Notes" TargetMode="External"/><Relationship Id="rId87" Type="http://schemas.openxmlformats.org/officeDocument/2006/relationships/hyperlink" Target="http://www.xbrl.org/2003/arcrole/parent-child" TargetMode="External"/><Relationship Id="rId513" Type="http://schemas.openxmlformats.org/officeDocument/2006/relationships/hyperlink" Target="http://karnovgroup.com/role/Notes" TargetMode="External"/><Relationship Id="rId597" Type="http://schemas.openxmlformats.org/officeDocument/2006/relationships/hyperlink" Target="https://xbrl.ifrs.org/taxonomy/2024-03-27/ifrs-full" TargetMode="External"/><Relationship Id="rId720" Type="http://schemas.openxmlformats.org/officeDocument/2006/relationships/hyperlink" Target="http://karnovgroup.com/role/Notes" TargetMode="External"/><Relationship Id="rId818" Type="http://schemas.openxmlformats.org/officeDocument/2006/relationships/hyperlink" Target="https://www.esma.europa.eu/taxonomy/2024-03-27/esef_cor-lab-sv.xml" TargetMode="External"/><Relationship Id="rId152" Type="http://schemas.openxmlformats.org/officeDocument/2006/relationships/hyperlink" Target="https://xbrl.ifrs.org/taxonomy/2024-03-27/ifrs-full" TargetMode="External"/><Relationship Id="rId457" Type="http://schemas.openxmlformats.org/officeDocument/2006/relationships/hyperlink" Target="http://karnovgroup.com/role/CashFlowStatement" TargetMode="External"/><Relationship Id="rId664" Type="http://schemas.openxmlformats.org/officeDocument/2006/relationships/hyperlink" Target="http://karnovgroup.com/role/Notes" TargetMode="External"/><Relationship Id="rId871" Type="http://schemas.openxmlformats.org/officeDocument/2006/relationships/hyperlink" Target="http://www.xbrl.org/2003/arcrole/parent-child" TargetMode="External"/><Relationship Id="rId14" Type="http://schemas.openxmlformats.org/officeDocument/2006/relationships/hyperlink" Target="https://www.esma.europa.eu/taxonomy/2024-03-27/esef_cor-lab-sv.xml" TargetMode="External"/><Relationship Id="rId317" Type="http://schemas.openxmlformats.org/officeDocument/2006/relationships/hyperlink" Target="http://www.xbrl.org/2003/arcrole/parent-child" TargetMode="External"/><Relationship Id="rId524" Type="http://schemas.openxmlformats.org/officeDocument/2006/relationships/hyperlink" Target="http://karnovgroup.com/role/Notes" TargetMode="External"/><Relationship Id="rId731" Type="http://schemas.openxmlformats.org/officeDocument/2006/relationships/hyperlink" Target="http://www.xbrl.org/2003/arcrole/parent-child" TargetMode="External"/><Relationship Id="rId98" Type="http://schemas.openxmlformats.org/officeDocument/2006/relationships/hyperlink" Target="https://www.esma.europa.eu/taxonomy/2024-03-27/esef_cor-lab-sv.xml" TargetMode="External"/><Relationship Id="rId163" Type="http://schemas.openxmlformats.org/officeDocument/2006/relationships/hyperlink" Target="http://karnovgroup.com/role/StatementOfFinancialPosition" TargetMode="External"/><Relationship Id="rId370" Type="http://schemas.openxmlformats.org/officeDocument/2006/relationships/hyperlink" Target="http://karnovgroup.com/role/ChangesinEquity" TargetMode="External"/><Relationship Id="rId829" Type="http://schemas.openxmlformats.org/officeDocument/2006/relationships/hyperlink" Target="https://xbrl.ifrs.org/taxonomy/2024-03-27/ifrs-full" TargetMode="External"/><Relationship Id="rId230" Type="http://schemas.openxmlformats.org/officeDocument/2006/relationships/hyperlink" Target="http://www.xbrl.org/2003/arcrole/parent-child" TargetMode="External"/><Relationship Id="rId468" Type="http://schemas.openxmlformats.org/officeDocument/2006/relationships/hyperlink" Target="http://www.xbrl.org/2003/arcrole/parent-child" TargetMode="External"/><Relationship Id="rId675" Type="http://schemas.openxmlformats.org/officeDocument/2006/relationships/hyperlink" Target="http://www.xbrl.org/2003/arcrole/parent-child" TargetMode="External"/><Relationship Id="rId882" Type="http://schemas.openxmlformats.org/officeDocument/2006/relationships/hyperlink" Target="https://www.esma.europa.eu/taxonomy/2024-03-27/esef_cor-lab-sv.xml" TargetMode="External"/><Relationship Id="rId25" Type="http://schemas.openxmlformats.org/officeDocument/2006/relationships/hyperlink" Target="https://xbrl.ifrs.org/taxonomy/2024-03-27/ifrs-full" TargetMode="External"/><Relationship Id="rId328" Type="http://schemas.openxmlformats.org/officeDocument/2006/relationships/hyperlink" Target="https://www.esma.europa.eu/taxonomy/2024-03-27/esef_cor-lab-sv.xml" TargetMode="External"/><Relationship Id="rId535" Type="http://schemas.openxmlformats.org/officeDocument/2006/relationships/hyperlink" Target="http://www.xbrl.org/2003/arcrole/parent-child" TargetMode="External"/><Relationship Id="rId742" Type="http://schemas.openxmlformats.org/officeDocument/2006/relationships/hyperlink" Target="https://www.esma.europa.eu/taxonomy/2024-03-27/esef_cor-lab-sv.xml" TargetMode="External"/><Relationship Id="rId174" Type="http://schemas.openxmlformats.org/officeDocument/2006/relationships/hyperlink" Target="http://www.xbrl.org/2003/arcrole/parent-child" TargetMode="External"/><Relationship Id="rId381" Type="http://schemas.openxmlformats.org/officeDocument/2006/relationships/hyperlink" Target="http://karnovgroup.com/role/CashFlowStatement" TargetMode="External"/><Relationship Id="rId602" Type="http://schemas.openxmlformats.org/officeDocument/2006/relationships/hyperlink" Target="https://www.esma.europa.eu/taxonomy/2024-03-27/esef_cor-lab-sv.xml" TargetMode="External"/><Relationship Id="rId241" Type="http://schemas.openxmlformats.org/officeDocument/2006/relationships/hyperlink" Target="https://www.esma.europa.eu/taxonomy/2024-03-27/esef_cor-lab-sv.xml" TargetMode="External"/><Relationship Id="rId479" Type="http://schemas.openxmlformats.org/officeDocument/2006/relationships/hyperlink" Target="https://www.esma.europa.eu/taxonomy/2024-03-27/esef_cor-lab-sv.xml" TargetMode="External"/><Relationship Id="rId686" Type="http://schemas.openxmlformats.org/officeDocument/2006/relationships/hyperlink" Target="https://www.esma.europa.eu/taxonomy/2024-03-27/esef_cor-lab-sv.xml" TargetMode="External"/><Relationship Id="rId893" Type="http://schemas.openxmlformats.org/officeDocument/2006/relationships/hyperlink" Target="https://xbrl.ifrs.org/taxonomy/2024-03-27/ifrs-full" TargetMode="External"/><Relationship Id="rId907" Type="http://schemas.openxmlformats.org/officeDocument/2006/relationships/hyperlink" Target="http://www.xbrl.org/2003/arcrole/parent-child" TargetMode="External"/><Relationship Id="rId36" Type="http://schemas.openxmlformats.org/officeDocument/2006/relationships/hyperlink" Target="http://karnovgroup.com/role/StatementOfComprehensiveIncome" TargetMode="External"/><Relationship Id="rId339" Type="http://schemas.openxmlformats.org/officeDocument/2006/relationships/hyperlink" Target="https://xbrl.ifrs.org/taxonomy/2024-03-27/ifrs-full" TargetMode="External"/><Relationship Id="rId546" Type="http://schemas.openxmlformats.org/officeDocument/2006/relationships/hyperlink" Target="https://www.esma.europa.eu/taxonomy/2024-03-27/esef_cor-lab-sv.xml" TargetMode="External"/><Relationship Id="rId753" Type="http://schemas.openxmlformats.org/officeDocument/2006/relationships/hyperlink" Target="https://xbrl.ifrs.org/taxonomy/2024-03-27/ifrs-full" TargetMode="External"/><Relationship Id="rId101" Type="http://schemas.openxmlformats.org/officeDocument/2006/relationships/hyperlink" Target="http://karnovgroup.com/2025-12-31" TargetMode="External"/><Relationship Id="rId185" Type="http://schemas.openxmlformats.org/officeDocument/2006/relationships/hyperlink" Target="https://www.esma.europa.eu/taxonomy/2024-03-27/esef_cor-lab-sv.xml" TargetMode="External"/><Relationship Id="rId406" Type="http://schemas.openxmlformats.org/officeDocument/2006/relationships/hyperlink" Target="https://xbrl.ifrs.org/taxonomy/2024-03-27/ifrs-full" TargetMode="External"/><Relationship Id="rId392" Type="http://schemas.openxmlformats.org/officeDocument/2006/relationships/hyperlink" Target="http://www.xbrl.org/2003/arcrole/parent-child" TargetMode="External"/><Relationship Id="rId613" Type="http://schemas.openxmlformats.org/officeDocument/2006/relationships/hyperlink" Target="https://xbrl.ifrs.org/taxonomy/2024-03-27/ifrs-full" TargetMode="External"/><Relationship Id="rId697" Type="http://schemas.openxmlformats.org/officeDocument/2006/relationships/hyperlink" Target="https://xbrl.ifrs.org/taxonomy/2024-03-27/ifrs-full" TargetMode="External"/><Relationship Id="rId820" Type="http://schemas.openxmlformats.org/officeDocument/2006/relationships/hyperlink" Target="http://karnovgroup.com/role/Notes" TargetMode="External"/><Relationship Id="rId918" Type="http://schemas.openxmlformats.org/officeDocument/2006/relationships/hyperlink" Target="https://www.esma.europa.eu/taxonomy/2024-03-27/esef_cor-lab-sv.xml" TargetMode="External"/><Relationship Id="rId252" Type="http://schemas.openxmlformats.org/officeDocument/2006/relationships/hyperlink" Target="https://xbrl.ifrs.org/taxonomy/2024-03-27/ifrs-full" TargetMode="External"/><Relationship Id="rId47" Type="http://schemas.openxmlformats.org/officeDocument/2006/relationships/hyperlink" Target="http://www.xbrl.org/2003/arcrole/parent-child" TargetMode="External"/><Relationship Id="rId112" Type="http://schemas.openxmlformats.org/officeDocument/2006/relationships/hyperlink" Target="https://xbrl.ifrs.org/taxonomy/2024-03-27/ifrs-full" TargetMode="External"/><Relationship Id="rId557" Type="http://schemas.openxmlformats.org/officeDocument/2006/relationships/hyperlink" Target="https://xbrl.ifrs.org/taxonomy/2024-03-27/ifrs-full" TargetMode="External"/><Relationship Id="rId764" Type="http://schemas.openxmlformats.org/officeDocument/2006/relationships/hyperlink" Target="http://karnovgroup.com/role/Notes" TargetMode="External"/><Relationship Id="rId196" Type="http://schemas.openxmlformats.org/officeDocument/2006/relationships/hyperlink" Target="https://xbrl.ifrs.org/taxonomy/2024-03-27/ifrs-full" TargetMode="External"/><Relationship Id="rId417" Type="http://schemas.openxmlformats.org/officeDocument/2006/relationships/hyperlink" Target="http://karnovgroup.com/role/CashFlowStatement" TargetMode="External"/><Relationship Id="rId624" Type="http://schemas.openxmlformats.org/officeDocument/2006/relationships/hyperlink" Target="http://karnovgroup.com/role/Notes" TargetMode="External"/><Relationship Id="rId831" Type="http://schemas.openxmlformats.org/officeDocument/2006/relationships/hyperlink" Target="http://www.xbrl.org/2003/arcrole/parent-child" TargetMode="External"/><Relationship Id="rId263" Type="http://schemas.openxmlformats.org/officeDocument/2006/relationships/hyperlink" Target="http://karnovgroup.com/role/StatementOfFinancialPosition" TargetMode="External"/><Relationship Id="rId470" Type="http://schemas.openxmlformats.org/officeDocument/2006/relationships/hyperlink" Target="https://xbrl.ifrs.org/taxonomy/2024-03-27/ifrs-full" TargetMode="External"/><Relationship Id="rId929" Type="http://schemas.openxmlformats.org/officeDocument/2006/relationships/hyperlink" Target="https://xbrl.ifrs.org/taxonomy/2024-03-27/ifrs-full" TargetMode="External"/><Relationship Id="rId58" Type="http://schemas.openxmlformats.org/officeDocument/2006/relationships/hyperlink" Target="https://www.esma.europa.eu/taxonomy/2024-03-27/esef_cor-lab-sv.xml" TargetMode="External"/><Relationship Id="rId123" Type="http://schemas.openxmlformats.org/officeDocument/2006/relationships/hyperlink" Target="http://karnovgroup.com/role/StatementOfFinancialPosition" TargetMode="External"/><Relationship Id="rId330" Type="http://schemas.openxmlformats.org/officeDocument/2006/relationships/hyperlink" Target="http://karnovgroup.com/role/ChangesinEquity" TargetMode="External"/><Relationship Id="rId568" Type="http://schemas.openxmlformats.org/officeDocument/2006/relationships/hyperlink" Target="http://karnovgroup.com/role/Notes" TargetMode="External"/><Relationship Id="rId775" Type="http://schemas.openxmlformats.org/officeDocument/2006/relationships/hyperlink" Target="http://www.xbrl.org/2003/arcrole/parent-child" TargetMode="External"/><Relationship Id="rId428" Type="http://schemas.openxmlformats.org/officeDocument/2006/relationships/hyperlink" Target="http://www.xbrl.org/2003/arcrole/parent-child" TargetMode="External"/><Relationship Id="rId635" Type="http://schemas.openxmlformats.org/officeDocument/2006/relationships/hyperlink" Target="http://www.xbrl.org/2003/arcrole/parent-child" TargetMode="External"/><Relationship Id="rId842" Type="http://schemas.openxmlformats.org/officeDocument/2006/relationships/hyperlink" Target="https://www.esma.europa.eu/taxonomy/2024-03-27/esef_cor-lab-sv.xml" TargetMode="External"/><Relationship Id="rId274" Type="http://schemas.openxmlformats.org/officeDocument/2006/relationships/hyperlink" Target="http://www.xbrl.org/2003/arcrole/parent-child" TargetMode="External"/><Relationship Id="rId481" Type="http://schemas.openxmlformats.org/officeDocument/2006/relationships/hyperlink" Target="http://karnovgroup.com/role/CashFlowStatement" TargetMode="External"/><Relationship Id="rId702" Type="http://schemas.openxmlformats.org/officeDocument/2006/relationships/hyperlink" Target="https://www.esma.europa.eu/taxonomy/2024-03-27/esef_cor-lab-sv.xml" TargetMode="External"/><Relationship Id="rId69" Type="http://schemas.openxmlformats.org/officeDocument/2006/relationships/hyperlink" Target="https://xbrl.ifrs.org/taxonomy/2024-03-27/ifrs-full" TargetMode="External"/><Relationship Id="rId134" Type="http://schemas.openxmlformats.org/officeDocument/2006/relationships/hyperlink" Target="http://www.xbrl.org/2003/arcrole/parent-child" TargetMode="External"/><Relationship Id="rId579" Type="http://schemas.openxmlformats.org/officeDocument/2006/relationships/hyperlink" Target="http://www.xbrl.org/2003/arcrole/parent-child" TargetMode="External"/><Relationship Id="rId786" Type="http://schemas.openxmlformats.org/officeDocument/2006/relationships/hyperlink" Target="https://www.esma.europa.eu/taxonomy/2024-03-27/esef_cor-lab-sv.xml" TargetMode="External"/><Relationship Id="rId341" Type="http://schemas.openxmlformats.org/officeDocument/2006/relationships/hyperlink" Target="http://www.xbrl.org/2003/arcrole/parent-child" TargetMode="External"/><Relationship Id="rId439" Type="http://schemas.openxmlformats.org/officeDocument/2006/relationships/hyperlink" Target="http://karnovgroup.com/2025-12-31/549300P7312749LJS754-2025-12-31_lab-sv.xml" TargetMode="External"/><Relationship Id="rId646" Type="http://schemas.openxmlformats.org/officeDocument/2006/relationships/hyperlink" Target="https://www.esma.europa.eu/taxonomy/2024-03-27/esef_cor-lab-sv.xml" TargetMode="External"/><Relationship Id="rId201" Type="http://schemas.openxmlformats.org/officeDocument/2006/relationships/hyperlink" Target="https://www.esma.europa.eu/taxonomy/2024-03-27/esef_cor-lab-sv.xml" TargetMode="External"/><Relationship Id="rId285" Type="http://schemas.openxmlformats.org/officeDocument/2006/relationships/hyperlink" Target="https://www.esma.europa.eu/taxonomy/2024-03-27/esef_cor-lab-sv.xml" TargetMode="External"/><Relationship Id="rId506" Type="http://schemas.openxmlformats.org/officeDocument/2006/relationships/hyperlink" Target="https://xbrl.ifrs.org/taxonomy/2024-03-27/ifrs-full" TargetMode="External"/><Relationship Id="rId853" Type="http://schemas.openxmlformats.org/officeDocument/2006/relationships/hyperlink" Target="https://xbrl.ifrs.org/taxonomy/2024-03-27/ifrs-full" TargetMode="External"/><Relationship Id="rId492" Type="http://schemas.openxmlformats.org/officeDocument/2006/relationships/hyperlink" Target="http://www.xbrl.org/2003/arcrole/parent-child" TargetMode="External"/><Relationship Id="rId713" Type="http://schemas.openxmlformats.org/officeDocument/2006/relationships/hyperlink" Target="https://xbrl.ifrs.org/taxonomy/2024-03-27/ifrs-full" TargetMode="External"/><Relationship Id="rId797" Type="http://schemas.openxmlformats.org/officeDocument/2006/relationships/hyperlink" Target="https://xbrl.ifrs.org/taxonomy/2024-03-27/ifrs-full" TargetMode="External"/><Relationship Id="rId920" Type="http://schemas.openxmlformats.org/officeDocument/2006/relationships/hyperlink" Target="http://karnovgroup.com/role/Notes" TargetMode="External"/><Relationship Id="rId145" Type="http://schemas.openxmlformats.org/officeDocument/2006/relationships/hyperlink" Target="https://www.esma.europa.eu/taxonomy/2024-03-27/esef_cor-lab-sv.xml" TargetMode="External"/><Relationship Id="rId352" Type="http://schemas.openxmlformats.org/officeDocument/2006/relationships/hyperlink" Target="https://www.esma.europa.eu/taxonomy/2024-03-27/esef_cor-lab-sv.xml" TargetMode="External"/><Relationship Id="rId212" Type="http://schemas.openxmlformats.org/officeDocument/2006/relationships/hyperlink" Target="https://xbrl.ifrs.org/taxonomy/2024-03-27/ifrs-full" TargetMode="External"/><Relationship Id="rId657" Type="http://schemas.openxmlformats.org/officeDocument/2006/relationships/hyperlink" Target="https://xbrl.ifrs.org/taxonomy/2024-03-27/ifrs-full" TargetMode="External"/><Relationship Id="rId864" Type="http://schemas.openxmlformats.org/officeDocument/2006/relationships/hyperlink" Target="http://karnovgroup.com/role/Notes" TargetMode="External"/><Relationship Id="rId296" Type="http://schemas.openxmlformats.org/officeDocument/2006/relationships/hyperlink" Target="https://xbrl.ifrs.org/taxonomy/2024-03-27/ifrs-full" TargetMode="External"/><Relationship Id="rId517" Type="http://schemas.openxmlformats.org/officeDocument/2006/relationships/hyperlink" Target="https://xbrl.ifrs.org/taxonomy/2024-03-27/ifrs-full" TargetMode="External"/><Relationship Id="rId724" Type="http://schemas.openxmlformats.org/officeDocument/2006/relationships/hyperlink" Target="http://karnovgroup.com/role/Notes" TargetMode="External"/><Relationship Id="rId931" Type="http://schemas.openxmlformats.org/officeDocument/2006/relationships/hyperlink" Target="http://www.xbrl.org/2003/arcrole/parent-child" TargetMode="External"/><Relationship Id="rId60" Type="http://schemas.openxmlformats.org/officeDocument/2006/relationships/hyperlink" Target="http://karnovgroup.com/role/StatementOfComprehensiveIncome" TargetMode="External"/><Relationship Id="rId156" Type="http://schemas.openxmlformats.org/officeDocument/2006/relationships/hyperlink" Target="https://xbrl.ifrs.org/taxonomy/2024-03-27/ifrs-full" TargetMode="External"/><Relationship Id="rId363" Type="http://schemas.openxmlformats.org/officeDocument/2006/relationships/hyperlink" Target="https://xbrl.ifrs.org/taxonomy/2024-03-27/ifrs-full" TargetMode="External"/><Relationship Id="rId570" Type="http://schemas.openxmlformats.org/officeDocument/2006/relationships/hyperlink" Target="https://www.esma.europa.eu/taxonomy/2024-03-27/esef_cor-lab-sv.xml" TargetMode="External"/><Relationship Id="rId223" Type="http://schemas.openxmlformats.org/officeDocument/2006/relationships/hyperlink" Target="http://karnovgroup.com/role/StatementOfFinancialPosition" TargetMode="External"/><Relationship Id="rId430" Type="http://schemas.openxmlformats.org/officeDocument/2006/relationships/hyperlink" Target="https://xbrl.ifrs.org/taxonomy/2024-03-27/ifrs-full" TargetMode="External"/><Relationship Id="rId668" Type="http://schemas.openxmlformats.org/officeDocument/2006/relationships/hyperlink" Target="http://karnovgroup.com/role/Notes" TargetMode="External"/><Relationship Id="rId875" Type="http://schemas.openxmlformats.org/officeDocument/2006/relationships/hyperlink" Target="http://www.xbrl.org/2003/arcrole/parent-child" TargetMode="External"/><Relationship Id="rId18" Type="http://schemas.openxmlformats.org/officeDocument/2006/relationships/hyperlink" Target="https://www.esma.europa.eu/taxonomy/2024-03-27/esef_cor-lab-sv.xml" TargetMode="External"/><Relationship Id="rId528" Type="http://schemas.openxmlformats.org/officeDocument/2006/relationships/hyperlink" Target="http://karnovgroup.com/role/Notes" TargetMode="External"/><Relationship Id="rId735" Type="http://schemas.openxmlformats.org/officeDocument/2006/relationships/hyperlink" Target="http://www.xbrl.org/2003/arcrole/parent-child" TargetMode="External"/><Relationship Id="rId942" Type="http://schemas.openxmlformats.org/officeDocument/2006/relationships/hyperlink" Target="https://www.esma.europa.eu/taxonomy/2024-03-27/esef_cor-lab-sv.xml" TargetMode="External"/><Relationship Id="rId167" Type="http://schemas.openxmlformats.org/officeDocument/2006/relationships/hyperlink" Target="http://karnovgroup.com/role/StatementOfFinancialPosition" TargetMode="External"/><Relationship Id="rId374" Type="http://schemas.openxmlformats.org/officeDocument/2006/relationships/hyperlink" Target="http://karnovgroup.com/role/CashFlowStatement" TargetMode="External"/><Relationship Id="rId581" Type="http://schemas.openxmlformats.org/officeDocument/2006/relationships/hyperlink" Target="https://xbrl.ifrs.org/taxonomy/2024-03-27/ifrs-full" TargetMode="External"/><Relationship Id="rId71" Type="http://schemas.openxmlformats.org/officeDocument/2006/relationships/hyperlink" Target="http://www.xbrl.org/2003/arcrole/parent-child" TargetMode="External"/><Relationship Id="rId234" Type="http://schemas.openxmlformats.org/officeDocument/2006/relationships/hyperlink" Target="http://www.xbrl.org/2003/arcrole/parent-child" TargetMode="External"/><Relationship Id="rId679" Type="http://schemas.openxmlformats.org/officeDocument/2006/relationships/hyperlink" Target="http://www.xbrl.org/2003/arcrole/parent-child" TargetMode="External"/><Relationship Id="rId802" Type="http://schemas.openxmlformats.org/officeDocument/2006/relationships/hyperlink" Target="https://www.esma.europa.eu/taxonomy/2024-03-27/esef_cor-lab-sv.xml" TargetMode="External"/><Relationship Id="rId886" Type="http://schemas.openxmlformats.org/officeDocument/2006/relationships/hyperlink" Target="https://www.esma.europa.eu/taxonomy/2024-03-27/esef_cor-lab-sv.xml" TargetMode="External"/><Relationship Id="rId2" Type="http://schemas.openxmlformats.org/officeDocument/2006/relationships/hyperlink" Target="https://xbrl.ifrs.org/taxonomy/2024-03-27/ifrs-full" TargetMode="External"/><Relationship Id="rId29" Type="http://schemas.openxmlformats.org/officeDocument/2006/relationships/hyperlink" Target="https://xbrl.ifrs.org/taxonomy/2024-03-27/ifrs-full" TargetMode="External"/><Relationship Id="rId441" Type="http://schemas.openxmlformats.org/officeDocument/2006/relationships/hyperlink" Target="http://karnovgroup.com/role/CashFlowStatement" TargetMode="External"/><Relationship Id="rId539" Type="http://schemas.openxmlformats.org/officeDocument/2006/relationships/hyperlink" Target="http://www.xbrl.org/2003/arcrole/parent-child" TargetMode="External"/><Relationship Id="rId746" Type="http://schemas.openxmlformats.org/officeDocument/2006/relationships/hyperlink" Target="https://www.esma.europa.eu/taxonomy/2024-03-27/esef_cor-lab-sv.xml" TargetMode="External"/><Relationship Id="rId178" Type="http://schemas.openxmlformats.org/officeDocument/2006/relationships/hyperlink" Target="http://www.xbrl.org/2003/arcrole/parent-child" TargetMode="External"/><Relationship Id="rId301" Type="http://schemas.openxmlformats.org/officeDocument/2006/relationships/hyperlink" Target="https://www.esma.europa.eu/taxonomy/2024-03-27/esef_cor-lab-sv.xml" TargetMode="External"/><Relationship Id="rId82" Type="http://schemas.openxmlformats.org/officeDocument/2006/relationships/hyperlink" Target="https://www.esma.europa.eu/taxonomy/2024-03-27/esef_cor-lab-sv.xml" TargetMode="External"/><Relationship Id="rId385" Type="http://schemas.openxmlformats.org/officeDocument/2006/relationships/hyperlink" Target="http://karnovgroup.com/role/CashFlowStatement" TargetMode="External"/><Relationship Id="rId592" Type="http://schemas.openxmlformats.org/officeDocument/2006/relationships/hyperlink" Target="http://karnovgroup.com/role/Notes" TargetMode="External"/><Relationship Id="rId606" Type="http://schemas.openxmlformats.org/officeDocument/2006/relationships/hyperlink" Target="https://www.esma.europa.eu/taxonomy/2024-03-27/esef_cor-lab-sv.xml" TargetMode="External"/><Relationship Id="rId813" Type="http://schemas.openxmlformats.org/officeDocument/2006/relationships/hyperlink" Target="https://xbrl.ifrs.org/taxonomy/2024-03-27/ifrs-full" TargetMode="External"/><Relationship Id="rId245" Type="http://schemas.openxmlformats.org/officeDocument/2006/relationships/hyperlink" Target="https://www.esma.europa.eu/taxonomy/2024-03-27/esef_cor-lab-sv.xml" TargetMode="External"/><Relationship Id="rId452" Type="http://schemas.openxmlformats.org/officeDocument/2006/relationships/hyperlink" Target="http://www.xbrl.org/2003/arcrole/parent-child" TargetMode="External"/><Relationship Id="rId897" Type="http://schemas.openxmlformats.org/officeDocument/2006/relationships/hyperlink" Target="https://xbrl.ifrs.org/taxonomy/2024-03-27/ifrs-full" TargetMode="External"/><Relationship Id="rId105" Type="http://schemas.openxmlformats.org/officeDocument/2006/relationships/hyperlink" Target="https://xbrl.ifrs.org/taxonomy/2024-03-27/ifrs-full" TargetMode="External"/><Relationship Id="rId312" Type="http://schemas.openxmlformats.org/officeDocument/2006/relationships/hyperlink" Target="https://www.esma.europa.eu/taxonomy/2024-03-27/esef_cor-lab-sv.xml" TargetMode="External"/><Relationship Id="rId757" Type="http://schemas.openxmlformats.org/officeDocument/2006/relationships/hyperlink" Target="https://xbrl.ifrs.org/taxonomy/2024-03-27/ifrs-full" TargetMode="External"/><Relationship Id="rId93" Type="http://schemas.openxmlformats.org/officeDocument/2006/relationships/hyperlink" Target="https://xbrl.ifrs.org/taxonomy/2024-03-27/ifrs-full" TargetMode="External"/><Relationship Id="rId189" Type="http://schemas.openxmlformats.org/officeDocument/2006/relationships/hyperlink" Target="https://www.esma.europa.eu/taxonomy/2024-03-27/esef_cor-lab-sv.xml" TargetMode="External"/><Relationship Id="rId396" Type="http://schemas.openxmlformats.org/officeDocument/2006/relationships/hyperlink" Target="http://www.xbrl.org/2003/arcrole/parent-child" TargetMode="External"/><Relationship Id="rId617" Type="http://schemas.openxmlformats.org/officeDocument/2006/relationships/hyperlink" Target="https://xbrl.ifrs.org/taxonomy/2024-03-27/ifrs-full" TargetMode="External"/><Relationship Id="rId824" Type="http://schemas.openxmlformats.org/officeDocument/2006/relationships/hyperlink" Target="http://karnovgroup.com/role/Notes" TargetMode="External"/><Relationship Id="rId256" Type="http://schemas.openxmlformats.org/officeDocument/2006/relationships/hyperlink" Target="https://xbrl.ifrs.org/taxonomy/2024-03-27/ifrs-full" TargetMode="External"/><Relationship Id="rId463" Type="http://schemas.openxmlformats.org/officeDocument/2006/relationships/hyperlink" Target="https://www.esma.europa.eu/taxonomy/2024-03-27/esef_cor-lab-sv.xml" TargetMode="External"/><Relationship Id="rId670" Type="http://schemas.openxmlformats.org/officeDocument/2006/relationships/hyperlink" Target="https://www.esma.europa.eu/taxonomy/2024-03-27/esef_cor-lab-sv.xml" TargetMode="External"/><Relationship Id="rId116" Type="http://schemas.openxmlformats.org/officeDocument/2006/relationships/hyperlink" Target="https://xbrl.ifrs.org/taxonomy/2024-03-27/ifrs-full" TargetMode="External"/><Relationship Id="rId323" Type="http://schemas.openxmlformats.org/officeDocument/2006/relationships/hyperlink" Target="https://xbrl.ifrs.org/taxonomy/2024-03-27/ifrs-full" TargetMode="External"/><Relationship Id="rId530" Type="http://schemas.openxmlformats.org/officeDocument/2006/relationships/hyperlink" Target="https://www.esma.europa.eu/taxonomy/2024-03-27/esef_cor-lab-sv.xml" TargetMode="External"/><Relationship Id="rId768" Type="http://schemas.openxmlformats.org/officeDocument/2006/relationships/hyperlink" Target="http://karnovgroup.com/role/Notes" TargetMode="External"/><Relationship Id="rId20" Type="http://schemas.openxmlformats.org/officeDocument/2006/relationships/hyperlink" Target="http://karnovgroup.com/role/StatementOfComprehensiveIncome" TargetMode="External"/><Relationship Id="rId628" Type="http://schemas.openxmlformats.org/officeDocument/2006/relationships/hyperlink" Target="http://karnovgroup.com/role/Notes" TargetMode="External"/><Relationship Id="rId835" Type="http://schemas.openxmlformats.org/officeDocument/2006/relationships/hyperlink" Target="http://www.xbrl.org/2003/arcrole/parent-child" TargetMode="External"/><Relationship Id="rId267" Type="http://schemas.openxmlformats.org/officeDocument/2006/relationships/hyperlink" Target="http://karnovgroup.com/role/StatementOfFinancialPosition" TargetMode="External"/><Relationship Id="rId474" Type="http://schemas.openxmlformats.org/officeDocument/2006/relationships/hyperlink" Target="https://xbrl.ifrs.org/taxonomy/2024-03-27/ifrs-full" TargetMode="External"/><Relationship Id="rId127" Type="http://schemas.openxmlformats.org/officeDocument/2006/relationships/hyperlink" Target="http://karnovgroup.com/role/StatementOfFinancialPosition" TargetMode="External"/><Relationship Id="rId681" Type="http://schemas.openxmlformats.org/officeDocument/2006/relationships/hyperlink" Target="https://xbrl.ifrs.org/taxonomy/2024-03-27/ifrs-full" TargetMode="External"/><Relationship Id="rId779" Type="http://schemas.openxmlformats.org/officeDocument/2006/relationships/hyperlink" Target="http://www.xbrl.org/2003/arcrole/parent-child" TargetMode="External"/><Relationship Id="rId902" Type="http://schemas.openxmlformats.org/officeDocument/2006/relationships/hyperlink" Target="https://www.esma.europa.eu/taxonomy/2024-03-27/esef_cor-lab-sv.xml" TargetMode="External"/><Relationship Id="rId31" Type="http://schemas.openxmlformats.org/officeDocument/2006/relationships/hyperlink" Target="http://www.xbrl.org/2003/arcrole/parent-child" TargetMode="External"/><Relationship Id="rId334" Type="http://schemas.openxmlformats.org/officeDocument/2006/relationships/hyperlink" Target="http://karnovgroup.com/role/ChangesinEquity" TargetMode="External"/><Relationship Id="rId541" Type="http://schemas.openxmlformats.org/officeDocument/2006/relationships/hyperlink" Target="https://xbrl.ifrs.org/taxonomy/2024-03-27/ifrs-full" TargetMode="External"/><Relationship Id="rId639" Type="http://schemas.openxmlformats.org/officeDocument/2006/relationships/hyperlink" Target="http://www.xbrl.org/2003/arcrole/parent-child" TargetMode="External"/><Relationship Id="rId180" Type="http://schemas.openxmlformats.org/officeDocument/2006/relationships/hyperlink" Target="https://xbrl.ifrs.org/taxonomy/2024-03-27/ifrs-full" TargetMode="External"/><Relationship Id="rId278" Type="http://schemas.openxmlformats.org/officeDocument/2006/relationships/hyperlink" Target="http://www.xbrl.org/2003/arcrole/parent-child" TargetMode="External"/><Relationship Id="rId401" Type="http://schemas.openxmlformats.org/officeDocument/2006/relationships/hyperlink" Target="http://karnovgroup.com/role/CashFlowStatement" TargetMode="External"/><Relationship Id="rId846" Type="http://schemas.openxmlformats.org/officeDocument/2006/relationships/hyperlink" Target="https://www.esma.europa.eu/taxonomy/2024-03-27/esef_cor-lab-sv.xml" TargetMode="External"/><Relationship Id="rId485" Type="http://schemas.openxmlformats.org/officeDocument/2006/relationships/hyperlink" Target="http://karnovgroup.com/role/CashFlowStatement" TargetMode="External"/><Relationship Id="rId692" Type="http://schemas.openxmlformats.org/officeDocument/2006/relationships/hyperlink" Target="http://karnovgroup.com/role/Notes" TargetMode="External"/><Relationship Id="rId706" Type="http://schemas.openxmlformats.org/officeDocument/2006/relationships/hyperlink" Target="https://www.esma.europa.eu/taxonomy/2024-03-27/esef_cor-lab-sv.xml" TargetMode="External"/><Relationship Id="rId913" Type="http://schemas.openxmlformats.org/officeDocument/2006/relationships/hyperlink" Target="https://xbrl.ifrs.org/taxonomy/2024-03-27/ifrs-full" TargetMode="External"/><Relationship Id="rId42" Type="http://schemas.openxmlformats.org/officeDocument/2006/relationships/hyperlink" Target="https://www.esma.europa.eu/taxonomy/2024-03-27/esef_cor-lab-sv.xml" TargetMode="External"/><Relationship Id="rId138" Type="http://schemas.openxmlformats.org/officeDocument/2006/relationships/hyperlink" Target="http://www.xbrl.org/2003/arcrole/parent-child" TargetMode="External"/><Relationship Id="rId345" Type="http://schemas.openxmlformats.org/officeDocument/2006/relationships/hyperlink" Target="http://www.xbrl.org/2003/arcrole/parent-child" TargetMode="External"/><Relationship Id="rId552" Type="http://schemas.openxmlformats.org/officeDocument/2006/relationships/hyperlink" Target="http://karnovgroup.com/role/Notes" TargetMode="External"/><Relationship Id="rId191" Type="http://schemas.openxmlformats.org/officeDocument/2006/relationships/hyperlink" Target="http://karnovgroup.com/role/StatementOfFinancialPosition" TargetMode="External"/><Relationship Id="rId205" Type="http://schemas.openxmlformats.org/officeDocument/2006/relationships/hyperlink" Target="https://www.esma.europa.eu/taxonomy/2024-03-27/esef_cor-lab-sv.xml" TargetMode="External"/><Relationship Id="rId412" Type="http://schemas.openxmlformats.org/officeDocument/2006/relationships/hyperlink" Target="http://www.xbrl.org/2003/arcrole/parent-child" TargetMode="External"/><Relationship Id="rId857" Type="http://schemas.openxmlformats.org/officeDocument/2006/relationships/hyperlink" Target="https://xbrl.ifrs.org/taxonomy/2024-03-27/ifrs-full" TargetMode="External"/><Relationship Id="rId289" Type="http://schemas.openxmlformats.org/officeDocument/2006/relationships/hyperlink" Target="https://www.esma.europa.eu/taxonomy/2024-03-27/esef_cor-lab-sv.xml" TargetMode="External"/><Relationship Id="rId496" Type="http://schemas.openxmlformats.org/officeDocument/2006/relationships/hyperlink" Target="http://www.xbrl.org/2003/arcrole/parent-child" TargetMode="External"/><Relationship Id="rId717" Type="http://schemas.openxmlformats.org/officeDocument/2006/relationships/hyperlink" Target="https://xbrl.ifrs.org/taxonomy/2024-03-27/ifrs-full" TargetMode="External"/><Relationship Id="rId924" Type="http://schemas.openxmlformats.org/officeDocument/2006/relationships/hyperlink" Target="http://karnovgroup.com/role/Notes" TargetMode="External"/><Relationship Id="rId53" Type="http://schemas.openxmlformats.org/officeDocument/2006/relationships/hyperlink" Target="https://xbrl.ifrs.org/taxonomy/2024-03-27/ifrs-full" TargetMode="External"/><Relationship Id="rId149" Type="http://schemas.openxmlformats.org/officeDocument/2006/relationships/hyperlink" Target="https://www.esma.europa.eu/taxonomy/2024-03-27/esef_cor-lab-sv.xml" TargetMode="External"/><Relationship Id="rId356" Type="http://schemas.openxmlformats.org/officeDocument/2006/relationships/hyperlink" Target="https://www.esma.europa.eu/taxonomy/2024-03-27/esef_cor-lab-sv.xml" TargetMode="External"/><Relationship Id="rId563" Type="http://schemas.openxmlformats.org/officeDocument/2006/relationships/hyperlink" Target="http://www.xbrl.org/2003/arcrole/parent-child" TargetMode="External"/><Relationship Id="rId770" Type="http://schemas.openxmlformats.org/officeDocument/2006/relationships/hyperlink" Target="https://www.esma.europa.eu/taxonomy/2024-03-27/esef_cor-lab-sv.xml" TargetMode="External"/><Relationship Id="rId216" Type="http://schemas.openxmlformats.org/officeDocument/2006/relationships/hyperlink" Target="https://xbrl.ifrs.org/taxonomy/2024-03-27/ifrs-full" TargetMode="External"/><Relationship Id="rId423" Type="http://schemas.openxmlformats.org/officeDocument/2006/relationships/hyperlink" Target="http://karnovgroup.com/2025-12-31/549300P7312749LJS754-2025-12-31_lab-sv.xml" TargetMode="External"/><Relationship Id="rId868" Type="http://schemas.openxmlformats.org/officeDocument/2006/relationships/hyperlink" Target="http://karnovgroup.com/role/Notes" TargetMode="External"/><Relationship Id="rId630" Type="http://schemas.openxmlformats.org/officeDocument/2006/relationships/hyperlink" Target="https://www.esma.europa.eu/taxonomy/2024-03-27/esef_cor-lab-sv.xml" TargetMode="External"/><Relationship Id="rId728" Type="http://schemas.openxmlformats.org/officeDocument/2006/relationships/hyperlink" Target="http://karnovgroup.com/role/Notes" TargetMode="External"/><Relationship Id="rId935" Type="http://schemas.openxmlformats.org/officeDocument/2006/relationships/hyperlink" Target="http://www.xbrl.org/2003/arcrole/parent-child" TargetMode="External"/><Relationship Id="rId64" Type="http://schemas.openxmlformats.org/officeDocument/2006/relationships/hyperlink" Target="http://karnovgroup.com/role/StatementOfComprehensiveIncome" TargetMode="External"/><Relationship Id="rId367" Type="http://schemas.openxmlformats.org/officeDocument/2006/relationships/hyperlink" Target="https://xbrl.ifrs.org/taxonomy/2024-03-27/ifrs-full" TargetMode="External"/><Relationship Id="rId574" Type="http://schemas.openxmlformats.org/officeDocument/2006/relationships/hyperlink" Target="https://www.esma.europa.eu/taxonomy/2024-03-27/esef_cor-lab-sv.xml" TargetMode="External"/><Relationship Id="rId227" Type="http://schemas.openxmlformats.org/officeDocument/2006/relationships/hyperlink" Target="http://karnovgroup.com/role/StatementOfFinancialPosition" TargetMode="External"/><Relationship Id="rId781" Type="http://schemas.openxmlformats.org/officeDocument/2006/relationships/hyperlink" Target="https://xbrl.ifrs.org/taxonomy/2024-03-27/ifrs-full" TargetMode="External"/><Relationship Id="rId879" Type="http://schemas.openxmlformats.org/officeDocument/2006/relationships/hyperlink" Target="http://www.xbrl.org/2003/arcrole/parent-child" TargetMode="External"/><Relationship Id="rId434" Type="http://schemas.openxmlformats.org/officeDocument/2006/relationships/hyperlink" Target="https://xbrl.ifrs.org/taxonomy/2024-03-27/ifrs-full" TargetMode="External"/><Relationship Id="rId641" Type="http://schemas.openxmlformats.org/officeDocument/2006/relationships/hyperlink" Target="https://xbrl.ifrs.org/taxonomy/2024-03-27/ifrs-full" TargetMode="External"/><Relationship Id="rId739" Type="http://schemas.openxmlformats.org/officeDocument/2006/relationships/hyperlink" Target="http://www.xbrl.org/2003/arcrole/parent-child" TargetMode="External"/><Relationship Id="rId280" Type="http://schemas.openxmlformats.org/officeDocument/2006/relationships/hyperlink" Target="https://xbrl.ifrs.org/taxonomy/2024-03-27/ifrs-full" TargetMode="External"/><Relationship Id="rId501" Type="http://schemas.openxmlformats.org/officeDocument/2006/relationships/hyperlink" Target="http://karnovgroup.com/role/CashFlowStatement" TargetMode="External"/><Relationship Id="rId946" Type="http://schemas.openxmlformats.org/officeDocument/2006/relationships/hyperlink" Target="https://www.esma.europa.eu/taxonomy/2024-03-27/esef_cor-lab-sv.xml" TargetMode="External"/><Relationship Id="rId75" Type="http://schemas.openxmlformats.org/officeDocument/2006/relationships/hyperlink" Target="http://www.xbrl.org/2003/arcrole/parent-child" TargetMode="External"/><Relationship Id="rId140" Type="http://schemas.openxmlformats.org/officeDocument/2006/relationships/hyperlink" Target="https://xbrl.ifrs.org/taxonomy/2024-03-27/ifrs-full" TargetMode="External"/><Relationship Id="rId378" Type="http://schemas.openxmlformats.org/officeDocument/2006/relationships/hyperlink" Target="https://xbrl.ifrs.org/taxonomy/2024-03-27/ifrs-full" TargetMode="External"/><Relationship Id="rId585" Type="http://schemas.openxmlformats.org/officeDocument/2006/relationships/hyperlink" Target="https://xbrl.ifrs.org/taxonomy/2024-03-27/ifrs-full" TargetMode="External"/><Relationship Id="rId792" Type="http://schemas.openxmlformats.org/officeDocument/2006/relationships/hyperlink" Target="http://karnovgroup.com/role/Notes" TargetMode="External"/><Relationship Id="rId806" Type="http://schemas.openxmlformats.org/officeDocument/2006/relationships/hyperlink" Target="https://www.esma.europa.eu/taxonomy/2024-03-27/esef_cor-lab-sv.xml" TargetMode="External"/><Relationship Id="rId6" Type="http://schemas.openxmlformats.org/officeDocument/2006/relationships/hyperlink" Target="https://www.esma.europa.eu/taxonomy/2024-03-27/esef_cor-lab-sv.xml" TargetMode="External"/><Relationship Id="rId238" Type="http://schemas.openxmlformats.org/officeDocument/2006/relationships/hyperlink" Target="http://www.xbrl.org/2003/arcrole/parent-child" TargetMode="External"/><Relationship Id="rId445" Type="http://schemas.openxmlformats.org/officeDocument/2006/relationships/hyperlink" Target="http://karnovgroup.com/role/CashFlowStatement" TargetMode="External"/><Relationship Id="rId652" Type="http://schemas.openxmlformats.org/officeDocument/2006/relationships/hyperlink" Target="http://karnovgroup.com/role/Notes" TargetMode="External"/><Relationship Id="rId291" Type="http://schemas.openxmlformats.org/officeDocument/2006/relationships/hyperlink" Target="http://karnovgroup.com/role/StatementOfFinancialPosition" TargetMode="External"/><Relationship Id="rId305" Type="http://schemas.openxmlformats.org/officeDocument/2006/relationships/hyperlink" Target="https://www.esma.europa.eu/taxonomy/2024-03-27/esef_cor-lab-sv.xml" TargetMode="External"/><Relationship Id="rId512" Type="http://schemas.openxmlformats.org/officeDocument/2006/relationships/hyperlink" Target="http://www.xbrl.org/2003/arcrole/parent-child" TargetMode="External"/><Relationship Id="rId86" Type="http://schemas.openxmlformats.org/officeDocument/2006/relationships/hyperlink" Target="https://www.esma.europa.eu/taxonomy/2024-03-27/esef_cor-lab-sv.xml" TargetMode="External"/><Relationship Id="rId151" Type="http://schemas.openxmlformats.org/officeDocument/2006/relationships/hyperlink" Target="http://karnovgroup.com/role/StatementOfFinancialPosition" TargetMode="External"/><Relationship Id="rId389" Type="http://schemas.openxmlformats.org/officeDocument/2006/relationships/hyperlink" Target="http://karnovgroup.com/role/CashFlowStatement" TargetMode="External"/><Relationship Id="rId596" Type="http://schemas.openxmlformats.org/officeDocument/2006/relationships/hyperlink" Target="http://karnovgroup.com/role/Notes" TargetMode="External"/><Relationship Id="rId817" Type="http://schemas.openxmlformats.org/officeDocument/2006/relationships/hyperlink" Target="https://xbrl.ifrs.org/taxonomy/2024-03-27/ifrs-full" TargetMode="External"/><Relationship Id="rId249" Type="http://schemas.openxmlformats.org/officeDocument/2006/relationships/hyperlink" Target="https://www.esma.europa.eu/taxonomy/2024-03-27/esef_cor-lab-sv.xml" TargetMode="External"/><Relationship Id="rId456" Type="http://schemas.openxmlformats.org/officeDocument/2006/relationships/hyperlink" Target="http://www.xbrl.org/2003/arcrole/parent-child" TargetMode="External"/><Relationship Id="rId663" Type="http://schemas.openxmlformats.org/officeDocument/2006/relationships/hyperlink" Target="http://www.xbrl.org/2003/arcrole/parent-child" TargetMode="External"/><Relationship Id="rId870" Type="http://schemas.openxmlformats.org/officeDocument/2006/relationships/hyperlink" Target="https://www.esma.europa.eu/taxonomy/2024-03-27/esef_cor-lab-sv.xml" TargetMode="External"/><Relationship Id="rId13" Type="http://schemas.openxmlformats.org/officeDocument/2006/relationships/hyperlink" Target="https://xbrl.ifrs.org/taxonomy/2024-03-27/ifrs-full" TargetMode="External"/><Relationship Id="rId109" Type="http://schemas.openxmlformats.org/officeDocument/2006/relationships/hyperlink" Target="https://xbrl.ifrs.org/taxonomy/2024-03-27/ifrs-full" TargetMode="External"/><Relationship Id="rId316" Type="http://schemas.openxmlformats.org/officeDocument/2006/relationships/hyperlink" Target="https://www.esma.europa.eu/taxonomy/2024-03-27/esef_cor-lab-sv.xml" TargetMode="External"/><Relationship Id="rId523" Type="http://schemas.openxmlformats.org/officeDocument/2006/relationships/hyperlink" Target="http://www.xbrl.org/2003/arcrole/parent-child" TargetMode="External"/><Relationship Id="rId97" Type="http://schemas.openxmlformats.org/officeDocument/2006/relationships/hyperlink" Target="https://xbrl.ifrs.org/taxonomy/2024-03-27/ifrs-full" TargetMode="External"/><Relationship Id="rId730" Type="http://schemas.openxmlformats.org/officeDocument/2006/relationships/hyperlink" Target="https://www.esma.europa.eu/taxonomy/2024-03-27/esef_cor-lab-sv.xml" TargetMode="External"/><Relationship Id="rId828" Type="http://schemas.openxmlformats.org/officeDocument/2006/relationships/hyperlink" Target="http://karnovgroup.com/role/Notes" TargetMode="External"/><Relationship Id="rId162" Type="http://schemas.openxmlformats.org/officeDocument/2006/relationships/hyperlink" Target="http://www.xbrl.org/2003/arcrole/parent-child" TargetMode="External"/><Relationship Id="rId467" Type="http://schemas.openxmlformats.org/officeDocument/2006/relationships/hyperlink" Target="https://www.esma.europa.eu/taxonomy/2024-03-27/esef_cor-lab-sv.xml" TargetMode="External"/><Relationship Id="rId674" Type="http://schemas.openxmlformats.org/officeDocument/2006/relationships/hyperlink" Target="https://www.esma.europa.eu/taxonomy/2024-03-27/esef_cor-lab-sv.xml" TargetMode="External"/><Relationship Id="rId881" Type="http://schemas.openxmlformats.org/officeDocument/2006/relationships/hyperlink" Target="https://xbrl.ifrs.org/taxonomy/2024-03-27/ifrs-full" TargetMode="External"/><Relationship Id="rId24" Type="http://schemas.openxmlformats.org/officeDocument/2006/relationships/hyperlink" Target="http://karnovgroup.com/role/StatementOfComprehensiveIncome" TargetMode="External"/><Relationship Id="rId327" Type="http://schemas.openxmlformats.org/officeDocument/2006/relationships/hyperlink" Target="https://xbrl.ifrs.org/taxonomy/2024-03-27/ifrs-full" TargetMode="External"/><Relationship Id="rId534" Type="http://schemas.openxmlformats.org/officeDocument/2006/relationships/hyperlink" Target="https://www.esma.europa.eu/taxonomy/2024-03-27/esef_cor-lab-sv.xml" TargetMode="External"/><Relationship Id="rId741" Type="http://schemas.openxmlformats.org/officeDocument/2006/relationships/hyperlink" Target="https://xbrl.ifrs.org/taxonomy/2024-03-27/ifrs-full" TargetMode="External"/><Relationship Id="rId839" Type="http://schemas.openxmlformats.org/officeDocument/2006/relationships/hyperlink" Target="http://www.xbrl.org/2003/arcrole/parent-child" TargetMode="External"/><Relationship Id="rId173" Type="http://schemas.openxmlformats.org/officeDocument/2006/relationships/hyperlink" Target="https://www.esma.europa.eu/taxonomy/2024-03-27/esef_cor-lab-sv.xml" TargetMode="External"/><Relationship Id="rId380" Type="http://schemas.openxmlformats.org/officeDocument/2006/relationships/hyperlink" Target="http://www.xbrl.org/2003/arcrole/parent-child" TargetMode="External"/><Relationship Id="rId601" Type="http://schemas.openxmlformats.org/officeDocument/2006/relationships/hyperlink" Target="https://xbrl.ifrs.org/taxonomy/2024-03-27/ifrs-full" TargetMode="External"/><Relationship Id="rId240" Type="http://schemas.openxmlformats.org/officeDocument/2006/relationships/hyperlink" Target="https://xbrl.ifrs.org/taxonomy/2024-03-27/ifrs-full" TargetMode="External"/><Relationship Id="rId478" Type="http://schemas.openxmlformats.org/officeDocument/2006/relationships/hyperlink" Target="https://xbrl.ifrs.org/taxonomy/2024-03-27/ifrs-full" TargetMode="External"/><Relationship Id="rId685" Type="http://schemas.openxmlformats.org/officeDocument/2006/relationships/hyperlink" Target="https://xbrl.ifrs.org/taxonomy/2024-03-27/ifrs-full" TargetMode="External"/><Relationship Id="rId892" Type="http://schemas.openxmlformats.org/officeDocument/2006/relationships/hyperlink" Target="http://karnovgroup.com/role/Notes" TargetMode="External"/><Relationship Id="rId906" Type="http://schemas.openxmlformats.org/officeDocument/2006/relationships/hyperlink" Target="https://www.esma.europa.eu/taxonomy/2024-03-27/esef_cor-lab-sv.xml" TargetMode="External"/><Relationship Id="rId35" Type="http://schemas.openxmlformats.org/officeDocument/2006/relationships/hyperlink" Target="http://www.xbrl.org/2003/arcrole/parent-child" TargetMode="External"/><Relationship Id="rId100" Type="http://schemas.openxmlformats.org/officeDocument/2006/relationships/hyperlink" Target="http://karnovgroup.com/role/StatementOfComprehensiveIncome" TargetMode="External"/><Relationship Id="rId338" Type="http://schemas.openxmlformats.org/officeDocument/2006/relationships/hyperlink" Target="http://karnovgroup.com/role/ChangesinEquity" TargetMode="External"/><Relationship Id="rId545" Type="http://schemas.openxmlformats.org/officeDocument/2006/relationships/hyperlink" Target="https://xbrl.ifrs.org/taxonomy/2024-03-27/ifrs-full" TargetMode="External"/><Relationship Id="rId752" Type="http://schemas.openxmlformats.org/officeDocument/2006/relationships/hyperlink" Target="http://karnovgroup.com/role/Notes" TargetMode="External"/><Relationship Id="rId184" Type="http://schemas.openxmlformats.org/officeDocument/2006/relationships/hyperlink" Target="https://xbrl.ifrs.org/taxonomy/2024-03-27/ifrs-full" TargetMode="External"/><Relationship Id="rId391" Type="http://schemas.openxmlformats.org/officeDocument/2006/relationships/hyperlink" Target="https://www.esma.europa.eu/taxonomy/2024-03-27/esef_cor-lab-sv.xml" TargetMode="External"/><Relationship Id="rId405" Type="http://schemas.openxmlformats.org/officeDocument/2006/relationships/hyperlink" Target="http://karnovgroup.com/role/CashFlowStatement" TargetMode="External"/><Relationship Id="rId612" Type="http://schemas.openxmlformats.org/officeDocument/2006/relationships/hyperlink" Target="http://karnovgroup.com/role/Notes" TargetMode="External"/><Relationship Id="rId251" Type="http://schemas.openxmlformats.org/officeDocument/2006/relationships/hyperlink" Target="http://karnovgroup.com/role/StatementOfFinancialPosition" TargetMode="External"/><Relationship Id="rId489" Type="http://schemas.openxmlformats.org/officeDocument/2006/relationships/hyperlink" Target="http://karnovgroup.com/role/CashFlowStatement" TargetMode="External"/><Relationship Id="rId696" Type="http://schemas.openxmlformats.org/officeDocument/2006/relationships/hyperlink" Target="http://karnovgroup.com/role/Notes" TargetMode="External"/><Relationship Id="rId917" Type="http://schemas.openxmlformats.org/officeDocument/2006/relationships/hyperlink" Target="https://xbrl.ifrs.org/taxonomy/2024-03-27/ifrs-full" TargetMode="External"/><Relationship Id="rId46" Type="http://schemas.openxmlformats.org/officeDocument/2006/relationships/hyperlink" Target="https://www.esma.europa.eu/taxonomy/2024-03-27/esef_cor-lab-sv.xml" TargetMode="External"/><Relationship Id="rId349" Type="http://schemas.openxmlformats.org/officeDocument/2006/relationships/hyperlink" Target="http://www.xbrl.org/2003/arcrole/parent-child" TargetMode="External"/><Relationship Id="rId556" Type="http://schemas.openxmlformats.org/officeDocument/2006/relationships/hyperlink" Target="http://karnovgroup.com/role/Notes" TargetMode="External"/><Relationship Id="rId763" Type="http://schemas.openxmlformats.org/officeDocument/2006/relationships/hyperlink" Target="http://www.xbrl.org/2003/arcrole/parent-child" TargetMode="External"/><Relationship Id="rId111" Type="http://schemas.openxmlformats.org/officeDocument/2006/relationships/hyperlink" Target="http://karnovgroup.com/role/StatementOfFinancialPosition" TargetMode="External"/><Relationship Id="rId195" Type="http://schemas.openxmlformats.org/officeDocument/2006/relationships/hyperlink" Target="http://karnovgroup.com/role/StatementOfFinancialPosition" TargetMode="External"/><Relationship Id="rId209" Type="http://schemas.openxmlformats.org/officeDocument/2006/relationships/hyperlink" Target="https://www.esma.europa.eu/taxonomy/2024-03-27/esef_cor-lab-sv.xml" TargetMode="External"/><Relationship Id="rId416" Type="http://schemas.openxmlformats.org/officeDocument/2006/relationships/hyperlink" Target="http://www.xbrl.org/2003/arcrole/parent-child" TargetMode="External"/><Relationship Id="rId623" Type="http://schemas.openxmlformats.org/officeDocument/2006/relationships/hyperlink" Target="http://www.xbrl.org/2003/arcrole/parent-child" TargetMode="External"/><Relationship Id="rId830" Type="http://schemas.openxmlformats.org/officeDocument/2006/relationships/hyperlink" Target="https://www.esma.europa.eu/taxonomy/2024-03-27/esef_cor-lab-sv.xml" TargetMode="External"/><Relationship Id="rId928" Type="http://schemas.openxmlformats.org/officeDocument/2006/relationships/hyperlink" Target="http://karnovgroup.com/role/Notes" TargetMode="External"/><Relationship Id="rId57" Type="http://schemas.openxmlformats.org/officeDocument/2006/relationships/hyperlink" Target="https://xbrl.ifrs.org/taxonomy/2024-03-27/ifrs-full" TargetMode="External"/><Relationship Id="rId262" Type="http://schemas.openxmlformats.org/officeDocument/2006/relationships/hyperlink" Target="http://www.xbrl.org/2003/arcrole/parent-child" TargetMode="External"/><Relationship Id="rId567" Type="http://schemas.openxmlformats.org/officeDocument/2006/relationships/hyperlink" Target="http://www.xbrl.org/2003/arcrole/parent-child" TargetMode="External"/><Relationship Id="rId122" Type="http://schemas.openxmlformats.org/officeDocument/2006/relationships/hyperlink" Target="http://www.xbrl.org/2003/arcrole/parent-child" TargetMode="External"/><Relationship Id="rId774" Type="http://schemas.openxmlformats.org/officeDocument/2006/relationships/hyperlink" Target="https://www.esma.europa.eu/taxonomy/2024-03-27/esef_cor-lab-sv.xml" TargetMode="External"/><Relationship Id="rId427" Type="http://schemas.openxmlformats.org/officeDocument/2006/relationships/hyperlink" Target="http://karnovgroup.com/2025-12-31/549300P7312749LJS754-2025-12-31_lab-sv.xml" TargetMode="External"/><Relationship Id="rId634" Type="http://schemas.openxmlformats.org/officeDocument/2006/relationships/hyperlink" Target="https://www.esma.europa.eu/taxonomy/2024-03-27/esef_cor-lab-sv.xml" TargetMode="External"/><Relationship Id="rId841" Type="http://schemas.openxmlformats.org/officeDocument/2006/relationships/hyperlink" Target="https://xbrl.ifrs.org/taxonomy/2024-03-27/ifrs-full" TargetMode="External"/><Relationship Id="rId273" Type="http://schemas.openxmlformats.org/officeDocument/2006/relationships/hyperlink" Target="https://www.esma.europa.eu/taxonomy/2024-03-27/esef_cor-lab-sv.xml" TargetMode="External"/><Relationship Id="rId480" Type="http://schemas.openxmlformats.org/officeDocument/2006/relationships/hyperlink" Target="http://www.xbrl.org/2003/arcrole/parent-child" TargetMode="External"/><Relationship Id="rId701" Type="http://schemas.openxmlformats.org/officeDocument/2006/relationships/hyperlink" Target="https://xbrl.ifrs.org/taxonomy/2024-03-27/ifrs-full" TargetMode="External"/><Relationship Id="rId939" Type="http://schemas.openxmlformats.org/officeDocument/2006/relationships/hyperlink" Target="http://www.xbrl.org/2003/arcrole/parent-child" TargetMode="External"/><Relationship Id="rId68" Type="http://schemas.openxmlformats.org/officeDocument/2006/relationships/hyperlink" Target="http://karnovgroup.com/role/StatementOfComprehensiveIncome" TargetMode="External"/><Relationship Id="rId133" Type="http://schemas.openxmlformats.org/officeDocument/2006/relationships/hyperlink" Target="https://www.esma.europa.eu/taxonomy/2024-03-27/esef_cor-lab-sv.xml" TargetMode="External"/><Relationship Id="rId340" Type="http://schemas.openxmlformats.org/officeDocument/2006/relationships/hyperlink" Target="https://www.esma.europa.eu/taxonomy/2024-03-27/esef_cor-lab-sv.xml" TargetMode="External"/><Relationship Id="rId578" Type="http://schemas.openxmlformats.org/officeDocument/2006/relationships/hyperlink" Target="https://www.esma.europa.eu/taxonomy/2024-03-27/esef_cor-lab-sv.xml" TargetMode="External"/><Relationship Id="rId785" Type="http://schemas.openxmlformats.org/officeDocument/2006/relationships/hyperlink" Target="https://xbrl.ifrs.org/taxonomy/2024-03-27/ifrs-full" TargetMode="External"/><Relationship Id="rId200" Type="http://schemas.openxmlformats.org/officeDocument/2006/relationships/hyperlink" Target="https://xbrl.ifrs.org/taxonomy/2024-03-27/ifrs-full" TargetMode="External"/><Relationship Id="rId438" Type="http://schemas.openxmlformats.org/officeDocument/2006/relationships/hyperlink" Target="https://xbrl.ifrs.org/taxonomy/2024-03-27/ifrs-full" TargetMode="External"/><Relationship Id="rId645" Type="http://schemas.openxmlformats.org/officeDocument/2006/relationships/hyperlink" Target="https://xbrl.ifrs.org/taxonomy/2024-03-27/ifrs-full" TargetMode="External"/><Relationship Id="rId852" Type="http://schemas.openxmlformats.org/officeDocument/2006/relationships/hyperlink" Target="http://karnovgroup.com/role/Notes" TargetMode="External"/><Relationship Id="rId284" Type="http://schemas.openxmlformats.org/officeDocument/2006/relationships/hyperlink" Target="https://xbrl.ifrs.org/taxonomy/2024-03-27/ifrs-full" TargetMode="External"/><Relationship Id="rId491" Type="http://schemas.openxmlformats.org/officeDocument/2006/relationships/hyperlink" Target="http://karnovgroup.com/2025-12-31/549300P7312749LJS754-2025-12-31_lab-sv.xml" TargetMode="External"/><Relationship Id="rId505" Type="http://schemas.openxmlformats.org/officeDocument/2006/relationships/hyperlink" Target="http://karnovgroup.com/role/CashFlowStatement" TargetMode="External"/><Relationship Id="rId712" Type="http://schemas.openxmlformats.org/officeDocument/2006/relationships/hyperlink" Target="http://karnovgroup.com/role/Notes" TargetMode="External"/><Relationship Id="rId79" Type="http://schemas.openxmlformats.org/officeDocument/2006/relationships/hyperlink" Target="http://www.xbrl.org/2003/arcrole/parent-child" TargetMode="External"/><Relationship Id="rId144" Type="http://schemas.openxmlformats.org/officeDocument/2006/relationships/hyperlink" Target="https://xbrl.ifrs.org/taxonomy/2024-03-27/ifrs-full" TargetMode="External"/><Relationship Id="rId589" Type="http://schemas.openxmlformats.org/officeDocument/2006/relationships/hyperlink" Target="https://xbrl.ifrs.org/taxonomy/2024-03-27/ifrs-full" TargetMode="External"/><Relationship Id="rId796" Type="http://schemas.openxmlformats.org/officeDocument/2006/relationships/hyperlink" Target="http://karnovgroup.com/role/Notes" TargetMode="External"/><Relationship Id="rId351" Type="http://schemas.openxmlformats.org/officeDocument/2006/relationships/hyperlink" Target="https://xbrl.ifrs.org/taxonomy/2024-03-27/ifrs-full" TargetMode="External"/><Relationship Id="rId449" Type="http://schemas.openxmlformats.org/officeDocument/2006/relationships/hyperlink" Target="http://karnovgroup.com/role/CashFlowStatement" TargetMode="External"/><Relationship Id="rId656" Type="http://schemas.openxmlformats.org/officeDocument/2006/relationships/hyperlink" Target="http://karnovgroup.com/role/Notes" TargetMode="External"/><Relationship Id="rId863" Type="http://schemas.openxmlformats.org/officeDocument/2006/relationships/hyperlink" Target="http://www.xbrl.org/2003/arcrole/parent-child" TargetMode="External"/><Relationship Id="rId211" Type="http://schemas.openxmlformats.org/officeDocument/2006/relationships/hyperlink" Target="http://karnovgroup.com/role/StatementOfFinancialPosition" TargetMode="External"/><Relationship Id="rId295" Type="http://schemas.openxmlformats.org/officeDocument/2006/relationships/hyperlink" Target="http://karnovgroup.com/role/StatementOfFinancialPosition" TargetMode="External"/><Relationship Id="rId309" Type="http://schemas.openxmlformats.org/officeDocument/2006/relationships/hyperlink" Target="http://www.xbrl.org/2003/arcrole/parent-child" TargetMode="External"/><Relationship Id="rId516" Type="http://schemas.openxmlformats.org/officeDocument/2006/relationships/hyperlink" Target="http://karnovgroup.com/role/Notes" TargetMode="External"/><Relationship Id="rId723" Type="http://schemas.openxmlformats.org/officeDocument/2006/relationships/hyperlink" Target="http://www.xbrl.org/2003/arcrole/parent-child" TargetMode="External"/><Relationship Id="rId930" Type="http://schemas.openxmlformats.org/officeDocument/2006/relationships/hyperlink" Target="https://www.esma.europa.eu/taxonomy/2024-03-27/esef_cor-lab-sv.xml" TargetMode="External"/><Relationship Id="rId155" Type="http://schemas.openxmlformats.org/officeDocument/2006/relationships/hyperlink" Target="http://karnovgroup.com/role/StatementOfFinancialPosition" TargetMode="External"/><Relationship Id="rId362" Type="http://schemas.openxmlformats.org/officeDocument/2006/relationships/hyperlink" Target="http://karnovgroup.com/role/ChangesinEquity" TargetMode="External"/><Relationship Id="rId222" Type="http://schemas.openxmlformats.org/officeDocument/2006/relationships/hyperlink" Target="http://www.xbrl.org/2003/arcrole/parent-child" TargetMode="External"/><Relationship Id="rId667" Type="http://schemas.openxmlformats.org/officeDocument/2006/relationships/hyperlink" Target="http://www.xbrl.org/2003/arcrole/parent-child" TargetMode="External"/><Relationship Id="rId874" Type="http://schemas.openxmlformats.org/officeDocument/2006/relationships/hyperlink" Target="https://www.esma.europa.eu/taxonomy/2024-03-27/esef_cor-lab-sv.xml" TargetMode="External"/><Relationship Id="rId17" Type="http://schemas.openxmlformats.org/officeDocument/2006/relationships/hyperlink" Target="https://xbrl.ifrs.org/taxonomy/2024-03-27/ifrs-full" TargetMode="External"/><Relationship Id="rId527" Type="http://schemas.openxmlformats.org/officeDocument/2006/relationships/hyperlink" Target="http://www.xbrl.org/2003/arcrole/parent-child" TargetMode="External"/><Relationship Id="rId734" Type="http://schemas.openxmlformats.org/officeDocument/2006/relationships/hyperlink" Target="https://www.esma.europa.eu/taxonomy/2024-03-27/esef_cor-lab-sv.xml" TargetMode="External"/><Relationship Id="rId941" Type="http://schemas.openxmlformats.org/officeDocument/2006/relationships/hyperlink" Target="https://xbrl.ifrs.org/taxonomy/2024-03-27/ifrs-full" TargetMode="External"/><Relationship Id="rId70" Type="http://schemas.openxmlformats.org/officeDocument/2006/relationships/hyperlink" Target="https://www.esma.europa.eu/taxonomy/2024-03-27/esef_cor-lab-sv.xml" TargetMode="External"/><Relationship Id="rId166" Type="http://schemas.openxmlformats.org/officeDocument/2006/relationships/hyperlink" Target="http://www.xbrl.org/2003/arcrole/parent-child" TargetMode="External"/><Relationship Id="rId373" Type="http://schemas.openxmlformats.org/officeDocument/2006/relationships/hyperlink" Target="http://www.xbrl.org/2003/arcrole/parent-child" TargetMode="External"/><Relationship Id="rId580" Type="http://schemas.openxmlformats.org/officeDocument/2006/relationships/hyperlink" Target="http://karnovgroup.com/role/Notes" TargetMode="External"/><Relationship Id="rId801" Type="http://schemas.openxmlformats.org/officeDocument/2006/relationships/hyperlink" Target="https://xbrl.ifrs.org/taxonomy/2024-03-27/ifrs-full" TargetMode="External"/><Relationship Id="rId1" Type="http://schemas.openxmlformats.org/officeDocument/2006/relationships/hyperlink" Target="http://karnovgroup.com/role/StatementOfComprehensiveIncome" TargetMode="External"/><Relationship Id="rId233" Type="http://schemas.openxmlformats.org/officeDocument/2006/relationships/hyperlink" Target="https://www.esma.europa.eu/taxonomy/2024-03-27/esef_cor-lab-sv.xml" TargetMode="External"/><Relationship Id="rId440" Type="http://schemas.openxmlformats.org/officeDocument/2006/relationships/hyperlink" Target="http://www.xbrl.org/2003/arcrole/parent-child" TargetMode="External"/><Relationship Id="rId678" Type="http://schemas.openxmlformats.org/officeDocument/2006/relationships/hyperlink" Target="https://www.esma.europa.eu/taxonomy/2024-03-27/esef_cor-lab-sv.xml" TargetMode="External"/><Relationship Id="rId885" Type="http://schemas.openxmlformats.org/officeDocument/2006/relationships/hyperlink" Target="https://xbrl.ifrs.org/taxonomy/2024-03-27/ifrs-full" TargetMode="External"/><Relationship Id="rId28" Type="http://schemas.openxmlformats.org/officeDocument/2006/relationships/hyperlink" Target="http://karnovgroup.com/role/StatementOfComprehensiveIncome" TargetMode="External"/><Relationship Id="rId275" Type="http://schemas.openxmlformats.org/officeDocument/2006/relationships/hyperlink" Target="http://karnovgroup.com/role/StatementOfFinancialPosition" TargetMode="External"/><Relationship Id="rId300" Type="http://schemas.openxmlformats.org/officeDocument/2006/relationships/hyperlink" Target="https://xbrl.ifrs.org/taxonomy/2024-03-27/ifrs-full" TargetMode="External"/><Relationship Id="rId482" Type="http://schemas.openxmlformats.org/officeDocument/2006/relationships/hyperlink" Target="https://xbrl.ifrs.org/taxonomy/2024-03-27/ifrs-full" TargetMode="External"/><Relationship Id="rId538" Type="http://schemas.openxmlformats.org/officeDocument/2006/relationships/hyperlink" Target="https://www.esma.europa.eu/taxonomy/2024-03-27/esef_cor-lab-sv.xml" TargetMode="External"/><Relationship Id="rId703" Type="http://schemas.openxmlformats.org/officeDocument/2006/relationships/hyperlink" Target="http://www.xbrl.org/2003/arcrole/parent-child" TargetMode="External"/><Relationship Id="rId745" Type="http://schemas.openxmlformats.org/officeDocument/2006/relationships/hyperlink" Target="https://xbrl.ifrs.org/taxonomy/2024-03-27/ifrs-full" TargetMode="External"/><Relationship Id="rId910" Type="http://schemas.openxmlformats.org/officeDocument/2006/relationships/hyperlink" Target="https://www.esma.europa.eu/taxonomy/2024-03-27/esef_cor-lab-sv.xml" TargetMode="External"/><Relationship Id="rId81" Type="http://schemas.openxmlformats.org/officeDocument/2006/relationships/hyperlink" Target="https://xbrl.ifrs.org/taxonomy/2024-03-27/ifrs-full" TargetMode="External"/><Relationship Id="rId135" Type="http://schemas.openxmlformats.org/officeDocument/2006/relationships/hyperlink" Target="http://karnovgroup.com/role/StatementOfFinancialPosition" TargetMode="External"/><Relationship Id="rId177" Type="http://schemas.openxmlformats.org/officeDocument/2006/relationships/hyperlink" Target="https://www.esma.europa.eu/taxonomy/2024-03-27/esef_cor-lab-sv.xml" TargetMode="External"/><Relationship Id="rId342" Type="http://schemas.openxmlformats.org/officeDocument/2006/relationships/hyperlink" Target="http://karnovgroup.com/role/ChangesinEquity" TargetMode="External"/><Relationship Id="rId384" Type="http://schemas.openxmlformats.org/officeDocument/2006/relationships/hyperlink" Target="http://www.xbrl.org/2003/arcrole/parent-child" TargetMode="External"/><Relationship Id="rId591" Type="http://schemas.openxmlformats.org/officeDocument/2006/relationships/hyperlink" Target="http://www.xbrl.org/2003/arcrole/parent-child" TargetMode="External"/><Relationship Id="rId605" Type="http://schemas.openxmlformats.org/officeDocument/2006/relationships/hyperlink" Target="https://xbrl.ifrs.org/taxonomy/2024-03-27/ifrs-full" TargetMode="External"/><Relationship Id="rId787" Type="http://schemas.openxmlformats.org/officeDocument/2006/relationships/hyperlink" Target="http://www.xbrl.org/2003/arcrole/parent-child" TargetMode="External"/><Relationship Id="rId812" Type="http://schemas.openxmlformats.org/officeDocument/2006/relationships/hyperlink" Target="http://karnovgroup.com/role/Notes" TargetMode="External"/><Relationship Id="rId202" Type="http://schemas.openxmlformats.org/officeDocument/2006/relationships/hyperlink" Target="http://www.xbrl.org/2003/arcrole/parent-child" TargetMode="External"/><Relationship Id="rId244" Type="http://schemas.openxmlformats.org/officeDocument/2006/relationships/hyperlink" Target="https://xbrl.ifrs.org/taxonomy/2024-03-27/ifrs-full" TargetMode="External"/><Relationship Id="rId647" Type="http://schemas.openxmlformats.org/officeDocument/2006/relationships/hyperlink" Target="http://www.xbrl.org/2003/arcrole/parent-child" TargetMode="External"/><Relationship Id="rId689" Type="http://schemas.openxmlformats.org/officeDocument/2006/relationships/hyperlink" Target="https://xbrl.ifrs.org/taxonomy/2024-03-27/ifrs-full" TargetMode="External"/><Relationship Id="rId854" Type="http://schemas.openxmlformats.org/officeDocument/2006/relationships/hyperlink" Target="https://www.esma.europa.eu/taxonomy/2024-03-27/esef_cor-lab-sv.xml" TargetMode="External"/><Relationship Id="rId896" Type="http://schemas.openxmlformats.org/officeDocument/2006/relationships/hyperlink" Target="http://karnovgroup.com/role/Notes" TargetMode="External"/><Relationship Id="rId39" Type="http://schemas.openxmlformats.org/officeDocument/2006/relationships/hyperlink" Target="http://www.xbrl.org/2003/arcrole/parent-child" TargetMode="External"/><Relationship Id="rId286" Type="http://schemas.openxmlformats.org/officeDocument/2006/relationships/hyperlink" Target="http://www.xbrl.org/2003/arcrole/parent-child" TargetMode="External"/><Relationship Id="rId451" Type="http://schemas.openxmlformats.org/officeDocument/2006/relationships/hyperlink" Target="https://www.esma.europa.eu/taxonomy/2024-03-27/esef_cor-lab-sv.xml" TargetMode="External"/><Relationship Id="rId493" Type="http://schemas.openxmlformats.org/officeDocument/2006/relationships/hyperlink" Target="http://karnovgroup.com/role/CashFlowStatement" TargetMode="External"/><Relationship Id="rId507" Type="http://schemas.openxmlformats.org/officeDocument/2006/relationships/hyperlink" Target="https://www.esma.europa.eu/taxonomy/2024-03-27/esef_cor-lab-sv.xml" TargetMode="External"/><Relationship Id="rId549" Type="http://schemas.openxmlformats.org/officeDocument/2006/relationships/hyperlink" Target="https://xbrl.ifrs.org/taxonomy/2024-03-27/ifrs-full" TargetMode="External"/><Relationship Id="rId714" Type="http://schemas.openxmlformats.org/officeDocument/2006/relationships/hyperlink" Target="https://www.esma.europa.eu/taxonomy/2024-03-27/esef_cor-lab-sv.xml" TargetMode="External"/><Relationship Id="rId756" Type="http://schemas.openxmlformats.org/officeDocument/2006/relationships/hyperlink" Target="http://karnovgroup.com/role/Notes" TargetMode="External"/><Relationship Id="rId921" Type="http://schemas.openxmlformats.org/officeDocument/2006/relationships/hyperlink" Target="https://xbrl.ifrs.org/taxonomy/2024-03-27/ifrs-full" TargetMode="External"/><Relationship Id="rId50" Type="http://schemas.openxmlformats.org/officeDocument/2006/relationships/hyperlink" Target="https://www.esma.europa.eu/taxonomy/2024-03-27/esef_cor-lab-sv.xml" TargetMode="External"/><Relationship Id="rId104" Type="http://schemas.openxmlformats.org/officeDocument/2006/relationships/hyperlink" Target="http://karnovgroup.com/role/StatementOfComprehensiveIncome" TargetMode="External"/><Relationship Id="rId146" Type="http://schemas.openxmlformats.org/officeDocument/2006/relationships/hyperlink" Target="http://www.xbrl.org/2003/arcrole/parent-child" TargetMode="External"/><Relationship Id="rId188" Type="http://schemas.openxmlformats.org/officeDocument/2006/relationships/hyperlink" Target="https://xbrl.ifrs.org/taxonomy/2024-03-27/ifrs-full" TargetMode="External"/><Relationship Id="rId311" Type="http://schemas.openxmlformats.org/officeDocument/2006/relationships/hyperlink" Target="https://xbrl.ifrs.org/taxonomy/2024-03-27/ifrs-full" TargetMode="External"/><Relationship Id="rId353" Type="http://schemas.openxmlformats.org/officeDocument/2006/relationships/hyperlink" Target="http://www.xbrl.org/2003/arcrole/parent-child" TargetMode="External"/><Relationship Id="rId395" Type="http://schemas.openxmlformats.org/officeDocument/2006/relationships/hyperlink" Target="https://www.esma.europa.eu/taxonomy/2024-03-27/esef_cor-lab-sv.xml" TargetMode="External"/><Relationship Id="rId409" Type="http://schemas.openxmlformats.org/officeDocument/2006/relationships/hyperlink" Target="http://karnovgroup.com/role/CashFlowStatement" TargetMode="External"/><Relationship Id="rId560" Type="http://schemas.openxmlformats.org/officeDocument/2006/relationships/hyperlink" Target="http://karnovgroup.com/role/Notes" TargetMode="External"/><Relationship Id="rId798" Type="http://schemas.openxmlformats.org/officeDocument/2006/relationships/hyperlink" Target="https://www.esma.europa.eu/taxonomy/2024-03-27/esef_cor-lab-sv.xml" TargetMode="External"/><Relationship Id="rId92" Type="http://schemas.openxmlformats.org/officeDocument/2006/relationships/hyperlink" Target="http://karnovgroup.com/role/StatementOfComprehensiveIncome" TargetMode="External"/><Relationship Id="rId213" Type="http://schemas.openxmlformats.org/officeDocument/2006/relationships/hyperlink" Target="https://www.esma.europa.eu/taxonomy/2024-03-27/esef_cor-lab-sv.xml" TargetMode="External"/><Relationship Id="rId420" Type="http://schemas.openxmlformats.org/officeDocument/2006/relationships/hyperlink" Target="http://www.xbrl.org/2003/arcrole/parent-child" TargetMode="External"/><Relationship Id="rId616" Type="http://schemas.openxmlformats.org/officeDocument/2006/relationships/hyperlink" Target="http://karnovgroup.com/role/Notes" TargetMode="External"/><Relationship Id="rId658" Type="http://schemas.openxmlformats.org/officeDocument/2006/relationships/hyperlink" Target="https://www.esma.europa.eu/taxonomy/2024-03-27/esef_cor-lab-sv.xml" TargetMode="External"/><Relationship Id="rId823" Type="http://schemas.openxmlformats.org/officeDocument/2006/relationships/hyperlink" Target="http://www.xbrl.org/2003/arcrole/parent-child" TargetMode="External"/><Relationship Id="rId865" Type="http://schemas.openxmlformats.org/officeDocument/2006/relationships/hyperlink" Target="https://xbrl.ifrs.org/taxonomy/2024-03-27/ifrs-full" TargetMode="External"/><Relationship Id="rId255" Type="http://schemas.openxmlformats.org/officeDocument/2006/relationships/hyperlink" Target="http://karnovgroup.com/role/StatementOfFinancialPosition" TargetMode="External"/><Relationship Id="rId297" Type="http://schemas.openxmlformats.org/officeDocument/2006/relationships/hyperlink" Target="https://www.esma.europa.eu/taxonomy/2024-03-27/esef_cor-lab-sv.xml" TargetMode="External"/><Relationship Id="rId462" Type="http://schemas.openxmlformats.org/officeDocument/2006/relationships/hyperlink" Target="https://xbrl.ifrs.org/taxonomy/2024-03-27/ifrs-full" TargetMode="External"/><Relationship Id="rId518" Type="http://schemas.openxmlformats.org/officeDocument/2006/relationships/hyperlink" Target="https://www.esma.europa.eu/taxonomy/2024-03-27/esef_cor-lab-sv.xml" TargetMode="External"/><Relationship Id="rId725" Type="http://schemas.openxmlformats.org/officeDocument/2006/relationships/hyperlink" Target="https://xbrl.ifrs.org/taxonomy/2024-03-27/ifrs-full" TargetMode="External"/><Relationship Id="rId932" Type="http://schemas.openxmlformats.org/officeDocument/2006/relationships/hyperlink" Target="http://karnovgroup.com/role/Notes" TargetMode="External"/><Relationship Id="rId115" Type="http://schemas.openxmlformats.org/officeDocument/2006/relationships/hyperlink" Target="http://karnovgroup.com/role/StatementOfFinancialPosition" TargetMode="External"/><Relationship Id="rId157" Type="http://schemas.openxmlformats.org/officeDocument/2006/relationships/hyperlink" Target="https://www.esma.europa.eu/taxonomy/2024-03-27/esef_cor-lab-sv.xml" TargetMode="External"/><Relationship Id="rId322" Type="http://schemas.openxmlformats.org/officeDocument/2006/relationships/hyperlink" Target="http://karnovgroup.com/role/ChangesinEquity" TargetMode="External"/><Relationship Id="rId364" Type="http://schemas.openxmlformats.org/officeDocument/2006/relationships/hyperlink" Target="https://www.esma.europa.eu/taxonomy/2024-03-27/esef_cor-lab-sv.xml" TargetMode="External"/><Relationship Id="rId767" Type="http://schemas.openxmlformats.org/officeDocument/2006/relationships/hyperlink" Target="http://www.xbrl.org/2003/arcrole/parent-child" TargetMode="External"/><Relationship Id="rId61" Type="http://schemas.openxmlformats.org/officeDocument/2006/relationships/hyperlink" Target="https://xbrl.ifrs.org/taxonomy/2024-03-27/ifrs-full" TargetMode="External"/><Relationship Id="rId199" Type="http://schemas.openxmlformats.org/officeDocument/2006/relationships/hyperlink" Target="http://karnovgroup.com/role/StatementOfFinancialPosition" TargetMode="External"/><Relationship Id="rId571" Type="http://schemas.openxmlformats.org/officeDocument/2006/relationships/hyperlink" Target="http://www.xbrl.org/2003/arcrole/parent-child" TargetMode="External"/><Relationship Id="rId627" Type="http://schemas.openxmlformats.org/officeDocument/2006/relationships/hyperlink" Target="http://www.xbrl.org/2003/arcrole/parent-child" TargetMode="External"/><Relationship Id="rId669" Type="http://schemas.openxmlformats.org/officeDocument/2006/relationships/hyperlink" Target="https://xbrl.ifrs.org/taxonomy/2024-03-27/ifrs-full" TargetMode="External"/><Relationship Id="rId834" Type="http://schemas.openxmlformats.org/officeDocument/2006/relationships/hyperlink" Target="https://www.esma.europa.eu/taxonomy/2024-03-27/esef_cor-lab-sv.xml" TargetMode="External"/><Relationship Id="rId876" Type="http://schemas.openxmlformats.org/officeDocument/2006/relationships/hyperlink" Target="http://karnovgroup.com/role/Notes" TargetMode="External"/><Relationship Id="rId19" Type="http://schemas.openxmlformats.org/officeDocument/2006/relationships/hyperlink" Target="http://www.xbrl.org/2003/arcrole/parent-child" TargetMode="External"/><Relationship Id="rId224" Type="http://schemas.openxmlformats.org/officeDocument/2006/relationships/hyperlink" Target="https://xbrl.ifrs.org/taxonomy/2024-03-27/ifrs-full" TargetMode="External"/><Relationship Id="rId266" Type="http://schemas.openxmlformats.org/officeDocument/2006/relationships/hyperlink" Target="http://www.xbrl.org/2003/arcrole/parent-child" TargetMode="External"/><Relationship Id="rId431" Type="http://schemas.openxmlformats.org/officeDocument/2006/relationships/hyperlink" Target="https://www.esma.europa.eu/taxonomy/2024-03-27/esef_cor-lab-sv.xml" TargetMode="External"/><Relationship Id="rId473" Type="http://schemas.openxmlformats.org/officeDocument/2006/relationships/hyperlink" Target="http://karnovgroup.com/role/CashFlowStatement" TargetMode="External"/><Relationship Id="rId529" Type="http://schemas.openxmlformats.org/officeDocument/2006/relationships/hyperlink" Target="https://xbrl.ifrs.org/taxonomy/2024-03-27/ifrs-full" TargetMode="External"/><Relationship Id="rId680" Type="http://schemas.openxmlformats.org/officeDocument/2006/relationships/hyperlink" Target="http://karnovgroup.com/role/Notes" TargetMode="External"/><Relationship Id="rId736" Type="http://schemas.openxmlformats.org/officeDocument/2006/relationships/hyperlink" Target="http://karnovgroup.com/role/Notes" TargetMode="External"/><Relationship Id="rId901" Type="http://schemas.openxmlformats.org/officeDocument/2006/relationships/hyperlink" Target="https://xbrl.ifrs.org/taxonomy/2024-03-27/ifrs-full" TargetMode="External"/><Relationship Id="rId30" Type="http://schemas.openxmlformats.org/officeDocument/2006/relationships/hyperlink" Target="https://www.esma.europa.eu/taxonomy/2024-03-27/esef_cor-lab-sv.xml" TargetMode="External"/><Relationship Id="rId126" Type="http://schemas.openxmlformats.org/officeDocument/2006/relationships/hyperlink" Target="http://www.xbrl.org/2003/arcrole/parent-child" TargetMode="External"/><Relationship Id="rId168" Type="http://schemas.openxmlformats.org/officeDocument/2006/relationships/hyperlink" Target="https://xbrl.ifrs.org/taxonomy/2024-03-27/ifrs-full" TargetMode="External"/><Relationship Id="rId333" Type="http://schemas.openxmlformats.org/officeDocument/2006/relationships/hyperlink" Target="http://www.xbrl.org/2003/arcrole/parent-child" TargetMode="External"/><Relationship Id="rId540" Type="http://schemas.openxmlformats.org/officeDocument/2006/relationships/hyperlink" Target="http://karnovgroup.com/role/Notes" TargetMode="External"/><Relationship Id="rId778" Type="http://schemas.openxmlformats.org/officeDocument/2006/relationships/hyperlink" Target="https://www.esma.europa.eu/taxonomy/2024-03-27/esef_cor-lab-sv.xml" TargetMode="External"/><Relationship Id="rId943" Type="http://schemas.openxmlformats.org/officeDocument/2006/relationships/hyperlink" Target="http://www.xbrl.org/2003/arcrole/parent-child" TargetMode="External"/><Relationship Id="rId72" Type="http://schemas.openxmlformats.org/officeDocument/2006/relationships/hyperlink" Target="http://karnovgroup.com/role/StatementOfComprehensiveIncome" TargetMode="External"/><Relationship Id="rId375" Type="http://schemas.openxmlformats.org/officeDocument/2006/relationships/hyperlink" Target="https://xbrl.ifrs.org/taxonomy/2024-03-27/ifrs-full" TargetMode="External"/><Relationship Id="rId582" Type="http://schemas.openxmlformats.org/officeDocument/2006/relationships/hyperlink" Target="https://www.esma.europa.eu/taxonomy/2024-03-27/esef_cor-lab-sv.xml" TargetMode="External"/><Relationship Id="rId638" Type="http://schemas.openxmlformats.org/officeDocument/2006/relationships/hyperlink" Target="https://www.esma.europa.eu/taxonomy/2024-03-27/esef_cor-lab-sv.xml" TargetMode="External"/><Relationship Id="rId803" Type="http://schemas.openxmlformats.org/officeDocument/2006/relationships/hyperlink" Target="http://www.xbrl.org/2003/arcrole/parent-child" TargetMode="External"/><Relationship Id="rId845" Type="http://schemas.openxmlformats.org/officeDocument/2006/relationships/hyperlink" Target="https://xbrl.ifrs.org/taxonomy/2024-03-27/ifrs-full" TargetMode="External"/><Relationship Id="rId3" Type="http://schemas.openxmlformats.org/officeDocument/2006/relationships/hyperlink" Target="https://www.esma.europa.eu/taxonomy/2024-03-27/esef_cor-lab-sv.xml" TargetMode="External"/><Relationship Id="rId235" Type="http://schemas.openxmlformats.org/officeDocument/2006/relationships/hyperlink" Target="http://karnovgroup.com/role/StatementOfFinancialPosition" TargetMode="External"/><Relationship Id="rId277" Type="http://schemas.openxmlformats.org/officeDocument/2006/relationships/hyperlink" Target="https://www.esma.europa.eu/taxonomy/2024-03-27/esef_cor-lab-sv.xml" TargetMode="External"/><Relationship Id="rId400" Type="http://schemas.openxmlformats.org/officeDocument/2006/relationships/hyperlink" Target="http://www.xbrl.org/2003/arcrole/parent-child" TargetMode="External"/><Relationship Id="rId442" Type="http://schemas.openxmlformats.org/officeDocument/2006/relationships/hyperlink" Target="https://xbrl.ifrs.org/taxonomy/2024-03-27/ifrs-full" TargetMode="External"/><Relationship Id="rId484" Type="http://schemas.openxmlformats.org/officeDocument/2006/relationships/hyperlink" Target="http://www.xbrl.org/2003/arcrole/parent-child" TargetMode="External"/><Relationship Id="rId705" Type="http://schemas.openxmlformats.org/officeDocument/2006/relationships/hyperlink" Target="https://xbrl.ifrs.org/taxonomy/2024-03-27/ifrs-full" TargetMode="External"/><Relationship Id="rId887" Type="http://schemas.openxmlformats.org/officeDocument/2006/relationships/hyperlink" Target="http://www.xbrl.org/2003/arcrole/parent-child" TargetMode="External"/><Relationship Id="rId137" Type="http://schemas.openxmlformats.org/officeDocument/2006/relationships/hyperlink" Target="https://www.esma.europa.eu/taxonomy/2024-03-27/esef_cor-lab-sv.xml" TargetMode="External"/><Relationship Id="rId302" Type="http://schemas.openxmlformats.org/officeDocument/2006/relationships/hyperlink" Target="http://www.xbrl.org/2003/arcrole/parent-child" TargetMode="External"/><Relationship Id="rId344" Type="http://schemas.openxmlformats.org/officeDocument/2006/relationships/hyperlink" Target="https://www.esma.europa.eu/taxonomy/2024-03-27/esef_cor-lab-sv.xml" TargetMode="External"/><Relationship Id="rId691" Type="http://schemas.openxmlformats.org/officeDocument/2006/relationships/hyperlink" Target="http://www.xbrl.org/2003/arcrole/parent-child" TargetMode="External"/><Relationship Id="rId747" Type="http://schemas.openxmlformats.org/officeDocument/2006/relationships/hyperlink" Target="http://www.xbrl.org/2003/arcrole/parent-child" TargetMode="External"/><Relationship Id="rId789" Type="http://schemas.openxmlformats.org/officeDocument/2006/relationships/hyperlink" Target="https://xbrl.ifrs.org/taxonomy/2024-03-27/ifrs-full" TargetMode="External"/><Relationship Id="rId912" Type="http://schemas.openxmlformats.org/officeDocument/2006/relationships/hyperlink" Target="http://karnovgroup.com/role/Notes" TargetMode="External"/><Relationship Id="rId41" Type="http://schemas.openxmlformats.org/officeDocument/2006/relationships/hyperlink" Target="https://xbrl.ifrs.org/taxonomy/2024-03-27/ifrs-full" TargetMode="External"/><Relationship Id="rId83" Type="http://schemas.openxmlformats.org/officeDocument/2006/relationships/hyperlink" Target="http://www.xbrl.org/2003/arcrole/parent-child" TargetMode="External"/><Relationship Id="rId179" Type="http://schemas.openxmlformats.org/officeDocument/2006/relationships/hyperlink" Target="http://karnovgroup.com/role/StatementOfFinancialPosition" TargetMode="External"/><Relationship Id="rId386" Type="http://schemas.openxmlformats.org/officeDocument/2006/relationships/hyperlink" Target="https://xbrl.ifrs.org/taxonomy/2024-03-27/ifrs-full" TargetMode="External"/><Relationship Id="rId551" Type="http://schemas.openxmlformats.org/officeDocument/2006/relationships/hyperlink" Target="http://www.xbrl.org/2003/arcrole/parent-child" TargetMode="External"/><Relationship Id="rId593" Type="http://schemas.openxmlformats.org/officeDocument/2006/relationships/hyperlink" Target="https://xbrl.ifrs.org/taxonomy/2024-03-27/ifrs-full" TargetMode="External"/><Relationship Id="rId607" Type="http://schemas.openxmlformats.org/officeDocument/2006/relationships/hyperlink" Target="http://www.xbrl.org/2003/arcrole/parent-child" TargetMode="External"/><Relationship Id="rId649" Type="http://schemas.openxmlformats.org/officeDocument/2006/relationships/hyperlink" Target="https://xbrl.ifrs.org/taxonomy/2024-03-27/ifrs-full" TargetMode="External"/><Relationship Id="rId814" Type="http://schemas.openxmlformats.org/officeDocument/2006/relationships/hyperlink" Target="https://www.esma.europa.eu/taxonomy/2024-03-27/esef_cor-lab-sv.xml" TargetMode="External"/><Relationship Id="rId856" Type="http://schemas.openxmlformats.org/officeDocument/2006/relationships/hyperlink" Target="http://karnovgroup.com/role/Notes" TargetMode="External"/><Relationship Id="rId190" Type="http://schemas.openxmlformats.org/officeDocument/2006/relationships/hyperlink" Target="http://www.xbrl.org/2003/arcrole/parent-child" TargetMode="External"/><Relationship Id="rId204" Type="http://schemas.openxmlformats.org/officeDocument/2006/relationships/hyperlink" Target="https://xbrl.ifrs.org/taxonomy/2024-03-27/ifrs-full" TargetMode="External"/><Relationship Id="rId246" Type="http://schemas.openxmlformats.org/officeDocument/2006/relationships/hyperlink" Target="http://www.xbrl.org/2003/arcrole/parent-child" TargetMode="External"/><Relationship Id="rId288" Type="http://schemas.openxmlformats.org/officeDocument/2006/relationships/hyperlink" Target="https://xbrl.ifrs.org/taxonomy/2024-03-27/ifrs-full" TargetMode="External"/><Relationship Id="rId411" Type="http://schemas.openxmlformats.org/officeDocument/2006/relationships/hyperlink" Target="https://www.esma.europa.eu/taxonomy/2024-03-27/esef_cor-lab-sv.xml" TargetMode="External"/><Relationship Id="rId453" Type="http://schemas.openxmlformats.org/officeDocument/2006/relationships/hyperlink" Target="http://karnovgroup.com/role/CashFlowStatement" TargetMode="External"/><Relationship Id="rId509" Type="http://schemas.openxmlformats.org/officeDocument/2006/relationships/hyperlink" Target="http://karnovgroup.com/role/CashFlowStatement" TargetMode="External"/><Relationship Id="rId660" Type="http://schemas.openxmlformats.org/officeDocument/2006/relationships/hyperlink" Target="http://karnovgroup.com/role/Notes" TargetMode="External"/><Relationship Id="rId898" Type="http://schemas.openxmlformats.org/officeDocument/2006/relationships/hyperlink" Target="https://www.esma.europa.eu/taxonomy/2024-03-27/esef_cor-lab-sv.xml" TargetMode="External"/><Relationship Id="rId106" Type="http://schemas.openxmlformats.org/officeDocument/2006/relationships/hyperlink" Target="https://www.esma.europa.eu/taxonomy/2024-03-27/esef_cor-lab-sv.xml" TargetMode="External"/><Relationship Id="rId313" Type="http://schemas.openxmlformats.org/officeDocument/2006/relationships/hyperlink" Target="http://www.xbrl.org/2003/arcrole/parent-child" TargetMode="External"/><Relationship Id="rId495" Type="http://schemas.openxmlformats.org/officeDocument/2006/relationships/hyperlink" Target="http://karnovgroup.com/2025-12-31/549300P7312749LJS754-2025-12-31_lab-sv.xml" TargetMode="External"/><Relationship Id="rId716" Type="http://schemas.openxmlformats.org/officeDocument/2006/relationships/hyperlink" Target="http://karnovgroup.com/role/Notes" TargetMode="External"/><Relationship Id="rId758" Type="http://schemas.openxmlformats.org/officeDocument/2006/relationships/hyperlink" Target="https://www.esma.europa.eu/taxonomy/2024-03-27/esef_cor-lab-sv.xml" TargetMode="External"/><Relationship Id="rId923" Type="http://schemas.openxmlformats.org/officeDocument/2006/relationships/hyperlink" Target="http://www.xbrl.org/2003/arcrole/parent-child" TargetMode="External"/><Relationship Id="rId10" Type="http://schemas.openxmlformats.org/officeDocument/2006/relationships/hyperlink" Target="https://www.esma.europa.eu/taxonomy/2024-03-27/esef_cor-lab-sv.xml" TargetMode="External"/><Relationship Id="rId52" Type="http://schemas.openxmlformats.org/officeDocument/2006/relationships/hyperlink" Target="http://karnovgroup.com/role/StatementOfComprehensiveIncome" TargetMode="External"/><Relationship Id="rId94" Type="http://schemas.openxmlformats.org/officeDocument/2006/relationships/hyperlink" Target="https://www.esma.europa.eu/taxonomy/2024-03-27/esef_cor-lab-sv.xml" TargetMode="External"/><Relationship Id="rId148" Type="http://schemas.openxmlformats.org/officeDocument/2006/relationships/hyperlink" Target="https://xbrl.ifrs.org/taxonomy/2024-03-27/ifrs-full" TargetMode="External"/><Relationship Id="rId355" Type="http://schemas.openxmlformats.org/officeDocument/2006/relationships/hyperlink" Target="https://xbrl.ifrs.org/taxonomy/2024-03-27/ifrs-full" TargetMode="External"/><Relationship Id="rId397" Type="http://schemas.openxmlformats.org/officeDocument/2006/relationships/hyperlink" Target="http://karnovgroup.com/role/CashFlowStatement" TargetMode="External"/><Relationship Id="rId520" Type="http://schemas.openxmlformats.org/officeDocument/2006/relationships/hyperlink" Target="http://karnovgroup.com/role/Notes" TargetMode="External"/><Relationship Id="rId562" Type="http://schemas.openxmlformats.org/officeDocument/2006/relationships/hyperlink" Target="https://www.esma.europa.eu/taxonomy/2024-03-27/esef_cor-lab-sv.xml" TargetMode="External"/><Relationship Id="rId618" Type="http://schemas.openxmlformats.org/officeDocument/2006/relationships/hyperlink" Target="https://www.esma.europa.eu/taxonomy/2024-03-27/esef_cor-lab-sv.xml" TargetMode="External"/><Relationship Id="rId825" Type="http://schemas.openxmlformats.org/officeDocument/2006/relationships/hyperlink" Target="https://xbrl.ifrs.org/taxonomy/2024-03-27/ifrs-full" TargetMode="External"/><Relationship Id="rId215" Type="http://schemas.openxmlformats.org/officeDocument/2006/relationships/hyperlink" Target="http://karnovgroup.com/role/StatementOfFinancialPosition" TargetMode="External"/><Relationship Id="rId257" Type="http://schemas.openxmlformats.org/officeDocument/2006/relationships/hyperlink" Target="https://www.esma.europa.eu/taxonomy/2024-03-27/esef_cor-lab-sv.xml" TargetMode="External"/><Relationship Id="rId422" Type="http://schemas.openxmlformats.org/officeDocument/2006/relationships/hyperlink" Target="https://xbrl.ifrs.org/taxonomy/2024-03-27/ifrs-full" TargetMode="External"/><Relationship Id="rId464" Type="http://schemas.openxmlformats.org/officeDocument/2006/relationships/hyperlink" Target="http://www.xbrl.org/2003/arcrole/parent-child" TargetMode="External"/><Relationship Id="rId867" Type="http://schemas.openxmlformats.org/officeDocument/2006/relationships/hyperlink" Target="http://www.xbrl.org/2003/arcrole/parent-child" TargetMode="External"/><Relationship Id="rId299" Type="http://schemas.openxmlformats.org/officeDocument/2006/relationships/hyperlink" Target="http://karnovgroup.com/role/StatementOfFinancialPosition" TargetMode="External"/><Relationship Id="rId727" Type="http://schemas.openxmlformats.org/officeDocument/2006/relationships/hyperlink" Target="http://www.xbrl.org/2003/arcrole/parent-child" TargetMode="External"/><Relationship Id="rId934" Type="http://schemas.openxmlformats.org/officeDocument/2006/relationships/hyperlink" Target="https://www.esma.europa.eu/taxonomy/2024-03-27/esef_cor-lab-sv.xml" TargetMode="External"/><Relationship Id="rId63" Type="http://schemas.openxmlformats.org/officeDocument/2006/relationships/hyperlink" Target="http://www.xbrl.org/2003/arcrole/parent-child" TargetMode="External"/><Relationship Id="rId159" Type="http://schemas.openxmlformats.org/officeDocument/2006/relationships/hyperlink" Target="http://karnovgroup.com/role/StatementOfFinancialPosition" TargetMode="External"/><Relationship Id="rId366" Type="http://schemas.openxmlformats.org/officeDocument/2006/relationships/hyperlink" Target="http://karnovgroup.com/role/ChangesinEquity" TargetMode="External"/><Relationship Id="rId573" Type="http://schemas.openxmlformats.org/officeDocument/2006/relationships/hyperlink" Target="https://xbrl.ifrs.org/taxonomy/2024-03-27/ifrs-full" TargetMode="External"/><Relationship Id="rId780" Type="http://schemas.openxmlformats.org/officeDocument/2006/relationships/hyperlink" Target="http://karnovgroup.com/role/Notes" TargetMode="External"/><Relationship Id="rId226" Type="http://schemas.openxmlformats.org/officeDocument/2006/relationships/hyperlink" Target="http://www.xbrl.org/2003/arcrole/parent-child" TargetMode="External"/><Relationship Id="rId433" Type="http://schemas.openxmlformats.org/officeDocument/2006/relationships/hyperlink" Target="http://karnovgroup.com/role/CashFlowStatement" TargetMode="External"/><Relationship Id="rId878" Type="http://schemas.openxmlformats.org/officeDocument/2006/relationships/hyperlink" Target="https://www.esma.europa.eu/taxonomy/2024-03-27/esef_cor-lab-sv.xml" TargetMode="External"/><Relationship Id="rId640" Type="http://schemas.openxmlformats.org/officeDocument/2006/relationships/hyperlink" Target="http://karnovgroup.com/role/Notes" TargetMode="External"/><Relationship Id="rId738" Type="http://schemas.openxmlformats.org/officeDocument/2006/relationships/hyperlink" Target="https://www.esma.europa.eu/taxonomy/2024-03-27/esef_cor-lab-sv.xml" TargetMode="External"/><Relationship Id="rId945" Type="http://schemas.openxmlformats.org/officeDocument/2006/relationships/hyperlink" Target="https://xbrl.ifrs.org/taxonomy/2024-03-27/ifrs-full" TargetMode="External"/><Relationship Id="rId74" Type="http://schemas.openxmlformats.org/officeDocument/2006/relationships/hyperlink" Target="https://www.esma.europa.eu/taxonomy/2024-03-27/esef_cor-lab-sv.xml" TargetMode="External"/><Relationship Id="rId377" Type="http://schemas.openxmlformats.org/officeDocument/2006/relationships/hyperlink" Target="http://karnovgroup.com/role/CashFlowStatement" TargetMode="External"/><Relationship Id="rId500" Type="http://schemas.openxmlformats.org/officeDocument/2006/relationships/hyperlink" Target="http://www.xbrl.org/2003/arcrole/parent-child" TargetMode="External"/><Relationship Id="rId584" Type="http://schemas.openxmlformats.org/officeDocument/2006/relationships/hyperlink" Target="http://karnovgroup.com/role/Notes" TargetMode="External"/><Relationship Id="rId805" Type="http://schemas.openxmlformats.org/officeDocument/2006/relationships/hyperlink" Target="https://xbrl.ifrs.org/taxonomy/2024-03-27/ifrs-full" TargetMode="External"/><Relationship Id="rId5" Type="http://schemas.openxmlformats.org/officeDocument/2006/relationships/hyperlink" Target="https://xbrl.ifrs.org/taxonomy/2024-03-27/ifrs-full" TargetMode="External"/><Relationship Id="rId237" Type="http://schemas.openxmlformats.org/officeDocument/2006/relationships/hyperlink" Target="https://www.esma.europa.eu/taxonomy/2024-03-27/esef_cor-lab-sv.xml" TargetMode="External"/><Relationship Id="rId791" Type="http://schemas.openxmlformats.org/officeDocument/2006/relationships/hyperlink" Target="http://www.xbrl.org/2003/arcrole/parent-child" TargetMode="External"/><Relationship Id="rId889" Type="http://schemas.openxmlformats.org/officeDocument/2006/relationships/hyperlink" Target="https://xbrl.ifrs.org/taxonomy/2024-03-27/ifrs-full" TargetMode="External"/><Relationship Id="rId444" Type="http://schemas.openxmlformats.org/officeDocument/2006/relationships/hyperlink" Target="http://www.xbrl.org/2003/arcrole/parent-child" TargetMode="External"/><Relationship Id="rId651" Type="http://schemas.openxmlformats.org/officeDocument/2006/relationships/hyperlink" Target="http://www.xbrl.org/2003/arcrole/parent-child" TargetMode="External"/><Relationship Id="rId749" Type="http://schemas.openxmlformats.org/officeDocument/2006/relationships/hyperlink" Target="https://xbrl.ifrs.org/taxonomy/2024-03-27/ifrs-full" TargetMode="External"/><Relationship Id="rId290" Type="http://schemas.openxmlformats.org/officeDocument/2006/relationships/hyperlink" Target="http://www.xbrl.org/2003/arcrole/parent-child" TargetMode="External"/><Relationship Id="rId304" Type="http://schemas.openxmlformats.org/officeDocument/2006/relationships/hyperlink" Target="https://xbrl.ifrs.org/taxonomy/2024-03-27/ifrs-full" TargetMode="External"/><Relationship Id="rId388" Type="http://schemas.openxmlformats.org/officeDocument/2006/relationships/hyperlink" Target="http://www.xbrl.org/2003/arcrole/parent-child" TargetMode="External"/><Relationship Id="rId511" Type="http://schemas.openxmlformats.org/officeDocument/2006/relationships/hyperlink" Target="https://www.esma.europa.eu/taxonomy/2024-03-27/esef_cor-lab-sv.xml" TargetMode="External"/><Relationship Id="rId609" Type="http://schemas.openxmlformats.org/officeDocument/2006/relationships/hyperlink" Target="https://xbrl.ifrs.org/taxonomy/2024-03-27/ifrs-full" TargetMode="External"/><Relationship Id="rId85" Type="http://schemas.openxmlformats.org/officeDocument/2006/relationships/hyperlink" Target="https://xbrl.ifrs.org/taxonomy/2024-03-27/ifrs-full" TargetMode="External"/><Relationship Id="rId150" Type="http://schemas.openxmlformats.org/officeDocument/2006/relationships/hyperlink" Target="http://www.xbrl.org/2003/arcrole/parent-child" TargetMode="External"/><Relationship Id="rId595" Type="http://schemas.openxmlformats.org/officeDocument/2006/relationships/hyperlink" Target="http://www.xbrl.org/2003/arcrole/parent-child" TargetMode="External"/><Relationship Id="rId816" Type="http://schemas.openxmlformats.org/officeDocument/2006/relationships/hyperlink" Target="http://karnovgroup.com/role/Notes" TargetMode="External"/><Relationship Id="rId248" Type="http://schemas.openxmlformats.org/officeDocument/2006/relationships/hyperlink" Target="https://xbrl.ifrs.org/taxonomy/2024-03-27/ifrs-full" TargetMode="External"/><Relationship Id="rId455" Type="http://schemas.openxmlformats.org/officeDocument/2006/relationships/hyperlink" Target="https://www.esma.europa.eu/taxonomy/2024-03-27/esef_cor-lab-sv.xml" TargetMode="External"/><Relationship Id="rId662" Type="http://schemas.openxmlformats.org/officeDocument/2006/relationships/hyperlink" Target="https://www.esma.europa.eu/taxonomy/2024-03-27/esef_cor-lab-sv.xml" TargetMode="External"/><Relationship Id="rId12" Type="http://schemas.openxmlformats.org/officeDocument/2006/relationships/hyperlink" Target="http://karnovgroup.com/role/StatementOfComprehensiveIncome" TargetMode="External"/><Relationship Id="rId108" Type="http://schemas.openxmlformats.org/officeDocument/2006/relationships/hyperlink" Target="http://karnovgroup.com/role/StatementOfFinancialPosition" TargetMode="External"/><Relationship Id="rId315" Type="http://schemas.openxmlformats.org/officeDocument/2006/relationships/hyperlink" Target="https://xbrl.ifrs.org/taxonomy/2024-03-27/ifrs-full" TargetMode="External"/><Relationship Id="rId522" Type="http://schemas.openxmlformats.org/officeDocument/2006/relationships/hyperlink" Target="https://www.esma.europa.eu/taxonomy/2024-03-27/esef_cor-lab-sv.xml" TargetMode="External"/><Relationship Id="rId96" Type="http://schemas.openxmlformats.org/officeDocument/2006/relationships/hyperlink" Target="http://karnovgroup.com/role/StatementOfComprehensiveIncome" TargetMode="External"/><Relationship Id="rId161" Type="http://schemas.openxmlformats.org/officeDocument/2006/relationships/hyperlink" Target="https://www.esma.europa.eu/taxonomy/2024-03-27/esef_cor-lab-sv.xml" TargetMode="External"/><Relationship Id="rId399" Type="http://schemas.openxmlformats.org/officeDocument/2006/relationships/hyperlink" Target="https://www.esma.europa.eu/taxonomy/2024-03-27/esef_cor-lab-sv.xml" TargetMode="External"/><Relationship Id="rId827" Type="http://schemas.openxmlformats.org/officeDocument/2006/relationships/hyperlink" Target="http://www.xbrl.org/2003/arcrole/parent-child" TargetMode="External"/><Relationship Id="rId259" Type="http://schemas.openxmlformats.org/officeDocument/2006/relationships/hyperlink" Target="http://karnovgroup.com/role/StatementOfFinancialPosition" TargetMode="External"/><Relationship Id="rId466" Type="http://schemas.openxmlformats.org/officeDocument/2006/relationships/hyperlink" Target="https://xbrl.ifrs.org/taxonomy/2024-03-27/ifrs-full" TargetMode="External"/><Relationship Id="rId673" Type="http://schemas.openxmlformats.org/officeDocument/2006/relationships/hyperlink" Target="https://xbrl.ifrs.org/taxonomy/2024-03-27/ifrs-full" TargetMode="External"/><Relationship Id="rId880" Type="http://schemas.openxmlformats.org/officeDocument/2006/relationships/hyperlink" Target="http://karnovgroup.com/role/Notes" TargetMode="External"/><Relationship Id="rId23" Type="http://schemas.openxmlformats.org/officeDocument/2006/relationships/hyperlink" Target="http://www.xbrl.org/2003/arcrole/parent-child" TargetMode="External"/><Relationship Id="rId119" Type="http://schemas.openxmlformats.org/officeDocument/2006/relationships/hyperlink" Target="http://karnovgroup.com/role/StatementOfFinancialPosition" TargetMode="External"/><Relationship Id="rId326" Type="http://schemas.openxmlformats.org/officeDocument/2006/relationships/hyperlink" Target="http://karnovgroup.com/role/ChangesinEquity" TargetMode="External"/><Relationship Id="rId533" Type="http://schemas.openxmlformats.org/officeDocument/2006/relationships/hyperlink" Target="https://xbrl.ifrs.org/taxonomy/2024-03-27/ifrs-full" TargetMode="External"/><Relationship Id="rId740" Type="http://schemas.openxmlformats.org/officeDocument/2006/relationships/hyperlink" Target="http://karnovgroup.com/role/Notes" TargetMode="External"/><Relationship Id="rId838" Type="http://schemas.openxmlformats.org/officeDocument/2006/relationships/hyperlink" Target="https://www.esma.europa.eu/taxonomy/2024-03-27/esef_cor-lab-sv.xml" TargetMode="External"/><Relationship Id="rId172" Type="http://schemas.openxmlformats.org/officeDocument/2006/relationships/hyperlink" Target="https://xbrl.ifrs.org/taxonomy/2024-03-27/ifrs-full" TargetMode="External"/><Relationship Id="rId477" Type="http://schemas.openxmlformats.org/officeDocument/2006/relationships/hyperlink" Target="http://karnovgroup.com/role/CashFlowStatement" TargetMode="External"/><Relationship Id="rId600" Type="http://schemas.openxmlformats.org/officeDocument/2006/relationships/hyperlink" Target="http://karnovgroup.com/role/Notes" TargetMode="External"/><Relationship Id="rId684" Type="http://schemas.openxmlformats.org/officeDocument/2006/relationships/hyperlink" Target="http://karnovgroup.com/role/Notes" TargetMode="External"/><Relationship Id="rId337" Type="http://schemas.openxmlformats.org/officeDocument/2006/relationships/hyperlink" Target="http://www.xbrl.org/2003/arcrole/parent-child" TargetMode="External"/><Relationship Id="rId891" Type="http://schemas.openxmlformats.org/officeDocument/2006/relationships/hyperlink" Target="http://www.xbrl.org/2003/arcrole/parent-child" TargetMode="External"/><Relationship Id="rId905" Type="http://schemas.openxmlformats.org/officeDocument/2006/relationships/hyperlink" Target="https://xbrl.ifrs.org/taxonomy/2024-03-27/ifrs-full" TargetMode="External"/><Relationship Id="rId34" Type="http://schemas.openxmlformats.org/officeDocument/2006/relationships/hyperlink" Target="https://www.esma.europa.eu/taxonomy/2024-03-27/esef_cor-lab-sv.xml" TargetMode="External"/><Relationship Id="rId544" Type="http://schemas.openxmlformats.org/officeDocument/2006/relationships/hyperlink" Target="http://karnovgroup.com/role/Notes" TargetMode="External"/><Relationship Id="rId751" Type="http://schemas.openxmlformats.org/officeDocument/2006/relationships/hyperlink" Target="http://www.xbrl.org/2003/arcrole/parent-child" TargetMode="External"/><Relationship Id="rId849" Type="http://schemas.openxmlformats.org/officeDocument/2006/relationships/hyperlink" Target="https://xbrl.ifrs.org/taxonomy/2024-03-27/ifrs-full" TargetMode="External"/><Relationship Id="rId183" Type="http://schemas.openxmlformats.org/officeDocument/2006/relationships/hyperlink" Target="http://karnovgroup.com/role/StatementOfFinancialPosition" TargetMode="External"/><Relationship Id="rId390" Type="http://schemas.openxmlformats.org/officeDocument/2006/relationships/hyperlink" Target="https://xbrl.ifrs.org/taxonomy/2024-03-27/ifrs-full" TargetMode="External"/><Relationship Id="rId404" Type="http://schemas.openxmlformats.org/officeDocument/2006/relationships/hyperlink" Target="http://www.xbrl.org/2003/arcrole/parent-child" TargetMode="External"/><Relationship Id="rId611" Type="http://schemas.openxmlformats.org/officeDocument/2006/relationships/hyperlink" Target="http://www.xbrl.org/2003/arcrole/parent-child" TargetMode="External"/><Relationship Id="rId250" Type="http://schemas.openxmlformats.org/officeDocument/2006/relationships/hyperlink" Target="http://www.xbrl.org/2003/arcrole/parent-child" TargetMode="External"/><Relationship Id="rId488" Type="http://schemas.openxmlformats.org/officeDocument/2006/relationships/hyperlink" Target="http://www.xbrl.org/2003/arcrole/parent-child" TargetMode="External"/><Relationship Id="rId695" Type="http://schemas.openxmlformats.org/officeDocument/2006/relationships/hyperlink" Target="http://www.xbrl.org/2003/arcrole/parent-child" TargetMode="External"/><Relationship Id="rId709" Type="http://schemas.openxmlformats.org/officeDocument/2006/relationships/hyperlink" Target="https://xbrl.ifrs.org/taxonomy/2024-03-27/ifrs-full" TargetMode="External"/><Relationship Id="rId916" Type="http://schemas.openxmlformats.org/officeDocument/2006/relationships/hyperlink" Target="http://karnovgroup.com/role/Notes" TargetMode="External"/><Relationship Id="rId45" Type="http://schemas.openxmlformats.org/officeDocument/2006/relationships/hyperlink" Target="https://xbrl.ifrs.org/taxonomy/2024-03-27/ifrs-full" TargetMode="External"/><Relationship Id="rId110" Type="http://schemas.openxmlformats.org/officeDocument/2006/relationships/hyperlink" Target="https://www.esma.europa.eu/taxonomy/2024-03-27/esef_cor-lab-sv.xml" TargetMode="External"/><Relationship Id="rId348" Type="http://schemas.openxmlformats.org/officeDocument/2006/relationships/hyperlink" Target="https://www.esma.europa.eu/taxonomy/2024-03-27/esef_cor-lab-sv.xml" TargetMode="External"/><Relationship Id="rId555" Type="http://schemas.openxmlformats.org/officeDocument/2006/relationships/hyperlink" Target="http://www.xbrl.org/2003/arcrole/parent-child" TargetMode="External"/><Relationship Id="rId762" Type="http://schemas.openxmlformats.org/officeDocument/2006/relationships/hyperlink" Target="https://www.esma.europa.eu/taxonomy/2024-03-27/esef_cor-lab-sv.xml" TargetMode="External"/><Relationship Id="rId194" Type="http://schemas.openxmlformats.org/officeDocument/2006/relationships/hyperlink" Target="http://www.xbrl.org/2003/arcrole/parent-child" TargetMode="External"/><Relationship Id="rId208" Type="http://schemas.openxmlformats.org/officeDocument/2006/relationships/hyperlink" Target="https://xbrl.ifrs.org/taxonomy/2024-03-27/ifrs-full" TargetMode="External"/><Relationship Id="rId415" Type="http://schemas.openxmlformats.org/officeDocument/2006/relationships/hyperlink" Target="https://www.esma.europa.eu/taxonomy/2024-03-27/esef_cor-lab-sv.xml" TargetMode="External"/><Relationship Id="rId622" Type="http://schemas.openxmlformats.org/officeDocument/2006/relationships/hyperlink" Target="https://www.esma.europa.eu/taxonomy/2024-03-27/esef_cor-lab-sv.xml" TargetMode="External"/><Relationship Id="rId261" Type="http://schemas.openxmlformats.org/officeDocument/2006/relationships/hyperlink" Target="https://www.esma.europa.eu/taxonomy/2024-03-27/esef_cor-lab-sv.xml" TargetMode="External"/><Relationship Id="rId499" Type="http://schemas.openxmlformats.org/officeDocument/2006/relationships/hyperlink" Target="http://karnovgroup.com/2025-12-31/549300P7312749LJS754-2025-12-31_lab-sv.xml" TargetMode="External"/><Relationship Id="rId927" Type="http://schemas.openxmlformats.org/officeDocument/2006/relationships/hyperlink" Target="http://www.xbrl.org/2003/arcrole/parent-child" TargetMode="External"/><Relationship Id="rId56" Type="http://schemas.openxmlformats.org/officeDocument/2006/relationships/hyperlink" Target="http://karnovgroup.com/role/StatementOfComprehensiveIncome" TargetMode="External"/><Relationship Id="rId359" Type="http://schemas.openxmlformats.org/officeDocument/2006/relationships/hyperlink" Target="https://xbrl.ifrs.org/taxonomy/2024-03-27/ifrs-full" TargetMode="External"/><Relationship Id="rId566" Type="http://schemas.openxmlformats.org/officeDocument/2006/relationships/hyperlink" Target="https://www.esma.europa.eu/taxonomy/2024-03-27/esef_cor-lab-sv.xml" TargetMode="External"/><Relationship Id="rId773" Type="http://schemas.openxmlformats.org/officeDocument/2006/relationships/hyperlink" Target="https://xbrl.ifrs.org/taxonomy/2024-03-27/ifrs-full" TargetMode="External"/><Relationship Id="rId121" Type="http://schemas.openxmlformats.org/officeDocument/2006/relationships/hyperlink" Target="https://www.esma.europa.eu/taxonomy/2024-03-27/esef_cor-lab-sv.xml" TargetMode="External"/><Relationship Id="rId219" Type="http://schemas.openxmlformats.org/officeDocument/2006/relationships/hyperlink" Target="http://karnovgroup.com/role/StatementOfFinancialPosition" TargetMode="External"/><Relationship Id="rId426" Type="http://schemas.openxmlformats.org/officeDocument/2006/relationships/hyperlink" Target="http://karnovgroup.com/2025-12-31" TargetMode="External"/><Relationship Id="rId633" Type="http://schemas.openxmlformats.org/officeDocument/2006/relationships/hyperlink" Target="https://xbrl.ifrs.org/taxonomy/2024-03-27/ifrs-full" TargetMode="External"/><Relationship Id="rId840" Type="http://schemas.openxmlformats.org/officeDocument/2006/relationships/hyperlink" Target="http://karnovgroup.com/role/Notes" TargetMode="External"/><Relationship Id="rId938" Type="http://schemas.openxmlformats.org/officeDocument/2006/relationships/hyperlink" Target="https://www.esma.europa.eu/taxonomy/2024-03-27/esef_cor-lab-sv.xml" TargetMode="External"/><Relationship Id="rId67" Type="http://schemas.openxmlformats.org/officeDocument/2006/relationships/hyperlink" Target="http://www.xbrl.org/2003/arcrole/parent-child" TargetMode="External"/><Relationship Id="rId272" Type="http://schemas.openxmlformats.org/officeDocument/2006/relationships/hyperlink" Target="https://xbrl.ifrs.org/taxonomy/2024-03-27/ifrs-full" TargetMode="External"/><Relationship Id="rId577" Type="http://schemas.openxmlformats.org/officeDocument/2006/relationships/hyperlink" Target="https://xbrl.ifrs.org/taxonomy/2024-03-27/ifrs-full" TargetMode="External"/><Relationship Id="rId700" Type="http://schemas.openxmlformats.org/officeDocument/2006/relationships/hyperlink" Target="http://karnovgroup.com/role/Notes" TargetMode="External"/><Relationship Id="rId132" Type="http://schemas.openxmlformats.org/officeDocument/2006/relationships/hyperlink" Target="https://xbrl.ifrs.org/taxonomy/2024-03-27/ifrs-full" TargetMode="External"/><Relationship Id="rId784" Type="http://schemas.openxmlformats.org/officeDocument/2006/relationships/hyperlink" Target="http://karnovgroup.com/role/Notes" TargetMode="External"/><Relationship Id="rId437" Type="http://schemas.openxmlformats.org/officeDocument/2006/relationships/hyperlink" Target="http://karnovgroup.com/role/CashFlowStatement" TargetMode="External"/><Relationship Id="rId644" Type="http://schemas.openxmlformats.org/officeDocument/2006/relationships/hyperlink" Target="http://karnovgroup.com/role/Notes" TargetMode="External"/><Relationship Id="rId851" Type="http://schemas.openxmlformats.org/officeDocument/2006/relationships/hyperlink" Target="http://www.xbrl.org/2003/arcrole/parent-child" TargetMode="External"/><Relationship Id="rId283" Type="http://schemas.openxmlformats.org/officeDocument/2006/relationships/hyperlink" Target="http://karnovgroup.com/role/StatementOfFinancialPosition" TargetMode="External"/><Relationship Id="rId490" Type="http://schemas.openxmlformats.org/officeDocument/2006/relationships/hyperlink" Target="http://karnovgroup.com/2025-12-31" TargetMode="External"/><Relationship Id="rId504" Type="http://schemas.openxmlformats.org/officeDocument/2006/relationships/hyperlink" Target="http://www.xbrl.org/2003/arcrole/parent-child" TargetMode="External"/><Relationship Id="rId711" Type="http://schemas.openxmlformats.org/officeDocument/2006/relationships/hyperlink" Target="http://www.xbrl.org/2003/arcrole/parent-child" TargetMode="External"/><Relationship Id="rId78" Type="http://schemas.openxmlformats.org/officeDocument/2006/relationships/hyperlink" Target="https://www.esma.europa.eu/taxonomy/2024-03-27/esef_cor-lab-sv.xml" TargetMode="External"/><Relationship Id="rId143" Type="http://schemas.openxmlformats.org/officeDocument/2006/relationships/hyperlink" Target="http://karnovgroup.com/role/StatementOfFinancialPosition" TargetMode="External"/><Relationship Id="rId350" Type="http://schemas.openxmlformats.org/officeDocument/2006/relationships/hyperlink" Target="http://karnovgroup.com/role/ChangesinEquity" TargetMode="External"/><Relationship Id="rId588" Type="http://schemas.openxmlformats.org/officeDocument/2006/relationships/hyperlink" Target="http://karnovgroup.com/role/Notes" TargetMode="External"/><Relationship Id="rId795" Type="http://schemas.openxmlformats.org/officeDocument/2006/relationships/hyperlink" Target="http://www.xbrl.org/2003/arcrole/parent-child" TargetMode="External"/><Relationship Id="rId809" Type="http://schemas.openxmlformats.org/officeDocument/2006/relationships/hyperlink" Target="https://xbrl.ifrs.org/taxonomy/2024-03-27/ifrs-full" TargetMode="External"/><Relationship Id="rId9" Type="http://schemas.openxmlformats.org/officeDocument/2006/relationships/hyperlink" Target="https://xbrl.ifrs.org/taxonomy/2024-03-27/ifrs-full" TargetMode="External"/><Relationship Id="rId210" Type="http://schemas.openxmlformats.org/officeDocument/2006/relationships/hyperlink" Target="http://www.xbrl.org/2003/arcrole/parent-child" TargetMode="External"/><Relationship Id="rId448" Type="http://schemas.openxmlformats.org/officeDocument/2006/relationships/hyperlink" Target="http://www.xbrl.org/2003/arcrole/parent-child" TargetMode="External"/><Relationship Id="rId655" Type="http://schemas.openxmlformats.org/officeDocument/2006/relationships/hyperlink" Target="http://www.xbrl.org/2003/arcrole/parent-child" TargetMode="External"/><Relationship Id="rId862" Type="http://schemas.openxmlformats.org/officeDocument/2006/relationships/hyperlink" Target="https://www.esma.europa.eu/taxonomy/2024-03-27/esef_cor-lab-sv.xml" TargetMode="External"/><Relationship Id="rId294" Type="http://schemas.openxmlformats.org/officeDocument/2006/relationships/hyperlink" Target="http://www.xbrl.org/2003/arcrole/parent-child" TargetMode="External"/><Relationship Id="rId308" Type="http://schemas.openxmlformats.org/officeDocument/2006/relationships/hyperlink" Target="https://www.esma.europa.eu/taxonomy/2024-03-27/esef_cor-lab-sv.xml" TargetMode="External"/><Relationship Id="rId515" Type="http://schemas.openxmlformats.org/officeDocument/2006/relationships/hyperlink" Target="https://www.esma.europa.eu/taxonomy/2024-03-27/esef_cor-lab-sv.xml" TargetMode="External"/><Relationship Id="rId722" Type="http://schemas.openxmlformats.org/officeDocument/2006/relationships/hyperlink" Target="https://www.esma.europa.eu/taxonomy/2024-03-27/esef_cor-lab-sv.xml" TargetMode="External"/><Relationship Id="rId89" Type="http://schemas.openxmlformats.org/officeDocument/2006/relationships/hyperlink" Target="https://xbrl.ifrs.org/taxonomy/2024-03-27/ifrs-full" TargetMode="External"/><Relationship Id="rId154" Type="http://schemas.openxmlformats.org/officeDocument/2006/relationships/hyperlink" Target="http://www.xbrl.org/2003/arcrole/parent-child" TargetMode="External"/><Relationship Id="rId361" Type="http://schemas.openxmlformats.org/officeDocument/2006/relationships/hyperlink" Target="http://www.xbrl.org/2003/arcrole/parent-child" TargetMode="External"/><Relationship Id="rId599" Type="http://schemas.openxmlformats.org/officeDocument/2006/relationships/hyperlink" Target="http://www.xbrl.org/2003/arcrole/parent-child" TargetMode="External"/><Relationship Id="rId459" Type="http://schemas.openxmlformats.org/officeDocument/2006/relationships/hyperlink" Target="https://www.esma.europa.eu/taxonomy/2024-03-27/esef_cor-lab-sv.xml" TargetMode="External"/><Relationship Id="rId666" Type="http://schemas.openxmlformats.org/officeDocument/2006/relationships/hyperlink" Target="https://www.esma.europa.eu/taxonomy/2024-03-27/esef_cor-lab-sv.xml" TargetMode="External"/><Relationship Id="rId873" Type="http://schemas.openxmlformats.org/officeDocument/2006/relationships/hyperlink" Target="https://xbrl.ifrs.org/taxonomy/2024-03-27/ifrs-full" TargetMode="External"/><Relationship Id="rId16" Type="http://schemas.openxmlformats.org/officeDocument/2006/relationships/hyperlink" Target="http://karnovgroup.com/role/StatementOfComprehensiveIncome" TargetMode="External"/><Relationship Id="rId221" Type="http://schemas.openxmlformats.org/officeDocument/2006/relationships/hyperlink" Target="https://www.esma.europa.eu/taxonomy/2024-03-27/esef_cor-lab-sv.xml" TargetMode="External"/><Relationship Id="rId319" Type="http://schemas.openxmlformats.org/officeDocument/2006/relationships/hyperlink" Target="https://xbrl.ifrs.org/taxonomy/2024-03-27/ifrs-full" TargetMode="External"/><Relationship Id="rId526" Type="http://schemas.openxmlformats.org/officeDocument/2006/relationships/hyperlink" Target="https://www.esma.europa.eu/taxonomy/2024-03-27/esef_cor-lab-sv.xml" TargetMode="External"/><Relationship Id="rId733" Type="http://schemas.openxmlformats.org/officeDocument/2006/relationships/hyperlink" Target="https://xbrl.ifrs.org/taxonomy/2024-03-27/ifrs-full" TargetMode="External"/><Relationship Id="rId940" Type="http://schemas.openxmlformats.org/officeDocument/2006/relationships/hyperlink" Target="http://karnovgroup.com/role/Notes" TargetMode="External"/><Relationship Id="rId165" Type="http://schemas.openxmlformats.org/officeDocument/2006/relationships/hyperlink" Target="https://www.esma.europa.eu/taxonomy/2024-03-27/esef_cor-lab-sv.xml" TargetMode="External"/><Relationship Id="rId372" Type="http://schemas.openxmlformats.org/officeDocument/2006/relationships/hyperlink" Target="https://www.esma.europa.eu/taxonomy/2024-03-27/esef_cor-lab-sv.xml" TargetMode="External"/><Relationship Id="rId677" Type="http://schemas.openxmlformats.org/officeDocument/2006/relationships/hyperlink" Target="https://xbrl.ifrs.org/taxonomy/2024-03-27/ifrs-full" TargetMode="External"/><Relationship Id="rId800" Type="http://schemas.openxmlformats.org/officeDocument/2006/relationships/hyperlink" Target="http://karnovgroup.com/role/Notes" TargetMode="External"/><Relationship Id="rId232" Type="http://schemas.openxmlformats.org/officeDocument/2006/relationships/hyperlink" Target="https://xbrl.ifrs.org/taxonomy/2024-03-27/ifrs-full" TargetMode="External"/><Relationship Id="rId884" Type="http://schemas.openxmlformats.org/officeDocument/2006/relationships/hyperlink" Target="http://karnovgroup.com/role/Notes" TargetMode="External"/><Relationship Id="rId27" Type="http://schemas.openxmlformats.org/officeDocument/2006/relationships/hyperlink" Target="http://www.xbrl.org/2003/arcrole/parent-child" TargetMode="External"/><Relationship Id="rId537" Type="http://schemas.openxmlformats.org/officeDocument/2006/relationships/hyperlink" Target="https://xbrl.ifrs.org/taxonomy/2024-03-27/ifrs-full" TargetMode="External"/><Relationship Id="rId744" Type="http://schemas.openxmlformats.org/officeDocument/2006/relationships/hyperlink" Target="http://karnovgroup.com/role/Notes" TargetMode="External"/><Relationship Id="rId80" Type="http://schemas.openxmlformats.org/officeDocument/2006/relationships/hyperlink" Target="http://karnovgroup.com/role/StatementOfComprehensiveIncome" TargetMode="External"/><Relationship Id="rId176" Type="http://schemas.openxmlformats.org/officeDocument/2006/relationships/hyperlink" Target="https://xbrl.ifrs.org/taxonomy/2024-03-27/ifrs-full" TargetMode="External"/><Relationship Id="rId383" Type="http://schemas.openxmlformats.org/officeDocument/2006/relationships/hyperlink" Target="https://www.esma.europa.eu/taxonomy/2024-03-27/esef_cor-lab-sv.xml" TargetMode="External"/><Relationship Id="rId590" Type="http://schemas.openxmlformats.org/officeDocument/2006/relationships/hyperlink" Target="https://www.esma.europa.eu/taxonomy/2024-03-27/esef_cor-lab-sv.xml" TargetMode="External"/><Relationship Id="rId604" Type="http://schemas.openxmlformats.org/officeDocument/2006/relationships/hyperlink" Target="http://karnovgroup.com/role/Notes" TargetMode="External"/><Relationship Id="rId811" Type="http://schemas.openxmlformats.org/officeDocument/2006/relationships/hyperlink" Target="http://www.xbrl.org/2003/arcrole/parent-child" TargetMode="External"/><Relationship Id="rId243" Type="http://schemas.openxmlformats.org/officeDocument/2006/relationships/hyperlink" Target="http://karnovgroup.com/role/StatementOfFinancialPosition" TargetMode="External"/><Relationship Id="rId450" Type="http://schemas.openxmlformats.org/officeDocument/2006/relationships/hyperlink" Target="https://xbrl.ifrs.org/taxonomy/2024-03-27/ifrs-full" TargetMode="External"/><Relationship Id="rId688" Type="http://schemas.openxmlformats.org/officeDocument/2006/relationships/hyperlink" Target="http://karnovgroup.com/role/Notes" TargetMode="External"/><Relationship Id="rId895" Type="http://schemas.openxmlformats.org/officeDocument/2006/relationships/hyperlink" Target="http://www.xbrl.org/2003/arcrole/parent-child" TargetMode="External"/><Relationship Id="rId909" Type="http://schemas.openxmlformats.org/officeDocument/2006/relationships/hyperlink" Target="https://xbrl.ifrs.org/taxonomy/2024-03-27/ifrs-full" TargetMode="External"/><Relationship Id="rId38" Type="http://schemas.openxmlformats.org/officeDocument/2006/relationships/hyperlink" Target="https://www.esma.europa.eu/taxonomy/2024-03-27/esef_cor-lab-sv.xml" TargetMode="External"/><Relationship Id="rId103" Type="http://schemas.openxmlformats.org/officeDocument/2006/relationships/hyperlink" Target="http://www.xbrl.org/2003/arcrole/parent-child" TargetMode="External"/><Relationship Id="rId310" Type="http://schemas.openxmlformats.org/officeDocument/2006/relationships/hyperlink" Target="http://karnovgroup.com/role/ChangesinEquity" TargetMode="External"/><Relationship Id="rId548" Type="http://schemas.openxmlformats.org/officeDocument/2006/relationships/hyperlink" Target="http://karnovgroup.com/role/Notes" TargetMode="External"/><Relationship Id="rId755" Type="http://schemas.openxmlformats.org/officeDocument/2006/relationships/hyperlink" Target="http://www.xbrl.org/2003/arcrole/parent-child" TargetMode="External"/><Relationship Id="rId91" Type="http://schemas.openxmlformats.org/officeDocument/2006/relationships/hyperlink" Target="http://www.xbrl.org/2003/arcrole/parent-child" TargetMode="External"/><Relationship Id="rId187" Type="http://schemas.openxmlformats.org/officeDocument/2006/relationships/hyperlink" Target="http://karnovgroup.com/role/StatementOfFinancialPosition" TargetMode="External"/><Relationship Id="rId394" Type="http://schemas.openxmlformats.org/officeDocument/2006/relationships/hyperlink" Target="https://xbrl.ifrs.org/taxonomy/2024-03-27/ifrs-full" TargetMode="External"/><Relationship Id="rId408" Type="http://schemas.openxmlformats.org/officeDocument/2006/relationships/hyperlink" Target="http://www.xbrl.org/2003/arcrole/parent-child" TargetMode="External"/><Relationship Id="rId615" Type="http://schemas.openxmlformats.org/officeDocument/2006/relationships/hyperlink" Target="http://www.xbrl.org/2003/arcrole/parent-child" TargetMode="External"/><Relationship Id="rId822" Type="http://schemas.openxmlformats.org/officeDocument/2006/relationships/hyperlink" Target="https://www.esma.europa.eu/taxonomy/2024-03-27/esef_cor-lab-sv.xml" TargetMode="External"/><Relationship Id="rId254" Type="http://schemas.openxmlformats.org/officeDocument/2006/relationships/hyperlink" Target="http://www.xbrl.org/2003/arcrole/parent-child" TargetMode="External"/><Relationship Id="rId699" Type="http://schemas.openxmlformats.org/officeDocument/2006/relationships/hyperlink" Target="http://www.xbrl.org/2003/arcrole/parent-child" TargetMode="External"/><Relationship Id="rId49" Type="http://schemas.openxmlformats.org/officeDocument/2006/relationships/hyperlink" Target="https://xbrl.ifrs.org/taxonomy/2024-03-27/ifrs-full" TargetMode="External"/><Relationship Id="rId114" Type="http://schemas.openxmlformats.org/officeDocument/2006/relationships/hyperlink" Target="http://www.xbrl.org/2003/arcrole/parent-child" TargetMode="External"/><Relationship Id="rId461" Type="http://schemas.openxmlformats.org/officeDocument/2006/relationships/hyperlink" Target="http://karnovgroup.com/role/CashFlowStatement" TargetMode="External"/><Relationship Id="rId559" Type="http://schemas.openxmlformats.org/officeDocument/2006/relationships/hyperlink" Target="http://www.xbrl.org/2003/arcrole/parent-child" TargetMode="External"/><Relationship Id="rId766" Type="http://schemas.openxmlformats.org/officeDocument/2006/relationships/hyperlink" Target="https://www.esma.europa.eu/taxonomy/2024-03-27/esef_cor-lab-sv.xml" TargetMode="External"/><Relationship Id="rId198" Type="http://schemas.openxmlformats.org/officeDocument/2006/relationships/hyperlink" Target="http://www.xbrl.org/2003/arcrole/parent-child" TargetMode="External"/><Relationship Id="rId321" Type="http://schemas.openxmlformats.org/officeDocument/2006/relationships/hyperlink" Target="http://www.xbrl.org/2003/arcrole/parent-child" TargetMode="External"/><Relationship Id="rId419" Type="http://schemas.openxmlformats.org/officeDocument/2006/relationships/hyperlink" Target="https://www.esma.europa.eu/taxonomy/2024-03-27/esef_cor-lab-sv.xml" TargetMode="External"/><Relationship Id="rId626" Type="http://schemas.openxmlformats.org/officeDocument/2006/relationships/hyperlink" Target="https://www.esma.europa.eu/taxonomy/2024-03-27/esef_cor-lab-sv.xml" TargetMode="External"/><Relationship Id="rId833" Type="http://schemas.openxmlformats.org/officeDocument/2006/relationships/hyperlink" Target="https://xbrl.ifrs.org/taxonomy/2024-03-27/ifrs-full" TargetMode="External"/><Relationship Id="rId265" Type="http://schemas.openxmlformats.org/officeDocument/2006/relationships/hyperlink" Target="https://www.esma.europa.eu/taxonomy/2024-03-27/esef_cor-lab-sv.xml" TargetMode="External"/><Relationship Id="rId472" Type="http://schemas.openxmlformats.org/officeDocument/2006/relationships/hyperlink" Target="http://www.xbrl.org/2003/arcrole/parent-child" TargetMode="External"/><Relationship Id="rId900" Type="http://schemas.openxmlformats.org/officeDocument/2006/relationships/hyperlink" Target="http://karnovgroup.com/role/Notes" TargetMode="External"/><Relationship Id="rId125" Type="http://schemas.openxmlformats.org/officeDocument/2006/relationships/hyperlink" Target="https://www.esma.europa.eu/taxonomy/2024-03-27/esef_cor-lab-sv.xml" TargetMode="External"/><Relationship Id="rId332" Type="http://schemas.openxmlformats.org/officeDocument/2006/relationships/hyperlink" Target="https://www.esma.europa.eu/taxonomy/2024-03-27/esef_cor-lab-sv.xml" TargetMode="External"/><Relationship Id="rId777" Type="http://schemas.openxmlformats.org/officeDocument/2006/relationships/hyperlink" Target="https://xbrl.ifrs.org/taxonomy/2024-03-27/ifrs-full" TargetMode="External"/><Relationship Id="rId637" Type="http://schemas.openxmlformats.org/officeDocument/2006/relationships/hyperlink" Target="https://xbrl.ifrs.org/taxonomy/2024-03-27/ifrs-full" TargetMode="External"/><Relationship Id="rId844" Type="http://schemas.openxmlformats.org/officeDocument/2006/relationships/hyperlink" Target="http://karnovgroup.com/role/Notes" TargetMode="External"/><Relationship Id="rId276" Type="http://schemas.openxmlformats.org/officeDocument/2006/relationships/hyperlink" Target="https://xbrl.ifrs.org/taxonomy/2024-03-27/ifrs-full" TargetMode="External"/><Relationship Id="rId483" Type="http://schemas.openxmlformats.org/officeDocument/2006/relationships/hyperlink" Target="https://www.esma.europa.eu/taxonomy/2024-03-27/esef_cor-lab-sv.xml" TargetMode="External"/><Relationship Id="rId690" Type="http://schemas.openxmlformats.org/officeDocument/2006/relationships/hyperlink" Target="https://www.esma.europa.eu/taxonomy/2024-03-27/esef_cor-lab-sv.xml" TargetMode="External"/><Relationship Id="rId704" Type="http://schemas.openxmlformats.org/officeDocument/2006/relationships/hyperlink" Target="http://karnovgroup.com/role/Notes" TargetMode="External"/><Relationship Id="rId911" Type="http://schemas.openxmlformats.org/officeDocument/2006/relationships/hyperlink" Target="http://www.xbrl.org/2003/arcrole/parent-child" TargetMode="External"/><Relationship Id="rId40" Type="http://schemas.openxmlformats.org/officeDocument/2006/relationships/hyperlink" Target="http://karnovgroup.com/role/StatementOfComprehensiveIncome" TargetMode="External"/><Relationship Id="rId136" Type="http://schemas.openxmlformats.org/officeDocument/2006/relationships/hyperlink" Target="https://xbrl.ifrs.org/taxonomy/2024-03-27/ifrs-full" TargetMode="External"/><Relationship Id="rId343" Type="http://schemas.openxmlformats.org/officeDocument/2006/relationships/hyperlink" Target="https://xbrl.ifrs.org/taxonomy/2024-03-27/ifrs-full" TargetMode="External"/><Relationship Id="rId550" Type="http://schemas.openxmlformats.org/officeDocument/2006/relationships/hyperlink" Target="https://www.esma.europa.eu/taxonomy/2024-03-27/esef_cor-lab-sv.xml" TargetMode="External"/><Relationship Id="rId788" Type="http://schemas.openxmlformats.org/officeDocument/2006/relationships/hyperlink" Target="http://karnovgroup.com/role/Notes" TargetMode="External"/><Relationship Id="rId203" Type="http://schemas.openxmlformats.org/officeDocument/2006/relationships/hyperlink" Target="http://karnovgroup.com/role/StatementOfFinancialPosition" TargetMode="External"/><Relationship Id="rId648" Type="http://schemas.openxmlformats.org/officeDocument/2006/relationships/hyperlink" Target="http://karnovgroup.com/role/Notes" TargetMode="External"/><Relationship Id="rId855" Type="http://schemas.openxmlformats.org/officeDocument/2006/relationships/hyperlink" Target="http://www.xbrl.org/2003/arcrole/parent-child" TargetMode="External"/><Relationship Id="rId287" Type="http://schemas.openxmlformats.org/officeDocument/2006/relationships/hyperlink" Target="http://karnovgroup.com/role/StatementOfFinancialPosition" TargetMode="External"/><Relationship Id="rId410" Type="http://schemas.openxmlformats.org/officeDocument/2006/relationships/hyperlink" Target="https://xbrl.ifrs.org/taxonomy/2024-03-27/ifrs-full" TargetMode="External"/><Relationship Id="rId494" Type="http://schemas.openxmlformats.org/officeDocument/2006/relationships/hyperlink" Target="https://xbrl.ifrs.org/taxonomy/2024-03-27/ifrs-full" TargetMode="External"/><Relationship Id="rId508" Type="http://schemas.openxmlformats.org/officeDocument/2006/relationships/hyperlink" Target="http://www.xbrl.org/2003/arcrole/parent-child" TargetMode="External"/><Relationship Id="rId715" Type="http://schemas.openxmlformats.org/officeDocument/2006/relationships/hyperlink" Target="http://www.xbrl.org/2003/arcrole/parent-child" TargetMode="External"/><Relationship Id="rId922" Type="http://schemas.openxmlformats.org/officeDocument/2006/relationships/hyperlink" Target="https://www.esma.europa.eu/taxonomy/2024-03-27/esef_cor-lab-sv.xml" TargetMode="External"/><Relationship Id="rId147" Type="http://schemas.openxmlformats.org/officeDocument/2006/relationships/hyperlink" Target="http://karnovgroup.com/role/StatementOfFinancialPosition" TargetMode="External"/><Relationship Id="rId354" Type="http://schemas.openxmlformats.org/officeDocument/2006/relationships/hyperlink" Target="http://karnovgroup.com/role/ChangesinEquity" TargetMode="External"/><Relationship Id="rId799" Type="http://schemas.openxmlformats.org/officeDocument/2006/relationships/hyperlink" Target="http://www.xbrl.org/2003/arcrole/parent-child" TargetMode="External"/><Relationship Id="rId51" Type="http://schemas.openxmlformats.org/officeDocument/2006/relationships/hyperlink" Target="http://www.xbrl.org/2003/arcrole/parent-child" TargetMode="External"/><Relationship Id="rId561" Type="http://schemas.openxmlformats.org/officeDocument/2006/relationships/hyperlink" Target="https://xbrl.ifrs.org/taxonomy/2024-03-27/ifrs-full" TargetMode="External"/><Relationship Id="rId659" Type="http://schemas.openxmlformats.org/officeDocument/2006/relationships/hyperlink" Target="http://www.xbrl.org/2003/arcrole/parent-child" TargetMode="External"/><Relationship Id="rId866" Type="http://schemas.openxmlformats.org/officeDocument/2006/relationships/hyperlink" Target="https://www.esma.europa.eu/taxonomy/2024-03-27/esef_cor-lab-sv.xml" TargetMode="External"/><Relationship Id="rId214" Type="http://schemas.openxmlformats.org/officeDocument/2006/relationships/hyperlink" Target="http://www.xbrl.org/2003/arcrole/parent-child" TargetMode="External"/><Relationship Id="rId298" Type="http://schemas.openxmlformats.org/officeDocument/2006/relationships/hyperlink" Target="http://www.xbrl.org/2003/arcrole/parent-child" TargetMode="External"/><Relationship Id="rId421" Type="http://schemas.openxmlformats.org/officeDocument/2006/relationships/hyperlink" Target="http://karnovgroup.com/role/CashFlowStatement" TargetMode="External"/><Relationship Id="rId519" Type="http://schemas.openxmlformats.org/officeDocument/2006/relationships/hyperlink" Target="http://www.xbrl.org/2003/arcrole/parent-child" TargetMode="External"/><Relationship Id="rId158" Type="http://schemas.openxmlformats.org/officeDocument/2006/relationships/hyperlink" Target="http://www.xbrl.org/2003/arcrole/parent-child" TargetMode="External"/><Relationship Id="rId726" Type="http://schemas.openxmlformats.org/officeDocument/2006/relationships/hyperlink" Target="https://www.esma.europa.eu/taxonomy/2024-03-27/esef_cor-lab-sv.xml" TargetMode="External"/><Relationship Id="rId933" Type="http://schemas.openxmlformats.org/officeDocument/2006/relationships/hyperlink" Target="https://xbrl.ifrs.org/taxonomy/2024-03-27/ifrs-full" TargetMode="External"/><Relationship Id="rId62" Type="http://schemas.openxmlformats.org/officeDocument/2006/relationships/hyperlink" Target="https://www.esma.europa.eu/taxonomy/2024-03-27/esef_cor-lab-sv.xml" TargetMode="External"/><Relationship Id="rId365" Type="http://schemas.openxmlformats.org/officeDocument/2006/relationships/hyperlink" Target="http://www.xbrl.org/2003/arcrole/parent-child" TargetMode="External"/><Relationship Id="rId572" Type="http://schemas.openxmlformats.org/officeDocument/2006/relationships/hyperlink" Target="http://karnovgroup.com/role/Notes" TargetMode="External"/><Relationship Id="rId225" Type="http://schemas.openxmlformats.org/officeDocument/2006/relationships/hyperlink" Target="https://www.esma.europa.eu/taxonomy/2024-03-27/esef_cor-lab-sv.xml" TargetMode="External"/><Relationship Id="rId432" Type="http://schemas.openxmlformats.org/officeDocument/2006/relationships/hyperlink" Target="http://www.xbrl.org/2003/arcrole/parent-child" TargetMode="External"/><Relationship Id="rId877" Type="http://schemas.openxmlformats.org/officeDocument/2006/relationships/hyperlink" Target="https://xbrl.ifrs.org/taxonomy/2024-03-27/ifrs-full" TargetMode="External"/><Relationship Id="rId737" Type="http://schemas.openxmlformats.org/officeDocument/2006/relationships/hyperlink" Target="https://xbrl.ifrs.org/taxonomy/2024-03-27/ifrs-full" TargetMode="External"/><Relationship Id="rId944" Type="http://schemas.openxmlformats.org/officeDocument/2006/relationships/hyperlink" Target="http://karnovgroup.com/role/Notes" TargetMode="External"/><Relationship Id="rId73" Type="http://schemas.openxmlformats.org/officeDocument/2006/relationships/hyperlink" Target="https://xbrl.ifrs.org/taxonomy/2024-03-27/ifrs-full" TargetMode="External"/><Relationship Id="rId169" Type="http://schemas.openxmlformats.org/officeDocument/2006/relationships/hyperlink" Target="https://www.esma.europa.eu/taxonomy/2024-03-27/esef_cor-lab-sv.xml" TargetMode="External"/><Relationship Id="rId376" Type="http://schemas.openxmlformats.org/officeDocument/2006/relationships/hyperlink" Target="https://www.esma.europa.eu/taxonomy/2024-03-27/esef_cor-lab-sv.xml" TargetMode="External"/><Relationship Id="rId583" Type="http://schemas.openxmlformats.org/officeDocument/2006/relationships/hyperlink" Target="http://www.xbrl.org/2003/arcrole/parent-child" TargetMode="External"/><Relationship Id="rId790" Type="http://schemas.openxmlformats.org/officeDocument/2006/relationships/hyperlink" Target="https://www.esma.europa.eu/taxonomy/2024-03-27/esef_cor-lab-sv.xml" TargetMode="External"/><Relationship Id="rId804" Type="http://schemas.openxmlformats.org/officeDocument/2006/relationships/hyperlink" Target="http://karnovgroup.com/role/Notes" TargetMode="External"/><Relationship Id="rId4" Type="http://schemas.openxmlformats.org/officeDocument/2006/relationships/hyperlink" Target="http://karnovgroup.com/role/StatementOfComprehensiveIncome" TargetMode="External"/><Relationship Id="rId236" Type="http://schemas.openxmlformats.org/officeDocument/2006/relationships/hyperlink" Target="https://xbrl.ifrs.org/taxonomy/2024-03-27/ifrs-full" TargetMode="External"/><Relationship Id="rId443" Type="http://schemas.openxmlformats.org/officeDocument/2006/relationships/hyperlink" Target="https://www.esma.europa.eu/taxonomy/2024-03-27/esef_cor-lab-sv.xml" TargetMode="External"/><Relationship Id="rId650" Type="http://schemas.openxmlformats.org/officeDocument/2006/relationships/hyperlink" Target="https://www.esma.europa.eu/taxonomy/2024-03-27/esef_cor-lab-sv.xml" TargetMode="External"/><Relationship Id="rId888" Type="http://schemas.openxmlformats.org/officeDocument/2006/relationships/hyperlink" Target="http://karnovgroup.com/role/Notes" TargetMode="External"/><Relationship Id="rId303" Type="http://schemas.openxmlformats.org/officeDocument/2006/relationships/hyperlink" Target="http://karnovgroup.com/role/ChangesinEquity" TargetMode="External"/><Relationship Id="rId748" Type="http://schemas.openxmlformats.org/officeDocument/2006/relationships/hyperlink" Target="http://karnovgroup.com/role/Notes" TargetMode="External"/><Relationship Id="rId84" Type="http://schemas.openxmlformats.org/officeDocument/2006/relationships/hyperlink" Target="http://karnovgroup.com/role/StatementOfComprehensiveIncome" TargetMode="External"/><Relationship Id="rId387" Type="http://schemas.openxmlformats.org/officeDocument/2006/relationships/hyperlink" Target="https://www.esma.europa.eu/taxonomy/2024-03-27/esef_cor-lab-sv.xml" TargetMode="External"/><Relationship Id="rId510" Type="http://schemas.openxmlformats.org/officeDocument/2006/relationships/hyperlink" Target="https://xbrl.ifrs.org/taxonomy/2024-03-27/ifrs-full" TargetMode="External"/><Relationship Id="rId594" Type="http://schemas.openxmlformats.org/officeDocument/2006/relationships/hyperlink" Target="https://www.esma.europa.eu/taxonomy/2024-03-27/esef_cor-lab-sv.xml" TargetMode="External"/><Relationship Id="rId608" Type="http://schemas.openxmlformats.org/officeDocument/2006/relationships/hyperlink" Target="http://karnovgroup.com/role/Notes" TargetMode="External"/><Relationship Id="rId815" Type="http://schemas.openxmlformats.org/officeDocument/2006/relationships/hyperlink" Target="http://www.xbrl.org/2003/arcrole/parent-child" TargetMode="External"/><Relationship Id="rId247" Type="http://schemas.openxmlformats.org/officeDocument/2006/relationships/hyperlink" Target="http://karnovgroup.com/role/StatementOfFinancialPosition" TargetMode="External"/><Relationship Id="rId899" Type="http://schemas.openxmlformats.org/officeDocument/2006/relationships/hyperlink" Target="http://www.xbrl.org/2003/arcrole/parent-child" TargetMode="External"/><Relationship Id="rId107" Type="http://schemas.openxmlformats.org/officeDocument/2006/relationships/hyperlink" Target="http://www.xbrl.org/2003/arcrole/parent-child" TargetMode="External"/><Relationship Id="rId454" Type="http://schemas.openxmlformats.org/officeDocument/2006/relationships/hyperlink" Target="https://xbrl.ifrs.org/taxonomy/2024-03-27/ifrs-full" TargetMode="External"/><Relationship Id="rId661" Type="http://schemas.openxmlformats.org/officeDocument/2006/relationships/hyperlink" Target="https://xbrl.ifrs.org/taxonomy/2024-03-27/ifrs-full" TargetMode="External"/><Relationship Id="rId759" Type="http://schemas.openxmlformats.org/officeDocument/2006/relationships/hyperlink" Target="http://www.xbrl.org/2003/arcrole/parent-child" TargetMode="External"/><Relationship Id="rId11" Type="http://schemas.openxmlformats.org/officeDocument/2006/relationships/hyperlink" Target="http://www.xbrl.org/2003/arcrole/parent-child" TargetMode="External"/><Relationship Id="rId314" Type="http://schemas.openxmlformats.org/officeDocument/2006/relationships/hyperlink" Target="http://karnovgroup.com/role/ChangesinEquity" TargetMode="External"/><Relationship Id="rId398" Type="http://schemas.openxmlformats.org/officeDocument/2006/relationships/hyperlink" Target="https://xbrl.ifrs.org/taxonomy/2024-03-27/ifrs-full" TargetMode="External"/><Relationship Id="rId521" Type="http://schemas.openxmlformats.org/officeDocument/2006/relationships/hyperlink" Target="https://xbrl.ifrs.org/taxonomy/2024-03-27/ifrs-full" TargetMode="External"/><Relationship Id="rId619" Type="http://schemas.openxmlformats.org/officeDocument/2006/relationships/hyperlink" Target="http://www.xbrl.org/2003/arcrole/parent-child" TargetMode="External"/><Relationship Id="rId95" Type="http://schemas.openxmlformats.org/officeDocument/2006/relationships/hyperlink" Target="http://www.xbrl.org/2003/arcrole/parent-child" TargetMode="External"/><Relationship Id="rId160" Type="http://schemas.openxmlformats.org/officeDocument/2006/relationships/hyperlink" Target="https://xbrl.ifrs.org/taxonomy/2024-03-27/ifrs-full" TargetMode="External"/><Relationship Id="rId826" Type="http://schemas.openxmlformats.org/officeDocument/2006/relationships/hyperlink" Target="https://www.esma.europa.eu/taxonomy/2024-03-27/esef_cor-lab-sv.xml" TargetMode="External"/><Relationship Id="rId258" Type="http://schemas.openxmlformats.org/officeDocument/2006/relationships/hyperlink" Target="http://www.xbrl.org/2003/arcrole/parent-child" TargetMode="External"/><Relationship Id="rId465" Type="http://schemas.openxmlformats.org/officeDocument/2006/relationships/hyperlink" Target="http://karnovgroup.com/role/CashFlowStatement" TargetMode="External"/><Relationship Id="rId672" Type="http://schemas.openxmlformats.org/officeDocument/2006/relationships/hyperlink" Target="http://karnovgroup.com/role/Notes" TargetMode="External"/><Relationship Id="rId22" Type="http://schemas.openxmlformats.org/officeDocument/2006/relationships/hyperlink" Target="https://www.esma.europa.eu/taxonomy/2024-03-27/esef_cor-lab-sv.xml" TargetMode="External"/><Relationship Id="rId118" Type="http://schemas.openxmlformats.org/officeDocument/2006/relationships/hyperlink" Target="http://www.xbrl.org/2003/arcrole/parent-child" TargetMode="External"/><Relationship Id="rId325" Type="http://schemas.openxmlformats.org/officeDocument/2006/relationships/hyperlink" Target="http://www.xbrl.org/2003/arcrole/parent-child" TargetMode="External"/><Relationship Id="rId532" Type="http://schemas.openxmlformats.org/officeDocument/2006/relationships/hyperlink" Target="http://karnovgroup.com/role/Notes" TargetMode="External"/><Relationship Id="rId171" Type="http://schemas.openxmlformats.org/officeDocument/2006/relationships/hyperlink" Target="http://karnovgroup.com/role/StatementOfFinancialPosition" TargetMode="External"/><Relationship Id="rId837" Type="http://schemas.openxmlformats.org/officeDocument/2006/relationships/hyperlink" Target="https://xbrl.ifrs.org/taxonomy/2024-03-27/ifrs-full" TargetMode="External"/><Relationship Id="rId269" Type="http://schemas.openxmlformats.org/officeDocument/2006/relationships/hyperlink" Target="https://www.esma.europa.eu/taxonomy/2024-03-27/esef_cor-lab-sv.xml" TargetMode="External"/><Relationship Id="rId476" Type="http://schemas.openxmlformats.org/officeDocument/2006/relationships/hyperlink" Target="http://www.xbrl.org/2003/arcrole/parent-child" TargetMode="External"/><Relationship Id="rId683" Type="http://schemas.openxmlformats.org/officeDocument/2006/relationships/hyperlink" Target="http://www.xbrl.org/2003/arcrole/parent-child" TargetMode="External"/><Relationship Id="rId890" Type="http://schemas.openxmlformats.org/officeDocument/2006/relationships/hyperlink" Target="https://www.esma.europa.eu/taxonomy/2024-03-27/esef_cor-lab-sv.xml" TargetMode="External"/><Relationship Id="rId904" Type="http://schemas.openxmlformats.org/officeDocument/2006/relationships/hyperlink" Target="http://karnovgroup.com/role/Notes" TargetMode="External"/><Relationship Id="rId33" Type="http://schemas.openxmlformats.org/officeDocument/2006/relationships/hyperlink" Target="https://xbrl.ifrs.org/taxonomy/2024-03-27/ifrs-full" TargetMode="External"/><Relationship Id="rId129" Type="http://schemas.openxmlformats.org/officeDocument/2006/relationships/hyperlink" Target="https://www.esma.europa.eu/taxonomy/2024-03-27/esef_cor-lab-sv.xml" TargetMode="External"/><Relationship Id="rId336" Type="http://schemas.openxmlformats.org/officeDocument/2006/relationships/hyperlink" Target="https://www.esma.europa.eu/taxonomy/2024-03-27/esef_cor-lab-sv.xml" TargetMode="External"/><Relationship Id="rId543" Type="http://schemas.openxmlformats.org/officeDocument/2006/relationships/hyperlink" Target="http://www.xbrl.org/2003/arcrole/parent-child" TargetMode="External"/><Relationship Id="rId182" Type="http://schemas.openxmlformats.org/officeDocument/2006/relationships/hyperlink" Target="http://www.xbrl.org/2003/arcrole/parent-child" TargetMode="External"/><Relationship Id="rId403" Type="http://schemas.openxmlformats.org/officeDocument/2006/relationships/hyperlink" Target="http://karnovgroup.com/2025-12-31/549300P7312749LJS754-2025-12-31_lab-sv.xml" TargetMode="External"/><Relationship Id="rId750" Type="http://schemas.openxmlformats.org/officeDocument/2006/relationships/hyperlink" Target="https://www.esma.europa.eu/taxonomy/2024-03-27/esef_cor-lab-sv.xml" TargetMode="External"/><Relationship Id="rId848" Type="http://schemas.openxmlformats.org/officeDocument/2006/relationships/hyperlink" Target="http://karnovgroup.com/role/Notes" TargetMode="External"/><Relationship Id="rId487" Type="http://schemas.openxmlformats.org/officeDocument/2006/relationships/hyperlink" Target="https://www.esma.europa.eu/taxonomy/2024-03-27/esef_cor-lab-sv.xml" TargetMode="External"/><Relationship Id="rId610" Type="http://schemas.openxmlformats.org/officeDocument/2006/relationships/hyperlink" Target="https://www.esma.europa.eu/taxonomy/2024-03-27/esef_cor-lab-sv.xml" TargetMode="External"/><Relationship Id="rId694" Type="http://schemas.openxmlformats.org/officeDocument/2006/relationships/hyperlink" Target="https://www.esma.europa.eu/taxonomy/2024-03-27/esef_cor-lab-sv.xml" TargetMode="External"/><Relationship Id="rId708" Type="http://schemas.openxmlformats.org/officeDocument/2006/relationships/hyperlink" Target="http://karnovgroup.com/role/Notes" TargetMode="External"/><Relationship Id="rId915" Type="http://schemas.openxmlformats.org/officeDocument/2006/relationships/hyperlink" Target="http://www.xbrl.org/2003/arcrole/parent-child" TargetMode="External"/><Relationship Id="rId347" Type="http://schemas.openxmlformats.org/officeDocument/2006/relationships/hyperlink" Target="https://xbrl.ifrs.org/taxonomy/2024-03-27/ifrs-full" TargetMode="External"/><Relationship Id="rId44" Type="http://schemas.openxmlformats.org/officeDocument/2006/relationships/hyperlink" Target="http://karnovgroup.com/role/StatementOfComprehensiveIncome" TargetMode="External"/><Relationship Id="rId554" Type="http://schemas.openxmlformats.org/officeDocument/2006/relationships/hyperlink" Target="https://www.esma.europa.eu/taxonomy/2024-03-27/esef_cor-lab-sv.xml" TargetMode="External"/><Relationship Id="rId761" Type="http://schemas.openxmlformats.org/officeDocument/2006/relationships/hyperlink" Target="https://xbrl.ifrs.org/taxonomy/2024-03-27/ifrs-full" TargetMode="External"/><Relationship Id="rId859" Type="http://schemas.openxmlformats.org/officeDocument/2006/relationships/hyperlink" Target="http://www.xbrl.org/2003/arcrole/parent-child" TargetMode="External"/><Relationship Id="rId193" Type="http://schemas.openxmlformats.org/officeDocument/2006/relationships/hyperlink" Target="https://www.esma.europa.eu/taxonomy/2024-03-27/esef_cor-lab-sv.xml" TargetMode="External"/><Relationship Id="rId207" Type="http://schemas.openxmlformats.org/officeDocument/2006/relationships/hyperlink" Target="http://karnovgroup.com/role/StatementOfFinancialPosition" TargetMode="External"/><Relationship Id="rId414" Type="http://schemas.openxmlformats.org/officeDocument/2006/relationships/hyperlink" Target="https://xbrl.ifrs.org/taxonomy/2024-03-27/ifrs-full" TargetMode="External"/><Relationship Id="rId498" Type="http://schemas.openxmlformats.org/officeDocument/2006/relationships/hyperlink" Target="https://xbrl.ifrs.org/taxonomy/2024-03-27/ifrs-full" TargetMode="External"/><Relationship Id="rId621" Type="http://schemas.openxmlformats.org/officeDocument/2006/relationships/hyperlink" Target="https://xbrl.ifrs.org/taxonomy/2024-03-27/ifrs-full" TargetMode="External"/><Relationship Id="rId260" Type="http://schemas.openxmlformats.org/officeDocument/2006/relationships/hyperlink" Target="https://xbrl.ifrs.org/taxonomy/2024-03-27/ifrs-full" TargetMode="External"/><Relationship Id="rId719" Type="http://schemas.openxmlformats.org/officeDocument/2006/relationships/hyperlink" Target="http://www.xbrl.org/2003/arcrole/parent-child" TargetMode="External"/><Relationship Id="rId926" Type="http://schemas.openxmlformats.org/officeDocument/2006/relationships/hyperlink" Target="https://www.esma.europa.eu/taxonomy/2024-03-27/esef_cor-lab-sv.xml" TargetMode="External"/><Relationship Id="rId55" Type="http://schemas.openxmlformats.org/officeDocument/2006/relationships/hyperlink" Target="http://www.xbrl.org/2003/arcrole/parent-child" TargetMode="External"/><Relationship Id="rId120" Type="http://schemas.openxmlformats.org/officeDocument/2006/relationships/hyperlink" Target="https://xbrl.ifrs.org/taxonomy/2024-03-27/ifrs-full" TargetMode="External"/><Relationship Id="rId358" Type="http://schemas.openxmlformats.org/officeDocument/2006/relationships/hyperlink" Target="http://karnovgroup.com/role/ChangesinEquity" TargetMode="External"/><Relationship Id="rId565" Type="http://schemas.openxmlformats.org/officeDocument/2006/relationships/hyperlink" Target="https://xbrl.ifrs.org/taxonomy/2024-03-27/ifrs-full" TargetMode="External"/><Relationship Id="rId772" Type="http://schemas.openxmlformats.org/officeDocument/2006/relationships/hyperlink" Target="http://karnovgroup.com/role/Notes" TargetMode="External"/><Relationship Id="rId218" Type="http://schemas.openxmlformats.org/officeDocument/2006/relationships/hyperlink" Target="http://www.xbrl.org/2003/arcrole/parent-child" TargetMode="External"/><Relationship Id="rId425" Type="http://schemas.openxmlformats.org/officeDocument/2006/relationships/hyperlink" Target="http://karnovgroup.com/role/CashFlowStatement" TargetMode="External"/><Relationship Id="rId632" Type="http://schemas.openxmlformats.org/officeDocument/2006/relationships/hyperlink" Target="http://karnovgroup.com/role/Notes" TargetMode="External"/><Relationship Id="rId271" Type="http://schemas.openxmlformats.org/officeDocument/2006/relationships/hyperlink" Target="http://karnovgroup.com/role/StatementOfFinancialPosition" TargetMode="External"/><Relationship Id="rId937" Type="http://schemas.openxmlformats.org/officeDocument/2006/relationships/hyperlink" Target="https://xbrl.ifrs.org/taxonomy/2024-03-27/ifrs-full" TargetMode="External"/><Relationship Id="rId66" Type="http://schemas.openxmlformats.org/officeDocument/2006/relationships/hyperlink" Target="https://www.esma.europa.eu/taxonomy/2024-03-27/esef_cor-lab-sv.xml" TargetMode="External"/><Relationship Id="rId131" Type="http://schemas.openxmlformats.org/officeDocument/2006/relationships/hyperlink" Target="http://karnovgroup.com/role/StatementOfFinancialPosition" TargetMode="External"/><Relationship Id="rId369" Type="http://schemas.openxmlformats.org/officeDocument/2006/relationships/hyperlink" Target="http://www.xbrl.org/2003/arcrole/parent-child" TargetMode="External"/><Relationship Id="rId576" Type="http://schemas.openxmlformats.org/officeDocument/2006/relationships/hyperlink" Target="http://karnovgroup.com/role/Notes" TargetMode="External"/><Relationship Id="rId783" Type="http://schemas.openxmlformats.org/officeDocument/2006/relationships/hyperlink" Target="http://www.xbrl.org/2003/arcrole/parent-child" TargetMode="External"/><Relationship Id="rId229" Type="http://schemas.openxmlformats.org/officeDocument/2006/relationships/hyperlink" Target="https://www.esma.europa.eu/taxonomy/2024-03-27/esef_cor-lab-sv.xml" TargetMode="External"/><Relationship Id="rId436" Type="http://schemas.openxmlformats.org/officeDocument/2006/relationships/hyperlink" Target="http://www.xbrl.org/2003/arcrole/parent-child" TargetMode="External"/><Relationship Id="rId643" Type="http://schemas.openxmlformats.org/officeDocument/2006/relationships/hyperlink" Target="http://www.xbrl.org/2003/arcrole/parent-child" TargetMode="External"/><Relationship Id="rId850" Type="http://schemas.openxmlformats.org/officeDocument/2006/relationships/hyperlink" Target="https://www.esma.europa.eu/taxonomy/2024-03-27/esef_cor-lab-sv.xml" TargetMode="External"/><Relationship Id="rId77" Type="http://schemas.openxmlformats.org/officeDocument/2006/relationships/hyperlink" Target="https://xbrl.ifrs.org/taxonomy/2024-03-27/ifrs-full" TargetMode="External"/><Relationship Id="rId282" Type="http://schemas.openxmlformats.org/officeDocument/2006/relationships/hyperlink" Target="http://www.xbrl.org/2003/arcrole/parent-child" TargetMode="External"/><Relationship Id="rId503" Type="http://schemas.openxmlformats.org/officeDocument/2006/relationships/hyperlink" Target="https://www.esma.europa.eu/taxonomy/2024-03-27/esef_cor-lab-sv.xml" TargetMode="External"/><Relationship Id="rId587" Type="http://schemas.openxmlformats.org/officeDocument/2006/relationships/hyperlink" Target="http://www.xbrl.org/2003/arcrole/parent-child" TargetMode="External"/><Relationship Id="rId710" Type="http://schemas.openxmlformats.org/officeDocument/2006/relationships/hyperlink" Target="https://www.esma.europa.eu/taxonomy/2024-03-27/esef_cor-lab-sv.xml" TargetMode="External"/><Relationship Id="rId808" Type="http://schemas.openxmlformats.org/officeDocument/2006/relationships/hyperlink" Target="http://karnovgroup.com/role/Notes" TargetMode="External"/><Relationship Id="rId8" Type="http://schemas.openxmlformats.org/officeDocument/2006/relationships/hyperlink" Target="http://karnovgroup.com/role/StatementOfComprehensiveIncome" TargetMode="External"/><Relationship Id="rId142" Type="http://schemas.openxmlformats.org/officeDocument/2006/relationships/hyperlink" Target="http://www.xbrl.org/2003/arcrole/parent-child" TargetMode="External"/><Relationship Id="rId447" Type="http://schemas.openxmlformats.org/officeDocument/2006/relationships/hyperlink" Target="https://www.esma.europa.eu/taxonomy/2024-03-27/esef_cor-lab-sv.xml" TargetMode="External"/><Relationship Id="rId794" Type="http://schemas.openxmlformats.org/officeDocument/2006/relationships/hyperlink" Target="https://www.esma.europa.eu/taxonomy/2024-03-27/esef_cor-lab-sv.xml" TargetMode="External"/><Relationship Id="rId654" Type="http://schemas.openxmlformats.org/officeDocument/2006/relationships/hyperlink" Target="https://www.esma.europa.eu/taxonomy/2024-03-27/esef_cor-lab-sv.xml" TargetMode="External"/><Relationship Id="rId861" Type="http://schemas.openxmlformats.org/officeDocument/2006/relationships/hyperlink" Target="https://xbrl.ifrs.org/taxonomy/2024-03-27/ifrs-full" TargetMode="External"/><Relationship Id="rId293" Type="http://schemas.openxmlformats.org/officeDocument/2006/relationships/hyperlink" Target="https://www.esma.europa.eu/taxonomy/2024-03-27/esef_cor-lab-sv.xml" TargetMode="External"/><Relationship Id="rId307" Type="http://schemas.openxmlformats.org/officeDocument/2006/relationships/hyperlink" Target="https://xbrl.ifrs.org/taxonomy/2024-03-27/ifrs-full" TargetMode="External"/><Relationship Id="rId514" Type="http://schemas.openxmlformats.org/officeDocument/2006/relationships/hyperlink" Target="https://www.esma.europa.eu/taxonomy/2024-03-27/esef_cor" TargetMode="External"/><Relationship Id="rId721" Type="http://schemas.openxmlformats.org/officeDocument/2006/relationships/hyperlink" Target="https://xbrl.ifrs.org/taxonomy/2024-03-27/ifrs-full" TargetMode="External"/><Relationship Id="rId88" Type="http://schemas.openxmlformats.org/officeDocument/2006/relationships/hyperlink" Target="http://karnovgroup.com/role/StatementOfComprehensiveIncome" TargetMode="External"/><Relationship Id="rId153" Type="http://schemas.openxmlformats.org/officeDocument/2006/relationships/hyperlink" Target="https://www.esma.europa.eu/taxonomy/2024-03-27/esef_cor-lab-sv.xml" TargetMode="External"/><Relationship Id="rId360" Type="http://schemas.openxmlformats.org/officeDocument/2006/relationships/hyperlink" Target="https://www.esma.europa.eu/taxonomy/2024-03-27/esef_cor-lab-sv.xml" TargetMode="External"/><Relationship Id="rId598" Type="http://schemas.openxmlformats.org/officeDocument/2006/relationships/hyperlink" Target="https://www.esma.europa.eu/taxonomy/2024-03-27/esef_cor-lab-sv.xml" TargetMode="External"/><Relationship Id="rId819" Type="http://schemas.openxmlformats.org/officeDocument/2006/relationships/hyperlink" Target="http://www.xbrl.org/2003/arcrole/parent-child" TargetMode="External"/><Relationship Id="rId220" Type="http://schemas.openxmlformats.org/officeDocument/2006/relationships/hyperlink" Target="https://xbrl.ifrs.org/taxonomy/2024-03-27/ifrs-full" TargetMode="External"/><Relationship Id="rId458" Type="http://schemas.openxmlformats.org/officeDocument/2006/relationships/hyperlink" Target="https://xbrl.ifrs.org/taxonomy/2024-03-27/ifrs-full" TargetMode="External"/><Relationship Id="rId665" Type="http://schemas.openxmlformats.org/officeDocument/2006/relationships/hyperlink" Target="https://xbrl.ifrs.org/taxonomy/2024-03-27/ifrs-full" TargetMode="External"/><Relationship Id="rId872" Type="http://schemas.openxmlformats.org/officeDocument/2006/relationships/hyperlink" Target="http://karnovgroup.com/role/Notes" TargetMode="External"/><Relationship Id="rId15" Type="http://schemas.openxmlformats.org/officeDocument/2006/relationships/hyperlink" Target="http://www.xbrl.org/2003/arcrole/parent-child" TargetMode="External"/><Relationship Id="rId318" Type="http://schemas.openxmlformats.org/officeDocument/2006/relationships/hyperlink" Target="http://karnovgroup.com/role/ChangesinEquity" TargetMode="External"/><Relationship Id="rId525" Type="http://schemas.openxmlformats.org/officeDocument/2006/relationships/hyperlink" Target="https://xbrl.ifrs.org/taxonomy/2024-03-27/ifrs-full" TargetMode="External"/><Relationship Id="rId732" Type="http://schemas.openxmlformats.org/officeDocument/2006/relationships/hyperlink" Target="http://karnovgroup.com/role/Notes" TargetMode="External"/><Relationship Id="rId99" Type="http://schemas.openxmlformats.org/officeDocument/2006/relationships/hyperlink" Target="http://www.xbrl.org/2003/arcrole/parent-child" TargetMode="External"/><Relationship Id="rId164" Type="http://schemas.openxmlformats.org/officeDocument/2006/relationships/hyperlink" Target="https://xbrl.ifrs.org/taxonomy/2024-03-27/ifrs-full" TargetMode="External"/><Relationship Id="rId371" Type="http://schemas.openxmlformats.org/officeDocument/2006/relationships/hyperlink" Target="https://xbrl.ifrs.org/taxonomy/2024-03-27/ifrs-full" TargetMode="External"/><Relationship Id="rId469" Type="http://schemas.openxmlformats.org/officeDocument/2006/relationships/hyperlink" Target="http://karnovgroup.com/role/CashFlowStatement" TargetMode="External"/><Relationship Id="rId676" Type="http://schemas.openxmlformats.org/officeDocument/2006/relationships/hyperlink" Target="http://karnovgroup.com/role/Notes" TargetMode="External"/><Relationship Id="rId883" Type="http://schemas.openxmlformats.org/officeDocument/2006/relationships/hyperlink" Target="http://www.xbrl.org/2003/arcrole/parent-child" TargetMode="External"/><Relationship Id="rId26" Type="http://schemas.openxmlformats.org/officeDocument/2006/relationships/hyperlink" Target="https://www.esma.europa.eu/taxonomy/2024-03-27/esef_cor-lab-sv.xml" TargetMode="External"/><Relationship Id="rId231" Type="http://schemas.openxmlformats.org/officeDocument/2006/relationships/hyperlink" Target="http://karnovgroup.com/role/StatementOfFinancialPosition" TargetMode="External"/><Relationship Id="rId329" Type="http://schemas.openxmlformats.org/officeDocument/2006/relationships/hyperlink" Target="http://www.xbrl.org/2003/arcrole/parent-child" TargetMode="External"/><Relationship Id="rId536" Type="http://schemas.openxmlformats.org/officeDocument/2006/relationships/hyperlink" Target="http://karnovgroup.com/role/Notes" TargetMode="External"/><Relationship Id="rId175" Type="http://schemas.openxmlformats.org/officeDocument/2006/relationships/hyperlink" Target="http://karnovgroup.com/role/StatementOfFinancialPosition" TargetMode="External"/><Relationship Id="rId743" Type="http://schemas.openxmlformats.org/officeDocument/2006/relationships/hyperlink" Target="http://www.xbrl.org/2003/arcrole/parent-child" TargetMode="External"/><Relationship Id="rId382" Type="http://schemas.openxmlformats.org/officeDocument/2006/relationships/hyperlink" Target="https://xbrl.ifrs.org/taxonomy/2024-03-27/ifrs-full" TargetMode="External"/><Relationship Id="rId603" Type="http://schemas.openxmlformats.org/officeDocument/2006/relationships/hyperlink" Target="http://www.xbrl.org/2003/arcrole/parent-child" TargetMode="External"/><Relationship Id="rId687" Type="http://schemas.openxmlformats.org/officeDocument/2006/relationships/hyperlink" Target="http://www.xbrl.org/2003/arcrole/parent-child" TargetMode="External"/><Relationship Id="rId810" Type="http://schemas.openxmlformats.org/officeDocument/2006/relationships/hyperlink" Target="https://www.esma.europa.eu/taxonomy/2024-03-27/esef_cor-lab-sv.xml" TargetMode="External"/><Relationship Id="rId908" Type="http://schemas.openxmlformats.org/officeDocument/2006/relationships/hyperlink" Target="http://karnovgroup.com/role/Notes" TargetMode="External"/><Relationship Id="rId242" Type="http://schemas.openxmlformats.org/officeDocument/2006/relationships/hyperlink" Target="http://www.xbrl.org/2003/arcrole/parent-child" TargetMode="External"/><Relationship Id="rId894" Type="http://schemas.openxmlformats.org/officeDocument/2006/relationships/hyperlink" Target="https://www.esma.europa.eu/taxonomy/2024-03-27/esef_cor-lab-sv.xml" TargetMode="External"/><Relationship Id="rId37" Type="http://schemas.openxmlformats.org/officeDocument/2006/relationships/hyperlink" Target="https://xbrl.ifrs.org/taxonomy/2024-03-27/ifrs-full" TargetMode="External"/><Relationship Id="rId102" Type="http://schemas.openxmlformats.org/officeDocument/2006/relationships/hyperlink" Target="http://karnovgroup.com/2025-12-31/549300P7312749LJS754-2025-12-31_lab-sv.xml" TargetMode="External"/><Relationship Id="rId547" Type="http://schemas.openxmlformats.org/officeDocument/2006/relationships/hyperlink" Target="http://www.xbrl.org/2003/arcrole/parent-child" TargetMode="External"/><Relationship Id="rId754" Type="http://schemas.openxmlformats.org/officeDocument/2006/relationships/hyperlink" Target="https://www.esma.europa.eu/taxonomy/2024-03-27/esef_cor-lab-sv.xml" TargetMode="External"/><Relationship Id="rId90" Type="http://schemas.openxmlformats.org/officeDocument/2006/relationships/hyperlink" Target="https://www.esma.europa.eu/taxonomy/2024-03-27/esef_cor-lab-sv.xml" TargetMode="External"/><Relationship Id="rId186" Type="http://schemas.openxmlformats.org/officeDocument/2006/relationships/hyperlink" Target="http://www.xbrl.org/2003/arcrole/parent-child" TargetMode="External"/><Relationship Id="rId393" Type="http://schemas.openxmlformats.org/officeDocument/2006/relationships/hyperlink" Target="http://karnovgroup.com/role/CashFlowStatement" TargetMode="External"/><Relationship Id="rId407" Type="http://schemas.openxmlformats.org/officeDocument/2006/relationships/hyperlink" Target="https://www.esma.europa.eu/taxonomy/2024-03-27/esef_cor-lab-sv.xml" TargetMode="External"/><Relationship Id="rId614" Type="http://schemas.openxmlformats.org/officeDocument/2006/relationships/hyperlink" Target="https://www.esma.europa.eu/taxonomy/2024-03-27/esef_cor-lab-sv.xml" TargetMode="External"/><Relationship Id="rId821" Type="http://schemas.openxmlformats.org/officeDocument/2006/relationships/hyperlink" Target="https://xbrl.ifrs.org/taxonomy/2024-03-27/ifrs-full" TargetMode="External"/><Relationship Id="rId253" Type="http://schemas.openxmlformats.org/officeDocument/2006/relationships/hyperlink" Target="https://www.esma.europa.eu/taxonomy/2024-03-27/esef_cor-lab-sv.xml" TargetMode="External"/><Relationship Id="rId460" Type="http://schemas.openxmlformats.org/officeDocument/2006/relationships/hyperlink" Target="http://www.xbrl.org/2003/arcrole/parent-child" TargetMode="External"/><Relationship Id="rId698" Type="http://schemas.openxmlformats.org/officeDocument/2006/relationships/hyperlink" Target="https://www.esma.europa.eu/taxonomy/2024-03-27/esef_cor-lab-sv.xml" TargetMode="External"/><Relationship Id="rId919" Type="http://schemas.openxmlformats.org/officeDocument/2006/relationships/hyperlink" Target="http://www.xbrl.org/2003/arcrole/parent-child" TargetMode="External"/><Relationship Id="rId48" Type="http://schemas.openxmlformats.org/officeDocument/2006/relationships/hyperlink" Target="http://karnovgroup.com/role/StatementOfComprehensiveIncome" TargetMode="External"/><Relationship Id="rId113" Type="http://schemas.openxmlformats.org/officeDocument/2006/relationships/hyperlink" Target="https://www.esma.europa.eu/taxonomy/2024-03-27/esef_cor-lab-sv.xml" TargetMode="External"/><Relationship Id="rId320" Type="http://schemas.openxmlformats.org/officeDocument/2006/relationships/hyperlink" Target="https://www.esma.europa.eu/taxonomy/2024-03-27/esef_cor-lab-sv.xml" TargetMode="External"/><Relationship Id="rId558" Type="http://schemas.openxmlformats.org/officeDocument/2006/relationships/hyperlink" Target="https://www.esma.europa.eu/taxonomy/2024-03-27/esef_cor-lab-sv.xml" TargetMode="External"/><Relationship Id="rId765" Type="http://schemas.openxmlformats.org/officeDocument/2006/relationships/hyperlink" Target="https://xbrl.ifrs.org/taxonomy/2024-03-27/ifrs-full" TargetMode="External"/><Relationship Id="rId197" Type="http://schemas.openxmlformats.org/officeDocument/2006/relationships/hyperlink" Target="https://www.esma.europa.eu/taxonomy/2024-03-27/esef_cor-lab-sv.xml" TargetMode="External"/><Relationship Id="rId418" Type="http://schemas.openxmlformats.org/officeDocument/2006/relationships/hyperlink" Target="https://xbrl.ifrs.org/taxonomy/2024-03-27/ifrs-full" TargetMode="External"/><Relationship Id="rId625" Type="http://schemas.openxmlformats.org/officeDocument/2006/relationships/hyperlink" Target="https://xbrl.ifrs.org/taxonomy/2024-03-27/ifrs-full" TargetMode="External"/><Relationship Id="rId832" Type="http://schemas.openxmlformats.org/officeDocument/2006/relationships/hyperlink" Target="http://karnovgroup.com/role/Notes" TargetMode="External"/><Relationship Id="rId264" Type="http://schemas.openxmlformats.org/officeDocument/2006/relationships/hyperlink" Target="https://xbrl.ifrs.org/taxonomy/2024-03-27/ifrs-full" TargetMode="External"/><Relationship Id="rId471" Type="http://schemas.openxmlformats.org/officeDocument/2006/relationships/hyperlink" Target="http://karnovgroup.com/2025-12-31/549300P7312749LJS754-2025-12-31_lab-sv.xml" TargetMode="External"/><Relationship Id="rId59" Type="http://schemas.openxmlformats.org/officeDocument/2006/relationships/hyperlink" Target="http://www.xbrl.org/2003/arcrole/parent-child" TargetMode="External"/><Relationship Id="rId124" Type="http://schemas.openxmlformats.org/officeDocument/2006/relationships/hyperlink" Target="https://xbrl.ifrs.org/taxonomy/2024-03-27/ifrs-full" TargetMode="External"/><Relationship Id="rId569" Type="http://schemas.openxmlformats.org/officeDocument/2006/relationships/hyperlink" Target="https://xbrl.ifrs.org/taxonomy/2024-03-27/ifrs-full" TargetMode="External"/><Relationship Id="rId776" Type="http://schemas.openxmlformats.org/officeDocument/2006/relationships/hyperlink" Target="http://karnovgroup.com/role/Notes" TargetMode="External"/><Relationship Id="rId331" Type="http://schemas.openxmlformats.org/officeDocument/2006/relationships/hyperlink" Target="https://xbrl.ifrs.org/taxonomy/2024-03-27/ifrs-full" TargetMode="External"/><Relationship Id="rId429" Type="http://schemas.openxmlformats.org/officeDocument/2006/relationships/hyperlink" Target="http://karnovgroup.com/role/CashFlowStatement" TargetMode="External"/><Relationship Id="rId636" Type="http://schemas.openxmlformats.org/officeDocument/2006/relationships/hyperlink" Target="http://karnovgroup.com/role/Notes" TargetMode="External"/><Relationship Id="rId843" Type="http://schemas.openxmlformats.org/officeDocument/2006/relationships/hyperlink" Target="http://www.xbrl.org/2003/arcrole/parent-child" TargetMode="External"/></Relationships>
</file>

<file path=xl/worksheets/_rels/sheet12.xml.rels><?xml version="1.0" encoding="UTF-8" standalone="yes"?>
<Relationships xmlns="http://schemas.openxmlformats.org/package/2006/relationships"><Relationship Id="rId117" Type="http://schemas.openxmlformats.org/officeDocument/2006/relationships/hyperlink" Target="https://xbrl.ifrs.org/taxonomy/2024-03-27/ifrs-full" TargetMode="External"/><Relationship Id="rId21" Type="http://schemas.openxmlformats.org/officeDocument/2006/relationships/hyperlink" Target="http://karnovgroup.com/role/StatementOfComprehensiveIncome" TargetMode="External"/><Relationship Id="rId63" Type="http://schemas.openxmlformats.org/officeDocument/2006/relationships/hyperlink" Target="http://karnovgroup.com/role/StatementOfFinancialPosition" TargetMode="External"/><Relationship Id="rId159" Type="http://schemas.openxmlformats.org/officeDocument/2006/relationships/hyperlink" Target="https://xbrl.ifrs.org/taxonomy/2024-03-27/ifrs-full" TargetMode="External"/><Relationship Id="rId170" Type="http://schemas.openxmlformats.org/officeDocument/2006/relationships/hyperlink" Target="http://karnovgroup.com/role/StatementOfFinancialPosition" TargetMode="External"/><Relationship Id="rId226" Type="http://schemas.openxmlformats.org/officeDocument/2006/relationships/hyperlink" Target="https://xbrl.org/2023/arcrole/summation-item" TargetMode="External"/><Relationship Id="rId268" Type="http://schemas.openxmlformats.org/officeDocument/2006/relationships/hyperlink" Target="https://xbrl.org/2023/arcrole/summation-item" TargetMode="External"/><Relationship Id="rId11" Type="http://schemas.openxmlformats.org/officeDocument/2006/relationships/hyperlink" Target="https://xbrl.org/2023/arcrole/summation-item" TargetMode="External"/><Relationship Id="rId32" Type="http://schemas.openxmlformats.org/officeDocument/2006/relationships/hyperlink" Target="https://xbrl.org/2023/arcrole/summation-item" TargetMode="External"/><Relationship Id="rId53" Type="http://schemas.openxmlformats.org/officeDocument/2006/relationships/hyperlink" Target="http://karnovgroup.com/role/StatementOfComprehensiveIncome2" TargetMode="External"/><Relationship Id="rId74" Type="http://schemas.openxmlformats.org/officeDocument/2006/relationships/hyperlink" Target="https://xbrl.org/2023/arcrole/summation-item" TargetMode="External"/><Relationship Id="rId128" Type="http://schemas.openxmlformats.org/officeDocument/2006/relationships/hyperlink" Target="http://karnovgroup.com/role/StatementOfFinancialPosition" TargetMode="External"/><Relationship Id="rId149" Type="http://schemas.openxmlformats.org/officeDocument/2006/relationships/hyperlink" Target="http://karnovgroup.com/role/StatementOfFinancialPosition" TargetMode="External"/><Relationship Id="rId5" Type="http://schemas.openxmlformats.org/officeDocument/2006/relationships/hyperlink" Target="https://xbrl.org/2023/arcrole/summation-item" TargetMode="External"/><Relationship Id="rId95" Type="http://schemas.openxmlformats.org/officeDocument/2006/relationships/hyperlink" Target="https://xbrl.org/2023/arcrole/summation-item" TargetMode="External"/><Relationship Id="rId160" Type="http://schemas.openxmlformats.org/officeDocument/2006/relationships/hyperlink" Target="https://xbrl.org/2023/arcrole/summation-item" TargetMode="External"/><Relationship Id="rId181" Type="http://schemas.openxmlformats.org/officeDocument/2006/relationships/hyperlink" Target="http://karnovgroup.com/role/ChangesinEquity" TargetMode="External"/><Relationship Id="rId216" Type="http://schemas.openxmlformats.org/officeDocument/2006/relationships/hyperlink" Target="https://xbrl.ifrs.org/taxonomy/2024-03-27/ifrs-full" TargetMode="External"/><Relationship Id="rId237" Type="http://schemas.openxmlformats.org/officeDocument/2006/relationships/hyperlink" Target="https://xbrl.ifrs.org/taxonomy/2024-03-27/ifrs-full" TargetMode="External"/><Relationship Id="rId258" Type="http://schemas.openxmlformats.org/officeDocument/2006/relationships/hyperlink" Target="https://xbrl.ifrs.org/taxonomy/2024-03-27/ifrs-full" TargetMode="External"/><Relationship Id="rId22" Type="http://schemas.openxmlformats.org/officeDocument/2006/relationships/hyperlink" Target="https://xbrl.ifrs.org/taxonomy/2024-03-27/ifrs-full" TargetMode="External"/><Relationship Id="rId43" Type="http://schemas.openxmlformats.org/officeDocument/2006/relationships/hyperlink" Target="https://xbrl.ifrs.org/taxonomy/2024-03-27/ifrs-full" TargetMode="External"/><Relationship Id="rId64" Type="http://schemas.openxmlformats.org/officeDocument/2006/relationships/hyperlink" Target="https://xbrl.ifrs.org/taxonomy/2024-03-27/ifrs-full" TargetMode="External"/><Relationship Id="rId118" Type="http://schemas.openxmlformats.org/officeDocument/2006/relationships/hyperlink" Target="https://xbrl.org/2023/arcrole/summation-item" TargetMode="External"/><Relationship Id="rId139" Type="http://schemas.openxmlformats.org/officeDocument/2006/relationships/hyperlink" Target="https://xbrl.org/2023/arcrole/summation-item" TargetMode="External"/><Relationship Id="rId85" Type="http://schemas.openxmlformats.org/officeDocument/2006/relationships/hyperlink" Target="https://xbrl.ifrs.org/taxonomy/2024-03-27/ifrs-full" TargetMode="External"/><Relationship Id="rId150" Type="http://schemas.openxmlformats.org/officeDocument/2006/relationships/hyperlink" Target="https://xbrl.ifrs.org/taxonomy/2024-03-27/ifrs-full" TargetMode="External"/><Relationship Id="rId171" Type="http://schemas.openxmlformats.org/officeDocument/2006/relationships/hyperlink" Target="https://xbrl.ifrs.org/taxonomy/2024-03-27/ifrs-full" TargetMode="External"/><Relationship Id="rId192" Type="http://schemas.openxmlformats.org/officeDocument/2006/relationships/hyperlink" Target="https://xbrl.ifrs.org/taxonomy/2024-03-27/ifrs-full" TargetMode="External"/><Relationship Id="rId206" Type="http://schemas.openxmlformats.org/officeDocument/2006/relationships/hyperlink" Target="http://karnovgroup.com/role/CashFlowStatement" TargetMode="External"/><Relationship Id="rId227" Type="http://schemas.openxmlformats.org/officeDocument/2006/relationships/hyperlink" Target="http://karnovgroup.com/role/CashFlowStatement" TargetMode="External"/><Relationship Id="rId248" Type="http://schemas.openxmlformats.org/officeDocument/2006/relationships/hyperlink" Target="http://karnovgroup.com/role/CashFlowStatement" TargetMode="External"/><Relationship Id="rId269" Type="http://schemas.openxmlformats.org/officeDocument/2006/relationships/hyperlink" Target="http://karnovgroup.com/role/CashFlowStatement" TargetMode="External"/><Relationship Id="rId12" Type="http://schemas.openxmlformats.org/officeDocument/2006/relationships/hyperlink" Target="http://karnovgroup.com/role/StatementOfComprehensiveIncome" TargetMode="External"/><Relationship Id="rId33" Type="http://schemas.openxmlformats.org/officeDocument/2006/relationships/hyperlink" Target="http://karnovgroup.com/role/StatementOfComprehensiveIncome" TargetMode="External"/><Relationship Id="rId108" Type="http://schemas.openxmlformats.org/officeDocument/2006/relationships/hyperlink" Target="http://karnovgroup.com/role/StatementOfFinancialPosition" TargetMode="External"/><Relationship Id="rId129" Type="http://schemas.openxmlformats.org/officeDocument/2006/relationships/hyperlink" Target="https://xbrl.ifrs.org/taxonomy/2024-03-27/ifrs-full" TargetMode="External"/><Relationship Id="rId54" Type="http://schemas.openxmlformats.org/officeDocument/2006/relationships/hyperlink" Target="https://xbrl.ifrs.org/taxonomy/2024-03-27/ifrs-full" TargetMode="External"/><Relationship Id="rId75" Type="http://schemas.openxmlformats.org/officeDocument/2006/relationships/hyperlink" Target="http://karnovgroup.com/role/StatementOfFinancialPosition" TargetMode="External"/><Relationship Id="rId96" Type="http://schemas.openxmlformats.org/officeDocument/2006/relationships/hyperlink" Target="http://karnovgroup.com/role/StatementOfFinancialPosition" TargetMode="External"/><Relationship Id="rId140" Type="http://schemas.openxmlformats.org/officeDocument/2006/relationships/hyperlink" Target="http://karnovgroup.com/role/StatementOfFinancialPosition" TargetMode="External"/><Relationship Id="rId161" Type="http://schemas.openxmlformats.org/officeDocument/2006/relationships/hyperlink" Target="http://karnovgroup.com/role/StatementOfFinancialPosition" TargetMode="External"/><Relationship Id="rId182" Type="http://schemas.openxmlformats.org/officeDocument/2006/relationships/hyperlink" Target="https://xbrl.ifrs.org/taxonomy/2024-03-27/ifrs-full" TargetMode="External"/><Relationship Id="rId217" Type="http://schemas.openxmlformats.org/officeDocument/2006/relationships/hyperlink" Target="https://xbrl.org/2023/arcrole/summation-item" TargetMode="External"/><Relationship Id="rId6" Type="http://schemas.openxmlformats.org/officeDocument/2006/relationships/hyperlink" Target="http://karnovgroup.com/role/StatementOfComprehensiveIncome" TargetMode="External"/><Relationship Id="rId238" Type="http://schemas.openxmlformats.org/officeDocument/2006/relationships/hyperlink" Target="https://xbrl.org/2023/arcrole/summation-item" TargetMode="External"/><Relationship Id="rId259" Type="http://schemas.openxmlformats.org/officeDocument/2006/relationships/hyperlink" Target="https://xbrl.org/2023/arcrole/summation-item" TargetMode="External"/><Relationship Id="rId23" Type="http://schemas.openxmlformats.org/officeDocument/2006/relationships/hyperlink" Target="https://xbrl.org/2023/arcrole/summation-item" TargetMode="External"/><Relationship Id="rId119" Type="http://schemas.openxmlformats.org/officeDocument/2006/relationships/hyperlink" Target="http://karnovgroup.com/role/StatementOfFinancialPosition" TargetMode="External"/><Relationship Id="rId270" Type="http://schemas.openxmlformats.org/officeDocument/2006/relationships/hyperlink" Target="https://xbrl.ifrs.org/taxonomy/2024-03-27/ifrs-full" TargetMode="External"/><Relationship Id="rId44" Type="http://schemas.openxmlformats.org/officeDocument/2006/relationships/hyperlink" Target="https://xbrl.org/2023/arcrole/summation-item" TargetMode="External"/><Relationship Id="rId65" Type="http://schemas.openxmlformats.org/officeDocument/2006/relationships/hyperlink" Target="https://xbrl.org/2023/arcrole/summation-item" TargetMode="External"/><Relationship Id="rId86" Type="http://schemas.openxmlformats.org/officeDocument/2006/relationships/hyperlink" Target="https://xbrl.org/2023/arcrole/summation-item" TargetMode="External"/><Relationship Id="rId130" Type="http://schemas.openxmlformats.org/officeDocument/2006/relationships/hyperlink" Target="https://xbrl.org/2023/arcrole/summation-item" TargetMode="External"/><Relationship Id="rId151" Type="http://schemas.openxmlformats.org/officeDocument/2006/relationships/hyperlink" Target="https://xbrl.org/2023/arcrole/summation-item" TargetMode="External"/><Relationship Id="rId172" Type="http://schemas.openxmlformats.org/officeDocument/2006/relationships/hyperlink" Target="https://xbrl.org/2023/arcrole/summation-item" TargetMode="External"/><Relationship Id="rId193" Type="http://schemas.openxmlformats.org/officeDocument/2006/relationships/hyperlink" Target="https://xbrl.org/2023/arcrole/summation-item" TargetMode="External"/><Relationship Id="rId207" Type="http://schemas.openxmlformats.org/officeDocument/2006/relationships/hyperlink" Target="https://xbrl.ifrs.org/taxonomy/2024-03-27/ifrs-full" TargetMode="External"/><Relationship Id="rId228" Type="http://schemas.openxmlformats.org/officeDocument/2006/relationships/hyperlink" Target="https://xbrl.ifrs.org/taxonomy/2024-03-27/ifrs-full" TargetMode="External"/><Relationship Id="rId249" Type="http://schemas.openxmlformats.org/officeDocument/2006/relationships/hyperlink" Target="https://xbrl.ifrs.org/taxonomy/2024-03-27/ifrs-full" TargetMode="External"/><Relationship Id="rId13" Type="http://schemas.openxmlformats.org/officeDocument/2006/relationships/hyperlink" Target="https://xbrl.ifrs.org/taxonomy/2024-03-27/ifrs-full" TargetMode="External"/><Relationship Id="rId109" Type="http://schemas.openxmlformats.org/officeDocument/2006/relationships/hyperlink" Target="https://xbrl.ifrs.org/taxonomy/2024-03-27/ifrs-full" TargetMode="External"/><Relationship Id="rId260" Type="http://schemas.openxmlformats.org/officeDocument/2006/relationships/hyperlink" Target="http://karnovgroup.com/role/CashFlowStatement" TargetMode="External"/><Relationship Id="rId34" Type="http://schemas.openxmlformats.org/officeDocument/2006/relationships/hyperlink" Target="https://xbrl.ifrs.org/taxonomy/2024-03-27/ifrs-full" TargetMode="External"/><Relationship Id="rId55" Type="http://schemas.openxmlformats.org/officeDocument/2006/relationships/hyperlink" Target="http://karnovgroup.com/role/StatementOfComprehensiveIncome2" TargetMode="External"/><Relationship Id="rId76" Type="http://schemas.openxmlformats.org/officeDocument/2006/relationships/hyperlink" Target="https://xbrl.ifrs.org/taxonomy/2024-03-27/ifrs-full" TargetMode="External"/><Relationship Id="rId97" Type="http://schemas.openxmlformats.org/officeDocument/2006/relationships/hyperlink" Target="https://xbrl.ifrs.org/taxonomy/2024-03-27/ifrs-full" TargetMode="External"/><Relationship Id="rId120" Type="http://schemas.openxmlformats.org/officeDocument/2006/relationships/hyperlink" Target="https://xbrl.ifrs.org/taxonomy/2024-03-27/ifrs-full" TargetMode="External"/><Relationship Id="rId141" Type="http://schemas.openxmlformats.org/officeDocument/2006/relationships/hyperlink" Target="https://xbrl.ifrs.org/taxonomy/2024-03-27/ifrs-full" TargetMode="External"/><Relationship Id="rId7" Type="http://schemas.openxmlformats.org/officeDocument/2006/relationships/hyperlink" Target="https://xbrl.ifrs.org/taxonomy/2024-03-27/ifrs-full" TargetMode="External"/><Relationship Id="rId162" Type="http://schemas.openxmlformats.org/officeDocument/2006/relationships/hyperlink" Target="https://xbrl.ifrs.org/taxonomy/2024-03-27/ifrs-full" TargetMode="External"/><Relationship Id="rId183" Type="http://schemas.openxmlformats.org/officeDocument/2006/relationships/hyperlink" Target="https://xbrl.org/2023/arcrole/summation-item" TargetMode="External"/><Relationship Id="rId218" Type="http://schemas.openxmlformats.org/officeDocument/2006/relationships/hyperlink" Target="http://karnovgroup.com/role/CashFlowStatement" TargetMode="External"/><Relationship Id="rId239" Type="http://schemas.openxmlformats.org/officeDocument/2006/relationships/hyperlink" Target="http://karnovgroup.com/role/CashFlowStatement" TargetMode="External"/><Relationship Id="rId250" Type="http://schemas.openxmlformats.org/officeDocument/2006/relationships/hyperlink" Target="https://xbrl.org/2023/arcrole/summation-item" TargetMode="External"/><Relationship Id="rId271" Type="http://schemas.openxmlformats.org/officeDocument/2006/relationships/hyperlink" Target="https://xbrl.org/2023/arcrole/summation-item" TargetMode="External"/><Relationship Id="rId24" Type="http://schemas.openxmlformats.org/officeDocument/2006/relationships/hyperlink" Target="http://karnovgroup.com/role/StatementOfComprehensiveIncome" TargetMode="External"/><Relationship Id="rId45" Type="http://schemas.openxmlformats.org/officeDocument/2006/relationships/hyperlink" Target="http://karnovgroup.com/role/StatementOfComprehensiveIncome" TargetMode="External"/><Relationship Id="rId66" Type="http://schemas.openxmlformats.org/officeDocument/2006/relationships/hyperlink" Target="http://karnovgroup.com/role/StatementOfFinancialPosition" TargetMode="External"/><Relationship Id="rId87" Type="http://schemas.openxmlformats.org/officeDocument/2006/relationships/hyperlink" Target="http://karnovgroup.com/role/StatementOfFinancialPosition" TargetMode="External"/><Relationship Id="rId110" Type="http://schemas.openxmlformats.org/officeDocument/2006/relationships/hyperlink" Target="https://xbrl.org/2023/arcrole/summation-item" TargetMode="External"/><Relationship Id="rId131" Type="http://schemas.openxmlformats.org/officeDocument/2006/relationships/hyperlink" Target="http://karnovgroup.com/role/StatementOfFinancialPosition" TargetMode="External"/><Relationship Id="rId152" Type="http://schemas.openxmlformats.org/officeDocument/2006/relationships/hyperlink" Target="http://karnovgroup.com/role/StatementOfFinancialPosition" TargetMode="External"/><Relationship Id="rId173" Type="http://schemas.openxmlformats.org/officeDocument/2006/relationships/hyperlink" Target="http://karnovgroup.com/role/StatementOfFinancialPosition" TargetMode="External"/><Relationship Id="rId194" Type="http://schemas.openxmlformats.org/officeDocument/2006/relationships/hyperlink" Target="http://karnovgroup.com/role/CashFlowStatement" TargetMode="External"/><Relationship Id="rId208" Type="http://schemas.openxmlformats.org/officeDocument/2006/relationships/hyperlink" Target="https://xbrl.org/2023/arcrole/summation-item" TargetMode="External"/><Relationship Id="rId229" Type="http://schemas.openxmlformats.org/officeDocument/2006/relationships/hyperlink" Target="https://xbrl.org/2023/arcrole/summation-item" TargetMode="External"/><Relationship Id="rId240" Type="http://schemas.openxmlformats.org/officeDocument/2006/relationships/hyperlink" Target="https://xbrl.ifrs.org/taxonomy/2024-03-27/ifrs-full" TargetMode="External"/><Relationship Id="rId261" Type="http://schemas.openxmlformats.org/officeDocument/2006/relationships/hyperlink" Target="https://xbrl.ifrs.org/taxonomy/2024-03-27/ifrs-full" TargetMode="External"/><Relationship Id="rId14" Type="http://schemas.openxmlformats.org/officeDocument/2006/relationships/hyperlink" Target="https://xbrl.org/2023/arcrole/summation-item" TargetMode="External"/><Relationship Id="rId35" Type="http://schemas.openxmlformats.org/officeDocument/2006/relationships/hyperlink" Target="https://xbrl.org/2023/arcrole/summation-item" TargetMode="External"/><Relationship Id="rId56" Type="http://schemas.openxmlformats.org/officeDocument/2006/relationships/hyperlink" Target="https://xbrl.ifrs.org/taxonomy/2024-03-27/ifrs-full" TargetMode="External"/><Relationship Id="rId77" Type="http://schemas.openxmlformats.org/officeDocument/2006/relationships/hyperlink" Target="https://xbrl.org/2023/arcrole/summation-item" TargetMode="External"/><Relationship Id="rId100" Type="http://schemas.openxmlformats.org/officeDocument/2006/relationships/hyperlink" Target="https://xbrl.ifrs.org/taxonomy/2024-03-27/ifrs-full" TargetMode="External"/><Relationship Id="rId8" Type="http://schemas.openxmlformats.org/officeDocument/2006/relationships/hyperlink" Target="https://xbrl.org/2023/arcrole/summation-item" TargetMode="External"/><Relationship Id="rId98" Type="http://schemas.openxmlformats.org/officeDocument/2006/relationships/hyperlink" Target="https://xbrl.org/2023/arcrole/summation-item" TargetMode="External"/><Relationship Id="rId121" Type="http://schemas.openxmlformats.org/officeDocument/2006/relationships/hyperlink" Target="https://xbrl.org/2023/arcrole/summation-item" TargetMode="External"/><Relationship Id="rId142" Type="http://schemas.openxmlformats.org/officeDocument/2006/relationships/hyperlink" Target="https://xbrl.org/2023/arcrole/summation-item" TargetMode="External"/><Relationship Id="rId163" Type="http://schemas.openxmlformats.org/officeDocument/2006/relationships/hyperlink" Target="https://xbrl.org/2023/arcrole/summation-item" TargetMode="External"/><Relationship Id="rId184" Type="http://schemas.openxmlformats.org/officeDocument/2006/relationships/hyperlink" Target="http://karnovgroup.com/role/ChangesinEquity" TargetMode="External"/><Relationship Id="rId219" Type="http://schemas.openxmlformats.org/officeDocument/2006/relationships/hyperlink" Target="https://xbrl.ifrs.org/taxonomy/2024-03-27/ifrs-full" TargetMode="External"/><Relationship Id="rId230" Type="http://schemas.openxmlformats.org/officeDocument/2006/relationships/hyperlink" Target="http://karnovgroup.com/role/CashFlowStatement" TargetMode="External"/><Relationship Id="rId251" Type="http://schemas.openxmlformats.org/officeDocument/2006/relationships/hyperlink" Target="http://karnovgroup.com/role/CashFlowStatement" TargetMode="External"/><Relationship Id="rId25" Type="http://schemas.openxmlformats.org/officeDocument/2006/relationships/hyperlink" Target="https://xbrl.ifrs.org/taxonomy/2024-03-27/ifrs-full" TargetMode="External"/><Relationship Id="rId46" Type="http://schemas.openxmlformats.org/officeDocument/2006/relationships/hyperlink" Target="https://xbrl.ifrs.org/taxonomy/2024-03-27/ifrs-full" TargetMode="External"/><Relationship Id="rId67" Type="http://schemas.openxmlformats.org/officeDocument/2006/relationships/hyperlink" Target="https://xbrl.ifrs.org/taxonomy/2024-03-27/ifrs-full" TargetMode="External"/><Relationship Id="rId88" Type="http://schemas.openxmlformats.org/officeDocument/2006/relationships/hyperlink" Target="https://xbrl.ifrs.org/taxonomy/2024-03-27/ifrs-full" TargetMode="External"/><Relationship Id="rId111" Type="http://schemas.openxmlformats.org/officeDocument/2006/relationships/hyperlink" Target="http://karnovgroup.com/role/StatementOfFinancialPosition" TargetMode="External"/><Relationship Id="rId132" Type="http://schemas.openxmlformats.org/officeDocument/2006/relationships/hyperlink" Target="https://xbrl.ifrs.org/taxonomy/2024-03-27/ifrs-full" TargetMode="External"/><Relationship Id="rId153" Type="http://schemas.openxmlformats.org/officeDocument/2006/relationships/hyperlink" Target="https://xbrl.ifrs.org/taxonomy/2024-03-27/ifrs-full" TargetMode="External"/><Relationship Id="rId174" Type="http://schemas.openxmlformats.org/officeDocument/2006/relationships/hyperlink" Target="https://xbrl.ifrs.org/taxonomy/2024-03-27/ifrs-full" TargetMode="External"/><Relationship Id="rId195" Type="http://schemas.openxmlformats.org/officeDocument/2006/relationships/hyperlink" Target="https://xbrl.ifrs.org/taxonomy/2024-03-27/ifrs-full" TargetMode="External"/><Relationship Id="rId209" Type="http://schemas.openxmlformats.org/officeDocument/2006/relationships/hyperlink" Target="http://karnovgroup.com/role/CashFlowStatement" TargetMode="External"/><Relationship Id="rId220" Type="http://schemas.openxmlformats.org/officeDocument/2006/relationships/hyperlink" Target="https://xbrl.org/2023/arcrole/summation-item" TargetMode="External"/><Relationship Id="rId241" Type="http://schemas.openxmlformats.org/officeDocument/2006/relationships/hyperlink" Target="https://xbrl.org/2023/arcrole/summation-item" TargetMode="External"/><Relationship Id="rId15" Type="http://schemas.openxmlformats.org/officeDocument/2006/relationships/hyperlink" Target="http://karnovgroup.com/role/StatementOfComprehensiveIncome" TargetMode="External"/><Relationship Id="rId36" Type="http://schemas.openxmlformats.org/officeDocument/2006/relationships/hyperlink" Target="http://karnovgroup.com/role/StatementOfComprehensiveIncome" TargetMode="External"/><Relationship Id="rId57" Type="http://schemas.openxmlformats.org/officeDocument/2006/relationships/hyperlink" Target="https://xbrl.org/2023/arcrole/summation-item" TargetMode="External"/><Relationship Id="rId262" Type="http://schemas.openxmlformats.org/officeDocument/2006/relationships/hyperlink" Target="https://xbrl.org/2023/arcrole/summation-item" TargetMode="External"/><Relationship Id="rId78" Type="http://schemas.openxmlformats.org/officeDocument/2006/relationships/hyperlink" Target="http://karnovgroup.com/role/StatementOfFinancialPosition" TargetMode="External"/><Relationship Id="rId99" Type="http://schemas.openxmlformats.org/officeDocument/2006/relationships/hyperlink" Target="http://karnovgroup.com/role/StatementOfFinancialPosition" TargetMode="External"/><Relationship Id="rId101" Type="http://schemas.openxmlformats.org/officeDocument/2006/relationships/hyperlink" Target="https://xbrl.org/2023/arcrole/summation-item" TargetMode="External"/><Relationship Id="rId122" Type="http://schemas.openxmlformats.org/officeDocument/2006/relationships/hyperlink" Target="http://karnovgroup.com/role/StatementOfFinancialPosition" TargetMode="External"/><Relationship Id="rId143" Type="http://schemas.openxmlformats.org/officeDocument/2006/relationships/hyperlink" Target="http://karnovgroup.com/role/StatementOfFinancialPosition" TargetMode="External"/><Relationship Id="rId164" Type="http://schemas.openxmlformats.org/officeDocument/2006/relationships/hyperlink" Target="http://karnovgroup.com/role/StatementOfFinancialPosition" TargetMode="External"/><Relationship Id="rId185" Type="http://schemas.openxmlformats.org/officeDocument/2006/relationships/hyperlink" Target="https://xbrl.ifrs.org/taxonomy/2024-03-27/ifrs-full" TargetMode="External"/><Relationship Id="rId9" Type="http://schemas.openxmlformats.org/officeDocument/2006/relationships/hyperlink" Target="http://karnovgroup.com/role/StatementOfComprehensiveIncome" TargetMode="External"/><Relationship Id="rId210" Type="http://schemas.openxmlformats.org/officeDocument/2006/relationships/hyperlink" Target="https://xbrl.ifrs.org/taxonomy/2024-03-27/ifrs-full" TargetMode="External"/><Relationship Id="rId26" Type="http://schemas.openxmlformats.org/officeDocument/2006/relationships/hyperlink" Target="https://xbrl.org/2023/arcrole/summation-item" TargetMode="External"/><Relationship Id="rId231" Type="http://schemas.openxmlformats.org/officeDocument/2006/relationships/hyperlink" Target="https://xbrl.ifrs.org/taxonomy/2024-03-27/ifrs-full" TargetMode="External"/><Relationship Id="rId252" Type="http://schemas.openxmlformats.org/officeDocument/2006/relationships/hyperlink" Target="https://xbrl.ifrs.org/taxonomy/2024-03-27/ifrs-full" TargetMode="External"/><Relationship Id="rId47" Type="http://schemas.openxmlformats.org/officeDocument/2006/relationships/hyperlink" Target="https://xbrl.org/2023/arcrole/summation-item" TargetMode="External"/><Relationship Id="rId68" Type="http://schemas.openxmlformats.org/officeDocument/2006/relationships/hyperlink" Target="https://xbrl.org/2023/arcrole/summation-item" TargetMode="External"/><Relationship Id="rId89" Type="http://schemas.openxmlformats.org/officeDocument/2006/relationships/hyperlink" Target="https://xbrl.org/2023/arcrole/summation-item" TargetMode="External"/><Relationship Id="rId112" Type="http://schemas.openxmlformats.org/officeDocument/2006/relationships/hyperlink" Target="https://xbrl.ifrs.org/taxonomy/2024-03-27/ifrs-full" TargetMode="External"/><Relationship Id="rId133" Type="http://schemas.openxmlformats.org/officeDocument/2006/relationships/hyperlink" Target="https://xbrl.org/2023/arcrole/summation-item" TargetMode="External"/><Relationship Id="rId154" Type="http://schemas.openxmlformats.org/officeDocument/2006/relationships/hyperlink" Target="https://xbrl.org/2023/arcrole/summation-item" TargetMode="External"/><Relationship Id="rId175" Type="http://schemas.openxmlformats.org/officeDocument/2006/relationships/hyperlink" Target="https://xbrl.org/2023/arcrole/summation-item" TargetMode="External"/><Relationship Id="rId196" Type="http://schemas.openxmlformats.org/officeDocument/2006/relationships/hyperlink" Target="https://xbrl.org/2023/arcrole/summation-item" TargetMode="External"/><Relationship Id="rId200" Type="http://schemas.openxmlformats.org/officeDocument/2006/relationships/hyperlink" Target="http://karnovgroup.com/role/CashFlowStatement" TargetMode="External"/><Relationship Id="rId16" Type="http://schemas.openxmlformats.org/officeDocument/2006/relationships/hyperlink" Target="https://xbrl.ifrs.org/taxonomy/2024-03-27/ifrs-full" TargetMode="External"/><Relationship Id="rId221" Type="http://schemas.openxmlformats.org/officeDocument/2006/relationships/hyperlink" Target="http://karnovgroup.com/role/CashFlowStatement" TargetMode="External"/><Relationship Id="rId242" Type="http://schemas.openxmlformats.org/officeDocument/2006/relationships/hyperlink" Target="http://karnovgroup.com/role/CashFlowStatement" TargetMode="External"/><Relationship Id="rId263" Type="http://schemas.openxmlformats.org/officeDocument/2006/relationships/hyperlink" Target="http://karnovgroup.com/role/CashFlowStatement" TargetMode="External"/><Relationship Id="rId37" Type="http://schemas.openxmlformats.org/officeDocument/2006/relationships/hyperlink" Target="https://xbrl.ifrs.org/taxonomy/2024-03-27/ifrs-full" TargetMode="External"/><Relationship Id="rId58" Type="http://schemas.openxmlformats.org/officeDocument/2006/relationships/hyperlink" Target="http://karnovgroup.com/role/StatementOfFinancialPosition" TargetMode="External"/><Relationship Id="rId79" Type="http://schemas.openxmlformats.org/officeDocument/2006/relationships/hyperlink" Target="https://xbrl.ifrs.org/taxonomy/2024-03-27/ifrs-full" TargetMode="External"/><Relationship Id="rId102" Type="http://schemas.openxmlformats.org/officeDocument/2006/relationships/hyperlink" Target="http://karnovgroup.com/role/StatementOfFinancialPosition" TargetMode="External"/><Relationship Id="rId123" Type="http://schemas.openxmlformats.org/officeDocument/2006/relationships/hyperlink" Target="https://xbrl.ifrs.org/taxonomy/2024-03-27/ifrs-full" TargetMode="External"/><Relationship Id="rId144" Type="http://schemas.openxmlformats.org/officeDocument/2006/relationships/hyperlink" Target="https://xbrl.ifrs.org/taxonomy/2024-03-27/ifrs-full" TargetMode="External"/><Relationship Id="rId90" Type="http://schemas.openxmlformats.org/officeDocument/2006/relationships/hyperlink" Target="http://karnovgroup.com/role/StatementOfFinancialPosition" TargetMode="External"/><Relationship Id="rId165" Type="http://schemas.openxmlformats.org/officeDocument/2006/relationships/hyperlink" Target="https://xbrl.ifrs.org/taxonomy/2024-03-27/ifrs-full" TargetMode="External"/><Relationship Id="rId186" Type="http://schemas.openxmlformats.org/officeDocument/2006/relationships/hyperlink" Target="http://karnovgroup.com/role/ChangesinEquity" TargetMode="External"/><Relationship Id="rId211" Type="http://schemas.openxmlformats.org/officeDocument/2006/relationships/hyperlink" Target="https://xbrl.org/2023/arcrole/summation-item" TargetMode="External"/><Relationship Id="rId232" Type="http://schemas.openxmlformats.org/officeDocument/2006/relationships/hyperlink" Target="https://xbrl.org/2023/arcrole/summation-item" TargetMode="External"/><Relationship Id="rId253" Type="http://schemas.openxmlformats.org/officeDocument/2006/relationships/hyperlink" Target="https://xbrl.org/2023/arcrole/summation-item" TargetMode="External"/><Relationship Id="rId27" Type="http://schemas.openxmlformats.org/officeDocument/2006/relationships/hyperlink" Target="http://karnovgroup.com/role/StatementOfComprehensiveIncome" TargetMode="External"/><Relationship Id="rId48" Type="http://schemas.openxmlformats.org/officeDocument/2006/relationships/hyperlink" Target="http://karnovgroup.com/role/StatementOfComprehensiveIncome2" TargetMode="External"/><Relationship Id="rId69" Type="http://schemas.openxmlformats.org/officeDocument/2006/relationships/hyperlink" Target="http://karnovgroup.com/role/StatementOfFinancialPosition" TargetMode="External"/><Relationship Id="rId113" Type="http://schemas.openxmlformats.org/officeDocument/2006/relationships/hyperlink" Target="http://karnovgroup.com/role/StatementOfFinancialPosition" TargetMode="External"/><Relationship Id="rId134" Type="http://schemas.openxmlformats.org/officeDocument/2006/relationships/hyperlink" Target="http://karnovgroup.com/role/StatementOfFinancialPosition" TargetMode="External"/><Relationship Id="rId80" Type="http://schemas.openxmlformats.org/officeDocument/2006/relationships/hyperlink" Target="https://xbrl.org/2023/arcrole/summation-item" TargetMode="External"/><Relationship Id="rId155" Type="http://schemas.openxmlformats.org/officeDocument/2006/relationships/hyperlink" Target="http://karnovgroup.com/role/StatementOfFinancialPosition" TargetMode="External"/><Relationship Id="rId176" Type="http://schemas.openxmlformats.org/officeDocument/2006/relationships/hyperlink" Target="http://karnovgroup.com/role/ChangesinEquity" TargetMode="External"/><Relationship Id="rId197" Type="http://schemas.openxmlformats.org/officeDocument/2006/relationships/hyperlink" Target="http://karnovgroup.com/role/CashFlowStatement" TargetMode="External"/><Relationship Id="rId201" Type="http://schemas.openxmlformats.org/officeDocument/2006/relationships/hyperlink" Target="https://xbrl.ifrs.org/taxonomy/2024-03-27/ifrs-full" TargetMode="External"/><Relationship Id="rId222" Type="http://schemas.openxmlformats.org/officeDocument/2006/relationships/hyperlink" Target="https://xbrl.ifrs.org/taxonomy/2024-03-27/ifrs-full" TargetMode="External"/><Relationship Id="rId243" Type="http://schemas.openxmlformats.org/officeDocument/2006/relationships/hyperlink" Target="https://xbrl.ifrs.org/taxonomy/2024-03-27/ifrs-full" TargetMode="External"/><Relationship Id="rId264" Type="http://schemas.openxmlformats.org/officeDocument/2006/relationships/hyperlink" Target="https://xbrl.ifrs.org/taxonomy/2024-03-27/ifrs-full" TargetMode="External"/><Relationship Id="rId17" Type="http://schemas.openxmlformats.org/officeDocument/2006/relationships/hyperlink" Target="https://xbrl.org/2023/arcrole/summation-item" TargetMode="External"/><Relationship Id="rId38" Type="http://schemas.openxmlformats.org/officeDocument/2006/relationships/hyperlink" Target="https://xbrl.org/2023/arcrole/summation-item" TargetMode="External"/><Relationship Id="rId59" Type="http://schemas.openxmlformats.org/officeDocument/2006/relationships/hyperlink" Target="https://xbrl.ifrs.org/taxonomy/2024-03-27/ifrs-full" TargetMode="External"/><Relationship Id="rId103" Type="http://schemas.openxmlformats.org/officeDocument/2006/relationships/hyperlink" Target="https://xbrl.ifrs.org/taxonomy/2024-03-27/ifrs-full" TargetMode="External"/><Relationship Id="rId124" Type="http://schemas.openxmlformats.org/officeDocument/2006/relationships/hyperlink" Target="https://xbrl.org/2023/arcrole/summation-item" TargetMode="External"/><Relationship Id="rId70" Type="http://schemas.openxmlformats.org/officeDocument/2006/relationships/hyperlink" Target="https://xbrl.ifrs.org/taxonomy/2024-03-27/ifrs-full" TargetMode="External"/><Relationship Id="rId91" Type="http://schemas.openxmlformats.org/officeDocument/2006/relationships/hyperlink" Target="https://xbrl.ifrs.org/taxonomy/2024-03-27/ifrs-full" TargetMode="External"/><Relationship Id="rId145" Type="http://schemas.openxmlformats.org/officeDocument/2006/relationships/hyperlink" Target="https://xbrl.org/2023/arcrole/summation-item" TargetMode="External"/><Relationship Id="rId166" Type="http://schemas.openxmlformats.org/officeDocument/2006/relationships/hyperlink" Target="https://xbrl.org/2023/arcrole/summation-item" TargetMode="External"/><Relationship Id="rId187" Type="http://schemas.openxmlformats.org/officeDocument/2006/relationships/hyperlink" Target="https://xbrl.ifrs.org/taxonomy/2024-03-27/ifrs-full" TargetMode="External"/><Relationship Id="rId1" Type="http://schemas.openxmlformats.org/officeDocument/2006/relationships/hyperlink" Target="http://karnovgroup.com/role/StatementOfComprehensiveIncome" TargetMode="External"/><Relationship Id="rId212" Type="http://schemas.openxmlformats.org/officeDocument/2006/relationships/hyperlink" Target="http://karnovgroup.com/role/CashFlowStatement" TargetMode="External"/><Relationship Id="rId233" Type="http://schemas.openxmlformats.org/officeDocument/2006/relationships/hyperlink" Target="http://karnovgroup.com/role/CashFlowStatement" TargetMode="External"/><Relationship Id="rId254" Type="http://schemas.openxmlformats.org/officeDocument/2006/relationships/hyperlink" Target="http://karnovgroup.com/role/CashFlowStatement" TargetMode="External"/><Relationship Id="rId28" Type="http://schemas.openxmlformats.org/officeDocument/2006/relationships/hyperlink" Target="https://xbrl.ifrs.org/taxonomy/2024-03-27/ifrs-full" TargetMode="External"/><Relationship Id="rId49" Type="http://schemas.openxmlformats.org/officeDocument/2006/relationships/hyperlink" Target="https://xbrl.ifrs.org/taxonomy/2024-03-27/ifrs-full" TargetMode="External"/><Relationship Id="rId114" Type="http://schemas.openxmlformats.org/officeDocument/2006/relationships/hyperlink" Target="https://xbrl.ifrs.org/taxonomy/2024-03-27/ifrs-full" TargetMode="External"/><Relationship Id="rId60" Type="http://schemas.openxmlformats.org/officeDocument/2006/relationships/hyperlink" Target="http://karnovgroup.com/role/StatementOfFinancialPosition" TargetMode="External"/><Relationship Id="rId81" Type="http://schemas.openxmlformats.org/officeDocument/2006/relationships/hyperlink" Target="http://karnovgroup.com/role/StatementOfFinancialPosition" TargetMode="External"/><Relationship Id="rId135" Type="http://schemas.openxmlformats.org/officeDocument/2006/relationships/hyperlink" Target="https://xbrl.ifrs.org/taxonomy/2024-03-27/ifrs-full" TargetMode="External"/><Relationship Id="rId156" Type="http://schemas.openxmlformats.org/officeDocument/2006/relationships/hyperlink" Target="https://xbrl.ifrs.org/taxonomy/2024-03-27/ifrs-full" TargetMode="External"/><Relationship Id="rId177" Type="http://schemas.openxmlformats.org/officeDocument/2006/relationships/hyperlink" Target="https://xbrl.ifrs.org/taxonomy/2024-03-27/ifrs-full" TargetMode="External"/><Relationship Id="rId198" Type="http://schemas.openxmlformats.org/officeDocument/2006/relationships/hyperlink" Target="https://xbrl.ifrs.org/taxonomy/2024-03-27/ifrs-full" TargetMode="External"/><Relationship Id="rId202" Type="http://schemas.openxmlformats.org/officeDocument/2006/relationships/hyperlink" Target="https://xbrl.org/2023/arcrole/summation-item" TargetMode="External"/><Relationship Id="rId223" Type="http://schemas.openxmlformats.org/officeDocument/2006/relationships/hyperlink" Target="https://xbrl.org/2023/arcrole/summation-item" TargetMode="External"/><Relationship Id="rId244" Type="http://schemas.openxmlformats.org/officeDocument/2006/relationships/hyperlink" Target="https://xbrl.org/2023/arcrole/summation-item" TargetMode="External"/><Relationship Id="rId18" Type="http://schemas.openxmlformats.org/officeDocument/2006/relationships/hyperlink" Target="http://karnovgroup.com/role/StatementOfComprehensiveIncome" TargetMode="External"/><Relationship Id="rId39" Type="http://schemas.openxmlformats.org/officeDocument/2006/relationships/hyperlink" Target="http://karnovgroup.com/role/StatementOfComprehensiveIncome" TargetMode="External"/><Relationship Id="rId265" Type="http://schemas.openxmlformats.org/officeDocument/2006/relationships/hyperlink" Target="https://xbrl.org/2023/arcrole/summation-item" TargetMode="External"/><Relationship Id="rId50" Type="http://schemas.openxmlformats.org/officeDocument/2006/relationships/hyperlink" Target="http://karnovgroup.com/role/StatementOfComprehensiveIncome2" TargetMode="External"/><Relationship Id="rId104" Type="http://schemas.openxmlformats.org/officeDocument/2006/relationships/hyperlink" Target="https://xbrl.org/2023/arcrole/summation-item" TargetMode="External"/><Relationship Id="rId125" Type="http://schemas.openxmlformats.org/officeDocument/2006/relationships/hyperlink" Target="http://karnovgroup.com/role/StatementOfFinancialPosition" TargetMode="External"/><Relationship Id="rId146" Type="http://schemas.openxmlformats.org/officeDocument/2006/relationships/hyperlink" Target="http://karnovgroup.com/role/StatementOfFinancialPosition" TargetMode="External"/><Relationship Id="rId167" Type="http://schemas.openxmlformats.org/officeDocument/2006/relationships/hyperlink" Target="http://karnovgroup.com/role/StatementOfFinancialPosition" TargetMode="External"/><Relationship Id="rId188" Type="http://schemas.openxmlformats.org/officeDocument/2006/relationships/hyperlink" Target="https://xbrl.org/2023/arcrole/summation-item" TargetMode="External"/><Relationship Id="rId71" Type="http://schemas.openxmlformats.org/officeDocument/2006/relationships/hyperlink" Target="https://xbrl.org/2023/arcrole/summation-item" TargetMode="External"/><Relationship Id="rId92" Type="http://schemas.openxmlformats.org/officeDocument/2006/relationships/hyperlink" Target="https://xbrl.org/2023/arcrole/summation-item" TargetMode="External"/><Relationship Id="rId213" Type="http://schemas.openxmlformats.org/officeDocument/2006/relationships/hyperlink" Target="https://xbrl.ifrs.org/taxonomy/2024-03-27/ifrs-full" TargetMode="External"/><Relationship Id="rId234" Type="http://schemas.openxmlformats.org/officeDocument/2006/relationships/hyperlink" Target="https://xbrl.ifrs.org/taxonomy/2024-03-27/ifrs-full" TargetMode="External"/><Relationship Id="rId2" Type="http://schemas.openxmlformats.org/officeDocument/2006/relationships/hyperlink" Target="https://xbrl.ifrs.org/taxonomy/2024-03-27/ifrs-full" TargetMode="External"/><Relationship Id="rId29" Type="http://schemas.openxmlformats.org/officeDocument/2006/relationships/hyperlink" Target="https://xbrl.org/2023/arcrole/summation-item" TargetMode="External"/><Relationship Id="rId255" Type="http://schemas.openxmlformats.org/officeDocument/2006/relationships/hyperlink" Target="https://xbrl.ifrs.org/taxonomy/2024-03-27/ifrs-full" TargetMode="External"/><Relationship Id="rId40" Type="http://schemas.openxmlformats.org/officeDocument/2006/relationships/hyperlink" Target="https://xbrl.ifrs.org/taxonomy/2024-03-27/ifrs-full" TargetMode="External"/><Relationship Id="rId115" Type="http://schemas.openxmlformats.org/officeDocument/2006/relationships/hyperlink" Target="https://xbrl.org/2023/arcrole/summation-item" TargetMode="External"/><Relationship Id="rId136" Type="http://schemas.openxmlformats.org/officeDocument/2006/relationships/hyperlink" Target="https://xbrl.org/2023/arcrole/summation-item" TargetMode="External"/><Relationship Id="rId157" Type="http://schemas.openxmlformats.org/officeDocument/2006/relationships/hyperlink" Target="https://xbrl.org/2023/arcrole/summation-item" TargetMode="External"/><Relationship Id="rId178" Type="http://schemas.openxmlformats.org/officeDocument/2006/relationships/hyperlink" Target="http://karnovgroup.com/role/ChangesinEquity" TargetMode="External"/><Relationship Id="rId61" Type="http://schemas.openxmlformats.org/officeDocument/2006/relationships/hyperlink" Target="https://xbrl.ifrs.org/taxonomy/2024-03-27/ifrs-full" TargetMode="External"/><Relationship Id="rId82" Type="http://schemas.openxmlformats.org/officeDocument/2006/relationships/hyperlink" Target="https://xbrl.ifrs.org/taxonomy/2024-03-27/ifrs-full" TargetMode="External"/><Relationship Id="rId199" Type="http://schemas.openxmlformats.org/officeDocument/2006/relationships/hyperlink" Target="https://xbrl.org/2023/arcrole/summation-item" TargetMode="External"/><Relationship Id="rId203" Type="http://schemas.openxmlformats.org/officeDocument/2006/relationships/hyperlink" Target="http://karnovgroup.com/role/CashFlowStatement" TargetMode="External"/><Relationship Id="rId19" Type="http://schemas.openxmlformats.org/officeDocument/2006/relationships/hyperlink" Target="https://xbrl.ifrs.org/taxonomy/2024-03-27/ifrs-full" TargetMode="External"/><Relationship Id="rId224" Type="http://schemas.openxmlformats.org/officeDocument/2006/relationships/hyperlink" Target="http://karnovgroup.com/role/CashFlowStatement" TargetMode="External"/><Relationship Id="rId245" Type="http://schemas.openxmlformats.org/officeDocument/2006/relationships/hyperlink" Target="http://karnovgroup.com/role/CashFlowStatement" TargetMode="External"/><Relationship Id="rId266" Type="http://schemas.openxmlformats.org/officeDocument/2006/relationships/hyperlink" Target="http://karnovgroup.com/role/CashFlowStatement" TargetMode="External"/><Relationship Id="rId30" Type="http://schemas.openxmlformats.org/officeDocument/2006/relationships/hyperlink" Target="http://karnovgroup.com/role/StatementOfComprehensiveIncome" TargetMode="External"/><Relationship Id="rId105" Type="http://schemas.openxmlformats.org/officeDocument/2006/relationships/hyperlink" Target="http://karnovgroup.com/role/StatementOfFinancialPosition" TargetMode="External"/><Relationship Id="rId126" Type="http://schemas.openxmlformats.org/officeDocument/2006/relationships/hyperlink" Target="https://xbrl.ifrs.org/taxonomy/2024-03-27/ifrs-full" TargetMode="External"/><Relationship Id="rId147" Type="http://schemas.openxmlformats.org/officeDocument/2006/relationships/hyperlink" Target="https://xbrl.ifrs.org/taxonomy/2024-03-27/ifrs-full" TargetMode="External"/><Relationship Id="rId168" Type="http://schemas.openxmlformats.org/officeDocument/2006/relationships/hyperlink" Target="https://xbrl.ifrs.org/taxonomy/2024-03-27/ifrs-full" TargetMode="External"/><Relationship Id="rId51" Type="http://schemas.openxmlformats.org/officeDocument/2006/relationships/hyperlink" Target="https://xbrl.ifrs.org/taxonomy/2024-03-27/ifrs-full" TargetMode="External"/><Relationship Id="rId72" Type="http://schemas.openxmlformats.org/officeDocument/2006/relationships/hyperlink" Target="http://karnovgroup.com/role/StatementOfFinancialPosition" TargetMode="External"/><Relationship Id="rId93" Type="http://schemas.openxmlformats.org/officeDocument/2006/relationships/hyperlink" Target="http://karnovgroup.com/role/StatementOfFinancialPosition" TargetMode="External"/><Relationship Id="rId189" Type="http://schemas.openxmlformats.org/officeDocument/2006/relationships/hyperlink" Target="http://karnovgroup.com/role/CashFlowStatement" TargetMode="External"/><Relationship Id="rId3" Type="http://schemas.openxmlformats.org/officeDocument/2006/relationships/hyperlink" Target="http://karnovgroup.com/role/StatementOfComprehensiveIncome" TargetMode="External"/><Relationship Id="rId214" Type="http://schemas.openxmlformats.org/officeDocument/2006/relationships/hyperlink" Target="https://xbrl.org/2023/arcrole/summation-item" TargetMode="External"/><Relationship Id="rId235" Type="http://schemas.openxmlformats.org/officeDocument/2006/relationships/hyperlink" Target="https://xbrl.org/2023/arcrole/summation-item" TargetMode="External"/><Relationship Id="rId256" Type="http://schemas.openxmlformats.org/officeDocument/2006/relationships/hyperlink" Target="https://xbrl.org/2023/arcrole/summation-item" TargetMode="External"/><Relationship Id="rId116" Type="http://schemas.openxmlformats.org/officeDocument/2006/relationships/hyperlink" Target="http://karnovgroup.com/role/StatementOfFinancialPosition" TargetMode="External"/><Relationship Id="rId137" Type="http://schemas.openxmlformats.org/officeDocument/2006/relationships/hyperlink" Target="http://karnovgroup.com/role/StatementOfFinancialPosition" TargetMode="External"/><Relationship Id="rId158" Type="http://schemas.openxmlformats.org/officeDocument/2006/relationships/hyperlink" Target="http://karnovgroup.com/role/StatementOfFinancialPosition" TargetMode="External"/><Relationship Id="rId20" Type="http://schemas.openxmlformats.org/officeDocument/2006/relationships/hyperlink" Target="https://xbrl.org/2023/arcrole/summation-item" TargetMode="External"/><Relationship Id="rId41" Type="http://schemas.openxmlformats.org/officeDocument/2006/relationships/hyperlink" Target="https://xbrl.org/2023/arcrole/summation-item" TargetMode="External"/><Relationship Id="rId62" Type="http://schemas.openxmlformats.org/officeDocument/2006/relationships/hyperlink" Target="https://xbrl.org/2023/arcrole/summation-item" TargetMode="External"/><Relationship Id="rId83" Type="http://schemas.openxmlformats.org/officeDocument/2006/relationships/hyperlink" Target="https://xbrl.org/2023/arcrole/summation-item" TargetMode="External"/><Relationship Id="rId179" Type="http://schemas.openxmlformats.org/officeDocument/2006/relationships/hyperlink" Target="https://xbrl.ifrs.org/taxonomy/2024-03-27/ifrs-full" TargetMode="External"/><Relationship Id="rId190" Type="http://schemas.openxmlformats.org/officeDocument/2006/relationships/hyperlink" Target="https://xbrl.ifrs.org/taxonomy/2024-03-27/ifrs-full" TargetMode="External"/><Relationship Id="rId204" Type="http://schemas.openxmlformats.org/officeDocument/2006/relationships/hyperlink" Target="http://karnovgroup.com/2025-12-31" TargetMode="External"/><Relationship Id="rId225" Type="http://schemas.openxmlformats.org/officeDocument/2006/relationships/hyperlink" Target="https://xbrl.ifrs.org/taxonomy/2024-03-27/ifrs-full" TargetMode="External"/><Relationship Id="rId246" Type="http://schemas.openxmlformats.org/officeDocument/2006/relationships/hyperlink" Target="http://karnovgroup.com/2025-12-31" TargetMode="External"/><Relationship Id="rId267" Type="http://schemas.openxmlformats.org/officeDocument/2006/relationships/hyperlink" Target="https://xbrl.ifrs.org/taxonomy/2024-03-27/ifrs-full" TargetMode="External"/><Relationship Id="rId106" Type="http://schemas.openxmlformats.org/officeDocument/2006/relationships/hyperlink" Target="https://xbrl.ifrs.org/taxonomy/2024-03-27/ifrs-full" TargetMode="External"/><Relationship Id="rId127" Type="http://schemas.openxmlformats.org/officeDocument/2006/relationships/hyperlink" Target="https://xbrl.org/2023/arcrole/summation-item" TargetMode="External"/><Relationship Id="rId10" Type="http://schemas.openxmlformats.org/officeDocument/2006/relationships/hyperlink" Target="https://xbrl.ifrs.org/taxonomy/2024-03-27/ifrs-full" TargetMode="External"/><Relationship Id="rId31" Type="http://schemas.openxmlformats.org/officeDocument/2006/relationships/hyperlink" Target="https://xbrl.ifrs.org/taxonomy/2024-03-27/ifrs-full" TargetMode="External"/><Relationship Id="rId52" Type="http://schemas.openxmlformats.org/officeDocument/2006/relationships/hyperlink" Target="https://xbrl.org/2023/arcrole/summation-item" TargetMode="External"/><Relationship Id="rId73" Type="http://schemas.openxmlformats.org/officeDocument/2006/relationships/hyperlink" Target="https://xbrl.ifrs.org/taxonomy/2024-03-27/ifrs-full" TargetMode="External"/><Relationship Id="rId94" Type="http://schemas.openxmlformats.org/officeDocument/2006/relationships/hyperlink" Target="https://xbrl.ifrs.org/taxonomy/2024-03-27/ifrs-full" TargetMode="External"/><Relationship Id="rId148" Type="http://schemas.openxmlformats.org/officeDocument/2006/relationships/hyperlink" Target="https://xbrl.org/2023/arcrole/summation-item" TargetMode="External"/><Relationship Id="rId169" Type="http://schemas.openxmlformats.org/officeDocument/2006/relationships/hyperlink" Target="https://xbrl.org/2023/arcrole/summation-item" TargetMode="External"/><Relationship Id="rId4" Type="http://schemas.openxmlformats.org/officeDocument/2006/relationships/hyperlink" Target="https://xbrl.ifrs.org/taxonomy/2024-03-27/ifrs-full" TargetMode="External"/><Relationship Id="rId180" Type="http://schemas.openxmlformats.org/officeDocument/2006/relationships/hyperlink" Target="https://xbrl.org/2023/arcrole/summation-item" TargetMode="External"/><Relationship Id="rId215" Type="http://schemas.openxmlformats.org/officeDocument/2006/relationships/hyperlink" Target="http://karnovgroup.com/role/CashFlowStatement" TargetMode="External"/><Relationship Id="rId236" Type="http://schemas.openxmlformats.org/officeDocument/2006/relationships/hyperlink" Target="http://karnovgroup.com/role/CashFlowStatement" TargetMode="External"/><Relationship Id="rId257" Type="http://schemas.openxmlformats.org/officeDocument/2006/relationships/hyperlink" Target="http://karnovgroup.com/role/CashFlowStatement" TargetMode="External"/><Relationship Id="rId42" Type="http://schemas.openxmlformats.org/officeDocument/2006/relationships/hyperlink" Target="http://karnovgroup.com/role/StatementOfComprehensiveIncome" TargetMode="External"/><Relationship Id="rId84" Type="http://schemas.openxmlformats.org/officeDocument/2006/relationships/hyperlink" Target="http://karnovgroup.com/role/StatementOfFinancialPosition" TargetMode="External"/><Relationship Id="rId138" Type="http://schemas.openxmlformats.org/officeDocument/2006/relationships/hyperlink" Target="https://xbrl.ifrs.org/taxonomy/2024-03-27/ifrs-full" TargetMode="External"/><Relationship Id="rId191" Type="http://schemas.openxmlformats.org/officeDocument/2006/relationships/hyperlink" Target="http://karnovgroup.com/role/CashFlowStatement" TargetMode="External"/><Relationship Id="rId205" Type="http://schemas.openxmlformats.org/officeDocument/2006/relationships/hyperlink" Target="https://xbrl.org/2023/arcrole/summation-item" TargetMode="External"/><Relationship Id="rId247" Type="http://schemas.openxmlformats.org/officeDocument/2006/relationships/hyperlink" Target="https://xbrl.org/2023/arcrole/summation-item" TargetMode="External"/><Relationship Id="rId107" Type="http://schemas.openxmlformats.org/officeDocument/2006/relationships/hyperlink" Target="https://xbrl.org/2023/arcrole/summation-item" TargetMode="External"/></Relationships>
</file>

<file path=xl/worksheets/_rels/sheet13.xml.rels><?xml version="1.0" encoding="UTF-8" standalone="yes"?>
<Relationships xmlns="http://schemas.openxmlformats.org/package/2006/relationships"><Relationship Id="rId3182" Type="http://schemas.openxmlformats.org/officeDocument/2006/relationships/hyperlink" Target="http://xbrl.org/int/dim/arcrole/domain-member" TargetMode="External"/><Relationship Id="rId8854" Type="http://schemas.openxmlformats.org/officeDocument/2006/relationships/hyperlink" Target="https://xbrl.ifrs.org/taxonomy/2024-03-27/ifrs-full" TargetMode="External"/><Relationship Id="rId18448" Type="http://schemas.openxmlformats.org/officeDocument/2006/relationships/hyperlink" Target="http://xbrl.org/int/dim/arcrole/domain-member" TargetMode="External"/><Relationship Id="rId8507" Type="http://schemas.openxmlformats.org/officeDocument/2006/relationships/hyperlink" Target="http://xbrl.org/int/dim/arcrole/domain-member" TargetMode="External"/><Relationship Id="rId11835" Type="http://schemas.openxmlformats.org/officeDocument/2006/relationships/hyperlink" Target="https://xbrl.ifrs.org/taxonomy/2024-03-27/ifrs-full" TargetMode="External"/><Relationship Id="rId6058" Type="http://schemas.openxmlformats.org/officeDocument/2006/relationships/hyperlink" Target="https://xbrl.ifrs.org/taxonomy/2024-03-27/ifrs-full" TargetMode="External"/><Relationship Id="rId17531" Type="http://schemas.openxmlformats.org/officeDocument/2006/relationships/hyperlink" Target="http://www.esma.europa.eu/xbrl/role/ext/BlockDefaultUseOfLineItemsSegment" TargetMode="External"/><Relationship Id="rId21927" Type="http://schemas.openxmlformats.org/officeDocument/2006/relationships/hyperlink" Target="https://xbrl.ifrs.org/taxonomy/2024-03-27/ifrs-full" TargetMode="External"/><Relationship Id="rId987" Type="http://schemas.openxmlformats.org/officeDocument/2006/relationships/hyperlink" Target="http://www.esma.europa.eu/xbrl/role/ext/BlockDefaultUseOfLineItemsScenario" TargetMode="External"/><Relationship Id="rId2668" Type="http://schemas.openxmlformats.org/officeDocument/2006/relationships/hyperlink" Target="https://xbrl.ifrs.org/taxonomy/2024-03-27/ifrs-full" TargetMode="External"/><Relationship Id="rId15082" Type="http://schemas.openxmlformats.org/officeDocument/2006/relationships/hyperlink" Target="http://xbrl.org/int/dim/arcrole/domain-member" TargetMode="External"/><Relationship Id="rId5141" Type="http://schemas.openxmlformats.org/officeDocument/2006/relationships/hyperlink" Target="http://xbrl.org/int/dim/arcrole/domain-member" TargetMode="External"/><Relationship Id="rId11692" Type="http://schemas.openxmlformats.org/officeDocument/2006/relationships/hyperlink" Target="http://xbrl.org/int/dim/arcrole/domain-member" TargetMode="External"/><Relationship Id="rId1751" Type="http://schemas.openxmlformats.org/officeDocument/2006/relationships/hyperlink" Target="http://xbrl.org/int/dim/arcrole/domain-member" TargetMode="External"/><Relationship Id="rId8364" Type="http://schemas.openxmlformats.org/officeDocument/2006/relationships/hyperlink" Target="http://www.esma.europa.eu/xbrl/role/ext/BlockDefaultUseOfLineItemsScenario" TargetMode="External"/><Relationship Id="rId11345" Type="http://schemas.openxmlformats.org/officeDocument/2006/relationships/hyperlink" Target="http://www.esma.europa.eu/xbrl/role/ext/BlockDefaultUseOfLineItemsSegment" TargetMode="External"/><Relationship Id="rId1404" Type="http://schemas.openxmlformats.org/officeDocument/2006/relationships/hyperlink" Target="http://www.esma.europa.eu/xbrl/role/ext/BlockDefaultUseOfLineItemsScenario" TargetMode="External"/><Relationship Id="rId8017" Type="http://schemas.openxmlformats.org/officeDocument/2006/relationships/hyperlink" Target="https://xbrl.ifrs.org/taxonomy/2024-03-27/ifrs-full" TargetMode="External"/><Relationship Id="rId4627" Type="http://schemas.openxmlformats.org/officeDocument/2006/relationships/hyperlink" Target="https://xbrl.ifrs.org/taxonomy/2024-03-27/ifrs-full" TargetMode="External"/><Relationship Id="rId4974" Type="http://schemas.openxmlformats.org/officeDocument/2006/relationships/hyperlink" Target="http://www.esma.europa.eu/xbrl/role/ext/BlockDefaultUseOfLineItemsScenario" TargetMode="External"/><Relationship Id="rId14568" Type="http://schemas.openxmlformats.org/officeDocument/2006/relationships/hyperlink" Target="https://xbrl.ifrs.org/taxonomy/2024-03-27/ifrs-full" TargetMode="External"/><Relationship Id="rId17041" Type="http://schemas.openxmlformats.org/officeDocument/2006/relationships/hyperlink" Target="http://xbrl.org/int/dim/arcrole/domain-member" TargetMode="External"/><Relationship Id="rId21784" Type="http://schemas.openxmlformats.org/officeDocument/2006/relationships/hyperlink" Target="http://xbrl.org/int/dim/arcrole/domain-member" TargetMode="External"/><Relationship Id="rId497" Type="http://schemas.openxmlformats.org/officeDocument/2006/relationships/hyperlink" Target="http://xbrl.org/int/dim/arcrole/domain-member" TargetMode="External"/><Relationship Id="rId2178" Type="http://schemas.openxmlformats.org/officeDocument/2006/relationships/hyperlink" Target="http://www.esma.europa.eu/xbrl/role/ext/BlockDefaultUseOfLineItemsScenario" TargetMode="External"/><Relationship Id="rId7100" Type="http://schemas.openxmlformats.org/officeDocument/2006/relationships/hyperlink" Target="http://xbrl.org/int/dim/arcrole/domain-member" TargetMode="External"/><Relationship Id="rId21437" Type="http://schemas.openxmlformats.org/officeDocument/2006/relationships/hyperlink" Target="http://www.esma.europa.eu/xbrl/role/ext/BlockDefaultUseOfLineItemsSegment" TargetMode="External"/><Relationship Id="rId13651" Type="http://schemas.openxmlformats.org/officeDocument/2006/relationships/hyperlink" Target="http://xbrl.org/int/dim/arcrole/domain-member" TargetMode="External"/><Relationship Id="rId3710" Type="http://schemas.openxmlformats.org/officeDocument/2006/relationships/hyperlink" Target="http://xbrl.org/int/dim/arcrole/domain-member" TargetMode="External"/><Relationship Id="rId13304" Type="http://schemas.openxmlformats.org/officeDocument/2006/relationships/hyperlink" Target="http://www.esma.europa.eu/xbrl/role/ext/BlockDefaultUseOfLineItemsSegment" TargetMode="External"/><Relationship Id="rId16874" Type="http://schemas.openxmlformats.org/officeDocument/2006/relationships/hyperlink" Target="http://www.esma.europa.eu/xbrl/role/ext/BlockDefaultUseOfLineItemsSegment" TargetMode="External"/><Relationship Id="rId20520" Type="http://schemas.openxmlformats.org/officeDocument/2006/relationships/hyperlink" Target="https://xbrl.ifrs.org/taxonomy/2024-03-27/ifrs-full" TargetMode="External"/><Relationship Id="rId1261" Type="http://schemas.openxmlformats.org/officeDocument/2006/relationships/hyperlink" Target="https://xbrl.ifrs.org/taxonomy/2024-03-27/ifrs-full" TargetMode="External"/><Relationship Id="rId6933" Type="http://schemas.openxmlformats.org/officeDocument/2006/relationships/hyperlink" Target="http://www.esma.europa.eu/xbrl/role/ext/BlockDefaultUseOfLineItemsScenario" TargetMode="External"/><Relationship Id="rId16527" Type="http://schemas.openxmlformats.org/officeDocument/2006/relationships/hyperlink" Target="https://xbrl.ifrs.org/taxonomy/2024-03-27/ifrs-full" TargetMode="External"/><Relationship Id="rId23743" Type="http://schemas.openxmlformats.org/officeDocument/2006/relationships/hyperlink" Target="http://xbrl.org/int/dim/arcrole/domain-member" TargetMode="External"/><Relationship Id="rId4484" Type="http://schemas.openxmlformats.org/officeDocument/2006/relationships/hyperlink" Target="http://xbrl.org/int/dim/arcrole/domain-member" TargetMode="External"/><Relationship Id="rId14078" Type="http://schemas.openxmlformats.org/officeDocument/2006/relationships/hyperlink" Target="http://www.esma.europa.eu/xbrl/role/ext/BlockDefaultUseOfLineItemsSegment" TargetMode="External"/><Relationship Id="rId19000" Type="http://schemas.openxmlformats.org/officeDocument/2006/relationships/hyperlink" Target="http://xbrl.org/int/dim/arcrole/domain-member" TargetMode="External"/><Relationship Id="rId21294" Type="http://schemas.openxmlformats.org/officeDocument/2006/relationships/hyperlink" Target="https://xbrl.ifrs.org/taxonomy/2024-03-27/ifrs-full" TargetMode="External"/><Relationship Id="rId4137" Type="http://schemas.openxmlformats.org/officeDocument/2006/relationships/hyperlink" Target="http://www.esma.europa.eu/xbrl/role/ext/BlockDefaultUseOfLineItemsScenario" TargetMode="External"/><Relationship Id="rId9809" Type="http://schemas.openxmlformats.org/officeDocument/2006/relationships/hyperlink" Target="http://xbrl.org/int/dim/arcrole/domain-member" TargetMode="External"/><Relationship Id="rId10688" Type="http://schemas.openxmlformats.org/officeDocument/2006/relationships/hyperlink" Target="http://xbrl.org/int/dim/arcrole/domain-member" TargetMode="External"/><Relationship Id="rId15610" Type="http://schemas.openxmlformats.org/officeDocument/2006/relationships/hyperlink" Target="http://xbrl.org/int/dim/arcrole/domain-member" TargetMode="External"/><Relationship Id="rId13161" Type="http://schemas.openxmlformats.org/officeDocument/2006/relationships/hyperlink" Target="https://xbrl.ifrs.org/taxonomy/2024-03-27/ifrs-full" TargetMode="External"/><Relationship Id="rId18833" Type="http://schemas.openxmlformats.org/officeDocument/2006/relationships/hyperlink" Target="http://www.esma.europa.eu/xbrl/role/ext/BlockDefaultUseOfLineItemsSegment" TargetMode="External"/><Relationship Id="rId3220" Type="http://schemas.openxmlformats.org/officeDocument/2006/relationships/hyperlink" Target="https://xbrl.ifrs.org/taxonomy/2024-03-27/ifrs-full" TargetMode="External"/><Relationship Id="rId6790" Type="http://schemas.openxmlformats.org/officeDocument/2006/relationships/hyperlink" Target="https://xbrl.ifrs.org/taxonomy/2024-03-27/ifrs-full" TargetMode="External"/><Relationship Id="rId16384" Type="http://schemas.openxmlformats.org/officeDocument/2006/relationships/hyperlink" Target="http://xbrl.org/int/dim/arcrole/domain-member" TargetMode="External"/><Relationship Id="rId20030" Type="http://schemas.openxmlformats.org/officeDocument/2006/relationships/hyperlink" Target="http://www.esma.europa.eu/xbrl/role/ext/BlockDefaultUseOfLineItemsSegment" TargetMode="External"/><Relationship Id="rId7" Type="http://schemas.openxmlformats.org/officeDocument/2006/relationships/hyperlink" Target="http://www.esma.europa.eu/taxonomy/ext/technical" TargetMode="External"/><Relationship Id="rId6443" Type="http://schemas.openxmlformats.org/officeDocument/2006/relationships/hyperlink" Target="http://xbrl.org/int/dim/arcrole/domain-member" TargetMode="External"/><Relationship Id="rId16037" Type="http://schemas.openxmlformats.org/officeDocument/2006/relationships/hyperlink" Target="http://www.esma.europa.eu/xbrl/role/ext/BlockDefaultUseOfLineItemsSegment" TargetMode="External"/><Relationship Id="rId23253" Type="http://schemas.openxmlformats.org/officeDocument/2006/relationships/hyperlink" Target="https://xbrl.ifrs.org/taxonomy/2024-03-27/ifrs-full" TargetMode="External"/><Relationship Id="rId9666" Type="http://schemas.openxmlformats.org/officeDocument/2006/relationships/hyperlink" Target="http://www.esma.europa.eu/xbrl/role/ext/BlockDefaultUseOfLineItemsScenario" TargetMode="External"/><Relationship Id="rId12994" Type="http://schemas.openxmlformats.org/officeDocument/2006/relationships/hyperlink" Target="http://xbrl.org/int/dim/arcrole/domain-member" TargetMode="External"/><Relationship Id="rId2706" Type="http://schemas.openxmlformats.org/officeDocument/2006/relationships/hyperlink" Target="http://www.esma.europa.eu/xbrl/role/ext/BlockDefaultUseOfLineItemsScenario" TargetMode="External"/><Relationship Id="rId9319" Type="http://schemas.openxmlformats.org/officeDocument/2006/relationships/hyperlink" Target="https://xbrl.ifrs.org/taxonomy/2024-03-27/ifrs-full" TargetMode="External"/><Relationship Id="rId10198" Type="http://schemas.openxmlformats.org/officeDocument/2006/relationships/hyperlink" Target="https://xbrl.ifrs.org/taxonomy/2024-03-27/ifrs-full" TargetMode="External"/><Relationship Id="rId12647" Type="http://schemas.openxmlformats.org/officeDocument/2006/relationships/hyperlink" Target="http://www.esma.europa.eu/xbrl/role/ext/BlockDefaultUseOfLineItemsSegment" TargetMode="External"/><Relationship Id="rId15120" Type="http://schemas.openxmlformats.org/officeDocument/2006/relationships/hyperlink" Target="https://xbrl.ifrs.org/taxonomy/2024-03-27/ifrs-full" TargetMode="External"/><Relationship Id="rId18690" Type="http://schemas.openxmlformats.org/officeDocument/2006/relationships/hyperlink" Target="https://xbrl.ifrs.org/taxonomy/2024-03-27/ifrs-full" TargetMode="External"/><Relationship Id="rId5929" Type="http://schemas.openxmlformats.org/officeDocument/2006/relationships/hyperlink" Target="https://xbrl.ifrs.org/taxonomy/2024-03-27/ifrs-full" TargetMode="External"/><Relationship Id="rId11730" Type="http://schemas.openxmlformats.org/officeDocument/2006/relationships/hyperlink" Target="https://xbrl.ifrs.org/taxonomy/2024-03-27/ifrs-full" TargetMode="External"/><Relationship Id="rId18343" Type="http://schemas.openxmlformats.org/officeDocument/2006/relationships/hyperlink" Target="http://xbrl.org/int/dim/arcrole/domain-member" TargetMode="External"/><Relationship Id="rId22739" Type="http://schemas.openxmlformats.org/officeDocument/2006/relationships/hyperlink" Target="http://xbrl.org/int/dim/arcrole/dimension-default" TargetMode="External"/><Relationship Id="rId8402" Type="http://schemas.openxmlformats.org/officeDocument/2006/relationships/hyperlink" Target="http://xbrl.org/int/dim/arcrole/domain-member" TargetMode="External"/><Relationship Id="rId14953" Type="http://schemas.openxmlformats.org/officeDocument/2006/relationships/hyperlink" Target="http://xbrl.org/int/dim/arcrole/domain-member" TargetMode="External"/><Relationship Id="rId14606" Type="http://schemas.openxmlformats.org/officeDocument/2006/relationships/hyperlink" Target="http://www.esma.europa.eu/xbrl/role/ext/BlockDefaultUseOfLineItemsSegment" TargetMode="External"/><Relationship Id="rId21822" Type="http://schemas.openxmlformats.org/officeDocument/2006/relationships/hyperlink" Target="https://xbrl.ifrs.org/taxonomy/2024-03-27/ifrs-full" TargetMode="External"/><Relationship Id="rId882" Type="http://schemas.openxmlformats.org/officeDocument/2006/relationships/hyperlink" Target="http://www.esma.europa.eu/xbrl/role/ext/BlockDefaultUseOfLineItemsScenario" TargetMode="External"/><Relationship Id="rId2563" Type="http://schemas.openxmlformats.org/officeDocument/2006/relationships/hyperlink" Target="https://xbrl.ifrs.org/taxonomy/2024-03-27/ifrs-full" TargetMode="External"/><Relationship Id="rId9176" Type="http://schemas.openxmlformats.org/officeDocument/2006/relationships/hyperlink" Target="http://xbrl.org/int/dim/arcrole/domain-member" TargetMode="External"/><Relationship Id="rId12157" Type="http://schemas.openxmlformats.org/officeDocument/2006/relationships/hyperlink" Target="http://xbrl.org/int/dim/arcrole/domain-member" TargetMode="External"/><Relationship Id="rId535" Type="http://schemas.openxmlformats.org/officeDocument/2006/relationships/hyperlink" Target="https://xbrl.ifrs.org/taxonomy/2024-03-27/ifrs-full" TargetMode="External"/><Relationship Id="rId2216" Type="http://schemas.openxmlformats.org/officeDocument/2006/relationships/hyperlink" Target="http://xbrl.org/int/dim/arcrole/domain-member" TargetMode="External"/><Relationship Id="rId5786" Type="http://schemas.openxmlformats.org/officeDocument/2006/relationships/hyperlink" Target="http://xbrl.org/int/dim/arcrole/domain-member" TargetMode="External"/><Relationship Id="rId17829" Type="http://schemas.openxmlformats.org/officeDocument/2006/relationships/hyperlink" Target="https://xbrl.ifrs.org/taxonomy/2024-03-27/ifrs-full" TargetMode="External"/><Relationship Id="rId22596" Type="http://schemas.openxmlformats.org/officeDocument/2006/relationships/hyperlink" Target="https://xbrl.ifrs.org/taxonomy/2024-03-27/ifrs-full" TargetMode="External"/><Relationship Id="rId5439" Type="http://schemas.openxmlformats.org/officeDocument/2006/relationships/hyperlink" Target="http://www.esma.europa.eu/xbrl/role/ext/BlockDefaultUseOfLineItemsScenario" TargetMode="External"/><Relationship Id="rId22249" Type="http://schemas.openxmlformats.org/officeDocument/2006/relationships/hyperlink" Target="http://xbrl.org/int/dim/arcrole/domain-member" TargetMode="External"/><Relationship Id="rId11240" Type="http://schemas.openxmlformats.org/officeDocument/2006/relationships/hyperlink" Target="http://xbrl.org/int/dim/arcrole/domain-member" TargetMode="External"/><Relationship Id="rId16912" Type="http://schemas.openxmlformats.org/officeDocument/2006/relationships/hyperlink" Target="http://xbrl.org/int/dim/arcrole/domain-member" TargetMode="External"/><Relationship Id="rId14463" Type="http://schemas.openxmlformats.org/officeDocument/2006/relationships/hyperlink" Target="https://xbrl.ifrs.org/taxonomy/2024-03-27/ifrs-full" TargetMode="External"/><Relationship Id="rId4522" Type="http://schemas.openxmlformats.org/officeDocument/2006/relationships/hyperlink" Target="https://xbrl.ifrs.org/taxonomy/2024-03-27/ifrs-full" TargetMode="External"/><Relationship Id="rId14116" Type="http://schemas.openxmlformats.org/officeDocument/2006/relationships/hyperlink" Target="http://xbrl.org/int/dim/arcrole/domain-member" TargetMode="External"/><Relationship Id="rId17686" Type="http://schemas.openxmlformats.org/officeDocument/2006/relationships/hyperlink" Target="http://xbrl.org/int/dim/arcrole/domain-member" TargetMode="External"/><Relationship Id="rId21332" Type="http://schemas.openxmlformats.org/officeDocument/2006/relationships/hyperlink" Target="http://www.esma.europa.eu/xbrl/role/ext/BlockDefaultUseOfLineItemsSegment" TargetMode="External"/><Relationship Id="rId392" Type="http://schemas.openxmlformats.org/officeDocument/2006/relationships/hyperlink" Target="http://xbrl.org/int/dim/arcrole/domain-member" TargetMode="External"/><Relationship Id="rId2073" Type="http://schemas.openxmlformats.org/officeDocument/2006/relationships/hyperlink" Target="http://www.esma.europa.eu/xbrl/role/ext/BlockDefaultUseOfLineItemsScenario" TargetMode="External"/><Relationship Id="rId7745" Type="http://schemas.openxmlformats.org/officeDocument/2006/relationships/hyperlink" Target="http://xbrl.org/int/dim/arcrole/domain-member" TargetMode="External"/><Relationship Id="rId17339" Type="http://schemas.openxmlformats.org/officeDocument/2006/relationships/hyperlink" Target="http://www.esma.europa.eu/xbrl/role/ext/BlockDefaultUseOfLineItemsSegment" TargetMode="External"/><Relationship Id="rId5296" Type="http://schemas.openxmlformats.org/officeDocument/2006/relationships/hyperlink" Target="https://xbrl.ifrs.org/taxonomy/2024-03-27/ifrs-full" TargetMode="External"/><Relationship Id="rId10726" Type="http://schemas.openxmlformats.org/officeDocument/2006/relationships/hyperlink" Target="https://xbrl.ifrs.org/taxonomy/2024-03-27/ifrs-full" TargetMode="External"/><Relationship Id="rId13949" Type="http://schemas.openxmlformats.org/officeDocument/2006/relationships/hyperlink" Target="http://www.esma.europa.eu/xbrl/role/ext/BlockDefaultUseOfLineItemsSegment" TargetMode="External"/><Relationship Id="rId16422" Type="http://schemas.openxmlformats.org/officeDocument/2006/relationships/hyperlink" Target="https://xbrl.ifrs.org/taxonomy/2024-03-27/ifrs-full" TargetMode="External"/><Relationship Id="rId19992" Type="http://schemas.openxmlformats.org/officeDocument/2006/relationships/hyperlink" Target="https://xbrl.ifrs.org/taxonomy/2024-03-27/ifrs-full" TargetMode="External"/><Relationship Id="rId20818" Type="http://schemas.openxmlformats.org/officeDocument/2006/relationships/hyperlink" Target="http://xbrl.org/int/dim/arcrole/domain-member" TargetMode="External"/><Relationship Id="rId1559" Type="http://schemas.openxmlformats.org/officeDocument/2006/relationships/hyperlink" Target="http://xbrl.org/int/dim/arcrole/domain-member" TargetMode="External"/><Relationship Id="rId4032" Type="http://schemas.openxmlformats.org/officeDocument/2006/relationships/hyperlink" Target="http://www.esma.europa.eu/xbrl/role/ext/BlockDefaultUseOfLineItemsScenario" TargetMode="External"/><Relationship Id="rId19645" Type="http://schemas.openxmlformats.org/officeDocument/2006/relationships/hyperlink" Target="http://xbrl.org/int/dim/arcrole/domain-member" TargetMode="External"/><Relationship Id="rId9704" Type="http://schemas.openxmlformats.org/officeDocument/2006/relationships/hyperlink" Target="http://xbrl.org/int/dim/arcrole/domain-member" TargetMode="External"/><Relationship Id="rId10583" Type="http://schemas.openxmlformats.org/officeDocument/2006/relationships/hyperlink" Target="http://xbrl.org/int/dim/arcrole/domain-member" TargetMode="External"/><Relationship Id="rId17196" Type="http://schemas.openxmlformats.org/officeDocument/2006/relationships/hyperlink" Target="https://xbrl.ifrs.org/taxonomy/2024-03-27/ifrs-full" TargetMode="External"/><Relationship Id="rId7255" Type="http://schemas.openxmlformats.org/officeDocument/2006/relationships/hyperlink" Target="https://xbrl.ifrs.org/taxonomy/2024-03-27/ifrs-full" TargetMode="External"/><Relationship Id="rId10236" Type="http://schemas.openxmlformats.org/officeDocument/2006/relationships/hyperlink" Target="http://www.esma.europa.eu/xbrl/role/ext/BlockDefaultUseOfLineItemsScenario" TargetMode="External"/><Relationship Id="rId3865" Type="http://schemas.openxmlformats.org/officeDocument/2006/relationships/hyperlink" Target="https://xbrl.ifrs.org/taxonomy/2024-03-27/ifrs-full" TargetMode="External"/><Relationship Id="rId13459" Type="http://schemas.openxmlformats.org/officeDocument/2006/relationships/hyperlink" Target="http://xbrl.org/int/dim/arcrole/domain-member" TargetMode="External"/><Relationship Id="rId15908" Type="http://schemas.openxmlformats.org/officeDocument/2006/relationships/hyperlink" Target="http://www.esma.europa.eu/xbrl/role/ext/BlockDefaultUseOfLineItemsSegment" TargetMode="External"/><Relationship Id="rId20675" Type="http://schemas.openxmlformats.org/officeDocument/2006/relationships/hyperlink" Target="http://www.esma.europa.eu/xbrl/role/ext/BlockDefaultUseOfLineItemsSegment" TargetMode="External"/><Relationship Id="rId3518" Type="http://schemas.openxmlformats.org/officeDocument/2006/relationships/hyperlink" Target="http://xbrl.org/int/dim/arcrole/domain-member" TargetMode="External"/><Relationship Id="rId20328" Type="http://schemas.openxmlformats.org/officeDocument/2006/relationships/hyperlink" Target="https://xbrl.ifrs.org/taxonomy/2024-03-27/ifrs-full" TargetMode="External"/><Relationship Id="rId1069" Type="http://schemas.openxmlformats.org/officeDocument/2006/relationships/hyperlink" Target="https://xbrl.ifrs.org/taxonomy/2024-03-27/ifrs-full" TargetMode="External"/><Relationship Id="rId23898" Type="http://schemas.openxmlformats.org/officeDocument/2006/relationships/hyperlink" Target="https://xbrl.ifrs.org/taxonomy/2024-03-27/ifrs-full" TargetMode="External"/><Relationship Id="rId9214" Type="http://schemas.openxmlformats.org/officeDocument/2006/relationships/hyperlink" Target="https://xbrl.ifrs.org/taxonomy/2024-03-27/ifrs-full" TargetMode="External"/><Relationship Id="rId9561" Type="http://schemas.openxmlformats.org/officeDocument/2006/relationships/hyperlink" Target="http://www.esma.europa.eu/xbrl/role/ext/BlockDefaultUseOfLineItemsScenario" TargetMode="External"/><Relationship Id="rId12542" Type="http://schemas.openxmlformats.org/officeDocument/2006/relationships/hyperlink" Target="http://www.esma.europa.eu/xbrl/role/ext/BlockDefaultUseOfLineItemsSegment" TargetMode="External"/><Relationship Id="rId19155" Type="http://schemas.openxmlformats.org/officeDocument/2006/relationships/hyperlink" Target="https://xbrl.ifrs.org/taxonomy/2024-03-27/ifrs-full" TargetMode="External"/><Relationship Id="rId920" Type="http://schemas.openxmlformats.org/officeDocument/2006/relationships/hyperlink" Target="http://xbrl.org/int/dim/arcrole/domain-member" TargetMode="External"/><Relationship Id="rId2601" Type="http://schemas.openxmlformats.org/officeDocument/2006/relationships/hyperlink" Target="http://www.esma.europa.eu/xbrl/role/ext/BlockDefaultUseOfLineItemsScenario" TargetMode="External"/><Relationship Id="rId10093" Type="http://schemas.openxmlformats.org/officeDocument/2006/relationships/hyperlink" Target="https://xbrl.ifrs.org/taxonomy/2024-03-27/ifrs-full" TargetMode="External"/><Relationship Id="rId15765" Type="http://schemas.openxmlformats.org/officeDocument/2006/relationships/hyperlink" Target="https://xbrl.ifrs.org/taxonomy/2024-03-27/ifrs-full" TargetMode="External"/><Relationship Id="rId22981" Type="http://schemas.openxmlformats.org/officeDocument/2006/relationships/hyperlink" Target="https://xbrl.ifrs.org/taxonomy/2024-03-27/ifrs-full" TargetMode="External"/><Relationship Id="rId5824" Type="http://schemas.openxmlformats.org/officeDocument/2006/relationships/hyperlink" Target="https://xbrl.ifrs.org/taxonomy/2024-03-27/ifrs-full" TargetMode="External"/><Relationship Id="rId15418" Type="http://schemas.openxmlformats.org/officeDocument/2006/relationships/hyperlink" Target="http://xbrl.org/int/dim/arcrole/domain-member" TargetMode="External"/><Relationship Id="rId22634" Type="http://schemas.openxmlformats.org/officeDocument/2006/relationships/hyperlink" Target="http://xbrl.org/int/dim/arcrole/dimension-default" TargetMode="External"/><Relationship Id="rId3375" Type="http://schemas.openxmlformats.org/officeDocument/2006/relationships/hyperlink" Target="http://www.esma.europa.eu/xbrl/role/ext/BlockDefaultUseOfLineItemsScenario" TargetMode="External"/><Relationship Id="rId18988" Type="http://schemas.openxmlformats.org/officeDocument/2006/relationships/hyperlink" Target="http://xbrl.org/int/dim/arcrole/domain-member" TargetMode="External"/><Relationship Id="rId20185" Type="http://schemas.openxmlformats.org/officeDocument/2006/relationships/hyperlink" Target="http://xbrl.org/int/dim/arcrole/domain-member" TargetMode="External"/><Relationship Id="rId3028" Type="http://schemas.openxmlformats.org/officeDocument/2006/relationships/hyperlink" Target="https://xbrl.ifrs.org/taxonomy/2024-03-27/ifrs-full" TargetMode="External"/><Relationship Id="rId6598" Type="http://schemas.openxmlformats.org/officeDocument/2006/relationships/hyperlink" Target="https://xbrl.ifrs.org/taxonomy/2024-03-27/ifrs-full" TargetMode="External"/><Relationship Id="rId9071" Type="http://schemas.openxmlformats.org/officeDocument/2006/relationships/hyperlink" Target="http://xbrl.org/int/dim/arcrole/domain-member" TargetMode="External"/><Relationship Id="rId12052" Type="http://schemas.openxmlformats.org/officeDocument/2006/relationships/hyperlink" Target="http://xbrl.org/int/dim/arcrole/domain-member" TargetMode="External"/><Relationship Id="rId14501" Type="http://schemas.openxmlformats.org/officeDocument/2006/relationships/hyperlink" Target="http://www.esma.europa.eu/xbrl/role/ext/BlockDefaultUseOfLineItemsSegment" TargetMode="External"/><Relationship Id="rId430" Type="http://schemas.openxmlformats.org/officeDocument/2006/relationships/hyperlink" Target="https://xbrl.ifrs.org/taxonomy/2024-03-27/ifrs-full" TargetMode="External"/><Relationship Id="rId2111" Type="http://schemas.openxmlformats.org/officeDocument/2006/relationships/hyperlink" Target="http://xbrl.org/int/dim/arcrole/domain-member" TargetMode="External"/><Relationship Id="rId17724" Type="http://schemas.openxmlformats.org/officeDocument/2006/relationships/hyperlink" Target="https://xbrl.ifrs.org/taxonomy/2024-03-27/ifrs-full" TargetMode="External"/><Relationship Id="rId5681" Type="http://schemas.openxmlformats.org/officeDocument/2006/relationships/hyperlink" Target="http://xbrl.org/int/dim/arcrole/domain-member" TargetMode="External"/><Relationship Id="rId15275" Type="http://schemas.openxmlformats.org/officeDocument/2006/relationships/hyperlink" Target="http://www.esma.europa.eu/xbrl/role/ext/BlockDefaultUseOfLineItemsSegment" TargetMode="External"/><Relationship Id="rId22491" Type="http://schemas.openxmlformats.org/officeDocument/2006/relationships/hyperlink" Target="https://xbrl.ifrs.org/taxonomy/2024-03-27/ifrs-full" TargetMode="External"/><Relationship Id="rId5334" Type="http://schemas.openxmlformats.org/officeDocument/2006/relationships/hyperlink" Target="http://www.esma.europa.eu/xbrl/role/ext/BlockDefaultUseOfLineItemsScenario" TargetMode="External"/><Relationship Id="rId11885" Type="http://schemas.openxmlformats.org/officeDocument/2006/relationships/hyperlink" Target="http://www.esma.europa.eu/xbrl/role/ext/BlockDefaultUseOfLineItemsSegment" TargetMode="External"/><Relationship Id="rId18498" Type="http://schemas.openxmlformats.org/officeDocument/2006/relationships/hyperlink" Target="https://xbrl.ifrs.org/taxonomy/2024-03-27/ifrs-full" TargetMode="External"/><Relationship Id="rId22144" Type="http://schemas.openxmlformats.org/officeDocument/2006/relationships/hyperlink" Target="http://xbrl.org/int/dim/arcrole/domain-member" TargetMode="External"/><Relationship Id="rId1944" Type="http://schemas.openxmlformats.org/officeDocument/2006/relationships/hyperlink" Target="http://www.esma.europa.eu/xbrl/role/ext/BlockDefaultUseOfLineItemsScenario" TargetMode="External"/><Relationship Id="rId8557" Type="http://schemas.openxmlformats.org/officeDocument/2006/relationships/hyperlink" Target="https://xbrl.ifrs.org/taxonomy/2024-03-27/ifrs-full" TargetMode="External"/><Relationship Id="rId11538" Type="http://schemas.openxmlformats.org/officeDocument/2006/relationships/hyperlink" Target="https://xbrl.ifrs.org/taxonomy/2024-03-27/ifrs-full" TargetMode="External"/><Relationship Id="rId14011" Type="http://schemas.openxmlformats.org/officeDocument/2006/relationships/hyperlink" Target="http://xbrl.org/int/dim/arcrole/domain-member" TargetMode="External"/><Relationship Id="rId17581" Type="http://schemas.openxmlformats.org/officeDocument/2006/relationships/hyperlink" Target="http://xbrl.org/int/dim/arcrole/domain-member" TargetMode="External"/><Relationship Id="rId21977" Type="http://schemas.openxmlformats.org/officeDocument/2006/relationships/hyperlink" Target="http://www.esma.europa.eu/xbrl/role/ext/BlockDefaultUseOfLineItemsSegment" TargetMode="External"/><Relationship Id="rId5191" Type="http://schemas.openxmlformats.org/officeDocument/2006/relationships/hyperlink" Target="https://xbrl.ifrs.org/taxonomy/2024-03-27/ifrs-full" TargetMode="External"/><Relationship Id="rId7640" Type="http://schemas.openxmlformats.org/officeDocument/2006/relationships/hyperlink" Target="http://xbrl.org/int/dim/arcrole/domain-member" TargetMode="External"/><Relationship Id="rId10621" Type="http://schemas.openxmlformats.org/officeDocument/2006/relationships/hyperlink" Target="https://xbrl.ifrs.org/taxonomy/2024-03-27/ifrs-full" TargetMode="External"/><Relationship Id="rId17234" Type="http://schemas.openxmlformats.org/officeDocument/2006/relationships/hyperlink" Target="http://www.esma.europa.eu/xbrl/role/ext/BlockDefaultUseOfLineItemsSegment" TargetMode="External"/><Relationship Id="rId13844" Type="http://schemas.openxmlformats.org/officeDocument/2006/relationships/hyperlink" Target="http://www.esma.europa.eu/xbrl/role/ext/BlockDefaultUseOfLineItemsSegment" TargetMode="External"/><Relationship Id="rId3903" Type="http://schemas.openxmlformats.org/officeDocument/2006/relationships/hyperlink" Target="http://www.esma.europa.eu/xbrl/role/ext/BlockDefaultUseOfLineItemsScenario" TargetMode="External"/><Relationship Id="rId11395" Type="http://schemas.openxmlformats.org/officeDocument/2006/relationships/hyperlink" Target="http://xbrl.org/int/dim/arcrole/domain-member" TargetMode="External"/><Relationship Id="rId20713" Type="http://schemas.openxmlformats.org/officeDocument/2006/relationships/hyperlink" Target="http://xbrl.org/int/dim/arcrole/domain-member" TargetMode="External"/><Relationship Id="rId1454" Type="http://schemas.openxmlformats.org/officeDocument/2006/relationships/hyperlink" Target="http://xbrl.org/int/dim/arcrole/domain-member" TargetMode="External"/><Relationship Id="rId8067" Type="http://schemas.openxmlformats.org/officeDocument/2006/relationships/hyperlink" Target="http://www.esma.europa.eu/xbrl/role/ext/BlockDefaultUseOfLineItemsScenario" TargetMode="External"/><Relationship Id="rId11048" Type="http://schemas.openxmlformats.org/officeDocument/2006/relationships/hyperlink" Target="http://xbrl.org/int/dim/arcrole/domain-member" TargetMode="External"/><Relationship Id="rId19540" Type="http://schemas.openxmlformats.org/officeDocument/2006/relationships/hyperlink" Target="http://xbrl.org/int/dim/arcrole/domain-member" TargetMode="External"/><Relationship Id="rId1107" Type="http://schemas.openxmlformats.org/officeDocument/2006/relationships/hyperlink" Target="http://www.esma.europa.eu/xbrl/role/ext/BlockDefaultUseOfLineItemsScenario" TargetMode="External"/><Relationship Id="rId4677" Type="http://schemas.openxmlformats.org/officeDocument/2006/relationships/hyperlink" Target="http://www.esma.europa.eu/xbrl/role/ext/BlockDefaultUseOfLineItemsScenario" TargetMode="External"/><Relationship Id="rId17091" Type="http://schemas.openxmlformats.org/officeDocument/2006/relationships/hyperlink" Target="https://xbrl.ifrs.org/taxonomy/2024-03-27/ifrs-full" TargetMode="External"/><Relationship Id="rId21487" Type="http://schemas.openxmlformats.org/officeDocument/2006/relationships/hyperlink" Target="http://xbrl.org/int/dim/arcrole/domain-member" TargetMode="External"/><Relationship Id="rId23936" Type="http://schemas.openxmlformats.org/officeDocument/2006/relationships/hyperlink" Target="https://www.esma.europa.eu/xbrl/role/cor/esef_role-999999" TargetMode="External"/><Relationship Id="rId7150" Type="http://schemas.openxmlformats.org/officeDocument/2006/relationships/hyperlink" Target="https://xbrl.ifrs.org/taxonomy/2024-03-27/ifrs-full" TargetMode="External"/><Relationship Id="rId10131" Type="http://schemas.openxmlformats.org/officeDocument/2006/relationships/hyperlink" Target="http://www.esma.europa.eu/xbrl/role/ext/BlockDefaultUseOfLineItemsScenario" TargetMode="External"/><Relationship Id="rId15803" Type="http://schemas.openxmlformats.org/officeDocument/2006/relationships/hyperlink" Target="http://www.esma.europa.eu/xbrl/role/ext/BlockDefaultUseOfLineItemsSegment" TargetMode="External"/><Relationship Id="rId3760" Type="http://schemas.openxmlformats.org/officeDocument/2006/relationships/hyperlink" Target="https://xbrl.ifrs.org/taxonomy/2024-03-27/ifrs-full" TargetMode="External"/><Relationship Id="rId13354" Type="http://schemas.openxmlformats.org/officeDocument/2006/relationships/hyperlink" Target="http://xbrl.org/int/dim/arcrole/domain-member" TargetMode="External"/><Relationship Id="rId20570" Type="http://schemas.openxmlformats.org/officeDocument/2006/relationships/hyperlink" Target="http://www.esma.europa.eu/xbrl/role/ext/BlockDefaultUseOfLineItemsSegment" TargetMode="External"/><Relationship Id="rId3413" Type="http://schemas.openxmlformats.org/officeDocument/2006/relationships/hyperlink" Target="http://xbrl.org/int/dim/arcrole/domain-member" TargetMode="External"/><Relationship Id="rId6983" Type="http://schemas.openxmlformats.org/officeDocument/2006/relationships/hyperlink" Target="http://xbrl.org/int/dim/arcrole/domain-member" TargetMode="External"/><Relationship Id="rId13007" Type="http://schemas.openxmlformats.org/officeDocument/2006/relationships/hyperlink" Target="http://www.esma.europa.eu/xbrl/role/ext/BlockDefaultUseOfLineItemsSegment" TargetMode="External"/><Relationship Id="rId16577" Type="http://schemas.openxmlformats.org/officeDocument/2006/relationships/hyperlink" Target="http://www.esma.europa.eu/xbrl/role/ext/BlockDefaultUseOfLineItemsSegment" TargetMode="External"/><Relationship Id="rId20223" Type="http://schemas.openxmlformats.org/officeDocument/2006/relationships/hyperlink" Target="https://xbrl.ifrs.org/taxonomy/2024-03-27/ifrs-full" TargetMode="External"/><Relationship Id="rId23793" Type="http://schemas.openxmlformats.org/officeDocument/2006/relationships/hyperlink" Target="https://xbrl.ifrs.org/taxonomy/2024-03-27/ifrs-full" TargetMode="External"/><Relationship Id="rId6636" Type="http://schemas.openxmlformats.org/officeDocument/2006/relationships/hyperlink" Target="http://www.esma.europa.eu/xbrl/role/ext/BlockDefaultUseOfLineItemsScenario" TargetMode="External"/><Relationship Id="rId19050" Type="http://schemas.openxmlformats.org/officeDocument/2006/relationships/hyperlink" Target="https://xbrl.ifrs.org/taxonomy/2024-03-27/ifrs-full" TargetMode="External"/><Relationship Id="rId23446" Type="http://schemas.openxmlformats.org/officeDocument/2006/relationships/hyperlink" Target="http://xbrl.org/int/dim/arcrole/domain-member" TargetMode="External"/><Relationship Id="rId4187" Type="http://schemas.openxmlformats.org/officeDocument/2006/relationships/hyperlink" Target="http://xbrl.org/int/dim/arcrole/domain-member" TargetMode="External"/><Relationship Id="rId9859" Type="http://schemas.openxmlformats.org/officeDocument/2006/relationships/hyperlink" Target="https://xbrl.ifrs.org/taxonomy/2024-03-27/ifrs-full" TargetMode="External"/><Relationship Id="rId15660" Type="http://schemas.openxmlformats.org/officeDocument/2006/relationships/hyperlink" Target="https://xbrl.ifrs.org/taxonomy/2024-03-27/ifrs-full" TargetMode="External"/><Relationship Id="rId3270" Type="http://schemas.openxmlformats.org/officeDocument/2006/relationships/hyperlink" Target="http://www.esma.europa.eu/xbrl/role/ext/BlockDefaultUseOfLineItemsScenario" TargetMode="External"/><Relationship Id="rId15313" Type="http://schemas.openxmlformats.org/officeDocument/2006/relationships/hyperlink" Target="http://xbrl.org/int/dim/arcrole/domain-member" TargetMode="External"/><Relationship Id="rId18883" Type="http://schemas.openxmlformats.org/officeDocument/2006/relationships/hyperlink" Target="http://xbrl.org/int/dim/arcrole/domain-member" TargetMode="External"/><Relationship Id="rId20080" Type="http://schemas.openxmlformats.org/officeDocument/2006/relationships/hyperlink" Target="http://xbrl.org/int/dim/arcrole/domain-member" TargetMode="External"/><Relationship Id="rId8942" Type="http://schemas.openxmlformats.org/officeDocument/2006/relationships/hyperlink" Target="http://xbrl.org/int/dim/arcrole/domain-member" TargetMode="External"/><Relationship Id="rId11923" Type="http://schemas.openxmlformats.org/officeDocument/2006/relationships/hyperlink" Target="http://xbrl.org/int/dim/arcrole/domain-member" TargetMode="External"/><Relationship Id="rId18536" Type="http://schemas.openxmlformats.org/officeDocument/2006/relationships/hyperlink" Target="http://www.esma.europa.eu/xbrl/role/ext/BlockDefaultUseOfLineItemsSegment" TargetMode="External"/><Relationship Id="rId6493" Type="http://schemas.openxmlformats.org/officeDocument/2006/relationships/hyperlink" Target="https://xbrl.ifrs.org/taxonomy/2024-03-27/ifrs-full" TargetMode="External"/><Relationship Id="rId16087" Type="http://schemas.openxmlformats.org/officeDocument/2006/relationships/hyperlink" Target="http://xbrl.org/int/dim/arcrole/domain-member" TargetMode="External"/><Relationship Id="rId6146" Type="http://schemas.openxmlformats.org/officeDocument/2006/relationships/hyperlink" Target="http://xbrl.org/int/dim/arcrole/domain-member" TargetMode="External"/><Relationship Id="rId12697" Type="http://schemas.openxmlformats.org/officeDocument/2006/relationships/hyperlink" Target="http://xbrl.org/int/dim/arcrole/domain-member" TargetMode="External"/><Relationship Id="rId2756" Type="http://schemas.openxmlformats.org/officeDocument/2006/relationships/hyperlink" Target="http://xbrl.org/int/dim/arcrole/domain-member" TargetMode="External"/><Relationship Id="rId9369" Type="http://schemas.openxmlformats.org/officeDocument/2006/relationships/hyperlink" Target="http://www.esma.europa.eu/xbrl/role/ext/BlockDefaultUseOfLineItemsScenario" TargetMode="External"/><Relationship Id="rId15170" Type="http://schemas.openxmlformats.org/officeDocument/2006/relationships/hyperlink" Target="http://www.esma.europa.eu/xbrl/role/ext/BlockDefaultUseOfLineItemsSegment" TargetMode="External"/><Relationship Id="rId728" Type="http://schemas.openxmlformats.org/officeDocument/2006/relationships/hyperlink" Target="http://xbrl.org/int/dim/arcrole/domain-member" TargetMode="External"/><Relationship Id="rId2409" Type="http://schemas.openxmlformats.org/officeDocument/2006/relationships/hyperlink" Target="http://www.esma.europa.eu/xbrl/role/ext/BlockDefaultUseOfLineItemsScenario" TargetMode="External"/><Relationship Id="rId5979" Type="http://schemas.openxmlformats.org/officeDocument/2006/relationships/hyperlink" Target="http://www.esma.europa.eu/xbrl/role/ext/BlockDefaultUseOfLineItemsScenario" TargetMode="External"/><Relationship Id="rId18393" Type="http://schemas.openxmlformats.org/officeDocument/2006/relationships/hyperlink" Target="https://xbrl.ifrs.org/taxonomy/2024-03-27/ifrs-full" TargetMode="External"/><Relationship Id="rId8452" Type="http://schemas.openxmlformats.org/officeDocument/2006/relationships/hyperlink" Target="https://xbrl.ifrs.org/taxonomy/2024-03-27/ifrs-full" TargetMode="External"/><Relationship Id="rId11780" Type="http://schemas.openxmlformats.org/officeDocument/2006/relationships/hyperlink" Target="http://www.esma.europa.eu/xbrl/role/ext/BlockDefaultUseOfLineItemsSegment" TargetMode="External"/><Relationship Id="rId18046" Type="http://schemas.openxmlformats.org/officeDocument/2006/relationships/hyperlink" Target="http://xbrl.org/int/dim/arcrole/domain-member" TargetMode="External"/><Relationship Id="rId22789" Type="http://schemas.openxmlformats.org/officeDocument/2006/relationships/hyperlink" Target="http://xbrl.org/int/dim/arcrole/dimension-default" TargetMode="External"/><Relationship Id="rId8105" Type="http://schemas.openxmlformats.org/officeDocument/2006/relationships/hyperlink" Target="http://xbrl.org/int/dim/arcrole/domain-member" TargetMode="External"/><Relationship Id="rId11433" Type="http://schemas.openxmlformats.org/officeDocument/2006/relationships/hyperlink" Target="https://xbrl.ifrs.org/taxonomy/2024-03-27/ifrs-full" TargetMode="External"/><Relationship Id="rId14656" Type="http://schemas.openxmlformats.org/officeDocument/2006/relationships/hyperlink" Target="http://xbrl.org/int/dim/arcrole/domain-member" TargetMode="External"/><Relationship Id="rId21872" Type="http://schemas.openxmlformats.org/officeDocument/2006/relationships/hyperlink" Target="http://www.esma.europa.eu/xbrl/role/ext/BlockDefaultUseOfLineItemsSegment" TargetMode="External"/><Relationship Id="rId4715" Type="http://schemas.openxmlformats.org/officeDocument/2006/relationships/hyperlink" Target="http://xbrl.org/int/dim/arcrole/domain-member" TargetMode="External"/><Relationship Id="rId14309" Type="http://schemas.openxmlformats.org/officeDocument/2006/relationships/hyperlink" Target="http://www.esma.europa.eu/xbrl/role/ext/BlockDefaultUseOfLineItemsSegment" TargetMode="External"/><Relationship Id="rId17879" Type="http://schemas.openxmlformats.org/officeDocument/2006/relationships/hyperlink" Target="http://www.esma.europa.eu/xbrl/role/ext/BlockDefaultUseOfLineItemsSegment" TargetMode="External"/><Relationship Id="rId21525" Type="http://schemas.openxmlformats.org/officeDocument/2006/relationships/hyperlink" Target="https://xbrl.ifrs.org/taxonomy/2024-03-27/ifrs-full" TargetMode="External"/><Relationship Id="rId585" Type="http://schemas.openxmlformats.org/officeDocument/2006/relationships/hyperlink" Target="http://www.esma.europa.eu/xbrl/role/ext/BlockDefaultUseOfLineItemsScenario" TargetMode="External"/><Relationship Id="rId2266" Type="http://schemas.openxmlformats.org/officeDocument/2006/relationships/hyperlink" Target="https://xbrl.ifrs.org/taxonomy/2024-03-27/ifrs-full" TargetMode="External"/><Relationship Id="rId7938" Type="http://schemas.openxmlformats.org/officeDocument/2006/relationships/hyperlink" Target="http://www.esma.europa.eu/xbrl/role/ext/BlockDefaultUseOfLineItemsScenario" TargetMode="External"/><Relationship Id="rId238" Type="http://schemas.openxmlformats.org/officeDocument/2006/relationships/hyperlink" Target="https://xbrl.ifrs.org/taxonomy/2024-03-27/ifrs-full" TargetMode="External"/><Relationship Id="rId5489" Type="http://schemas.openxmlformats.org/officeDocument/2006/relationships/hyperlink" Target="http://xbrl.org/int/dim/arcrole/domain-member" TargetMode="External"/><Relationship Id="rId10919" Type="http://schemas.openxmlformats.org/officeDocument/2006/relationships/hyperlink" Target="http://xbrl.org/int/dim/arcrole/domain-member" TargetMode="External"/><Relationship Id="rId11290" Type="http://schemas.openxmlformats.org/officeDocument/2006/relationships/hyperlink" Target="http://xbrl.org/int/dim/arcrole/domain-member" TargetMode="External"/><Relationship Id="rId22299" Type="http://schemas.openxmlformats.org/officeDocument/2006/relationships/hyperlink" Target="https://xbrl.ifrs.org/taxonomy/2024-03-27/ifrs-full" TargetMode="External"/><Relationship Id="rId16962" Type="http://schemas.openxmlformats.org/officeDocument/2006/relationships/hyperlink" Target="https://xbrl.ifrs.org/taxonomy/2024-03-27/ifrs-full" TargetMode="External"/><Relationship Id="rId1002" Type="http://schemas.openxmlformats.org/officeDocument/2006/relationships/hyperlink" Target="http://www.esma.europa.eu/xbrl/role/ext/BlockDefaultUseOfLineItemsScenario" TargetMode="External"/><Relationship Id="rId16615" Type="http://schemas.openxmlformats.org/officeDocument/2006/relationships/hyperlink" Target="http://xbrl.org/int/dim/arcrole/domain-member" TargetMode="External"/><Relationship Id="rId23831" Type="http://schemas.openxmlformats.org/officeDocument/2006/relationships/hyperlink" Target="https://www.esma.europa.eu/xbrl/role/cor/esef_role-999999" TargetMode="External"/><Relationship Id="rId4572" Type="http://schemas.openxmlformats.org/officeDocument/2006/relationships/hyperlink" Target="http://www.esma.europa.eu/xbrl/role/ext/BlockDefaultUseOfLineItemsScenario" TargetMode="External"/><Relationship Id="rId14166" Type="http://schemas.openxmlformats.org/officeDocument/2006/relationships/hyperlink" Target="https://xbrl.ifrs.org/taxonomy/2024-03-27/ifrs-full" TargetMode="External"/><Relationship Id="rId19838" Type="http://schemas.openxmlformats.org/officeDocument/2006/relationships/hyperlink" Target="http://www.esma.europa.eu/xbrl/role/ext/BlockDefaultUseOfLineItemsSegment" TargetMode="External"/><Relationship Id="rId21382" Type="http://schemas.openxmlformats.org/officeDocument/2006/relationships/hyperlink" Target="http://xbrl.org/int/dim/arcrole/domain-member" TargetMode="External"/><Relationship Id="rId4225" Type="http://schemas.openxmlformats.org/officeDocument/2006/relationships/hyperlink" Target="https://xbrl.ifrs.org/taxonomy/2024-03-27/ifrs-full" TargetMode="External"/><Relationship Id="rId7795" Type="http://schemas.openxmlformats.org/officeDocument/2006/relationships/hyperlink" Target="https://xbrl.ifrs.org/taxonomy/2024-03-27/ifrs-full" TargetMode="External"/><Relationship Id="rId10776" Type="http://schemas.openxmlformats.org/officeDocument/2006/relationships/hyperlink" Target="http://www.esma.europa.eu/xbrl/role/ext/BlockDefaultUseOfLineItemsScenario" TargetMode="External"/><Relationship Id="rId17389" Type="http://schemas.openxmlformats.org/officeDocument/2006/relationships/hyperlink" Target="http://xbrl.org/int/dim/arcrole/domain-member" TargetMode="External"/><Relationship Id="rId21035" Type="http://schemas.openxmlformats.org/officeDocument/2006/relationships/hyperlink" Target="http://www.esma.europa.eu/xbrl/role/ext/BlockDefaultUseOfLineItemsSegment" TargetMode="External"/><Relationship Id="rId7448" Type="http://schemas.openxmlformats.org/officeDocument/2006/relationships/hyperlink" Target="http://xbrl.org/int/dim/arcrole/domain-member" TargetMode="External"/><Relationship Id="rId10429" Type="http://schemas.openxmlformats.org/officeDocument/2006/relationships/hyperlink" Target="https://xbrl.ifrs.org/taxonomy/2024-03-27/ifrs-full" TargetMode="External"/><Relationship Id="rId13999" Type="http://schemas.openxmlformats.org/officeDocument/2006/relationships/hyperlink" Target="http://xbrl.org/int/dim/arcrole/domain-member" TargetMode="External"/><Relationship Id="rId16472" Type="http://schemas.openxmlformats.org/officeDocument/2006/relationships/hyperlink" Target="http://www.esma.europa.eu/xbrl/role/ext/BlockDefaultUseOfLineItemsSegment" TargetMode="External"/><Relationship Id="rId18921" Type="http://schemas.openxmlformats.org/officeDocument/2006/relationships/hyperlink" Target="https://xbrl.ifrs.org/taxonomy/2024-03-27/ifrs-full" TargetMode="External"/><Relationship Id="rId6531" Type="http://schemas.openxmlformats.org/officeDocument/2006/relationships/hyperlink" Target="http://www.esma.europa.eu/xbrl/role/ext/BlockDefaultUseOfLineItemsScenario" TargetMode="External"/><Relationship Id="rId16125" Type="http://schemas.openxmlformats.org/officeDocument/2006/relationships/hyperlink" Target="https://xbrl.ifrs.org/taxonomy/2024-03-27/ifrs-full" TargetMode="External"/><Relationship Id="rId20868" Type="http://schemas.openxmlformats.org/officeDocument/2006/relationships/hyperlink" Target="https://xbrl.ifrs.org/taxonomy/2024-03-27/ifrs-full" TargetMode="External"/><Relationship Id="rId23341" Type="http://schemas.openxmlformats.org/officeDocument/2006/relationships/hyperlink" Target="http://xbrl.org/int/dim/arcrole/domain-member" TargetMode="External"/><Relationship Id="rId4082" Type="http://schemas.openxmlformats.org/officeDocument/2006/relationships/hyperlink" Target="http://xbrl.org/int/dim/arcrole/domain-member" TargetMode="External"/><Relationship Id="rId19695" Type="http://schemas.openxmlformats.org/officeDocument/2006/relationships/hyperlink" Target="https://xbrl.ifrs.org/taxonomy/2024-03-27/ifrs-full" TargetMode="External"/><Relationship Id="rId9754" Type="http://schemas.openxmlformats.org/officeDocument/2006/relationships/hyperlink" Target="https://xbrl.ifrs.org/taxonomy/2024-03-27/ifrs-full" TargetMode="External"/><Relationship Id="rId12735" Type="http://schemas.openxmlformats.org/officeDocument/2006/relationships/hyperlink" Target="https://xbrl.ifrs.org/taxonomy/2024-03-27/ifrs-full" TargetMode="External"/><Relationship Id="rId19348" Type="http://schemas.openxmlformats.org/officeDocument/2006/relationships/hyperlink" Target="http://xbrl.org/int/dim/arcrole/domain-member" TargetMode="External"/><Relationship Id="rId9407" Type="http://schemas.openxmlformats.org/officeDocument/2006/relationships/hyperlink" Target="http://xbrl.org/int/dim/arcrole/domain-member" TargetMode="External"/><Relationship Id="rId10286" Type="http://schemas.openxmlformats.org/officeDocument/2006/relationships/hyperlink" Target="http://xbrl.org/int/dim/arcrole/domain-member" TargetMode="External"/><Relationship Id="rId15958" Type="http://schemas.openxmlformats.org/officeDocument/2006/relationships/hyperlink" Target="http://xbrl.org/int/dim/arcrole/domain-member" TargetMode="External"/><Relationship Id="rId18431" Type="http://schemas.openxmlformats.org/officeDocument/2006/relationships/hyperlink" Target="http://www.esma.europa.eu/xbrl/role/ext/BlockDefaultUseOfLineItemsSegment" TargetMode="External"/><Relationship Id="rId22827" Type="http://schemas.openxmlformats.org/officeDocument/2006/relationships/hyperlink" Target="https://www.esma.europa.eu/xbrl/role/cor/ifrs-dim_role-990000" TargetMode="External"/><Relationship Id="rId3568" Type="http://schemas.openxmlformats.org/officeDocument/2006/relationships/hyperlink" Target="https://xbrl.ifrs.org/taxonomy/2024-03-27/ifrs-full" TargetMode="External"/><Relationship Id="rId20378" Type="http://schemas.openxmlformats.org/officeDocument/2006/relationships/hyperlink" Target="http://www.esma.europa.eu/xbrl/role/ext/BlockDefaultUseOfLineItemsSegment" TargetMode="External"/><Relationship Id="rId6041" Type="http://schemas.openxmlformats.org/officeDocument/2006/relationships/hyperlink" Target="http://xbrl.org/int/dim/arcrole/domain-member" TargetMode="External"/><Relationship Id="rId9264" Type="http://schemas.openxmlformats.org/officeDocument/2006/relationships/hyperlink" Target="http://www.esma.europa.eu/xbrl/role/ext/BlockDefaultUseOfLineItemsScenario" TargetMode="External"/><Relationship Id="rId12592" Type="http://schemas.openxmlformats.org/officeDocument/2006/relationships/hyperlink" Target="http://xbrl.org/int/dim/arcrole/domain-member" TargetMode="External"/><Relationship Id="rId21910" Type="http://schemas.openxmlformats.org/officeDocument/2006/relationships/hyperlink" Target="http://xbrl.org/int/dim/arcrole/domain-member" TargetMode="External"/><Relationship Id="rId970" Type="http://schemas.openxmlformats.org/officeDocument/2006/relationships/hyperlink" Target="https://xbrl.ifrs.org/taxonomy/2024-03-27/ifrs-full" TargetMode="External"/><Relationship Id="rId2651" Type="http://schemas.openxmlformats.org/officeDocument/2006/relationships/hyperlink" Target="http://xbrl.org/int/dim/arcrole/domain-member" TargetMode="External"/><Relationship Id="rId12245" Type="http://schemas.openxmlformats.org/officeDocument/2006/relationships/hyperlink" Target="http://www.esma.europa.eu/xbrl/role/ext/BlockDefaultUseOfLineItemsSegment" TargetMode="External"/><Relationship Id="rId17917" Type="http://schemas.openxmlformats.org/officeDocument/2006/relationships/hyperlink" Target="http://xbrl.org/int/dim/arcrole/domain-member" TargetMode="External"/><Relationship Id="rId623" Type="http://schemas.openxmlformats.org/officeDocument/2006/relationships/hyperlink" Target="http://xbrl.org/int/dim/arcrole/domain-member" TargetMode="External"/><Relationship Id="rId2304" Type="http://schemas.openxmlformats.org/officeDocument/2006/relationships/hyperlink" Target="http://www.esma.europa.eu/xbrl/role/ext/BlockDefaultUseOfLineItemsScenario" TargetMode="External"/><Relationship Id="rId5874" Type="http://schemas.openxmlformats.org/officeDocument/2006/relationships/hyperlink" Target="http://www.esma.europa.eu/xbrl/role/ext/BlockDefaultUseOfLineItemsScenario" TargetMode="External"/><Relationship Id="rId15468" Type="http://schemas.openxmlformats.org/officeDocument/2006/relationships/hyperlink" Target="https://xbrl.ifrs.org/taxonomy/2024-03-27/ifrs-full" TargetMode="External"/><Relationship Id="rId22684" Type="http://schemas.openxmlformats.org/officeDocument/2006/relationships/hyperlink" Target="http://xbrl.org/int/dim/arcrole/dimension-default" TargetMode="External"/><Relationship Id="rId5527" Type="http://schemas.openxmlformats.org/officeDocument/2006/relationships/hyperlink" Target="https://xbrl.ifrs.org/taxonomy/2024-03-27/ifrs-full" TargetMode="External"/><Relationship Id="rId22337" Type="http://schemas.openxmlformats.org/officeDocument/2006/relationships/hyperlink" Target="http://www.esma.europa.eu/xbrl/role/ext/BlockDefaultUseOfLineItemsSegment" TargetMode="External"/><Relationship Id="rId3078" Type="http://schemas.openxmlformats.org/officeDocument/2006/relationships/hyperlink" Target="http://www.esma.europa.eu/xbrl/role/ext/BlockDefaultUseOfLineItemsScenario" TargetMode="External"/><Relationship Id="rId8000" Type="http://schemas.openxmlformats.org/officeDocument/2006/relationships/hyperlink" Target="http://xbrl.org/int/dim/arcrole/domain-member" TargetMode="External"/><Relationship Id="rId14551" Type="http://schemas.openxmlformats.org/officeDocument/2006/relationships/hyperlink" Target="http://xbrl.org/int/dim/arcrole/domain-member" TargetMode="External"/><Relationship Id="rId4610" Type="http://schemas.openxmlformats.org/officeDocument/2006/relationships/hyperlink" Target="http://xbrl.org/int/dim/arcrole/domain-member" TargetMode="External"/><Relationship Id="rId14204" Type="http://schemas.openxmlformats.org/officeDocument/2006/relationships/hyperlink" Target="http://www.esma.europa.eu/xbrl/role/ext/BlockDefaultUseOfLineItemsSegment" TargetMode="External"/><Relationship Id="rId21420" Type="http://schemas.openxmlformats.org/officeDocument/2006/relationships/hyperlink" Target="https://xbrl.ifrs.org/taxonomy/2024-03-27/ifrs-full" TargetMode="External"/><Relationship Id="rId480" Type="http://schemas.openxmlformats.org/officeDocument/2006/relationships/hyperlink" Target="http://www.esma.europa.eu/xbrl/role/ext/BlockDefaultUseOfLineItemsScenario" TargetMode="External"/><Relationship Id="rId2161" Type="http://schemas.openxmlformats.org/officeDocument/2006/relationships/hyperlink" Target="https://xbrl.ifrs.org/taxonomy/2024-03-27/ifrs-full" TargetMode="External"/><Relationship Id="rId17774" Type="http://schemas.openxmlformats.org/officeDocument/2006/relationships/hyperlink" Target="http://www.esma.europa.eu/xbrl/role/ext/BlockDefaultUseOfLineItemsSegment" TargetMode="External"/><Relationship Id="rId133" Type="http://schemas.openxmlformats.org/officeDocument/2006/relationships/hyperlink" Target="https://xbrl.ifrs.org/taxonomy/2024-03-27/ifrs-full" TargetMode="External"/><Relationship Id="rId5384" Type="http://schemas.openxmlformats.org/officeDocument/2006/relationships/hyperlink" Target="http://xbrl.org/int/dim/arcrole/domain-member" TargetMode="External"/><Relationship Id="rId7833" Type="http://schemas.openxmlformats.org/officeDocument/2006/relationships/hyperlink" Target="http://www.esma.europa.eu/xbrl/role/ext/BlockDefaultUseOfLineItemsScenario" TargetMode="External"/><Relationship Id="rId10814" Type="http://schemas.openxmlformats.org/officeDocument/2006/relationships/hyperlink" Target="http://xbrl.org/int/dim/arcrole/domain-member" TargetMode="External"/><Relationship Id="rId17427" Type="http://schemas.openxmlformats.org/officeDocument/2006/relationships/hyperlink" Target="https://xbrl.ifrs.org/taxonomy/2024-03-27/ifrs-full" TargetMode="External"/><Relationship Id="rId22194" Type="http://schemas.openxmlformats.org/officeDocument/2006/relationships/hyperlink" Target="https://xbrl.ifrs.org/taxonomy/2024-03-27/ifrs-full" TargetMode="External"/><Relationship Id="rId5037" Type="http://schemas.openxmlformats.org/officeDocument/2006/relationships/hyperlink" Target="http://www.esma.europa.eu/xbrl/role/ext/BlockDefaultUseOfLineItemsScenario" TargetMode="External"/><Relationship Id="rId1994" Type="http://schemas.openxmlformats.org/officeDocument/2006/relationships/hyperlink" Target="http://xbrl.org/int/dim/arcrole/domain-member" TargetMode="External"/><Relationship Id="rId11588" Type="http://schemas.openxmlformats.org/officeDocument/2006/relationships/hyperlink" Target="http://www.esma.europa.eu/xbrl/role/ext/BlockDefaultUseOfLineItemsSegment" TargetMode="External"/><Relationship Id="rId16510" Type="http://schemas.openxmlformats.org/officeDocument/2006/relationships/hyperlink" Target="http://xbrl.org/int/dim/arcrole/domain-member" TargetMode="External"/><Relationship Id="rId20906" Type="http://schemas.openxmlformats.org/officeDocument/2006/relationships/hyperlink" Target="http://www.esma.europa.eu/xbrl/role/ext/BlockDefaultUseOfLineItemsSegment" TargetMode="External"/><Relationship Id="rId1647" Type="http://schemas.openxmlformats.org/officeDocument/2006/relationships/hyperlink" Target="http://www.esma.europa.eu/xbrl/role/ext/BlockDefaultUseOfLineItemsScenario" TargetMode="External"/><Relationship Id="rId14061" Type="http://schemas.openxmlformats.org/officeDocument/2006/relationships/hyperlink" Target="https://xbrl.ifrs.org/taxonomy/2024-03-27/ifrs-full" TargetMode="External"/><Relationship Id="rId4120" Type="http://schemas.openxmlformats.org/officeDocument/2006/relationships/hyperlink" Target="https://xbrl.ifrs.org/taxonomy/2024-03-27/ifrs-full" TargetMode="External"/><Relationship Id="rId7690" Type="http://schemas.openxmlformats.org/officeDocument/2006/relationships/hyperlink" Target="https://xbrl.ifrs.org/taxonomy/2024-03-27/ifrs-full" TargetMode="External"/><Relationship Id="rId17284" Type="http://schemas.openxmlformats.org/officeDocument/2006/relationships/hyperlink" Target="http://xbrl.org/int/dim/arcrole/domain-member" TargetMode="External"/><Relationship Id="rId19733" Type="http://schemas.openxmlformats.org/officeDocument/2006/relationships/hyperlink" Target="http://www.esma.europa.eu/xbrl/role/ext/BlockDefaultUseOfLineItemsSegment" TargetMode="External"/><Relationship Id="rId7343" Type="http://schemas.openxmlformats.org/officeDocument/2006/relationships/hyperlink" Target="http://xbrl.org/int/dim/arcrole/domain-member" TargetMode="External"/><Relationship Id="rId10671" Type="http://schemas.openxmlformats.org/officeDocument/2006/relationships/hyperlink" Target="http://www.esma.europa.eu/xbrl/role/ext/BlockDefaultUseOfLineItemsScenario" TargetMode="External"/><Relationship Id="rId10324" Type="http://schemas.openxmlformats.org/officeDocument/2006/relationships/hyperlink" Target="https://xbrl.ifrs.org/taxonomy/2024-03-27/ifrs-full" TargetMode="External"/><Relationship Id="rId13894" Type="http://schemas.openxmlformats.org/officeDocument/2006/relationships/hyperlink" Target="http://xbrl.org/int/dim/arcrole/domain-member" TargetMode="External"/><Relationship Id="rId3953" Type="http://schemas.openxmlformats.org/officeDocument/2006/relationships/hyperlink" Target="http://xbrl.org/int/dim/arcrole/domain-member" TargetMode="External"/><Relationship Id="rId13547" Type="http://schemas.openxmlformats.org/officeDocument/2006/relationships/hyperlink" Target="http://www.esma.europa.eu/xbrl/role/ext/BlockDefaultUseOfLineItemsSegment" TargetMode="External"/><Relationship Id="rId20763" Type="http://schemas.openxmlformats.org/officeDocument/2006/relationships/hyperlink" Target="https://xbrl.ifrs.org/taxonomy/2024-03-27/ifrs-full" TargetMode="External"/><Relationship Id="rId3606" Type="http://schemas.openxmlformats.org/officeDocument/2006/relationships/hyperlink" Target="http://www.esma.europa.eu/xbrl/role/ext/BlockDefaultUseOfLineItemsScenario" TargetMode="External"/><Relationship Id="rId11098" Type="http://schemas.openxmlformats.org/officeDocument/2006/relationships/hyperlink" Target="https://xbrl.ifrs.org/taxonomy/2024-03-27/ifrs-full" TargetMode="External"/><Relationship Id="rId16020" Type="http://schemas.openxmlformats.org/officeDocument/2006/relationships/hyperlink" Target="https://xbrl.ifrs.org/taxonomy/2024-03-27/ifrs-full" TargetMode="External"/><Relationship Id="rId19590" Type="http://schemas.openxmlformats.org/officeDocument/2006/relationships/hyperlink" Target="https://xbrl.ifrs.org/taxonomy/2024-03-27/ifrs-full" TargetMode="External"/><Relationship Id="rId20416" Type="http://schemas.openxmlformats.org/officeDocument/2006/relationships/hyperlink" Target="http://xbrl.org/int/dim/arcrole/domain-member" TargetMode="External"/><Relationship Id="rId23986" Type="http://schemas.openxmlformats.org/officeDocument/2006/relationships/hyperlink" Target="http://xbrl.org/int/dim/arcrole/domain-member" TargetMode="External"/><Relationship Id="rId1157" Type="http://schemas.openxmlformats.org/officeDocument/2006/relationships/hyperlink" Target="http://xbrl.org/int/dim/arcrole/domain-member" TargetMode="External"/><Relationship Id="rId6829" Type="http://schemas.openxmlformats.org/officeDocument/2006/relationships/hyperlink" Target="https://xbrl.ifrs.org/taxonomy/2024-03-27/ifrs-full" TargetMode="External"/><Relationship Id="rId12630" Type="http://schemas.openxmlformats.org/officeDocument/2006/relationships/hyperlink" Target="https://xbrl.ifrs.org/taxonomy/2024-03-27/ifrs-full" TargetMode="External"/><Relationship Id="rId19243" Type="http://schemas.openxmlformats.org/officeDocument/2006/relationships/hyperlink" Target="http://xbrl.org/int/dim/arcrole/domain-member" TargetMode="External"/><Relationship Id="rId23639" Type="http://schemas.openxmlformats.org/officeDocument/2006/relationships/hyperlink" Target="https://www.esma.europa.eu/xbrl/role/cor/esef_role-999999" TargetMode="External"/><Relationship Id="rId9302" Type="http://schemas.openxmlformats.org/officeDocument/2006/relationships/hyperlink" Target="http://xbrl.org/int/dim/arcrole/domain-member" TargetMode="External"/><Relationship Id="rId10181" Type="http://schemas.openxmlformats.org/officeDocument/2006/relationships/hyperlink" Target="http://xbrl.org/int/dim/arcrole/domain-member" TargetMode="External"/><Relationship Id="rId15853" Type="http://schemas.openxmlformats.org/officeDocument/2006/relationships/hyperlink" Target="http://xbrl.org/int/dim/arcrole/domain-member" TargetMode="External"/><Relationship Id="rId3463" Type="http://schemas.openxmlformats.org/officeDocument/2006/relationships/hyperlink" Target="https://xbrl.ifrs.org/taxonomy/2024-03-27/ifrs-full" TargetMode="External"/><Relationship Id="rId5912" Type="http://schemas.openxmlformats.org/officeDocument/2006/relationships/hyperlink" Target="http://xbrl.org/int/dim/arcrole/domain-member" TargetMode="External"/><Relationship Id="rId13057" Type="http://schemas.openxmlformats.org/officeDocument/2006/relationships/hyperlink" Target="http://xbrl.org/int/dim/arcrole/domain-member" TargetMode="External"/><Relationship Id="rId15506" Type="http://schemas.openxmlformats.org/officeDocument/2006/relationships/hyperlink" Target="http://www.esma.europa.eu/xbrl/role/ext/BlockDefaultUseOfLineItemsSegment" TargetMode="External"/><Relationship Id="rId20273" Type="http://schemas.openxmlformats.org/officeDocument/2006/relationships/hyperlink" Target="http://www.esma.europa.eu/xbrl/role/ext/BlockDefaultUseOfLineItemsSegment" TargetMode="External"/><Relationship Id="rId22722" Type="http://schemas.openxmlformats.org/officeDocument/2006/relationships/hyperlink" Target="https://www.esma.europa.eu/xbrl/role/cor/ifrs-dim_role-990000" TargetMode="External"/><Relationship Id="rId3116" Type="http://schemas.openxmlformats.org/officeDocument/2006/relationships/hyperlink" Target="http://xbrl.org/int/dim/arcrole/domain-member" TargetMode="External"/><Relationship Id="rId18729" Type="http://schemas.openxmlformats.org/officeDocument/2006/relationships/hyperlink" Target="https://xbrl.ifrs.org/taxonomy/2024-03-27/ifrs-full" TargetMode="External"/><Relationship Id="rId6686" Type="http://schemas.openxmlformats.org/officeDocument/2006/relationships/hyperlink" Target="http://xbrl.org/int/dim/arcrole/domain-member" TargetMode="External"/><Relationship Id="rId23496" Type="http://schemas.openxmlformats.org/officeDocument/2006/relationships/hyperlink" Target="https://xbrl.ifrs.org/taxonomy/2024-03-27/ifrs-full" TargetMode="External"/><Relationship Id="rId6339" Type="http://schemas.openxmlformats.org/officeDocument/2006/relationships/hyperlink" Target="http://www.esma.europa.eu/xbrl/role/ext/BlockDefaultUseOfLineItemsScenario" TargetMode="External"/><Relationship Id="rId12140" Type="http://schemas.openxmlformats.org/officeDocument/2006/relationships/hyperlink" Target="http://www.esma.europa.eu/xbrl/role/ext/BlockDefaultUseOfLineItemsSegment" TargetMode="External"/><Relationship Id="rId23149" Type="http://schemas.openxmlformats.org/officeDocument/2006/relationships/hyperlink" Target="http://xbrl.org/int/dim/arcrole/dimension-default" TargetMode="External"/><Relationship Id="rId2949" Type="http://schemas.openxmlformats.org/officeDocument/2006/relationships/hyperlink" Target="http://www.esma.europa.eu/xbrl/role/ext/BlockDefaultUseOfLineItemsScenario" TargetMode="External"/><Relationship Id="rId15363" Type="http://schemas.openxmlformats.org/officeDocument/2006/relationships/hyperlink" Target="https://xbrl.ifrs.org/taxonomy/2024-03-27/ifrs-full" TargetMode="External"/><Relationship Id="rId17812" Type="http://schemas.openxmlformats.org/officeDocument/2006/relationships/hyperlink" Target="http://xbrl.org/int/dim/arcrole/domain-member" TargetMode="External"/><Relationship Id="rId5422" Type="http://schemas.openxmlformats.org/officeDocument/2006/relationships/hyperlink" Target="https://xbrl.ifrs.org/taxonomy/2024-03-27/ifrs-full" TargetMode="External"/><Relationship Id="rId15016" Type="http://schemas.openxmlformats.org/officeDocument/2006/relationships/hyperlink" Target="http://xbrl.org/int/dim/arcrole/domain-member" TargetMode="External"/><Relationship Id="rId22232" Type="http://schemas.openxmlformats.org/officeDocument/2006/relationships/hyperlink" Target="http://www.esma.europa.eu/xbrl/role/ext/BlockDefaultUseOfLineItemsSegment" TargetMode="External"/><Relationship Id="rId8992" Type="http://schemas.openxmlformats.org/officeDocument/2006/relationships/hyperlink" Target="https://xbrl.ifrs.org/taxonomy/2024-03-27/ifrs-full" TargetMode="External"/><Relationship Id="rId11973" Type="http://schemas.openxmlformats.org/officeDocument/2006/relationships/hyperlink" Target="https://xbrl.ifrs.org/taxonomy/2024-03-27/ifrs-full" TargetMode="External"/><Relationship Id="rId18586" Type="http://schemas.openxmlformats.org/officeDocument/2006/relationships/hyperlink" Target="http://xbrl.org/int/dim/arcrole/domain-member" TargetMode="External"/><Relationship Id="rId6196" Type="http://schemas.openxmlformats.org/officeDocument/2006/relationships/hyperlink" Target="https://xbrl.ifrs.org/taxonomy/2024-03-27/ifrs-full" TargetMode="External"/><Relationship Id="rId8645" Type="http://schemas.openxmlformats.org/officeDocument/2006/relationships/hyperlink" Target="http://xbrl.org/int/dim/arcrole/domain-member" TargetMode="External"/><Relationship Id="rId11626" Type="http://schemas.openxmlformats.org/officeDocument/2006/relationships/hyperlink" Target="http://xbrl.org/int/dim/arcrole/domain-member" TargetMode="External"/><Relationship Id="rId18239" Type="http://schemas.openxmlformats.org/officeDocument/2006/relationships/hyperlink" Target="http://www.esma.europa.eu/xbrl/role/ext/BlockDefaultUseOfLineItemsSegment" TargetMode="External"/><Relationship Id="rId14849" Type="http://schemas.openxmlformats.org/officeDocument/2006/relationships/hyperlink" Target="http://www.esma.europa.eu/xbrl/role/ext/BlockDefaultUseOfLineItemsSegment" TargetMode="External"/><Relationship Id="rId4908" Type="http://schemas.openxmlformats.org/officeDocument/2006/relationships/hyperlink" Target="http://www.esma.europa.eu/xbrl/role/ext/BlockDefaultUseOfLineItemsScenario" TargetMode="External"/><Relationship Id="rId17322" Type="http://schemas.openxmlformats.org/officeDocument/2006/relationships/hyperlink" Target="https://xbrl.ifrs.org/taxonomy/2024-03-27/ifrs-full" TargetMode="External"/><Relationship Id="rId21718" Type="http://schemas.openxmlformats.org/officeDocument/2006/relationships/hyperlink" Target="http://xbrl.org/int/dim/arcrole/domain-member" TargetMode="External"/><Relationship Id="rId778" Type="http://schemas.openxmlformats.org/officeDocument/2006/relationships/hyperlink" Target="https://xbrl.ifrs.org/taxonomy/2024-03-27/ifrs-full" TargetMode="External"/><Relationship Id="rId2459" Type="http://schemas.openxmlformats.org/officeDocument/2006/relationships/hyperlink" Target="http://xbrl.org/int/dim/arcrole/domain-member" TargetMode="External"/><Relationship Id="rId13932" Type="http://schemas.openxmlformats.org/officeDocument/2006/relationships/hyperlink" Target="https://xbrl.ifrs.org/taxonomy/2024-03-27/ifrs-full" TargetMode="External"/><Relationship Id="rId18096" Type="http://schemas.openxmlformats.org/officeDocument/2006/relationships/hyperlink" Target="https://xbrl.ifrs.org/taxonomy/2024-03-27/ifrs-full" TargetMode="External"/><Relationship Id="rId1542" Type="http://schemas.openxmlformats.org/officeDocument/2006/relationships/hyperlink" Target="http://www.esma.europa.eu/xbrl/role/ext/BlockDefaultUseOfLineItemsScenario" TargetMode="External"/><Relationship Id="rId8155" Type="http://schemas.openxmlformats.org/officeDocument/2006/relationships/hyperlink" Target="https://xbrl.ifrs.org/taxonomy/2024-03-27/ifrs-full" TargetMode="External"/><Relationship Id="rId11136" Type="http://schemas.openxmlformats.org/officeDocument/2006/relationships/hyperlink" Target="http://www.esma.europa.eu/xbrl/role/ext/BlockDefaultUseOfLineItemsScenario" TargetMode="External"/><Relationship Id="rId11483" Type="http://schemas.openxmlformats.org/officeDocument/2006/relationships/hyperlink" Target="http://www.esma.europa.eu/xbrl/role/ext/BlockDefaultUseOfLineItemsSegment" TargetMode="External"/><Relationship Id="rId20801" Type="http://schemas.openxmlformats.org/officeDocument/2006/relationships/hyperlink" Target="http://www.esma.europa.eu/xbrl/role/ext/BlockDefaultUseOfLineItemsSegment" TargetMode="External"/><Relationship Id="rId16808" Type="http://schemas.openxmlformats.org/officeDocument/2006/relationships/hyperlink" Target="http://www.esma.europa.eu/xbrl/role/ext/BlockDefaultUseOfLineItemsSegment" TargetMode="External"/><Relationship Id="rId4765" Type="http://schemas.openxmlformats.org/officeDocument/2006/relationships/hyperlink" Target="https://xbrl.ifrs.org/taxonomy/2024-03-27/ifrs-full" TargetMode="External"/><Relationship Id="rId14359" Type="http://schemas.openxmlformats.org/officeDocument/2006/relationships/hyperlink" Target="http://xbrl.org/int/dim/arcrole/domain-member" TargetMode="External"/><Relationship Id="rId21575" Type="http://schemas.openxmlformats.org/officeDocument/2006/relationships/hyperlink" Target="http://www.esma.europa.eu/xbrl/role/ext/BlockDefaultUseOfLineItemsSegment" TargetMode="External"/><Relationship Id="rId288" Type="http://schemas.openxmlformats.org/officeDocument/2006/relationships/hyperlink" Target="http://www.esma.europa.eu/xbrl/role/ext/BlockDefaultUseOfLineItemsScenario" TargetMode="External"/><Relationship Id="rId4418" Type="http://schemas.openxmlformats.org/officeDocument/2006/relationships/hyperlink" Target="http://xbrl.org/int/dim/arcrole/domain-member" TargetMode="External"/><Relationship Id="rId7988" Type="http://schemas.openxmlformats.org/officeDocument/2006/relationships/hyperlink" Target="http://xbrl.org/int/dim/arcrole/domain-member" TargetMode="External"/><Relationship Id="rId10969" Type="http://schemas.openxmlformats.org/officeDocument/2006/relationships/hyperlink" Target="https://xbrl.ifrs.org/taxonomy/2024-03-27/ifrs-full" TargetMode="External"/><Relationship Id="rId21228" Type="http://schemas.openxmlformats.org/officeDocument/2006/relationships/hyperlink" Target="https://xbrl.ifrs.org/taxonomy/2024-03-27/ifrs-full" TargetMode="External"/><Relationship Id="rId13442" Type="http://schemas.openxmlformats.org/officeDocument/2006/relationships/hyperlink" Target="http://www.esma.europa.eu/xbrl/role/ext/BlockDefaultUseOfLineItemsSegment" TargetMode="External"/><Relationship Id="rId3501" Type="http://schemas.openxmlformats.org/officeDocument/2006/relationships/hyperlink" Target="http://www.esma.europa.eu/xbrl/role/ext/BlockDefaultUseOfLineItemsScenario" TargetMode="External"/><Relationship Id="rId20311" Type="http://schemas.openxmlformats.org/officeDocument/2006/relationships/hyperlink" Target="http://xbrl.org/int/dim/arcrole/domain-member" TargetMode="External"/><Relationship Id="rId1052" Type="http://schemas.openxmlformats.org/officeDocument/2006/relationships/hyperlink" Target="http://xbrl.org/int/dim/arcrole/domain-member" TargetMode="External"/><Relationship Id="rId16665" Type="http://schemas.openxmlformats.org/officeDocument/2006/relationships/hyperlink" Target="https://xbrl.ifrs.org/taxonomy/2024-03-27/ifrs-full" TargetMode="External"/><Relationship Id="rId23881" Type="http://schemas.openxmlformats.org/officeDocument/2006/relationships/hyperlink" Target="http://xbrl.org/int/dim/arcrole/domain-member" TargetMode="External"/><Relationship Id="rId4275" Type="http://schemas.openxmlformats.org/officeDocument/2006/relationships/hyperlink" Target="http://www.esma.europa.eu/xbrl/role/ext/BlockDefaultUseOfLineItemsScenario" TargetMode="External"/><Relationship Id="rId6724" Type="http://schemas.openxmlformats.org/officeDocument/2006/relationships/hyperlink" Target="https://xbrl.ifrs.org/taxonomy/2024-03-27/ifrs-full" TargetMode="External"/><Relationship Id="rId16318" Type="http://schemas.openxmlformats.org/officeDocument/2006/relationships/hyperlink" Target="http://xbrl.org/int/dim/arcrole/domain-member" TargetMode="External"/><Relationship Id="rId19888" Type="http://schemas.openxmlformats.org/officeDocument/2006/relationships/hyperlink" Target="http://xbrl.org/int/dim/arcrole/domain-member" TargetMode="External"/><Relationship Id="rId21085" Type="http://schemas.openxmlformats.org/officeDocument/2006/relationships/hyperlink" Target="http://xbrl.org/int/dim/arcrole/domain-member" TargetMode="External"/><Relationship Id="rId23534" Type="http://schemas.openxmlformats.org/officeDocument/2006/relationships/hyperlink" Target="https://www.esma.europa.eu/xbrl/role/cor/esef_role-999999" TargetMode="External"/><Relationship Id="rId9947" Type="http://schemas.openxmlformats.org/officeDocument/2006/relationships/hyperlink" Target="http://xbrl.org/int/dim/arcrole/domain-member" TargetMode="External"/><Relationship Id="rId12928" Type="http://schemas.openxmlformats.org/officeDocument/2006/relationships/hyperlink" Target="http://xbrl.org/int/dim/arcrole/domain-member" TargetMode="External"/><Relationship Id="rId7498" Type="http://schemas.openxmlformats.org/officeDocument/2006/relationships/hyperlink" Target="https://xbrl.ifrs.org/taxonomy/2024-03-27/ifrs-full" TargetMode="External"/><Relationship Id="rId10479" Type="http://schemas.openxmlformats.org/officeDocument/2006/relationships/hyperlink" Target="http://www.esma.europa.eu/xbrl/role/ext/BlockDefaultUseOfLineItemsScenario" TargetMode="External"/><Relationship Id="rId15401" Type="http://schemas.openxmlformats.org/officeDocument/2006/relationships/hyperlink" Target="http://www.esma.europa.eu/xbrl/role/ext/BlockDefaultUseOfLineItemsSegment" TargetMode="External"/><Relationship Id="rId18971" Type="http://schemas.openxmlformats.org/officeDocument/2006/relationships/hyperlink" Target="http://www.esma.europa.eu/xbrl/role/ext/BlockDefaultUseOfLineItemsSegment" TargetMode="External"/><Relationship Id="rId18624" Type="http://schemas.openxmlformats.org/officeDocument/2006/relationships/hyperlink" Target="https://xbrl.ifrs.org/taxonomy/2024-03-27/ifrs-full" TargetMode="External"/><Relationship Id="rId3011" Type="http://schemas.openxmlformats.org/officeDocument/2006/relationships/hyperlink" Target="http://xbrl.org/int/dim/arcrole/domain-member" TargetMode="External"/><Relationship Id="rId6581" Type="http://schemas.openxmlformats.org/officeDocument/2006/relationships/hyperlink" Target="http://xbrl.org/int/dim/arcrole/domain-member" TargetMode="External"/><Relationship Id="rId16175" Type="http://schemas.openxmlformats.org/officeDocument/2006/relationships/hyperlink" Target="http://www.esma.europa.eu/xbrl/role/ext/BlockDefaultUseOfLineItemsSegment" TargetMode="External"/><Relationship Id="rId23391" Type="http://schemas.openxmlformats.org/officeDocument/2006/relationships/hyperlink" Target="https://xbrl.ifrs.org/role/ifrs/ifrs-dim_2024-03-27_role-995000" TargetMode="External"/><Relationship Id="rId6234" Type="http://schemas.openxmlformats.org/officeDocument/2006/relationships/hyperlink" Target="http://www.esma.europa.eu/xbrl/role/ext/BlockDefaultUseOfLineItemsScenario" TargetMode="External"/><Relationship Id="rId19398" Type="http://schemas.openxmlformats.org/officeDocument/2006/relationships/hyperlink" Target="https://xbrl.ifrs.org/taxonomy/2024-03-27/ifrs-full" TargetMode="External"/><Relationship Id="rId23044" Type="http://schemas.openxmlformats.org/officeDocument/2006/relationships/hyperlink" Target="http://xbrl.org/int/dim/arcrole/dimension-default" TargetMode="External"/><Relationship Id="rId9457" Type="http://schemas.openxmlformats.org/officeDocument/2006/relationships/hyperlink" Target="https://xbrl.ifrs.org/taxonomy/2024-03-27/ifrs-full" TargetMode="External"/><Relationship Id="rId12785" Type="http://schemas.openxmlformats.org/officeDocument/2006/relationships/hyperlink" Target="http://www.esma.europa.eu/xbrl/role/ext/BlockDefaultUseOfLineItemsSegment" TargetMode="External"/><Relationship Id="rId2844" Type="http://schemas.openxmlformats.org/officeDocument/2006/relationships/hyperlink" Target="http://www.esma.europa.eu/xbrl/role/ext/BlockDefaultUseOfLineItemsScenario" TargetMode="External"/><Relationship Id="rId12438" Type="http://schemas.openxmlformats.org/officeDocument/2006/relationships/hyperlink" Target="https://xbrl.ifrs.org/taxonomy/2024-03-27/ifrs-full" TargetMode="External"/><Relationship Id="rId816" Type="http://schemas.openxmlformats.org/officeDocument/2006/relationships/hyperlink" Target="http://www.esma.europa.eu/xbrl/role/ext/BlockDefaultUseOfLineItemsScenario" TargetMode="External"/><Relationship Id="rId18481" Type="http://schemas.openxmlformats.org/officeDocument/2006/relationships/hyperlink" Target="http://xbrl.org/int/dim/arcrole/domain-member" TargetMode="External"/><Relationship Id="rId22877" Type="http://schemas.openxmlformats.org/officeDocument/2006/relationships/hyperlink" Target="https://www.esma.europa.eu/xbrl/role/cor/ifrs-dim_role-990000" TargetMode="External"/><Relationship Id="rId8540" Type="http://schemas.openxmlformats.org/officeDocument/2006/relationships/hyperlink" Target="http://xbrl.org/int/dim/arcrole/domain-member" TargetMode="External"/><Relationship Id="rId11521" Type="http://schemas.openxmlformats.org/officeDocument/2006/relationships/hyperlink" Target="http://xbrl.org/int/dim/arcrole/domain-member" TargetMode="External"/><Relationship Id="rId18134" Type="http://schemas.openxmlformats.org/officeDocument/2006/relationships/hyperlink" Target="http://www.esma.europa.eu/xbrl/role/ext/BlockDefaultUseOfLineItemsSegment" TargetMode="External"/><Relationship Id="rId6091" Type="http://schemas.openxmlformats.org/officeDocument/2006/relationships/hyperlink" Target="https://xbrl.ifrs.org/taxonomy/2024-03-27/ifrs-full" TargetMode="External"/><Relationship Id="rId12295" Type="http://schemas.openxmlformats.org/officeDocument/2006/relationships/hyperlink" Target="http://xbrl.org/int/dim/arcrole/domain-member" TargetMode="External"/><Relationship Id="rId14744" Type="http://schemas.openxmlformats.org/officeDocument/2006/relationships/hyperlink" Target="http://www.esma.europa.eu/xbrl/role/ext/BlockDefaultUseOfLineItemsSegment" TargetMode="External"/><Relationship Id="rId21960" Type="http://schemas.openxmlformats.org/officeDocument/2006/relationships/hyperlink" Target="https://xbrl.ifrs.org/taxonomy/2024-03-27/ifrs-full" TargetMode="External"/><Relationship Id="rId673" Type="http://schemas.openxmlformats.org/officeDocument/2006/relationships/hyperlink" Target="https://xbrl.ifrs.org/taxonomy/2024-03-27/ifrs-full" TargetMode="External"/><Relationship Id="rId2354" Type="http://schemas.openxmlformats.org/officeDocument/2006/relationships/hyperlink" Target="http://xbrl.org/int/dim/arcrole/domain-member" TargetMode="External"/><Relationship Id="rId4803" Type="http://schemas.openxmlformats.org/officeDocument/2006/relationships/hyperlink" Target="http://www.esma.europa.eu/xbrl/role/ext/BlockDefaultUseOfLineItemsScenario" TargetMode="External"/><Relationship Id="rId17967" Type="http://schemas.openxmlformats.org/officeDocument/2006/relationships/hyperlink" Target="https://xbrl.ifrs.org/taxonomy/2024-03-27/ifrs-full" TargetMode="External"/><Relationship Id="rId21613" Type="http://schemas.openxmlformats.org/officeDocument/2006/relationships/hyperlink" Target="http://xbrl.org/int/dim/arcrole/domain-member" TargetMode="External"/><Relationship Id="rId326" Type="http://schemas.openxmlformats.org/officeDocument/2006/relationships/hyperlink" Target="http://xbrl.org/int/dim/arcrole/domain-member" TargetMode="External"/><Relationship Id="rId2007" Type="http://schemas.openxmlformats.org/officeDocument/2006/relationships/hyperlink" Target="http://www.esma.europa.eu/xbrl/role/ext/BlockDefaultUseOfLineItemsScenario" TargetMode="External"/><Relationship Id="rId5577" Type="http://schemas.openxmlformats.org/officeDocument/2006/relationships/hyperlink" Target="http://www.esma.europa.eu/xbrl/role/ext/BlockDefaultUseOfLineItemsScenario" TargetMode="External"/><Relationship Id="rId8050" Type="http://schemas.openxmlformats.org/officeDocument/2006/relationships/hyperlink" Target="https://xbrl.ifrs.org/taxonomy/2024-03-27/ifrs-full" TargetMode="External"/><Relationship Id="rId22387" Type="http://schemas.openxmlformats.org/officeDocument/2006/relationships/hyperlink" Target="http://xbrl.org/int/dim/arcrole/domain-member" TargetMode="External"/><Relationship Id="rId11031" Type="http://schemas.openxmlformats.org/officeDocument/2006/relationships/hyperlink" Target="http://www.esma.europa.eu/xbrl/role/ext/BlockDefaultUseOfLineItemsScenario" TargetMode="External"/><Relationship Id="rId16703" Type="http://schemas.openxmlformats.org/officeDocument/2006/relationships/hyperlink" Target="http://www.esma.europa.eu/xbrl/role/ext/BlockDefaultUseOfLineItemsSegment" TargetMode="External"/><Relationship Id="rId4660" Type="http://schemas.openxmlformats.org/officeDocument/2006/relationships/hyperlink" Target="https://xbrl.ifrs.org/taxonomy/2024-03-27/ifrs-full" TargetMode="External"/><Relationship Id="rId14254" Type="http://schemas.openxmlformats.org/officeDocument/2006/relationships/hyperlink" Target="http://xbrl.org/int/dim/arcrole/domain-member" TargetMode="External"/><Relationship Id="rId21470" Type="http://schemas.openxmlformats.org/officeDocument/2006/relationships/hyperlink" Target="http://www.esma.europa.eu/xbrl/role/ext/BlockDefaultUseOfLineItemsSegment" TargetMode="External"/><Relationship Id="rId4313" Type="http://schemas.openxmlformats.org/officeDocument/2006/relationships/hyperlink" Target="http://xbrl.org/int/dim/arcrole/domain-member" TargetMode="External"/><Relationship Id="rId7883" Type="http://schemas.openxmlformats.org/officeDocument/2006/relationships/hyperlink" Target="http://xbrl.org/int/dim/arcrole/domain-member" TargetMode="External"/><Relationship Id="rId17477" Type="http://schemas.openxmlformats.org/officeDocument/2006/relationships/hyperlink" Target="http://www.esma.europa.eu/xbrl/role/ext/BlockDefaultUseOfLineItemsSegment" TargetMode="External"/><Relationship Id="rId19926" Type="http://schemas.openxmlformats.org/officeDocument/2006/relationships/hyperlink" Target="https://xbrl.ifrs.org/taxonomy/2024-03-27/ifrs-full" TargetMode="External"/><Relationship Id="rId21123" Type="http://schemas.openxmlformats.org/officeDocument/2006/relationships/hyperlink" Target="https://xbrl.ifrs.org/taxonomy/2024-03-27/ifrs-full" TargetMode="External"/><Relationship Id="rId183" Type="http://schemas.openxmlformats.org/officeDocument/2006/relationships/hyperlink" Target="http://www.esma.europa.eu/xbrl/role/ext/BlockDefaultUseOfLineItemsScenario" TargetMode="External"/><Relationship Id="rId7536" Type="http://schemas.openxmlformats.org/officeDocument/2006/relationships/hyperlink" Target="http://www.esma.europa.eu/xbrl/role/ext/BlockDefaultUseOfLineItemsScenario" TargetMode="External"/><Relationship Id="rId10864" Type="http://schemas.openxmlformats.org/officeDocument/2006/relationships/hyperlink" Target="https://xbrl.ifrs.org/taxonomy/2024-03-27/ifrs-full" TargetMode="External"/><Relationship Id="rId5087" Type="http://schemas.openxmlformats.org/officeDocument/2006/relationships/hyperlink" Target="http://xbrl.org/int/dim/arcrole/domain-member" TargetMode="External"/><Relationship Id="rId10517" Type="http://schemas.openxmlformats.org/officeDocument/2006/relationships/hyperlink" Target="http://xbrl.org/int/dim/arcrole/domain-member" TargetMode="External"/><Relationship Id="rId16560" Type="http://schemas.openxmlformats.org/officeDocument/2006/relationships/hyperlink" Target="https://xbrl.ifrs.org/taxonomy/2024-03-27/ifrs-full" TargetMode="External"/><Relationship Id="rId20956" Type="http://schemas.openxmlformats.org/officeDocument/2006/relationships/hyperlink" Target="http://xbrl.org/int/dim/arcrole/domain-member" TargetMode="External"/><Relationship Id="rId1697" Type="http://schemas.openxmlformats.org/officeDocument/2006/relationships/hyperlink" Target="http://xbrl.org/int/dim/arcrole/domain-member" TargetMode="External"/><Relationship Id="rId16213" Type="http://schemas.openxmlformats.org/officeDocument/2006/relationships/hyperlink" Target="http://xbrl.org/int/dim/arcrole/domain-member" TargetMode="External"/><Relationship Id="rId19783" Type="http://schemas.openxmlformats.org/officeDocument/2006/relationships/hyperlink" Target="http://xbrl.org/int/dim/arcrole/domain-member" TargetMode="External"/><Relationship Id="rId20609" Type="http://schemas.openxmlformats.org/officeDocument/2006/relationships/hyperlink" Target="http://www.esma.europa.eu/xbrl/role/ext/BlockDefaultUseOfLineItemsSegment" TargetMode="External"/><Relationship Id="rId4170" Type="http://schemas.openxmlformats.org/officeDocument/2006/relationships/hyperlink" Target="http://www.esma.europa.eu/xbrl/role/ext/BlockDefaultUseOfLineItemsScenario" TargetMode="External"/><Relationship Id="rId9842" Type="http://schemas.openxmlformats.org/officeDocument/2006/relationships/hyperlink" Target="http://xbrl.org/int/dim/arcrole/domain-member" TargetMode="External"/><Relationship Id="rId19436" Type="http://schemas.openxmlformats.org/officeDocument/2006/relationships/hyperlink" Target="http://www.esma.europa.eu/xbrl/role/ext/BlockDefaultUseOfLineItemsSegment" TargetMode="External"/><Relationship Id="rId56" Type="http://schemas.openxmlformats.org/officeDocument/2006/relationships/hyperlink" Target="http://xbrl.org/int/dim/arcrole/domain-member" TargetMode="External"/><Relationship Id="rId7393" Type="http://schemas.openxmlformats.org/officeDocument/2006/relationships/hyperlink" Target="https://xbrl.ifrs.org/taxonomy/2024-03-27/ifrs-full" TargetMode="External"/><Relationship Id="rId10374" Type="http://schemas.openxmlformats.org/officeDocument/2006/relationships/hyperlink" Target="http://www.esma.europa.eu/xbrl/role/ext/BlockDefaultUseOfLineItemsScenario" TargetMode="External"/><Relationship Id="rId12823" Type="http://schemas.openxmlformats.org/officeDocument/2006/relationships/hyperlink" Target="http://xbrl.org/int/dim/arcrole/domain-member" TargetMode="External"/><Relationship Id="rId7046" Type="http://schemas.openxmlformats.org/officeDocument/2006/relationships/hyperlink" Target="http://xbrl.org/int/dim/arcrole/domain-member" TargetMode="External"/><Relationship Id="rId10027" Type="http://schemas.openxmlformats.org/officeDocument/2006/relationships/hyperlink" Target="https://xbrl.ifrs.org/taxonomy/2024-03-27/ifrs-full" TargetMode="External"/><Relationship Id="rId13597" Type="http://schemas.openxmlformats.org/officeDocument/2006/relationships/hyperlink" Target="http://xbrl.org/int/dim/arcrole/domain-member" TargetMode="External"/><Relationship Id="rId22915" Type="http://schemas.openxmlformats.org/officeDocument/2006/relationships/hyperlink" Target="https://www.esma.europa.eu/xbrl/role/cor/ifrs-dim_role-990000" TargetMode="External"/><Relationship Id="rId3656" Type="http://schemas.openxmlformats.org/officeDocument/2006/relationships/hyperlink" Target="http://xbrl.org/int/dim/arcrole/domain-member" TargetMode="External"/><Relationship Id="rId16070" Type="http://schemas.openxmlformats.org/officeDocument/2006/relationships/hyperlink" Target="http://www.esma.europa.eu/xbrl/role/ext/BlockDefaultUseOfLineItemsSegment" TargetMode="External"/><Relationship Id="rId20466" Type="http://schemas.openxmlformats.org/officeDocument/2006/relationships/hyperlink" Target="https://xbrl.ifrs.org/taxonomy/2024-03-27/ifrs-full" TargetMode="External"/><Relationship Id="rId3309" Type="http://schemas.openxmlformats.org/officeDocument/2006/relationships/hyperlink" Target="http://www.esma.europa.eu/xbrl/role/ext/BlockDefaultUseOfLineItemsScenario" TargetMode="External"/><Relationship Id="rId6879" Type="http://schemas.openxmlformats.org/officeDocument/2006/relationships/hyperlink" Target="http://www.esma.europa.eu/xbrl/role/ext/BlockDefaultUseOfLineItemsScenario" TargetMode="External"/><Relationship Id="rId12680" Type="http://schemas.openxmlformats.org/officeDocument/2006/relationships/hyperlink" Target="http://www.esma.europa.eu/xbrl/role/ext/BlockDefaultUseOfLineItemsSegment" TargetMode="External"/><Relationship Id="rId19293" Type="http://schemas.openxmlformats.org/officeDocument/2006/relationships/hyperlink" Target="https://xbrl.ifrs.org/taxonomy/2024-03-27/ifrs-full" TargetMode="External"/><Relationship Id="rId20119" Type="http://schemas.openxmlformats.org/officeDocument/2006/relationships/hyperlink" Target="http://xbrl.org/int/dim/arcrole/domain-member" TargetMode="External"/><Relationship Id="rId23689" Type="http://schemas.openxmlformats.org/officeDocument/2006/relationships/hyperlink" Target="http://xbrl.org/int/dim/arcrole/domain-member" TargetMode="External"/><Relationship Id="rId9352" Type="http://schemas.openxmlformats.org/officeDocument/2006/relationships/hyperlink" Target="https://xbrl.ifrs.org/taxonomy/2024-03-27/ifrs-full" TargetMode="External"/><Relationship Id="rId12333" Type="http://schemas.openxmlformats.org/officeDocument/2006/relationships/hyperlink" Target="https://xbrl.ifrs.org/taxonomy/2024-03-27/ifrs-full" TargetMode="External"/><Relationship Id="rId711" Type="http://schemas.openxmlformats.org/officeDocument/2006/relationships/hyperlink" Target="http://www.esma.europa.eu/xbrl/role/ext/BlockDefaultUseOfLineItemsScenario" TargetMode="External"/><Relationship Id="rId5962" Type="http://schemas.openxmlformats.org/officeDocument/2006/relationships/hyperlink" Target="https://xbrl.ifrs.org/taxonomy/2024-03-27/ifrs-full" TargetMode="External"/><Relationship Id="rId9005" Type="http://schemas.openxmlformats.org/officeDocument/2006/relationships/hyperlink" Target="http://xbrl.org/int/dim/arcrole/domain-member" TargetMode="External"/><Relationship Id="rId15556" Type="http://schemas.openxmlformats.org/officeDocument/2006/relationships/hyperlink" Target="http://xbrl.org/int/dim/arcrole/domain-member" TargetMode="External"/><Relationship Id="rId22772" Type="http://schemas.openxmlformats.org/officeDocument/2006/relationships/hyperlink" Target="https://www.esma.europa.eu/xbrl/role/cor/ifrs-dim_role-990000" TargetMode="External"/><Relationship Id="rId5615" Type="http://schemas.openxmlformats.org/officeDocument/2006/relationships/hyperlink" Target="http://xbrl.org/int/dim/arcrole/domain-member" TargetMode="External"/><Relationship Id="rId15209" Type="http://schemas.openxmlformats.org/officeDocument/2006/relationships/hyperlink" Target="http://www.esma.europa.eu/xbrl/role/ext/BlockDefaultUseOfLineItemsSegment" TargetMode="External"/><Relationship Id="rId22425" Type="http://schemas.openxmlformats.org/officeDocument/2006/relationships/hyperlink" Target="https://xbrl.ifrs.org/taxonomy/2024-03-27/ifrs-full" TargetMode="External"/><Relationship Id="rId3166" Type="http://schemas.openxmlformats.org/officeDocument/2006/relationships/hyperlink" Target="https://xbrl.ifrs.org/taxonomy/2024-03-27/ifrs-full" TargetMode="External"/><Relationship Id="rId18779" Type="http://schemas.openxmlformats.org/officeDocument/2006/relationships/hyperlink" Target="http://www.esma.europa.eu/xbrl/role/ext/BlockDefaultUseOfLineItemsSegment" TargetMode="External"/><Relationship Id="rId6389" Type="http://schemas.openxmlformats.org/officeDocument/2006/relationships/hyperlink" Target="http://xbrl.org/int/dim/arcrole/domain-member" TargetMode="External"/><Relationship Id="rId8838" Type="http://schemas.openxmlformats.org/officeDocument/2006/relationships/hyperlink" Target="http://www.esma.europa.eu/xbrl/role/ext/BlockDefaultUseOfLineItemsScenario" TargetMode="External"/><Relationship Id="rId11819" Type="http://schemas.openxmlformats.org/officeDocument/2006/relationships/hyperlink" Target="http://www.esma.europa.eu/xbrl/role/ext/BlockDefaultUseOfLineItemsSegment" TargetMode="External"/><Relationship Id="rId23199" Type="http://schemas.openxmlformats.org/officeDocument/2006/relationships/hyperlink" Target="http://xbrl.org/int/dim/arcrole/dimension-default" TargetMode="External"/><Relationship Id="rId12190" Type="http://schemas.openxmlformats.org/officeDocument/2006/relationships/hyperlink" Target="http://xbrl.org/int/dim/arcrole/domain-member" TargetMode="External"/><Relationship Id="rId17862" Type="http://schemas.openxmlformats.org/officeDocument/2006/relationships/hyperlink" Target="https://xbrl.ifrs.org/taxonomy/2024-03-27/ifrs-full" TargetMode="External"/><Relationship Id="rId2999" Type="http://schemas.openxmlformats.org/officeDocument/2006/relationships/hyperlink" Target="http://xbrl.org/int/dim/arcrole/domain-member" TargetMode="External"/><Relationship Id="rId7921" Type="http://schemas.openxmlformats.org/officeDocument/2006/relationships/hyperlink" Target="https://xbrl.ifrs.org/taxonomy/2024-03-27/ifrs-full" TargetMode="External"/><Relationship Id="rId17515" Type="http://schemas.openxmlformats.org/officeDocument/2006/relationships/hyperlink" Target="http://xbrl.org/int/dim/arcrole/domain-member" TargetMode="External"/><Relationship Id="rId221" Type="http://schemas.openxmlformats.org/officeDocument/2006/relationships/hyperlink" Target="http://xbrl.org/int/dim/arcrole/domain-member" TargetMode="External"/><Relationship Id="rId5472" Type="http://schemas.openxmlformats.org/officeDocument/2006/relationships/hyperlink" Target="http://www.esma.europa.eu/xbrl/role/ext/BlockDefaultUseOfLineItemsScenario" TargetMode="External"/><Relationship Id="rId10902" Type="http://schemas.openxmlformats.org/officeDocument/2006/relationships/hyperlink" Target="http://www.esma.europa.eu/xbrl/role/ext/BlockDefaultUseOfLineItemsScenario" TargetMode="External"/><Relationship Id="rId15066" Type="http://schemas.openxmlformats.org/officeDocument/2006/relationships/hyperlink" Target="https://xbrl.ifrs.org/taxonomy/2024-03-27/ifrs-full" TargetMode="External"/><Relationship Id="rId22282" Type="http://schemas.openxmlformats.org/officeDocument/2006/relationships/hyperlink" Target="http://xbrl.org/int/dim/arcrole/domain-member" TargetMode="External"/><Relationship Id="rId5125" Type="http://schemas.openxmlformats.org/officeDocument/2006/relationships/hyperlink" Target="https://xbrl.ifrs.org/taxonomy/2024-03-27/ifrs-full" TargetMode="External"/><Relationship Id="rId8695" Type="http://schemas.openxmlformats.org/officeDocument/2006/relationships/hyperlink" Target="https://xbrl.ifrs.org/taxonomy/2024-03-27/ifrs-full" TargetMode="External"/><Relationship Id="rId18289" Type="http://schemas.openxmlformats.org/officeDocument/2006/relationships/hyperlink" Target="http://xbrl.org/int/dim/arcrole/domain-member" TargetMode="External"/><Relationship Id="rId8348" Type="http://schemas.openxmlformats.org/officeDocument/2006/relationships/hyperlink" Target="http://xbrl.org/int/dim/arcrole/domain-member" TargetMode="External"/><Relationship Id="rId11676" Type="http://schemas.openxmlformats.org/officeDocument/2006/relationships/hyperlink" Target="https://xbrl.ifrs.org/taxonomy/2024-03-27/ifrs-full" TargetMode="External"/><Relationship Id="rId1735" Type="http://schemas.openxmlformats.org/officeDocument/2006/relationships/hyperlink" Target="https://xbrl.ifrs.org/taxonomy/2024-03-27/ifrs-full" TargetMode="External"/><Relationship Id="rId11329" Type="http://schemas.openxmlformats.org/officeDocument/2006/relationships/hyperlink" Target="http://xbrl.org/int/dim/arcrole/domain-member" TargetMode="External"/><Relationship Id="rId14899" Type="http://schemas.openxmlformats.org/officeDocument/2006/relationships/hyperlink" Target="http://xbrl.org/int/dim/arcrole/domain-member" TargetMode="External"/><Relationship Id="rId19821" Type="http://schemas.openxmlformats.org/officeDocument/2006/relationships/hyperlink" Target="https://xbrl.ifrs.org/taxonomy/2024-03-27/ifrs-full" TargetMode="External"/><Relationship Id="rId4958" Type="http://schemas.openxmlformats.org/officeDocument/2006/relationships/hyperlink" Target="http://xbrl.org/int/dim/arcrole/domain-member" TargetMode="External"/><Relationship Id="rId17372" Type="http://schemas.openxmlformats.org/officeDocument/2006/relationships/hyperlink" Target="http://www.esma.europa.eu/xbrl/role/ext/BlockDefaultUseOfLineItemsSegment" TargetMode="External"/><Relationship Id="rId21768" Type="http://schemas.openxmlformats.org/officeDocument/2006/relationships/hyperlink" Target="https://xbrl.ifrs.org/taxonomy/2024-03-27/ifrs-full" TargetMode="External"/><Relationship Id="rId7431" Type="http://schemas.openxmlformats.org/officeDocument/2006/relationships/hyperlink" Target="http://www.esma.europa.eu/xbrl/role/ext/BlockDefaultUseOfLineItemsScenario" TargetMode="External"/><Relationship Id="rId10412" Type="http://schemas.openxmlformats.org/officeDocument/2006/relationships/hyperlink" Target="http://xbrl.org/int/dim/arcrole/domain-member" TargetMode="External"/><Relationship Id="rId13982" Type="http://schemas.openxmlformats.org/officeDocument/2006/relationships/hyperlink" Target="http://www.esma.europa.eu/xbrl/role/ext/BlockDefaultUseOfLineItemsSegment" TargetMode="External"/><Relationship Id="rId17025" Type="http://schemas.openxmlformats.org/officeDocument/2006/relationships/hyperlink" Target="https://xbrl.ifrs.org/taxonomy/2024-03-27/ifrs-full" TargetMode="External"/><Relationship Id="rId13635" Type="http://schemas.openxmlformats.org/officeDocument/2006/relationships/hyperlink" Target="https://xbrl.ifrs.org/taxonomy/2024-03-27/ifrs-full" TargetMode="External"/><Relationship Id="rId20851" Type="http://schemas.openxmlformats.org/officeDocument/2006/relationships/hyperlink" Target="http://xbrl.org/int/dim/arcrole/domain-member" TargetMode="External"/><Relationship Id="rId1592" Type="http://schemas.openxmlformats.org/officeDocument/2006/relationships/hyperlink" Target="http://xbrl.org/int/dim/arcrole/domain-member" TargetMode="External"/><Relationship Id="rId11186" Type="http://schemas.openxmlformats.org/officeDocument/2006/relationships/hyperlink" Target="http://xbrl.org/int/dim/arcrole/domain-member" TargetMode="External"/><Relationship Id="rId20504" Type="http://schemas.openxmlformats.org/officeDocument/2006/relationships/hyperlink" Target="http://www.esma.europa.eu/xbrl/role/ext/BlockDefaultUseOfLineItemsSegment" TargetMode="External"/><Relationship Id="rId1245" Type="http://schemas.openxmlformats.org/officeDocument/2006/relationships/hyperlink" Target="http://www.esma.europa.eu/xbrl/role/ext/BlockDefaultUseOfLineItemsScenario" TargetMode="External"/><Relationship Id="rId16858" Type="http://schemas.openxmlformats.org/officeDocument/2006/relationships/hyperlink" Target="http://xbrl.org/int/dim/arcrole/domain-member" TargetMode="External"/><Relationship Id="rId4468" Type="http://schemas.openxmlformats.org/officeDocument/2006/relationships/hyperlink" Target="https://xbrl.ifrs.org/taxonomy/2024-03-27/ifrs-full" TargetMode="External"/><Relationship Id="rId6917" Type="http://schemas.openxmlformats.org/officeDocument/2006/relationships/hyperlink" Target="http://xbrl.org/int/dim/arcrole/domain-member" TargetMode="External"/><Relationship Id="rId19331" Type="http://schemas.openxmlformats.org/officeDocument/2006/relationships/hyperlink" Target="http://www.esma.europa.eu/xbrl/role/ext/BlockDefaultUseOfLineItemsSegment" TargetMode="External"/><Relationship Id="rId21278" Type="http://schemas.openxmlformats.org/officeDocument/2006/relationships/hyperlink" Target="http://www.esma.europa.eu/xbrl/role/ext/BlockDefaultUseOfLineItemsSegment" TargetMode="External"/><Relationship Id="rId23727" Type="http://schemas.openxmlformats.org/officeDocument/2006/relationships/hyperlink" Target="https://xbrl.ifrs.org/taxonomy/2024-03-27/ifrs-full" TargetMode="External"/><Relationship Id="rId15941" Type="http://schemas.openxmlformats.org/officeDocument/2006/relationships/hyperlink" Target="http://www.esma.europa.eu/xbrl/role/ext/BlockDefaultUseOfLineItemsSegment" TargetMode="External"/><Relationship Id="rId13492" Type="http://schemas.openxmlformats.org/officeDocument/2006/relationships/hyperlink" Target="http://xbrl.org/int/dim/arcrole/domain-member" TargetMode="External"/><Relationship Id="rId22810" Type="http://schemas.openxmlformats.org/officeDocument/2006/relationships/hyperlink" Target="https://www.esma.europa.eu/xbrl/role/cor/ifrs-dim_role-990000" TargetMode="External"/><Relationship Id="rId3551" Type="http://schemas.openxmlformats.org/officeDocument/2006/relationships/hyperlink" Target="http://xbrl.org/int/dim/arcrole/domain-member" TargetMode="External"/><Relationship Id="rId13145" Type="http://schemas.openxmlformats.org/officeDocument/2006/relationships/hyperlink" Target="http://www.esma.europa.eu/xbrl/role/ext/BlockDefaultUseOfLineItemsSegment" TargetMode="External"/><Relationship Id="rId20361" Type="http://schemas.openxmlformats.org/officeDocument/2006/relationships/hyperlink" Target="https://xbrl.ifrs.org/taxonomy/2024-03-27/ifrs-full" TargetMode="External"/><Relationship Id="rId3204" Type="http://schemas.openxmlformats.org/officeDocument/2006/relationships/hyperlink" Target="http://www.esma.europa.eu/xbrl/role/ext/BlockDefaultUseOfLineItemsScenario" TargetMode="External"/><Relationship Id="rId6774" Type="http://schemas.openxmlformats.org/officeDocument/2006/relationships/hyperlink" Target="http://www.esma.europa.eu/xbrl/role/ext/BlockDefaultUseOfLineItemsScenario" TargetMode="External"/><Relationship Id="rId16368" Type="http://schemas.openxmlformats.org/officeDocument/2006/relationships/hyperlink" Target="https://xbrl.ifrs.org/taxonomy/2024-03-27/ifrs-full" TargetMode="External"/><Relationship Id="rId18817" Type="http://schemas.openxmlformats.org/officeDocument/2006/relationships/hyperlink" Target="http://xbrl.org/int/dim/arcrole/domain-member" TargetMode="External"/><Relationship Id="rId20014" Type="http://schemas.openxmlformats.org/officeDocument/2006/relationships/hyperlink" Target="http://xbrl.org/int/dim/arcrole/domain-member" TargetMode="External"/><Relationship Id="rId23584" Type="http://schemas.openxmlformats.org/officeDocument/2006/relationships/hyperlink" Target="http://xbrl.org/int/dim/arcrole/domain-member" TargetMode="External"/><Relationship Id="rId6427" Type="http://schemas.openxmlformats.org/officeDocument/2006/relationships/hyperlink" Target="https://xbrl.ifrs.org/taxonomy/2024-03-27/ifrs-full" TargetMode="External"/><Relationship Id="rId23237" Type="http://schemas.openxmlformats.org/officeDocument/2006/relationships/hyperlink" Target="https://www.esma.europa.eu/xbrl/role/cor/ifrs-dim_role-990000" TargetMode="External"/><Relationship Id="rId9997" Type="http://schemas.openxmlformats.org/officeDocument/2006/relationships/hyperlink" Target="https://xbrl.ifrs.org/taxonomy/2024-03-27/ifrs-full" TargetMode="External"/><Relationship Id="rId12978" Type="http://schemas.openxmlformats.org/officeDocument/2006/relationships/hyperlink" Target="https://xbrl.ifrs.org/taxonomy/2024-03-27/ifrs-full" TargetMode="External"/><Relationship Id="rId17900" Type="http://schemas.openxmlformats.org/officeDocument/2006/relationships/hyperlink" Target="http://www.esma.europa.eu/xbrl/role/ext/BlockDefaultUseOfLineItemsSegment" TargetMode="External"/><Relationship Id="rId15451" Type="http://schemas.openxmlformats.org/officeDocument/2006/relationships/hyperlink" Target="http://xbrl.org/int/dim/arcrole/domain-member" TargetMode="External"/><Relationship Id="rId3061" Type="http://schemas.openxmlformats.org/officeDocument/2006/relationships/hyperlink" Target="https://xbrl.ifrs.org/taxonomy/2024-03-27/ifrs-full" TargetMode="External"/><Relationship Id="rId5510" Type="http://schemas.openxmlformats.org/officeDocument/2006/relationships/hyperlink" Target="http://xbrl.org/int/dim/arcrole/domain-member" TargetMode="External"/><Relationship Id="rId15104" Type="http://schemas.openxmlformats.org/officeDocument/2006/relationships/hyperlink" Target="http://www.esma.europa.eu/xbrl/role/ext/BlockDefaultUseOfLineItemsSegment" TargetMode="External"/><Relationship Id="rId18674" Type="http://schemas.openxmlformats.org/officeDocument/2006/relationships/hyperlink" Target="http://www.esma.europa.eu/xbrl/role/ext/BlockDefaultUseOfLineItemsSegment" TargetMode="External"/><Relationship Id="rId22320" Type="http://schemas.openxmlformats.org/officeDocument/2006/relationships/hyperlink" Target="https://xbrl.ifrs.org/taxonomy/2024-03-27/ifrs-full" TargetMode="External"/><Relationship Id="rId8733" Type="http://schemas.openxmlformats.org/officeDocument/2006/relationships/hyperlink" Target="http://www.esma.europa.eu/xbrl/role/ext/BlockDefaultUseOfLineItemsScenario" TargetMode="External"/><Relationship Id="rId11714" Type="http://schemas.openxmlformats.org/officeDocument/2006/relationships/hyperlink" Target="http://www.esma.europa.eu/xbrl/role/ext/BlockDefaultUseOfLineItemsSegment" TargetMode="External"/><Relationship Id="rId18327" Type="http://schemas.openxmlformats.org/officeDocument/2006/relationships/hyperlink" Target="https://xbrl.ifrs.org/taxonomy/2024-03-27/ifrs-full" TargetMode="External"/><Relationship Id="rId6284" Type="http://schemas.openxmlformats.org/officeDocument/2006/relationships/hyperlink" Target="http://xbrl.org/int/dim/arcrole/domain-member" TargetMode="External"/><Relationship Id="rId23094" Type="http://schemas.openxmlformats.org/officeDocument/2006/relationships/hyperlink" Target="http://xbrl.org/int/dim/arcrole/dimension-default" TargetMode="External"/><Relationship Id="rId2894" Type="http://schemas.openxmlformats.org/officeDocument/2006/relationships/hyperlink" Target="http://xbrl.org/int/dim/arcrole/domain-member" TargetMode="External"/><Relationship Id="rId12488" Type="http://schemas.openxmlformats.org/officeDocument/2006/relationships/hyperlink" Target="http://www.esma.europa.eu/xbrl/role/ext/BlockDefaultUseOfLineItemsSegment" TargetMode="External"/><Relationship Id="rId14937" Type="http://schemas.openxmlformats.org/officeDocument/2006/relationships/hyperlink" Target="https://xbrl.ifrs.org/taxonomy/2024-03-27/ifrs-full" TargetMode="External"/><Relationship Id="rId866" Type="http://schemas.openxmlformats.org/officeDocument/2006/relationships/hyperlink" Target="http://xbrl.org/int/dim/arcrole/domain-member" TargetMode="External"/><Relationship Id="rId2547" Type="http://schemas.openxmlformats.org/officeDocument/2006/relationships/hyperlink" Target="http://www.esma.europa.eu/xbrl/role/ext/BlockDefaultUseOfLineItemsScenario" TargetMode="External"/><Relationship Id="rId17410" Type="http://schemas.openxmlformats.org/officeDocument/2006/relationships/hyperlink" Target="http://xbrl.org/int/dim/arcrole/domain-member" TargetMode="External"/><Relationship Id="rId21806" Type="http://schemas.openxmlformats.org/officeDocument/2006/relationships/hyperlink" Target="http://www.esma.europa.eu/xbrl/role/ext/BlockDefaultUseOfLineItemsSegment" TargetMode="External"/><Relationship Id="rId519" Type="http://schemas.openxmlformats.org/officeDocument/2006/relationships/hyperlink" Target="http://www.esma.europa.eu/xbrl/role/ext/BlockDefaultUseOfLineItemsScenario" TargetMode="External"/><Relationship Id="rId5020" Type="http://schemas.openxmlformats.org/officeDocument/2006/relationships/hyperlink" Target="https://xbrl.ifrs.org/taxonomy/2024-03-27/ifrs-full" TargetMode="External"/><Relationship Id="rId8590" Type="http://schemas.openxmlformats.org/officeDocument/2006/relationships/hyperlink" Target="https://xbrl.ifrs.org/taxonomy/2024-03-27/ifrs-full" TargetMode="External"/><Relationship Id="rId11571" Type="http://schemas.openxmlformats.org/officeDocument/2006/relationships/hyperlink" Target="https://xbrl.ifrs.org/taxonomy/2024-03-27/ifrs-full" TargetMode="External"/><Relationship Id="rId18184" Type="http://schemas.openxmlformats.org/officeDocument/2006/relationships/hyperlink" Target="http://xbrl.org/int/dim/arcrole/domain-member" TargetMode="External"/><Relationship Id="rId1630" Type="http://schemas.openxmlformats.org/officeDocument/2006/relationships/hyperlink" Target="https://xbrl.ifrs.org/taxonomy/2024-03-27/ifrs-full" TargetMode="External"/><Relationship Id="rId8243" Type="http://schemas.openxmlformats.org/officeDocument/2006/relationships/hyperlink" Target="http://xbrl.org/int/dim/arcrole/domain-member" TargetMode="External"/><Relationship Id="rId11224" Type="http://schemas.openxmlformats.org/officeDocument/2006/relationships/hyperlink" Target="https://xbrl.ifrs.org/taxonomy/2024-03-27/ifrs-full" TargetMode="External"/><Relationship Id="rId14794" Type="http://schemas.openxmlformats.org/officeDocument/2006/relationships/hyperlink" Target="http://xbrl.org/int/dim/arcrole/domain-member" TargetMode="External"/><Relationship Id="rId4853" Type="http://schemas.openxmlformats.org/officeDocument/2006/relationships/hyperlink" Target="http://xbrl.org/int/dim/arcrole/domain-member" TargetMode="External"/><Relationship Id="rId14447" Type="http://schemas.openxmlformats.org/officeDocument/2006/relationships/hyperlink" Target="http://www.esma.europa.eu/xbrl/role/ext/BlockDefaultUseOfLineItemsSegment" TargetMode="External"/><Relationship Id="rId21663" Type="http://schemas.openxmlformats.org/officeDocument/2006/relationships/hyperlink" Target="https://xbrl.ifrs.org/taxonomy/2024-03-27/ifrs-full" TargetMode="External"/><Relationship Id="rId4506" Type="http://schemas.openxmlformats.org/officeDocument/2006/relationships/hyperlink" Target="http://www.esma.europa.eu/xbrl/role/ext/BlockDefaultUseOfLineItemsScenario" TargetMode="External"/><Relationship Id="rId21316" Type="http://schemas.openxmlformats.org/officeDocument/2006/relationships/hyperlink" Target="http://xbrl.org/int/dim/arcrole/domain-member" TargetMode="External"/><Relationship Id="rId376" Type="http://schemas.openxmlformats.org/officeDocument/2006/relationships/hyperlink" Target="https://xbrl.ifrs.org/taxonomy/2024-03-27/ifrs-full" TargetMode="External"/><Relationship Id="rId2057" Type="http://schemas.openxmlformats.org/officeDocument/2006/relationships/hyperlink" Target="http://xbrl.org/int/dim/arcrole/domain-member" TargetMode="External"/><Relationship Id="rId7729" Type="http://schemas.openxmlformats.org/officeDocument/2006/relationships/hyperlink" Target="https://xbrl.ifrs.org/taxonomy/2024-03-27/ifrs-full" TargetMode="External"/><Relationship Id="rId13530" Type="http://schemas.openxmlformats.org/officeDocument/2006/relationships/hyperlink" Target="https://xbrl.ifrs.org/taxonomy/2024-03-27/ifrs-full" TargetMode="External"/><Relationship Id="rId1140" Type="http://schemas.openxmlformats.org/officeDocument/2006/relationships/hyperlink" Target="http://www.esma.europa.eu/xbrl/role/ext/BlockDefaultUseOfLineItemsScenario" TargetMode="External"/><Relationship Id="rId11081" Type="http://schemas.openxmlformats.org/officeDocument/2006/relationships/hyperlink" Target="http://xbrl.org/int/dim/arcrole/domain-member" TargetMode="External"/><Relationship Id="rId16753" Type="http://schemas.openxmlformats.org/officeDocument/2006/relationships/hyperlink" Target="http://xbrl.org/int/dim/arcrole/domain-member" TargetMode="External"/><Relationship Id="rId6812" Type="http://schemas.openxmlformats.org/officeDocument/2006/relationships/hyperlink" Target="http://xbrl.org/int/dim/arcrole/domain-member" TargetMode="External"/><Relationship Id="rId16406" Type="http://schemas.openxmlformats.org/officeDocument/2006/relationships/hyperlink" Target="http://www.esma.europa.eu/xbrl/role/ext/BlockDefaultUseOfLineItemsSegment" TargetMode="External"/><Relationship Id="rId19976" Type="http://schemas.openxmlformats.org/officeDocument/2006/relationships/hyperlink" Target="http://www.esma.europa.eu/xbrl/role/ext/BlockDefaultUseOfLineItemsSegment" TargetMode="External"/><Relationship Id="rId23622" Type="http://schemas.openxmlformats.org/officeDocument/2006/relationships/hyperlink" Target="https://xbrl.ifrs.org/taxonomy/2024-03-27/ifrs-full" TargetMode="External"/><Relationship Id="rId4363" Type="http://schemas.openxmlformats.org/officeDocument/2006/relationships/hyperlink" Target="https://xbrl.ifrs.org/taxonomy/2024-03-27/ifrs-full" TargetMode="External"/><Relationship Id="rId19629" Type="http://schemas.openxmlformats.org/officeDocument/2006/relationships/hyperlink" Target="https://xbrl.ifrs.org/taxonomy/2024-03-27/ifrs-full" TargetMode="External"/><Relationship Id="rId21173" Type="http://schemas.openxmlformats.org/officeDocument/2006/relationships/hyperlink" Target="http://www.esma.europa.eu/xbrl/role/ext/BlockDefaultUseOfLineItemsSegment" TargetMode="External"/><Relationship Id="rId4016" Type="http://schemas.openxmlformats.org/officeDocument/2006/relationships/hyperlink" Target="http://xbrl.org/int/dim/arcrole/domain-member" TargetMode="External"/><Relationship Id="rId7586" Type="http://schemas.openxmlformats.org/officeDocument/2006/relationships/hyperlink" Target="http://xbrl.org/int/dim/arcrole/domain-member" TargetMode="External"/><Relationship Id="rId10567" Type="http://schemas.openxmlformats.org/officeDocument/2006/relationships/hyperlink" Target="https://xbrl.ifrs.org/taxonomy/2024-03-27/ifrs-full" TargetMode="External"/><Relationship Id="rId7239" Type="http://schemas.openxmlformats.org/officeDocument/2006/relationships/hyperlink" Target="http://www.esma.europa.eu/xbrl/role/ext/BlockDefaultUseOfLineItemsScenario" TargetMode="External"/><Relationship Id="rId13040" Type="http://schemas.openxmlformats.org/officeDocument/2006/relationships/hyperlink" Target="http://www.esma.europa.eu/xbrl/role/ext/BlockDefaultUseOfLineItemsSegment" TargetMode="External"/><Relationship Id="rId18712" Type="http://schemas.openxmlformats.org/officeDocument/2006/relationships/hyperlink" Target="http://xbrl.org/int/dim/arcrole/domain-member" TargetMode="External"/><Relationship Id="rId3849" Type="http://schemas.openxmlformats.org/officeDocument/2006/relationships/hyperlink" Target="http://www.esma.europa.eu/xbrl/role/ext/BlockDefaultUseOfLineItemsScenario" TargetMode="External"/><Relationship Id="rId16263" Type="http://schemas.openxmlformats.org/officeDocument/2006/relationships/hyperlink" Target="https://xbrl.ifrs.org/taxonomy/2024-03-27/ifrs-full" TargetMode="External"/><Relationship Id="rId20659" Type="http://schemas.openxmlformats.org/officeDocument/2006/relationships/hyperlink" Target="http://xbrl.org/int/dim/arcrole/domain-member" TargetMode="External"/><Relationship Id="rId6322" Type="http://schemas.openxmlformats.org/officeDocument/2006/relationships/hyperlink" Target="https://xbrl.ifrs.org/taxonomy/2024-03-27/ifrs-full" TargetMode="External"/><Relationship Id="rId9892" Type="http://schemas.openxmlformats.org/officeDocument/2006/relationships/hyperlink" Target="https://xbrl.ifrs.org/taxonomy/2024-03-27/ifrs-full" TargetMode="External"/><Relationship Id="rId12873" Type="http://schemas.openxmlformats.org/officeDocument/2006/relationships/hyperlink" Target="https://xbrl.ifrs.org/taxonomy/2024-03-27/ifrs-full" TargetMode="External"/><Relationship Id="rId19486" Type="http://schemas.openxmlformats.org/officeDocument/2006/relationships/hyperlink" Target="http://xbrl.org/int/dim/arcrole/domain-member" TargetMode="External"/><Relationship Id="rId23132" Type="http://schemas.openxmlformats.org/officeDocument/2006/relationships/hyperlink" Target="https://www.esma.europa.eu/xbrl/role/cor/ifrs-dim_role-990000" TargetMode="External"/><Relationship Id="rId2932" Type="http://schemas.openxmlformats.org/officeDocument/2006/relationships/hyperlink" Target="https://xbrl.ifrs.org/taxonomy/2024-03-27/ifrs-full" TargetMode="External"/><Relationship Id="rId9545" Type="http://schemas.openxmlformats.org/officeDocument/2006/relationships/hyperlink" Target="http://xbrl.org/int/dim/arcrole/domain-member" TargetMode="External"/><Relationship Id="rId12526" Type="http://schemas.openxmlformats.org/officeDocument/2006/relationships/hyperlink" Target="http://xbrl.org/int/dim/arcrole/domain-member" TargetMode="External"/><Relationship Id="rId19139" Type="http://schemas.openxmlformats.org/officeDocument/2006/relationships/hyperlink" Target="http://www.esma.europa.eu/xbrl/role/ext/BlockDefaultUseOfLineItemsSegment" TargetMode="External"/><Relationship Id="rId904" Type="http://schemas.openxmlformats.org/officeDocument/2006/relationships/hyperlink" Target="https://xbrl.ifrs.org/taxonomy/2024-03-27/ifrs-full" TargetMode="External"/><Relationship Id="rId7096" Type="http://schemas.openxmlformats.org/officeDocument/2006/relationships/hyperlink" Target="https://xbrl.ifrs.org/taxonomy/2024-03-27/ifrs-full" TargetMode="External"/><Relationship Id="rId10077" Type="http://schemas.openxmlformats.org/officeDocument/2006/relationships/hyperlink" Target="http://www.esma.europa.eu/xbrl/role/ext/BlockDefaultUseOfLineItemsScenario" TargetMode="External"/><Relationship Id="rId15749" Type="http://schemas.openxmlformats.org/officeDocument/2006/relationships/hyperlink" Target="http://www.esma.europa.eu/xbrl/role/ext/BlockDefaultUseOfLineItemsSegment" TargetMode="External"/><Relationship Id="rId18222" Type="http://schemas.openxmlformats.org/officeDocument/2006/relationships/hyperlink" Target="https://xbrl.ifrs.org/taxonomy/2024-03-27/ifrs-full" TargetMode="External"/><Relationship Id="rId22965" Type="http://schemas.openxmlformats.org/officeDocument/2006/relationships/hyperlink" Target="https://www.esma.europa.eu/xbrl/role/cor/ifrs-dim_role-990000" TargetMode="External"/><Relationship Id="rId3359" Type="http://schemas.openxmlformats.org/officeDocument/2006/relationships/hyperlink" Target="http://xbrl.org/int/dim/arcrole/domain-member" TargetMode="External"/><Relationship Id="rId5808" Type="http://schemas.openxmlformats.org/officeDocument/2006/relationships/hyperlink" Target="http://www.esma.europa.eu/xbrl/role/ext/BlockDefaultUseOfLineItemsScenario" TargetMode="External"/><Relationship Id="rId20169" Type="http://schemas.openxmlformats.org/officeDocument/2006/relationships/hyperlink" Target="https://xbrl.ifrs.org/taxonomy/2024-03-27/ifrs-full" TargetMode="External"/><Relationship Id="rId22618" Type="http://schemas.openxmlformats.org/officeDocument/2006/relationships/hyperlink" Target="https://xbrl.ifrs.org/taxonomy/2024-03-27/ifrs-full" TargetMode="External"/><Relationship Id="rId14832" Type="http://schemas.openxmlformats.org/officeDocument/2006/relationships/hyperlink" Target="https://xbrl.ifrs.org/taxonomy/2024-03-27/ifrs-full" TargetMode="External"/><Relationship Id="rId9055" Type="http://schemas.openxmlformats.org/officeDocument/2006/relationships/hyperlink" Target="https://xbrl.ifrs.org/taxonomy/2024-03-27/ifrs-full" TargetMode="External"/><Relationship Id="rId12383" Type="http://schemas.openxmlformats.org/officeDocument/2006/relationships/hyperlink" Target="http://www.esma.europa.eu/xbrl/role/ext/BlockDefaultUseOfLineItemsSegment" TargetMode="External"/><Relationship Id="rId21701" Type="http://schemas.openxmlformats.org/officeDocument/2006/relationships/hyperlink" Target="http://www.esma.europa.eu/xbrl/role/ext/BlockDefaultUseOfLineItemsSegment" TargetMode="External"/><Relationship Id="rId761" Type="http://schemas.openxmlformats.org/officeDocument/2006/relationships/hyperlink" Target="http://xbrl.org/int/dim/arcrole/domain-member" TargetMode="External"/><Relationship Id="rId2442" Type="http://schemas.openxmlformats.org/officeDocument/2006/relationships/hyperlink" Target="http://www.esma.europa.eu/xbrl/role/ext/BlockDefaultUseOfLineItemsScenario" TargetMode="External"/><Relationship Id="rId12036" Type="http://schemas.openxmlformats.org/officeDocument/2006/relationships/hyperlink" Target="https://xbrl.ifrs.org/taxonomy/2024-03-27/ifrs-full" TargetMode="External"/><Relationship Id="rId17708" Type="http://schemas.openxmlformats.org/officeDocument/2006/relationships/hyperlink" Target="http://www.esma.europa.eu/xbrl/role/ext/BlockDefaultUseOfLineItemsSegment" TargetMode="External"/><Relationship Id="rId414" Type="http://schemas.openxmlformats.org/officeDocument/2006/relationships/hyperlink" Target="http://www.esma.europa.eu/xbrl/role/ext/BlockDefaultUseOfLineItemsScenario" TargetMode="External"/><Relationship Id="rId5665" Type="http://schemas.openxmlformats.org/officeDocument/2006/relationships/hyperlink" Target="https://xbrl.ifrs.org/taxonomy/2024-03-27/ifrs-full" TargetMode="External"/><Relationship Id="rId15259" Type="http://schemas.openxmlformats.org/officeDocument/2006/relationships/hyperlink" Target="http://xbrl.org/int/dim/arcrole/domain-member" TargetMode="External"/><Relationship Id="rId22475" Type="http://schemas.openxmlformats.org/officeDocument/2006/relationships/hyperlink" Target="http://www.esma.europa.eu/xbrl/role/ext/BlockDefaultUseOfLineItemsSegment" TargetMode="External"/><Relationship Id="rId5318" Type="http://schemas.openxmlformats.org/officeDocument/2006/relationships/hyperlink" Target="http://xbrl.org/int/dim/arcrole/domain-member" TargetMode="External"/><Relationship Id="rId8888" Type="http://schemas.openxmlformats.org/officeDocument/2006/relationships/hyperlink" Target="http://xbrl.org/int/dim/arcrole/domain-member" TargetMode="External"/><Relationship Id="rId22128" Type="http://schemas.openxmlformats.org/officeDocument/2006/relationships/hyperlink" Target="https://xbrl.ifrs.org/taxonomy/2024-03-27/ifrs-full" TargetMode="External"/><Relationship Id="rId11869" Type="http://schemas.openxmlformats.org/officeDocument/2006/relationships/hyperlink" Target="http://xbrl.org/int/dim/arcrole/domain-member" TargetMode="External"/><Relationship Id="rId1928" Type="http://schemas.openxmlformats.org/officeDocument/2006/relationships/hyperlink" Target="http://xbrl.org/int/dim/arcrole/domain-member" TargetMode="External"/><Relationship Id="rId14342" Type="http://schemas.openxmlformats.org/officeDocument/2006/relationships/hyperlink" Target="http://www.esma.europa.eu/xbrl/role/ext/BlockDefaultUseOfLineItemsSegment" TargetMode="External"/><Relationship Id="rId271" Type="http://schemas.openxmlformats.org/officeDocument/2006/relationships/hyperlink" Target="https://xbrl.ifrs.org/taxonomy/2024-03-27/ifrs-full" TargetMode="External"/><Relationship Id="rId4401" Type="http://schemas.openxmlformats.org/officeDocument/2006/relationships/hyperlink" Target="http://www.esma.europa.eu/xbrl/role/ext/BlockDefaultUseOfLineItemsScenario" TargetMode="External"/><Relationship Id="rId7971" Type="http://schemas.openxmlformats.org/officeDocument/2006/relationships/hyperlink" Target="http://www.esma.europa.eu/xbrl/role/ext/BlockDefaultUseOfLineItemsScenario" TargetMode="External"/><Relationship Id="rId10952" Type="http://schemas.openxmlformats.org/officeDocument/2006/relationships/hyperlink" Target="http://xbrl.org/int/dim/arcrole/domain-member" TargetMode="External"/><Relationship Id="rId17565" Type="http://schemas.openxmlformats.org/officeDocument/2006/relationships/hyperlink" Target="https://xbrl.ifrs.org/taxonomy/2024-03-27/ifrs-full" TargetMode="External"/><Relationship Id="rId21211" Type="http://schemas.openxmlformats.org/officeDocument/2006/relationships/hyperlink" Target="http://xbrl.org/int/dim/arcrole/domain-member" TargetMode="External"/><Relationship Id="rId7624" Type="http://schemas.openxmlformats.org/officeDocument/2006/relationships/hyperlink" Target="https://xbrl.ifrs.org/taxonomy/2024-03-27/ifrs-full" TargetMode="External"/><Relationship Id="rId10605" Type="http://schemas.openxmlformats.org/officeDocument/2006/relationships/hyperlink" Target="http://www.esma.europa.eu/xbrl/role/ext/BlockDefaultUseOfLineItemsScenario" TargetMode="External"/><Relationship Id="rId17218" Type="http://schemas.openxmlformats.org/officeDocument/2006/relationships/hyperlink" Target="http://xbrl.org/int/dim/arcrole/domain-member" TargetMode="External"/><Relationship Id="rId5175" Type="http://schemas.openxmlformats.org/officeDocument/2006/relationships/hyperlink" Target="http://www.esma.europa.eu/xbrl/role/ext/BlockDefaultUseOfLineItemsScenario" TargetMode="External"/><Relationship Id="rId1785" Type="http://schemas.openxmlformats.org/officeDocument/2006/relationships/hyperlink" Target="http://www.esma.europa.eu/xbrl/role/ext/BlockDefaultUseOfLineItemsScenario" TargetMode="External"/><Relationship Id="rId8398" Type="http://schemas.openxmlformats.org/officeDocument/2006/relationships/hyperlink" Target="https://xbrl.ifrs.org/taxonomy/2024-03-27/ifrs-full" TargetMode="External"/><Relationship Id="rId11379" Type="http://schemas.openxmlformats.org/officeDocument/2006/relationships/hyperlink" Target="https://xbrl.ifrs.org/taxonomy/2024-03-27/ifrs-full" TargetMode="External"/><Relationship Id="rId13828" Type="http://schemas.openxmlformats.org/officeDocument/2006/relationships/hyperlink" Target="http://xbrl.org/int/dim/arcrole/domain-member" TargetMode="External"/><Relationship Id="rId16301" Type="http://schemas.openxmlformats.org/officeDocument/2006/relationships/hyperlink" Target="http://www.esma.europa.eu/xbrl/role/ext/BlockDefaultUseOfLineItemsSegment" TargetMode="External"/><Relationship Id="rId1438" Type="http://schemas.openxmlformats.org/officeDocument/2006/relationships/hyperlink" Target="https://xbrl.ifrs.org/taxonomy/2024-03-27/ifrs-full" TargetMode="External"/><Relationship Id="rId19871" Type="http://schemas.openxmlformats.org/officeDocument/2006/relationships/hyperlink" Target="http://www.esma.europa.eu/xbrl/role/ext/BlockDefaultUseOfLineItemsSegment" TargetMode="External"/><Relationship Id="rId7481" Type="http://schemas.openxmlformats.org/officeDocument/2006/relationships/hyperlink" Target="http://xbrl.org/int/dim/arcrole/domain-member" TargetMode="External"/><Relationship Id="rId9930" Type="http://schemas.openxmlformats.org/officeDocument/2006/relationships/hyperlink" Target="http://www.esma.europa.eu/xbrl/role/ext/BlockDefaultUseOfLineItemsScenario" TargetMode="External"/><Relationship Id="rId12911" Type="http://schemas.openxmlformats.org/officeDocument/2006/relationships/hyperlink" Target="http://www.esma.europa.eu/xbrl/role/ext/BlockDefaultUseOfLineItemsSegment" TargetMode="External"/><Relationship Id="rId17075" Type="http://schemas.openxmlformats.org/officeDocument/2006/relationships/hyperlink" Target="http://www.esma.europa.eu/xbrl/role/ext/BlockDefaultUseOfLineItemsSegment" TargetMode="External"/><Relationship Id="rId19524" Type="http://schemas.openxmlformats.org/officeDocument/2006/relationships/hyperlink" Target="https://xbrl.ifrs.org/taxonomy/2024-03-27/ifrs-full" TargetMode="External"/><Relationship Id="rId7134" Type="http://schemas.openxmlformats.org/officeDocument/2006/relationships/hyperlink" Target="http://www.esma.europa.eu/xbrl/role/ext/BlockDefaultUseOfLineItemsScenario" TargetMode="External"/><Relationship Id="rId10462" Type="http://schemas.openxmlformats.org/officeDocument/2006/relationships/hyperlink" Target="https://xbrl.ifrs.org/taxonomy/2024-03-27/ifrs-full" TargetMode="External"/><Relationship Id="rId10115" Type="http://schemas.openxmlformats.org/officeDocument/2006/relationships/hyperlink" Target="http://xbrl.org/int/dim/arcrole/domain-member" TargetMode="External"/><Relationship Id="rId13685" Type="http://schemas.openxmlformats.org/officeDocument/2006/relationships/hyperlink" Target="http://www.esma.europa.eu/xbrl/role/ext/BlockDefaultUseOfLineItemsSegment" TargetMode="External"/><Relationship Id="rId3744" Type="http://schemas.openxmlformats.org/officeDocument/2006/relationships/hyperlink" Target="http://www.esma.europa.eu/xbrl/role/ext/BlockDefaultUseOfLineItemsScenario" TargetMode="External"/><Relationship Id="rId13338" Type="http://schemas.openxmlformats.org/officeDocument/2006/relationships/hyperlink" Target="https://xbrl.ifrs.org/taxonomy/2024-03-27/ifrs-full" TargetMode="External"/><Relationship Id="rId20554" Type="http://schemas.openxmlformats.org/officeDocument/2006/relationships/hyperlink" Target="http://xbrl.org/int/dim/arcrole/domain-member" TargetMode="External"/><Relationship Id="rId1295" Type="http://schemas.openxmlformats.org/officeDocument/2006/relationships/hyperlink" Target="http://xbrl.org/int/dim/arcrole/domain-member" TargetMode="External"/><Relationship Id="rId6967" Type="http://schemas.openxmlformats.org/officeDocument/2006/relationships/hyperlink" Target="https://xbrl.ifrs.org/taxonomy/2024-03-27/ifrs-full" TargetMode="External"/><Relationship Id="rId19381" Type="http://schemas.openxmlformats.org/officeDocument/2006/relationships/hyperlink" Target="http://xbrl.org/int/dim/arcrole/domain-member" TargetMode="External"/><Relationship Id="rId20207" Type="http://schemas.openxmlformats.org/officeDocument/2006/relationships/hyperlink" Target="http://www.esma.europa.eu/xbrl/role/ext/BlockDefaultUseOfLineItemsSegment" TargetMode="External"/><Relationship Id="rId23777" Type="http://schemas.openxmlformats.org/officeDocument/2006/relationships/hyperlink" Target="https://www.esma.europa.eu/xbrl/role/cor/esef_role-999999" TargetMode="External"/><Relationship Id="rId9440" Type="http://schemas.openxmlformats.org/officeDocument/2006/relationships/hyperlink" Target="http://xbrl.org/int/dim/arcrole/domain-member" TargetMode="External"/><Relationship Id="rId19034" Type="http://schemas.openxmlformats.org/officeDocument/2006/relationships/hyperlink" Target="http://www.esma.europa.eu/xbrl/role/ext/BlockDefaultUseOfLineItemsSegment" TargetMode="External"/><Relationship Id="rId12421" Type="http://schemas.openxmlformats.org/officeDocument/2006/relationships/hyperlink" Target="http://xbrl.org/int/dim/arcrole/domain-member" TargetMode="External"/><Relationship Id="rId15991" Type="http://schemas.openxmlformats.org/officeDocument/2006/relationships/hyperlink" Target="http://xbrl.org/int/dim/arcrole/domain-member" TargetMode="External"/><Relationship Id="rId15644" Type="http://schemas.openxmlformats.org/officeDocument/2006/relationships/hyperlink" Target="http://www.esma.europa.eu/xbrl/role/ext/BlockDefaultUseOfLineItemsSegment" TargetMode="External"/><Relationship Id="rId22860" Type="http://schemas.openxmlformats.org/officeDocument/2006/relationships/hyperlink" Target="https://www.esma.europa.eu/xbrl/role/cor/ifrs-dim_role-990000" TargetMode="External"/><Relationship Id="rId5703" Type="http://schemas.openxmlformats.org/officeDocument/2006/relationships/hyperlink" Target="http://www.esma.europa.eu/xbrl/role/ext/BlockDefaultUseOfLineItemsScenario" TargetMode="External"/><Relationship Id="rId13195" Type="http://schemas.openxmlformats.org/officeDocument/2006/relationships/hyperlink" Target="http://xbrl.org/int/dim/arcrole/domain-member" TargetMode="External"/><Relationship Id="rId18867" Type="http://schemas.openxmlformats.org/officeDocument/2006/relationships/hyperlink" Target="https://xbrl.ifrs.org/taxonomy/2024-03-27/ifrs-full" TargetMode="External"/><Relationship Id="rId22513" Type="http://schemas.openxmlformats.org/officeDocument/2006/relationships/hyperlink" Target="http://xbrl.org/int/dim/arcrole/domain-member" TargetMode="External"/><Relationship Id="rId3254" Type="http://schemas.openxmlformats.org/officeDocument/2006/relationships/hyperlink" Target="http://xbrl.org/int/dim/arcrole/domain-member" TargetMode="External"/><Relationship Id="rId8926" Type="http://schemas.openxmlformats.org/officeDocument/2006/relationships/hyperlink" Target="https://xbrl.ifrs.org/taxonomy/2024-03-27/ifrs-full" TargetMode="External"/><Relationship Id="rId20064" Type="http://schemas.openxmlformats.org/officeDocument/2006/relationships/hyperlink" Target="https://xbrl.ifrs.org/taxonomy/2024-03-27/ifrs-full" TargetMode="External"/><Relationship Id="rId6477" Type="http://schemas.openxmlformats.org/officeDocument/2006/relationships/hyperlink" Target="http://www.esma.europa.eu/xbrl/role/ext/BlockDefaultUseOfLineItemsScenario" TargetMode="External"/><Relationship Id="rId11907" Type="http://schemas.openxmlformats.org/officeDocument/2006/relationships/hyperlink" Target="https://xbrl.ifrs.org/taxonomy/2024-03-27/ifrs-full" TargetMode="External"/><Relationship Id="rId23287" Type="http://schemas.openxmlformats.org/officeDocument/2006/relationships/hyperlink" Target="http://xbrl.org/int/dim/arcrole/domain-member" TargetMode="External"/><Relationship Id="rId17950" Type="http://schemas.openxmlformats.org/officeDocument/2006/relationships/hyperlink" Target="http://xbrl.org/int/dim/arcrole/domain-member" TargetMode="External"/><Relationship Id="rId5560" Type="http://schemas.openxmlformats.org/officeDocument/2006/relationships/hyperlink" Target="https://xbrl.ifrs.org/taxonomy/2024-03-27/ifrs-full" TargetMode="External"/><Relationship Id="rId15154" Type="http://schemas.openxmlformats.org/officeDocument/2006/relationships/hyperlink" Target="http://xbrl.org/int/dim/arcrole/domain-member" TargetMode="External"/><Relationship Id="rId17603" Type="http://schemas.openxmlformats.org/officeDocument/2006/relationships/hyperlink" Target="http://www.esma.europa.eu/xbrl/role/ext/BlockDefaultUseOfLineItemsSegment" TargetMode="External"/><Relationship Id="rId5213" Type="http://schemas.openxmlformats.org/officeDocument/2006/relationships/hyperlink" Target="http://xbrl.org/int/dim/arcrole/domain-member" TargetMode="External"/><Relationship Id="rId22023" Type="http://schemas.openxmlformats.org/officeDocument/2006/relationships/hyperlink" Target="https://xbrl.ifrs.org/taxonomy/2024-03-27/ifrs-full" TargetMode="External"/><Relationship Id="rId22370" Type="http://schemas.openxmlformats.org/officeDocument/2006/relationships/hyperlink" Target="http://www.esma.europa.eu/xbrl/role/ext/BlockDefaultUseOfLineItemsSegment" TargetMode="External"/><Relationship Id="rId8783" Type="http://schemas.openxmlformats.org/officeDocument/2006/relationships/hyperlink" Target="http://xbrl.org/int/dim/arcrole/domain-member" TargetMode="External"/><Relationship Id="rId11764" Type="http://schemas.openxmlformats.org/officeDocument/2006/relationships/hyperlink" Target="http://xbrl.org/int/dim/arcrole/domain-member" TargetMode="External"/><Relationship Id="rId18377" Type="http://schemas.openxmlformats.org/officeDocument/2006/relationships/hyperlink" Target="http://www.esma.europa.eu/xbrl/role/ext/BlockDefaultUseOfLineItemsSegment" TargetMode="External"/><Relationship Id="rId1823" Type="http://schemas.openxmlformats.org/officeDocument/2006/relationships/hyperlink" Target="http://xbrl.org/int/dim/arcrole/domain-member" TargetMode="External"/><Relationship Id="rId8436" Type="http://schemas.openxmlformats.org/officeDocument/2006/relationships/hyperlink" Target="http://www.esma.europa.eu/xbrl/role/ext/BlockDefaultUseOfLineItemsScenario" TargetMode="External"/><Relationship Id="rId11417" Type="http://schemas.openxmlformats.org/officeDocument/2006/relationships/hyperlink" Target="http://www.esma.europa.eu/xbrl/role/ext/BlockDefaultUseOfLineItemsSegment" TargetMode="External"/><Relationship Id="rId14987" Type="http://schemas.openxmlformats.org/officeDocument/2006/relationships/hyperlink" Target="http://www.esma.europa.eu/xbrl/role/ext/BlockDefaultUseOfLineItemsSegment" TargetMode="External"/><Relationship Id="rId17460" Type="http://schemas.openxmlformats.org/officeDocument/2006/relationships/hyperlink" Target="https://xbrl.ifrs.org/taxonomy/2024-03-27/ifrs-full" TargetMode="External"/><Relationship Id="rId21856" Type="http://schemas.openxmlformats.org/officeDocument/2006/relationships/hyperlink" Target="http://xbrl.org/int/dim/arcrole/domain-member" TargetMode="External"/><Relationship Id="rId2597" Type="http://schemas.openxmlformats.org/officeDocument/2006/relationships/hyperlink" Target="http://xbrl.org/int/dim/arcrole/domain-member" TargetMode="External"/><Relationship Id="rId17113" Type="http://schemas.openxmlformats.org/officeDocument/2006/relationships/hyperlink" Target="http://xbrl.org/int/dim/arcrole/domain-member" TargetMode="External"/><Relationship Id="rId21509" Type="http://schemas.openxmlformats.org/officeDocument/2006/relationships/hyperlink" Target="http://www.esma.europa.eu/xbrl/role/ext/BlockDefaultUseOfLineItemsSegment" TargetMode="External"/><Relationship Id="rId569" Type="http://schemas.openxmlformats.org/officeDocument/2006/relationships/hyperlink" Target="http://xbrl.org/int/dim/arcrole/domain-member" TargetMode="External"/><Relationship Id="rId5070" Type="http://schemas.openxmlformats.org/officeDocument/2006/relationships/hyperlink" Target="http://www.esma.europa.eu/xbrl/role/ext/BlockDefaultUseOfLineItemsScenario" TargetMode="External"/><Relationship Id="rId10500" Type="http://schemas.openxmlformats.org/officeDocument/2006/relationships/hyperlink" Target="http://www.esma.europa.eu/xbrl/role/ext/BlockDefaultUseOfLineItemsScenario" TargetMode="External"/><Relationship Id="rId8293" Type="http://schemas.openxmlformats.org/officeDocument/2006/relationships/hyperlink" Target="https://xbrl.ifrs.org/taxonomy/2024-03-27/ifrs-full" TargetMode="External"/><Relationship Id="rId13723" Type="http://schemas.openxmlformats.org/officeDocument/2006/relationships/hyperlink" Target="http://xbrl.org/int/dim/arcrole/domain-member" TargetMode="External"/><Relationship Id="rId1680" Type="http://schemas.openxmlformats.org/officeDocument/2006/relationships/hyperlink" Target="http://www.esma.europa.eu/xbrl/role/ext/BlockDefaultUseOfLineItemsScenario" TargetMode="External"/><Relationship Id="rId11274" Type="http://schemas.openxmlformats.org/officeDocument/2006/relationships/hyperlink" Target="http://www.esma.europa.eu/taxonomy/ext/technical" TargetMode="External"/><Relationship Id="rId16946" Type="http://schemas.openxmlformats.org/officeDocument/2006/relationships/hyperlink" Target="http://www.esma.europa.eu/xbrl/role/ext/BlockDefaultUseOfLineItemsSegment" TargetMode="External"/><Relationship Id="rId1333" Type="http://schemas.openxmlformats.org/officeDocument/2006/relationships/hyperlink" Target="https://xbrl.ifrs.org/taxonomy/2024-03-27/ifrs-full" TargetMode="External"/><Relationship Id="rId14497" Type="http://schemas.openxmlformats.org/officeDocument/2006/relationships/hyperlink" Target="http://xbrl.org/int/dim/arcrole/domain-member" TargetMode="External"/><Relationship Id="rId23815" Type="http://schemas.openxmlformats.org/officeDocument/2006/relationships/hyperlink" Target="http://xbrl.org/int/dim/arcrole/domain-member" TargetMode="External"/><Relationship Id="rId4556" Type="http://schemas.openxmlformats.org/officeDocument/2006/relationships/hyperlink" Target="http://xbrl.org/int/dim/arcrole/domain-member" TargetMode="External"/><Relationship Id="rId21366" Type="http://schemas.openxmlformats.org/officeDocument/2006/relationships/hyperlink" Target="https://xbrl.ifrs.org/taxonomy/2024-03-27/ifrs-full" TargetMode="External"/><Relationship Id="rId4209" Type="http://schemas.openxmlformats.org/officeDocument/2006/relationships/hyperlink" Target="http://www.esma.europa.eu/xbrl/role/ext/BlockDefaultUseOfLineItemsScenario" TargetMode="External"/><Relationship Id="rId7779" Type="http://schemas.openxmlformats.org/officeDocument/2006/relationships/hyperlink" Target="http://www.esma.europa.eu/xbrl/role/ext/BlockDefaultUseOfLineItemsScenario" TargetMode="External"/><Relationship Id="rId10010" Type="http://schemas.openxmlformats.org/officeDocument/2006/relationships/hyperlink" Target="http://xbrl.org/int/dim/arcrole/domain-member" TargetMode="External"/><Relationship Id="rId21019" Type="http://schemas.openxmlformats.org/officeDocument/2006/relationships/hyperlink" Target="http://xbrl.org/int/dim/arcrole/domain-member" TargetMode="External"/><Relationship Id="rId13580" Type="http://schemas.openxmlformats.org/officeDocument/2006/relationships/hyperlink" Target="http://www.esma.europa.eu/xbrl/role/ext/BlockDefaultUseOfLineItemsSegment" TargetMode="External"/><Relationship Id="rId1190" Type="http://schemas.openxmlformats.org/officeDocument/2006/relationships/hyperlink" Target="http://xbrl.org/int/dim/arcrole/domain-member" TargetMode="External"/><Relationship Id="rId13233" Type="http://schemas.openxmlformats.org/officeDocument/2006/relationships/hyperlink" Target="https://xbrl.ifrs.org/taxonomy/2024-03-27/ifrs-full" TargetMode="External"/><Relationship Id="rId18905" Type="http://schemas.openxmlformats.org/officeDocument/2006/relationships/hyperlink" Target="http://www.esma.europa.eu/xbrl/role/ext/BlockDefaultUseOfLineItemsSegment" TargetMode="External"/><Relationship Id="rId20102" Type="http://schemas.openxmlformats.org/officeDocument/2006/relationships/hyperlink" Target="http://www.esma.europa.eu/xbrl/role/ext/BlockDefaultUseOfLineItemsSegment" TargetMode="External"/><Relationship Id="rId6862" Type="http://schemas.openxmlformats.org/officeDocument/2006/relationships/hyperlink" Target="https://xbrl.ifrs.org/taxonomy/2024-03-27/ifrs-full" TargetMode="External"/><Relationship Id="rId16456" Type="http://schemas.openxmlformats.org/officeDocument/2006/relationships/hyperlink" Target="http://xbrl.org/int/dim/arcrole/domain-member" TargetMode="External"/><Relationship Id="rId23672" Type="http://schemas.openxmlformats.org/officeDocument/2006/relationships/hyperlink" Target="https://www.esma.europa.eu/xbrl/role/cor/esef_role-999999" TargetMode="External"/><Relationship Id="rId4066" Type="http://schemas.openxmlformats.org/officeDocument/2006/relationships/hyperlink" Target="https://xbrl.ifrs.org/taxonomy/2024-03-27/ifrs-full" TargetMode="External"/><Relationship Id="rId6515" Type="http://schemas.openxmlformats.org/officeDocument/2006/relationships/hyperlink" Target="http://xbrl.org/int/dim/arcrole/domain-member" TargetMode="External"/><Relationship Id="rId16109" Type="http://schemas.openxmlformats.org/officeDocument/2006/relationships/hyperlink" Target="http://www.esma.europa.eu/xbrl/role/ext/BlockDefaultUseOfLineItemsSegment" TargetMode="External"/><Relationship Id="rId19679" Type="http://schemas.openxmlformats.org/officeDocument/2006/relationships/hyperlink" Target="http://www.esma.europa.eu/xbrl/role/ext/BlockDefaultUseOfLineItemsSegment" TargetMode="External"/><Relationship Id="rId23325" Type="http://schemas.openxmlformats.org/officeDocument/2006/relationships/hyperlink" Target="http://xbrl.org/int/dim/arcrole/domain-member" TargetMode="External"/><Relationship Id="rId9738" Type="http://schemas.openxmlformats.org/officeDocument/2006/relationships/hyperlink" Target="http://www.esma.europa.eu/xbrl/role/ext/BlockDefaultUseOfLineItemsScenario" TargetMode="External"/><Relationship Id="rId12719" Type="http://schemas.openxmlformats.org/officeDocument/2006/relationships/hyperlink" Target="http://www.esma.europa.eu/xbrl/role/ext/BlockDefaultUseOfLineItemsSegment" TargetMode="External"/><Relationship Id="rId7289" Type="http://schemas.openxmlformats.org/officeDocument/2006/relationships/hyperlink" Target="http://xbrl.org/int/dim/arcrole/domain-member" TargetMode="External"/><Relationship Id="rId13090" Type="http://schemas.openxmlformats.org/officeDocument/2006/relationships/hyperlink" Target="http://xbrl.org/int/dim/arcrole/domain-member" TargetMode="External"/><Relationship Id="rId3899" Type="http://schemas.openxmlformats.org/officeDocument/2006/relationships/hyperlink" Target="http://xbrl.org/int/dim/arcrole/domain-member" TargetMode="External"/><Relationship Id="rId18762" Type="http://schemas.openxmlformats.org/officeDocument/2006/relationships/hyperlink" Target="https://xbrl.ifrs.org/taxonomy/2024-03-27/ifrs-full" TargetMode="External"/><Relationship Id="rId6372" Type="http://schemas.openxmlformats.org/officeDocument/2006/relationships/hyperlink" Target="http://www.esma.europa.eu/xbrl/role/ext/BlockDefaultUseOfLineItemsScenario" TargetMode="External"/><Relationship Id="rId8821" Type="http://schemas.openxmlformats.org/officeDocument/2006/relationships/hyperlink" Target="https://xbrl.ifrs.org/taxonomy/2024-03-27/ifrs-full" TargetMode="External"/><Relationship Id="rId11802" Type="http://schemas.openxmlformats.org/officeDocument/2006/relationships/hyperlink" Target="https://xbrl.ifrs.org/taxonomy/2024-03-27/ifrs-full" TargetMode="External"/><Relationship Id="rId18415" Type="http://schemas.openxmlformats.org/officeDocument/2006/relationships/hyperlink" Target="http://xbrl.org/int/dim/arcrole/domain-member" TargetMode="External"/><Relationship Id="rId23182" Type="http://schemas.openxmlformats.org/officeDocument/2006/relationships/hyperlink" Target="https://www.esma.europa.eu/xbrl/role/cor/ifrs-dim_role-990000" TargetMode="External"/><Relationship Id="rId6025" Type="http://schemas.openxmlformats.org/officeDocument/2006/relationships/hyperlink" Target="https://xbrl.ifrs.org/taxonomy/2024-03-27/ifrs-full" TargetMode="External"/><Relationship Id="rId2982" Type="http://schemas.openxmlformats.org/officeDocument/2006/relationships/hyperlink" Target="http://www.esma.europa.eu/xbrl/role/ext/BlockDefaultUseOfLineItemsScenario" TargetMode="External"/><Relationship Id="rId9595" Type="http://schemas.openxmlformats.org/officeDocument/2006/relationships/hyperlink" Target="https://xbrl.ifrs.org/taxonomy/2024-03-27/ifrs-full" TargetMode="External"/><Relationship Id="rId12576" Type="http://schemas.openxmlformats.org/officeDocument/2006/relationships/hyperlink" Target="https://xbrl.ifrs.org/taxonomy/2024-03-27/ifrs-full" TargetMode="External"/><Relationship Id="rId19189" Type="http://schemas.openxmlformats.org/officeDocument/2006/relationships/hyperlink" Target="http://xbrl.org/int/dim/arcrole/domain-member" TargetMode="External"/><Relationship Id="rId954" Type="http://schemas.openxmlformats.org/officeDocument/2006/relationships/hyperlink" Target="http://www.esma.europa.eu/xbrl/role/ext/BlockDefaultUseOfLineItemsScenario" TargetMode="External"/><Relationship Id="rId2635" Type="http://schemas.openxmlformats.org/officeDocument/2006/relationships/hyperlink" Target="https://xbrl.ifrs.org/taxonomy/2024-03-27/ifrs-full" TargetMode="External"/><Relationship Id="rId9248" Type="http://schemas.openxmlformats.org/officeDocument/2006/relationships/hyperlink" Target="http://xbrl.org/int/dim/arcrole/domain-member" TargetMode="External"/><Relationship Id="rId12229" Type="http://schemas.openxmlformats.org/officeDocument/2006/relationships/hyperlink" Target="http://xbrl.org/int/dim/arcrole/domain-member" TargetMode="External"/><Relationship Id="rId15799" Type="http://schemas.openxmlformats.org/officeDocument/2006/relationships/hyperlink" Target="http://xbrl.org/int/dim/arcrole/domain-member" TargetMode="External"/><Relationship Id="rId607" Type="http://schemas.openxmlformats.org/officeDocument/2006/relationships/hyperlink" Target="https://xbrl.ifrs.org/taxonomy/2024-03-27/ifrs-full" TargetMode="External"/><Relationship Id="rId5858" Type="http://schemas.openxmlformats.org/officeDocument/2006/relationships/hyperlink" Target="http://xbrl.org/int/dim/arcrole/domain-member" TargetMode="External"/><Relationship Id="rId18272" Type="http://schemas.openxmlformats.org/officeDocument/2006/relationships/hyperlink" Target="http://www.esma.europa.eu/xbrl/role/ext/BlockDefaultUseOfLineItemsSegment" TargetMode="External"/><Relationship Id="rId22668" Type="http://schemas.openxmlformats.org/officeDocument/2006/relationships/hyperlink" Target="https://xbrl.ifrs.org/taxonomy/2024-03-27/ifrs-full" TargetMode="External"/><Relationship Id="rId8331" Type="http://schemas.openxmlformats.org/officeDocument/2006/relationships/hyperlink" Target="http://www.esma.europa.eu/xbrl/role/ext/BlockDefaultUseOfLineItemsScenario" TargetMode="External"/><Relationship Id="rId11312" Type="http://schemas.openxmlformats.org/officeDocument/2006/relationships/hyperlink" Target="http://www.esma.europa.eu/xbrl/role/ext/BlockDefaultUseOfLineItemsSegment" TargetMode="External"/><Relationship Id="rId14882" Type="http://schemas.openxmlformats.org/officeDocument/2006/relationships/hyperlink" Target="http://www.esma.europa.eu/xbrl/role/ext/BlockDefaultUseOfLineItemsSegment" TargetMode="External"/><Relationship Id="rId2492" Type="http://schemas.openxmlformats.org/officeDocument/2006/relationships/hyperlink" Target="http://xbrl.org/int/dim/arcrole/domain-member" TargetMode="External"/><Relationship Id="rId4941" Type="http://schemas.openxmlformats.org/officeDocument/2006/relationships/hyperlink" Target="http://www.esma.europa.eu/xbrl/role/ext/BlockDefaultUseOfLineItemsScenario" TargetMode="External"/><Relationship Id="rId14535" Type="http://schemas.openxmlformats.org/officeDocument/2006/relationships/hyperlink" Target="https://xbrl.ifrs.org/taxonomy/2024-03-27/ifrs-full" TargetMode="External"/><Relationship Id="rId21751" Type="http://schemas.openxmlformats.org/officeDocument/2006/relationships/hyperlink" Target="http://xbrl.org/int/dim/arcrole/domain-member" TargetMode="External"/><Relationship Id="rId464" Type="http://schemas.openxmlformats.org/officeDocument/2006/relationships/hyperlink" Target="http://xbrl.org/int/dim/arcrole/domain-member" TargetMode="External"/><Relationship Id="rId2145" Type="http://schemas.openxmlformats.org/officeDocument/2006/relationships/hyperlink" Target="http://www.esma.europa.eu/xbrl/role/ext/BlockDefaultUseOfLineItemsScenario" TargetMode="External"/><Relationship Id="rId12086" Type="http://schemas.openxmlformats.org/officeDocument/2006/relationships/hyperlink" Target="http://www.esma.europa.eu/xbrl/role/ext/BlockDefaultUseOfLineItemsSegment" TargetMode="External"/><Relationship Id="rId17758" Type="http://schemas.openxmlformats.org/officeDocument/2006/relationships/hyperlink" Target="http://xbrl.org/int/dim/arcrole/domain-member" TargetMode="External"/><Relationship Id="rId21404" Type="http://schemas.openxmlformats.org/officeDocument/2006/relationships/hyperlink" Target="http://www.esma.europa.eu/xbrl/role/ext/BlockDefaultUseOfLineItemsSegment" TargetMode="External"/><Relationship Id="rId117" Type="http://schemas.openxmlformats.org/officeDocument/2006/relationships/hyperlink" Target="http://www.esma.europa.eu/xbrl/role/ext/BlockDefaultUseOfLineItemsScenario" TargetMode="External"/><Relationship Id="rId7817" Type="http://schemas.openxmlformats.org/officeDocument/2006/relationships/hyperlink" Target="http://xbrl.org/int/dim/arcrole/domain-member" TargetMode="External"/><Relationship Id="rId5368" Type="http://schemas.openxmlformats.org/officeDocument/2006/relationships/hyperlink" Target="https://xbrl.ifrs.org/taxonomy/2024-03-27/ifrs-full" TargetMode="External"/><Relationship Id="rId22178" Type="http://schemas.openxmlformats.org/officeDocument/2006/relationships/hyperlink" Target="http://www.esma.europa.eu/xbrl/role/ext/BlockDefaultUseOfLineItemsSegment" TargetMode="External"/><Relationship Id="rId1978" Type="http://schemas.openxmlformats.org/officeDocument/2006/relationships/hyperlink" Target="https://xbrl.ifrs.org/taxonomy/2024-03-27/ifrs-full" TargetMode="External"/><Relationship Id="rId14392" Type="http://schemas.openxmlformats.org/officeDocument/2006/relationships/hyperlink" Target="http://xbrl.org/int/dim/arcrole/domain-member" TargetMode="External"/><Relationship Id="rId16841" Type="http://schemas.openxmlformats.org/officeDocument/2006/relationships/hyperlink" Target="http://www.esma.europa.eu/xbrl/role/ext/BlockDefaultUseOfLineItemsSegment" TargetMode="External"/><Relationship Id="rId4451" Type="http://schemas.openxmlformats.org/officeDocument/2006/relationships/hyperlink" Target="http://xbrl.org/int/dim/arcrole/domain-member" TargetMode="External"/><Relationship Id="rId6900" Type="http://schemas.openxmlformats.org/officeDocument/2006/relationships/hyperlink" Target="http://www.esma.europa.eu/xbrl/role/ext/BlockDefaultUseOfLineItemsScenario" TargetMode="External"/><Relationship Id="rId14045" Type="http://schemas.openxmlformats.org/officeDocument/2006/relationships/hyperlink" Target="http://www.esma.europa.eu/xbrl/role/ext/BlockDefaultUseOfLineItemsSegment" TargetMode="External"/><Relationship Id="rId21261" Type="http://schemas.openxmlformats.org/officeDocument/2006/relationships/hyperlink" Target="https://xbrl.ifrs.org/taxonomy/2024-03-27/ifrs-full" TargetMode="External"/><Relationship Id="rId23710" Type="http://schemas.openxmlformats.org/officeDocument/2006/relationships/hyperlink" Target="http://xbrl.org/int/dim/arcrole/domain-member" TargetMode="External"/><Relationship Id="rId4104" Type="http://schemas.openxmlformats.org/officeDocument/2006/relationships/hyperlink" Target="http://www.esma.europa.eu/xbrl/role/ext/BlockDefaultUseOfLineItemsScenario" TargetMode="External"/><Relationship Id="rId19717" Type="http://schemas.openxmlformats.org/officeDocument/2006/relationships/hyperlink" Target="http://xbrl.org/int/dim/arcrole/domain-member" TargetMode="External"/><Relationship Id="rId7674" Type="http://schemas.openxmlformats.org/officeDocument/2006/relationships/hyperlink" Target="http://www.esma.europa.eu/xbrl/role/ext/BlockDefaultUseOfLineItemsScenario" TargetMode="External"/><Relationship Id="rId10655" Type="http://schemas.openxmlformats.org/officeDocument/2006/relationships/hyperlink" Target="http://xbrl.org/int/dim/arcrole/domain-member" TargetMode="External"/><Relationship Id="rId17268" Type="http://schemas.openxmlformats.org/officeDocument/2006/relationships/hyperlink" Target="https://xbrl.ifrs.org/taxonomy/2024-03-27/ifrs-full" TargetMode="External"/><Relationship Id="rId7327" Type="http://schemas.openxmlformats.org/officeDocument/2006/relationships/hyperlink" Target="https://xbrl.ifrs.org/taxonomy/2024-03-27/ifrs-full" TargetMode="External"/><Relationship Id="rId10308" Type="http://schemas.openxmlformats.org/officeDocument/2006/relationships/hyperlink" Target="http://www.esma.europa.eu/xbrl/role/ext/BlockDefaultUseOfLineItemsScenario" TargetMode="External"/><Relationship Id="rId13878" Type="http://schemas.openxmlformats.org/officeDocument/2006/relationships/hyperlink" Target="https://xbrl.ifrs.org/taxonomy/2024-03-27/ifrs-full" TargetMode="External"/><Relationship Id="rId18800" Type="http://schemas.openxmlformats.org/officeDocument/2006/relationships/hyperlink" Target="http://www.esma.europa.eu/xbrl/role/ext/BlockDefaultUseOfLineItemsSegment" TargetMode="External"/><Relationship Id="rId3937" Type="http://schemas.openxmlformats.org/officeDocument/2006/relationships/hyperlink" Target="https://xbrl.ifrs.org/taxonomy/2024-03-27/ifrs-full" TargetMode="External"/><Relationship Id="rId16351" Type="http://schemas.openxmlformats.org/officeDocument/2006/relationships/hyperlink" Target="http://xbrl.org/int/dim/arcrole/domain-member" TargetMode="External"/><Relationship Id="rId20747" Type="http://schemas.openxmlformats.org/officeDocument/2006/relationships/hyperlink" Target="http://www.esma.europa.eu/xbrl/role/ext/BlockDefaultUseOfLineItemsSegment" TargetMode="External"/><Relationship Id="rId1488" Type="http://schemas.openxmlformats.org/officeDocument/2006/relationships/hyperlink" Target="http://www.esma.europa.eu/xbrl/role/ext/BlockDefaultUseOfLineItemsScenario" TargetMode="External"/><Relationship Id="rId6410" Type="http://schemas.openxmlformats.org/officeDocument/2006/relationships/hyperlink" Target="http://xbrl.org/int/dim/arcrole/domain-member" TargetMode="External"/><Relationship Id="rId9980" Type="http://schemas.openxmlformats.org/officeDocument/2006/relationships/hyperlink" Target="http://xbrl.org/int/dim/arcrole/domain-member" TargetMode="External"/><Relationship Id="rId16004" Type="http://schemas.openxmlformats.org/officeDocument/2006/relationships/hyperlink" Target="http://www.esma.europa.eu/xbrl/role/ext/BlockDefaultUseOfLineItemsSegment" TargetMode="External"/><Relationship Id="rId19574" Type="http://schemas.openxmlformats.org/officeDocument/2006/relationships/hyperlink" Target="http://www.esma.europa.eu/xbrl/role/ext/BlockDefaultUseOfLineItemsSegment" TargetMode="External"/><Relationship Id="rId23220" Type="http://schemas.openxmlformats.org/officeDocument/2006/relationships/hyperlink" Target="https://www.esma.europa.eu/xbrl/role/cor/ifrs-dim_role-990000" TargetMode="External"/><Relationship Id="rId9633" Type="http://schemas.openxmlformats.org/officeDocument/2006/relationships/hyperlink" Target="http://www.esma.europa.eu/xbrl/role/ext/BlockDefaultUseOfLineItemsScenario" TargetMode="External"/><Relationship Id="rId12961" Type="http://schemas.openxmlformats.org/officeDocument/2006/relationships/hyperlink" Target="http://xbrl.org/int/dim/arcrole/domain-member" TargetMode="External"/><Relationship Id="rId19227" Type="http://schemas.openxmlformats.org/officeDocument/2006/relationships/hyperlink" Target="https://xbrl.ifrs.org/taxonomy/2024-03-27/ifrs-full" TargetMode="External"/><Relationship Id="rId7184" Type="http://schemas.openxmlformats.org/officeDocument/2006/relationships/hyperlink" Target="http://xbrl.org/int/dim/arcrole/domain-member" TargetMode="External"/><Relationship Id="rId12614" Type="http://schemas.openxmlformats.org/officeDocument/2006/relationships/hyperlink" Target="http://www.esma.europa.eu/xbrl/role/ext/BlockDefaultUseOfLineItemsSegment" TargetMode="External"/><Relationship Id="rId10165" Type="http://schemas.openxmlformats.org/officeDocument/2006/relationships/hyperlink" Target="https://xbrl.ifrs.org/taxonomy/2024-03-27/ifrs-full" TargetMode="External"/><Relationship Id="rId15837" Type="http://schemas.openxmlformats.org/officeDocument/2006/relationships/hyperlink" Target="https://xbrl.ifrs.org/taxonomy/2024-03-27/ifrs-full" TargetMode="External"/><Relationship Id="rId3794" Type="http://schemas.openxmlformats.org/officeDocument/2006/relationships/hyperlink" Target="http://xbrl.org/int/dim/arcrole/domain-member" TargetMode="External"/><Relationship Id="rId13388" Type="http://schemas.openxmlformats.org/officeDocument/2006/relationships/hyperlink" Target="http://www.esma.europa.eu/xbrl/role/ext/BlockDefaultUseOfLineItemsSegment" TargetMode="External"/><Relationship Id="rId18310" Type="http://schemas.openxmlformats.org/officeDocument/2006/relationships/hyperlink" Target="http://xbrl.org/int/dim/arcrole/domain-member" TargetMode="External"/><Relationship Id="rId22706" Type="http://schemas.openxmlformats.org/officeDocument/2006/relationships/hyperlink" Target="https://xbrl.ifrs.org/taxonomy/2024-03-27/ifrs-full" TargetMode="External"/><Relationship Id="rId3447" Type="http://schemas.openxmlformats.org/officeDocument/2006/relationships/hyperlink" Target="http://www.esma.europa.eu/xbrl/role/ext/BlockDefaultUseOfLineItemsScenario" TargetMode="External"/><Relationship Id="rId20257" Type="http://schemas.openxmlformats.org/officeDocument/2006/relationships/hyperlink" Target="http://xbrl.org/int/dim/arcrole/domain-member" TargetMode="External"/><Relationship Id="rId9490" Type="http://schemas.openxmlformats.org/officeDocument/2006/relationships/hyperlink" Target="https://xbrl.ifrs.org/taxonomy/2024-03-27/ifrs-full" TargetMode="External"/><Relationship Id="rId12471" Type="http://schemas.openxmlformats.org/officeDocument/2006/relationships/hyperlink" Target="https://xbrl.ifrs.org/taxonomy/2024-03-27/ifrs-full" TargetMode="External"/><Relationship Id="rId14920" Type="http://schemas.openxmlformats.org/officeDocument/2006/relationships/hyperlink" Target="http://xbrl.org/int/dim/arcrole/domain-member" TargetMode="External"/><Relationship Id="rId19084" Type="http://schemas.openxmlformats.org/officeDocument/2006/relationships/hyperlink" Target="http://xbrl.org/int/dim/arcrole/domain-member" TargetMode="External"/><Relationship Id="rId2530" Type="http://schemas.openxmlformats.org/officeDocument/2006/relationships/hyperlink" Target="https://xbrl.ifrs.org/taxonomy/2024-03-27/ifrs-full" TargetMode="External"/><Relationship Id="rId9143" Type="http://schemas.openxmlformats.org/officeDocument/2006/relationships/hyperlink" Target="http://xbrl.org/int/dim/arcrole/domain-member" TargetMode="External"/><Relationship Id="rId12124" Type="http://schemas.openxmlformats.org/officeDocument/2006/relationships/hyperlink" Target="http://xbrl.org/int/dim/arcrole/domain-member" TargetMode="External"/><Relationship Id="rId502" Type="http://schemas.openxmlformats.org/officeDocument/2006/relationships/hyperlink" Target="https://xbrl.ifrs.org/taxonomy/2024-03-27/ifrs-full" TargetMode="External"/><Relationship Id="rId15694" Type="http://schemas.openxmlformats.org/officeDocument/2006/relationships/hyperlink" Target="http://xbrl.org/int/dim/arcrole/domain-member" TargetMode="External"/><Relationship Id="rId5753" Type="http://schemas.openxmlformats.org/officeDocument/2006/relationships/hyperlink" Target="http://xbrl.org/int/dim/arcrole/domain-member" TargetMode="External"/><Relationship Id="rId15347" Type="http://schemas.openxmlformats.org/officeDocument/2006/relationships/hyperlink" Target="http://www.esma.europa.eu/xbrl/role/ext/BlockDefaultUseOfLineItemsSegment" TargetMode="External"/><Relationship Id="rId22563" Type="http://schemas.openxmlformats.org/officeDocument/2006/relationships/hyperlink" Target="http://xbrl.org/int/dim/arcrole/domain-member" TargetMode="External"/><Relationship Id="rId5406" Type="http://schemas.openxmlformats.org/officeDocument/2006/relationships/hyperlink" Target="http://www.esma.europa.eu/xbrl/role/ext/BlockDefaultUseOfLineItemsScenario" TargetMode="External"/><Relationship Id="rId8976" Type="http://schemas.openxmlformats.org/officeDocument/2006/relationships/hyperlink" Target="http://www.esma.europa.eu/xbrl/role/ext/BlockDefaultUseOfLineItemsScenario" TargetMode="External"/><Relationship Id="rId11957" Type="http://schemas.openxmlformats.org/officeDocument/2006/relationships/hyperlink" Target="http://www.esma.europa.eu/xbrl/role/ext/BlockDefaultUseOfLineItemsSegment" TargetMode="External"/><Relationship Id="rId22216" Type="http://schemas.openxmlformats.org/officeDocument/2006/relationships/hyperlink" Target="http://xbrl.org/int/dim/arcrole/domain-member" TargetMode="External"/><Relationship Id="rId8629" Type="http://schemas.openxmlformats.org/officeDocument/2006/relationships/hyperlink" Target="https://xbrl.ifrs.org/taxonomy/2024-03-27/ifrs-full" TargetMode="External"/><Relationship Id="rId14430" Type="http://schemas.openxmlformats.org/officeDocument/2006/relationships/hyperlink" Target="https://xbrl.ifrs.org/taxonomy/2024-03-27/ifrs-full" TargetMode="External"/><Relationship Id="rId17653" Type="http://schemas.openxmlformats.org/officeDocument/2006/relationships/hyperlink" Target="http://xbrl.org/int/dim/arcrole/domain-member" TargetMode="External"/><Relationship Id="rId2040" Type="http://schemas.openxmlformats.org/officeDocument/2006/relationships/hyperlink" Target="http://www.esma.europa.eu/xbrl/role/ext/BlockDefaultUseOfLineItemsScenario" TargetMode="External"/><Relationship Id="rId7712" Type="http://schemas.openxmlformats.org/officeDocument/2006/relationships/hyperlink" Target="http://xbrl.org/int/dim/arcrole/domain-member" TargetMode="External"/><Relationship Id="rId17306" Type="http://schemas.openxmlformats.org/officeDocument/2006/relationships/hyperlink" Target="http://www.esma.europa.eu/xbrl/role/ext/BlockDefaultUseOfLineItemsSegment" TargetMode="External"/><Relationship Id="rId5263" Type="http://schemas.openxmlformats.org/officeDocument/2006/relationships/hyperlink" Target="https://xbrl.ifrs.org/taxonomy/2024-03-27/ifrs-full" TargetMode="External"/><Relationship Id="rId22073" Type="http://schemas.openxmlformats.org/officeDocument/2006/relationships/hyperlink" Target="http://www.esma.europa.eu/xbrl/role/ext/BlockDefaultUseOfLineItemsSegment" TargetMode="External"/><Relationship Id="rId8486" Type="http://schemas.openxmlformats.org/officeDocument/2006/relationships/hyperlink" Target="http://xbrl.org/int/dim/arcrole/domain-member" TargetMode="External"/><Relationship Id="rId13916" Type="http://schemas.openxmlformats.org/officeDocument/2006/relationships/hyperlink" Target="http://www.esma.europa.eu/xbrl/role/ext/BlockDefaultUseOfLineItemsSegment" TargetMode="External"/><Relationship Id="rId1873" Type="http://schemas.openxmlformats.org/officeDocument/2006/relationships/hyperlink" Target="https://xbrl.ifrs.org/taxonomy/2024-03-27/ifrs-full" TargetMode="External"/><Relationship Id="rId8139" Type="http://schemas.openxmlformats.org/officeDocument/2006/relationships/hyperlink" Target="http://www.esma.europa.eu/xbrl/role/ext/BlockDefaultUseOfLineItemsScenario" TargetMode="External"/><Relationship Id="rId11467" Type="http://schemas.openxmlformats.org/officeDocument/2006/relationships/hyperlink" Target="http://xbrl.org/int/dim/arcrole/domain-member" TargetMode="External"/><Relationship Id="rId1526" Type="http://schemas.openxmlformats.org/officeDocument/2006/relationships/hyperlink" Target="http://xbrl.org/int/dim/arcrole/domain-member" TargetMode="External"/><Relationship Id="rId19612" Type="http://schemas.openxmlformats.org/officeDocument/2006/relationships/hyperlink" Target="http://xbrl.org/int/dim/arcrole/domain-member" TargetMode="External"/><Relationship Id="rId4749" Type="http://schemas.openxmlformats.org/officeDocument/2006/relationships/hyperlink" Target="http://www.esma.europa.eu/xbrl/role/ext/BlockDefaultUseOfLineItemsScenario" TargetMode="External"/><Relationship Id="rId10550" Type="http://schemas.openxmlformats.org/officeDocument/2006/relationships/hyperlink" Target="http://xbrl.org/int/dim/arcrole/domain-member" TargetMode="External"/><Relationship Id="rId17163" Type="http://schemas.openxmlformats.org/officeDocument/2006/relationships/hyperlink" Target="https://xbrl.ifrs.org/taxonomy/2024-03-27/ifrs-full" TargetMode="External"/><Relationship Id="rId21559" Type="http://schemas.openxmlformats.org/officeDocument/2006/relationships/hyperlink" Target="http://xbrl.org/int/dim/arcrole/domain-member" TargetMode="External"/><Relationship Id="rId7222" Type="http://schemas.openxmlformats.org/officeDocument/2006/relationships/hyperlink" Target="https://xbrl.ifrs.org/taxonomy/2024-03-27/ifrs-full" TargetMode="External"/><Relationship Id="rId10203" Type="http://schemas.openxmlformats.org/officeDocument/2006/relationships/hyperlink" Target="http://www.esma.europa.eu/xbrl/role/ext/BlockDefaultUseOfLineItemsScenario" TargetMode="External"/><Relationship Id="rId13773" Type="http://schemas.openxmlformats.org/officeDocument/2006/relationships/hyperlink" Target="https://xbrl.ifrs.org/taxonomy/2024-03-27/ifrs-full" TargetMode="External"/><Relationship Id="rId1383" Type="http://schemas.openxmlformats.org/officeDocument/2006/relationships/hyperlink" Target="http://www.esma.europa.eu/xbrl/role/ext/BlockDefaultUseOfLineItemsScenario" TargetMode="External"/><Relationship Id="rId3832" Type="http://schemas.openxmlformats.org/officeDocument/2006/relationships/hyperlink" Target="https://xbrl.ifrs.org/taxonomy/2024-03-27/ifrs-full" TargetMode="External"/><Relationship Id="rId13426" Type="http://schemas.openxmlformats.org/officeDocument/2006/relationships/hyperlink" Target="http://xbrl.org/int/dim/arcrole/domain-member" TargetMode="External"/><Relationship Id="rId16996" Type="http://schemas.openxmlformats.org/officeDocument/2006/relationships/hyperlink" Target="http://xbrl.org/int/dim/arcrole/domain-member" TargetMode="External"/><Relationship Id="rId20642" Type="http://schemas.openxmlformats.org/officeDocument/2006/relationships/hyperlink" Target="http://www.esma.europa.eu/xbrl/role/ext/BlockDefaultUseOfLineItemsSegment" TargetMode="External"/><Relationship Id="rId1036" Type="http://schemas.openxmlformats.org/officeDocument/2006/relationships/hyperlink" Target="https://xbrl.ifrs.org/taxonomy/2024-03-27/ifrs-full" TargetMode="External"/><Relationship Id="rId16649" Type="http://schemas.openxmlformats.org/officeDocument/2006/relationships/hyperlink" Target="http://www.esma.europa.eu/xbrl/role/ext/BlockDefaultUseOfLineItemsSegment" TargetMode="External"/><Relationship Id="rId23865" Type="http://schemas.openxmlformats.org/officeDocument/2006/relationships/hyperlink" Target="https://xbrl.ifrs.org/taxonomy/2024-03-27/ifrs-full" TargetMode="External"/><Relationship Id="rId6708" Type="http://schemas.openxmlformats.org/officeDocument/2006/relationships/hyperlink" Target="http://www.esma.europa.eu/xbrl/role/ext/BlockDefaultUseOfLineItemsScenario" TargetMode="External"/><Relationship Id="rId19122" Type="http://schemas.openxmlformats.org/officeDocument/2006/relationships/hyperlink" Target="https://xbrl.ifrs.org/taxonomy/2024-03-27/ifrs-full" TargetMode="External"/><Relationship Id="rId23518" Type="http://schemas.openxmlformats.org/officeDocument/2006/relationships/hyperlink" Target="http://xbrl.org/int/dim/arcrole/domain-member" TargetMode="External"/><Relationship Id="rId4259" Type="http://schemas.openxmlformats.org/officeDocument/2006/relationships/hyperlink" Target="http://xbrl.org/int/dim/arcrole/domain-member" TargetMode="External"/><Relationship Id="rId10060" Type="http://schemas.openxmlformats.org/officeDocument/2006/relationships/hyperlink" Target="https://xbrl.ifrs.org/taxonomy/2024-03-27/ifrs-full" TargetMode="External"/><Relationship Id="rId21069" Type="http://schemas.openxmlformats.org/officeDocument/2006/relationships/hyperlink" Target="https://xbrl.ifrs.org/taxonomy/2024-03-27/ifrs-full" TargetMode="External"/><Relationship Id="rId13283" Type="http://schemas.openxmlformats.org/officeDocument/2006/relationships/hyperlink" Target="http://www.esma.europa.eu/xbrl/role/ext/BlockDefaultUseOfLineItemsSegment" TargetMode="External"/><Relationship Id="rId15732" Type="http://schemas.openxmlformats.org/officeDocument/2006/relationships/hyperlink" Target="https://xbrl.ifrs.org/taxonomy/2024-03-27/ifrs-full" TargetMode="External"/><Relationship Id="rId22601" Type="http://schemas.openxmlformats.org/officeDocument/2006/relationships/hyperlink" Target="https://xbrl.ifrs.org/taxonomy/2024-03-27/ifrs-full" TargetMode="External"/><Relationship Id="rId3342" Type="http://schemas.openxmlformats.org/officeDocument/2006/relationships/hyperlink" Target="http://www.esma.europa.eu/xbrl/role/ext/BlockDefaultUseOfLineItemsScenario" TargetMode="External"/><Relationship Id="rId18955" Type="http://schemas.openxmlformats.org/officeDocument/2006/relationships/hyperlink" Target="http://xbrl.org/int/dim/arcrole/domain-member" TargetMode="External"/><Relationship Id="rId20152" Type="http://schemas.openxmlformats.org/officeDocument/2006/relationships/hyperlink" Target="http://xbrl.org/int/dim/arcrole/domain-member" TargetMode="External"/><Relationship Id="rId6565" Type="http://schemas.openxmlformats.org/officeDocument/2006/relationships/hyperlink" Target="https://xbrl.ifrs.org/taxonomy/2024-03-27/ifrs-full" TargetMode="External"/><Relationship Id="rId16159" Type="http://schemas.openxmlformats.org/officeDocument/2006/relationships/hyperlink" Target="http://xbrl.org/int/dim/arcrole/domain-member" TargetMode="External"/><Relationship Id="rId18608" Type="http://schemas.openxmlformats.org/officeDocument/2006/relationships/hyperlink" Target="http://www.esma.europa.eu/xbrl/role/ext/BlockDefaultUseOfLineItemsSegment" TargetMode="External"/><Relationship Id="rId23375" Type="http://schemas.openxmlformats.org/officeDocument/2006/relationships/hyperlink" Target="https://xbrl.ifrs.org/role/ifrs/ifrs-dim_2024-03-27_role-995000" TargetMode="External"/><Relationship Id="rId6218" Type="http://schemas.openxmlformats.org/officeDocument/2006/relationships/hyperlink" Target="http://xbrl.org/int/dim/arcrole/domain-member" TargetMode="External"/><Relationship Id="rId23028" Type="http://schemas.openxmlformats.org/officeDocument/2006/relationships/hyperlink" Target="https://xbrl.ifrs.org/taxonomy/2024-03-27/ifrs-full" TargetMode="External"/><Relationship Id="rId9788" Type="http://schemas.openxmlformats.org/officeDocument/2006/relationships/hyperlink" Target="http://xbrl.org/int/dim/arcrole/domain-member" TargetMode="External"/><Relationship Id="rId12769" Type="http://schemas.openxmlformats.org/officeDocument/2006/relationships/hyperlink" Target="http://xbrl.org/int/dim/arcrole/domain-member" TargetMode="External"/><Relationship Id="rId2828" Type="http://schemas.openxmlformats.org/officeDocument/2006/relationships/hyperlink" Target="http://xbrl.org/int/dim/arcrole/domain-member" TargetMode="External"/><Relationship Id="rId15242" Type="http://schemas.openxmlformats.org/officeDocument/2006/relationships/hyperlink" Target="http://www.esma.europa.eu/xbrl/role/ext/BlockDefaultUseOfLineItemsSegment" TargetMode="External"/><Relationship Id="rId5301" Type="http://schemas.openxmlformats.org/officeDocument/2006/relationships/hyperlink" Target="http://www.esma.europa.eu/xbrl/role/ext/BlockDefaultUseOfLineItemsScenario" TargetMode="External"/><Relationship Id="rId8871" Type="http://schemas.openxmlformats.org/officeDocument/2006/relationships/hyperlink" Target="http://www.esma.europa.eu/xbrl/role/ext/BlockDefaultUseOfLineItemsScenario" TargetMode="External"/><Relationship Id="rId18465" Type="http://schemas.openxmlformats.org/officeDocument/2006/relationships/hyperlink" Target="https://xbrl.ifrs.org/taxonomy/2024-03-27/ifrs-full" TargetMode="External"/><Relationship Id="rId22111" Type="http://schemas.openxmlformats.org/officeDocument/2006/relationships/hyperlink" Target="http://xbrl.org/int/dim/arcrole/domain-member" TargetMode="External"/><Relationship Id="rId8524" Type="http://schemas.openxmlformats.org/officeDocument/2006/relationships/hyperlink" Target="https://xbrl.ifrs.org/taxonomy/2024-03-27/ifrs-full" TargetMode="External"/><Relationship Id="rId11852" Type="http://schemas.openxmlformats.org/officeDocument/2006/relationships/hyperlink" Target="http://www.esma.europa.eu/xbrl/role/ext/BlockDefaultUseOfLineItemsSegment" TargetMode="External"/><Relationship Id="rId18118" Type="http://schemas.openxmlformats.org/officeDocument/2006/relationships/hyperlink" Target="http://xbrl.org/int/dim/arcrole/domain-member" TargetMode="External"/><Relationship Id="rId1911" Type="http://schemas.openxmlformats.org/officeDocument/2006/relationships/hyperlink" Target="http://www.esma.europa.eu/xbrl/role/ext/BlockDefaultUseOfLineItemsScenario" TargetMode="External"/><Relationship Id="rId6075" Type="http://schemas.openxmlformats.org/officeDocument/2006/relationships/hyperlink" Target="http://www.esma.europa.eu/xbrl/role/ext/BlockDefaultUseOfLineItemsScenario" TargetMode="External"/><Relationship Id="rId11505" Type="http://schemas.openxmlformats.org/officeDocument/2006/relationships/hyperlink" Target="https://xbrl.ifrs.org/taxonomy/2024-03-27/ifrs-full" TargetMode="External"/><Relationship Id="rId9298" Type="http://schemas.openxmlformats.org/officeDocument/2006/relationships/hyperlink" Target="https://xbrl.ifrs.org/taxonomy/2024-03-27/ifrs-full" TargetMode="External"/><Relationship Id="rId14728" Type="http://schemas.openxmlformats.org/officeDocument/2006/relationships/hyperlink" Target="http://xbrl.org/int/dim/arcrole/domain-member" TargetMode="External"/><Relationship Id="rId21944" Type="http://schemas.openxmlformats.org/officeDocument/2006/relationships/hyperlink" Target="http://www.esma.europa.eu/xbrl/role/ext/BlockDefaultUseOfLineItemsSegment" TargetMode="External"/><Relationship Id="rId2685" Type="http://schemas.openxmlformats.org/officeDocument/2006/relationships/hyperlink" Target="http://www.esma.europa.eu/xbrl/role/ext/BlockDefaultUseOfLineItemsScenario" TargetMode="External"/><Relationship Id="rId12279" Type="http://schemas.openxmlformats.org/officeDocument/2006/relationships/hyperlink" Target="https://xbrl.ifrs.org/taxonomy/2024-03-27/ifrs-full" TargetMode="External"/><Relationship Id="rId17201" Type="http://schemas.openxmlformats.org/officeDocument/2006/relationships/hyperlink" Target="http://www.esma.europa.eu/xbrl/role/ext/BlockDefaultUseOfLineItemsSegment" TargetMode="External"/><Relationship Id="rId657" Type="http://schemas.openxmlformats.org/officeDocument/2006/relationships/hyperlink" Target="http://www.esma.europa.eu/xbrl/role/ext/BlockDefaultUseOfLineItemsScenario" TargetMode="External"/><Relationship Id="rId2338" Type="http://schemas.openxmlformats.org/officeDocument/2006/relationships/hyperlink" Target="https://xbrl.ifrs.org/taxonomy/2024-03-27/ifrs-full" TargetMode="External"/><Relationship Id="rId8381" Type="http://schemas.openxmlformats.org/officeDocument/2006/relationships/hyperlink" Target="http://xbrl.org/int/dim/arcrole/domain-member" TargetMode="External"/><Relationship Id="rId11362" Type="http://schemas.openxmlformats.org/officeDocument/2006/relationships/hyperlink" Target="http://xbrl.org/int/dim/arcrole/domain-member" TargetMode="External"/><Relationship Id="rId13811" Type="http://schemas.openxmlformats.org/officeDocument/2006/relationships/hyperlink" Target="http://www.esma.europa.eu/xbrl/role/ext/BlockDefaultUseOfLineItemsSegment" TargetMode="External"/><Relationship Id="rId1421" Type="http://schemas.openxmlformats.org/officeDocument/2006/relationships/hyperlink" Target="http://xbrl.org/int/dim/arcrole/domain-member" TargetMode="External"/><Relationship Id="rId4991" Type="http://schemas.openxmlformats.org/officeDocument/2006/relationships/hyperlink" Target="http://xbrl.org/int/dim/arcrole/domain-member" TargetMode="External"/><Relationship Id="rId8034" Type="http://schemas.openxmlformats.org/officeDocument/2006/relationships/hyperlink" Target="http://www.esma.europa.eu/xbrl/role/ext/BlockDefaultUseOfLineItemsScenario" TargetMode="External"/><Relationship Id="rId11015" Type="http://schemas.openxmlformats.org/officeDocument/2006/relationships/hyperlink" Target="http://xbrl.org/int/dim/arcrole/domain-member" TargetMode="External"/><Relationship Id="rId4644" Type="http://schemas.openxmlformats.org/officeDocument/2006/relationships/hyperlink" Target="http://www.esma.europa.eu/xbrl/role/ext/BlockDefaultUseOfLineItemsScenario" TargetMode="External"/><Relationship Id="rId14238" Type="http://schemas.openxmlformats.org/officeDocument/2006/relationships/hyperlink" Target="https://xbrl.ifrs.org/taxonomy/2024-03-27/ifrs-full" TargetMode="External"/><Relationship Id="rId14585" Type="http://schemas.openxmlformats.org/officeDocument/2006/relationships/hyperlink" Target="http://www.esma.europa.eu/xbrl/role/ext/BlockDefaultUseOfLineItemsSegment" TargetMode="External"/><Relationship Id="rId23903" Type="http://schemas.openxmlformats.org/officeDocument/2006/relationships/hyperlink" Target="https://www.esma.europa.eu/xbrl/role/cor/esef_role-999999" TargetMode="External"/><Relationship Id="rId2195" Type="http://schemas.openxmlformats.org/officeDocument/2006/relationships/hyperlink" Target="http://xbrl.org/int/dim/arcrole/domain-member" TargetMode="External"/><Relationship Id="rId21107" Type="http://schemas.openxmlformats.org/officeDocument/2006/relationships/hyperlink" Target="http://www.esma.europa.eu/xbrl/role/ext/BlockDefaultUseOfLineItemsSegment" TargetMode="External"/><Relationship Id="rId21454" Type="http://schemas.openxmlformats.org/officeDocument/2006/relationships/hyperlink" Target="http://xbrl.org/int/dim/arcrole/domain-member" TargetMode="External"/><Relationship Id="rId167" Type="http://schemas.openxmlformats.org/officeDocument/2006/relationships/hyperlink" Target="http://xbrl.org/int/dim/arcrole/domain-member" TargetMode="External"/><Relationship Id="rId7867" Type="http://schemas.openxmlformats.org/officeDocument/2006/relationships/hyperlink" Target="https://xbrl.ifrs.org/taxonomy/2024-03-27/ifrs-full" TargetMode="External"/><Relationship Id="rId10848" Type="http://schemas.openxmlformats.org/officeDocument/2006/relationships/hyperlink" Target="http://www.esma.europa.eu/xbrl/role/ext/BlockDefaultUseOfLineItemsScenario" TargetMode="External"/><Relationship Id="rId13321" Type="http://schemas.openxmlformats.org/officeDocument/2006/relationships/hyperlink" Target="http://xbrl.org/int/dim/arcrole/domain-member" TargetMode="External"/><Relationship Id="rId16891" Type="http://schemas.openxmlformats.org/officeDocument/2006/relationships/hyperlink" Target="http://xbrl.org/int/dim/arcrole/domain-member" TargetMode="External"/><Relationship Id="rId6950" Type="http://schemas.openxmlformats.org/officeDocument/2006/relationships/hyperlink" Target="http://xbrl.org/int/dim/arcrole/domain-member" TargetMode="External"/><Relationship Id="rId16544" Type="http://schemas.openxmlformats.org/officeDocument/2006/relationships/hyperlink" Target="http://www.esma.europa.eu/xbrl/role/ext/BlockDefaultUseOfLineItemsSegment" TargetMode="External"/><Relationship Id="rId23760" Type="http://schemas.openxmlformats.org/officeDocument/2006/relationships/hyperlink" Target="https://xbrl.ifrs.org/taxonomy/2024-03-27/ifrs-full" TargetMode="External"/><Relationship Id="rId6603" Type="http://schemas.openxmlformats.org/officeDocument/2006/relationships/hyperlink" Target="http://www.esma.europa.eu/xbrl/role/ext/BlockDefaultUseOfLineItemsScenario" TargetMode="External"/><Relationship Id="rId14095" Type="http://schemas.openxmlformats.org/officeDocument/2006/relationships/hyperlink" Target="http://xbrl.org/int/dim/arcrole/domain-member" TargetMode="External"/><Relationship Id="rId23413" Type="http://schemas.openxmlformats.org/officeDocument/2006/relationships/hyperlink" Target="http://xbrl.org/int/dim/arcrole/domain-member" TargetMode="External"/><Relationship Id="rId4154" Type="http://schemas.openxmlformats.org/officeDocument/2006/relationships/hyperlink" Target="http://xbrl.org/int/dim/arcrole/domain-member" TargetMode="External"/><Relationship Id="rId19767" Type="http://schemas.openxmlformats.org/officeDocument/2006/relationships/hyperlink" Target="https://xbrl.ifrs.org/taxonomy/2024-03-27/ifrs-full" TargetMode="External"/><Relationship Id="rId7377" Type="http://schemas.openxmlformats.org/officeDocument/2006/relationships/hyperlink" Target="http://www.esma.europa.eu/xbrl/role/ext/BlockDefaultUseOfLineItemsScenario" TargetMode="External"/><Relationship Id="rId9826" Type="http://schemas.openxmlformats.org/officeDocument/2006/relationships/hyperlink" Target="https://xbrl.ifrs.org/taxonomy/2024-03-27/ifrs-full" TargetMode="External"/><Relationship Id="rId12807" Type="http://schemas.openxmlformats.org/officeDocument/2006/relationships/hyperlink" Target="https://xbrl.ifrs.org/taxonomy/2024-03-27/ifrs-full" TargetMode="External"/><Relationship Id="rId10358" Type="http://schemas.openxmlformats.org/officeDocument/2006/relationships/hyperlink" Target="http://xbrl.org/int/dim/arcrole/domain-member" TargetMode="External"/><Relationship Id="rId18850" Type="http://schemas.openxmlformats.org/officeDocument/2006/relationships/hyperlink" Target="http://xbrl.org/int/dim/arcrole/domain-member" TargetMode="External"/><Relationship Id="rId3987" Type="http://schemas.openxmlformats.org/officeDocument/2006/relationships/hyperlink" Target="http://www.esma.europa.eu/xbrl/role/ext/BlockDefaultUseOfLineItemsScenario" TargetMode="External"/><Relationship Id="rId18503" Type="http://schemas.openxmlformats.org/officeDocument/2006/relationships/hyperlink" Target="http://www.esma.europa.eu/xbrl/role/ext/BlockDefaultUseOfLineItemsSegment" TargetMode="External"/><Relationship Id="rId20797" Type="http://schemas.openxmlformats.org/officeDocument/2006/relationships/hyperlink" Target="http://xbrl.org/int/dim/arcrole/domain-member" TargetMode="External"/><Relationship Id="rId6460" Type="http://schemas.openxmlformats.org/officeDocument/2006/relationships/hyperlink" Target="https://xbrl.ifrs.org/taxonomy/2024-03-27/ifrs-full" TargetMode="External"/><Relationship Id="rId16054" Type="http://schemas.openxmlformats.org/officeDocument/2006/relationships/hyperlink" Target="http://xbrl.org/int/dim/arcrole/domain-member" TargetMode="External"/><Relationship Id="rId23270" Type="http://schemas.openxmlformats.org/officeDocument/2006/relationships/hyperlink" Target="https://www.esma.europa.eu/xbrl/role/cor/ifrs-dim_role-990000" TargetMode="External"/><Relationship Id="rId6113" Type="http://schemas.openxmlformats.org/officeDocument/2006/relationships/hyperlink" Target="http://xbrl.org/int/dim/arcrole/domain-member" TargetMode="External"/><Relationship Id="rId9683" Type="http://schemas.openxmlformats.org/officeDocument/2006/relationships/hyperlink" Target="http://xbrl.org/int/dim/arcrole/domain-member" TargetMode="External"/><Relationship Id="rId19277" Type="http://schemas.openxmlformats.org/officeDocument/2006/relationships/hyperlink" Target="http://www.esma.europa.eu/xbrl/role/ext/BlockDefaultUseOfLineItemsSegment" TargetMode="External"/><Relationship Id="rId2723" Type="http://schemas.openxmlformats.org/officeDocument/2006/relationships/hyperlink" Target="http://xbrl.org/int/dim/arcrole/domain-member" TargetMode="External"/><Relationship Id="rId9336" Type="http://schemas.openxmlformats.org/officeDocument/2006/relationships/hyperlink" Target="http://www.esma.europa.eu/xbrl/role/ext/BlockDefaultUseOfLineItemsScenario" TargetMode="External"/><Relationship Id="rId12317" Type="http://schemas.openxmlformats.org/officeDocument/2006/relationships/hyperlink" Target="http://www.esma.europa.eu/xbrl/role/ext/BlockDefaultUseOfLineItemsSegment" TargetMode="External"/><Relationship Id="rId12664" Type="http://schemas.openxmlformats.org/officeDocument/2006/relationships/hyperlink" Target="http://xbrl.org/int/dim/arcrole/domain-member" TargetMode="External"/><Relationship Id="rId15887" Type="http://schemas.openxmlformats.org/officeDocument/2006/relationships/hyperlink" Target="http://www.esma.europa.eu/xbrl/role/ext/BlockDefaultUseOfLineItemsSegment" TargetMode="External"/><Relationship Id="rId3497" Type="http://schemas.openxmlformats.org/officeDocument/2006/relationships/hyperlink" Target="http://xbrl.org/int/dim/arcrole/domain-member" TargetMode="External"/><Relationship Id="rId5946" Type="http://schemas.openxmlformats.org/officeDocument/2006/relationships/hyperlink" Target="http://www.esma.europa.eu/xbrl/role/ext/BlockDefaultUseOfLineItemsScenario" TargetMode="External"/><Relationship Id="rId18360" Type="http://schemas.openxmlformats.org/officeDocument/2006/relationships/hyperlink" Target="https://xbrl.ifrs.org/taxonomy/2024-03-27/ifrs-full" TargetMode="External"/><Relationship Id="rId22756" Type="http://schemas.openxmlformats.org/officeDocument/2006/relationships/hyperlink" Target="https://xbrl.ifrs.org/taxonomy/2024-03-27/ifrs-full" TargetMode="External"/><Relationship Id="rId11400" Type="http://schemas.openxmlformats.org/officeDocument/2006/relationships/hyperlink" Target="https://xbrl.ifrs.org/taxonomy/2024-03-27/ifrs-full" TargetMode="External"/><Relationship Id="rId14970" Type="http://schemas.openxmlformats.org/officeDocument/2006/relationships/hyperlink" Target="https://xbrl.ifrs.org/taxonomy/2024-03-27/ifrs-full" TargetMode="External"/><Relationship Id="rId18013" Type="http://schemas.openxmlformats.org/officeDocument/2006/relationships/hyperlink" Target="http://xbrl.org/int/dim/arcrole/domain-member" TargetMode="External"/><Relationship Id="rId22409" Type="http://schemas.openxmlformats.org/officeDocument/2006/relationships/hyperlink" Target="http://www.esma.europa.eu/xbrl/role/ext/BlockDefaultUseOfLineItemsSegment" TargetMode="External"/><Relationship Id="rId14623" Type="http://schemas.openxmlformats.org/officeDocument/2006/relationships/hyperlink" Target="http://xbrl.org/int/dim/arcrole/domain-member" TargetMode="External"/><Relationship Id="rId2580" Type="http://schemas.openxmlformats.org/officeDocument/2006/relationships/hyperlink" Target="http://www.esma.europa.eu/xbrl/role/ext/BlockDefaultUseOfLineItemsScenario" TargetMode="External"/><Relationship Id="rId9193" Type="http://schemas.openxmlformats.org/officeDocument/2006/relationships/hyperlink" Target="https://xbrl.ifrs.org/taxonomy/2024-03-27/ifrs-full" TargetMode="External"/><Relationship Id="rId12174" Type="http://schemas.openxmlformats.org/officeDocument/2006/relationships/hyperlink" Target="https://xbrl.ifrs.org/taxonomy/2024-03-27/ifrs-full" TargetMode="External"/><Relationship Id="rId552" Type="http://schemas.openxmlformats.org/officeDocument/2006/relationships/hyperlink" Target="http://www.esma.europa.eu/xbrl/role/ext/BlockDefaultUseOfLineItemsScenario" TargetMode="External"/><Relationship Id="rId2233" Type="http://schemas.openxmlformats.org/officeDocument/2006/relationships/hyperlink" Target="https://xbrl.ifrs.org/taxonomy/2024-03-27/ifrs-full" TargetMode="External"/><Relationship Id="rId15397" Type="http://schemas.openxmlformats.org/officeDocument/2006/relationships/hyperlink" Target="http://xbrl.org/int/dim/arcrole/domain-member" TargetMode="External"/><Relationship Id="rId17846" Type="http://schemas.openxmlformats.org/officeDocument/2006/relationships/hyperlink" Target="http://www.esma.europa.eu/xbrl/role/ext/BlockDefaultUseOfLineItemsSegment" TargetMode="External"/><Relationship Id="rId205" Type="http://schemas.openxmlformats.org/officeDocument/2006/relationships/hyperlink" Target="https://xbrl.ifrs.org/taxonomy/2024-03-27/ifrs-full" TargetMode="External"/><Relationship Id="rId5456" Type="http://schemas.openxmlformats.org/officeDocument/2006/relationships/hyperlink" Target="http://xbrl.org/int/dim/arcrole/domain-member" TargetMode="External"/><Relationship Id="rId7905" Type="http://schemas.openxmlformats.org/officeDocument/2006/relationships/hyperlink" Target="http://www.esma.europa.eu/xbrl/role/ext/BlockDefaultUseOfLineItemsScenario" TargetMode="External"/><Relationship Id="rId22266" Type="http://schemas.openxmlformats.org/officeDocument/2006/relationships/hyperlink" Target="https://xbrl.ifrs.org/taxonomy/2024-03-27/ifrs-full" TargetMode="External"/><Relationship Id="rId5109" Type="http://schemas.openxmlformats.org/officeDocument/2006/relationships/hyperlink" Target="http://www.esma.europa.eu/xbrl/role/ext/BlockDefaultUseOfLineItemsScenario" TargetMode="External"/><Relationship Id="rId8679" Type="http://schemas.openxmlformats.org/officeDocument/2006/relationships/hyperlink" Target="http://www.esma.europa.eu/xbrl/role/ext/BlockDefaultUseOfLineItemsScenario" TargetMode="External"/><Relationship Id="rId14480" Type="http://schemas.openxmlformats.org/officeDocument/2006/relationships/hyperlink" Target="http://www.esma.europa.eu/xbrl/role/ext/BlockDefaultUseOfLineItemsSegment" TargetMode="External"/><Relationship Id="rId1719" Type="http://schemas.openxmlformats.org/officeDocument/2006/relationships/hyperlink" Target="http://www.esma.europa.eu/xbrl/role/ext/BlockDefaultUseOfLineItemsScenario" TargetMode="External"/><Relationship Id="rId14133" Type="http://schemas.openxmlformats.org/officeDocument/2006/relationships/hyperlink" Target="https://xbrl.ifrs.org/taxonomy/2024-03-27/ifrs-full" TargetMode="External"/><Relationship Id="rId19805" Type="http://schemas.openxmlformats.org/officeDocument/2006/relationships/hyperlink" Target="http://www.esma.europa.eu/xbrl/role/ext/BlockDefaultUseOfLineItemsSegment" TargetMode="External"/><Relationship Id="rId2090" Type="http://schemas.openxmlformats.org/officeDocument/2006/relationships/hyperlink" Target="http://xbrl.org/int/dim/arcrole/domain-member" TargetMode="External"/><Relationship Id="rId7762" Type="http://schemas.openxmlformats.org/officeDocument/2006/relationships/hyperlink" Target="https://xbrl.ifrs.org/taxonomy/2024-03-27/ifrs-full" TargetMode="External"/><Relationship Id="rId17356" Type="http://schemas.openxmlformats.org/officeDocument/2006/relationships/hyperlink" Target="http://xbrl.org/int/dim/arcrole/domain-member" TargetMode="External"/><Relationship Id="rId21002" Type="http://schemas.openxmlformats.org/officeDocument/2006/relationships/hyperlink" Target="http://www.esma.europa.eu/xbrl/role/ext/BlockDefaultUseOfLineItemsSegment" TargetMode="External"/><Relationship Id="rId7415" Type="http://schemas.openxmlformats.org/officeDocument/2006/relationships/hyperlink" Target="http://xbrl.org/int/dim/arcrole/domain-member" TargetMode="External"/><Relationship Id="rId10743" Type="http://schemas.openxmlformats.org/officeDocument/2006/relationships/hyperlink" Target="http://www.esma.europa.eu/xbrl/role/ext/BlockDefaultUseOfLineItemsScenario" TargetMode="External"/><Relationship Id="rId17009" Type="http://schemas.openxmlformats.org/officeDocument/2006/relationships/hyperlink" Target="http://www.esma.europa.eu/xbrl/role/ext/BlockDefaultUseOfLineItemsSegment" TargetMode="External"/><Relationship Id="rId13966" Type="http://schemas.openxmlformats.org/officeDocument/2006/relationships/hyperlink" Target="http://xbrl.org/int/dim/arcrole/domain-member" TargetMode="External"/><Relationship Id="rId1576" Type="http://schemas.openxmlformats.org/officeDocument/2006/relationships/hyperlink" Target="https://xbrl.ifrs.org/taxonomy/2024-03-27/ifrs-full" TargetMode="External"/><Relationship Id="rId8189" Type="http://schemas.openxmlformats.org/officeDocument/2006/relationships/hyperlink" Target="http://xbrl.org/int/dim/arcrole/domain-member" TargetMode="External"/><Relationship Id="rId13619" Type="http://schemas.openxmlformats.org/officeDocument/2006/relationships/hyperlink" Target="http://www.esma.europa.eu/xbrl/role/ext/BlockDefaultUseOfLineItemsSegment" TargetMode="External"/><Relationship Id="rId20835" Type="http://schemas.openxmlformats.org/officeDocument/2006/relationships/hyperlink" Target="https://xbrl.ifrs.org/taxonomy/2024-03-27/ifrs-full" TargetMode="External"/><Relationship Id="rId1229" Type="http://schemas.openxmlformats.org/officeDocument/2006/relationships/hyperlink" Target="http://xbrl.org/int/dim/arcrole/domain-member" TargetMode="External"/><Relationship Id="rId19662" Type="http://schemas.openxmlformats.org/officeDocument/2006/relationships/hyperlink" Target="https://xbrl.ifrs.org/taxonomy/2024-03-27/ifrs-full" TargetMode="External"/><Relationship Id="rId4799" Type="http://schemas.openxmlformats.org/officeDocument/2006/relationships/hyperlink" Target="http://xbrl.org/int/dim/arcrole/domain-member" TargetMode="External"/><Relationship Id="rId9721" Type="http://schemas.openxmlformats.org/officeDocument/2006/relationships/hyperlink" Target="https://xbrl.ifrs.org/taxonomy/2024-03-27/ifrs-full" TargetMode="External"/><Relationship Id="rId12702" Type="http://schemas.openxmlformats.org/officeDocument/2006/relationships/hyperlink" Target="https://xbrl.ifrs.org/taxonomy/2024-03-27/ifrs-full" TargetMode="External"/><Relationship Id="rId19315" Type="http://schemas.openxmlformats.org/officeDocument/2006/relationships/hyperlink" Target="http://xbrl.org/int/dim/arcrole/domain-member" TargetMode="External"/><Relationship Id="rId7272" Type="http://schemas.openxmlformats.org/officeDocument/2006/relationships/hyperlink" Target="http://www.esma.europa.eu/xbrl/role/ext/BlockDefaultUseOfLineItemsScenario" TargetMode="External"/><Relationship Id="rId10253" Type="http://schemas.openxmlformats.org/officeDocument/2006/relationships/hyperlink" Target="http://xbrl.org/int/dim/arcrole/domain-member" TargetMode="External"/><Relationship Id="rId3882" Type="http://schemas.openxmlformats.org/officeDocument/2006/relationships/hyperlink" Target="http://www.esma.europa.eu/xbrl/role/ext/BlockDefaultUseOfLineItemsScenario" TargetMode="External"/><Relationship Id="rId13476" Type="http://schemas.openxmlformats.org/officeDocument/2006/relationships/hyperlink" Target="https://xbrl.ifrs.org/taxonomy/2024-03-27/ifrs-full" TargetMode="External"/><Relationship Id="rId15925" Type="http://schemas.openxmlformats.org/officeDocument/2006/relationships/hyperlink" Target="http://xbrl.org/int/dim/arcrole/domain-member" TargetMode="External"/><Relationship Id="rId20692" Type="http://schemas.openxmlformats.org/officeDocument/2006/relationships/hyperlink" Target="http://xbrl.org/int/dim/arcrole/domain-member" TargetMode="External"/><Relationship Id="rId3535" Type="http://schemas.openxmlformats.org/officeDocument/2006/relationships/hyperlink" Target="https://xbrl.ifrs.org/taxonomy/2024-03-27/ifrs-full" TargetMode="External"/><Relationship Id="rId13129" Type="http://schemas.openxmlformats.org/officeDocument/2006/relationships/hyperlink" Target="http://xbrl.org/int/dim/arcrole/domain-member" TargetMode="External"/><Relationship Id="rId20345" Type="http://schemas.openxmlformats.org/officeDocument/2006/relationships/hyperlink" Target="http://www.esma.europa.eu/xbrl/role/ext/BlockDefaultUseOfLineItemsSegment" TargetMode="External"/><Relationship Id="rId1086" Type="http://schemas.openxmlformats.org/officeDocument/2006/relationships/hyperlink" Target="http://www.esma.europa.eu/xbrl/role/ext/BlockDefaultUseOfLineItemsScenario" TargetMode="External"/><Relationship Id="rId16699" Type="http://schemas.openxmlformats.org/officeDocument/2006/relationships/hyperlink" Target="http://xbrl.org/int/dim/arcrole/domain-member" TargetMode="External"/><Relationship Id="rId6758" Type="http://schemas.openxmlformats.org/officeDocument/2006/relationships/hyperlink" Target="http://xbrl.org/int/dim/arcrole/domain-member" TargetMode="External"/><Relationship Id="rId9231" Type="http://schemas.openxmlformats.org/officeDocument/2006/relationships/hyperlink" Target="http://www.esma.europa.eu/xbrl/role/ext/BlockDefaultUseOfLineItemsScenario" TargetMode="External"/><Relationship Id="rId19172" Type="http://schemas.openxmlformats.org/officeDocument/2006/relationships/hyperlink" Target="http://www.esma.europa.eu/xbrl/role/ext/BlockDefaultUseOfLineItemsSegment" TargetMode="External"/><Relationship Id="rId23568" Type="http://schemas.openxmlformats.org/officeDocument/2006/relationships/hyperlink" Target="https://xbrl.ifrs.org/taxonomy/2024-03-27/ifrs-full" TargetMode="External"/><Relationship Id="rId12212" Type="http://schemas.openxmlformats.org/officeDocument/2006/relationships/hyperlink" Target="http://www.esma.europa.eu/xbrl/role/ext/BlockDefaultUseOfLineItemsSegment" TargetMode="External"/><Relationship Id="rId15782" Type="http://schemas.openxmlformats.org/officeDocument/2006/relationships/hyperlink" Target="http://www.esma.europa.eu/xbrl/role/ext/BlockDefaultUseOfLineItemsSegment" TargetMode="External"/><Relationship Id="rId5841" Type="http://schemas.openxmlformats.org/officeDocument/2006/relationships/hyperlink" Target="http://www.esma.europa.eu/xbrl/role/ext/BlockDefaultUseOfLineItemsScenario" TargetMode="External"/><Relationship Id="rId15435" Type="http://schemas.openxmlformats.org/officeDocument/2006/relationships/hyperlink" Target="https://xbrl.ifrs.org/taxonomy/2024-03-27/ifrs-full" TargetMode="External"/><Relationship Id="rId22651" Type="http://schemas.openxmlformats.org/officeDocument/2006/relationships/hyperlink" Target="https://xbrl.ifrs.org/taxonomy/2024-03-27/ifrs-full" TargetMode="External"/><Relationship Id="rId3392" Type="http://schemas.openxmlformats.org/officeDocument/2006/relationships/hyperlink" Target="http://xbrl.org/int/dim/arcrole/domain-member" TargetMode="External"/><Relationship Id="rId18658" Type="http://schemas.openxmlformats.org/officeDocument/2006/relationships/hyperlink" Target="http://xbrl.org/int/dim/arcrole/domain-member" TargetMode="External"/><Relationship Id="rId22304" Type="http://schemas.openxmlformats.org/officeDocument/2006/relationships/hyperlink" Target="http://www.esma.europa.eu/xbrl/role/ext/BlockDefaultUseOfLineItemsSegment" TargetMode="External"/><Relationship Id="rId3045" Type="http://schemas.openxmlformats.org/officeDocument/2006/relationships/hyperlink" Target="http://www.esma.europa.eu/xbrl/role/ext/BlockDefaultUseOfLineItemsScenario" TargetMode="External"/><Relationship Id="rId8717" Type="http://schemas.openxmlformats.org/officeDocument/2006/relationships/hyperlink" Target="http://xbrl.org/int/dim/arcrole/domain-member" TargetMode="External"/><Relationship Id="rId6268" Type="http://schemas.openxmlformats.org/officeDocument/2006/relationships/hyperlink" Target="https://xbrl.ifrs.org/taxonomy/2024-03-27/ifrs-full" TargetMode="External"/><Relationship Id="rId23078" Type="http://schemas.openxmlformats.org/officeDocument/2006/relationships/hyperlink" Target="https://xbrl.ifrs.org/taxonomy/2024-03-27/ifrs-full" TargetMode="External"/><Relationship Id="rId17741" Type="http://schemas.openxmlformats.org/officeDocument/2006/relationships/hyperlink" Target="http://www.esma.europa.eu/xbrl/role/ext/BlockDefaultUseOfLineItemsSegment" TargetMode="External"/><Relationship Id="rId100" Type="http://schemas.openxmlformats.org/officeDocument/2006/relationships/hyperlink" Target="https://xbrl.ifrs.org/taxonomy/2024-03-27/ifrs-full" TargetMode="External"/><Relationship Id="rId2878" Type="http://schemas.openxmlformats.org/officeDocument/2006/relationships/hyperlink" Target="https://xbrl.ifrs.org/taxonomy/2024-03-27/ifrs-full" TargetMode="External"/><Relationship Id="rId7800" Type="http://schemas.openxmlformats.org/officeDocument/2006/relationships/hyperlink" Target="http://www.esma.europa.eu/xbrl/role/ext/BlockDefaultUseOfLineItemsScenario" TargetMode="External"/><Relationship Id="rId15292" Type="http://schemas.openxmlformats.org/officeDocument/2006/relationships/hyperlink" Target="http://xbrl.org/int/dim/arcrole/domain-member" TargetMode="External"/><Relationship Id="rId5351" Type="http://schemas.openxmlformats.org/officeDocument/2006/relationships/hyperlink" Target="http://xbrl.org/int/dim/arcrole/domain-member" TargetMode="External"/><Relationship Id="rId22161" Type="http://schemas.openxmlformats.org/officeDocument/2006/relationships/hyperlink" Target="https://xbrl.ifrs.org/taxonomy/2024-03-27/ifrs-full" TargetMode="External"/><Relationship Id="rId1961" Type="http://schemas.openxmlformats.org/officeDocument/2006/relationships/hyperlink" Target="http://xbrl.org/int/dim/arcrole/domain-member" TargetMode="External"/><Relationship Id="rId5004" Type="http://schemas.openxmlformats.org/officeDocument/2006/relationships/hyperlink" Target="http://www.esma.europa.eu/xbrl/role/ext/BlockDefaultUseOfLineItemsScenario" TargetMode="External"/><Relationship Id="rId8574" Type="http://schemas.openxmlformats.org/officeDocument/2006/relationships/hyperlink" Target="http://www.esma.europa.eu/xbrl/role/ext/BlockDefaultUseOfLineItemsScenario" TargetMode="External"/><Relationship Id="rId11555" Type="http://schemas.openxmlformats.org/officeDocument/2006/relationships/hyperlink" Target="http://www.esma.europa.eu/xbrl/role/ext/BlockDefaultUseOfLineItemsSegment" TargetMode="External"/><Relationship Id="rId18168" Type="http://schemas.openxmlformats.org/officeDocument/2006/relationships/hyperlink" Target="https://xbrl.ifrs.org/taxonomy/2024-03-27/ifrs-full" TargetMode="External"/><Relationship Id="rId1614" Type="http://schemas.openxmlformats.org/officeDocument/2006/relationships/hyperlink" Target="http://www.esma.europa.eu/xbrl/role/ext/BlockDefaultUseOfLineItemsScenario" TargetMode="External"/><Relationship Id="rId8227" Type="http://schemas.openxmlformats.org/officeDocument/2006/relationships/hyperlink" Target="https://xbrl.ifrs.org/taxonomy/2024-03-27/ifrs-full" TargetMode="External"/><Relationship Id="rId11208" Type="http://schemas.openxmlformats.org/officeDocument/2006/relationships/hyperlink" Target="http://www.esma.europa.eu/xbrl/role/ext/BlockDefaultUseOfLineItemsScenario" TargetMode="External"/><Relationship Id="rId14778" Type="http://schemas.openxmlformats.org/officeDocument/2006/relationships/hyperlink" Target="https://xbrl.ifrs.org/taxonomy/2024-03-27/ifrs-full" TargetMode="External"/><Relationship Id="rId19700" Type="http://schemas.openxmlformats.org/officeDocument/2006/relationships/hyperlink" Target="http://www.esma.europa.eu/xbrl/role/ext/BlockDefaultUseOfLineItemsSegment" TargetMode="External"/><Relationship Id="rId21994" Type="http://schemas.openxmlformats.org/officeDocument/2006/relationships/hyperlink" Target="http://xbrl.org/int/dim/arcrole/domain-member" TargetMode="External"/><Relationship Id="rId2388" Type="http://schemas.openxmlformats.org/officeDocument/2006/relationships/hyperlink" Target="http://www.esma.europa.eu/xbrl/role/ext/BlockDefaultUseOfLineItemsScenario" TargetMode="External"/><Relationship Id="rId4837" Type="http://schemas.openxmlformats.org/officeDocument/2006/relationships/hyperlink" Target="https://xbrl.ifrs.org/taxonomy/2024-03-27/ifrs-full" TargetMode="External"/><Relationship Id="rId7310" Type="http://schemas.openxmlformats.org/officeDocument/2006/relationships/hyperlink" Target="http://xbrl.org/int/dim/arcrole/domain-member" TargetMode="External"/><Relationship Id="rId17251" Type="http://schemas.openxmlformats.org/officeDocument/2006/relationships/hyperlink" Target="http://xbrl.org/int/dim/arcrole/domain-member" TargetMode="External"/><Relationship Id="rId21647" Type="http://schemas.openxmlformats.org/officeDocument/2006/relationships/hyperlink" Target="http://www.esma.europa.eu/xbrl/role/ext/BlockDefaultUseOfLineItemsSegment" TargetMode="External"/><Relationship Id="rId13861" Type="http://schemas.openxmlformats.org/officeDocument/2006/relationships/hyperlink" Target="http://xbrl.org/int/dim/arcrole/domain-member" TargetMode="External"/><Relationship Id="rId3920" Type="http://schemas.openxmlformats.org/officeDocument/2006/relationships/hyperlink" Target="http://xbrl.org/int/dim/arcrole/domain-member" TargetMode="External"/><Relationship Id="rId8084" Type="http://schemas.openxmlformats.org/officeDocument/2006/relationships/hyperlink" Target="http://xbrl.org/int/dim/arcrole/domain-member" TargetMode="External"/><Relationship Id="rId13514" Type="http://schemas.openxmlformats.org/officeDocument/2006/relationships/hyperlink" Target="http://www.esma.europa.eu/xbrl/role/ext/BlockDefaultUseOfLineItemsSegment" TargetMode="External"/><Relationship Id="rId20730" Type="http://schemas.openxmlformats.org/officeDocument/2006/relationships/hyperlink" Target="https://xbrl.ifrs.org/taxonomy/2024-03-27/ifrs-full" TargetMode="External"/><Relationship Id="rId1471" Type="http://schemas.openxmlformats.org/officeDocument/2006/relationships/hyperlink" Target="https://xbrl.ifrs.org/taxonomy/2024-03-27/ifrs-full" TargetMode="External"/><Relationship Id="rId11065" Type="http://schemas.openxmlformats.org/officeDocument/2006/relationships/hyperlink" Target="https://xbrl.ifrs.org/taxonomy/2024-03-27/ifrs-full" TargetMode="External"/><Relationship Id="rId16737" Type="http://schemas.openxmlformats.org/officeDocument/2006/relationships/hyperlink" Target="https://xbrl.ifrs.org/taxonomy/2024-03-27/ifrs-full" TargetMode="External"/><Relationship Id="rId1124" Type="http://schemas.openxmlformats.org/officeDocument/2006/relationships/hyperlink" Target="http://xbrl.org/int/dim/arcrole/domain-member" TargetMode="External"/><Relationship Id="rId4694" Type="http://schemas.openxmlformats.org/officeDocument/2006/relationships/hyperlink" Target="http://xbrl.org/int/dim/arcrole/domain-member" TargetMode="External"/><Relationship Id="rId14288" Type="http://schemas.openxmlformats.org/officeDocument/2006/relationships/hyperlink" Target="http://www.esma.europa.eu/xbrl/role/ext/BlockDefaultUseOfLineItemsSegment" TargetMode="External"/><Relationship Id="rId19210" Type="http://schemas.openxmlformats.org/officeDocument/2006/relationships/hyperlink" Target="http://xbrl.org/int/dim/arcrole/domain-member" TargetMode="External"/><Relationship Id="rId23606" Type="http://schemas.openxmlformats.org/officeDocument/2006/relationships/hyperlink" Target="https://www.esma.europa.eu/xbrl/role/cor/esef_role-999999" TargetMode="External"/><Relationship Id="rId23953" Type="http://schemas.openxmlformats.org/officeDocument/2006/relationships/hyperlink" Target="http://xbrl.org/int/dim/arcrole/domain-member" TargetMode="External"/><Relationship Id="rId4347" Type="http://schemas.openxmlformats.org/officeDocument/2006/relationships/hyperlink" Target="http://www.esma.europa.eu/xbrl/role/ext/BlockDefaultUseOfLineItemsScenario" TargetMode="External"/><Relationship Id="rId21157" Type="http://schemas.openxmlformats.org/officeDocument/2006/relationships/hyperlink" Target="http://xbrl.org/int/dim/arcrole/domain-member" TargetMode="External"/><Relationship Id="rId10898" Type="http://schemas.openxmlformats.org/officeDocument/2006/relationships/hyperlink" Target="http://xbrl.org/int/dim/arcrole/domain-member" TargetMode="External"/><Relationship Id="rId15820" Type="http://schemas.openxmlformats.org/officeDocument/2006/relationships/hyperlink" Target="http://xbrl.org/int/dim/arcrole/domain-member" TargetMode="External"/><Relationship Id="rId13371" Type="http://schemas.openxmlformats.org/officeDocument/2006/relationships/hyperlink" Target="https://xbrl.ifrs.org/taxonomy/2024-03-27/ifrs-full" TargetMode="External"/><Relationship Id="rId3430" Type="http://schemas.openxmlformats.org/officeDocument/2006/relationships/hyperlink" Target="https://xbrl.ifrs.org/taxonomy/2024-03-27/ifrs-full" TargetMode="External"/><Relationship Id="rId13024" Type="http://schemas.openxmlformats.org/officeDocument/2006/relationships/hyperlink" Target="http://xbrl.org/int/dim/arcrole/domain-member" TargetMode="External"/><Relationship Id="rId16594" Type="http://schemas.openxmlformats.org/officeDocument/2006/relationships/hyperlink" Target="http://xbrl.org/int/dim/arcrole/domain-member" TargetMode="External"/><Relationship Id="rId20240" Type="http://schemas.openxmlformats.org/officeDocument/2006/relationships/hyperlink" Target="http://www.esma.europa.eu/xbrl/role/ext/BlockDefaultUseOfLineItemsSegment" TargetMode="External"/><Relationship Id="rId6653" Type="http://schemas.openxmlformats.org/officeDocument/2006/relationships/hyperlink" Target="http://xbrl.org/int/dim/arcrole/domain-member" TargetMode="External"/><Relationship Id="rId16247" Type="http://schemas.openxmlformats.org/officeDocument/2006/relationships/hyperlink" Target="http://www.esma.europa.eu/xbrl/role/ext/BlockDefaultUseOfLineItemsSegment" TargetMode="External"/><Relationship Id="rId23463" Type="http://schemas.openxmlformats.org/officeDocument/2006/relationships/hyperlink" Target="http://karnovgroup.com/2025-12-31" TargetMode="External"/><Relationship Id="rId6306" Type="http://schemas.openxmlformats.org/officeDocument/2006/relationships/hyperlink" Target="http://www.esma.europa.eu/xbrl/role/ext/BlockDefaultUseOfLineItemsScenario" TargetMode="External"/><Relationship Id="rId9876" Type="http://schemas.openxmlformats.org/officeDocument/2006/relationships/hyperlink" Target="http://www.esma.europa.eu/xbrl/role/ext/BlockDefaultUseOfLineItemsScenario" TargetMode="External"/><Relationship Id="rId23116" Type="http://schemas.openxmlformats.org/officeDocument/2006/relationships/hyperlink" Target="https://xbrl.ifrs.org/taxonomy/2024-03-27/ifrs-full" TargetMode="External"/><Relationship Id="rId9529" Type="http://schemas.openxmlformats.org/officeDocument/2006/relationships/hyperlink" Target="https://xbrl.ifrs.org/taxonomy/2024-03-27/ifrs-full" TargetMode="External"/><Relationship Id="rId12857" Type="http://schemas.openxmlformats.org/officeDocument/2006/relationships/hyperlink" Target="http://www.esma.europa.eu/xbrl/role/ext/BlockDefaultUseOfLineItemsSegment" TargetMode="External"/><Relationship Id="rId2916" Type="http://schemas.openxmlformats.org/officeDocument/2006/relationships/hyperlink" Target="http://www.esma.europa.eu/xbrl/role/ext/BlockDefaultUseOfLineItemsScenario" TargetMode="External"/><Relationship Id="rId15330" Type="http://schemas.openxmlformats.org/officeDocument/2006/relationships/hyperlink" Target="https://xbrl.ifrs.org/taxonomy/2024-03-27/ifrs-full" TargetMode="External"/><Relationship Id="rId11940" Type="http://schemas.openxmlformats.org/officeDocument/2006/relationships/hyperlink" Target="https://xbrl.ifrs.org/taxonomy/2024-03-27/ifrs-full" TargetMode="External"/><Relationship Id="rId18553" Type="http://schemas.openxmlformats.org/officeDocument/2006/relationships/hyperlink" Target="http://xbrl.org/int/dim/arcrole/domain-member" TargetMode="External"/><Relationship Id="rId22949" Type="http://schemas.openxmlformats.org/officeDocument/2006/relationships/hyperlink" Target="http://xbrl.org/int/dim/arcrole/dimension-default" TargetMode="External"/><Relationship Id="rId6163" Type="http://schemas.openxmlformats.org/officeDocument/2006/relationships/hyperlink" Target="https://xbrl.ifrs.org/taxonomy/2024-03-27/ifrs-full" TargetMode="External"/><Relationship Id="rId8612" Type="http://schemas.openxmlformats.org/officeDocument/2006/relationships/hyperlink" Target="http://xbrl.org/int/dim/arcrole/domain-member" TargetMode="External"/><Relationship Id="rId18206" Type="http://schemas.openxmlformats.org/officeDocument/2006/relationships/hyperlink" Target="http://www.esma.europa.eu/xbrl/role/ext/BlockDefaultUseOfLineItemsSegment" TargetMode="External"/><Relationship Id="rId14816" Type="http://schemas.openxmlformats.org/officeDocument/2006/relationships/hyperlink" Target="http://www.esma.europa.eu/xbrl/role/ext/BlockDefaultUseOfLineItemsSegment" TargetMode="External"/><Relationship Id="rId2773" Type="http://schemas.openxmlformats.org/officeDocument/2006/relationships/hyperlink" Target="https://xbrl.ifrs.org/taxonomy/2024-03-27/ifrs-full" TargetMode="External"/><Relationship Id="rId9386" Type="http://schemas.openxmlformats.org/officeDocument/2006/relationships/hyperlink" Target="http://xbrl.org/int/dim/arcrole/domain-member" TargetMode="External"/><Relationship Id="rId12367" Type="http://schemas.openxmlformats.org/officeDocument/2006/relationships/hyperlink" Target="http://xbrl.org/int/dim/arcrole/domain-member" TargetMode="External"/><Relationship Id="rId745" Type="http://schemas.openxmlformats.org/officeDocument/2006/relationships/hyperlink" Target="https://xbrl.ifrs.org/taxonomy/2024-03-27/ifrs-full" TargetMode="External"/><Relationship Id="rId2426" Type="http://schemas.openxmlformats.org/officeDocument/2006/relationships/hyperlink" Target="http://xbrl.org/int/dim/arcrole/domain-member" TargetMode="External"/><Relationship Id="rId5996" Type="http://schemas.openxmlformats.org/officeDocument/2006/relationships/hyperlink" Target="http://xbrl.org/int/dim/arcrole/domain-member" TargetMode="External"/><Relationship Id="rId9039" Type="http://schemas.openxmlformats.org/officeDocument/2006/relationships/hyperlink" Target="http://www.esma.europa.eu/xbrl/role/ext/BlockDefaultUseOfLineItemsScenario" TargetMode="External"/><Relationship Id="rId5649" Type="http://schemas.openxmlformats.org/officeDocument/2006/relationships/hyperlink" Target="http://www.esma.europa.eu/xbrl/role/ext/BlockDefaultUseOfLineItemsScenario" TargetMode="External"/><Relationship Id="rId18063" Type="http://schemas.openxmlformats.org/officeDocument/2006/relationships/hyperlink" Target="https://xbrl.ifrs.org/taxonomy/2024-03-27/ifrs-full" TargetMode="External"/><Relationship Id="rId22459" Type="http://schemas.openxmlformats.org/officeDocument/2006/relationships/hyperlink" Target="http://xbrl.org/int/dim/arcrole/domain-member" TargetMode="External"/><Relationship Id="rId8122" Type="http://schemas.openxmlformats.org/officeDocument/2006/relationships/hyperlink" Target="https://xbrl.ifrs.org/taxonomy/2024-03-27/ifrs-full" TargetMode="External"/><Relationship Id="rId11450" Type="http://schemas.openxmlformats.org/officeDocument/2006/relationships/hyperlink" Target="http://www.esma.europa.eu/xbrl/role/ext/BlockDefaultUseOfLineItemsSegment" TargetMode="External"/><Relationship Id="rId11103" Type="http://schemas.openxmlformats.org/officeDocument/2006/relationships/hyperlink" Target="http://www.esma.europa.eu/xbrl/role/ext/BlockDefaultUseOfLineItemsScenario" TargetMode="External"/><Relationship Id="rId14673" Type="http://schemas.openxmlformats.org/officeDocument/2006/relationships/hyperlink" Target="https://xbrl.ifrs.org/taxonomy/2024-03-27/ifrs-full" TargetMode="External"/><Relationship Id="rId4732" Type="http://schemas.openxmlformats.org/officeDocument/2006/relationships/hyperlink" Target="https://xbrl.ifrs.org/taxonomy/2024-03-27/ifrs-full" TargetMode="External"/><Relationship Id="rId14326" Type="http://schemas.openxmlformats.org/officeDocument/2006/relationships/hyperlink" Target="http://xbrl.org/int/dim/arcrole/domain-member" TargetMode="External"/><Relationship Id="rId17896" Type="http://schemas.openxmlformats.org/officeDocument/2006/relationships/hyperlink" Target="http://xbrl.org/int/dim/arcrole/domain-member" TargetMode="External"/><Relationship Id="rId21542" Type="http://schemas.openxmlformats.org/officeDocument/2006/relationships/hyperlink" Target="http://www.esma.europa.eu/xbrl/role/ext/BlockDefaultUseOfLineItemsSegment" TargetMode="External"/><Relationship Id="rId2283" Type="http://schemas.openxmlformats.org/officeDocument/2006/relationships/hyperlink" Target="http://www.esma.europa.eu/xbrl/role/ext/BlockDefaultUseOfLineItemsScenario" TargetMode="External"/><Relationship Id="rId7955" Type="http://schemas.openxmlformats.org/officeDocument/2006/relationships/hyperlink" Target="http://xbrl.org/int/dim/arcrole/domain-member" TargetMode="External"/><Relationship Id="rId17549" Type="http://schemas.openxmlformats.org/officeDocument/2006/relationships/hyperlink" Target="http://www.esma.europa.eu/xbrl/role/ext/BlockDefaultUseOfLineItemsSegment" TargetMode="External"/><Relationship Id="rId255" Type="http://schemas.openxmlformats.org/officeDocument/2006/relationships/hyperlink" Target="http://www.esma.europa.eu/xbrl/role/ext/BlockDefaultUseOfLineItemsScenario" TargetMode="External"/><Relationship Id="rId7608" Type="http://schemas.openxmlformats.org/officeDocument/2006/relationships/hyperlink" Target="http://www.esma.europa.eu/xbrl/role/ext/BlockDefaultUseOfLineItemsScenario" TargetMode="External"/><Relationship Id="rId10936" Type="http://schemas.openxmlformats.org/officeDocument/2006/relationships/hyperlink" Target="https://xbrl.ifrs.org/taxonomy/2024-03-27/ifrs-full" TargetMode="External"/><Relationship Id="rId5159" Type="http://schemas.openxmlformats.org/officeDocument/2006/relationships/hyperlink" Target="http://xbrl.org/int/dim/arcrole/domain-member" TargetMode="External"/><Relationship Id="rId16632" Type="http://schemas.openxmlformats.org/officeDocument/2006/relationships/hyperlink" Target="https://xbrl.ifrs.org/taxonomy/2024-03-27/ifrs-full" TargetMode="External"/><Relationship Id="rId1769" Type="http://schemas.openxmlformats.org/officeDocument/2006/relationships/hyperlink" Target="http://xbrl.org/int/dim/arcrole/domain-member" TargetMode="External"/><Relationship Id="rId4242" Type="http://schemas.openxmlformats.org/officeDocument/2006/relationships/hyperlink" Target="http://www.esma.europa.eu/xbrl/role/ext/BlockDefaultUseOfLineItemsScenario" TargetMode="External"/><Relationship Id="rId14183" Type="http://schemas.openxmlformats.org/officeDocument/2006/relationships/hyperlink" Target="http://www.esma.europa.eu/xbrl/role/ext/BlockDefaultUseOfLineItemsSegment" TargetMode="External"/><Relationship Id="rId19855" Type="http://schemas.openxmlformats.org/officeDocument/2006/relationships/hyperlink" Target="http://xbrl.org/int/dim/arcrole/domain-member" TargetMode="External"/><Relationship Id="rId23501" Type="http://schemas.openxmlformats.org/officeDocument/2006/relationships/hyperlink" Target="https://www.esma.europa.eu/xbrl/role/cor/esef_role-999999" TargetMode="External"/><Relationship Id="rId9914" Type="http://schemas.openxmlformats.org/officeDocument/2006/relationships/hyperlink" Target="http://xbrl.org/int/dim/arcrole/domain-member" TargetMode="External"/><Relationship Id="rId10793" Type="http://schemas.openxmlformats.org/officeDocument/2006/relationships/hyperlink" Target="http://xbrl.org/int/dim/arcrole/domain-member" TargetMode="External"/><Relationship Id="rId19508" Type="http://schemas.openxmlformats.org/officeDocument/2006/relationships/hyperlink" Target="http://www.esma.europa.eu/xbrl/role/ext/BlockDefaultUseOfLineItemsSegment" TargetMode="External"/><Relationship Id="rId21052" Type="http://schemas.openxmlformats.org/officeDocument/2006/relationships/hyperlink" Target="http://xbrl.org/int/dim/arcrole/domain-member" TargetMode="External"/><Relationship Id="rId7465" Type="http://schemas.openxmlformats.org/officeDocument/2006/relationships/hyperlink" Target="https://xbrl.ifrs.org/taxonomy/2024-03-27/ifrs-full" TargetMode="External"/><Relationship Id="rId10446" Type="http://schemas.openxmlformats.org/officeDocument/2006/relationships/hyperlink" Target="http://www.esma.europa.eu/xbrl/role/ext/BlockDefaultUseOfLineItemsScenario" TargetMode="External"/><Relationship Id="rId17059" Type="http://schemas.openxmlformats.org/officeDocument/2006/relationships/hyperlink" Target="http://xbrl.org/int/dim/arcrole/domain-member" TargetMode="External"/><Relationship Id="rId7118" Type="http://schemas.openxmlformats.org/officeDocument/2006/relationships/hyperlink" Target="http://xbrl.org/int/dim/arcrole/domain-member" TargetMode="External"/><Relationship Id="rId3728" Type="http://schemas.openxmlformats.org/officeDocument/2006/relationships/hyperlink" Target="http://xbrl.org/int/dim/arcrole/domain-member" TargetMode="External"/><Relationship Id="rId13669" Type="http://schemas.openxmlformats.org/officeDocument/2006/relationships/hyperlink" Target="http://xbrl.org/int/dim/arcrole/domain-member" TargetMode="External"/><Relationship Id="rId16142" Type="http://schemas.openxmlformats.org/officeDocument/2006/relationships/hyperlink" Target="http://www.esma.europa.eu/xbrl/role/ext/BlockDefaultUseOfLineItemsSegment" TargetMode="External"/><Relationship Id="rId20538" Type="http://schemas.openxmlformats.org/officeDocument/2006/relationships/hyperlink" Target="https://xbrl.ifrs.org/taxonomy/2024-03-27/ifrs-full" TargetMode="External"/><Relationship Id="rId20885" Type="http://schemas.openxmlformats.org/officeDocument/2006/relationships/hyperlink" Target="http://www.esma.europa.eu/xbrl/role/ext/BlockDefaultUseOfLineItemsSegment" TargetMode="External"/><Relationship Id="rId1279" Type="http://schemas.openxmlformats.org/officeDocument/2006/relationships/hyperlink" Target="https://xbrl.ifrs.org/taxonomy/2024-03-27/ifrs-full" TargetMode="External"/><Relationship Id="rId6201" Type="http://schemas.openxmlformats.org/officeDocument/2006/relationships/hyperlink" Target="http://www.esma.europa.eu/xbrl/role/ext/BlockDefaultUseOfLineItemsScenario" TargetMode="External"/><Relationship Id="rId23011" Type="http://schemas.openxmlformats.org/officeDocument/2006/relationships/hyperlink" Target="https://xbrl.ifrs.org/taxonomy/2024-03-27/ifrs-full" TargetMode="External"/><Relationship Id="rId9771" Type="http://schemas.openxmlformats.org/officeDocument/2006/relationships/hyperlink" Target="http://www.esma.europa.eu/xbrl/role/ext/BlockDefaultUseOfLineItemsScenario" TargetMode="External"/><Relationship Id="rId12752" Type="http://schemas.openxmlformats.org/officeDocument/2006/relationships/hyperlink" Target="http://www.esma.europa.eu/xbrl/role/ext/BlockDefaultUseOfLineItemsSegment" TargetMode="External"/><Relationship Id="rId19365" Type="http://schemas.openxmlformats.org/officeDocument/2006/relationships/hyperlink" Target="https://xbrl.ifrs.org/taxonomy/2024-03-27/ifrs-full" TargetMode="External"/><Relationship Id="rId2811" Type="http://schemas.openxmlformats.org/officeDocument/2006/relationships/hyperlink" Target="http://www.esma.europa.eu/xbrl/role/ext/BlockDefaultUseOfLineItemsScenario" TargetMode="External"/><Relationship Id="rId9424" Type="http://schemas.openxmlformats.org/officeDocument/2006/relationships/hyperlink" Target="https://xbrl.ifrs.org/taxonomy/2024-03-27/ifrs-full" TargetMode="External"/><Relationship Id="rId12405" Type="http://schemas.openxmlformats.org/officeDocument/2006/relationships/hyperlink" Target="https://xbrl.ifrs.org/taxonomy/2024-03-27/ifrs-full" TargetMode="External"/><Relationship Id="rId15975" Type="http://schemas.openxmlformats.org/officeDocument/2006/relationships/hyperlink" Target="https://xbrl.ifrs.org/taxonomy/2024-03-27/ifrs-full" TargetMode="External"/><Relationship Id="rId19018" Type="http://schemas.openxmlformats.org/officeDocument/2006/relationships/hyperlink" Target="http://xbrl.org/int/dim/arcrole/domain-member" TargetMode="External"/><Relationship Id="rId15628" Type="http://schemas.openxmlformats.org/officeDocument/2006/relationships/hyperlink" Target="http://xbrl.org/int/dim/arcrole/domain-member" TargetMode="External"/><Relationship Id="rId22844" Type="http://schemas.openxmlformats.org/officeDocument/2006/relationships/hyperlink" Target="http://xbrl.org/int/dim/arcrole/dimension-default" TargetMode="External"/><Relationship Id="rId3585" Type="http://schemas.openxmlformats.org/officeDocument/2006/relationships/hyperlink" Target="http://www.esma.europa.eu/xbrl/role/ext/BlockDefaultUseOfLineItemsScenario" TargetMode="External"/><Relationship Id="rId13179" Type="http://schemas.openxmlformats.org/officeDocument/2006/relationships/hyperlink" Target="https://xbrl.ifrs.org/taxonomy/2024-03-27/ifrs-full" TargetMode="External"/><Relationship Id="rId18101" Type="http://schemas.openxmlformats.org/officeDocument/2006/relationships/hyperlink" Target="http://www.esma.europa.eu/xbrl/role/ext/BlockDefaultUseOfLineItemsSegment" TargetMode="External"/><Relationship Id="rId20395" Type="http://schemas.openxmlformats.org/officeDocument/2006/relationships/hyperlink" Target="http://xbrl.org/int/dim/arcrole/domain-member" TargetMode="External"/><Relationship Id="rId3238" Type="http://schemas.openxmlformats.org/officeDocument/2006/relationships/hyperlink" Target="https://xbrl.ifrs.org/taxonomy/2024-03-27/ifrs-full" TargetMode="External"/><Relationship Id="rId20048" Type="http://schemas.openxmlformats.org/officeDocument/2006/relationships/hyperlink" Target="http://www.esma.europa.eu/xbrl/role/ext/BlockDefaultUseOfLineItemsSegment" TargetMode="External"/><Relationship Id="rId9281" Type="http://schemas.openxmlformats.org/officeDocument/2006/relationships/hyperlink" Target="http://xbrl.org/int/dim/arcrole/domain-member" TargetMode="External"/><Relationship Id="rId14711" Type="http://schemas.openxmlformats.org/officeDocument/2006/relationships/hyperlink" Target="http://www.esma.europa.eu/xbrl/role/ext/BlockDefaultUseOfLineItemsSegment" TargetMode="External"/><Relationship Id="rId12262" Type="http://schemas.openxmlformats.org/officeDocument/2006/relationships/hyperlink" Target="http://xbrl.org/int/dim/arcrole/domain-member" TargetMode="External"/><Relationship Id="rId17934" Type="http://schemas.openxmlformats.org/officeDocument/2006/relationships/hyperlink" Target="https://xbrl.ifrs.org/taxonomy/2024-03-27/ifrs-full" TargetMode="External"/><Relationship Id="rId640" Type="http://schemas.openxmlformats.org/officeDocument/2006/relationships/hyperlink" Target="https://xbrl.ifrs.org/taxonomy/2024-03-27/ifrs-full" TargetMode="External"/><Relationship Id="rId2321" Type="http://schemas.openxmlformats.org/officeDocument/2006/relationships/hyperlink" Target="http://xbrl.org/int/dim/arcrole/domain-member" TargetMode="External"/><Relationship Id="rId5891" Type="http://schemas.openxmlformats.org/officeDocument/2006/relationships/hyperlink" Target="http://xbrl.org/int/dim/arcrole/domain-member" TargetMode="External"/><Relationship Id="rId15485" Type="http://schemas.openxmlformats.org/officeDocument/2006/relationships/hyperlink" Target="http://www.esma.europa.eu/xbrl/role/ext/BlockDefaultUseOfLineItemsSegment" TargetMode="External"/><Relationship Id="rId5544" Type="http://schemas.openxmlformats.org/officeDocument/2006/relationships/hyperlink" Target="http://www.esma.europa.eu/xbrl/role/ext/BlockDefaultUseOfLineItemsScenario" TargetMode="External"/><Relationship Id="rId15138" Type="http://schemas.openxmlformats.org/officeDocument/2006/relationships/hyperlink" Target="https://xbrl.ifrs.org/taxonomy/2024-03-27/ifrs-full" TargetMode="External"/><Relationship Id="rId22354" Type="http://schemas.openxmlformats.org/officeDocument/2006/relationships/hyperlink" Target="http://xbrl.org/int/dim/arcrole/domain-member" TargetMode="External"/><Relationship Id="rId3095" Type="http://schemas.openxmlformats.org/officeDocument/2006/relationships/hyperlink" Target="http://xbrl.org/int/dim/arcrole/domain-member" TargetMode="External"/><Relationship Id="rId8767" Type="http://schemas.openxmlformats.org/officeDocument/2006/relationships/hyperlink" Target="https://xbrl.ifrs.org/taxonomy/2024-03-27/ifrs-full" TargetMode="External"/><Relationship Id="rId22007" Type="http://schemas.openxmlformats.org/officeDocument/2006/relationships/hyperlink" Target="http://www.esma.europa.eu/xbrl/role/ext/BlockDefaultUseOfLineItemsSegment" TargetMode="External"/><Relationship Id="rId1807" Type="http://schemas.openxmlformats.org/officeDocument/2006/relationships/hyperlink" Target="https://xbrl.ifrs.org/taxonomy/2024-03-27/ifrs-full" TargetMode="External"/><Relationship Id="rId11748" Type="http://schemas.openxmlformats.org/officeDocument/2006/relationships/hyperlink" Target="https://xbrl.ifrs.org/taxonomy/2024-03-27/ifrs-full" TargetMode="External"/><Relationship Id="rId14221" Type="http://schemas.openxmlformats.org/officeDocument/2006/relationships/hyperlink" Target="http://xbrl.org/int/dim/arcrole/domain-member" TargetMode="External"/><Relationship Id="rId17791" Type="http://schemas.openxmlformats.org/officeDocument/2006/relationships/hyperlink" Target="http://xbrl.org/int/dim/arcrole/domain-member" TargetMode="External"/><Relationship Id="rId150" Type="http://schemas.openxmlformats.org/officeDocument/2006/relationships/hyperlink" Target="http://www.esma.europa.eu/xbrl/role/ext/BlockDefaultUseOfLineItemsScenario" TargetMode="External"/><Relationship Id="rId7850" Type="http://schemas.openxmlformats.org/officeDocument/2006/relationships/hyperlink" Target="http://xbrl.org/int/dim/arcrole/domain-member" TargetMode="External"/><Relationship Id="rId10831" Type="http://schemas.openxmlformats.org/officeDocument/2006/relationships/hyperlink" Target="https://xbrl.ifrs.org/taxonomy/2024-03-27/ifrs-full" TargetMode="External"/><Relationship Id="rId17444" Type="http://schemas.openxmlformats.org/officeDocument/2006/relationships/hyperlink" Target="http://www.esma.europa.eu/xbrl/role/ext/BlockDefaultUseOfLineItemsSegment" TargetMode="External"/><Relationship Id="rId5054" Type="http://schemas.openxmlformats.org/officeDocument/2006/relationships/hyperlink" Target="http://xbrl.org/int/dim/arcrole/domain-member" TargetMode="External"/><Relationship Id="rId7503" Type="http://schemas.openxmlformats.org/officeDocument/2006/relationships/hyperlink" Target="http://www.esma.europa.eu/xbrl/role/ext/BlockDefaultUseOfLineItemsScenario" TargetMode="External"/><Relationship Id="rId13707" Type="http://schemas.openxmlformats.org/officeDocument/2006/relationships/hyperlink" Target="https://xbrl.ifrs.org/taxonomy/2024-03-27/ifrs-full" TargetMode="External"/><Relationship Id="rId20923" Type="http://schemas.openxmlformats.org/officeDocument/2006/relationships/hyperlink" Target="http://xbrl.org/int/dim/arcrole/domain-member" TargetMode="External"/><Relationship Id="rId1664" Type="http://schemas.openxmlformats.org/officeDocument/2006/relationships/hyperlink" Target="http://xbrl.org/int/dim/arcrole/domain-member" TargetMode="External"/><Relationship Id="rId8277" Type="http://schemas.openxmlformats.org/officeDocument/2006/relationships/hyperlink" Target="http://www.esma.europa.eu/xbrl/role/ext/BlockDefaultUseOfLineItemsScenario" TargetMode="External"/><Relationship Id="rId11258" Type="http://schemas.openxmlformats.org/officeDocument/2006/relationships/hyperlink" Target="http://xbrl.org/int/dim/arcrole/domain-member" TargetMode="External"/><Relationship Id="rId1317" Type="http://schemas.openxmlformats.org/officeDocument/2006/relationships/hyperlink" Target="http://www.esma.europa.eu/xbrl/role/ext/BlockDefaultUseOfLineItemsScenario" TargetMode="External"/><Relationship Id="rId4887" Type="http://schemas.openxmlformats.org/officeDocument/2006/relationships/hyperlink" Target="http://www.esma.europa.eu/xbrl/role/ext/BlockDefaultUseOfLineItemsScenario" TargetMode="External"/><Relationship Id="rId19403" Type="http://schemas.openxmlformats.org/officeDocument/2006/relationships/hyperlink" Target="http://www.esma.europa.eu/xbrl/role/ext/BlockDefaultUseOfLineItemsSegment" TargetMode="External"/><Relationship Id="rId19750" Type="http://schemas.openxmlformats.org/officeDocument/2006/relationships/hyperlink" Target="http://xbrl.org/int/dim/arcrole/domain-member" TargetMode="External"/><Relationship Id="rId21697" Type="http://schemas.openxmlformats.org/officeDocument/2006/relationships/hyperlink" Target="http://xbrl.org/int/dim/arcrole/domain-member" TargetMode="External"/><Relationship Id="rId23" Type="http://schemas.openxmlformats.org/officeDocument/2006/relationships/hyperlink" Target="http://xbrl.org/int/dim/arcrole/domain-member" TargetMode="External"/><Relationship Id="rId7360" Type="http://schemas.openxmlformats.org/officeDocument/2006/relationships/hyperlink" Target="https://xbrl.ifrs.org/taxonomy/2024-03-27/ifrs-full" TargetMode="External"/><Relationship Id="rId7013" Type="http://schemas.openxmlformats.org/officeDocument/2006/relationships/hyperlink" Target="http://xbrl.org/int/dim/arcrole/domain-member" TargetMode="External"/><Relationship Id="rId10341" Type="http://schemas.openxmlformats.org/officeDocument/2006/relationships/hyperlink" Target="http://www.esma.europa.eu/xbrl/role/ext/BlockDefaultUseOfLineItemsScenario" TargetMode="External"/><Relationship Id="rId3970" Type="http://schemas.openxmlformats.org/officeDocument/2006/relationships/hyperlink" Target="https://xbrl.ifrs.org/taxonomy/2024-03-27/ifrs-full" TargetMode="External"/><Relationship Id="rId13564" Type="http://schemas.openxmlformats.org/officeDocument/2006/relationships/hyperlink" Target="http://xbrl.org/int/dim/arcrole/domain-member" TargetMode="External"/><Relationship Id="rId20780" Type="http://schemas.openxmlformats.org/officeDocument/2006/relationships/hyperlink" Target="http://www.esma.europa.eu/xbrl/role/ext/BlockDefaultUseOfLineItemsSegment" TargetMode="External"/><Relationship Id="rId3623" Type="http://schemas.openxmlformats.org/officeDocument/2006/relationships/hyperlink" Target="http://xbrl.org/int/dim/arcrole/domain-member" TargetMode="External"/><Relationship Id="rId13217" Type="http://schemas.openxmlformats.org/officeDocument/2006/relationships/hyperlink" Target="http://www.esma.europa.eu/xbrl/role/ext/BlockDefaultUseOfLineItemsSegment" TargetMode="External"/><Relationship Id="rId16787" Type="http://schemas.openxmlformats.org/officeDocument/2006/relationships/hyperlink" Target="http://www.esma.europa.eu/xbrl/role/ext/BlockDefaultUseOfLineItemsSegment" TargetMode="External"/><Relationship Id="rId20433" Type="http://schemas.openxmlformats.org/officeDocument/2006/relationships/hyperlink" Target="https://xbrl.ifrs.org/taxonomy/2024-03-27/ifrs-full" TargetMode="External"/><Relationship Id="rId1174" Type="http://schemas.openxmlformats.org/officeDocument/2006/relationships/hyperlink" Target="https://xbrl.ifrs.org/taxonomy/2024-03-27/ifrs-full" TargetMode="External"/><Relationship Id="rId6846" Type="http://schemas.openxmlformats.org/officeDocument/2006/relationships/hyperlink" Target="http://www.esma.europa.eu/xbrl/role/ext/BlockDefaultUseOfLineItemsScenario" TargetMode="External"/><Relationship Id="rId19260" Type="http://schemas.openxmlformats.org/officeDocument/2006/relationships/hyperlink" Target="https://xbrl.ifrs.org/taxonomy/2024-03-27/ifrs-full" TargetMode="External"/><Relationship Id="rId23656" Type="http://schemas.openxmlformats.org/officeDocument/2006/relationships/hyperlink" Target="http://xbrl.org/int/dim/arcrole/domain-member" TargetMode="External"/><Relationship Id="rId4397" Type="http://schemas.openxmlformats.org/officeDocument/2006/relationships/hyperlink" Target="http://xbrl.org/int/dim/arcrole/domain-member" TargetMode="External"/><Relationship Id="rId12300" Type="http://schemas.openxmlformats.org/officeDocument/2006/relationships/hyperlink" Target="https://xbrl.ifrs.org/taxonomy/2024-03-27/ifrs-full" TargetMode="External"/><Relationship Id="rId23309" Type="http://schemas.openxmlformats.org/officeDocument/2006/relationships/hyperlink" Target="https://xbrl.ifrs.org/role/ifrs/ifrs-dim_2024-03-27_role-995000" TargetMode="External"/><Relationship Id="rId15870" Type="http://schemas.openxmlformats.org/officeDocument/2006/relationships/hyperlink" Target="https://xbrl.ifrs.org/taxonomy/2024-03-27/ifrs-full" TargetMode="External"/><Relationship Id="rId3480" Type="http://schemas.openxmlformats.org/officeDocument/2006/relationships/hyperlink" Target="http://www.esma.europa.eu/xbrl/role/ext/BlockDefaultUseOfLineItemsScenario" TargetMode="External"/><Relationship Id="rId13074" Type="http://schemas.openxmlformats.org/officeDocument/2006/relationships/hyperlink" Target="https://xbrl.ifrs.org/taxonomy/2024-03-27/ifrs-full" TargetMode="External"/><Relationship Id="rId15523" Type="http://schemas.openxmlformats.org/officeDocument/2006/relationships/hyperlink" Target="http://xbrl.org/int/dim/arcrole/domain-member" TargetMode="External"/><Relationship Id="rId20290" Type="http://schemas.openxmlformats.org/officeDocument/2006/relationships/hyperlink" Target="http://xbrl.org/int/dim/arcrole/domain-member" TargetMode="External"/><Relationship Id="rId3133" Type="http://schemas.openxmlformats.org/officeDocument/2006/relationships/hyperlink" Target="https://xbrl.ifrs.org/taxonomy/2024-03-27/ifrs-full" TargetMode="External"/><Relationship Id="rId18746" Type="http://schemas.openxmlformats.org/officeDocument/2006/relationships/hyperlink" Target="http://www.esma.europa.eu/xbrl/role/ext/BlockDefaultUseOfLineItemsSegment" TargetMode="External"/><Relationship Id="rId8805" Type="http://schemas.openxmlformats.org/officeDocument/2006/relationships/hyperlink" Target="http://www.esma.europa.eu/xbrl/role/ext/BlockDefaultUseOfLineItemsScenario" TargetMode="External"/><Relationship Id="rId16297" Type="http://schemas.openxmlformats.org/officeDocument/2006/relationships/hyperlink" Target="http://xbrl.org/int/dim/arcrole/domain-member" TargetMode="External"/><Relationship Id="rId6356" Type="http://schemas.openxmlformats.org/officeDocument/2006/relationships/hyperlink" Target="http://xbrl.org/int/dim/arcrole/domain-member" TargetMode="External"/><Relationship Id="rId23166" Type="http://schemas.openxmlformats.org/officeDocument/2006/relationships/hyperlink" Target="https://xbrl.ifrs.org/taxonomy/2024-03-27/ifrs-full" TargetMode="External"/><Relationship Id="rId2966" Type="http://schemas.openxmlformats.org/officeDocument/2006/relationships/hyperlink" Target="http://xbrl.org/int/dim/arcrole/domain-member" TargetMode="External"/><Relationship Id="rId6009" Type="http://schemas.openxmlformats.org/officeDocument/2006/relationships/hyperlink" Target="http://www.esma.europa.eu/xbrl/role/ext/BlockDefaultUseOfLineItemsScenario" TargetMode="External"/><Relationship Id="rId9579" Type="http://schemas.openxmlformats.org/officeDocument/2006/relationships/hyperlink" Target="http://www.esma.europa.eu/xbrl/role/ext/BlockDefaultUseOfLineItemsScenario" TargetMode="External"/><Relationship Id="rId15380" Type="http://schemas.openxmlformats.org/officeDocument/2006/relationships/hyperlink" Target="http://www.esma.europa.eu/xbrl/role/ext/BlockDefaultUseOfLineItemsSegment" TargetMode="External"/><Relationship Id="rId938" Type="http://schemas.openxmlformats.org/officeDocument/2006/relationships/hyperlink" Target="http://xbrl.org/int/dim/arcrole/domain-member" TargetMode="External"/><Relationship Id="rId2619" Type="http://schemas.openxmlformats.org/officeDocument/2006/relationships/hyperlink" Target="http://www.esma.europa.eu/xbrl/role/ext/BlockDefaultUseOfLineItemsScenario" TargetMode="External"/><Relationship Id="rId15033" Type="http://schemas.openxmlformats.org/officeDocument/2006/relationships/hyperlink" Target="https://xbrl.ifrs.org/taxonomy/2024-03-27/ifrs-full" TargetMode="External"/><Relationship Id="rId8662" Type="http://schemas.openxmlformats.org/officeDocument/2006/relationships/hyperlink" Target="https://xbrl.ifrs.org/taxonomy/2024-03-27/ifrs-full" TargetMode="External"/><Relationship Id="rId11990" Type="http://schemas.openxmlformats.org/officeDocument/2006/relationships/hyperlink" Target="http://www.esma.europa.eu/xbrl/role/ext/BlockDefaultUseOfLineItemsSegment" TargetMode="External"/><Relationship Id="rId22999" Type="http://schemas.openxmlformats.org/officeDocument/2006/relationships/hyperlink" Target="http://xbrl.org/int/dim/arcrole/dimension-default" TargetMode="External"/><Relationship Id="rId8315" Type="http://schemas.openxmlformats.org/officeDocument/2006/relationships/hyperlink" Target="http://xbrl.org/int/dim/arcrole/domain-member" TargetMode="External"/><Relationship Id="rId11643" Type="http://schemas.openxmlformats.org/officeDocument/2006/relationships/hyperlink" Target="https://xbrl.ifrs.org/taxonomy/2024-03-27/ifrs-full" TargetMode="External"/><Relationship Id="rId18256" Type="http://schemas.openxmlformats.org/officeDocument/2006/relationships/hyperlink" Target="http://xbrl.org/int/dim/arcrole/domain-member" TargetMode="External"/><Relationship Id="rId1702" Type="http://schemas.openxmlformats.org/officeDocument/2006/relationships/hyperlink" Target="https://xbrl.ifrs.org/taxonomy/2024-03-27/ifrs-full" TargetMode="External"/><Relationship Id="rId14866" Type="http://schemas.openxmlformats.org/officeDocument/2006/relationships/hyperlink" Target="http://xbrl.org/int/dim/arcrole/domain-member" TargetMode="External"/><Relationship Id="rId4925" Type="http://schemas.openxmlformats.org/officeDocument/2006/relationships/hyperlink" Target="http://xbrl.org/int/dim/arcrole/domain-member" TargetMode="External"/><Relationship Id="rId9089" Type="http://schemas.openxmlformats.org/officeDocument/2006/relationships/hyperlink" Target="http://xbrl.org/int/dim/arcrole/domain-member" TargetMode="External"/><Relationship Id="rId14519" Type="http://schemas.openxmlformats.org/officeDocument/2006/relationships/hyperlink" Target="http://www.esma.europa.eu/xbrl/role/ext/BlockDefaultUseOfLineItemsSegment" TargetMode="External"/><Relationship Id="rId21735" Type="http://schemas.openxmlformats.org/officeDocument/2006/relationships/hyperlink" Target="https://xbrl.ifrs.org/taxonomy/2024-03-27/ifrs-full" TargetMode="External"/><Relationship Id="rId795" Type="http://schemas.openxmlformats.org/officeDocument/2006/relationships/hyperlink" Target="http://www.esma.europa.eu/xbrl/role/ext/BlockDefaultUseOfLineItemsScenario" TargetMode="External"/><Relationship Id="rId2476" Type="http://schemas.openxmlformats.org/officeDocument/2006/relationships/hyperlink" Target="https://xbrl.ifrs.org/taxonomy/2024-03-27/ifrs-full" TargetMode="External"/><Relationship Id="rId448" Type="http://schemas.openxmlformats.org/officeDocument/2006/relationships/hyperlink" Target="https://xbrl.ifrs.org/taxonomy/2024-03-27/ifrs-full" TargetMode="External"/><Relationship Id="rId2129" Type="http://schemas.openxmlformats.org/officeDocument/2006/relationships/hyperlink" Target="http://xbrl.org/int/dim/arcrole/domain-member" TargetMode="External"/><Relationship Id="rId5699" Type="http://schemas.openxmlformats.org/officeDocument/2006/relationships/hyperlink" Target="http://xbrl.org/int/dim/arcrole/domain-member" TargetMode="External"/><Relationship Id="rId8172" Type="http://schemas.openxmlformats.org/officeDocument/2006/relationships/hyperlink" Target="http://www.esma.europa.eu/xbrl/role/ext/BlockDefaultUseOfLineItemsScenario" TargetMode="External"/><Relationship Id="rId11153" Type="http://schemas.openxmlformats.org/officeDocument/2006/relationships/hyperlink" Target="http://xbrl.org/int/dim/arcrole/domain-member" TargetMode="External"/><Relationship Id="rId13602" Type="http://schemas.openxmlformats.org/officeDocument/2006/relationships/hyperlink" Target="https://xbrl.ifrs.org/taxonomy/2024-03-27/ifrs-full" TargetMode="External"/><Relationship Id="rId1212" Type="http://schemas.openxmlformats.org/officeDocument/2006/relationships/hyperlink" Target="http://www.esma.europa.eu/xbrl/role/ext/BlockDefaultUseOfLineItemsScenario" TargetMode="External"/><Relationship Id="rId16825" Type="http://schemas.openxmlformats.org/officeDocument/2006/relationships/hyperlink" Target="http://xbrl.org/int/dim/arcrole/domain-member" TargetMode="External"/><Relationship Id="rId4782" Type="http://schemas.openxmlformats.org/officeDocument/2006/relationships/hyperlink" Target="http://www.esma.europa.eu/xbrl/role/ext/BlockDefaultUseOfLineItemsScenario" TargetMode="External"/><Relationship Id="rId14376" Type="http://schemas.openxmlformats.org/officeDocument/2006/relationships/hyperlink" Target="https://xbrl.ifrs.org/taxonomy/2024-03-27/ifrs-full" TargetMode="External"/><Relationship Id="rId21592" Type="http://schemas.openxmlformats.org/officeDocument/2006/relationships/hyperlink" Target="http://xbrl.org/int/dim/arcrole/domain-member" TargetMode="External"/><Relationship Id="rId4435" Type="http://schemas.openxmlformats.org/officeDocument/2006/relationships/hyperlink" Target="https://xbrl.ifrs.org/taxonomy/2024-03-27/ifrs-full" TargetMode="External"/><Relationship Id="rId10986" Type="http://schemas.openxmlformats.org/officeDocument/2006/relationships/hyperlink" Target="http://www.esma.europa.eu/xbrl/role/ext/BlockDefaultUseOfLineItemsScenario" TargetMode="External"/><Relationship Id="rId14029" Type="http://schemas.openxmlformats.org/officeDocument/2006/relationships/hyperlink" Target="http://xbrl.org/int/dim/arcrole/domain-member" TargetMode="External"/><Relationship Id="rId17599" Type="http://schemas.openxmlformats.org/officeDocument/2006/relationships/hyperlink" Target="http://xbrl.org/int/dim/arcrole/domain-member" TargetMode="External"/><Relationship Id="rId21245" Type="http://schemas.openxmlformats.org/officeDocument/2006/relationships/hyperlink" Target="http://www.esma.europa.eu/xbrl/role/ext/BlockDefaultUseOfLineItemsSegment" TargetMode="External"/><Relationship Id="rId7658" Type="http://schemas.openxmlformats.org/officeDocument/2006/relationships/hyperlink" Target="http://xbrl.org/int/dim/arcrole/domain-member" TargetMode="External"/><Relationship Id="rId10639" Type="http://schemas.openxmlformats.org/officeDocument/2006/relationships/hyperlink" Target="https://xbrl.ifrs.org/taxonomy/2024-03-27/ifrs-full" TargetMode="External"/><Relationship Id="rId13112" Type="http://schemas.openxmlformats.org/officeDocument/2006/relationships/hyperlink" Target="http://www.esma.europa.eu/xbrl/role/ext/BlockDefaultUseOfLineItemsSegment" TargetMode="External"/><Relationship Id="rId6741" Type="http://schemas.openxmlformats.org/officeDocument/2006/relationships/hyperlink" Target="http://www.esma.europa.eu/xbrl/role/ext/BlockDefaultUseOfLineItemsScenario" TargetMode="External"/><Relationship Id="rId16682" Type="http://schemas.openxmlformats.org/officeDocument/2006/relationships/hyperlink" Target="http://www.esma.europa.eu/xbrl/role/ext/BlockDefaultUseOfLineItemsSegment" TargetMode="External"/><Relationship Id="rId4292" Type="http://schemas.openxmlformats.org/officeDocument/2006/relationships/hyperlink" Target="http://xbrl.org/int/dim/arcrole/domain-member" TargetMode="External"/><Relationship Id="rId16335" Type="http://schemas.openxmlformats.org/officeDocument/2006/relationships/hyperlink" Target="https://xbrl.ifrs.org/taxonomy/2024-03-27/ifrs-full" TargetMode="External"/><Relationship Id="rId23551" Type="http://schemas.openxmlformats.org/officeDocument/2006/relationships/hyperlink" Target="http://xbrl.org/int/dim/arcrole/domain-member" TargetMode="External"/><Relationship Id="rId9964" Type="http://schemas.openxmlformats.org/officeDocument/2006/relationships/hyperlink" Target="https://xbrl.ifrs.org/taxonomy/2024-03-27/ifrs-full" TargetMode="External"/><Relationship Id="rId12945" Type="http://schemas.openxmlformats.org/officeDocument/2006/relationships/hyperlink" Target="https://xbrl.ifrs.org/taxonomy/2024-03-27/ifrs-full" TargetMode="External"/><Relationship Id="rId19558" Type="http://schemas.openxmlformats.org/officeDocument/2006/relationships/hyperlink" Target="http://xbrl.org/int/dim/arcrole/domain-member" TargetMode="External"/><Relationship Id="rId23204" Type="http://schemas.openxmlformats.org/officeDocument/2006/relationships/hyperlink" Target="http://xbrl.org/int/dim/arcrole/dimension-default" TargetMode="External"/><Relationship Id="rId7168" Type="http://schemas.openxmlformats.org/officeDocument/2006/relationships/hyperlink" Target="https://xbrl.ifrs.org/taxonomy/2024-03-27/ifrs-full" TargetMode="External"/><Relationship Id="rId9617" Type="http://schemas.openxmlformats.org/officeDocument/2006/relationships/hyperlink" Target="http://xbrl.org/int/dim/arcrole/domain-member" TargetMode="External"/><Relationship Id="rId10496" Type="http://schemas.openxmlformats.org/officeDocument/2006/relationships/hyperlink" Target="http://xbrl.org/int/dim/arcrole/domain-member" TargetMode="External"/><Relationship Id="rId10149" Type="http://schemas.openxmlformats.org/officeDocument/2006/relationships/hyperlink" Target="http://www.esma.europa.eu/xbrl/role/ext/BlockDefaultUseOfLineItemsScenario" TargetMode="External"/><Relationship Id="rId18641" Type="http://schemas.openxmlformats.org/officeDocument/2006/relationships/hyperlink" Target="http://www.esma.europa.eu/xbrl/role/ext/BlockDefaultUseOfLineItemsSegment" TargetMode="External"/><Relationship Id="rId3778" Type="http://schemas.openxmlformats.org/officeDocument/2006/relationships/hyperlink" Target="https://xbrl.ifrs.org/taxonomy/2024-03-27/ifrs-full" TargetMode="External"/><Relationship Id="rId8700" Type="http://schemas.openxmlformats.org/officeDocument/2006/relationships/hyperlink" Target="http://www.esma.europa.eu/xbrl/role/ext/BlockDefaultUseOfLineItemsScenario" TargetMode="External"/><Relationship Id="rId16192" Type="http://schemas.openxmlformats.org/officeDocument/2006/relationships/hyperlink" Target="http://xbrl.org/int/dim/arcrole/domain-member" TargetMode="External"/><Relationship Id="rId20588" Type="http://schemas.openxmlformats.org/officeDocument/2006/relationships/hyperlink" Target="http://www.esma.europa.eu/xbrl/role/ext/BlockDefaultUseOfLineItemsSegment" TargetMode="External"/><Relationship Id="rId6251" Type="http://schemas.openxmlformats.org/officeDocument/2006/relationships/hyperlink" Target="http://xbrl.org/int/dim/arcrole/domain-member" TargetMode="External"/><Relationship Id="rId23061" Type="http://schemas.openxmlformats.org/officeDocument/2006/relationships/hyperlink" Target="https://xbrl.ifrs.org/taxonomy/2024-03-27/ifrs-full" TargetMode="External"/><Relationship Id="rId9474" Type="http://schemas.openxmlformats.org/officeDocument/2006/relationships/hyperlink" Target="http://www.esma.europa.eu/xbrl/role/ext/BlockDefaultUseOfLineItemsScenario" TargetMode="External"/><Relationship Id="rId14904" Type="http://schemas.openxmlformats.org/officeDocument/2006/relationships/hyperlink" Target="https://xbrl.ifrs.org/taxonomy/2024-03-27/ifrs-full" TargetMode="External"/><Relationship Id="rId19068" Type="http://schemas.openxmlformats.org/officeDocument/2006/relationships/hyperlink" Target="https://xbrl.ifrs.org/taxonomy/2024-03-27/ifrs-full" TargetMode="External"/><Relationship Id="rId2861" Type="http://schemas.openxmlformats.org/officeDocument/2006/relationships/hyperlink" Target="http://xbrl.org/int/dim/arcrole/domain-member" TargetMode="External"/><Relationship Id="rId9127" Type="http://schemas.openxmlformats.org/officeDocument/2006/relationships/hyperlink" Target="https://xbrl.ifrs.org/taxonomy/2024-03-27/ifrs-full" TargetMode="External"/><Relationship Id="rId12455" Type="http://schemas.openxmlformats.org/officeDocument/2006/relationships/hyperlink" Target="http://www.esma.europa.eu/xbrl/role/ext/BlockDefaultUseOfLineItemsSegment" TargetMode="External"/><Relationship Id="rId833" Type="http://schemas.openxmlformats.org/officeDocument/2006/relationships/hyperlink" Target="http://xbrl.org/int/dim/arcrole/domain-member" TargetMode="External"/><Relationship Id="rId2514" Type="http://schemas.openxmlformats.org/officeDocument/2006/relationships/hyperlink" Target="http://www.esma.europa.eu/xbrl/role/ext/BlockDefaultUseOfLineItemsScenario" TargetMode="External"/><Relationship Id="rId12108" Type="http://schemas.openxmlformats.org/officeDocument/2006/relationships/hyperlink" Target="https://xbrl.ifrs.org/taxonomy/2024-03-27/ifrs-full" TargetMode="External"/><Relationship Id="rId15678" Type="http://schemas.openxmlformats.org/officeDocument/2006/relationships/hyperlink" Target="https://xbrl.ifrs.org/taxonomy/2024-03-27/ifrs-full" TargetMode="External"/><Relationship Id="rId22894" Type="http://schemas.openxmlformats.org/officeDocument/2006/relationships/hyperlink" Target="http://xbrl.org/int/dim/arcrole/dimension-default" TargetMode="External"/><Relationship Id="rId5737" Type="http://schemas.openxmlformats.org/officeDocument/2006/relationships/hyperlink" Target="https://xbrl.ifrs.org/taxonomy/2024-03-27/ifrs-full" TargetMode="External"/><Relationship Id="rId18151" Type="http://schemas.openxmlformats.org/officeDocument/2006/relationships/hyperlink" Target="http://xbrl.org/int/dim/arcrole/domain-member" TargetMode="External"/><Relationship Id="rId22547" Type="http://schemas.openxmlformats.org/officeDocument/2006/relationships/hyperlink" Target="https://xbrl.ifrs.org/taxonomy/2024-03-27/ifrs-full" TargetMode="External"/><Relationship Id="rId3288" Type="http://schemas.openxmlformats.org/officeDocument/2006/relationships/hyperlink" Target="http://www.esma.europa.eu/xbrl/role/ext/BlockDefaultUseOfLineItemsScenario" TargetMode="External"/><Relationship Id="rId8210" Type="http://schemas.openxmlformats.org/officeDocument/2006/relationships/hyperlink" Target="http://xbrl.org/int/dim/arcrole/domain-member" TargetMode="External"/><Relationship Id="rId20098" Type="http://schemas.openxmlformats.org/officeDocument/2006/relationships/hyperlink" Target="http://xbrl.org/int/dim/arcrole/domain-member" TargetMode="External"/><Relationship Id="rId14761" Type="http://schemas.openxmlformats.org/officeDocument/2006/relationships/hyperlink" Target="http://xbrl.org/int/dim/arcrole/domain-member" TargetMode="External"/><Relationship Id="rId690" Type="http://schemas.openxmlformats.org/officeDocument/2006/relationships/hyperlink" Target="http://www.esma.europa.eu/xbrl/role/ext/BlockDefaultUseOfLineItemsScenario" TargetMode="External"/><Relationship Id="rId2371" Type="http://schemas.openxmlformats.org/officeDocument/2006/relationships/hyperlink" Target="https://xbrl.ifrs.org/taxonomy/2024-03-27/ifrs-full" TargetMode="External"/><Relationship Id="rId4820" Type="http://schemas.openxmlformats.org/officeDocument/2006/relationships/hyperlink" Target="http://xbrl.org/int/dim/arcrole/domain-member" TargetMode="External"/><Relationship Id="rId14414" Type="http://schemas.openxmlformats.org/officeDocument/2006/relationships/hyperlink" Target="http://www.esma.europa.eu/xbrl/role/ext/BlockDefaultUseOfLineItemsSegment" TargetMode="External"/><Relationship Id="rId17984" Type="http://schemas.openxmlformats.org/officeDocument/2006/relationships/hyperlink" Target="http://www.esma.europa.eu/xbrl/role/ext/BlockDefaultUseOfLineItemsSegment" TargetMode="External"/><Relationship Id="rId21630" Type="http://schemas.openxmlformats.org/officeDocument/2006/relationships/hyperlink" Target="https://xbrl.ifrs.org/taxonomy/2024-03-27/ifrs-full" TargetMode="External"/><Relationship Id="rId343" Type="http://schemas.openxmlformats.org/officeDocument/2006/relationships/hyperlink" Target="https://xbrl.ifrs.org/taxonomy/2024-03-27/ifrs-full" TargetMode="External"/><Relationship Id="rId2024" Type="http://schemas.openxmlformats.org/officeDocument/2006/relationships/hyperlink" Target="http://xbrl.org/int/dim/arcrole/domain-member" TargetMode="External"/><Relationship Id="rId17637" Type="http://schemas.openxmlformats.org/officeDocument/2006/relationships/hyperlink" Target="https://xbrl.ifrs.org/taxonomy/2024-03-27/ifrs-full" TargetMode="External"/><Relationship Id="rId5247" Type="http://schemas.openxmlformats.org/officeDocument/2006/relationships/hyperlink" Target="http://www.esma.europa.eu/xbrl/role/ext/BlockDefaultUseOfLineItemsScenario" TargetMode="External"/><Relationship Id="rId5594" Type="http://schemas.openxmlformats.org/officeDocument/2006/relationships/hyperlink" Target="http://xbrl.org/int/dim/arcrole/domain-member" TargetMode="External"/><Relationship Id="rId15188" Type="http://schemas.openxmlformats.org/officeDocument/2006/relationships/hyperlink" Target="http://www.esma.europa.eu/xbrl/role/ext/BlockDefaultUseOfLineItemsSegment" TargetMode="External"/><Relationship Id="rId11798" Type="http://schemas.openxmlformats.org/officeDocument/2006/relationships/hyperlink" Target="http://www.esma.europa.eu/xbrl/role/ext/BlockDefaultUseOfLineItemsSegment" TargetMode="External"/><Relationship Id="rId16720" Type="http://schemas.openxmlformats.org/officeDocument/2006/relationships/hyperlink" Target="http://xbrl.org/int/dim/arcrole/domain-member" TargetMode="External"/><Relationship Id="rId22057" Type="http://schemas.openxmlformats.org/officeDocument/2006/relationships/hyperlink" Target="http://xbrl.org/int/dim/arcrole/domain-member" TargetMode="External"/><Relationship Id="rId1857" Type="http://schemas.openxmlformats.org/officeDocument/2006/relationships/hyperlink" Target="http://www.esma.europa.eu/xbrl/role/ext/BlockDefaultUseOfLineItemsScenario" TargetMode="External"/><Relationship Id="rId14271" Type="http://schemas.openxmlformats.org/officeDocument/2006/relationships/hyperlink" Target="https://xbrl.ifrs.org/taxonomy/2024-03-27/ifrs-full" TargetMode="External"/><Relationship Id="rId4330" Type="http://schemas.openxmlformats.org/officeDocument/2006/relationships/hyperlink" Target="https://xbrl.ifrs.org/taxonomy/2024-03-27/ifrs-full" TargetMode="External"/><Relationship Id="rId17494" Type="http://schemas.openxmlformats.org/officeDocument/2006/relationships/hyperlink" Target="http://xbrl.org/int/dim/arcrole/domain-member" TargetMode="External"/><Relationship Id="rId19943" Type="http://schemas.openxmlformats.org/officeDocument/2006/relationships/hyperlink" Target="http://www.esma.europa.eu/xbrl/role/ext/BlockDefaultUseOfLineItemsSegment" TargetMode="External"/><Relationship Id="rId21140" Type="http://schemas.openxmlformats.org/officeDocument/2006/relationships/hyperlink" Target="http://www.esma.europa.eu/xbrl/role/ext/BlockDefaultUseOfLineItemsSegment" TargetMode="External"/><Relationship Id="rId7553" Type="http://schemas.openxmlformats.org/officeDocument/2006/relationships/hyperlink" Target="http://xbrl.org/int/dim/arcrole/domain-member" TargetMode="External"/><Relationship Id="rId10881" Type="http://schemas.openxmlformats.org/officeDocument/2006/relationships/hyperlink" Target="http://www.esma.europa.eu/xbrl/role/ext/BlockDefaultUseOfLineItemsScenario" TargetMode="External"/><Relationship Id="rId17147" Type="http://schemas.openxmlformats.org/officeDocument/2006/relationships/hyperlink" Target="http://www.esma.europa.eu/xbrl/role/ext/BlockDefaultUseOfLineItemsSegment" TargetMode="External"/><Relationship Id="rId7206" Type="http://schemas.openxmlformats.org/officeDocument/2006/relationships/hyperlink" Target="http://www.esma.europa.eu/xbrl/role/ext/BlockDefaultUseOfLineItemsScenario" TargetMode="External"/><Relationship Id="rId10534" Type="http://schemas.openxmlformats.org/officeDocument/2006/relationships/hyperlink" Target="https://xbrl.ifrs.org/taxonomy/2024-03-27/ifrs-full" TargetMode="External"/><Relationship Id="rId13757" Type="http://schemas.openxmlformats.org/officeDocument/2006/relationships/hyperlink" Target="http://www.esma.europa.eu/xbrl/role/ext/BlockDefaultUseOfLineItemsSegment" TargetMode="External"/><Relationship Id="rId20973" Type="http://schemas.openxmlformats.org/officeDocument/2006/relationships/hyperlink" Target="https://xbrl.ifrs.org/taxonomy/2024-03-27/ifrs-full" TargetMode="External"/><Relationship Id="rId3816" Type="http://schemas.openxmlformats.org/officeDocument/2006/relationships/hyperlink" Target="http://www.esma.europa.eu/xbrl/role/ext/BlockDefaultUseOfLineItemsScenario" TargetMode="External"/><Relationship Id="rId16230" Type="http://schemas.openxmlformats.org/officeDocument/2006/relationships/hyperlink" Target="https://xbrl.ifrs.org/taxonomy/2024-03-27/ifrs-full" TargetMode="External"/><Relationship Id="rId20626" Type="http://schemas.openxmlformats.org/officeDocument/2006/relationships/hyperlink" Target="http://xbrl.org/int/dim/arcrole/domain-member" TargetMode="External"/><Relationship Id="rId1367" Type="http://schemas.openxmlformats.org/officeDocument/2006/relationships/hyperlink" Target="http://xbrl.org/int/dim/arcrole/domain-member" TargetMode="External"/><Relationship Id="rId19453" Type="http://schemas.openxmlformats.org/officeDocument/2006/relationships/hyperlink" Target="http://xbrl.org/int/dim/arcrole/domain-member" TargetMode="External"/><Relationship Id="rId23849" Type="http://schemas.openxmlformats.org/officeDocument/2006/relationships/hyperlink" Target="https://www.esma.europa.eu/xbrl/role/cor/esef_role-999999" TargetMode="External"/><Relationship Id="rId73" Type="http://schemas.openxmlformats.org/officeDocument/2006/relationships/hyperlink" Target="https://xbrl.ifrs.org/taxonomy/2024-03-27/ifrs-full" TargetMode="External"/><Relationship Id="rId9512" Type="http://schemas.openxmlformats.org/officeDocument/2006/relationships/hyperlink" Target="http://xbrl.org/int/dim/arcrole/domain-member" TargetMode="External"/><Relationship Id="rId10391" Type="http://schemas.openxmlformats.org/officeDocument/2006/relationships/hyperlink" Target="http://xbrl.org/int/dim/arcrole/domain-member" TargetMode="External"/><Relationship Id="rId12840" Type="http://schemas.openxmlformats.org/officeDocument/2006/relationships/hyperlink" Target="https://xbrl.ifrs.org/taxonomy/2024-03-27/ifrs-full" TargetMode="External"/><Relationship Id="rId19106" Type="http://schemas.openxmlformats.org/officeDocument/2006/relationships/hyperlink" Target="http://www.esma.europa.eu/xbrl/role/ext/BlockDefaultUseOfLineItemsSegment" TargetMode="External"/><Relationship Id="rId7063" Type="http://schemas.openxmlformats.org/officeDocument/2006/relationships/hyperlink" Target="https://xbrl.ifrs.org/taxonomy/2024-03-27/ifrs-full" TargetMode="External"/><Relationship Id="rId10044" Type="http://schemas.openxmlformats.org/officeDocument/2006/relationships/hyperlink" Target="http://www.esma.europa.eu/xbrl/role/ext/BlockDefaultUseOfLineItemsScenario" TargetMode="External"/><Relationship Id="rId15716" Type="http://schemas.openxmlformats.org/officeDocument/2006/relationships/hyperlink" Target="http://www.esma.europa.eu/xbrl/role/ext/BlockDefaultUseOfLineItemsSegment" TargetMode="External"/><Relationship Id="rId22932" Type="http://schemas.openxmlformats.org/officeDocument/2006/relationships/hyperlink" Target="https://www.esma.europa.eu/xbrl/role/cor/ifrs-dim_role-990000" TargetMode="External"/><Relationship Id="rId3326" Type="http://schemas.openxmlformats.org/officeDocument/2006/relationships/hyperlink" Target="http://xbrl.org/int/dim/arcrole/domain-member" TargetMode="External"/><Relationship Id="rId3673" Type="http://schemas.openxmlformats.org/officeDocument/2006/relationships/hyperlink" Target="https://xbrl.ifrs.org/taxonomy/2024-03-27/ifrs-full" TargetMode="External"/><Relationship Id="rId13267" Type="http://schemas.openxmlformats.org/officeDocument/2006/relationships/hyperlink" Target="http://xbrl.org/int/dim/arcrole/domain-member" TargetMode="External"/><Relationship Id="rId18939" Type="http://schemas.openxmlformats.org/officeDocument/2006/relationships/hyperlink" Target="https://xbrl.ifrs.org/taxonomy/2024-03-27/ifrs-full" TargetMode="External"/><Relationship Id="rId20483" Type="http://schemas.openxmlformats.org/officeDocument/2006/relationships/hyperlink" Target="http://www.esma.europa.eu/xbrl/role/ext/BlockDefaultUseOfLineItemsSegment" TargetMode="External"/><Relationship Id="rId6896" Type="http://schemas.openxmlformats.org/officeDocument/2006/relationships/hyperlink" Target="http://xbrl.org/int/dim/arcrole/domain-member" TargetMode="External"/><Relationship Id="rId20136" Type="http://schemas.openxmlformats.org/officeDocument/2006/relationships/hyperlink" Target="https://xbrl.ifrs.org/taxonomy/2024-03-27/ifrs-full" TargetMode="External"/><Relationship Id="rId6549" Type="http://schemas.openxmlformats.org/officeDocument/2006/relationships/hyperlink" Target="http://www.esma.europa.eu/xbrl/role/ext/BlockDefaultUseOfLineItemsScenario" TargetMode="External"/><Relationship Id="rId12350" Type="http://schemas.openxmlformats.org/officeDocument/2006/relationships/hyperlink" Target="http://www.esma.europa.eu/xbrl/role/ext/BlockDefaultUseOfLineItemsSegment" TargetMode="External"/><Relationship Id="rId23359" Type="http://schemas.openxmlformats.org/officeDocument/2006/relationships/hyperlink" Target="https://xbrl.ifrs.org/taxonomy/2024-03-27/ifrs-full" TargetMode="External"/><Relationship Id="rId9022" Type="http://schemas.openxmlformats.org/officeDocument/2006/relationships/hyperlink" Target="https://xbrl.ifrs.org/taxonomy/2024-03-27/ifrs-full" TargetMode="External"/><Relationship Id="rId12003" Type="http://schemas.openxmlformats.org/officeDocument/2006/relationships/hyperlink" Target="https://xbrl.ifrs.org/taxonomy/2024-03-27/ifrs-full" TargetMode="External"/><Relationship Id="rId15573" Type="http://schemas.openxmlformats.org/officeDocument/2006/relationships/hyperlink" Target="https://xbrl.ifrs.org/taxonomy/2024-03-27/ifrs-full" TargetMode="External"/><Relationship Id="rId5632" Type="http://schemas.openxmlformats.org/officeDocument/2006/relationships/hyperlink" Target="https://xbrl.ifrs.org/taxonomy/2024-03-27/ifrs-full" TargetMode="External"/><Relationship Id="rId15226" Type="http://schemas.openxmlformats.org/officeDocument/2006/relationships/hyperlink" Target="http://xbrl.org/int/dim/arcrole/domain-member" TargetMode="External"/><Relationship Id="rId22442" Type="http://schemas.openxmlformats.org/officeDocument/2006/relationships/hyperlink" Target="http://www.esma.europa.eu/xbrl/role/ext/BlockDefaultUseOfLineItemsSegment" TargetMode="External"/><Relationship Id="rId3183" Type="http://schemas.openxmlformats.org/officeDocument/2006/relationships/hyperlink" Target="http://www.esma.europa.eu/xbrl/role/ext/BlockDefaultUseOfLineItemsScenario" TargetMode="External"/><Relationship Id="rId18796" Type="http://schemas.openxmlformats.org/officeDocument/2006/relationships/hyperlink" Target="http://xbrl.org/int/dim/arcrole/domain-member" TargetMode="External"/><Relationship Id="rId8855" Type="http://schemas.openxmlformats.org/officeDocument/2006/relationships/hyperlink" Target="http://xbrl.org/int/dim/arcrole/domain-member" TargetMode="External"/><Relationship Id="rId11836" Type="http://schemas.openxmlformats.org/officeDocument/2006/relationships/hyperlink" Target="http://xbrl.org/int/dim/arcrole/domain-member" TargetMode="External"/><Relationship Id="rId18449" Type="http://schemas.openxmlformats.org/officeDocument/2006/relationships/hyperlink" Target="http://www.esma.europa.eu/xbrl/role/ext/BlockDefaultUseOfLineItemsSegment" TargetMode="External"/><Relationship Id="rId6059" Type="http://schemas.openxmlformats.org/officeDocument/2006/relationships/hyperlink" Target="http://xbrl.org/int/dim/arcrole/domain-member" TargetMode="External"/><Relationship Id="rId8508" Type="http://schemas.openxmlformats.org/officeDocument/2006/relationships/hyperlink" Target="http://www.esma.europa.eu/xbrl/role/ext/BlockDefaultUseOfLineItemsScenario" TargetMode="External"/><Relationship Id="rId17532" Type="http://schemas.openxmlformats.org/officeDocument/2006/relationships/hyperlink" Target="https://xbrl.ifrs.org/taxonomy/2024-03-27/ifrs-full" TargetMode="External"/><Relationship Id="rId21928" Type="http://schemas.openxmlformats.org/officeDocument/2006/relationships/hyperlink" Target="http://xbrl.org/int/dim/arcrole/domain-member" TargetMode="External"/><Relationship Id="rId988" Type="http://schemas.openxmlformats.org/officeDocument/2006/relationships/hyperlink" Target="https://xbrl.ifrs.org/taxonomy/2024-03-27/ifrs-full" TargetMode="External"/><Relationship Id="rId2669" Type="http://schemas.openxmlformats.org/officeDocument/2006/relationships/hyperlink" Target="http://xbrl.org/int/dim/arcrole/domain-member" TargetMode="External"/><Relationship Id="rId15083" Type="http://schemas.openxmlformats.org/officeDocument/2006/relationships/hyperlink" Target="http://www.esma.europa.eu/xbrl/role/ext/BlockDefaultUseOfLineItemsSegment" TargetMode="External"/><Relationship Id="rId5142" Type="http://schemas.openxmlformats.org/officeDocument/2006/relationships/hyperlink" Target="http://www.esma.europa.eu/xbrl/role/ext/BlockDefaultUseOfLineItemsScenario" TargetMode="External"/><Relationship Id="rId8365" Type="http://schemas.openxmlformats.org/officeDocument/2006/relationships/hyperlink" Target="https://xbrl.ifrs.org/taxonomy/2024-03-27/ifrs-full" TargetMode="External"/><Relationship Id="rId11693" Type="http://schemas.openxmlformats.org/officeDocument/2006/relationships/hyperlink" Target="http://www.esma.europa.eu/xbrl/role/ext/BlockDefaultUseOfLineItemsSegment" TargetMode="External"/><Relationship Id="rId1405" Type="http://schemas.openxmlformats.org/officeDocument/2006/relationships/hyperlink" Target="https://xbrl.ifrs.org/taxonomy/2024-03-27/ifrs-full" TargetMode="External"/><Relationship Id="rId1752" Type="http://schemas.openxmlformats.org/officeDocument/2006/relationships/hyperlink" Target="http://www.esma.europa.eu/xbrl/role/ext/BlockDefaultUseOfLineItemsScenario" TargetMode="External"/><Relationship Id="rId8018" Type="http://schemas.openxmlformats.org/officeDocument/2006/relationships/hyperlink" Target="http://xbrl.org/int/dim/arcrole/domain-member" TargetMode="External"/><Relationship Id="rId11346" Type="http://schemas.openxmlformats.org/officeDocument/2006/relationships/hyperlink" Target="https://xbrl.ifrs.org/taxonomy/2024-03-27/ifrs-full" TargetMode="External"/><Relationship Id="rId4975" Type="http://schemas.openxmlformats.org/officeDocument/2006/relationships/hyperlink" Target="https://xbrl.ifrs.org/taxonomy/2024-03-27/ifrs-full" TargetMode="External"/><Relationship Id="rId14569" Type="http://schemas.openxmlformats.org/officeDocument/2006/relationships/hyperlink" Target="http://xbrl.org/int/dim/arcrole/domain-member" TargetMode="External"/><Relationship Id="rId21785" Type="http://schemas.openxmlformats.org/officeDocument/2006/relationships/hyperlink" Target="http://www.esma.europa.eu/xbrl/role/ext/BlockDefaultUseOfLineItemsSegment" TargetMode="External"/><Relationship Id="rId498" Type="http://schemas.openxmlformats.org/officeDocument/2006/relationships/hyperlink" Target="http://www.esma.europa.eu/xbrl/role/ext/BlockDefaultUseOfLineItemsScenario" TargetMode="External"/><Relationship Id="rId2179" Type="http://schemas.openxmlformats.org/officeDocument/2006/relationships/hyperlink" Target="https://xbrl.ifrs.org/taxonomy/2024-03-27/ifrs-full" TargetMode="External"/><Relationship Id="rId4628" Type="http://schemas.openxmlformats.org/officeDocument/2006/relationships/hyperlink" Target="http://xbrl.org/int/dim/arcrole/domain-member" TargetMode="External"/><Relationship Id="rId17042" Type="http://schemas.openxmlformats.org/officeDocument/2006/relationships/hyperlink" Target="http://www.esma.europa.eu/xbrl/role/ext/BlockDefaultUseOfLineItemsSegment" TargetMode="External"/><Relationship Id="rId21438" Type="http://schemas.openxmlformats.org/officeDocument/2006/relationships/hyperlink" Target="https://xbrl.ifrs.org/taxonomy/2024-03-27/ifrs-full" TargetMode="External"/><Relationship Id="rId7101" Type="http://schemas.openxmlformats.org/officeDocument/2006/relationships/hyperlink" Target="http://www.esma.europa.eu/xbrl/role/ext/BlockDefaultUseOfLineItemsScenario" TargetMode="External"/><Relationship Id="rId13652" Type="http://schemas.openxmlformats.org/officeDocument/2006/relationships/hyperlink" Target="http://www.esma.europa.eu/xbrl/role/ext/BlockDefaultUseOfLineItemsSegment" TargetMode="External"/><Relationship Id="rId3711" Type="http://schemas.openxmlformats.org/officeDocument/2006/relationships/hyperlink" Target="http://www.esma.europa.eu/xbrl/role/ext/BlockDefaultUseOfLineItemsScenario" TargetMode="External"/><Relationship Id="rId13305" Type="http://schemas.openxmlformats.org/officeDocument/2006/relationships/hyperlink" Target="https://xbrl.ifrs.org/taxonomy/2024-03-27/ifrs-full" TargetMode="External"/><Relationship Id="rId20521" Type="http://schemas.openxmlformats.org/officeDocument/2006/relationships/hyperlink" Target="http://xbrl.org/int/dim/arcrole/domain-member" TargetMode="External"/><Relationship Id="rId1262" Type="http://schemas.openxmlformats.org/officeDocument/2006/relationships/hyperlink" Target="http://xbrl.org/int/dim/arcrole/domain-member" TargetMode="External"/><Relationship Id="rId16875" Type="http://schemas.openxmlformats.org/officeDocument/2006/relationships/hyperlink" Target="https://xbrl.ifrs.org/taxonomy/2024-03-27/ifrs-full" TargetMode="External"/><Relationship Id="rId4485" Type="http://schemas.openxmlformats.org/officeDocument/2006/relationships/hyperlink" Target="http://www.esma.europa.eu/xbrl/role/ext/BlockDefaultUseOfLineItemsScenario" TargetMode="External"/><Relationship Id="rId6934" Type="http://schemas.openxmlformats.org/officeDocument/2006/relationships/hyperlink" Target="https://xbrl.ifrs.org/taxonomy/2024-03-27/ifrs-full" TargetMode="External"/><Relationship Id="rId14079" Type="http://schemas.openxmlformats.org/officeDocument/2006/relationships/hyperlink" Target="https://xbrl.ifrs.org/taxonomy/2024-03-27/ifrs-full" TargetMode="External"/><Relationship Id="rId16528" Type="http://schemas.openxmlformats.org/officeDocument/2006/relationships/hyperlink" Target="http://xbrl.org/int/dim/arcrole/domain-member" TargetMode="External"/><Relationship Id="rId21295" Type="http://schemas.openxmlformats.org/officeDocument/2006/relationships/hyperlink" Target="http://xbrl.org/int/dim/arcrole/domain-member" TargetMode="External"/><Relationship Id="rId23744" Type="http://schemas.openxmlformats.org/officeDocument/2006/relationships/hyperlink" Target="https://www.esma.europa.eu/xbrl/role/cor/esef_role-999999" TargetMode="External"/><Relationship Id="rId4138" Type="http://schemas.openxmlformats.org/officeDocument/2006/relationships/hyperlink" Target="https://xbrl.ifrs.org/taxonomy/2024-03-27/ifrs-full" TargetMode="External"/><Relationship Id="rId19001" Type="http://schemas.openxmlformats.org/officeDocument/2006/relationships/hyperlink" Target="http://www.esma.europa.eu/xbrl/role/ext/BlockDefaultUseOfLineItemsSegment" TargetMode="External"/><Relationship Id="rId10689" Type="http://schemas.openxmlformats.org/officeDocument/2006/relationships/hyperlink" Target="http://www.esma.europa.eu/xbrl/role/ext/BlockDefaultUseOfLineItemsScenario" TargetMode="External"/><Relationship Id="rId15611" Type="http://schemas.openxmlformats.org/officeDocument/2006/relationships/hyperlink" Target="http://www.esma.europa.eu/xbrl/role/ext/BlockDefaultUseOfLineItemsSegment" TargetMode="External"/><Relationship Id="rId13162" Type="http://schemas.openxmlformats.org/officeDocument/2006/relationships/hyperlink" Target="http://xbrl.org/int/dim/arcrole/domain-member" TargetMode="External"/><Relationship Id="rId3221" Type="http://schemas.openxmlformats.org/officeDocument/2006/relationships/hyperlink" Target="http://xbrl.org/int/dim/arcrole/domain-member" TargetMode="External"/><Relationship Id="rId6791" Type="http://schemas.openxmlformats.org/officeDocument/2006/relationships/hyperlink" Target="http://xbrl.org/int/dim/arcrole/domain-member" TargetMode="External"/><Relationship Id="rId16385" Type="http://schemas.openxmlformats.org/officeDocument/2006/relationships/hyperlink" Target="http://www.esma.europa.eu/xbrl/role/ext/BlockDefaultUseOfLineItemsSegment" TargetMode="External"/><Relationship Id="rId18834" Type="http://schemas.openxmlformats.org/officeDocument/2006/relationships/hyperlink" Target="https://xbrl.ifrs.org/taxonomy/2024-03-27/ifrs-full" TargetMode="External"/><Relationship Id="rId20031" Type="http://schemas.openxmlformats.org/officeDocument/2006/relationships/hyperlink" Target="https://xbrl.ifrs.org/taxonomy/2024-03-27/ifrs-full" TargetMode="External"/><Relationship Id="rId8" Type="http://schemas.openxmlformats.org/officeDocument/2006/relationships/hyperlink" Target="http://xbrl.org/int/dim/arcrole/hypercube-dimension" TargetMode="External"/><Relationship Id="rId6444" Type="http://schemas.openxmlformats.org/officeDocument/2006/relationships/hyperlink" Target="http://www.esma.europa.eu/xbrl/role/ext/BlockDefaultUseOfLineItemsScenario" TargetMode="External"/><Relationship Id="rId16038" Type="http://schemas.openxmlformats.org/officeDocument/2006/relationships/hyperlink" Target="https://xbrl.ifrs.org/taxonomy/2024-03-27/ifrs-full" TargetMode="External"/><Relationship Id="rId23254" Type="http://schemas.openxmlformats.org/officeDocument/2006/relationships/hyperlink" Target="http://xbrl.org/int/dim/arcrole/dimension-default" TargetMode="External"/><Relationship Id="rId9667" Type="http://schemas.openxmlformats.org/officeDocument/2006/relationships/hyperlink" Target="https://xbrl.ifrs.org/taxonomy/2024-03-27/ifrs-full" TargetMode="External"/><Relationship Id="rId12995" Type="http://schemas.openxmlformats.org/officeDocument/2006/relationships/hyperlink" Target="http://www.esma.europa.eu/xbrl/role/ext/BlockDefaultUseOfLineItemsSegment" TargetMode="External"/><Relationship Id="rId12648" Type="http://schemas.openxmlformats.org/officeDocument/2006/relationships/hyperlink" Target="https://xbrl.ifrs.org/taxonomy/2024-03-27/ifrs-full" TargetMode="External"/><Relationship Id="rId2707" Type="http://schemas.openxmlformats.org/officeDocument/2006/relationships/hyperlink" Target="https://xbrl.ifrs.org/taxonomy/2024-03-27/ifrs-full" TargetMode="External"/><Relationship Id="rId10199" Type="http://schemas.openxmlformats.org/officeDocument/2006/relationships/hyperlink" Target="http://xbrl.org/int/dim/arcrole/domain-member" TargetMode="External"/><Relationship Id="rId15121" Type="http://schemas.openxmlformats.org/officeDocument/2006/relationships/hyperlink" Target="http://xbrl.org/int/dim/arcrole/domain-member" TargetMode="External"/><Relationship Id="rId18691" Type="http://schemas.openxmlformats.org/officeDocument/2006/relationships/hyperlink" Target="http://xbrl.org/int/dim/arcrole/domain-member" TargetMode="External"/><Relationship Id="rId8750" Type="http://schemas.openxmlformats.org/officeDocument/2006/relationships/hyperlink" Target="http://xbrl.org/int/dim/arcrole/domain-member" TargetMode="External"/><Relationship Id="rId11731" Type="http://schemas.openxmlformats.org/officeDocument/2006/relationships/hyperlink" Target="http://xbrl.org/int/dim/arcrole/domain-member" TargetMode="External"/><Relationship Id="rId18344" Type="http://schemas.openxmlformats.org/officeDocument/2006/relationships/hyperlink" Target="http://www.esma.europa.eu/xbrl/role/ext/BlockDefaultUseOfLineItemsSegment" TargetMode="External"/><Relationship Id="rId8403" Type="http://schemas.openxmlformats.org/officeDocument/2006/relationships/hyperlink" Target="http://www.esma.europa.eu/xbrl/role/ext/BlockDefaultUseOfLineItemsScenario" TargetMode="External"/><Relationship Id="rId14954" Type="http://schemas.openxmlformats.org/officeDocument/2006/relationships/hyperlink" Target="http://www.esma.europa.eu/xbrl/role/ext/BlockDefaultUseOfLineItemsSegment" TargetMode="External"/><Relationship Id="rId883" Type="http://schemas.openxmlformats.org/officeDocument/2006/relationships/hyperlink" Target="https://xbrl.ifrs.org/taxonomy/2024-03-27/ifrs-full" TargetMode="External"/><Relationship Id="rId2564" Type="http://schemas.openxmlformats.org/officeDocument/2006/relationships/hyperlink" Target="http://xbrl.org/int/dim/arcrole/domain-member" TargetMode="External"/><Relationship Id="rId9177" Type="http://schemas.openxmlformats.org/officeDocument/2006/relationships/hyperlink" Target="http://www.esma.europa.eu/xbrl/role/ext/BlockDefaultUseOfLineItemsScenario" TargetMode="External"/><Relationship Id="rId12158" Type="http://schemas.openxmlformats.org/officeDocument/2006/relationships/hyperlink" Target="http://www.esma.europa.eu/xbrl/role/ext/BlockDefaultUseOfLineItemsSegment" TargetMode="External"/><Relationship Id="rId14607" Type="http://schemas.openxmlformats.org/officeDocument/2006/relationships/hyperlink" Target="https://xbrl.ifrs.org/taxonomy/2024-03-27/ifrs-full" TargetMode="External"/><Relationship Id="rId21823" Type="http://schemas.openxmlformats.org/officeDocument/2006/relationships/hyperlink" Target="http://xbrl.org/int/dim/arcrole/domain-member" TargetMode="External"/><Relationship Id="rId536" Type="http://schemas.openxmlformats.org/officeDocument/2006/relationships/hyperlink" Target="http://xbrl.org/int/dim/arcrole/domain-member" TargetMode="External"/><Relationship Id="rId2217" Type="http://schemas.openxmlformats.org/officeDocument/2006/relationships/hyperlink" Target="http://www.esma.europa.eu/xbrl/role/ext/BlockDefaultUseOfLineItemsScenario" TargetMode="External"/><Relationship Id="rId5787" Type="http://schemas.openxmlformats.org/officeDocument/2006/relationships/hyperlink" Target="http://www.esma.europa.eu/xbrl/role/ext/BlockDefaultUseOfLineItemsScenario" TargetMode="External"/><Relationship Id="rId22597" Type="http://schemas.openxmlformats.org/officeDocument/2006/relationships/hyperlink" Target="https://www.esma.europa.eu/xbrl/role/cor/ifrs-dim_role-990000" TargetMode="External"/><Relationship Id="rId8260" Type="http://schemas.openxmlformats.org/officeDocument/2006/relationships/hyperlink" Target="https://xbrl.ifrs.org/taxonomy/2024-03-27/ifrs-full" TargetMode="External"/><Relationship Id="rId11241" Type="http://schemas.openxmlformats.org/officeDocument/2006/relationships/hyperlink" Target="http://www.esma.europa.eu/xbrl/role/ext/BlockDefaultUseOfLineItemsScenario" TargetMode="External"/><Relationship Id="rId1300" Type="http://schemas.openxmlformats.org/officeDocument/2006/relationships/hyperlink" Target="https://xbrl.ifrs.org/taxonomy/2024-03-27/ifrs-full" TargetMode="External"/><Relationship Id="rId4870" Type="http://schemas.openxmlformats.org/officeDocument/2006/relationships/hyperlink" Target="https://xbrl.ifrs.org/taxonomy/2024-03-27/ifrs-full" TargetMode="External"/><Relationship Id="rId14464" Type="http://schemas.openxmlformats.org/officeDocument/2006/relationships/hyperlink" Target="http://xbrl.org/int/dim/arcrole/domain-member" TargetMode="External"/><Relationship Id="rId16913" Type="http://schemas.openxmlformats.org/officeDocument/2006/relationships/hyperlink" Target="http://www.esma.europa.eu/xbrl/role/ext/BlockDefaultUseOfLineItemsSegment" TargetMode="External"/><Relationship Id="rId21680" Type="http://schemas.openxmlformats.org/officeDocument/2006/relationships/hyperlink" Target="http://www.esma.europa.eu/xbrl/role/ext/BlockDefaultUseOfLineItemsSegment" TargetMode="External"/><Relationship Id="rId4523" Type="http://schemas.openxmlformats.org/officeDocument/2006/relationships/hyperlink" Target="http://xbrl.org/int/dim/arcrole/domain-member" TargetMode="External"/><Relationship Id="rId14117" Type="http://schemas.openxmlformats.org/officeDocument/2006/relationships/hyperlink" Target="http://www.esma.europa.eu/xbrl/role/ext/BlockDefaultUseOfLineItemsSegment" TargetMode="External"/><Relationship Id="rId21333" Type="http://schemas.openxmlformats.org/officeDocument/2006/relationships/hyperlink" Target="https://xbrl.ifrs.org/taxonomy/2024-03-27/ifrs-full" TargetMode="External"/><Relationship Id="rId393" Type="http://schemas.openxmlformats.org/officeDocument/2006/relationships/hyperlink" Target="http://www.esma.europa.eu/xbrl/role/ext/BlockDefaultUseOfLineItemsScenario" TargetMode="External"/><Relationship Id="rId2074" Type="http://schemas.openxmlformats.org/officeDocument/2006/relationships/hyperlink" Target="https://xbrl.ifrs.org/taxonomy/2024-03-27/ifrs-full" TargetMode="External"/><Relationship Id="rId7746" Type="http://schemas.openxmlformats.org/officeDocument/2006/relationships/hyperlink" Target="http://www.esma.europa.eu/xbrl/role/ext/BlockDefaultUseOfLineItemsScenario" TargetMode="External"/><Relationship Id="rId17687" Type="http://schemas.openxmlformats.org/officeDocument/2006/relationships/hyperlink" Target="http://www.esma.europa.eu/xbrl/role/ext/BlockDefaultUseOfLineItemsSegment" TargetMode="External"/><Relationship Id="rId5297" Type="http://schemas.openxmlformats.org/officeDocument/2006/relationships/hyperlink" Target="http://xbrl.org/int/dim/arcrole/domain-member" TargetMode="External"/><Relationship Id="rId10727" Type="http://schemas.openxmlformats.org/officeDocument/2006/relationships/hyperlink" Target="http://xbrl.org/int/dim/arcrole/domain-member" TargetMode="External"/><Relationship Id="rId13200" Type="http://schemas.openxmlformats.org/officeDocument/2006/relationships/hyperlink" Target="https://xbrl.ifrs.org/taxonomy/2024-03-27/ifrs-full" TargetMode="External"/><Relationship Id="rId16770" Type="http://schemas.openxmlformats.org/officeDocument/2006/relationships/hyperlink" Target="https://xbrl.ifrs.org/taxonomy/2024-03-27/ifrs-full" TargetMode="External"/><Relationship Id="rId16423" Type="http://schemas.openxmlformats.org/officeDocument/2006/relationships/hyperlink" Target="http://xbrl.org/int/dim/arcrole/domain-member" TargetMode="External"/><Relationship Id="rId19993" Type="http://schemas.openxmlformats.org/officeDocument/2006/relationships/hyperlink" Target="http://xbrl.org/int/dim/arcrole/domain-member" TargetMode="External"/><Relationship Id="rId20819" Type="http://schemas.openxmlformats.org/officeDocument/2006/relationships/hyperlink" Target="http://www.esma.europa.eu/xbrl/role/ext/BlockDefaultUseOfLineItemsSegment" TargetMode="External"/><Relationship Id="rId4380" Type="http://schemas.openxmlformats.org/officeDocument/2006/relationships/hyperlink" Target="http://www.esma.europa.eu/xbrl/role/ext/BlockDefaultUseOfLineItemsScenario" TargetMode="External"/><Relationship Id="rId19646" Type="http://schemas.openxmlformats.org/officeDocument/2006/relationships/hyperlink" Target="http://www.esma.europa.eu/xbrl/role/ext/BlockDefaultUseOfLineItemsSegment" TargetMode="External"/><Relationship Id="rId21190" Type="http://schemas.openxmlformats.org/officeDocument/2006/relationships/hyperlink" Target="http://xbrl.org/int/dim/arcrole/domain-member" TargetMode="External"/><Relationship Id="rId4033" Type="http://schemas.openxmlformats.org/officeDocument/2006/relationships/hyperlink" Target="https://xbrl.ifrs.org/taxonomy/2024-03-27/ifrs-full" TargetMode="External"/><Relationship Id="rId9705" Type="http://schemas.openxmlformats.org/officeDocument/2006/relationships/hyperlink" Target="http://www.esma.europa.eu/xbrl/role/ext/BlockDefaultUseOfLineItemsScenario" TargetMode="External"/><Relationship Id="rId10584" Type="http://schemas.openxmlformats.org/officeDocument/2006/relationships/hyperlink" Target="http://www.esma.europa.eu/xbrl/role/ext/BlockDefaultUseOfLineItemsScenario" TargetMode="External"/><Relationship Id="rId17197" Type="http://schemas.openxmlformats.org/officeDocument/2006/relationships/hyperlink" Target="http://xbrl.org/int/dim/arcrole/domain-member" TargetMode="External"/><Relationship Id="rId7256" Type="http://schemas.openxmlformats.org/officeDocument/2006/relationships/hyperlink" Target="http://xbrl.org/int/dim/arcrole/domain-member" TargetMode="External"/><Relationship Id="rId10237" Type="http://schemas.openxmlformats.org/officeDocument/2006/relationships/hyperlink" Target="https://xbrl.ifrs.org/taxonomy/2024-03-27/ifrs-full" TargetMode="External"/><Relationship Id="rId15909" Type="http://schemas.openxmlformats.org/officeDocument/2006/relationships/hyperlink" Target="https://xbrl.ifrs.org/taxonomy/2024-03-27/ifrs-full" TargetMode="External"/><Relationship Id="rId3866" Type="http://schemas.openxmlformats.org/officeDocument/2006/relationships/hyperlink" Target="http://xbrl.org/int/dim/arcrole/domain-member" TargetMode="External"/><Relationship Id="rId16280" Type="http://schemas.openxmlformats.org/officeDocument/2006/relationships/hyperlink" Target="http://www.esma.europa.eu/xbrl/role/ext/BlockDefaultUseOfLineItemsSegment" TargetMode="External"/><Relationship Id="rId20676" Type="http://schemas.openxmlformats.org/officeDocument/2006/relationships/hyperlink" Target="https://xbrl.ifrs.org/taxonomy/2024-03-27/ifrs-full" TargetMode="External"/><Relationship Id="rId3519" Type="http://schemas.openxmlformats.org/officeDocument/2006/relationships/hyperlink" Target="http://www.esma.europa.eu/xbrl/role/ext/BlockDefaultUseOfLineItemsScenario" TargetMode="External"/><Relationship Id="rId12890" Type="http://schemas.openxmlformats.org/officeDocument/2006/relationships/hyperlink" Target="http://www.esma.europa.eu/xbrl/role/ext/BlockDefaultUseOfLineItemsSegment" TargetMode="External"/><Relationship Id="rId20329" Type="http://schemas.openxmlformats.org/officeDocument/2006/relationships/hyperlink" Target="http://xbrl.org/int/dim/arcrole/domain-member" TargetMode="External"/><Relationship Id="rId23899" Type="http://schemas.openxmlformats.org/officeDocument/2006/relationships/hyperlink" Target="http://xbrl.org/int/dim/arcrole/domain-member" TargetMode="External"/><Relationship Id="rId9562" Type="http://schemas.openxmlformats.org/officeDocument/2006/relationships/hyperlink" Target="https://xbrl.ifrs.org/taxonomy/2024-03-27/ifrs-full" TargetMode="External"/><Relationship Id="rId12543" Type="http://schemas.openxmlformats.org/officeDocument/2006/relationships/hyperlink" Target="https://xbrl.ifrs.org/taxonomy/2024-03-27/ifrs-full" TargetMode="External"/><Relationship Id="rId19156" Type="http://schemas.openxmlformats.org/officeDocument/2006/relationships/hyperlink" Target="http://xbrl.org/int/dim/arcrole/domain-member" TargetMode="External"/><Relationship Id="rId921" Type="http://schemas.openxmlformats.org/officeDocument/2006/relationships/hyperlink" Target="http://www.esma.europa.eu/xbrl/role/ext/BlockDefaultUseOfLineItemsScenario" TargetMode="External"/><Relationship Id="rId2602" Type="http://schemas.openxmlformats.org/officeDocument/2006/relationships/hyperlink" Target="https://xbrl.ifrs.org/taxonomy/2024-03-27/ifrs-full" TargetMode="External"/><Relationship Id="rId9215" Type="http://schemas.openxmlformats.org/officeDocument/2006/relationships/hyperlink" Target="http://xbrl.org/int/dim/arcrole/domain-member" TargetMode="External"/><Relationship Id="rId10094" Type="http://schemas.openxmlformats.org/officeDocument/2006/relationships/hyperlink" Target="http://xbrl.org/int/dim/arcrole/domain-member" TargetMode="External"/><Relationship Id="rId5825" Type="http://schemas.openxmlformats.org/officeDocument/2006/relationships/hyperlink" Target="http://xbrl.org/int/dim/arcrole/domain-member" TargetMode="External"/><Relationship Id="rId15766" Type="http://schemas.openxmlformats.org/officeDocument/2006/relationships/hyperlink" Target="http://xbrl.org/int/dim/arcrole/domain-member" TargetMode="External"/><Relationship Id="rId22982" Type="http://schemas.openxmlformats.org/officeDocument/2006/relationships/hyperlink" Target="https://www.esma.europa.eu/xbrl/role/cor/ifrs-dim_role-990000" TargetMode="External"/><Relationship Id="rId3376" Type="http://schemas.openxmlformats.org/officeDocument/2006/relationships/hyperlink" Target="https://xbrl.ifrs.org/taxonomy/2024-03-27/ifrs-full" TargetMode="External"/><Relationship Id="rId15419" Type="http://schemas.openxmlformats.org/officeDocument/2006/relationships/hyperlink" Target="http://www.esma.europa.eu/xbrl/role/ext/BlockDefaultUseOfLineItemsSegment" TargetMode="External"/><Relationship Id="rId18989" Type="http://schemas.openxmlformats.org/officeDocument/2006/relationships/hyperlink" Target="http://www.esma.europa.eu/xbrl/role/ext/BlockDefaultUseOfLineItemsSegment" TargetMode="External"/><Relationship Id="rId20186" Type="http://schemas.openxmlformats.org/officeDocument/2006/relationships/hyperlink" Target="http://www.esma.europa.eu/xbrl/role/ext/BlockDefaultUseOfLineItemsSegment" TargetMode="External"/><Relationship Id="rId22635" Type="http://schemas.openxmlformats.org/officeDocument/2006/relationships/hyperlink" Target="https://www.esma.europa.eu/xbrl/role/cor/ifrs-dim_role-990000" TargetMode="External"/><Relationship Id="rId3029" Type="http://schemas.openxmlformats.org/officeDocument/2006/relationships/hyperlink" Target="http://xbrl.org/int/dim/arcrole/domain-member" TargetMode="External"/><Relationship Id="rId6599" Type="http://schemas.openxmlformats.org/officeDocument/2006/relationships/hyperlink" Target="http://xbrl.org/int/dim/arcrole/domain-member" TargetMode="External"/><Relationship Id="rId9072" Type="http://schemas.openxmlformats.org/officeDocument/2006/relationships/hyperlink" Target="http://www.esma.europa.eu/xbrl/role/ext/BlockDefaultUseOfLineItemsScenario" TargetMode="External"/><Relationship Id="rId14502" Type="http://schemas.openxmlformats.org/officeDocument/2006/relationships/hyperlink" Target="https://xbrl.ifrs.org/taxonomy/2024-03-27/ifrs-full" TargetMode="External"/><Relationship Id="rId12053" Type="http://schemas.openxmlformats.org/officeDocument/2006/relationships/hyperlink" Target="http://www.esma.europa.eu/xbrl/role/ext/BlockDefaultUseOfLineItemsSegment" TargetMode="External"/><Relationship Id="rId17725" Type="http://schemas.openxmlformats.org/officeDocument/2006/relationships/hyperlink" Target="http://xbrl.org/int/dim/arcrole/domain-member" TargetMode="External"/><Relationship Id="rId431" Type="http://schemas.openxmlformats.org/officeDocument/2006/relationships/hyperlink" Target="http://xbrl.org/int/dim/arcrole/domain-member" TargetMode="External"/><Relationship Id="rId2112" Type="http://schemas.openxmlformats.org/officeDocument/2006/relationships/hyperlink" Target="http://www.esma.europa.eu/xbrl/role/ext/BlockDefaultUseOfLineItemsScenario" TargetMode="External"/><Relationship Id="rId5682" Type="http://schemas.openxmlformats.org/officeDocument/2006/relationships/hyperlink" Target="http://www.esma.europa.eu/xbrl/role/ext/BlockDefaultUseOfLineItemsScenario" TargetMode="External"/><Relationship Id="rId15276" Type="http://schemas.openxmlformats.org/officeDocument/2006/relationships/hyperlink" Target="https://xbrl.ifrs.org/taxonomy/2024-03-27/ifrs-full" TargetMode="External"/><Relationship Id="rId22492" Type="http://schemas.openxmlformats.org/officeDocument/2006/relationships/hyperlink" Target="http://xbrl.org/int/dim/arcrole/domain-member" TargetMode="External"/><Relationship Id="rId5335" Type="http://schemas.openxmlformats.org/officeDocument/2006/relationships/hyperlink" Target="https://xbrl.ifrs.org/taxonomy/2024-03-27/ifrs-full" TargetMode="External"/><Relationship Id="rId18499" Type="http://schemas.openxmlformats.org/officeDocument/2006/relationships/hyperlink" Target="http://xbrl.org/int/dim/arcrole/domain-member" TargetMode="External"/><Relationship Id="rId22145" Type="http://schemas.openxmlformats.org/officeDocument/2006/relationships/hyperlink" Target="http://www.esma.europa.eu/xbrl/role/ext/BlockDefaultUseOfLineItemsSegment" TargetMode="External"/><Relationship Id="rId8558" Type="http://schemas.openxmlformats.org/officeDocument/2006/relationships/hyperlink" Target="http://xbrl.org/int/dim/arcrole/domain-member" TargetMode="External"/><Relationship Id="rId11886" Type="http://schemas.openxmlformats.org/officeDocument/2006/relationships/hyperlink" Target="https://xbrl.ifrs.org/taxonomy/2024-03-27/ifrs-full" TargetMode="External"/><Relationship Id="rId1945" Type="http://schemas.openxmlformats.org/officeDocument/2006/relationships/hyperlink" Target="https://xbrl.ifrs.org/taxonomy/2024-03-27/ifrs-full" TargetMode="External"/><Relationship Id="rId11539" Type="http://schemas.openxmlformats.org/officeDocument/2006/relationships/hyperlink" Target="http://xbrl.org/int/dim/arcrole/domain-member" TargetMode="External"/><Relationship Id="rId14012" Type="http://schemas.openxmlformats.org/officeDocument/2006/relationships/hyperlink" Target="http://www.esma.europa.eu/xbrl/role/ext/BlockDefaultUseOfLineItemsSegment" TargetMode="External"/><Relationship Id="rId17582" Type="http://schemas.openxmlformats.org/officeDocument/2006/relationships/hyperlink" Target="http://www.esma.europa.eu/xbrl/role/ext/BlockDefaultUseOfLineItemsSegment" TargetMode="External"/><Relationship Id="rId21978" Type="http://schemas.openxmlformats.org/officeDocument/2006/relationships/hyperlink" Target="https://xbrl.ifrs.org/taxonomy/2024-03-27/ifrs-full" TargetMode="External"/><Relationship Id="rId7641" Type="http://schemas.openxmlformats.org/officeDocument/2006/relationships/hyperlink" Target="http://www.esma.europa.eu/xbrl/role/ext/BlockDefaultUseOfLineItemsScenario" TargetMode="External"/><Relationship Id="rId10622" Type="http://schemas.openxmlformats.org/officeDocument/2006/relationships/hyperlink" Target="http://xbrl.org/int/dim/arcrole/domain-member" TargetMode="External"/><Relationship Id="rId17235" Type="http://schemas.openxmlformats.org/officeDocument/2006/relationships/hyperlink" Target="https://xbrl.ifrs.org/taxonomy/2024-03-27/ifrs-full" TargetMode="External"/><Relationship Id="rId5192" Type="http://schemas.openxmlformats.org/officeDocument/2006/relationships/hyperlink" Target="http://xbrl.org/int/dim/arcrole/domain-member" TargetMode="External"/><Relationship Id="rId3904" Type="http://schemas.openxmlformats.org/officeDocument/2006/relationships/hyperlink" Target="https://xbrl.ifrs.org/taxonomy/2024-03-27/ifrs-full" TargetMode="External"/><Relationship Id="rId11396" Type="http://schemas.openxmlformats.org/officeDocument/2006/relationships/hyperlink" Target="http://www.esma.europa.eu/xbrl/role/ext/BlockDefaultUseOfLineItemsSegment" TargetMode="External"/><Relationship Id="rId13845" Type="http://schemas.openxmlformats.org/officeDocument/2006/relationships/hyperlink" Target="https://xbrl.ifrs.org/taxonomy/2024-03-27/ifrs-full" TargetMode="External"/><Relationship Id="rId1455" Type="http://schemas.openxmlformats.org/officeDocument/2006/relationships/hyperlink" Target="http://www.esma.europa.eu/xbrl/role/ext/BlockDefaultUseOfLineItemsScenario" TargetMode="External"/><Relationship Id="rId8068" Type="http://schemas.openxmlformats.org/officeDocument/2006/relationships/hyperlink" Target="https://xbrl.ifrs.org/taxonomy/2024-03-27/ifrs-full" TargetMode="External"/><Relationship Id="rId11049" Type="http://schemas.openxmlformats.org/officeDocument/2006/relationships/hyperlink" Target="http://www.esma.europa.eu/xbrl/role/ext/BlockDefaultUseOfLineItemsScenario" TargetMode="External"/><Relationship Id="rId20714" Type="http://schemas.openxmlformats.org/officeDocument/2006/relationships/hyperlink" Target="http://www.esma.europa.eu/xbrl/role/ext/BlockDefaultUseOfLineItemsSegment" TargetMode="External"/><Relationship Id="rId1108" Type="http://schemas.openxmlformats.org/officeDocument/2006/relationships/hyperlink" Target="https://xbrl.ifrs.org/taxonomy/2024-03-27/ifrs-full" TargetMode="External"/><Relationship Id="rId4678" Type="http://schemas.openxmlformats.org/officeDocument/2006/relationships/hyperlink" Target="https://xbrl.ifrs.org/taxonomy/2024-03-27/ifrs-full" TargetMode="External"/><Relationship Id="rId17092" Type="http://schemas.openxmlformats.org/officeDocument/2006/relationships/hyperlink" Target="http://xbrl.org/int/dim/arcrole/domain-member" TargetMode="External"/><Relationship Id="rId19541" Type="http://schemas.openxmlformats.org/officeDocument/2006/relationships/hyperlink" Target="http://www.esma.europa.eu/xbrl/role/ext/BlockDefaultUseOfLineItemsSegment" TargetMode="External"/><Relationship Id="rId23937" Type="http://schemas.openxmlformats.org/officeDocument/2006/relationships/hyperlink" Target="https://xbrl.ifrs.org/taxonomy/2024-03-27/ifrs-full" TargetMode="External"/><Relationship Id="rId7151" Type="http://schemas.openxmlformats.org/officeDocument/2006/relationships/hyperlink" Target="http://xbrl.org/int/dim/arcrole/domain-member" TargetMode="External"/><Relationship Id="rId9600" Type="http://schemas.openxmlformats.org/officeDocument/2006/relationships/hyperlink" Target="http://www.esma.europa.eu/xbrl/role/ext/BlockDefaultUseOfLineItemsScenario" TargetMode="External"/><Relationship Id="rId21488" Type="http://schemas.openxmlformats.org/officeDocument/2006/relationships/hyperlink" Target="http://www.esma.europa.eu/xbrl/role/ext/BlockDefaultUseOfLineItemsSegment" TargetMode="External"/><Relationship Id="rId10132" Type="http://schemas.openxmlformats.org/officeDocument/2006/relationships/hyperlink" Target="https://xbrl.ifrs.org/taxonomy/2024-03-27/ifrs-full" TargetMode="External"/><Relationship Id="rId15804" Type="http://schemas.openxmlformats.org/officeDocument/2006/relationships/hyperlink" Target="https://xbrl.ifrs.org/taxonomy/2024-03-27/ifrs-full" TargetMode="External"/><Relationship Id="rId3761" Type="http://schemas.openxmlformats.org/officeDocument/2006/relationships/hyperlink" Target="http://xbrl.org/int/dim/arcrole/domain-member" TargetMode="External"/><Relationship Id="rId13355" Type="http://schemas.openxmlformats.org/officeDocument/2006/relationships/hyperlink" Target="http://www.esma.europa.eu/xbrl/role/ext/BlockDefaultUseOfLineItemsSegment" TargetMode="External"/><Relationship Id="rId20571" Type="http://schemas.openxmlformats.org/officeDocument/2006/relationships/hyperlink" Target="https://xbrl.ifrs.org/taxonomy/2024-03-27/ifrs-full" TargetMode="External"/><Relationship Id="rId3414" Type="http://schemas.openxmlformats.org/officeDocument/2006/relationships/hyperlink" Target="http://www.esma.europa.eu/xbrl/role/ext/BlockDefaultUseOfLineItemsScenario" TargetMode="External"/><Relationship Id="rId6984" Type="http://schemas.openxmlformats.org/officeDocument/2006/relationships/hyperlink" Target="http://www.esma.europa.eu/xbrl/role/ext/BlockDefaultUseOfLineItemsScenario" TargetMode="External"/><Relationship Id="rId13008" Type="http://schemas.openxmlformats.org/officeDocument/2006/relationships/hyperlink" Target="https://xbrl.ifrs.org/taxonomy/2024-03-27/ifrs-full" TargetMode="External"/><Relationship Id="rId16578" Type="http://schemas.openxmlformats.org/officeDocument/2006/relationships/hyperlink" Target="https://xbrl.ifrs.org/taxonomy/2024-03-27/ifrs-full" TargetMode="External"/><Relationship Id="rId20224" Type="http://schemas.openxmlformats.org/officeDocument/2006/relationships/hyperlink" Target="http://xbrl.org/int/dim/arcrole/domain-member" TargetMode="External"/><Relationship Id="rId23794" Type="http://schemas.openxmlformats.org/officeDocument/2006/relationships/hyperlink" Target="http://xbrl.org/int/dim/arcrole/domain-member" TargetMode="External"/><Relationship Id="rId6637" Type="http://schemas.openxmlformats.org/officeDocument/2006/relationships/hyperlink" Target="https://xbrl.ifrs.org/taxonomy/2024-03-27/ifrs-full" TargetMode="External"/><Relationship Id="rId19051" Type="http://schemas.openxmlformats.org/officeDocument/2006/relationships/hyperlink" Target="http://xbrl.org/int/dim/arcrole/domain-member" TargetMode="External"/><Relationship Id="rId23447" Type="http://schemas.openxmlformats.org/officeDocument/2006/relationships/hyperlink" Target="https://www.esma.europa.eu/xbrl/role/cor/esef_role-999999" TargetMode="External"/><Relationship Id="rId4188" Type="http://schemas.openxmlformats.org/officeDocument/2006/relationships/hyperlink" Target="http://www.esma.europa.eu/xbrl/role/ext/BlockDefaultUseOfLineItemsScenario" TargetMode="External"/><Relationship Id="rId9110" Type="http://schemas.openxmlformats.org/officeDocument/2006/relationships/hyperlink" Target="http://xbrl.org/int/dim/arcrole/domain-member" TargetMode="External"/><Relationship Id="rId15661" Type="http://schemas.openxmlformats.org/officeDocument/2006/relationships/hyperlink" Target="http://xbrl.org/int/dim/arcrole/domain-member" TargetMode="External"/><Relationship Id="rId5720" Type="http://schemas.openxmlformats.org/officeDocument/2006/relationships/hyperlink" Target="http://xbrl.org/int/dim/arcrole/domain-member" TargetMode="External"/><Relationship Id="rId15314" Type="http://schemas.openxmlformats.org/officeDocument/2006/relationships/hyperlink" Target="http://www.esma.europa.eu/xbrl/role/ext/BlockDefaultUseOfLineItemsSegment" TargetMode="External"/><Relationship Id="rId18884" Type="http://schemas.openxmlformats.org/officeDocument/2006/relationships/hyperlink" Target="http://www.esma.europa.eu/xbrl/role/ext/BlockDefaultUseOfLineItemsSegment" TargetMode="External"/><Relationship Id="rId22530" Type="http://schemas.openxmlformats.org/officeDocument/2006/relationships/hyperlink" Target="https://xbrl.ifrs.org/taxonomy/2024-03-27/ifrs-full" TargetMode="External"/><Relationship Id="rId3271" Type="http://schemas.openxmlformats.org/officeDocument/2006/relationships/hyperlink" Target="https://xbrl.ifrs.org/taxonomy/2024-03-27/ifrs-full" TargetMode="External"/><Relationship Id="rId8943" Type="http://schemas.openxmlformats.org/officeDocument/2006/relationships/hyperlink" Target="http://www.esma.europa.eu/xbrl/role/ext/BlockDefaultUseOfLineItemsScenario" TargetMode="External"/><Relationship Id="rId18537" Type="http://schemas.openxmlformats.org/officeDocument/2006/relationships/hyperlink" Target="https://xbrl.ifrs.org/taxonomy/2024-03-27/ifrs-full" TargetMode="External"/><Relationship Id="rId20081" Type="http://schemas.openxmlformats.org/officeDocument/2006/relationships/hyperlink" Target="http://www.esma.europa.eu/xbrl/role/ext/BlockDefaultUseOfLineItemsSegment" TargetMode="External"/><Relationship Id="rId6494" Type="http://schemas.openxmlformats.org/officeDocument/2006/relationships/hyperlink" Target="http://xbrl.org/int/dim/arcrole/domain-member" TargetMode="External"/><Relationship Id="rId11924" Type="http://schemas.openxmlformats.org/officeDocument/2006/relationships/hyperlink" Target="http://www.esma.europa.eu/xbrl/role/ext/BlockDefaultUseOfLineItemsSegment" TargetMode="External"/><Relationship Id="rId16088" Type="http://schemas.openxmlformats.org/officeDocument/2006/relationships/hyperlink" Target="http://www.esma.europa.eu/xbrl/role/ext/BlockDefaultUseOfLineItemsSegment" TargetMode="External"/><Relationship Id="rId6147" Type="http://schemas.openxmlformats.org/officeDocument/2006/relationships/hyperlink" Target="http://www.esma.europa.eu/xbrl/role/ext/BlockDefaultUseOfLineItemsScenario" TargetMode="External"/><Relationship Id="rId12698" Type="http://schemas.openxmlformats.org/officeDocument/2006/relationships/hyperlink" Target="http://www.esma.europa.eu/xbrl/role/ext/BlockDefaultUseOfLineItemsSegment" TargetMode="External"/><Relationship Id="rId15171" Type="http://schemas.openxmlformats.org/officeDocument/2006/relationships/hyperlink" Target="https://xbrl.ifrs.org/taxonomy/2024-03-27/ifrs-full" TargetMode="External"/><Relationship Id="rId17620" Type="http://schemas.openxmlformats.org/officeDocument/2006/relationships/hyperlink" Target="http://xbrl.org/int/dim/arcrole/domain-member" TargetMode="External"/><Relationship Id="rId729" Type="http://schemas.openxmlformats.org/officeDocument/2006/relationships/hyperlink" Target="http://www.esma.europa.eu/xbrl/role/ext/BlockDefaultUseOfLineItemsScenario" TargetMode="External"/><Relationship Id="rId2757" Type="http://schemas.openxmlformats.org/officeDocument/2006/relationships/hyperlink" Target="http://www.esma.europa.eu/xbrl/role/ext/BlockDefaultUseOfLineItemsScenario" TargetMode="External"/><Relationship Id="rId5230" Type="http://schemas.openxmlformats.org/officeDocument/2006/relationships/hyperlink" Target="https://xbrl.ifrs.org/taxonomy/2024-03-27/ifrs-full" TargetMode="External"/><Relationship Id="rId22040" Type="http://schemas.openxmlformats.org/officeDocument/2006/relationships/hyperlink" Target="http://www.esma.europa.eu/xbrl/role/ext/BlockDefaultUseOfLineItemsSegment" TargetMode="External"/><Relationship Id="rId11781" Type="http://schemas.openxmlformats.org/officeDocument/2006/relationships/hyperlink" Target="https://xbrl.ifrs.org/taxonomy/2024-03-27/ifrs-full" TargetMode="External"/><Relationship Id="rId18394" Type="http://schemas.openxmlformats.org/officeDocument/2006/relationships/hyperlink" Target="http://xbrl.org/int/dim/arcrole/domain-member" TargetMode="External"/><Relationship Id="rId1840" Type="http://schemas.openxmlformats.org/officeDocument/2006/relationships/hyperlink" Target="https://xbrl.ifrs.org/taxonomy/2024-03-27/ifrs-full" TargetMode="External"/><Relationship Id="rId8453" Type="http://schemas.openxmlformats.org/officeDocument/2006/relationships/hyperlink" Target="http://xbrl.org/int/dim/arcrole/domain-member" TargetMode="External"/><Relationship Id="rId11434" Type="http://schemas.openxmlformats.org/officeDocument/2006/relationships/hyperlink" Target="http://xbrl.org/int/dim/arcrole/domain-member" TargetMode="External"/><Relationship Id="rId18047" Type="http://schemas.openxmlformats.org/officeDocument/2006/relationships/hyperlink" Target="http://www.esma.europa.eu/xbrl/role/ext/BlockDefaultUseOfLineItemsSegment" TargetMode="External"/><Relationship Id="rId8106" Type="http://schemas.openxmlformats.org/officeDocument/2006/relationships/hyperlink" Target="http://www.esma.europa.eu/xbrl/role/ext/BlockDefaultUseOfLineItemsScenario" TargetMode="External"/><Relationship Id="rId14657" Type="http://schemas.openxmlformats.org/officeDocument/2006/relationships/hyperlink" Target="http://www.esma.europa.eu/xbrl/role/ext/BlockDefaultUseOfLineItemsSegment" TargetMode="External"/><Relationship Id="rId21873" Type="http://schemas.openxmlformats.org/officeDocument/2006/relationships/hyperlink" Target="https://xbrl.ifrs.org/taxonomy/2024-03-27/ifrs-full" TargetMode="External"/><Relationship Id="rId4716" Type="http://schemas.openxmlformats.org/officeDocument/2006/relationships/hyperlink" Target="http://www.esma.europa.eu/xbrl/role/ext/BlockDefaultUseOfLineItemsScenario" TargetMode="External"/><Relationship Id="rId17130" Type="http://schemas.openxmlformats.org/officeDocument/2006/relationships/hyperlink" Target="https://xbrl.ifrs.org/taxonomy/2024-03-27/ifrs-full" TargetMode="External"/><Relationship Id="rId21526" Type="http://schemas.openxmlformats.org/officeDocument/2006/relationships/hyperlink" Target="http://xbrl.org/int/dim/arcrole/domain-member" TargetMode="External"/><Relationship Id="rId586" Type="http://schemas.openxmlformats.org/officeDocument/2006/relationships/hyperlink" Target="https://xbrl.ifrs.org/taxonomy/2024-03-27/ifrs-full" TargetMode="External"/><Relationship Id="rId2267" Type="http://schemas.openxmlformats.org/officeDocument/2006/relationships/hyperlink" Target="http://xbrl.org/int/dim/arcrole/domain-member" TargetMode="External"/><Relationship Id="rId239" Type="http://schemas.openxmlformats.org/officeDocument/2006/relationships/hyperlink" Target="http://xbrl.org/int/dim/arcrole/domain-member" TargetMode="External"/><Relationship Id="rId7939" Type="http://schemas.openxmlformats.org/officeDocument/2006/relationships/hyperlink" Target="https://xbrl.ifrs.org/taxonomy/2024-03-27/ifrs-full" TargetMode="External"/><Relationship Id="rId13740" Type="http://schemas.openxmlformats.org/officeDocument/2006/relationships/hyperlink" Target="https://xbrl.ifrs.org/taxonomy/2024-03-27/ifrs-full" TargetMode="External"/><Relationship Id="rId11291" Type="http://schemas.openxmlformats.org/officeDocument/2006/relationships/hyperlink" Target="http://www.esma.europa.eu/xbrl/role/ext/BlockDefaultUseOfLineItemsSegment" TargetMode="External"/><Relationship Id="rId16963" Type="http://schemas.openxmlformats.org/officeDocument/2006/relationships/hyperlink" Target="http://xbrl.org/int/dim/arcrole/domain-member" TargetMode="External"/><Relationship Id="rId1350" Type="http://schemas.openxmlformats.org/officeDocument/2006/relationships/hyperlink" Target="http://www.esma.europa.eu/xbrl/role/ext/BlockDefaultUseOfLineItemsScenario" TargetMode="External"/><Relationship Id="rId16616" Type="http://schemas.openxmlformats.org/officeDocument/2006/relationships/hyperlink" Target="http://www.esma.europa.eu/xbrl/role/ext/BlockDefaultUseOfLineItemsSegment" TargetMode="External"/><Relationship Id="rId23832" Type="http://schemas.openxmlformats.org/officeDocument/2006/relationships/hyperlink" Target="https://xbrl.ifrs.org/taxonomy/2024-03-27/ifrs-full" TargetMode="External"/><Relationship Id="rId1003" Type="http://schemas.openxmlformats.org/officeDocument/2006/relationships/hyperlink" Target="https://xbrl.ifrs.org/taxonomy/2024-03-27/ifrs-full" TargetMode="External"/><Relationship Id="rId4573" Type="http://schemas.openxmlformats.org/officeDocument/2006/relationships/hyperlink" Target="https://xbrl.ifrs.org/taxonomy/2024-03-27/ifrs-full" TargetMode="External"/><Relationship Id="rId14167" Type="http://schemas.openxmlformats.org/officeDocument/2006/relationships/hyperlink" Target="http://xbrl.org/int/dim/arcrole/domain-member" TargetMode="External"/><Relationship Id="rId19839" Type="http://schemas.openxmlformats.org/officeDocument/2006/relationships/hyperlink" Target="https://xbrl.ifrs.org/taxonomy/2024-03-27/ifrs-full" TargetMode="External"/><Relationship Id="rId21383" Type="http://schemas.openxmlformats.org/officeDocument/2006/relationships/hyperlink" Target="http://www.esma.europa.eu/xbrl/role/ext/BlockDefaultUseOfLineItemsSegment" TargetMode="External"/><Relationship Id="rId4226" Type="http://schemas.openxmlformats.org/officeDocument/2006/relationships/hyperlink" Target="http://xbrl.org/int/dim/arcrole/domain-member" TargetMode="External"/><Relationship Id="rId7796" Type="http://schemas.openxmlformats.org/officeDocument/2006/relationships/hyperlink" Target="http://xbrl.org/int/dim/arcrole/domain-member" TargetMode="External"/><Relationship Id="rId21036" Type="http://schemas.openxmlformats.org/officeDocument/2006/relationships/hyperlink" Target="https://xbrl.ifrs.org/taxonomy/2024-03-27/ifrs-full" TargetMode="External"/><Relationship Id="rId7449" Type="http://schemas.openxmlformats.org/officeDocument/2006/relationships/hyperlink" Target="http://www.esma.europa.eu/xbrl/role/ext/BlockDefaultUseOfLineItemsScenario" TargetMode="External"/><Relationship Id="rId10777" Type="http://schemas.openxmlformats.org/officeDocument/2006/relationships/hyperlink" Target="https://xbrl.ifrs.org/taxonomy/2024-03-27/ifrs-full" TargetMode="External"/><Relationship Id="rId13250" Type="http://schemas.openxmlformats.org/officeDocument/2006/relationships/hyperlink" Target="http://www.esma.europa.eu/xbrl/role/ext/BlockDefaultUseOfLineItemsSegment" TargetMode="External"/><Relationship Id="rId18922" Type="http://schemas.openxmlformats.org/officeDocument/2006/relationships/hyperlink" Target="http://xbrl.org/int/dim/arcrole/domain-member" TargetMode="External"/><Relationship Id="rId16473" Type="http://schemas.openxmlformats.org/officeDocument/2006/relationships/hyperlink" Target="https://xbrl.ifrs.org/taxonomy/2024-03-27/ifrs-full" TargetMode="External"/><Relationship Id="rId20869" Type="http://schemas.openxmlformats.org/officeDocument/2006/relationships/hyperlink" Target="http://xbrl.org/int/dim/arcrole/domain-member" TargetMode="External"/><Relationship Id="rId4083" Type="http://schemas.openxmlformats.org/officeDocument/2006/relationships/hyperlink" Target="http://www.esma.europa.eu/xbrl/role/ext/BlockDefaultUseOfLineItemsScenario" TargetMode="External"/><Relationship Id="rId6532" Type="http://schemas.openxmlformats.org/officeDocument/2006/relationships/hyperlink" Target="https://xbrl.ifrs.org/taxonomy/2024-03-27/ifrs-full" TargetMode="External"/><Relationship Id="rId16126" Type="http://schemas.openxmlformats.org/officeDocument/2006/relationships/hyperlink" Target="http://xbrl.org/int/dim/arcrole/domain-member" TargetMode="External"/><Relationship Id="rId19696" Type="http://schemas.openxmlformats.org/officeDocument/2006/relationships/hyperlink" Target="http://xbrl.org/int/dim/arcrole/domain-member" TargetMode="External"/><Relationship Id="rId23342" Type="http://schemas.openxmlformats.org/officeDocument/2006/relationships/hyperlink" Target="https://xbrl.ifrs.org/role/ifrs/ifrs-dim_2024-03-27_role-995000" TargetMode="External"/><Relationship Id="rId9755" Type="http://schemas.openxmlformats.org/officeDocument/2006/relationships/hyperlink" Target="http://xbrl.org/int/dim/arcrole/domain-member" TargetMode="External"/><Relationship Id="rId12736" Type="http://schemas.openxmlformats.org/officeDocument/2006/relationships/hyperlink" Target="http://xbrl.org/int/dim/arcrole/domain-member" TargetMode="External"/><Relationship Id="rId19349" Type="http://schemas.openxmlformats.org/officeDocument/2006/relationships/hyperlink" Target="http://www.esma.europa.eu/xbrl/role/ext/BlockDefaultUseOfLineItemsSegment" TargetMode="External"/><Relationship Id="rId9408" Type="http://schemas.openxmlformats.org/officeDocument/2006/relationships/hyperlink" Target="http://www.esma.europa.eu/xbrl/role/ext/BlockDefaultUseOfLineItemsScenario" TargetMode="External"/><Relationship Id="rId10287" Type="http://schemas.openxmlformats.org/officeDocument/2006/relationships/hyperlink" Target="http://www.esma.europa.eu/xbrl/role/ext/BlockDefaultUseOfLineItemsScenario" TargetMode="External"/><Relationship Id="rId15959" Type="http://schemas.openxmlformats.org/officeDocument/2006/relationships/hyperlink" Target="http://www.esma.europa.eu/xbrl/role/ext/BlockDefaultUseOfLineItemsSegment" TargetMode="External"/><Relationship Id="rId3569" Type="http://schemas.openxmlformats.org/officeDocument/2006/relationships/hyperlink" Target="http://xbrl.org/int/dim/arcrole/domain-member" TargetMode="External"/><Relationship Id="rId18432" Type="http://schemas.openxmlformats.org/officeDocument/2006/relationships/hyperlink" Target="https://xbrl.ifrs.org/taxonomy/2024-03-27/ifrs-full" TargetMode="External"/><Relationship Id="rId20379" Type="http://schemas.openxmlformats.org/officeDocument/2006/relationships/hyperlink" Target="https://xbrl.ifrs.org/taxonomy/2024-03-27/ifrs-full" TargetMode="External"/><Relationship Id="rId22828" Type="http://schemas.openxmlformats.org/officeDocument/2006/relationships/hyperlink" Target="https://xbrl.ifrs.org/taxonomy/2024-03-27/ifrs-full" TargetMode="External"/><Relationship Id="rId6042" Type="http://schemas.openxmlformats.org/officeDocument/2006/relationships/hyperlink" Target="http://www.esma.europa.eu/xbrl/role/ext/BlockDefaultUseOfLineItemsScenario" TargetMode="External"/><Relationship Id="rId12593" Type="http://schemas.openxmlformats.org/officeDocument/2006/relationships/hyperlink" Target="http://www.esma.europa.eu/xbrl/role/ext/BlockDefaultUseOfLineItemsSegment" TargetMode="External"/><Relationship Id="rId21911" Type="http://schemas.openxmlformats.org/officeDocument/2006/relationships/hyperlink" Target="http://www.esma.europa.eu/xbrl/role/ext/BlockDefaultUseOfLineItemsSegment" TargetMode="External"/><Relationship Id="rId971" Type="http://schemas.openxmlformats.org/officeDocument/2006/relationships/hyperlink" Target="http://xbrl.org/int/dim/arcrole/domain-member" TargetMode="External"/><Relationship Id="rId2652" Type="http://schemas.openxmlformats.org/officeDocument/2006/relationships/hyperlink" Target="http://www.esma.europa.eu/xbrl/role/ext/BlockDefaultUseOfLineItemsScenario" TargetMode="External"/><Relationship Id="rId9265" Type="http://schemas.openxmlformats.org/officeDocument/2006/relationships/hyperlink" Target="https://xbrl.ifrs.org/taxonomy/2024-03-27/ifrs-full" TargetMode="External"/><Relationship Id="rId12246" Type="http://schemas.openxmlformats.org/officeDocument/2006/relationships/hyperlink" Target="https://xbrl.ifrs.org/taxonomy/2024-03-27/ifrs-full" TargetMode="External"/><Relationship Id="rId624" Type="http://schemas.openxmlformats.org/officeDocument/2006/relationships/hyperlink" Target="http://www.esma.europa.eu/xbrl/role/ext/BlockDefaultUseOfLineItemsScenario" TargetMode="External"/><Relationship Id="rId2305" Type="http://schemas.openxmlformats.org/officeDocument/2006/relationships/hyperlink" Target="https://xbrl.ifrs.org/taxonomy/2024-03-27/ifrs-full" TargetMode="External"/><Relationship Id="rId5875" Type="http://schemas.openxmlformats.org/officeDocument/2006/relationships/hyperlink" Target="https://xbrl.ifrs.org/taxonomy/2024-03-27/ifrs-full" TargetMode="External"/><Relationship Id="rId15469" Type="http://schemas.openxmlformats.org/officeDocument/2006/relationships/hyperlink" Target="http://xbrl.org/int/dim/arcrole/domain-member" TargetMode="External"/><Relationship Id="rId17918" Type="http://schemas.openxmlformats.org/officeDocument/2006/relationships/hyperlink" Target="http://www.esma.europa.eu/xbrl/role/ext/BlockDefaultUseOfLineItemsSegment" TargetMode="External"/><Relationship Id="rId22685" Type="http://schemas.openxmlformats.org/officeDocument/2006/relationships/hyperlink" Target="https://www.esma.europa.eu/xbrl/role/cor/ifrs-dim_role-990000" TargetMode="External"/><Relationship Id="rId5528" Type="http://schemas.openxmlformats.org/officeDocument/2006/relationships/hyperlink" Target="http://xbrl.org/int/dim/arcrole/domain-member" TargetMode="External"/><Relationship Id="rId22338" Type="http://schemas.openxmlformats.org/officeDocument/2006/relationships/hyperlink" Target="https://xbrl.ifrs.org/taxonomy/2024-03-27/ifrs-full" TargetMode="External"/><Relationship Id="rId3079" Type="http://schemas.openxmlformats.org/officeDocument/2006/relationships/hyperlink" Target="https://xbrl.ifrs.org/taxonomy/2024-03-27/ifrs-full" TargetMode="External"/><Relationship Id="rId8001" Type="http://schemas.openxmlformats.org/officeDocument/2006/relationships/hyperlink" Target="http://www.esma.europa.eu/xbrl/role/ext/BlockDefaultUseOfLineItemsScenario" TargetMode="External"/><Relationship Id="rId14552" Type="http://schemas.openxmlformats.org/officeDocument/2006/relationships/hyperlink" Target="http://www.esma.europa.eu/xbrl/role/ext/BlockDefaultUseOfLineItemsSegment" TargetMode="External"/><Relationship Id="rId481" Type="http://schemas.openxmlformats.org/officeDocument/2006/relationships/hyperlink" Target="https://xbrl.ifrs.org/taxonomy/2024-03-27/ifrs-full" TargetMode="External"/><Relationship Id="rId2162" Type="http://schemas.openxmlformats.org/officeDocument/2006/relationships/hyperlink" Target="http://xbrl.org/int/dim/arcrole/domain-member" TargetMode="External"/><Relationship Id="rId4611" Type="http://schemas.openxmlformats.org/officeDocument/2006/relationships/hyperlink" Target="http://www.esma.europa.eu/xbrl/role/ext/BlockDefaultUseOfLineItemsScenario" TargetMode="External"/><Relationship Id="rId14205" Type="http://schemas.openxmlformats.org/officeDocument/2006/relationships/hyperlink" Target="https://xbrl.ifrs.org/taxonomy/2024-03-27/ifrs-full" TargetMode="External"/><Relationship Id="rId17775" Type="http://schemas.openxmlformats.org/officeDocument/2006/relationships/hyperlink" Target="https://xbrl.ifrs.org/taxonomy/2024-03-27/ifrs-full" TargetMode="External"/><Relationship Id="rId21421" Type="http://schemas.openxmlformats.org/officeDocument/2006/relationships/hyperlink" Target="http://xbrl.org/int/dim/arcrole/domain-member" TargetMode="External"/><Relationship Id="rId134" Type="http://schemas.openxmlformats.org/officeDocument/2006/relationships/hyperlink" Target="http://xbrl.org/int/dim/arcrole/domain-member" TargetMode="External"/><Relationship Id="rId7834" Type="http://schemas.openxmlformats.org/officeDocument/2006/relationships/hyperlink" Target="https://xbrl.ifrs.org/taxonomy/2024-03-27/ifrs-full" TargetMode="External"/><Relationship Id="rId10815" Type="http://schemas.openxmlformats.org/officeDocument/2006/relationships/hyperlink" Target="http://www.esma.europa.eu/xbrl/role/ext/BlockDefaultUseOfLineItemsScenario" TargetMode="External"/><Relationship Id="rId17428" Type="http://schemas.openxmlformats.org/officeDocument/2006/relationships/hyperlink" Target="http://xbrl.org/int/dim/arcrole/domain-member" TargetMode="External"/><Relationship Id="rId5385" Type="http://schemas.openxmlformats.org/officeDocument/2006/relationships/hyperlink" Target="http://www.esma.europa.eu/xbrl/role/ext/BlockDefaultUseOfLineItemsScenario" TargetMode="External"/><Relationship Id="rId22195" Type="http://schemas.openxmlformats.org/officeDocument/2006/relationships/hyperlink" Target="http://xbrl.org/int/dim/arcrole/domain-member" TargetMode="External"/><Relationship Id="rId1995" Type="http://schemas.openxmlformats.org/officeDocument/2006/relationships/hyperlink" Target="http://www.esma.europa.eu/xbrl/role/ext/BlockDefaultUseOfLineItemsScenario" TargetMode="External"/><Relationship Id="rId5038" Type="http://schemas.openxmlformats.org/officeDocument/2006/relationships/hyperlink" Target="https://xbrl.ifrs.org/taxonomy/2024-03-27/ifrs-full" TargetMode="External"/><Relationship Id="rId11589" Type="http://schemas.openxmlformats.org/officeDocument/2006/relationships/hyperlink" Target="https://xbrl.ifrs.org/taxonomy/2024-03-27/ifrs-full" TargetMode="External"/><Relationship Id="rId1648" Type="http://schemas.openxmlformats.org/officeDocument/2006/relationships/hyperlink" Target="https://xbrl.ifrs.org/taxonomy/2024-03-27/ifrs-full" TargetMode="External"/><Relationship Id="rId14062" Type="http://schemas.openxmlformats.org/officeDocument/2006/relationships/hyperlink" Target="http://xbrl.org/int/dim/arcrole/domain-member" TargetMode="External"/><Relationship Id="rId16511" Type="http://schemas.openxmlformats.org/officeDocument/2006/relationships/hyperlink" Target="http://www.esma.europa.eu/xbrl/role/ext/BlockDefaultUseOfLineItemsSegment" TargetMode="External"/><Relationship Id="rId20907" Type="http://schemas.openxmlformats.org/officeDocument/2006/relationships/hyperlink" Target="https://xbrl.ifrs.org/taxonomy/2024-03-27/ifrs-full" TargetMode="External"/><Relationship Id="rId4121" Type="http://schemas.openxmlformats.org/officeDocument/2006/relationships/hyperlink" Target="http://xbrl.org/int/dim/arcrole/domain-member" TargetMode="External"/><Relationship Id="rId19734" Type="http://schemas.openxmlformats.org/officeDocument/2006/relationships/hyperlink" Target="https://xbrl.ifrs.org/taxonomy/2024-03-27/ifrs-full" TargetMode="External"/><Relationship Id="rId7691" Type="http://schemas.openxmlformats.org/officeDocument/2006/relationships/hyperlink" Target="http://xbrl.org/int/dim/arcrole/domain-member" TargetMode="External"/><Relationship Id="rId10672" Type="http://schemas.openxmlformats.org/officeDocument/2006/relationships/hyperlink" Target="https://xbrl.ifrs.org/taxonomy/2024-03-27/ifrs-full" TargetMode="External"/><Relationship Id="rId17285" Type="http://schemas.openxmlformats.org/officeDocument/2006/relationships/hyperlink" Target="http://www.esma.europa.eu/xbrl/role/ext/BlockDefaultUseOfLineItemsSegment" TargetMode="External"/><Relationship Id="rId7344" Type="http://schemas.openxmlformats.org/officeDocument/2006/relationships/hyperlink" Target="http://www.esma.europa.eu/xbrl/role/ext/BlockDefaultUseOfLineItemsScenario" TargetMode="External"/><Relationship Id="rId10325" Type="http://schemas.openxmlformats.org/officeDocument/2006/relationships/hyperlink" Target="http://xbrl.org/int/dim/arcrole/domain-member" TargetMode="External"/><Relationship Id="rId13895" Type="http://schemas.openxmlformats.org/officeDocument/2006/relationships/hyperlink" Target="http://www.esma.europa.eu/xbrl/role/ext/BlockDefaultUseOfLineItemsSegment" TargetMode="External"/><Relationship Id="rId3954" Type="http://schemas.openxmlformats.org/officeDocument/2006/relationships/hyperlink" Target="http://www.esma.europa.eu/xbrl/role/ext/BlockDefaultUseOfLineItemsScenario" TargetMode="External"/><Relationship Id="rId13548" Type="http://schemas.openxmlformats.org/officeDocument/2006/relationships/hyperlink" Target="https://xbrl.ifrs.org/taxonomy/2024-03-27/ifrs-full" TargetMode="External"/><Relationship Id="rId20764" Type="http://schemas.openxmlformats.org/officeDocument/2006/relationships/hyperlink" Target="http://xbrl.org/int/dim/arcrole/domain-member" TargetMode="External"/><Relationship Id="rId3607" Type="http://schemas.openxmlformats.org/officeDocument/2006/relationships/hyperlink" Target="https://xbrl.ifrs.org/taxonomy/2024-03-27/ifrs-full" TargetMode="External"/><Relationship Id="rId11099" Type="http://schemas.openxmlformats.org/officeDocument/2006/relationships/hyperlink" Target="http://xbrl.org/int/dim/arcrole/domain-member" TargetMode="External"/><Relationship Id="rId16021" Type="http://schemas.openxmlformats.org/officeDocument/2006/relationships/hyperlink" Target="http://xbrl.org/int/dim/arcrole/domain-member" TargetMode="External"/><Relationship Id="rId19591" Type="http://schemas.openxmlformats.org/officeDocument/2006/relationships/hyperlink" Target="http://xbrl.org/int/dim/arcrole/domain-member" TargetMode="External"/><Relationship Id="rId20417" Type="http://schemas.openxmlformats.org/officeDocument/2006/relationships/hyperlink" Target="http://www.esma.europa.eu/xbrl/role/ext/BlockDefaultUseOfLineItemsSegment" TargetMode="External"/><Relationship Id="rId1158" Type="http://schemas.openxmlformats.org/officeDocument/2006/relationships/hyperlink" Target="http://www.esma.europa.eu/xbrl/role/ext/BlockDefaultUseOfLineItemsScenario" TargetMode="External"/><Relationship Id="rId9650" Type="http://schemas.openxmlformats.org/officeDocument/2006/relationships/hyperlink" Target="http://xbrl.org/int/dim/arcrole/domain-member" TargetMode="External"/><Relationship Id="rId19244" Type="http://schemas.openxmlformats.org/officeDocument/2006/relationships/hyperlink" Target="http://www.esma.europa.eu/xbrl/role/ext/BlockDefaultUseOfLineItemsSegment" TargetMode="External"/><Relationship Id="rId9303" Type="http://schemas.openxmlformats.org/officeDocument/2006/relationships/hyperlink" Target="http://www.esma.europa.eu/xbrl/role/ext/BlockDefaultUseOfLineItemsScenario" TargetMode="External"/><Relationship Id="rId12631" Type="http://schemas.openxmlformats.org/officeDocument/2006/relationships/hyperlink" Target="http://xbrl.org/int/dim/arcrole/domain-member" TargetMode="External"/><Relationship Id="rId10182" Type="http://schemas.openxmlformats.org/officeDocument/2006/relationships/hyperlink" Target="http://www.esma.europa.eu/xbrl/role/ext/BlockDefaultUseOfLineItemsScenario" TargetMode="External"/><Relationship Id="rId15854" Type="http://schemas.openxmlformats.org/officeDocument/2006/relationships/hyperlink" Target="http://www.esma.europa.eu/xbrl/role/ext/BlockDefaultUseOfLineItemsSegment" TargetMode="External"/><Relationship Id="rId5913" Type="http://schemas.openxmlformats.org/officeDocument/2006/relationships/hyperlink" Target="http://www.esma.europa.eu/xbrl/role/ext/BlockDefaultUseOfLineItemsScenario" TargetMode="External"/><Relationship Id="rId15507" Type="http://schemas.openxmlformats.org/officeDocument/2006/relationships/hyperlink" Target="https://xbrl.ifrs.org/taxonomy/2024-03-27/ifrs-full" TargetMode="External"/><Relationship Id="rId22723" Type="http://schemas.openxmlformats.org/officeDocument/2006/relationships/hyperlink" Target="https://xbrl.ifrs.org/taxonomy/2024-03-27/ifrs-full" TargetMode="External"/><Relationship Id="rId3464" Type="http://schemas.openxmlformats.org/officeDocument/2006/relationships/hyperlink" Target="http://xbrl.org/int/dim/arcrole/domain-member" TargetMode="External"/><Relationship Id="rId13058" Type="http://schemas.openxmlformats.org/officeDocument/2006/relationships/hyperlink" Target="http://www.esma.europa.eu/xbrl/role/ext/BlockDefaultUseOfLineItemsSegment" TargetMode="External"/><Relationship Id="rId20274" Type="http://schemas.openxmlformats.org/officeDocument/2006/relationships/hyperlink" Target="https://xbrl.ifrs.org/taxonomy/2024-03-27/ifrs-full" TargetMode="External"/><Relationship Id="rId3117" Type="http://schemas.openxmlformats.org/officeDocument/2006/relationships/hyperlink" Target="http://www.esma.europa.eu/xbrl/role/ext/BlockDefaultUseOfLineItemsScenario" TargetMode="External"/><Relationship Id="rId6687" Type="http://schemas.openxmlformats.org/officeDocument/2006/relationships/hyperlink" Target="http://www.esma.europa.eu/xbrl/role/ext/BlockDefaultUseOfLineItemsScenario" TargetMode="External"/><Relationship Id="rId23497" Type="http://schemas.openxmlformats.org/officeDocument/2006/relationships/hyperlink" Target="http://xbrl.org/int/dim/arcrole/domain-member" TargetMode="External"/><Relationship Id="rId9160" Type="http://schemas.openxmlformats.org/officeDocument/2006/relationships/hyperlink" Target="https://xbrl.ifrs.org/taxonomy/2024-03-27/ifrs-full" TargetMode="External"/><Relationship Id="rId12141" Type="http://schemas.openxmlformats.org/officeDocument/2006/relationships/hyperlink" Target="https://xbrl.ifrs.org/taxonomy/2024-03-27/ifrs-full" TargetMode="External"/><Relationship Id="rId2200" Type="http://schemas.openxmlformats.org/officeDocument/2006/relationships/hyperlink" Target="https://xbrl.ifrs.org/taxonomy/2024-03-27/ifrs-full" TargetMode="External"/><Relationship Id="rId17813" Type="http://schemas.openxmlformats.org/officeDocument/2006/relationships/hyperlink" Target="http://www.esma.europa.eu/xbrl/role/ext/BlockDefaultUseOfLineItemsSegment" TargetMode="External"/><Relationship Id="rId5770" Type="http://schemas.openxmlformats.org/officeDocument/2006/relationships/hyperlink" Target="https://xbrl.ifrs.org/taxonomy/2024-03-27/ifrs-full" TargetMode="External"/><Relationship Id="rId15364" Type="http://schemas.openxmlformats.org/officeDocument/2006/relationships/hyperlink" Target="http://xbrl.org/int/dim/arcrole/domain-member" TargetMode="External"/><Relationship Id="rId22580" Type="http://schemas.openxmlformats.org/officeDocument/2006/relationships/hyperlink" Target="https://xbrl.ifrs.org/taxonomy/2024-03-27/ifrs-full" TargetMode="External"/><Relationship Id="rId5423" Type="http://schemas.openxmlformats.org/officeDocument/2006/relationships/hyperlink" Target="http://xbrl.org/int/dim/arcrole/domain-member" TargetMode="External"/><Relationship Id="rId8993" Type="http://schemas.openxmlformats.org/officeDocument/2006/relationships/hyperlink" Target="http://xbrl.org/int/dim/arcrole/domain-member" TargetMode="External"/><Relationship Id="rId11974" Type="http://schemas.openxmlformats.org/officeDocument/2006/relationships/hyperlink" Target="http://xbrl.org/int/dim/arcrole/domain-member" TargetMode="External"/><Relationship Id="rId15017" Type="http://schemas.openxmlformats.org/officeDocument/2006/relationships/hyperlink" Target="http://www.esma.europa.eu/xbrl/role/ext/BlockDefaultUseOfLineItemsSegment" TargetMode="External"/><Relationship Id="rId18587" Type="http://schemas.openxmlformats.org/officeDocument/2006/relationships/hyperlink" Target="http://www.esma.europa.eu/xbrl/role/ext/BlockDefaultUseOfLineItemsSegment" TargetMode="External"/><Relationship Id="rId22233" Type="http://schemas.openxmlformats.org/officeDocument/2006/relationships/hyperlink" Target="https://xbrl.ifrs.org/taxonomy/2024-03-27/ifrs-full" TargetMode="External"/><Relationship Id="rId8646" Type="http://schemas.openxmlformats.org/officeDocument/2006/relationships/hyperlink" Target="http://www.esma.europa.eu/xbrl/role/ext/BlockDefaultUseOfLineItemsScenario" TargetMode="External"/><Relationship Id="rId11627" Type="http://schemas.openxmlformats.org/officeDocument/2006/relationships/hyperlink" Target="http://www.esma.europa.eu/xbrl/role/ext/BlockDefaultUseOfLineItemsSegment" TargetMode="External"/><Relationship Id="rId6197" Type="http://schemas.openxmlformats.org/officeDocument/2006/relationships/hyperlink" Target="http://xbrl.org/int/dim/arcrole/domain-member" TargetMode="External"/><Relationship Id="rId14100" Type="http://schemas.openxmlformats.org/officeDocument/2006/relationships/hyperlink" Target="https://xbrl.ifrs.org/taxonomy/2024-03-27/ifrs-full" TargetMode="External"/><Relationship Id="rId17670" Type="http://schemas.openxmlformats.org/officeDocument/2006/relationships/hyperlink" Target="https://xbrl.ifrs.org/taxonomy/2024-03-27/ifrs-full" TargetMode="External"/><Relationship Id="rId4909" Type="http://schemas.openxmlformats.org/officeDocument/2006/relationships/hyperlink" Target="https://xbrl.ifrs.org/taxonomy/2024-03-27/ifrs-full" TargetMode="External"/><Relationship Id="rId17323" Type="http://schemas.openxmlformats.org/officeDocument/2006/relationships/hyperlink" Target="http://xbrl.org/int/dim/arcrole/domain-member" TargetMode="External"/><Relationship Id="rId779" Type="http://schemas.openxmlformats.org/officeDocument/2006/relationships/hyperlink" Target="http://xbrl.org/int/dim/arcrole/domain-member" TargetMode="External"/><Relationship Id="rId5280" Type="http://schemas.openxmlformats.org/officeDocument/2006/relationships/hyperlink" Target="http://www.esma.europa.eu/xbrl/role/ext/BlockDefaultUseOfLineItemsScenario" TargetMode="External"/><Relationship Id="rId10710" Type="http://schemas.openxmlformats.org/officeDocument/2006/relationships/hyperlink" Target="http://www.esma.europa.eu/xbrl/role/ext/BlockDefaultUseOfLineItemsScenario" TargetMode="External"/><Relationship Id="rId21719" Type="http://schemas.openxmlformats.org/officeDocument/2006/relationships/hyperlink" Target="http://www.esma.europa.eu/xbrl/role/ext/BlockDefaultUseOfLineItemsSegment" TargetMode="External"/><Relationship Id="rId22090" Type="http://schemas.openxmlformats.org/officeDocument/2006/relationships/hyperlink" Target="http://xbrl.org/int/dim/arcrole/domain-member" TargetMode="External"/><Relationship Id="rId13933" Type="http://schemas.openxmlformats.org/officeDocument/2006/relationships/hyperlink" Target="http://xbrl.org/int/dim/arcrole/domain-member" TargetMode="External"/><Relationship Id="rId18097" Type="http://schemas.openxmlformats.org/officeDocument/2006/relationships/hyperlink" Target="http://xbrl.org/int/dim/arcrole/domain-member" TargetMode="External"/><Relationship Id="rId1890" Type="http://schemas.openxmlformats.org/officeDocument/2006/relationships/hyperlink" Target="http://www.esma.europa.eu/xbrl/role/ext/BlockDefaultUseOfLineItemsScenario" TargetMode="External"/><Relationship Id="rId8156" Type="http://schemas.openxmlformats.org/officeDocument/2006/relationships/hyperlink" Target="http://xbrl.org/int/dim/arcrole/domain-member" TargetMode="External"/><Relationship Id="rId11484" Type="http://schemas.openxmlformats.org/officeDocument/2006/relationships/hyperlink" Target="https://xbrl.ifrs.org/taxonomy/2024-03-27/ifrs-full" TargetMode="External"/><Relationship Id="rId20802" Type="http://schemas.openxmlformats.org/officeDocument/2006/relationships/hyperlink" Target="https://xbrl.ifrs.org/taxonomy/2024-03-27/ifrs-full" TargetMode="External"/><Relationship Id="rId1543" Type="http://schemas.openxmlformats.org/officeDocument/2006/relationships/hyperlink" Target="https://xbrl.ifrs.org/taxonomy/2024-03-27/ifrs-full" TargetMode="External"/><Relationship Id="rId11137" Type="http://schemas.openxmlformats.org/officeDocument/2006/relationships/hyperlink" Target="https://xbrl.ifrs.org/taxonomy/2024-03-27/ifrs-full" TargetMode="External"/><Relationship Id="rId16809" Type="http://schemas.openxmlformats.org/officeDocument/2006/relationships/hyperlink" Target="https://xbrl.ifrs.org/taxonomy/2024-03-27/ifrs-full" TargetMode="External"/><Relationship Id="rId4766" Type="http://schemas.openxmlformats.org/officeDocument/2006/relationships/hyperlink" Target="http://xbrl.org/int/dim/arcrole/domain-member" TargetMode="External"/><Relationship Id="rId17180" Type="http://schemas.openxmlformats.org/officeDocument/2006/relationships/hyperlink" Target="http://www.esma.europa.eu/xbrl/role/ext/BlockDefaultUseOfLineItemsSegment" TargetMode="External"/><Relationship Id="rId21576" Type="http://schemas.openxmlformats.org/officeDocument/2006/relationships/hyperlink" Target="https://xbrl.ifrs.org/taxonomy/2024-03-27/ifrs-full" TargetMode="External"/><Relationship Id="rId4419" Type="http://schemas.openxmlformats.org/officeDocument/2006/relationships/hyperlink" Target="http://www.esma.europa.eu/xbrl/role/ext/BlockDefaultUseOfLineItemsScenario" TargetMode="External"/><Relationship Id="rId7989" Type="http://schemas.openxmlformats.org/officeDocument/2006/relationships/hyperlink" Target="http://www.esma.europa.eu/xbrl/role/ext/BlockDefaultUseOfLineItemsScenario" TargetMode="External"/><Relationship Id="rId10220" Type="http://schemas.openxmlformats.org/officeDocument/2006/relationships/hyperlink" Target="http://xbrl.org/int/dim/arcrole/domain-member" TargetMode="External"/><Relationship Id="rId21229" Type="http://schemas.openxmlformats.org/officeDocument/2006/relationships/hyperlink" Target="http://xbrl.org/int/dim/arcrole/domain-member" TargetMode="External"/><Relationship Id="rId289" Type="http://schemas.openxmlformats.org/officeDocument/2006/relationships/hyperlink" Target="https://xbrl.ifrs.org/taxonomy/2024-03-27/ifrs-full" TargetMode="External"/><Relationship Id="rId13790" Type="http://schemas.openxmlformats.org/officeDocument/2006/relationships/hyperlink" Target="http://www.esma.europa.eu/xbrl/role/ext/BlockDefaultUseOfLineItemsSegment" TargetMode="External"/><Relationship Id="rId13443" Type="http://schemas.openxmlformats.org/officeDocument/2006/relationships/hyperlink" Target="https://xbrl.ifrs.org/taxonomy/2024-03-27/ifrs-full" TargetMode="External"/><Relationship Id="rId1053" Type="http://schemas.openxmlformats.org/officeDocument/2006/relationships/hyperlink" Target="http://www.esma.europa.eu/xbrl/role/ext/BlockDefaultUseOfLineItemsScenario" TargetMode="External"/><Relationship Id="rId3502" Type="http://schemas.openxmlformats.org/officeDocument/2006/relationships/hyperlink" Target="https://xbrl.ifrs.org/taxonomy/2024-03-27/ifrs-full" TargetMode="External"/><Relationship Id="rId16666" Type="http://schemas.openxmlformats.org/officeDocument/2006/relationships/hyperlink" Target="http://xbrl.org/int/dim/arcrole/domain-member" TargetMode="External"/><Relationship Id="rId20312" Type="http://schemas.openxmlformats.org/officeDocument/2006/relationships/hyperlink" Target="http://www.esma.europa.eu/xbrl/role/ext/BlockDefaultUseOfLineItemsSegment" TargetMode="External"/><Relationship Id="rId23882" Type="http://schemas.openxmlformats.org/officeDocument/2006/relationships/hyperlink" Target="https://www.esma.europa.eu/xbrl/role/cor/esef_role-999999" TargetMode="External"/><Relationship Id="rId6725" Type="http://schemas.openxmlformats.org/officeDocument/2006/relationships/hyperlink" Target="http://xbrl.org/int/dim/arcrole/domain-member" TargetMode="External"/><Relationship Id="rId16319" Type="http://schemas.openxmlformats.org/officeDocument/2006/relationships/hyperlink" Target="http://www.esma.europa.eu/xbrl/role/ext/BlockDefaultUseOfLineItemsSegment" TargetMode="External"/><Relationship Id="rId19889" Type="http://schemas.openxmlformats.org/officeDocument/2006/relationships/hyperlink" Target="http://www.esma.europa.eu/xbrl/role/ext/BlockDefaultUseOfLineItemsSegment" TargetMode="External"/><Relationship Id="rId23535" Type="http://schemas.openxmlformats.org/officeDocument/2006/relationships/hyperlink" Target="https://xbrl.ifrs.org/taxonomy/2024-03-27/ifrs-full" TargetMode="External"/><Relationship Id="rId4276" Type="http://schemas.openxmlformats.org/officeDocument/2006/relationships/hyperlink" Target="https://xbrl.ifrs.org/taxonomy/2024-03-27/ifrs-full" TargetMode="External"/><Relationship Id="rId9948" Type="http://schemas.openxmlformats.org/officeDocument/2006/relationships/hyperlink" Target="http://www.esma.europa.eu/xbrl/role/ext/BlockDefaultUseOfLineItemsScenario" TargetMode="External"/><Relationship Id="rId21086" Type="http://schemas.openxmlformats.org/officeDocument/2006/relationships/hyperlink" Target="http://www.esma.europa.eu/xbrl/role/ext/BlockDefaultUseOfLineItemsSegment" TargetMode="External"/><Relationship Id="rId7499" Type="http://schemas.openxmlformats.org/officeDocument/2006/relationships/hyperlink" Target="http://xbrl.org/int/dim/arcrole/domain-member" TargetMode="External"/><Relationship Id="rId12929" Type="http://schemas.openxmlformats.org/officeDocument/2006/relationships/hyperlink" Target="http://www.esma.europa.eu/xbrl/role/ext/BlockDefaultUseOfLineItemsSegment" TargetMode="External"/><Relationship Id="rId15402" Type="http://schemas.openxmlformats.org/officeDocument/2006/relationships/hyperlink" Target="https://xbrl.ifrs.org/taxonomy/2024-03-27/ifrs-full" TargetMode="External"/><Relationship Id="rId18972" Type="http://schemas.openxmlformats.org/officeDocument/2006/relationships/hyperlink" Target="https://xbrl.ifrs.org/taxonomy/2024-03-27/ifrs-full" TargetMode="External"/><Relationship Id="rId3012" Type="http://schemas.openxmlformats.org/officeDocument/2006/relationships/hyperlink" Target="http://www.esma.europa.eu/xbrl/role/ext/BlockDefaultUseOfLineItemsScenario" TargetMode="External"/><Relationship Id="rId6582" Type="http://schemas.openxmlformats.org/officeDocument/2006/relationships/hyperlink" Target="http://www.esma.europa.eu/xbrl/role/ext/BlockDefaultUseOfLineItemsScenario" TargetMode="External"/><Relationship Id="rId16176" Type="http://schemas.openxmlformats.org/officeDocument/2006/relationships/hyperlink" Target="https://xbrl.ifrs.org/taxonomy/2024-03-27/ifrs-full" TargetMode="External"/><Relationship Id="rId18625" Type="http://schemas.openxmlformats.org/officeDocument/2006/relationships/hyperlink" Target="http://xbrl.org/int/dim/arcrole/domain-member" TargetMode="External"/><Relationship Id="rId23392" Type="http://schemas.openxmlformats.org/officeDocument/2006/relationships/hyperlink" Target="https://xbrl.ifrs.org/taxonomy/2024-03-27/ifrs-full" TargetMode="External"/><Relationship Id="rId6235" Type="http://schemas.openxmlformats.org/officeDocument/2006/relationships/hyperlink" Target="https://xbrl.ifrs.org/taxonomy/2024-03-27/ifrs-full" TargetMode="External"/><Relationship Id="rId23045" Type="http://schemas.openxmlformats.org/officeDocument/2006/relationships/hyperlink" Target="https://www.esma.europa.eu/xbrl/role/cor/ifrs-dim_role-990000" TargetMode="External"/><Relationship Id="rId12786" Type="http://schemas.openxmlformats.org/officeDocument/2006/relationships/hyperlink" Target="https://xbrl.ifrs.org/taxonomy/2024-03-27/ifrs-full" TargetMode="External"/><Relationship Id="rId19399" Type="http://schemas.openxmlformats.org/officeDocument/2006/relationships/hyperlink" Target="http://xbrl.org/int/dim/arcrole/domain-member" TargetMode="External"/><Relationship Id="rId2845" Type="http://schemas.openxmlformats.org/officeDocument/2006/relationships/hyperlink" Target="https://xbrl.ifrs.org/taxonomy/2024-03-27/ifrs-full" TargetMode="External"/><Relationship Id="rId9458" Type="http://schemas.openxmlformats.org/officeDocument/2006/relationships/hyperlink" Target="http://xbrl.org/int/dim/arcrole/domain-member" TargetMode="External"/><Relationship Id="rId12439" Type="http://schemas.openxmlformats.org/officeDocument/2006/relationships/hyperlink" Target="http://xbrl.org/int/dim/arcrole/domain-member" TargetMode="External"/><Relationship Id="rId817" Type="http://schemas.openxmlformats.org/officeDocument/2006/relationships/hyperlink" Target="https://xbrl.ifrs.org/taxonomy/2024-03-27/ifrs-full" TargetMode="External"/><Relationship Id="rId18482" Type="http://schemas.openxmlformats.org/officeDocument/2006/relationships/hyperlink" Target="http://www.esma.europa.eu/xbrl/role/ext/BlockDefaultUseOfLineItemsSegment" TargetMode="External"/><Relationship Id="rId22878" Type="http://schemas.openxmlformats.org/officeDocument/2006/relationships/hyperlink" Target="https://xbrl.ifrs.org/taxonomy/2024-03-27/ifrs-full" TargetMode="External"/><Relationship Id="rId8541" Type="http://schemas.openxmlformats.org/officeDocument/2006/relationships/hyperlink" Target="http://www.esma.europa.eu/xbrl/role/ext/BlockDefaultUseOfLineItemsScenario" TargetMode="External"/><Relationship Id="rId18135" Type="http://schemas.openxmlformats.org/officeDocument/2006/relationships/hyperlink" Target="https://xbrl.ifrs.org/taxonomy/2024-03-27/ifrs-full" TargetMode="External"/><Relationship Id="rId6092" Type="http://schemas.openxmlformats.org/officeDocument/2006/relationships/hyperlink" Target="http://xbrl.org/int/dim/arcrole/domain-member" TargetMode="External"/><Relationship Id="rId11522" Type="http://schemas.openxmlformats.org/officeDocument/2006/relationships/hyperlink" Target="http://www.esma.europa.eu/xbrl/role/ext/BlockDefaultUseOfLineItemsSegment" TargetMode="External"/><Relationship Id="rId14745" Type="http://schemas.openxmlformats.org/officeDocument/2006/relationships/hyperlink" Target="https://xbrl.ifrs.org/taxonomy/2024-03-27/ifrs-full" TargetMode="External"/><Relationship Id="rId21961" Type="http://schemas.openxmlformats.org/officeDocument/2006/relationships/hyperlink" Target="http://xbrl.org/int/dim/arcrole/domain-member" TargetMode="External"/><Relationship Id="rId4804" Type="http://schemas.openxmlformats.org/officeDocument/2006/relationships/hyperlink" Target="https://xbrl.ifrs.org/taxonomy/2024-03-27/ifrs-full" TargetMode="External"/><Relationship Id="rId12296" Type="http://schemas.openxmlformats.org/officeDocument/2006/relationships/hyperlink" Target="http://www.esma.europa.eu/xbrl/role/ext/BlockDefaultUseOfLineItemsSegment" TargetMode="External"/><Relationship Id="rId17968" Type="http://schemas.openxmlformats.org/officeDocument/2006/relationships/hyperlink" Target="http://xbrl.org/int/dim/arcrole/domain-member" TargetMode="External"/><Relationship Id="rId21614" Type="http://schemas.openxmlformats.org/officeDocument/2006/relationships/hyperlink" Target="http://www.esma.europa.eu/xbrl/role/ext/BlockDefaultUseOfLineItemsSegment" TargetMode="External"/><Relationship Id="rId674" Type="http://schemas.openxmlformats.org/officeDocument/2006/relationships/hyperlink" Target="http://xbrl.org/int/dim/arcrole/domain-member" TargetMode="External"/><Relationship Id="rId2355" Type="http://schemas.openxmlformats.org/officeDocument/2006/relationships/hyperlink" Target="http://www.esma.europa.eu/xbrl/role/ext/BlockDefaultUseOfLineItemsScenario" TargetMode="External"/><Relationship Id="rId327" Type="http://schemas.openxmlformats.org/officeDocument/2006/relationships/hyperlink" Target="http://www.esma.europa.eu/xbrl/role/ext/BlockDefaultUseOfLineItemsScenario" TargetMode="External"/><Relationship Id="rId2008" Type="http://schemas.openxmlformats.org/officeDocument/2006/relationships/hyperlink" Target="https://xbrl.ifrs.org/taxonomy/2024-03-27/ifrs-full" TargetMode="External"/><Relationship Id="rId5578" Type="http://schemas.openxmlformats.org/officeDocument/2006/relationships/hyperlink" Target="https://xbrl.ifrs.org/taxonomy/2024-03-27/ifrs-full" TargetMode="External"/><Relationship Id="rId22388" Type="http://schemas.openxmlformats.org/officeDocument/2006/relationships/hyperlink" Target="http://www.esma.europa.eu/xbrl/role/ext/BlockDefaultUseOfLineItemsSegment" TargetMode="External"/><Relationship Id="rId8051" Type="http://schemas.openxmlformats.org/officeDocument/2006/relationships/hyperlink" Target="http://xbrl.org/int/dim/arcrole/domain-member" TargetMode="External"/><Relationship Id="rId11032" Type="http://schemas.openxmlformats.org/officeDocument/2006/relationships/hyperlink" Target="https://xbrl.ifrs.org/taxonomy/2024-03-27/ifrs-full" TargetMode="External"/><Relationship Id="rId4661" Type="http://schemas.openxmlformats.org/officeDocument/2006/relationships/hyperlink" Target="http://xbrl.org/int/dim/arcrole/domain-member" TargetMode="External"/><Relationship Id="rId14255" Type="http://schemas.openxmlformats.org/officeDocument/2006/relationships/hyperlink" Target="http://www.esma.europa.eu/xbrl/role/ext/BlockDefaultUseOfLineItemsSegment" TargetMode="External"/><Relationship Id="rId16704" Type="http://schemas.openxmlformats.org/officeDocument/2006/relationships/hyperlink" Target="https://xbrl.ifrs.org/taxonomy/2024-03-27/ifrs-full" TargetMode="External"/><Relationship Id="rId21471" Type="http://schemas.openxmlformats.org/officeDocument/2006/relationships/hyperlink" Target="https://xbrl.ifrs.org/taxonomy/2024-03-27/ifrs-full" TargetMode="External"/><Relationship Id="rId23920" Type="http://schemas.openxmlformats.org/officeDocument/2006/relationships/hyperlink" Target="http://xbrl.org/int/dim/arcrole/domain-member" TargetMode="External"/><Relationship Id="rId4314" Type="http://schemas.openxmlformats.org/officeDocument/2006/relationships/hyperlink" Target="http://www.esma.europa.eu/xbrl/role/ext/BlockDefaultUseOfLineItemsScenario" TargetMode="External"/><Relationship Id="rId19927" Type="http://schemas.openxmlformats.org/officeDocument/2006/relationships/hyperlink" Target="http://xbrl.org/int/dim/arcrole/domain-member" TargetMode="External"/><Relationship Id="rId21124" Type="http://schemas.openxmlformats.org/officeDocument/2006/relationships/hyperlink" Target="http://xbrl.org/int/dim/arcrole/domain-member" TargetMode="External"/><Relationship Id="rId184" Type="http://schemas.openxmlformats.org/officeDocument/2006/relationships/hyperlink" Target="https://xbrl.ifrs.org/taxonomy/2024-03-27/ifrs-full" TargetMode="External"/><Relationship Id="rId7884" Type="http://schemas.openxmlformats.org/officeDocument/2006/relationships/hyperlink" Target="http://www.esma.europa.eu/xbrl/role/ext/BlockDefaultUseOfLineItemsScenario" TargetMode="External"/><Relationship Id="rId10865" Type="http://schemas.openxmlformats.org/officeDocument/2006/relationships/hyperlink" Target="http://xbrl.org/int/dim/arcrole/domain-member" TargetMode="External"/><Relationship Id="rId17478" Type="http://schemas.openxmlformats.org/officeDocument/2006/relationships/hyperlink" Target="https://xbrl.ifrs.org/taxonomy/2024-03-27/ifrs-full" TargetMode="External"/><Relationship Id="rId5088" Type="http://schemas.openxmlformats.org/officeDocument/2006/relationships/hyperlink" Target="http://www.esma.europa.eu/xbrl/role/ext/BlockDefaultUseOfLineItemsScenario" TargetMode="External"/><Relationship Id="rId7537" Type="http://schemas.openxmlformats.org/officeDocument/2006/relationships/hyperlink" Target="https://xbrl.ifrs.org/taxonomy/2024-03-27/ifrs-full" TargetMode="External"/><Relationship Id="rId10518" Type="http://schemas.openxmlformats.org/officeDocument/2006/relationships/hyperlink" Target="http://www.esma.europa.eu/xbrl/role/ext/BlockDefaultUseOfLineItemsScenario" TargetMode="External"/><Relationship Id="rId16561" Type="http://schemas.openxmlformats.org/officeDocument/2006/relationships/hyperlink" Target="http://xbrl.org/int/dim/arcrole/domain-member" TargetMode="External"/><Relationship Id="rId20957" Type="http://schemas.openxmlformats.org/officeDocument/2006/relationships/hyperlink" Target="http://www.esma.europa.eu/xbrl/role/ext/BlockDefaultUseOfLineItemsSegment" TargetMode="External"/><Relationship Id="rId1698" Type="http://schemas.openxmlformats.org/officeDocument/2006/relationships/hyperlink" Target="http://www.esma.europa.eu/xbrl/role/ext/BlockDefaultUseOfLineItemsScenario" TargetMode="External"/><Relationship Id="rId6620" Type="http://schemas.openxmlformats.org/officeDocument/2006/relationships/hyperlink" Target="http://xbrl.org/int/dim/arcrole/domain-member" TargetMode="External"/><Relationship Id="rId16214" Type="http://schemas.openxmlformats.org/officeDocument/2006/relationships/hyperlink" Target="http://www.esma.europa.eu/xbrl/role/ext/BlockDefaultUseOfLineItemsSegment" TargetMode="External"/><Relationship Id="rId23430" Type="http://schemas.openxmlformats.org/officeDocument/2006/relationships/hyperlink" Target="https://xbrl.ifrs.org/taxonomy/2024-03-27/ifrs-full" TargetMode="External"/><Relationship Id="rId4171" Type="http://schemas.openxmlformats.org/officeDocument/2006/relationships/hyperlink" Target="https://xbrl.ifrs.org/taxonomy/2024-03-27/ifrs-full" TargetMode="External"/><Relationship Id="rId19784" Type="http://schemas.openxmlformats.org/officeDocument/2006/relationships/hyperlink" Target="http://www.esma.europa.eu/xbrl/role/ext/BlockDefaultUseOfLineItemsSegment" TargetMode="External"/><Relationship Id="rId57" Type="http://schemas.openxmlformats.org/officeDocument/2006/relationships/hyperlink" Target="http://www.esma.europa.eu/xbrl/role/ext/BlockDefaultUseOfLineItemsScenario" TargetMode="External"/><Relationship Id="rId7394" Type="http://schemas.openxmlformats.org/officeDocument/2006/relationships/hyperlink" Target="http://xbrl.org/int/dim/arcrole/domain-member" TargetMode="External"/><Relationship Id="rId9843" Type="http://schemas.openxmlformats.org/officeDocument/2006/relationships/hyperlink" Target="http://www.esma.europa.eu/xbrl/role/ext/BlockDefaultUseOfLineItemsScenario" TargetMode="External"/><Relationship Id="rId12824" Type="http://schemas.openxmlformats.org/officeDocument/2006/relationships/hyperlink" Target="http://www.esma.europa.eu/xbrl/role/ext/BlockDefaultUseOfLineItemsSegment" TargetMode="External"/><Relationship Id="rId19437" Type="http://schemas.openxmlformats.org/officeDocument/2006/relationships/hyperlink" Target="https://xbrl.ifrs.org/taxonomy/2024-03-27/ifrs-full" TargetMode="External"/><Relationship Id="rId7047" Type="http://schemas.openxmlformats.org/officeDocument/2006/relationships/hyperlink" Target="http://www.esma.europa.eu/xbrl/role/ext/BlockDefaultUseOfLineItemsScenario" TargetMode="External"/><Relationship Id="rId10375" Type="http://schemas.openxmlformats.org/officeDocument/2006/relationships/hyperlink" Target="https://xbrl.ifrs.org/taxonomy/2024-03-27/ifrs-full" TargetMode="External"/><Relationship Id="rId10028" Type="http://schemas.openxmlformats.org/officeDocument/2006/relationships/hyperlink" Target="http://xbrl.org/int/dim/arcrole/domain-member" TargetMode="External"/><Relationship Id="rId13598" Type="http://schemas.openxmlformats.org/officeDocument/2006/relationships/hyperlink" Target="http://www.esma.europa.eu/xbrl/role/ext/BlockDefaultUseOfLineItemsSegment" TargetMode="External"/><Relationship Id="rId18520" Type="http://schemas.openxmlformats.org/officeDocument/2006/relationships/hyperlink" Target="http://xbrl.org/int/dim/arcrole/domain-member" TargetMode="External"/><Relationship Id="rId22916" Type="http://schemas.openxmlformats.org/officeDocument/2006/relationships/hyperlink" Target="https://xbrl.ifrs.org/taxonomy/2024-03-27/ifrs-full" TargetMode="External"/><Relationship Id="rId3657" Type="http://schemas.openxmlformats.org/officeDocument/2006/relationships/hyperlink" Target="http://www.esma.europa.eu/xbrl/role/ext/BlockDefaultUseOfLineItemsScenario" TargetMode="External"/><Relationship Id="rId16071" Type="http://schemas.openxmlformats.org/officeDocument/2006/relationships/hyperlink" Target="https://xbrl.ifrs.org/taxonomy/2024-03-27/ifrs-full" TargetMode="External"/><Relationship Id="rId20467" Type="http://schemas.openxmlformats.org/officeDocument/2006/relationships/hyperlink" Target="http://xbrl.org/int/dim/arcrole/domain-member" TargetMode="External"/><Relationship Id="rId6130" Type="http://schemas.openxmlformats.org/officeDocument/2006/relationships/hyperlink" Target="https://xbrl.ifrs.org/taxonomy/2024-03-27/ifrs-full" TargetMode="External"/><Relationship Id="rId12681" Type="http://schemas.openxmlformats.org/officeDocument/2006/relationships/hyperlink" Target="https://xbrl.ifrs.org/taxonomy/2024-03-27/ifrs-full" TargetMode="External"/><Relationship Id="rId19294" Type="http://schemas.openxmlformats.org/officeDocument/2006/relationships/hyperlink" Target="http://xbrl.org/int/dim/arcrole/domain-member" TargetMode="External"/><Relationship Id="rId2740" Type="http://schemas.openxmlformats.org/officeDocument/2006/relationships/hyperlink" Target="https://xbrl.ifrs.org/taxonomy/2024-03-27/ifrs-full" TargetMode="External"/><Relationship Id="rId9353" Type="http://schemas.openxmlformats.org/officeDocument/2006/relationships/hyperlink" Target="http://xbrl.org/int/dim/arcrole/domain-member" TargetMode="External"/><Relationship Id="rId12334" Type="http://schemas.openxmlformats.org/officeDocument/2006/relationships/hyperlink" Target="http://xbrl.org/int/dim/arcrole/domain-member" TargetMode="External"/><Relationship Id="rId712" Type="http://schemas.openxmlformats.org/officeDocument/2006/relationships/hyperlink" Target="https://xbrl.ifrs.org/taxonomy/2024-03-27/ifrs-full" TargetMode="External"/><Relationship Id="rId9006" Type="http://schemas.openxmlformats.org/officeDocument/2006/relationships/hyperlink" Target="http://www.esma.europa.eu/xbrl/role/ext/BlockDefaultUseOfLineItemsScenario" TargetMode="External"/><Relationship Id="rId5963" Type="http://schemas.openxmlformats.org/officeDocument/2006/relationships/hyperlink" Target="http://xbrl.org/int/dim/arcrole/domain-member" TargetMode="External"/><Relationship Id="rId15557" Type="http://schemas.openxmlformats.org/officeDocument/2006/relationships/hyperlink" Target="http://www.esma.europa.eu/xbrl/role/ext/BlockDefaultUseOfLineItemsSegment" TargetMode="External"/><Relationship Id="rId22773" Type="http://schemas.openxmlformats.org/officeDocument/2006/relationships/hyperlink" Target="https://xbrl.ifrs.org/taxonomy/2024-03-27/ifrs-full" TargetMode="External"/><Relationship Id="rId3167" Type="http://schemas.openxmlformats.org/officeDocument/2006/relationships/hyperlink" Target="http://xbrl.org/int/dim/arcrole/domain-member" TargetMode="External"/><Relationship Id="rId5616" Type="http://schemas.openxmlformats.org/officeDocument/2006/relationships/hyperlink" Target="http://www.esma.europa.eu/xbrl/role/ext/BlockDefaultUseOfLineItemsScenario" TargetMode="External"/><Relationship Id="rId18030" Type="http://schemas.openxmlformats.org/officeDocument/2006/relationships/hyperlink" Target="https://xbrl.ifrs.org/taxonomy/2024-03-27/ifrs-full" TargetMode="External"/><Relationship Id="rId22426" Type="http://schemas.openxmlformats.org/officeDocument/2006/relationships/hyperlink" Target="http://xbrl.org/int/dim/arcrole/domain-member" TargetMode="External"/><Relationship Id="rId8839" Type="http://schemas.openxmlformats.org/officeDocument/2006/relationships/hyperlink" Target="https://xbrl.ifrs.org/taxonomy/2024-03-27/ifrs-full" TargetMode="External"/><Relationship Id="rId14640" Type="http://schemas.openxmlformats.org/officeDocument/2006/relationships/hyperlink" Target="https://xbrl.ifrs.org/taxonomy/2024-03-27/ifrs-full" TargetMode="External"/><Relationship Id="rId12191" Type="http://schemas.openxmlformats.org/officeDocument/2006/relationships/hyperlink" Target="http://www.esma.europa.eu/xbrl/role/ext/BlockDefaultUseOfLineItemsSegment" TargetMode="External"/><Relationship Id="rId2250" Type="http://schemas.openxmlformats.org/officeDocument/2006/relationships/hyperlink" Target="http://www.esma.europa.eu/xbrl/role/ext/BlockDefaultUseOfLineItemsScenario" TargetMode="External"/><Relationship Id="rId17863" Type="http://schemas.openxmlformats.org/officeDocument/2006/relationships/hyperlink" Target="http://xbrl.org/int/dim/arcrole/domain-member" TargetMode="External"/><Relationship Id="rId222" Type="http://schemas.openxmlformats.org/officeDocument/2006/relationships/hyperlink" Target="http://www.esma.europa.eu/xbrl/role/ext/BlockDefaultUseOfLineItemsScenario" TargetMode="External"/><Relationship Id="rId5473" Type="http://schemas.openxmlformats.org/officeDocument/2006/relationships/hyperlink" Target="https://xbrl.ifrs.org/taxonomy/2024-03-27/ifrs-full" TargetMode="External"/><Relationship Id="rId7922" Type="http://schemas.openxmlformats.org/officeDocument/2006/relationships/hyperlink" Target="http://xbrl.org/int/dim/arcrole/domain-member" TargetMode="External"/><Relationship Id="rId10903" Type="http://schemas.openxmlformats.org/officeDocument/2006/relationships/hyperlink" Target="https://xbrl.ifrs.org/taxonomy/2024-03-27/ifrs-full" TargetMode="External"/><Relationship Id="rId15067" Type="http://schemas.openxmlformats.org/officeDocument/2006/relationships/hyperlink" Target="http://xbrl.org/int/dim/arcrole/domain-member" TargetMode="External"/><Relationship Id="rId17516" Type="http://schemas.openxmlformats.org/officeDocument/2006/relationships/hyperlink" Target="http://www.esma.europa.eu/xbrl/role/ext/BlockDefaultUseOfLineItemsSegment" TargetMode="External"/><Relationship Id="rId22283" Type="http://schemas.openxmlformats.org/officeDocument/2006/relationships/hyperlink" Target="http://www.esma.europa.eu/xbrl/role/ext/BlockDefaultUseOfLineItemsSegment" TargetMode="External"/><Relationship Id="rId5126" Type="http://schemas.openxmlformats.org/officeDocument/2006/relationships/hyperlink" Target="http://xbrl.org/int/dim/arcrole/domain-member" TargetMode="External"/><Relationship Id="rId8349" Type="http://schemas.openxmlformats.org/officeDocument/2006/relationships/hyperlink" Target="http://www.esma.europa.eu/xbrl/role/ext/BlockDefaultUseOfLineItemsScenario" TargetMode="External"/><Relationship Id="rId8696" Type="http://schemas.openxmlformats.org/officeDocument/2006/relationships/hyperlink" Target="http://xbrl.org/int/dim/arcrole/domain-member" TargetMode="External"/><Relationship Id="rId11677" Type="http://schemas.openxmlformats.org/officeDocument/2006/relationships/hyperlink" Target="http://xbrl.org/int/dim/arcrole/domain-member" TargetMode="External"/><Relationship Id="rId1736" Type="http://schemas.openxmlformats.org/officeDocument/2006/relationships/hyperlink" Target="http://xbrl.org/int/dim/arcrole/domain-member" TargetMode="External"/><Relationship Id="rId14150" Type="http://schemas.openxmlformats.org/officeDocument/2006/relationships/hyperlink" Target="http://www.esma.europa.eu/xbrl/role/ext/BlockDefaultUseOfLineItemsSegment" TargetMode="External"/><Relationship Id="rId19822" Type="http://schemas.openxmlformats.org/officeDocument/2006/relationships/hyperlink" Target="http://xbrl.org/int/dim/arcrole/domain-member" TargetMode="External"/><Relationship Id="rId4959" Type="http://schemas.openxmlformats.org/officeDocument/2006/relationships/hyperlink" Target="http://www.esma.europa.eu/xbrl/role/ext/BlockDefaultUseOfLineItemsScenario" TargetMode="External"/><Relationship Id="rId17373" Type="http://schemas.openxmlformats.org/officeDocument/2006/relationships/hyperlink" Target="https://xbrl.ifrs.org/taxonomy/2024-03-27/ifrs-full" TargetMode="External"/><Relationship Id="rId21769" Type="http://schemas.openxmlformats.org/officeDocument/2006/relationships/hyperlink" Target="http://xbrl.org/int/dim/arcrole/domain-member" TargetMode="External"/><Relationship Id="rId7432" Type="http://schemas.openxmlformats.org/officeDocument/2006/relationships/hyperlink" Target="https://xbrl.ifrs.org/taxonomy/2024-03-27/ifrs-full" TargetMode="External"/><Relationship Id="rId10413" Type="http://schemas.openxmlformats.org/officeDocument/2006/relationships/hyperlink" Target="http://www.esma.europa.eu/xbrl/role/ext/BlockDefaultUseOfLineItemsScenario" TargetMode="External"/><Relationship Id="rId10760" Type="http://schemas.openxmlformats.org/officeDocument/2006/relationships/hyperlink" Target="http://xbrl.org/int/dim/arcrole/domain-member" TargetMode="External"/><Relationship Id="rId17026" Type="http://schemas.openxmlformats.org/officeDocument/2006/relationships/hyperlink" Target="http://xbrl.org/int/dim/arcrole/domain-member" TargetMode="External"/><Relationship Id="rId13983" Type="http://schemas.openxmlformats.org/officeDocument/2006/relationships/hyperlink" Target="https://xbrl.ifrs.org/taxonomy/2024-03-27/ifrs-full" TargetMode="External"/><Relationship Id="rId1593" Type="http://schemas.openxmlformats.org/officeDocument/2006/relationships/hyperlink" Target="http://www.esma.europa.eu/xbrl/role/ext/BlockDefaultUseOfLineItemsScenario" TargetMode="External"/><Relationship Id="rId11187" Type="http://schemas.openxmlformats.org/officeDocument/2006/relationships/hyperlink" Target="http://www.esma.europa.eu/xbrl/role/ext/BlockDefaultUseOfLineItemsScenario" TargetMode="External"/><Relationship Id="rId13636" Type="http://schemas.openxmlformats.org/officeDocument/2006/relationships/hyperlink" Target="http://xbrl.org/int/dim/arcrole/domain-member" TargetMode="External"/><Relationship Id="rId20852" Type="http://schemas.openxmlformats.org/officeDocument/2006/relationships/hyperlink" Target="http://www.esma.europa.eu/xbrl/role/ext/BlockDefaultUseOfLineItemsSegment" TargetMode="External"/><Relationship Id="rId1246" Type="http://schemas.openxmlformats.org/officeDocument/2006/relationships/hyperlink" Target="https://xbrl.ifrs.org/taxonomy/2024-03-27/ifrs-full" TargetMode="External"/><Relationship Id="rId16859" Type="http://schemas.openxmlformats.org/officeDocument/2006/relationships/hyperlink" Target="http://www.esma.europa.eu/xbrl/role/ext/BlockDefaultUseOfLineItemsSegment" TargetMode="External"/><Relationship Id="rId20505" Type="http://schemas.openxmlformats.org/officeDocument/2006/relationships/hyperlink" Target="https://xbrl.ifrs.org/taxonomy/2024-03-27/ifrs-full" TargetMode="External"/><Relationship Id="rId6918" Type="http://schemas.openxmlformats.org/officeDocument/2006/relationships/hyperlink" Target="http://www.esma.europa.eu/xbrl/role/ext/BlockDefaultUseOfLineItemsScenario" TargetMode="External"/><Relationship Id="rId19332" Type="http://schemas.openxmlformats.org/officeDocument/2006/relationships/hyperlink" Target="https://xbrl.ifrs.org/taxonomy/2024-03-27/ifrs-full" TargetMode="External"/><Relationship Id="rId23728" Type="http://schemas.openxmlformats.org/officeDocument/2006/relationships/hyperlink" Target="http://xbrl.org/int/dim/arcrole/domain-member" TargetMode="External"/><Relationship Id="rId4469" Type="http://schemas.openxmlformats.org/officeDocument/2006/relationships/hyperlink" Target="http://xbrl.org/int/dim/arcrole/domain-member" TargetMode="External"/><Relationship Id="rId10270" Type="http://schemas.openxmlformats.org/officeDocument/2006/relationships/hyperlink" Target="https://xbrl.ifrs.org/taxonomy/2024-03-27/ifrs-full" TargetMode="External"/><Relationship Id="rId21279" Type="http://schemas.openxmlformats.org/officeDocument/2006/relationships/hyperlink" Target="https://xbrl.ifrs.org/taxonomy/2024-03-27/ifrs-full" TargetMode="External"/><Relationship Id="rId13493" Type="http://schemas.openxmlformats.org/officeDocument/2006/relationships/hyperlink" Target="http://www.esma.europa.eu/xbrl/role/ext/BlockDefaultUseOfLineItemsSegment" TargetMode="External"/><Relationship Id="rId15942" Type="http://schemas.openxmlformats.org/officeDocument/2006/relationships/hyperlink" Target="https://xbrl.ifrs.org/taxonomy/2024-03-27/ifrs-full" TargetMode="External"/><Relationship Id="rId3552" Type="http://schemas.openxmlformats.org/officeDocument/2006/relationships/hyperlink" Target="http://www.esma.europa.eu/xbrl/role/ext/BlockDefaultUseOfLineItemsScenario" TargetMode="External"/><Relationship Id="rId13146" Type="http://schemas.openxmlformats.org/officeDocument/2006/relationships/hyperlink" Target="https://xbrl.ifrs.org/taxonomy/2024-03-27/ifrs-full" TargetMode="External"/><Relationship Id="rId20362" Type="http://schemas.openxmlformats.org/officeDocument/2006/relationships/hyperlink" Target="http://xbrl.org/int/dim/arcrole/domain-member" TargetMode="External"/><Relationship Id="rId22811" Type="http://schemas.openxmlformats.org/officeDocument/2006/relationships/hyperlink" Target="https://xbrl.ifrs.org/taxonomy/2024-03-27/ifrs-full" TargetMode="External"/><Relationship Id="rId3205" Type="http://schemas.openxmlformats.org/officeDocument/2006/relationships/hyperlink" Target="https://xbrl.ifrs.org/taxonomy/2024-03-27/ifrs-full" TargetMode="External"/><Relationship Id="rId18818" Type="http://schemas.openxmlformats.org/officeDocument/2006/relationships/hyperlink" Target="http://www.esma.europa.eu/xbrl/role/ext/BlockDefaultUseOfLineItemsSegment" TargetMode="External"/><Relationship Id="rId20015" Type="http://schemas.openxmlformats.org/officeDocument/2006/relationships/hyperlink" Target="http://www.esma.europa.eu/xbrl/role/ext/BlockDefaultUseOfLineItemsSegment" TargetMode="External"/><Relationship Id="rId6428" Type="http://schemas.openxmlformats.org/officeDocument/2006/relationships/hyperlink" Target="http://xbrl.org/int/dim/arcrole/domain-member" TargetMode="External"/><Relationship Id="rId6775" Type="http://schemas.openxmlformats.org/officeDocument/2006/relationships/hyperlink" Target="https://xbrl.ifrs.org/taxonomy/2024-03-27/ifrs-full" TargetMode="External"/><Relationship Id="rId16369" Type="http://schemas.openxmlformats.org/officeDocument/2006/relationships/hyperlink" Target="http://xbrl.org/int/dim/arcrole/domain-member" TargetMode="External"/><Relationship Id="rId23585" Type="http://schemas.openxmlformats.org/officeDocument/2006/relationships/hyperlink" Target="https://www.esma.europa.eu/xbrl/role/cor/esef_role-999999" TargetMode="External"/><Relationship Id="rId9998" Type="http://schemas.openxmlformats.org/officeDocument/2006/relationships/hyperlink" Target="http://xbrl.org/int/dim/arcrole/domain-member" TargetMode="External"/><Relationship Id="rId12979" Type="http://schemas.openxmlformats.org/officeDocument/2006/relationships/hyperlink" Target="http://xbrl.org/int/dim/arcrole/domain-member" TargetMode="External"/><Relationship Id="rId17901" Type="http://schemas.openxmlformats.org/officeDocument/2006/relationships/hyperlink" Target="https://xbrl.ifrs.org/taxonomy/2024-03-27/ifrs-full" TargetMode="External"/><Relationship Id="rId23238" Type="http://schemas.openxmlformats.org/officeDocument/2006/relationships/hyperlink" Target="https://xbrl.ifrs.org/taxonomy/2024-03-27/ifrs-full" TargetMode="External"/><Relationship Id="rId15452" Type="http://schemas.openxmlformats.org/officeDocument/2006/relationships/hyperlink" Target="http://www.esma.europa.eu/xbrl/role/ext/BlockDefaultUseOfLineItemsSegment" TargetMode="External"/><Relationship Id="rId5511" Type="http://schemas.openxmlformats.org/officeDocument/2006/relationships/hyperlink" Target="http://www.esma.europa.eu/xbrl/role/ext/BlockDefaultUseOfLineItemsScenario" TargetMode="External"/><Relationship Id="rId15105" Type="http://schemas.openxmlformats.org/officeDocument/2006/relationships/hyperlink" Target="https://xbrl.ifrs.org/taxonomy/2024-03-27/ifrs-full" TargetMode="External"/><Relationship Id="rId18675" Type="http://schemas.openxmlformats.org/officeDocument/2006/relationships/hyperlink" Target="https://xbrl.ifrs.org/taxonomy/2024-03-27/ifrs-full" TargetMode="External"/><Relationship Id="rId22321" Type="http://schemas.openxmlformats.org/officeDocument/2006/relationships/hyperlink" Target="http://xbrl.org/int/dim/arcrole/domain-member" TargetMode="External"/><Relationship Id="rId3062" Type="http://schemas.openxmlformats.org/officeDocument/2006/relationships/hyperlink" Target="http://xbrl.org/int/dim/arcrole/domain-member" TargetMode="External"/><Relationship Id="rId8734" Type="http://schemas.openxmlformats.org/officeDocument/2006/relationships/hyperlink" Target="https://xbrl.ifrs.org/taxonomy/2024-03-27/ifrs-full" TargetMode="External"/><Relationship Id="rId18328" Type="http://schemas.openxmlformats.org/officeDocument/2006/relationships/hyperlink" Target="http://xbrl.org/int/dim/arcrole/domain-member" TargetMode="External"/><Relationship Id="rId6285" Type="http://schemas.openxmlformats.org/officeDocument/2006/relationships/hyperlink" Target="http://www.esma.europa.eu/xbrl/role/ext/BlockDefaultUseOfLineItemsScenario" TargetMode="External"/><Relationship Id="rId11715" Type="http://schemas.openxmlformats.org/officeDocument/2006/relationships/hyperlink" Target="https://xbrl.ifrs.org/taxonomy/2024-03-27/ifrs-full" TargetMode="External"/><Relationship Id="rId23095" Type="http://schemas.openxmlformats.org/officeDocument/2006/relationships/hyperlink" Target="https://www.esma.europa.eu/xbrl/role/cor/ifrs-dim_role-990000" TargetMode="External"/><Relationship Id="rId14938" Type="http://schemas.openxmlformats.org/officeDocument/2006/relationships/hyperlink" Target="http://xbrl.org/int/dim/arcrole/domain-member" TargetMode="External"/><Relationship Id="rId2895" Type="http://schemas.openxmlformats.org/officeDocument/2006/relationships/hyperlink" Target="http://www.esma.europa.eu/xbrl/role/ext/BlockDefaultUseOfLineItemsScenario" TargetMode="External"/><Relationship Id="rId12489" Type="http://schemas.openxmlformats.org/officeDocument/2006/relationships/hyperlink" Target="https://xbrl.ifrs.org/taxonomy/2024-03-27/ifrs-full" TargetMode="External"/><Relationship Id="rId17411" Type="http://schemas.openxmlformats.org/officeDocument/2006/relationships/hyperlink" Target="http://www.esma.europa.eu/xbrl/role/ext/BlockDefaultUseOfLineItemsSegment" TargetMode="External"/><Relationship Id="rId21807" Type="http://schemas.openxmlformats.org/officeDocument/2006/relationships/hyperlink" Target="https://xbrl.ifrs.org/taxonomy/2024-03-27/ifrs-full" TargetMode="External"/><Relationship Id="rId867" Type="http://schemas.openxmlformats.org/officeDocument/2006/relationships/hyperlink" Target="http://www.esma.europa.eu/xbrl/role/ext/BlockDefaultUseOfLineItemsScenario" TargetMode="External"/><Relationship Id="rId2548" Type="http://schemas.openxmlformats.org/officeDocument/2006/relationships/hyperlink" Target="https://xbrl.ifrs.org/taxonomy/2024-03-27/ifrs-full" TargetMode="External"/><Relationship Id="rId5021" Type="http://schemas.openxmlformats.org/officeDocument/2006/relationships/hyperlink" Target="http://xbrl.org/int/dim/arcrole/domain-member" TargetMode="External"/><Relationship Id="rId8591" Type="http://schemas.openxmlformats.org/officeDocument/2006/relationships/hyperlink" Target="http://xbrl.org/int/dim/arcrole/domain-member" TargetMode="External"/><Relationship Id="rId11572" Type="http://schemas.openxmlformats.org/officeDocument/2006/relationships/hyperlink" Target="http://xbrl.org/int/dim/arcrole/domain-member" TargetMode="External"/><Relationship Id="rId18185" Type="http://schemas.openxmlformats.org/officeDocument/2006/relationships/hyperlink" Target="http://www.esma.europa.eu/xbrl/role/ext/BlockDefaultUseOfLineItemsSegment" TargetMode="External"/><Relationship Id="rId1631" Type="http://schemas.openxmlformats.org/officeDocument/2006/relationships/hyperlink" Target="http://xbrl.org/int/dim/arcrole/domain-member" TargetMode="External"/><Relationship Id="rId8244" Type="http://schemas.openxmlformats.org/officeDocument/2006/relationships/hyperlink" Target="http://www.esma.europa.eu/xbrl/role/ext/BlockDefaultUseOfLineItemsScenario" TargetMode="External"/><Relationship Id="rId11225" Type="http://schemas.openxmlformats.org/officeDocument/2006/relationships/hyperlink" Target="http://xbrl.org/int/dim/arcrole/domain-member" TargetMode="External"/><Relationship Id="rId14795" Type="http://schemas.openxmlformats.org/officeDocument/2006/relationships/hyperlink" Target="http://www.esma.europa.eu/xbrl/role/ext/BlockDefaultUseOfLineItemsSegment" TargetMode="External"/><Relationship Id="rId4854" Type="http://schemas.openxmlformats.org/officeDocument/2006/relationships/hyperlink" Target="http://www.esma.europa.eu/xbrl/role/ext/BlockDefaultUseOfLineItemsScenario" TargetMode="External"/><Relationship Id="rId14448" Type="http://schemas.openxmlformats.org/officeDocument/2006/relationships/hyperlink" Target="https://xbrl.ifrs.org/taxonomy/2024-03-27/ifrs-full" TargetMode="External"/><Relationship Id="rId21664" Type="http://schemas.openxmlformats.org/officeDocument/2006/relationships/hyperlink" Target="http://xbrl.org/int/dim/arcrole/domain-member" TargetMode="External"/><Relationship Id="rId377" Type="http://schemas.openxmlformats.org/officeDocument/2006/relationships/hyperlink" Target="http://xbrl.org/int/dim/arcrole/domain-member" TargetMode="External"/><Relationship Id="rId2058" Type="http://schemas.openxmlformats.org/officeDocument/2006/relationships/hyperlink" Target="http://www.esma.europa.eu/xbrl/role/ext/BlockDefaultUseOfLineItemsScenario" TargetMode="External"/><Relationship Id="rId4507" Type="http://schemas.openxmlformats.org/officeDocument/2006/relationships/hyperlink" Target="https://xbrl.ifrs.org/taxonomy/2024-03-27/ifrs-full" TargetMode="External"/><Relationship Id="rId21317" Type="http://schemas.openxmlformats.org/officeDocument/2006/relationships/hyperlink" Target="http://www.esma.europa.eu/xbrl/role/ext/BlockDefaultUseOfLineItemsSegment" TargetMode="External"/><Relationship Id="rId13531" Type="http://schemas.openxmlformats.org/officeDocument/2006/relationships/hyperlink" Target="http://xbrl.org/int/dim/arcrole/domain-member" TargetMode="External"/><Relationship Id="rId11082" Type="http://schemas.openxmlformats.org/officeDocument/2006/relationships/hyperlink" Target="http://www.esma.europa.eu/xbrl/role/ext/BlockDefaultUseOfLineItemsScenario" TargetMode="External"/><Relationship Id="rId16754" Type="http://schemas.openxmlformats.org/officeDocument/2006/relationships/hyperlink" Target="http://www.esma.europa.eu/xbrl/role/ext/BlockDefaultUseOfLineItemsSegment" TargetMode="External"/><Relationship Id="rId20400" Type="http://schemas.openxmlformats.org/officeDocument/2006/relationships/hyperlink" Target="https://xbrl.ifrs.org/taxonomy/2024-03-27/ifrs-full" TargetMode="External"/><Relationship Id="rId23970" Type="http://schemas.openxmlformats.org/officeDocument/2006/relationships/hyperlink" Target="https://xbrl.ifrs.org/taxonomy/2024-03-27/ifrs-full" TargetMode="External"/><Relationship Id="rId1141" Type="http://schemas.openxmlformats.org/officeDocument/2006/relationships/hyperlink" Target="https://xbrl.ifrs.org/taxonomy/2024-03-27/ifrs-full" TargetMode="External"/><Relationship Id="rId6813" Type="http://schemas.openxmlformats.org/officeDocument/2006/relationships/hyperlink" Target="http://www.esma.europa.eu/xbrl/role/ext/BlockDefaultUseOfLineItemsScenario" TargetMode="External"/><Relationship Id="rId16407" Type="http://schemas.openxmlformats.org/officeDocument/2006/relationships/hyperlink" Target="https://xbrl.ifrs.org/taxonomy/2024-03-27/ifrs-full" TargetMode="External"/><Relationship Id="rId23623" Type="http://schemas.openxmlformats.org/officeDocument/2006/relationships/hyperlink" Target="http://xbrl.org/int/dim/arcrole/domain-member" TargetMode="External"/><Relationship Id="rId4364" Type="http://schemas.openxmlformats.org/officeDocument/2006/relationships/hyperlink" Target="http://xbrl.org/int/dim/arcrole/domain-member" TargetMode="External"/><Relationship Id="rId19977" Type="http://schemas.openxmlformats.org/officeDocument/2006/relationships/hyperlink" Target="https://xbrl.ifrs.org/taxonomy/2024-03-27/ifrs-full" TargetMode="External"/><Relationship Id="rId21174" Type="http://schemas.openxmlformats.org/officeDocument/2006/relationships/hyperlink" Target="https://xbrl.ifrs.org/taxonomy/2024-03-27/ifrs-full" TargetMode="External"/><Relationship Id="rId4017" Type="http://schemas.openxmlformats.org/officeDocument/2006/relationships/hyperlink" Target="http://www.esma.europa.eu/xbrl/role/ext/BlockDefaultUseOfLineItemsScenario" TargetMode="External"/><Relationship Id="rId7587" Type="http://schemas.openxmlformats.org/officeDocument/2006/relationships/hyperlink" Target="http://www.esma.europa.eu/xbrl/role/ext/BlockDefaultUseOfLineItemsScenario" TargetMode="External"/><Relationship Id="rId10568" Type="http://schemas.openxmlformats.org/officeDocument/2006/relationships/hyperlink" Target="http://xbrl.org/int/dim/arcrole/domain-member" TargetMode="External"/><Relationship Id="rId13041" Type="http://schemas.openxmlformats.org/officeDocument/2006/relationships/hyperlink" Target="https://xbrl.ifrs.org/taxonomy/2024-03-27/ifrs-full" TargetMode="External"/><Relationship Id="rId18713" Type="http://schemas.openxmlformats.org/officeDocument/2006/relationships/hyperlink" Target="http://www.esma.europa.eu/xbrl/role/ext/BlockDefaultUseOfLineItemsSegment" TargetMode="External"/><Relationship Id="rId3100" Type="http://schemas.openxmlformats.org/officeDocument/2006/relationships/hyperlink" Target="https://xbrl.ifrs.org/taxonomy/2024-03-27/ifrs-full" TargetMode="External"/><Relationship Id="rId6670" Type="http://schemas.openxmlformats.org/officeDocument/2006/relationships/hyperlink" Target="https://xbrl.ifrs.org/taxonomy/2024-03-27/ifrs-full" TargetMode="External"/><Relationship Id="rId16264" Type="http://schemas.openxmlformats.org/officeDocument/2006/relationships/hyperlink" Target="http://xbrl.org/int/dim/arcrole/domain-member" TargetMode="External"/><Relationship Id="rId23480" Type="http://schemas.openxmlformats.org/officeDocument/2006/relationships/hyperlink" Target="https://www.esma.europa.eu/xbrl/role/cor/esef_role-999999" TargetMode="External"/><Relationship Id="rId6323" Type="http://schemas.openxmlformats.org/officeDocument/2006/relationships/hyperlink" Target="http://xbrl.org/int/dim/arcrole/domain-member" TargetMode="External"/><Relationship Id="rId9893" Type="http://schemas.openxmlformats.org/officeDocument/2006/relationships/hyperlink" Target="http://xbrl.org/int/dim/arcrole/domain-member" TargetMode="External"/><Relationship Id="rId19487" Type="http://schemas.openxmlformats.org/officeDocument/2006/relationships/hyperlink" Target="http://www.esma.europa.eu/xbrl/role/ext/BlockDefaultUseOfLineItemsSegment" TargetMode="External"/><Relationship Id="rId23133" Type="http://schemas.openxmlformats.org/officeDocument/2006/relationships/hyperlink" Target="https://xbrl.ifrs.org/taxonomy/2024-03-27/ifrs-full" TargetMode="External"/><Relationship Id="rId9546" Type="http://schemas.openxmlformats.org/officeDocument/2006/relationships/hyperlink" Target="http://www.esma.europa.eu/xbrl/role/ext/BlockDefaultUseOfLineItemsScenario" TargetMode="External"/><Relationship Id="rId12874" Type="http://schemas.openxmlformats.org/officeDocument/2006/relationships/hyperlink" Target="http://xbrl.org/int/dim/arcrole/domain-member" TargetMode="External"/><Relationship Id="rId2933" Type="http://schemas.openxmlformats.org/officeDocument/2006/relationships/hyperlink" Target="http://xbrl.org/int/dim/arcrole/domain-member" TargetMode="External"/><Relationship Id="rId7097" Type="http://schemas.openxmlformats.org/officeDocument/2006/relationships/hyperlink" Target="http://xbrl.org/int/dim/arcrole/domain-member" TargetMode="External"/><Relationship Id="rId10078" Type="http://schemas.openxmlformats.org/officeDocument/2006/relationships/hyperlink" Target="https://xbrl.ifrs.org/taxonomy/2024-03-27/ifrs-full" TargetMode="External"/><Relationship Id="rId12527" Type="http://schemas.openxmlformats.org/officeDocument/2006/relationships/hyperlink" Target="http://www.esma.europa.eu/xbrl/role/ext/BlockDefaultUseOfLineItemsSegment" TargetMode="External"/><Relationship Id="rId15000" Type="http://schemas.openxmlformats.org/officeDocument/2006/relationships/hyperlink" Target="https://xbrl.ifrs.org/taxonomy/2024-03-27/ifrs-full" TargetMode="External"/><Relationship Id="rId905" Type="http://schemas.openxmlformats.org/officeDocument/2006/relationships/hyperlink" Target="http://xbrl.org/int/dim/arcrole/domain-member" TargetMode="External"/><Relationship Id="rId18570" Type="http://schemas.openxmlformats.org/officeDocument/2006/relationships/hyperlink" Target="https://xbrl.ifrs.org/taxonomy/2024-03-27/ifrs-full" TargetMode="External"/><Relationship Id="rId22966" Type="http://schemas.openxmlformats.org/officeDocument/2006/relationships/hyperlink" Target="https://xbrl.ifrs.org/taxonomy/2024-03-27/ifrs-full" TargetMode="External"/><Relationship Id="rId5809" Type="http://schemas.openxmlformats.org/officeDocument/2006/relationships/hyperlink" Target="https://xbrl.ifrs.org/taxonomy/2024-03-27/ifrs-full" TargetMode="External"/><Relationship Id="rId6180" Type="http://schemas.openxmlformats.org/officeDocument/2006/relationships/hyperlink" Target="http://www.esma.europa.eu/xbrl/role/ext/BlockDefaultUseOfLineItemsScenario" TargetMode="External"/><Relationship Id="rId11610" Type="http://schemas.openxmlformats.org/officeDocument/2006/relationships/hyperlink" Target="https://xbrl.ifrs.org/taxonomy/2024-03-27/ifrs-full" TargetMode="External"/><Relationship Id="rId18223" Type="http://schemas.openxmlformats.org/officeDocument/2006/relationships/hyperlink" Target="http://xbrl.org/int/dim/arcrole/domain-member" TargetMode="External"/><Relationship Id="rId22619" Type="http://schemas.openxmlformats.org/officeDocument/2006/relationships/hyperlink" Target="http://xbrl.org/int/dim/arcrole/dimension-default" TargetMode="External"/><Relationship Id="rId14833" Type="http://schemas.openxmlformats.org/officeDocument/2006/relationships/hyperlink" Target="http://xbrl.org/int/dim/arcrole/domain-member" TargetMode="External"/><Relationship Id="rId2790" Type="http://schemas.openxmlformats.org/officeDocument/2006/relationships/hyperlink" Target="http://www.esma.europa.eu/xbrl/role/ext/BlockDefaultUseOfLineItemsScenario" TargetMode="External"/><Relationship Id="rId12384" Type="http://schemas.openxmlformats.org/officeDocument/2006/relationships/hyperlink" Target="https://xbrl.ifrs.org/taxonomy/2024-03-27/ifrs-full" TargetMode="External"/><Relationship Id="rId21702" Type="http://schemas.openxmlformats.org/officeDocument/2006/relationships/hyperlink" Target="https://xbrl.ifrs.org/taxonomy/2024-03-27/ifrs-full" TargetMode="External"/><Relationship Id="rId762" Type="http://schemas.openxmlformats.org/officeDocument/2006/relationships/hyperlink" Target="http://www.esma.europa.eu/xbrl/role/ext/BlockDefaultUseOfLineItemsScenario" TargetMode="External"/><Relationship Id="rId2443" Type="http://schemas.openxmlformats.org/officeDocument/2006/relationships/hyperlink" Target="https://xbrl.ifrs.org/taxonomy/2024-03-27/ifrs-full" TargetMode="External"/><Relationship Id="rId9056" Type="http://schemas.openxmlformats.org/officeDocument/2006/relationships/hyperlink" Target="http://xbrl.org/int/dim/arcrole/domain-member" TargetMode="External"/><Relationship Id="rId12037" Type="http://schemas.openxmlformats.org/officeDocument/2006/relationships/hyperlink" Target="http://xbrl.org/int/dim/arcrole/domain-member" TargetMode="External"/><Relationship Id="rId415" Type="http://schemas.openxmlformats.org/officeDocument/2006/relationships/hyperlink" Target="https://xbrl.ifrs.org/taxonomy/2024-03-27/ifrs-full" TargetMode="External"/><Relationship Id="rId5666" Type="http://schemas.openxmlformats.org/officeDocument/2006/relationships/hyperlink" Target="http://xbrl.org/int/dim/arcrole/domain-member" TargetMode="External"/><Relationship Id="rId17709" Type="http://schemas.openxmlformats.org/officeDocument/2006/relationships/hyperlink" Target="https://xbrl.ifrs.org/taxonomy/2024-03-27/ifrs-full" TargetMode="External"/><Relationship Id="rId18080" Type="http://schemas.openxmlformats.org/officeDocument/2006/relationships/hyperlink" Target="http://www.esma.europa.eu/xbrl/role/ext/BlockDefaultUseOfLineItemsSegment" TargetMode="External"/><Relationship Id="rId22476" Type="http://schemas.openxmlformats.org/officeDocument/2006/relationships/hyperlink" Target="https://xbrl.ifrs.org/taxonomy/2024-03-27/ifrs-full" TargetMode="External"/><Relationship Id="rId5319" Type="http://schemas.openxmlformats.org/officeDocument/2006/relationships/hyperlink" Target="http://www.esma.europa.eu/xbrl/role/ext/BlockDefaultUseOfLineItemsScenario" TargetMode="External"/><Relationship Id="rId22129" Type="http://schemas.openxmlformats.org/officeDocument/2006/relationships/hyperlink" Target="http://xbrl.org/int/dim/arcrole/domain-member" TargetMode="External"/><Relationship Id="rId8889" Type="http://schemas.openxmlformats.org/officeDocument/2006/relationships/hyperlink" Target="http://www.esma.europa.eu/xbrl/role/ext/BlockDefaultUseOfLineItemsScenario" TargetMode="External"/><Relationship Id="rId11120" Type="http://schemas.openxmlformats.org/officeDocument/2006/relationships/hyperlink" Target="http://xbrl.org/int/dim/arcrole/domain-member" TargetMode="External"/><Relationship Id="rId14690" Type="http://schemas.openxmlformats.org/officeDocument/2006/relationships/hyperlink" Target="http://www.esma.europa.eu/xbrl/role/ext/BlockDefaultUseOfLineItemsSegment" TargetMode="External"/><Relationship Id="rId1929" Type="http://schemas.openxmlformats.org/officeDocument/2006/relationships/hyperlink" Target="http://www.esma.europa.eu/xbrl/role/ext/BlockDefaultUseOfLineItemsScenario" TargetMode="External"/><Relationship Id="rId14343" Type="http://schemas.openxmlformats.org/officeDocument/2006/relationships/hyperlink" Target="https://xbrl.ifrs.org/taxonomy/2024-03-27/ifrs-full" TargetMode="External"/><Relationship Id="rId4402" Type="http://schemas.openxmlformats.org/officeDocument/2006/relationships/hyperlink" Target="https://xbrl.ifrs.org/taxonomy/2024-03-27/ifrs-full" TargetMode="External"/><Relationship Id="rId7972" Type="http://schemas.openxmlformats.org/officeDocument/2006/relationships/hyperlink" Target="https://xbrl.ifrs.org/taxonomy/2024-03-27/ifrs-full" TargetMode="External"/><Relationship Id="rId17566" Type="http://schemas.openxmlformats.org/officeDocument/2006/relationships/hyperlink" Target="http://xbrl.org/int/dim/arcrole/domain-member" TargetMode="External"/><Relationship Id="rId21212" Type="http://schemas.openxmlformats.org/officeDocument/2006/relationships/hyperlink" Target="http://www.esma.europa.eu/xbrl/role/ext/BlockDefaultUseOfLineItemsSegment" TargetMode="External"/><Relationship Id="rId272" Type="http://schemas.openxmlformats.org/officeDocument/2006/relationships/hyperlink" Target="http://xbrl.org/int/dim/arcrole/domain-member" TargetMode="External"/><Relationship Id="rId7625" Type="http://schemas.openxmlformats.org/officeDocument/2006/relationships/hyperlink" Target="http://xbrl.org/int/dim/arcrole/domain-member" TargetMode="External"/><Relationship Id="rId10953" Type="http://schemas.openxmlformats.org/officeDocument/2006/relationships/hyperlink" Target="http://www.esma.europa.eu/xbrl/role/ext/BlockDefaultUseOfLineItemsScenario" TargetMode="External"/><Relationship Id="rId17219" Type="http://schemas.openxmlformats.org/officeDocument/2006/relationships/hyperlink" Target="http://www.esma.europa.eu/xbrl/role/ext/BlockDefaultUseOfLineItemsSegment" TargetMode="External"/><Relationship Id="rId5176" Type="http://schemas.openxmlformats.org/officeDocument/2006/relationships/hyperlink" Target="https://xbrl.ifrs.org/taxonomy/2024-03-27/ifrs-full" TargetMode="External"/><Relationship Id="rId10606" Type="http://schemas.openxmlformats.org/officeDocument/2006/relationships/hyperlink" Target="https://xbrl.ifrs.org/taxonomy/2024-03-27/ifrs-full" TargetMode="External"/><Relationship Id="rId8399" Type="http://schemas.openxmlformats.org/officeDocument/2006/relationships/hyperlink" Target="http://xbrl.org/int/dim/arcrole/domain-member" TargetMode="External"/><Relationship Id="rId13829" Type="http://schemas.openxmlformats.org/officeDocument/2006/relationships/hyperlink" Target="http://www.esma.europa.eu/xbrl/role/ext/BlockDefaultUseOfLineItemsSegment" TargetMode="External"/><Relationship Id="rId1786" Type="http://schemas.openxmlformats.org/officeDocument/2006/relationships/hyperlink" Target="https://xbrl.ifrs.org/taxonomy/2024-03-27/ifrs-full" TargetMode="External"/><Relationship Id="rId16302" Type="http://schemas.openxmlformats.org/officeDocument/2006/relationships/hyperlink" Target="https://xbrl.ifrs.org/taxonomy/2024-03-27/ifrs-full" TargetMode="External"/><Relationship Id="rId19872" Type="http://schemas.openxmlformats.org/officeDocument/2006/relationships/hyperlink" Target="https://xbrl.ifrs.org/taxonomy/2024-03-27/ifrs-full" TargetMode="External"/><Relationship Id="rId1439" Type="http://schemas.openxmlformats.org/officeDocument/2006/relationships/hyperlink" Target="http://xbrl.org/int/dim/arcrole/domain-member" TargetMode="External"/><Relationship Id="rId9931" Type="http://schemas.openxmlformats.org/officeDocument/2006/relationships/hyperlink" Target="https://xbrl.ifrs.org/taxonomy/2024-03-27/ifrs-full" TargetMode="External"/><Relationship Id="rId12912" Type="http://schemas.openxmlformats.org/officeDocument/2006/relationships/hyperlink" Target="https://xbrl.ifrs.org/taxonomy/2024-03-27/ifrs-full" TargetMode="External"/><Relationship Id="rId19525" Type="http://schemas.openxmlformats.org/officeDocument/2006/relationships/hyperlink" Target="http://xbrl.org/int/dim/arcrole/domain-member" TargetMode="External"/><Relationship Id="rId7482" Type="http://schemas.openxmlformats.org/officeDocument/2006/relationships/hyperlink" Target="http://www.esma.europa.eu/xbrl/role/ext/BlockDefaultUseOfLineItemsScenario" TargetMode="External"/><Relationship Id="rId10463" Type="http://schemas.openxmlformats.org/officeDocument/2006/relationships/hyperlink" Target="http://xbrl.org/int/dim/arcrole/domain-member" TargetMode="External"/><Relationship Id="rId17076" Type="http://schemas.openxmlformats.org/officeDocument/2006/relationships/hyperlink" Target="https://xbrl.ifrs.org/taxonomy/2024-03-27/ifrs-full" TargetMode="External"/><Relationship Id="rId7135" Type="http://schemas.openxmlformats.org/officeDocument/2006/relationships/hyperlink" Target="https://xbrl.ifrs.org/taxonomy/2024-03-27/ifrs-full" TargetMode="External"/><Relationship Id="rId10116" Type="http://schemas.openxmlformats.org/officeDocument/2006/relationships/hyperlink" Target="http://www.esma.europa.eu/xbrl/role/ext/BlockDefaultUseOfLineItemsScenario" TargetMode="External"/><Relationship Id="rId13686" Type="http://schemas.openxmlformats.org/officeDocument/2006/relationships/hyperlink" Target="https://xbrl.ifrs.org/taxonomy/2024-03-27/ifrs-full" TargetMode="External"/><Relationship Id="rId3745" Type="http://schemas.openxmlformats.org/officeDocument/2006/relationships/hyperlink" Target="https://xbrl.ifrs.org/taxonomy/2024-03-27/ifrs-full" TargetMode="External"/><Relationship Id="rId13339" Type="http://schemas.openxmlformats.org/officeDocument/2006/relationships/hyperlink" Target="http://xbrl.org/int/dim/arcrole/domain-member" TargetMode="External"/><Relationship Id="rId20555" Type="http://schemas.openxmlformats.org/officeDocument/2006/relationships/hyperlink" Target="http://www.esma.europa.eu/xbrl/role/ext/BlockDefaultUseOfLineItemsSegment" TargetMode="External"/><Relationship Id="rId1296" Type="http://schemas.openxmlformats.org/officeDocument/2006/relationships/hyperlink" Target="http://www.esma.europa.eu/xbrl/role/ext/BlockDefaultUseOfLineItemsScenario" TargetMode="External"/><Relationship Id="rId20208" Type="http://schemas.openxmlformats.org/officeDocument/2006/relationships/hyperlink" Target="https://xbrl.ifrs.org/taxonomy/2024-03-27/ifrs-full" TargetMode="External"/><Relationship Id="rId6968" Type="http://schemas.openxmlformats.org/officeDocument/2006/relationships/hyperlink" Target="http://xbrl.org/int/dim/arcrole/domain-member" TargetMode="External"/><Relationship Id="rId19382" Type="http://schemas.openxmlformats.org/officeDocument/2006/relationships/hyperlink" Target="http://www.esma.europa.eu/xbrl/role/ext/BlockDefaultUseOfLineItemsSegment" TargetMode="External"/><Relationship Id="rId23778" Type="http://schemas.openxmlformats.org/officeDocument/2006/relationships/hyperlink" Target="https://xbrl.ifrs.org/taxonomy/2024-03-27/ifrs-full" TargetMode="External"/><Relationship Id="rId9441" Type="http://schemas.openxmlformats.org/officeDocument/2006/relationships/hyperlink" Target="http://www.esma.europa.eu/xbrl/role/ext/BlockDefaultUseOfLineItemsScenario" TargetMode="External"/><Relationship Id="rId12422" Type="http://schemas.openxmlformats.org/officeDocument/2006/relationships/hyperlink" Target="http://www.esma.europa.eu/xbrl/role/ext/BlockDefaultUseOfLineItemsSegment" TargetMode="External"/><Relationship Id="rId15992" Type="http://schemas.openxmlformats.org/officeDocument/2006/relationships/hyperlink" Target="http://www.esma.europa.eu/xbrl/role/ext/BlockDefaultUseOfLineItemsSegment" TargetMode="External"/><Relationship Id="rId19035" Type="http://schemas.openxmlformats.org/officeDocument/2006/relationships/hyperlink" Target="https://xbrl.ifrs.org/taxonomy/2024-03-27/ifrs-full" TargetMode="External"/><Relationship Id="rId800" Type="http://schemas.openxmlformats.org/officeDocument/2006/relationships/hyperlink" Target="http://xbrl.org/int/dim/arcrole/domain-member" TargetMode="External"/><Relationship Id="rId15645" Type="http://schemas.openxmlformats.org/officeDocument/2006/relationships/hyperlink" Target="https://xbrl.ifrs.org/taxonomy/2024-03-27/ifrs-full" TargetMode="External"/><Relationship Id="rId22861" Type="http://schemas.openxmlformats.org/officeDocument/2006/relationships/hyperlink" Target="https://xbrl.ifrs.org/taxonomy/2024-03-27/ifrs-full" TargetMode="External"/><Relationship Id="rId5704" Type="http://schemas.openxmlformats.org/officeDocument/2006/relationships/hyperlink" Target="https://xbrl.ifrs.org/taxonomy/2024-03-27/ifrs-full" TargetMode="External"/><Relationship Id="rId13196" Type="http://schemas.openxmlformats.org/officeDocument/2006/relationships/hyperlink" Target="http://www.esma.europa.eu/xbrl/role/ext/BlockDefaultUseOfLineItemsSegment" TargetMode="External"/><Relationship Id="rId22514" Type="http://schemas.openxmlformats.org/officeDocument/2006/relationships/hyperlink" Target="http://www.esma.europa.eu/xbrl/role/ext/BlockDefaultUseOfLineItemsSegment" TargetMode="External"/><Relationship Id="rId3255" Type="http://schemas.openxmlformats.org/officeDocument/2006/relationships/hyperlink" Target="http://www.esma.europa.eu/xbrl/role/ext/BlockDefaultUseOfLineItemsScenario" TargetMode="External"/><Relationship Id="rId8927" Type="http://schemas.openxmlformats.org/officeDocument/2006/relationships/hyperlink" Target="http://xbrl.org/int/dim/arcrole/domain-member" TargetMode="External"/><Relationship Id="rId18868" Type="http://schemas.openxmlformats.org/officeDocument/2006/relationships/hyperlink" Target="http://xbrl.org/int/dim/arcrole/domain-member" TargetMode="External"/><Relationship Id="rId20065" Type="http://schemas.openxmlformats.org/officeDocument/2006/relationships/hyperlink" Target="http://xbrl.org/int/dim/arcrole/domain-member" TargetMode="External"/><Relationship Id="rId6478" Type="http://schemas.openxmlformats.org/officeDocument/2006/relationships/hyperlink" Target="https://xbrl.ifrs.org/taxonomy/2024-03-27/ifrs-full" TargetMode="External"/><Relationship Id="rId11908" Type="http://schemas.openxmlformats.org/officeDocument/2006/relationships/hyperlink" Target="http://xbrl.org/int/dim/arcrole/domain-member" TargetMode="External"/><Relationship Id="rId23288" Type="http://schemas.openxmlformats.org/officeDocument/2006/relationships/hyperlink" Target="https://xbrl.ifrs.org/role/ifrs/ifrs-dim_2024-03-27_role-995000" TargetMode="External"/><Relationship Id="rId17951" Type="http://schemas.openxmlformats.org/officeDocument/2006/relationships/hyperlink" Target="http://www.esma.europa.eu/xbrl/role/ext/BlockDefaultUseOfLineItemsSegment" TargetMode="External"/><Relationship Id="rId310" Type="http://schemas.openxmlformats.org/officeDocument/2006/relationships/hyperlink" Target="https://xbrl.ifrs.org/taxonomy/2024-03-27/ifrs-full" TargetMode="External"/><Relationship Id="rId17604" Type="http://schemas.openxmlformats.org/officeDocument/2006/relationships/hyperlink" Target="https://xbrl.ifrs.org/taxonomy/2024-03-27/ifrs-full" TargetMode="External"/><Relationship Id="rId5561" Type="http://schemas.openxmlformats.org/officeDocument/2006/relationships/hyperlink" Target="http://xbrl.org/int/dim/arcrole/domain-member" TargetMode="External"/><Relationship Id="rId15155" Type="http://schemas.openxmlformats.org/officeDocument/2006/relationships/hyperlink" Target="http://www.esma.europa.eu/xbrl/role/ext/BlockDefaultUseOfLineItemsSegment" TargetMode="External"/><Relationship Id="rId22371" Type="http://schemas.openxmlformats.org/officeDocument/2006/relationships/hyperlink" Target="https://xbrl.ifrs.org/taxonomy/2024-03-27/ifrs-full" TargetMode="External"/><Relationship Id="rId5214" Type="http://schemas.openxmlformats.org/officeDocument/2006/relationships/hyperlink" Target="http://www.esma.europa.eu/xbrl/role/ext/BlockDefaultUseOfLineItemsScenario" TargetMode="External"/><Relationship Id="rId8784" Type="http://schemas.openxmlformats.org/officeDocument/2006/relationships/hyperlink" Target="http://www.esma.europa.eu/xbrl/role/ext/BlockDefaultUseOfLineItemsScenario" TargetMode="External"/><Relationship Id="rId11765" Type="http://schemas.openxmlformats.org/officeDocument/2006/relationships/hyperlink" Target="http://www.esma.europa.eu/xbrl/role/ext/BlockDefaultUseOfLineItemsSegment" TargetMode="External"/><Relationship Id="rId18378" Type="http://schemas.openxmlformats.org/officeDocument/2006/relationships/hyperlink" Target="https://xbrl.ifrs.org/taxonomy/2024-03-27/ifrs-full" TargetMode="External"/><Relationship Id="rId22024" Type="http://schemas.openxmlformats.org/officeDocument/2006/relationships/hyperlink" Target="http://xbrl.org/int/dim/arcrole/domain-member" TargetMode="External"/><Relationship Id="rId1824" Type="http://schemas.openxmlformats.org/officeDocument/2006/relationships/hyperlink" Target="http://www.esma.europa.eu/xbrl/role/ext/BlockDefaultUseOfLineItemsScenario" TargetMode="External"/><Relationship Id="rId8437" Type="http://schemas.openxmlformats.org/officeDocument/2006/relationships/hyperlink" Target="https://xbrl.ifrs.org/taxonomy/2024-03-27/ifrs-full" TargetMode="External"/><Relationship Id="rId11418" Type="http://schemas.openxmlformats.org/officeDocument/2006/relationships/hyperlink" Target="https://xbrl.ifrs.org/taxonomy/2024-03-27/ifrs-full" TargetMode="External"/><Relationship Id="rId14988" Type="http://schemas.openxmlformats.org/officeDocument/2006/relationships/hyperlink" Target="https://xbrl.ifrs.org/taxonomy/2024-03-27/ifrs-full" TargetMode="External"/><Relationship Id="rId19910" Type="http://schemas.openxmlformats.org/officeDocument/2006/relationships/hyperlink" Target="http://www.esma.europa.eu/xbrl/role/ext/BlockDefaultUseOfLineItemsSegment" TargetMode="External"/><Relationship Id="rId2598" Type="http://schemas.openxmlformats.org/officeDocument/2006/relationships/hyperlink" Target="http://www.esma.europa.eu/xbrl/role/ext/BlockDefaultUseOfLineItemsScenario" TargetMode="External"/><Relationship Id="rId17461" Type="http://schemas.openxmlformats.org/officeDocument/2006/relationships/hyperlink" Target="http://xbrl.org/int/dim/arcrole/domain-member" TargetMode="External"/><Relationship Id="rId21857" Type="http://schemas.openxmlformats.org/officeDocument/2006/relationships/hyperlink" Target="http://www.esma.europa.eu/xbrl/role/ext/BlockDefaultUseOfLineItemsSegment" TargetMode="External"/><Relationship Id="rId5071" Type="http://schemas.openxmlformats.org/officeDocument/2006/relationships/hyperlink" Target="https://xbrl.ifrs.org/taxonomy/2024-03-27/ifrs-full" TargetMode="External"/><Relationship Id="rId7520" Type="http://schemas.openxmlformats.org/officeDocument/2006/relationships/hyperlink" Target="http://xbrl.org/int/dim/arcrole/domain-member" TargetMode="External"/><Relationship Id="rId10501" Type="http://schemas.openxmlformats.org/officeDocument/2006/relationships/hyperlink" Target="https://xbrl.ifrs.org/taxonomy/2024-03-27/ifrs-full" TargetMode="External"/><Relationship Id="rId17114" Type="http://schemas.openxmlformats.org/officeDocument/2006/relationships/hyperlink" Target="http://www.esma.europa.eu/xbrl/role/ext/BlockDefaultUseOfLineItemsSegment" TargetMode="External"/><Relationship Id="rId13724" Type="http://schemas.openxmlformats.org/officeDocument/2006/relationships/hyperlink" Target="http://www.esma.europa.eu/xbrl/role/ext/BlockDefaultUseOfLineItemsSegment" TargetMode="External"/><Relationship Id="rId20940" Type="http://schemas.openxmlformats.org/officeDocument/2006/relationships/hyperlink" Target="https://xbrl.ifrs.org/taxonomy/2024-03-27/ifrs-full" TargetMode="External"/><Relationship Id="rId1681" Type="http://schemas.openxmlformats.org/officeDocument/2006/relationships/hyperlink" Target="https://xbrl.ifrs.org/taxonomy/2024-03-27/ifrs-full" TargetMode="External"/><Relationship Id="rId8294" Type="http://schemas.openxmlformats.org/officeDocument/2006/relationships/hyperlink" Target="http://xbrl.org/int/dim/arcrole/domain-member" TargetMode="External"/><Relationship Id="rId11275" Type="http://schemas.openxmlformats.org/officeDocument/2006/relationships/hyperlink" Target="http://xbrl.org/int/dim/arcrole/hypercube-dimension" TargetMode="External"/><Relationship Id="rId1334" Type="http://schemas.openxmlformats.org/officeDocument/2006/relationships/hyperlink" Target="http://xbrl.org/int/dim/arcrole/domain-member" TargetMode="External"/><Relationship Id="rId14498" Type="http://schemas.openxmlformats.org/officeDocument/2006/relationships/hyperlink" Target="http://www.esma.europa.eu/xbrl/role/ext/BlockDefaultUseOfLineItemsSegment" TargetMode="External"/><Relationship Id="rId16947" Type="http://schemas.openxmlformats.org/officeDocument/2006/relationships/hyperlink" Target="https://xbrl.ifrs.org/taxonomy/2024-03-27/ifrs-full" TargetMode="External"/><Relationship Id="rId19420" Type="http://schemas.openxmlformats.org/officeDocument/2006/relationships/hyperlink" Target="http://xbrl.org/int/dim/arcrole/domain-member" TargetMode="External"/><Relationship Id="rId40" Type="http://schemas.openxmlformats.org/officeDocument/2006/relationships/hyperlink" Target="https://xbrl.ifrs.org/taxonomy/2024-03-27/ifrs-full" TargetMode="External"/><Relationship Id="rId4557" Type="http://schemas.openxmlformats.org/officeDocument/2006/relationships/hyperlink" Target="http://www.esma.europa.eu/xbrl/role/ext/BlockDefaultUseOfLineItemsScenario" TargetMode="External"/><Relationship Id="rId21367" Type="http://schemas.openxmlformats.org/officeDocument/2006/relationships/hyperlink" Target="http://xbrl.org/int/dim/arcrole/domain-member" TargetMode="External"/><Relationship Id="rId23816" Type="http://schemas.openxmlformats.org/officeDocument/2006/relationships/hyperlink" Target="https://www.esma.europa.eu/xbrl/role/cor/esef_role-999999" TargetMode="External"/><Relationship Id="rId7030" Type="http://schemas.openxmlformats.org/officeDocument/2006/relationships/hyperlink" Target="https://xbrl.ifrs.org/taxonomy/2024-03-27/ifrs-full" TargetMode="External"/><Relationship Id="rId10011" Type="http://schemas.openxmlformats.org/officeDocument/2006/relationships/hyperlink" Target="http://www.esma.europa.eu/xbrl/role/ext/BlockDefaultUseOfLineItemsScenario" TargetMode="External"/><Relationship Id="rId13581" Type="http://schemas.openxmlformats.org/officeDocument/2006/relationships/hyperlink" Target="https://xbrl.ifrs.org/taxonomy/2024-03-27/ifrs-full" TargetMode="External"/><Relationship Id="rId1191" Type="http://schemas.openxmlformats.org/officeDocument/2006/relationships/hyperlink" Target="http://www.esma.europa.eu/xbrl/role/ext/BlockDefaultUseOfLineItemsScenario" TargetMode="External"/><Relationship Id="rId3640" Type="http://schemas.openxmlformats.org/officeDocument/2006/relationships/hyperlink" Target="https://xbrl.ifrs.org/taxonomy/2024-03-27/ifrs-full" TargetMode="External"/><Relationship Id="rId13234" Type="http://schemas.openxmlformats.org/officeDocument/2006/relationships/hyperlink" Target="http://xbrl.org/int/dim/arcrole/domain-member" TargetMode="External"/><Relationship Id="rId18906" Type="http://schemas.openxmlformats.org/officeDocument/2006/relationships/hyperlink" Target="https://xbrl.ifrs.org/taxonomy/2024-03-27/ifrs-full" TargetMode="External"/><Relationship Id="rId20450" Type="http://schemas.openxmlformats.org/officeDocument/2006/relationships/hyperlink" Target="http://www.esma.europa.eu/xbrl/role/ext/BlockDefaultUseOfLineItemsSegment" TargetMode="External"/><Relationship Id="rId6863" Type="http://schemas.openxmlformats.org/officeDocument/2006/relationships/hyperlink" Target="http://xbrl.org/int/dim/arcrole/domain-member" TargetMode="External"/><Relationship Id="rId16457" Type="http://schemas.openxmlformats.org/officeDocument/2006/relationships/hyperlink" Target="http://www.esma.europa.eu/xbrl/role/ext/BlockDefaultUseOfLineItemsSegment" TargetMode="External"/><Relationship Id="rId20103" Type="http://schemas.openxmlformats.org/officeDocument/2006/relationships/hyperlink" Target="https://xbrl.ifrs.org/taxonomy/2024-03-27/ifrs-full" TargetMode="External"/><Relationship Id="rId23673" Type="http://schemas.openxmlformats.org/officeDocument/2006/relationships/hyperlink" Target="https://xbrl.ifrs.org/taxonomy/2024-03-27/ifrs-full" TargetMode="External"/><Relationship Id="rId6516" Type="http://schemas.openxmlformats.org/officeDocument/2006/relationships/hyperlink" Target="http://www.esma.europa.eu/xbrl/role/ext/BlockDefaultUseOfLineItemsScenario" TargetMode="External"/><Relationship Id="rId23326" Type="http://schemas.openxmlformats.org/officeDocument/2006/relationships/hyperlink" Target="https://xbrl.ifrs.org/role/ifrs/ifrs-dim_2024-03-27_role-995000" TargetMode="External"/><Relationship Id="rId4067" Type="http://schemas.openxmlformats.org/officeDocument/2006/relationships/hyperlink" Target="http://xbrl.org/int/dim/arcrole/domain-member" TargetMode="External"/><Relationship Id="rId9739" Type="http://schemas.openxmlformats.org/officeDocument/2006/relationships/hyperlink" Target="https://xbrl.ifrs.org/taxonomy/2024-03-27/ifrs-full" TargetMode="External"/><Relationship Id="rId13091" Type="http://schemas.openxmlformats.org/officeDocument/2006/relationships/hyperlink" Target="http://www.esma.europa.eu/xbrl/role/ext/BlockDefaultUseOfLineItemsSegment" TargetMode="External"/><Relationship Id="rId15540" Type="http://schemas.openxmlformats.org/officeDocument/2006/relationships/hyperlink" Target="https://xbrl.ifrs.org/taxonomy/2024-03-27/ifrs-full" TargetMode="External"/><Relationship Id="rId3150" Type="http://schemas.openxmlformats.org/officeDocument/2006/relationships/hyperlink" Target="http://www.esma.europa.eu/xbrl/role/ext/BlockDefaultUseOfLineItemsScenario" TargetMode="External"/><Relationship Id="rId18763" Type="http://schemas.openxmlformats.org/officeDocument/2006/relationships/hyperlink" Target="http://xbrl.org/int/dim/arcrole/domain-member" TargetMode="External"/><Relationship Id="rId8822" Type="http://schemas.openxmlformats.org/officeDocument/2006/relationships/hyperlink" Target="http://xbrl.org/int/dim/arcrole/domain-member" TargetMode="External"/><Relationship Id="rId11803" Type="http://schemas.openxmlformats.org/officeDocument/2006/relationships/hyperlink" Target="http://xbrl.org/int/dim/arcrole/domain-member" TargetMode="External"/><Relationship Id="rId18416" Type="http://schemas.openxmlformats.org/officeDocument/2006/relationships/hyperlink" Target="http://www.esma.europa.eu/xbrl/role/ext/BlockDefaultUseOfLineItemsSegment" TargetMode="External"/><Relationship Id="rId6373" Type="http://schemas.openxmlformats.org/officeDocument/2006/relationships/hyperlink" Target="https://xbrl.ifrs.org/taxonomy/2024-03-27/ifrs-full" TargetMode="External"/><Relationship Id="rId23183" Type="http://schemas.openxmlformats.org/officeDocument/2006/relationships/hyperlink" Target="https://xbrl.ifrs.org/taxonomy/2024-03-27/ifrs-full" TargetMode="External"/><Relationship Id="rId2983" Type="http://schemas.openxmlformats.org/officeDocument/2006/relationships/hyperlink" Target="https://xbrl.ifrs.org/taxonomy/2024-03-27/ifrs-full" TargetMode="External"/><Relationship Id="rId6026" Type="http://schemas.openxmlformats.org/officeDocument/2006/relationships/hyperlink" Target="http://xbrl.org/int/dim/arcrole/domain-member" TargetMode="External"/><Relationship Id="rId9596" Type="http://schemas.openxmlformats.org/officeDocument/2006/relationships/hyperlink" Target="http://xbrl.org/int/dim/arcrole/domain-member" TargetMode="External"/><Relationship Id="rId12577" Type="http://schemas.openxmlformats.org/officeDocument/2006/relationships/hyperlink" Target="http://xbrl.org/int/dim/arcrole/domain-member" TargetMode="External"/><Relationship Id="rId955" Type="http://schemas.openxmlformats.org/officeDocument/2006/relationships/hyperlink" Target="https://xbrl.ifrs.org/taxonomy/2024-03-27/ifrs-full" TargetMode="External"/><Relationship Id="rId2636" Type="http://schemas.openxmlformats.org/officeDocument/2006/relationships/hyperlink" Target="http://xbrl.org/int/dim/arcrole/domain-member" TargetMode="External"/><Relationship Id="rId9249" Type="http://schemas.openxmlformats.org/officeDocument/2006/relationships/hyperlink" Target="http://www.esma.europa.eu/xbrl/role/ext/BlockDefaultUseOfLineItemsScenario" TargetMode="External"/><Relationship Id="rId15050" Type="http://schemas.openxmlformats.org/officeDocument/2006/relationships/hyperlink" Target="http://www.esma.europa.eu/xbrl/role/ext/BlockDefaultUseOfLineItemsSegment" TargetMode="External"/><Relationship Id="rId608" Type="http://schemas.openxmlformats.org/officeDocument/2006/relationships/hyperlink" Target="http://xbrl.org/int/dim/arcrole/domain-member" TargetMode="External"/><Relationship Id="rId18273" Type="http://schemas.openxmlformats.org/officeDocument/2006/relationships/hyperlink" Target="https://xbrl.ifrs.org/taxonomy/2024-03-27/ifrs-full" TargetMode="External"/><Relationship Id="rId5859" Type="http://schemas.openxmlformats.org/officeDocument/2006/relationships/hyperlink" Target="http://www.esma.europa.eu/xbrl/role/ext/BlockDefaultUseOfLineItemsScenario" TargetMode="External"/><Relationship Id="rId8332" Type="http://schemas.openxmlformats.org/officeDocument/2006/relationships/hyperlink" Target="https://xbrl.ifrs.org/taxonomy/2024-03-27/ifrs-full" TargetMode="External"/><Relationship Id="rId11660" Type="http://schemas.openxmlformats.org/officeDocument/2006/relationships/hyperlink" Target="http://www.esma.europa.eu/xbrl/role/ext/BlockDefaultUseOfLineItemsSegment" TargetMode="External"/><Relationship Id="rId22669" Type="http://schemas.openxmlformats.org/officeDocument/2006/relationships/hyperlink" Target="http://xbrl.org/int/dim/arcrole/dimension-default" TargetMode="External"/><Relationship Id="rId11313" Type="http://schemas.openxmlformats.org/officeDocument/2006/relationships/hyperlink" Target="https://xbrl.ifrs.org/taxonomy/2024-03-27/ifrs-full" TargetMode="External"/><Relationship Id="rId14883" Type="http://schemas.openxmlformats.org/officeDocument/2006/relationships/hyperlink" Target="https://xbrl.ifrs.org/taxonomy/2024-03-27/ifrs-full" TargetMode="External"/><Relationship Id="rId4942" Type="http://schemas.openxmlformats.org/officeDocument/2006/relationships/hyperlink" Target="https://xbrl.ifrs.org/taxonomy/2024-03-27/ifrs-full" TargetMode="External"/><Relationship Id="rId14536" Type="http://schemas.openxmlformats.org/officeDocument/2006/relationships/hyperlink" Target="http://xbrl.org/int/dim/arcrole/domain-member" TargetMode="External"/><Relationship Id="rId21752" Type="http://schemas.openxmlformats.org/officeDocument/2006/relationships/hyperlink" Target="http://www.esma.europa.eu/xbrl/role/ext/BlockDefaultUseOfLineItemsSegment" TargetMode="External"/><Relationship Id="rId2493" Type="http://schemas.openxmlformats.org/officeDocument/2006/relationships/hyperlink" Target="http://www.esma.europa.eu/xbrl/role/ext/BlockDefaultUseOfLineItemsScenario" TargetMode="External"/><Relationship Id="rId12087" Type="http://schemas.openxmlformats.org/officeDocument/2006/relationships/hyperlink" Target="https://xbrl.ifrs.org/taxonomy/2024-03-27/ifrs-full" TargetMode="External"/><Relationship Id="rId17759" Type="http://schemas.openxmlformats.org/officeDocument/2006/relationships/hyperlink" Target="http://www.esma.europa.eu/xbrl/role/ext/BlockDefaultUseOfLineItemsSegment" TargetMode="External"/><Relationship Id="rId21405" Type="http://schemas.openxmlformats.org/officeDocument/2006/relationships/hyperlink" Target="https://xbrl.ifrs.org/taxonomy/2024-03-27/ifrs-full" TargetMode="External"/><Relationship Id="rId465" Type="http://schemas.openxmlformats.org/officeDocument/2006/relationships/hyperlink" Target="http://www.esma.europa.eu/xbrl/role/ext/BlockDefaultUseOfLineItemsScenario" TargetMode="External"/><Relationship Id="rId2146" Type="http://schemas.openxmlformats.org/officeDocument/2006/relationships/hyperlink" Target="https://xbrl.ifrs.org/taxonomy/2024-03-27/ifrs-full" TargetMode="External"/><Relationship Id="rId7818" Type="http://schemas.openxmlformats.org/officeDocument/2006/relationships/hyperlink" Target="http://www.esma.europa.eu/xbrl/role/ext/BlockDefaultUseOfLineItemsScenario" TargetMode="External"/><Relationship Id="rId118" Type="http://schemas.openxmlformats.org/officeDocument/2006/relationships/hyperlink" Target="https://xbrl.ifrs.org/taxonomy/2024-03-27/ifrs-full" TargetMode="External"/><Relationship Id="rId5369" Type="http://schemas.openxmlformats.org/officeDocument/2006/relationships/hyperlink" Target="http://xbrl.org/int/dim/arcrole/domain-member" TargetMode="External"/><Relationship Id="rId11170" Type="http://schemas.openxmlformats.org/officeDocument/2006/relationships/hyperlink" Target="https://xbrl.ifrs.org/taxonomy/2024-03-27/ifrs-full" TargetMode="External"/><Relationship Id="rId22179" Type="http://schemas.openxmlformats.org/officeDocument/2006/relationships/hyperlink" Target="https://xbrl.ifrs.org/taxonomy/2024-03-27/ifrs-full" TargetMode="External"/><Relationship Id="rId16842" Type="http://schemas.openxmlformats.org/officeDocument/2006/relationships/hyperlink" Target="https://xbrl.ifrs.org/taxonomy/2024-03-27/ifrs-full" TargetMode="External"/><Relationship Id="rId1979" Type="http://schemas.openxmlformats.org/officeDocument/2006/relationships/hyperlink" Target="http://xbrl.org/int/dim/arcrole/domain-member" TargetMode="External"/><Relationship Id="rId6901" Type="http://schemas.openxmlformats.org/officeDocument/2006/relationships/hyperlink" Target="https://xbrl.ifrs.org/taxonomy/2024-03-27/ifrs-full" TargetMode="External"/><Relationship Id="rId14393" Type="http://schemas.openxmlformats.org/officeDocument/2006/relationships/hyperlink" Target="http://www.esma.europa.eu/xbrl/role/ext/BlockDefaultUseOfLineItemsSegment" TargetMode="External"/><Relationship Id="rId23711" Type="http://schemas.openxmlformats.org/officeDocument/2006/relationships/hyperlink" Target="https://www.esma.europa.eu/xbrl/role/cor/esef_role-999999" TargetMode="External"/><Relationship Id="rId4452" Type="http://schemas.openxmlformats.org/officeDocument/2006/relationships/hyperlink" Target="http://www.esma.europa.eu/xbrl/role/ext/BlockDefaultUseOfLineItemsScenario" TargetMode="External"/><Relationship Id="rId14046" Type="http://schemas.openxmlformats.org/officeDocument/2006/relationships/hyperlink" Target="https://xbrl.ifrs.org/taxonomy/2024-03-27/ifrs-full" TargetMode="External"/><Relationship Id="rId19718" Type="http://schemas.openxmlformats.org/officeDocument/2006/relationships/hyperlink" Target="http://www.esma.europa.eu/xbrl/role/ext/BlockDefaultUseOfLineItemsSegment" TargetMode="External"/><Relationship Id="rId21262" Type="http://schemas.openxmlformats.org/officeDocument/2006/relationships/hyperlink" Target="http://xbrl.org/int/dim/arcrole/domain-member" TargetMode="External"/><Relationship Id="rId4105" Type="http://schemas.openxmlformats.org/officeDocument/2006/relationships/hyperlink" Target="https://xbrl.ifrs.org/taxonomy/2024-03-27/ifrs-full" TargetMode="External"/><Relationship Id="rId7675" Type="http://schemas.openxmlformats.org/officeDocument/2006/relationships/hyperlink" Target="https://xbrl.ifrs.org/taxonomy/2024-03-27/ifrs-full" TargetMode="External"/><Relationship Id="rId10656" Type="http://schemas.openxmlformats.org/officeDocument/2006/relationships/hyperlink" Target="http://www.esma.europa.eu/xbrl/role/ext/BlockDefaultUseOfLineItemsScenario" TargetMode="External"/><Relationship Id="rId17269" Type="http://schemas.openxmlformats.org/officeDocument/2006/relationships/hyperlink" Target="http://xbrl.org/int/dim/arcrole/domain-member" TargetMode="External"/><Relationship Id="rId7328" Type="http://schemas.openxmlformats.org/officeDocument/2006/relationships/hyperlink" Target="http://xbrl.org/int/dim/arcrole/domain-member" TargetMode="External"/><Relationship Id="rId10309" Type="http://schemas.openxmlformats.org/officeDocument/2006/relationships/hyperlink" Target="https://xbrl.ifrs.org/taxonomy/2024-03-27/ifrs-full" TargetMode="External"/><Relationship Id="rId13879" Type="http://schemas.openxmlformats.org/officeDocument/2006/relationships/hyperlink" Target="http://xbrl.org/int/dim/arcrole/domain-member" TargetMode="External"/><Relationship Id="rId16352" Type="http://schemas.openxmlformats.org/officeDocument/2006/relationships/hyperlink" Target="http://www.esma.europa.eu/xbrl/role/ext/BlockDefaultUseOfLineItemsSegment" TargetMode="External"/><Relationship Id="rId18801" Type="http://schemas.openxmlformats.org/officeDocument/2006/relationships/hyperlink" Target="https://xbrl.ifrs.org/taxonomy/2024-03-27/ifrs-full" TargetMode="External"/><Relationship Id="rId1489" Type="http://schemas.openxmlformats.org/officeDocument/2006/relationships/hyperlink" Target="https://xbrl.ifrs.org/taxonomy/2024-03-27/ifrs-full" TargetMode="External"/><Relationship Id="rId3938" Type="http://schemas.openxmlformats.org/officeDocument/2006/relationships/hyperlink" Target="http://xbrl.org/int/dim/arcrole/domain-member" TargetMode="External"/><Relationship Id="rId6411" Type="http://schemas.openxmlformats.org/officeDocument/2006/relationships/hyperlink" Target="http://www.esma.europa.eu/xbrl/role/ext/BlockDefaultUseOfLineItemsScenario" TargetMode="External"/><Relationship Id="rId16005" Type="http://schemas.openxmlformats.org/officeDocument/2006/relationships/hyperlink" Target="https://xbrl.ifrs.org/taxonomy/2024-03-27/ifrs-full" TargetMode="External"/><Relationship Id="rId20748" Type="http://schemas.openxmlformats.org/officeDocument/2006/relationships/hyperlink" Target="https://xbrl.ifrs.org/taxonomy/2024-03-27/ifrs-full" TargetMode="External"/><Relationship Id="rId23221" Type="http://schemas.openxmlformats.org/officeDocument/2006/relationships/hyperlink" Target="https://xbrl.ifrs.org/taxonomy/2024-03-27/ifrs-full" TargetMode="External"/><Relationship Id="rId9981" Type="http://schemas.openxmlformats.org/officeDocument/2006/relationships/hyperlink" Target="http://www.esma.europa.eu/xbrl/role/ext/BlockDefaultUseOfLineItemsScenario" TargetMode="External"/><Relationship Id="rId12962" Type="http://schemas.openxmlformats.org/officeDocument/2006/relationships/hyperlink" Target="http://www.esma.europa.eu/xbrl/role/ext/BlockDefaultUseOfLineItemsSegment" TargetMode="External"/><Relationship Id="rId19575" Type="http://schemas.openxmlformats.org/officeDocument/2006/relationships/hyperlink" Target="https://xbrl.ifrs.org/taxonomy/2024-03-27/ifrs-full" TargetMode="External"/><Relationship Id="rId7185" Type="http://schemas.openxmlformats.org/officeDocument/2006/relationships/hyperlink" Target="http://www.esma.europa.eu/xbrl/role/ext/BlockDefaultUseOfLineItemsScenario" TargetMode="External"/><Relationship Id="rId9634" Type="http://schemas.openxmlformats.org/officeDocument/2006/relationships/hyperlink" Target="https://xbrl.ifrs.org/taxonomy/2024-03-27/ifrs-full" TargetMode="External"/><Relationship Id="rId12615" Type="http://schemas.openxmlformats.org/officeDocument/2006/relationships/hyperlink" Target="https://xbrl.ifrs.org/taxonomy/2024-03-27/ifrs-full" TargetMode="External"/><Relationship Id="rId19228" Type="http://schemas.openxmlformats.org/officeDocument/2006/relationships/hyperlink" Target="http://xbrl.org/int/dim/arcrole/domain-member" TargetMode="External"/><Relationship Id="rId10166" Type="http://schemas.openxmlformats.org/officeDocument/2006/relationships/hyperlink" Target="http://xbrl.org/int/dim/arcrole/domain-member" TargetMode="External"/><Relationship Id="rId15838" Type="http://schemas.openxmlformats.org/officeDocument/2006/relationships/hyperlink" Target="http://xbrl.org/int/dim/arcrole/domain-member" TargetMode="External"/><Relationship Id="rId3795" Type="http://schemas.openxmlformats.org/officeDocument/2006/relationships/hyperlink" Target="http://www.esma.europa.eu/xbrl/role/ext/BlockDefaultUseOfLineItemsScenario" TargetMode="External"/><Relationship Id="rId13389" Type="http://schemas.openxmlformats.org/officeDocument/2006/relationships/hyperlink" Target="https://xbrl.ifrs.org/taxonomy/2024-03-27/ifrs-full" TargetMode="External"/><Relationship Id="rId18311" Type="http://schemas.openxmlformats.org/officeDocument/2006/relationships/hyperlink" Target="http://www.esma.europa.eu/xbrl/role/ext/BlockDefaultUseOfLineItemsSegment" TargetMode="External"/><Relationship Id="rId22707" Type="http://schemas.openxmlformats.org/officeDocument/2006/relationships/hyperlink" Target="https://www.esma.europa.eu/xbrl/role/cor/ifrs-dim_role-990000" TargetMode="External"/><Relationship Id="rId3448" Type="http://schemas.openxmlformats.org/officeDocument/2006/relationships/hyperlink" Target="https://xbrl.ifrs.org/taxonomy/2024-03-27/ifrs-full" TargetMode="External"/><Relationship Id="rId20258" Type="http://schemas.openxmlformats.org/officeDocument/2006/relationships/hyperlink" Target="http://www.esma.europa.eu/xbrl/role/ext/BlockDefaultUseOfLineItemsSegment" TargetMode="External"/><Relationship Id="rId9491" Type="http://schemas.openxmlformats.org/officeDocument/2006/relationships/hyperlink" Target="http://xbrl.org/int/dim/arcrole/domain-member" TargetMode="External"/><Relationship Id="rId14921" Type="http://schemas.openxmlformats.org/officeDocument/2006/relationships/hyperlink" Target="http://www.esma.europa.eu/xbrl/role/ext/BlockDefaultUseOfLineItemsSegment" TargetMode="External"/><Relationship Id="rId19085" Type="http://schemas.openxmlformats.org/officeDocument/2006/relationships/hyperlink" Target="http://www.esma.europa.eu/xbrl/role/ext/BlockDefaultUseOfLineItemsSegment" TargetMode="External"/><Relationship Id="rId9144" Type="http://schemas.openxmlformats.org/officeDocument/2006/relationships/hyperlink" Target="http://www.esma.europa.eu/xbrl/role/ext/BlockDefaultUseOfLineItemsScenario" TargetMode="External"/><Relationship Id="rId12472" Type="http://schemas.openxmlformats.org/officeDocument/2006/relationships/hyperlink" Target="http://xbrl.org/int/dim/arcrole/domain-member" TargetMode="External"/><Relationship Id="rId850" Type="http://schemas.openxmlformats.org/officeDocument/2006/relationships/hyperlink" Target="https://xbrl.ifrs.org/taxonomy/2024-03-27/ifrs-full" TargetMode="External"/><Relationship Id="rId2531" Type="http://schemas.openxmlformats.org/officeDocument/2006/relationships/hyperlink" Target="http://xbrl.org/int/dim/arcrole/domain-member" TargetMode="External"/><Relationship Id="rId12125" Type="http://schemas.openxmlformats.org/officeDocument/2006/relationships/hyperlink" Target="http://www.esma.europa.eu/xbrl/role/ext/BlockDefaultUseOfLineItemsSegment" TargetMode="External"/><Relationship Id="rId15695" Type="http://schemas.openxmlformats.org/officeDocument/2006/relationships/hyperlink" Target="http://www.esma.europa.eu/xbrl/role/ext/BlockDefaultUseOfLineItemsSegment" TargetMode="External"/><Relationship Id="rId503" Type="http://schemas.openxmlformats.org/officeDocument/2006/relationships/hyperlink" Target="http://xbrl.org/int/dim/arcrole/domain-member" TargetMode="External"/><Relationship Id="rId5754" Type="http://schemas.openxmlformats.org/officeDocument/2006/relationships/hyperlink" Target="http://www.esma.europa.eu/xbrl/role/ext/BlockDefaultUseOfLineItemsScenario" TargetMode="External"/><Relationship Id="rId15348" Type="http://schemas.openxmlformats.org/officeDocument/2006/relationships/hyperlink" Target="https://xbrl.ifrs.org/taxonomy/2024-03-27/ifrs-full" TargetMode="External"/><Relationship Id="rId22564" Type="http://schemas.openxmlformats.org/officeDocument/2006/relationships/hyperlink" Target="http://karnovgroup.com/role/ChangesinEquity" TargetMode="External"/><Relationship Id="rId5407" Type="http://schemas.openxmlformats.org/officeDocument/2006/relationships/hyperlink" Target="https://xbrl.ifrs.org/taxonomy/2024-03-27/ifrs-full" TargetMode="External"/><Relationship Id="rId8977" Type="http://schemas.openxmlformats.org/officeDocument/2006/relationships/hyperlink" Target="https://xbrl.ifrs.org/taxonomy/2024-03-27/ifrs-full" TargetMode="External"/><Relationship Id="rId22217" Type="http://schemas.openxmlformats.org/officeDocument/2006/relationships/hyperlink" Target="http://www.esma.europa.eu/xbrl/role/ext/BlockDefaultUseOfLineItemsSegment" TargetMode="External"/><Relationship Id="rId11958" Type="http://schemas.openxmlformats.org/officeDocument/2006/relationships/hyperlink" Target="https://xbrl.ifrs.org/taxonomy/2024-03-27/ifrs-full" TargetMode="External"/><Relationship Id="rId14431" Type="http://schemas.openxmlformats.org/officeDocument/2006/relationships/hyperlink" Target="http://xbrl.org/int/dim/arcrole/domain-member" TargetMode="External"/><Relationship Id="rId21300" Type="http://schemas.openxmlformats.org/officeDocument/2006/relationships/hyperlink" Target="https://xbrl.ifrs.org/taxonomy/2024-03-27/ifrs-full" TargetMode="External"/><Relationship Id="rId360" Type="http://schemas.openxmlformats.org/officeDocument/2006/relationships/hyperlink" Target="http://www.esma.europa.eu/xbrl/role/ext/BlockDefaultUseOfLineItemsScenario" TargetMode="External"/><Relationship Id="rId2041" Type="http://schemas.openxmlformats.org/officeDocument/2006/relationships/hyperlink" Target="https://xbrl.ifrs.org/taxonomy/2024-03-27/ifrs-full" TargetMode="External"/><Relationship Id="rId17654" Type="http://schemas.openxmlformats.org/officeDocument/2006/relationships/hyperlink" Target="http://www.esma.europa.eu/xbrl/role/ext/BlockDefaultUseOfLineItemsSegment" TargetMode="External"/><Relationship Id="rId5264" Type="http://schemas.openxmlformats.org/officeDocument/2006/relationships/hyperlink" Target="http://xbrl.org/int/dim/arcrole/domain-member" TargetMode="External"/><Relationship Id="rId7713" Type="http://schemas.openxmlformats.org/officeDocument/2006/relationships/hyperlink" Target="http://www.esma.europa.eu/xbrl/role/ext/BlockDefaultUseOfLineItemsScenario" TargetMode="External"/><Relationship Id="rId17307" Type="http://schemas.openxmlformats.org/officeDocument/2006/relationships/hyperlink" Target="https://xbrl.ifrs.org/taxonomy/2024-03-27/ifrs-full" TargetMode="External"/><Relationship Id="rId22074" Type="http://schemas.openxmlformats.org/officeDocument/2006/relationships/hyperlink" Target="https://xbrl.ifrs.org/taxonomy/2024-03-27/ifrs-full" TargetMode="External"/><Relationship Id="rId13917" Type="http://schemas.openxmlformats.org/officeDocument/2006/relationships/hyperlink" Target="https://xbrl.ifrs.org/taxonomy/2024-03-27/ifrs-full" TargetMode="External"/><Relationship Id="rId1874" Type="http://schemas.openxmlformats.org/officeDocument/2006/relationships/hyperlink" Target="http://xbrl.org/int/dim/arcrole/domain-member" TargetMode="External"/><Relationship Id="rId8487" Type="http://schemas.openxmlformats.org/officeDocument/2006/relationships/hyperlink" Target="http://www.esma.europa.eu/xbrl/role/ext/BlockDefaultUseOfLineItemsScenario" TargetMode="External"/><Relationship Id="rId11468" Type="http://schemas.openxmlformats.org/officeDocument/2006/relationships/hyperlink" Target="http://www.esma.europa.eu/xbrl/role/ext/BlockDefaultUseOfLineItemsSegment" TargetMode="External"/><Relationship Id="rId1527" Type="http://schemas.openxmlformats.org/officeDocument/2006/relationships/hyperlink" Target="http://www.esma.europa.eu/xbrl/role/ext/BlockDefaultUseOfLineItemsScenario" TargetMode="External"/><Relationship Id="rId19960" Type="http://schemas.openxmlformats.org/officeDocument/2006/relationships/hyperlink" Target="http://xbrl.org/int/dim/arcrole/domain-member" TargetMode="External"/><Relationship Id="rId4000" Type="http://schemas.openxmlformats.org/officeDocument/2006/relationships/hyperlink" Target="https://xbrl.ifrs.org/taxonomy/2024-03-27/ifrs-full" TargetMode="External"/><Relationship Id="rId7570" Type="http://schemas.openxmlformats.org/officeDocument/2006/relationships/hyperlink" Target="https://xbrl.ifrs.org/taxonomy/2024-03-27/ifrs-full" TargetMode="External"/><Relationship Id="rId17164" Type="http://schemas.openxmlformats.org/officeDocument/2006/relationships/hyperlink" Target="http://xbrl.org/int/dim/arcrole/domain-member" TargetMode="External"/><Relationship Id="rId19613" Type="http://schemas.openxmlformats.org/officeDocument/2006/relationships/hyperlink" Target="http://www.esma.europa.eu/xbrl/role/ext/BlockDefaultUseOfLineItemsSegment" TargetMode="External"/><Relationship Id="rId7223" Type="http://schemas.openxmlformats.org/officeDocument/2006/relationships/hyperlink" Target="http://xbrl.org/int/dim/arcrole/domain-member" TargetMode="External"/><Relationship Id="rId10551" Type="http://schemas.openxmlformats.org/officeDocument/2006/relationships/hyperlink" Target="http://www.esma.europa.eu/xbrl/role/ext/BlockDefaultUseOfLineItemsScenario" TargetMode="External"/><Relationship Id="rId10204" Type="http://schemas.openxmlformats.org/officeDocument/2006/relationships/hyperlink" Target="https://xbrl.ifrs.org/taxonomy/2024-03-27/ifrs-full" TargetMode="External"/><Relationship Id="rId13774" Type="http://schemas.openxmlformats.org/officeDocument/2006/relationships/hyperlink" Target="http://xbrl.org/int/dim/arcrole/domain-member" TargetMode="External"/><Relationship Id="rId20990" Type="http://schemas.openxmlformats.org/officeDocument/2006/relationships/hyperlink" Target="http://www.esma.europa.eu/xbrl/role/ext/BlockDefaultUseOfLineItemsSegment" TargetMode="External"/><Relationship Id="rId3833" Type="http://schemas.openxmlformats.org/officeDocument/2006/relationships/hyperlink" Target="http://xbrl.org/int/dim/arcrole/domain-member" TargetMode="External"/><Relationship Id="rId13427" Type="http://schemas.openxmlformats.org/officeDocument/2006/relationships/hyperlink" Target="http://www.esma.europa.eu/xbrl/role/ext/BlockDefaultUseOfLineItemsSegment" TargetMode="External"/><Relationship Id="rId16997" Type="http://schemas.openxmlformats.org/officeDocument/2006/relationships/hyperlink" Target="http://www.esma.europa.eu/xbrl/role/ext/BlockDefaultUseOfLineItemsSegment" TargetMode="External"/><Relationship Id="rId20643" Type="http://schemas.openxmlformats.org/officeDocument/2006/relationships/hyperlink" Target="https://xbrl.ifrs.org/taxonomy/2024-03-27/ifrs-full" TargetMode="External"/><Relationship Id="rId1384" Type="http://schemas.openxmlformats.org/officeDocument/2006/relationships/hyperlink" Target="https://xbrl.ifrs.org/taxonomy/2024-03-27/ifrs-full" TargetMode="External"/><Relationship Id="rId19470" Type="http://schemas.openxmlformats.org/officeDocument/2006/relationships/hyperlink" Target="https://xbrl.ifrs.org/taxonomy/2024-03-27/ifrs-full" TargetMode="External"/><Relationship Id="rId23866" Type="http://schemas.openxmlformats.org/officeDocument/2006/relationships/hyperlink" Target="http://xbrl.org/int/dim/arcrole/domain-member" TargetMode="External"/><Relationship Id="rId90" Type="http://schemas.openxmlformats.org/officeDocument/2006/relationships/hyperlink" Target="http://www.esma.europa.eu/xbrl/role/ext/BlockDefaultUseOfLineItemsScenario" TargetMode="External"/><Relationship Id="rId1037" Type="http://schemas.openxmlformats.org/officeDocument/2006/relationships/hyperlink" Target="http://xbrl.org/int/dim/arcrole/domain-member" TargetMode="External"/><Relationship Id="rId6709" Type="http://schemas.openxmlformats.org/officeDocument/2006/relationships/hyperlink" Target="https://xbrl.ifrs.org/taxonomy/2024-03-27/ifrs-full" TargetMode="External"/><Relationship Id="rId19123" Type="http://schemas.openxmlformats.org/officeDocument/2006/relationships/hyperlink" Target="http://xbrl.org/int/dim/arcrole/domain-member" TargetMode="External"/><Relationship Id="rId23519" Type="http://schemas.openxmlformats.org/officeDocument/2006/relationships/hyperlink" Target="https://www.esma.europa.eu/xbrl/role/cor/esef_role-999999" TargetMode="External"/><Relationship Id="rId7080" Type="http://schemas.openxmlformats.org/officeDocument/2006/relationships/hyperlink" Target="http://www.esma.europa.eu/xbrl/role/ext/BlockDefaultUseOfLineItemsScenario" TargetMode="External"/><Relationship Id="rId10061" Type="http://schemas.openxmlformats.org/officeDocument/2006/relationships/hyperlink" Target="http://xbrl.org/int/dim/arcrole/domain-member" TargetMode="External"/><Relationship Id="rId12510" Type="http://schemas.openxmlformats.org/officeDocument/2006/relationships/hyperlink" Target="https://xbrl.ifrs.org/taxonomy/2024-03-27/ifrs-full" TargetMode="External"/><Relationship Id="rId3690" Type="http://schemas.openxmlformats.org/officeDocument/2006/relationships/hyperlink" Target="http://www.esma.europa.eu/xbrl/role/ext/BlockDefaultUseOfLineItemsScenario" TargetMode="External"/><Relationship Id="rId15733" Type="http://schemas.openxmlformats.org/officeDocument/2006/relationships/hyperlink" Target="http://xbrl.org/int/dim/arcrole/domain-member" TargetMode="External"/><Relationship Id="rId3343" Type="http://schemas.openxmlformats.org/officeDocument/2006/relationships/hyperlink" Target="https://xbrl.ifrs.org/taxonomy/2024-03-27/ifrs-full" TargetMode="External"/><Relationship Id="rId13284" Type="http://schemas.openxmlformats.org/officeDocument/2006/relationships/hyperlink" Target="https://xbrl.ifrs.org/taxonomy/2024-03-27/ifrs-full" TargetMode="External"/><Relationship Id="rId18956" Type="http://schemas.openxmlformats.org/officeDocument/2006/relationships/hyperlink" Target="http://www.esma.europa.eu/xbrl/role/ext/BlockDefaultUseOfLineItemsSegment" TargetMode="External"/><Relationship Id="rId22602" Type="http://schemas.openxmlformats.org/officeDocument/2006/relationships/hyperlink" Target="https://www.esma.europa.eu/xbrl/role/cor/ifrs-dim_role-990000" TargetMode="External"/><Relationship Id="rId18609" Type="http://schemas.openxmlformats.org/officeDocument/2006/relationships/hyperlink" Target="https://xbrl.ifrs.org/taxonomy/2024-03-27/ifrs-full" TargetMode="External"/><Relationship Id="rId20153" Type="http://schemas.openxmlformats.org/officeDocument/2006/relationships/hyperlink" Target="http://www.esma.europa.eu/xbrl/role/ext/BlockDefaultUseOfLineItemsSegment" TargetMode="External"/><Relationship Id="rId6566" Type="http://schemas.openxmlformats.org/officeDocument/2006/relationships/hyperlink" Target="http://xbrl.org/int/dim/arcrole/domain-member" TargetMode="External"/><Relationship Id="rId23376" Type="http://schemas.openxmlformats.org/officeDocument/2006/relationships/hyperlink" Target="https://xbrl.ifrs.org/taxonomy/2024-03-27/ifrs-full" TargetMode="External"/><Relationship Id="rId6219" Type="http://schemas.openxmlformats.org/officeDocument/2006/relationships/hyperlink" Target="http://www.esma.europa.eu/xbrl/role/ext/BlockDefaultUseOfLineItemsScenario" TargetMode="External"/><Relationship Id="rId9789" Type="http://schemas.openxmlformats.org/officeDocument/2006/relationships/hyperlink" Target="http://www.esma.europa.eu/xbrl/role/ext/BlockDefaultUseOfLineItemsScenario" TargetMode="External"/><Relationship Id="rId12020" Type="http://schemas.openxmlformats.org/officeDocument/2006/relationships/hyperlink" Target="http://www.esma.europa.eu/xbrl/role/ext/BlockDefaultUseOfLineItemsSegment" TargetMode="External"/><Relationship Id="rId15590" Type="http://schemas.openxmlformats.org/officeDocument/2006/relationships/hyperlink" Target="http://www.esma.europa.eu/xbrl/role/ext/BlockDefaultUseOfLineItemsSegment" TargetMode="External"/><Relationship Id="rId23029" Type="http://schemas.openxmlformats.org/officeDocument/2006/relationships/hyperlink" Target="http://xbrl.org/int/dim/arcrole/dimension-default" TargetMode="External"/><Relationship Id="rId2829" Type="http://schemas.openxmlformats.org/officeDocument/2006/relationships/hyperlink" Target="http://www.esma.europa.eu/xbrl/role/ext/BlockDefaultUseOfLineItemsScenario" TargetMode="External"/><Relationship Id="rId15243" Type="http://schemas.openxmlformats.org/officeDocument/2006/relationships/hyperlink" Target="https://xbrl.ifrs.org/taxonomy/2024-03-27/ifrs-full" TargetMode="External"/><Relationship Id="rId5302" Type="http://schemas.openxmlformats.org/officeDocument/2006/relationships/hyperlink" Target="https://xbrl.ifrs.org/taxonomy/2024-03-27/ifrs-full" TargetMode="External"/><Relationship Id="rId22112" Type="http://schemas.openxmlformats.org/officeDocument/2006/relationships/hyperlink" Target="http://www.esma.europa.eu/xbrl/role/ext/BlockDefaultUseOfLineItemsSegment" TargetMode="External"/><Relationship Id="rId8872" Type="http://schemas.openxmlformats.org/officeDocument/2006/relationships/hyperlink" Target="https://xbrl.ifrs.org/taxonomy/2024-03-27/ifrs-full" TargetMode="External"/><Relationship Id="rId11853" Type="http://schemas.openxmlformats.org/officeDocument/2006/relationships/hyperlink" Target="https://xbrl.ifrs.org/taxonomy/2024-03-27/ifrs-full" TargetMode="External"/><Relationship Id="rId18466" Type="http://schemas.openxmlformats.org/officeDocument/2006/relationships/hyperlink" Target="http://xbrl.org/int/dim/arcrole/domain-member" TargetMode="External"/><Relationship Id="rId1912" Type="http://schemas.openxmlformats.org/officeDocument/2006/relationships/hyperlink" Target="https://xbrl.ifrs.org/taxonomy/2024-03-27/ifrs-full" TargetMode="External"/><Relationship Id="rId6076" Type="http://schemas.openxmlformats.org/officeDocument/2006/relationships/hyperlink" Target="https://xbrl.ifrs.org/taxonomy/2024-03-27/ifrs-full" TargetMode="External"/><Relationship Id="rId8525" Type="http://schemas.openxmlformats.org/officeDocument/2006/relationships/hyperlink" Target="http://xbrl.org/int/dim/arcrole/domain-member" TargetMode="External"/><Relationship Id="rId11506" Type="http://schemas.openxmlformats.org/officeDocument/2006/relationships/hyperlink" Target="http://xbrl.org/int/dim/arcrole/domain-member" TargetMode="External"/><Relationship Id="rId18119" Type="http://schemas.openxmlformats.org/officeDocument/2006/relationships/hyperlink" Target="http://www.esma.europa.eu/xbrl/role/ext/BlockDefaultUseOfLineItemsSegment" TargetMode="External"/><Relationship Id="rId14729" Type="http://schemas.openxmlformats.org/officeDocument/2006/relationships/hyperlink" Target="http://www.esma.europa.eu/xbrl/role/ext/BlockDefaultUseOfLineItemsSegment" TargetMode="External"/><Relationship Id="rId21945" Type="http://schemas.openxmlformats.org/officeDocument/2006/relationships/hyperlink" Target="https://xbrl.ifrs.org/taxonomy/2024-03-27/ifrs-full" TargetMode="External"/><Relationship Id="rId2686" Type="http://schemas.openxmlformats.org/officeDocument/2006/relationships/hyperlink" Target="https://xbrl.ifrs.org/taxonomy/2024-03-27/ifrs-full" TargetMode="External"/><Relationship Id="rId9299" Type="http://schemas.openxmlformats.org/officeDocument/2006/relationships/hyperlink" Target="http://xbrl.org/int/dim/arcrole/domain-member" TargetMode="External"/><Relationship Id="rId17202" Type="http://schemas.openxmlformats.org/officeDocument/2006/relationships/hyperlink" Target="https://xbrl.ifrs.org/taxonomy/2024-03-27/ifrs-full" TargetMode="External"/><Relationship Id="rId658" Type="http://schemas.openxmlformats.org/officeDocument/2006/relationships/hyperlink" Target="https://xbrl.ifrs.org/taxonomy/2024-03-27/ifrs-full" TargetMode="External"/><Relationship Id="rId2339" Type="http://schemas.openxmlformats.org/officeDocument/2006/relationships/hyperlink" Target="http://xbrl.org/int/dim/arcrole/domain-member" TargetMode="External"/><Relationship Id="rId8382" Type="http://schemas.openxmlformats.org/officeDocument/2006/relationships/hyperlink" Target="http://www.esma.europa.eu/xbrl/role/ext/BlockDefaultUseOfLineItemsScenario" TargetMode="External"/><Relationship Id="rId13812" Type="http://schemas.openxmlformats.org/officeDocument/2006/relationships/hyperlink" Target="https://xbrl.ifrs.org/taxonomy/2024-03-27/ifrs-full" TargetMode="External"/><Relationship Id="rId1422" Type="http://schemas.openxmlformats.org/officeDocument/2006/relationships/hyperlink" Target="http://www.esma.europa.eu/xbrl/role/ext/BlockDefaultUseOfLineItemsScenario" TargetMode="External"/><Relationship Id="rId8035" Type="http://schemas.openxmlformats.org/officeDocument/2006/relationships/hyperlink" Target="https://xbrl.ifrs.org/taxonomy/2024-03-27/ifrs-full" TargetMode="External"/><Relationship Id="rId11016" Type="http://schemas.openxmlformats.org/officeDocument/2006/relationships/hyperlink" Target="http://www.esma.europa.eu/xbrl/role/ext/BlockDefaultUseOfLineItemsScenario" TargetMode="External"/><Relationship Id="rId11363" Type="http://schemas.openxmlformats.org/officeDocument/2006/relationships/hyperlink" Target="http://www.esma.europa.eu/xbrl/role/ext/BlockDefaultUseOfLineItemsSegment" TargetMode="External"/><Relationship Id="rId4992" Type="http://schemas.openxmlformats.org/officeDocument/2006/relationships/hyperlink" Target="http://www.esma.europa.eu/xbrl/role/ext/BlockDefaultUseOfLineItemsScenario" TargetMode="External"/><Relationship Id="rId14586" Type="http://schemas.openxmlformats.org/officeDocument/2006/relationships/hyperlink" Target="https://xbrl.ifrs.org/taxonomy/2024-03-27/ifrs-full" TargetMode="External"/><Relationship Id="rId23904" Type="http://schemas.openxmlformats.org/officeDocument/2006/relationships/hyperlink" Target="https://xbrl.ifrs.org/taxonomy/2024-03-27/ifrs-full" TargetMode="External"/><Relationship Id="rId2196" Type="http://schemas.openxmlformats.org/officeDocument/2006/relationships/hyperlink" Target="http://www.esma.europa.eu/xbrl/role/ext/BlockDefaultUseOfLineItemsScenario" TargetMode="External"/><Relationship Id="rId4645" Type="http://schemas.openxmlformats.org/officeDocument/2006/relationships/hyperlink" Target="https://xbrl.ifrs.org/taxonomy/2024-03-27/ifrs-full" TargetMode="External"/><Relationship Id="rId14239" Type="http://schemas.openxmlformats.org/officeDocument/2006/relationships/hyperlink" Target="http://xbrl.org/int/dim/arcrole/domain-member" TargetMode="External"/><Relationship Id="rId21455" Type="http://schemas.openxmlformats.org/officeDocument/2006/relationships/hyperlink" Target="http://www.esma.europa.eu/xbrl/role/ext/BlockDefaultUseOfLineItemsSegment" TargetMode="External"/><Relationship Id="rId168" Type="http://schemas.openxmlformats.org/officeDocument/2006/relationships/hyperlink" Target="http://www.esma.europa.eu/xbrl/role/ext/BlockDefaultUseOfLineItemsScenario" TargetMode="External"/><Relationship Id="rId7868" Type="http://schemas.openxmlformats.org/officeDocument/2006/relationships/hyperlink" Target="http://xbrl.org/int/dim/arcrole/domain-member" TargetMode="External"/><Relationship Id="rId10849" Type="http://schemas.openxmlformats.org/officeDocument/2006/relationships/hyperlink" Target="https://xbrl.ifrs.org/taxonomy/2024-03-27/ifrs-full" TargetMode="External"/><Relationship Id="rId21108" Type="http://schemas.openxmlformats.org/officeDocument/2006/relationships/hyperlink" Target="https://xbrl.ifrs.org/taxonomy/2024-03-27/ifrs-full" TargetMode="External"/><Relationship Id="rId13322" Type="http://schemas.openxmlformats.org/officeDocument/2006/relationships/hyperlink" Target="http://www.esma.europa.eu/xbrl/role/ext/BlockDefaultUseOfLineItemsSegment" TargetMode="External"/><Relationship Id="rId16892" Type="http://schemas.openxmlformats.org/officeDocument/2006/relationships/hyperlink" Target="http://www.esma.europa.eu/xbrl/role/ext/BlockDefaultUseOfLineItemsSegment" TargetMode="External"/><Relationship Id="rId6951" Type="http://schemas.openxmlformats.org/officeDocument/2006/relationships/hyperlink" Target="http://www.esma.europa.eu/xbrl/role/ext/BlockDefaultUseOfLineItemsScenario" TargetMode="External"/><Relationship Id="rId14096" Type="http://schemas.openxmlformats.org/officeDocument/2006/relationships/hyperlink" Target="http://www.esma.europa.eu/xbrl/role/ext/BlockDefaultUseOfLineItemsSegment" TargetMode="External"/><Relationship Id="rId16545" Type="http://schemas.openxmlformats.org/officeDocument/2006/relationships/hyperlink" Target="https://xbrl.ifrs.org/taxonomy/2024-03-27/ifrs-full" TargetMode="External"/><Relationship Id="rId23761" Type="http://schemas.openxmlformats.org/officeDocument/2006/relationships/hyperlink" Target="http://xbrl.org/int/dim/arcrole/domain-member" TargetMode="External"/><Relationship Id="rId4155" Type="http://schemas.openxmlformats.org/officeDocument/2006/relationships/hyperlink" Target="http://www.esma.europa.eu/xbrl/role/ext/BlockDefaultUseOfLineItemsScenario" TargetMode="External"/><Relationship Id="rId6604" Type="http://schemas.openxmlformats.org/officeDocument/2006/relationships/hyperlink" Target="https://xbrl.ifrs.org/taxonomy/2024-03-27/ifrs-full" TargetMode="External"/><Relationship Id="rId19768" Type="http://schemas.openxmlformats.org/officeDocument/2006/relationships/hyperlink" Target="http://xbrl.org/int/dim/arcrole/domain-member" TargetMode="External"/><Relationship Id="rId23414" Type="http://schemas.openxmlformats.org/officeDocument/2006/relationships/hyperlink" Target="https://www.esma.europa.eu/xbrl/role/cor/esef_role-999999" TargetMode="External"/><Relationship Id="rId9827" Type="http://schemas.openxmlformats.org/officeDocument/2006/relationships/hyperlink" Target="http://xbrl.org/int/dim/arcrole/domain-member" TargetMode="External"/><Relationship Id="rId12808" Type="http://schemas.openxmlformats.org/officeDocument/2006/relationships/hyperlink" Target="http://xbrl.org/int/dim/arcrole/domain-member" TargetMode="External"/><Relationship Id="rId7378" Type="http://schemas.openxmlformats.org/officeDocument/2006/relationships/hyperlink" Target="https://xbrl.ifrs.org/taxonomy/2024-03-27/ifrs-full" TargetMode="External"/><Relationship Id="rId10359" Type="http://schemas.openxmlformats.org/officeDocument/2006/relationships/hyperlink" Target="http://www.esma.europa.eu/xbrl/role/ext/BlockDefaultUseOfLineItemsScenario" TargetMode="External"/><Relationship Id="rId18851" Type="http://schemas.openxmlformats.org/officeDocument/2006/relationships/hyperlink" Target="http://www.esma.europa.eu/xbrl/role/ext/BlockDefaultUseOfLineItemsSegment" TargetMode="External"/><Relationship Id="rId3988" Type="http://schemas.openxmlformats.org/officeDocument/2006/relationships/hyperlink" Target="https://xbrl.ifrs.org/taxonomy/2024-03-27/ifrs-full" TargetMode="External"/><Relationship Id="rId8910" Type="http://schemas.openxmlformats.org/officeDocument/2006/relationships/hyperlink" Target="http://www.esma.europa.eu/xbrl/role/ext/BlockDefaultUseOfLineItemsScenario" TargetMode="External"/><Relationship Id="rId18504" Type="http://schemas.openxmlformats.org/officeDocument/2006/relationships/hyperlink" Target="https://xbrl.ifrs.org/taxonomy/2024-03-27/ifrs-full" TargetMode="External"/><Relationship Id="rId20798" Type="http://schemas.openxmlformats.org/officeDocument/2006/relationships/hyperlink" Target="http://www.esma.europa.eu/xbrl/role/ext/BlockDefaultUseOfLineItemsSegment" TargetMode="External"/><Relationship Id="rId6461" Type="http://schemas.openxmlformats.org/officeDocument/2006/relationships/hyperlink" Target="http://xbrl.org/int/dim/arcrole/domain-member" TargetMode="External"/><Relationship Id="rId16055" Type="http://schemas.openxmlformats.org/officeDocument/2006/relationships/hyperlink" Target="http://www.esma.europa.eu/xbrl/role/ext/BlockDefaultUseOfLineItemsSegment" TargetMode="External"/><Relationship Id="rId23271" Type="http://schemas.openxmlformats.org/officeDocument/2006/relationships/hyperlink" Target="https://xbrl.ifrs.org/taxonomy/2024-03-27/ifrs-full" TargetMode="External"/><Relationship Id="rId6114" Type="http://schemas.openxmlformats.org/officeDocument/2006/relationships/hyperlink" Target="http://www.esma.europa.eu/xbrl/role/ext/BlockDefaultUseOfLineItemsScenario" TargetMode="External"/><Relationship Id="rId9684" Type="http://schemas.openxmlformats.org/officeDocument/2006/relationships/hyperlink" Target="http://www.esma.europa.eu/xbrl/role/ext/BlockDefaultUseOfLineItemsScenario" TargetMode="External"/><Relationship Id="rId19278" Type="http://schemas.openxmlformats.org/officeDocument/2006/relationships/hyperlink" Target="https://xbrl.ifrs.org/taxonomy/2024-03-27/ifrs-full" TargetMode="External"/><Relationship Id="rId9337" Type="http://schemas.openxmlformats.org/officeDocument/2006/relationships/hyperlink" Target="https://xbrl.ifrs.org/taxonomy/2024-03-27/ifrs-full" TargetMode="External"/><Relationship Id="rId12665" Type="http://schemas.openxmlformats.org/officeDocument/2006/relationships/hyperlink" Target="http://www.esma.europa.eu/xbrl/role/ext/BlockDefaultUseOfLineItemsSegment" TargetMode="External"/><Relationship Id="rId2724" Type="http://schemas.openxmlformats.org/officeDocument/2006/relationships/hyperlink" Target="http://www.esma.europa.eu/xbrl/role/ext/BlockDefaultUseOfLineItemsScenario" TargetMode="External"/><Relationship Id="rId12318" Type="http://schemas.openxmlformats.org/officeDocument/2006/relationships/hyperlink" Target="https://xbrl.ifrs.org/taxonomy/2024-03-27/ifrs-full" TargetMode="External"/><Relationship Id="rId15888" Type="http://schemas.openxmlformats.org/officeDocument/2006/relationships/hyperlink" Target="https://xbrl.ifrs.org/taxonomy/2024-03-27/ifrs-full" TargetMode="External"/><Relationship Id="rId5947" Type="http://schemas.openxmlformats.org/officeDocument/2006/relationships/hyperlink" Target="https://xbrl.ifrs.org/taxonomy/2024-03-27/ifrs-full" TargetMode="External"/><Relationship Id="rId18361" Type="http://schemas.openxmlformats.org/officeDocument/2006/relationships/hyperlink" Target="http://xbrl.org/int/dim/arcrole/domain-member" TargetMode="External"/><Relationship Id="rId22757" Type="http://schemas.openxmlformats.org/officeDocument/2006/relationships/hyperlink" Target="https://www.esma.europa.eu/xbrl/role/cor/ifrs-dim_role-990000" TargetMode="External"/><Relationship Id="rId3498" Type="http://schemas.openxmlformats.org/officeDocument/2006/relationships/hyperlink" Target="http://www.esma.europa.eu/xbrl/role/ext/BlockDefaultUseOfLineItemsScenario" TargetMode="External"/><Relationship Id="rId8420" Type="http://schemas.openxmlformats.org/officeDocument/2006/relationships/hyperlink" Target="http://xbrl.org/int/dim/arcrole/domain-member" TargetMode="External"/><Relationship Id="rId11401" Type="http://schemas.openxmlformats.org/officeDocument/2006/relationships/hyperlink" Target="http://xbrl.org/int/dim/arcrole/domain-member" TargetMode="External"/><Relationship Id="rId18014" Type="http://schemas.openxmlformats.org/officeDocument/2006/relationships/hyperlink" Target="http://www.esma.europa.eu/xbrl/role/ext/BlockDefaultUseOfLineItemsSegment" TargetMode="External"/><Relationship Id="rId14971" Type="http://schemas.openxmlformats.org/officeDocument/2006/relationships/hyperlink" Target="http://xbrl.org/int/dim/arcrole/domain-member" TargetMode="External"/><Relationship Id="rId2581" Type="http://schemas.openxmlformats.org/officeDocument/2006/relationships/hyperlink" Target="https://xbrl.ifrs.org/taxonomy/2024-03-27/ifrs-full" TargetMode="External"/><Relationship Id="rId9194" Type="http://schemas.openxmlformats.org/officeDocument/2006/relationships/hyperlink" Target="http://xbrl.org/int/dim/arcrole/domain-member" TargetMode="External"/><Relationship Id="rId12175" Type="http://schemas.openxmlformats.org/officeDocument/2006/relationships/hyperlink" Target="http://xbrl.org/int/dim/arcrole/domain-member" TargetMode="External"/><Relationship Id="rId14624" Type="http://schemas.openxmlformats.org/officeDocument/2006/relationships/hyperlink" Target="http://www.esma.europa.eu/xbrl/role/ext/BlockDefaultUseOfLineItemsSegment" TargetMode="External"/><Relationship Id="rId21840" Type="http://schemas.openxmlformats.org/officeDocument/2006/relationships/hyperlink" Target="https://xbrl.ifrs.org/taxonomy/2024-03-27/ifrs-full" TargetMode="External"/><Relationship Id="rId553" Type="http://schemas.openxmlformats.org/officeDocument/2006/relationships/hyperlink" Target="https://xbrl.ifrs.org/taxonomy/2024-03-27/ifrs-full" TargetMode="External"/><Relationship Id="rId2234" Type="http://schemas.openxmlformats.org/officeDocument/2006/relationships/hyperlink" Target="http://xbrl.org/int/dim/arcrole/domain-member" TargetMode="External"/><Relationship Id="rId17847" Type="http://schemas.openxmlformats.org/officeDocument/2006/relationships/hyperlink" Target="https://xbrl.ifrs.org/taxonomy/2024-03-27/ifrs-full" TargetMode="External"/><Relationship Id="rId206" Type="http://schemas.openxmlformats.org/officeDocument/2006/relationships/hyperlink" Target="http://xbrl.org/int/dim/arcrole/domain-member" TargetMode="External"/><Relationship Id="rId7906" Type="http://schemas.openxmlformats.org/officeDocument/2006/relationships/hyperlink" Target="https://xbrl.ifrs.org/taxonomy/2024-03-27/ifrs-full" TargetMode="External"/><Relationship Id="rId15398" Type="http://schemas.openxmlformats.org/officeDocument/2006/relationships/hyperlink" Target="http://www.esma.europa.eu/xbrl/role/ext/BlockDefaultUseOfLineItemsSegment" TargetMode="External"/><Relationship Id="rId5457" Type="http://schemas.openxmlformats.org/officeDocument/2006/relationships/hyperlink" Target="http://www.esma.europa.eu/xbrl/role/ext/BlockDefaultUseOfLineItemsScenario" TargetMode="External"/><Relationship Id="rId16930" Type="http://schemas.openxmlformats.org/officeDocument/2006/relationships/hyperlink" Target="http://xbrl.org/int/dim/arcrole/domain-member" TargetMode="External"/><Relationship Id="rId22267" Type="http://schemas.openxmlformats.org/officeDocument/2006/relationships/hyperlink" Target="http://xbrl.org/int/dim/arcrole/domain-member" TargetMode="External"/><Relationship Id="rId14481" Type="http://schemas.openxmlformats.org/officeDocument/2006/relationships/hyperlink" Target="https://xbrl.ifrs.org/taxonomy/2024-03-27/ifrs-full" TargetMode="External"/><Relationship Id="rId4540" Type="http://schemas.openxmlformats.org/officeDocument/2006/relationships/hyperlink" Target="https://xbrl.ifrs.org/taxonomy/2024-03-27/ifrs-full" TargetMode="External"/><Relationship Id="rId14134" Type="http://schemas.openxmlformats.org/officeDocument/2006/relationships/hyperlink" Target="http://xbrl.org/int/dim/arcrole/domain-member" TargetMode="External"/><Relationship Id="rId21350" Type="http://schemas.openxmlformats.org/officeDocument/2006/relationships/hyperlink" Target="http://www.esma.europa.eu/xbrl/role/ext/BlockDefaultUseOfLineItemsSegment" TargetMode="External"/><Relationship Id="rId2091" Type="http://schemas.openxmlformats.org/officeDocument/2006/relationships/hyperlink" Target="http://www.esma.europa.eu/xbrl/role/ext/BlockDefaultUseOfLineItemsScenario" TargetMode="External"/><Relationship Id="rId7763" Type="http://schemas.openxmlformats.org/officeDocument/2006/relationships/hyperlink" Target="http://xbrl.org/int/dim/arcrole/domain-member" TargetMode="External"/><Relationship Id="rId17357" Type="http://schemas.openxmlformats.org/officeDocument/2006/relationships/hyperlink" Target="http://www.esma.europa.eu/xbrl/role/ext/BlockDefaultUseOfLineItemsSegment" TargetMode="External"/><Relationship Id="rId19806" Type="http://schemas.openxmlformats.org/officeDocument/2006/relationships/hyperlink" Target="https://xbrl.ifrs.org/taxonomy/2024-03-27/ifrs-full" TargetMode="External"/><Relationship Id="rId21003" Type="http://schemas.openxmlformats.org/officeDocument/2006/relationships/hyperlink" Target="https://xbrl.ifrs.org/taxonomy/2024-03-27/ifrs-full" TargetMode="External"/><Relationship Id="rId7416" Type="http://schemas.openxmlformats.org/officeDocument/2006/relationships/hyperlink" Target="http://www.esma.europa.eu/xbrl/role/ext/BlockDefaultUseOfLineItemsScenario" TargetMode="External"/><Relationship Id="rId10744" Type="http://schemas.openxmlformats.org/officeDocument/2006/relationships/hyperlink" Target="https://xbrl.ifrs.org/taxonomy/2024-03-27/ifrs-full" TargetMode="External"/><Relationship Id="rId13967" Type="http://schemas.openxmlformats.org/officeDocument/2006/relationships/hyperlink" Target="http://www.esma.europa.eu/xbrl/role/ext/BlockDefaultUseOfLineItemsSegment" TargetMode="External"/><Relationship Id="rId16440" Type="http://schemas.openxmlformats.org/officeDocument/2006/relationships/hyperlink" Target="https://xbrl.ifrs.org/taxonomy/2024-03-27/ifrs-full" TargetMode="External"/><Relationship Id="rId20836" Type="http://schemas.openxmlformats.org/officeDocument/2006/relationships/hyperlink" Target="http://xbrl.org/int/dim/arcrole/domain-member" TargetMode="External"/><Relationship Id="rId1577" Type="http://schemas.openxmlformats.org/officeDocument/2006/relationships/hyperlink" Target="http://xbrl.org/int/dim/arcrole/domain-member" TargetMode="External"/><Relationship Id="rId19663" Type="http://schemas.openxmlformats.org/officeDocument/2006/relationships/hyperlink" Target="http://xbrl.org/int/dim/arcrole/domain-member" TargetMode="External"/><Relationship Id="rId4050" Type="http://schemas.openxmlformats.org/officeDocument/2006/relationships/hyperlink" Target="http://www.esma.europa.eu/xbrl/role/ext/BlockDefaultUseOfLineItemsScenario" TargetMode="External"/><Relationship Id="rId9722" Type="http://schemas.openxmlformats.org/officeDocument/2006/relationships/hyperlink" Target="http://xbrl.org/int/dim/arcrole/domain-member" TargetMode="External"/><Relationship Id="rId19316" Type="http://schemas.openxmlformats.org/officeDocument/2006/relationships/hyperlink" Target="http://www.esma.europa.eu/xbrl/role/ext/BlockDefaultUseOfLineItemsSegment" TargetMode="External"/><Relationship Id="rId7273" Type="http://schemas.openxmlformats.org/officeDocument/2006/relationships/hyperlink" Target="https://xbrl.ifrs.org/taxonomy/2024-03-27/ifrs-full" TargetMode="External"/><Relationship Id="rId10254" Type="http://schemas.openxmlformats.org/officeDocument/2006/relationships/hyperlink" Target="http://www.esma.europa.eu/xbrl/role/ext/BlockDefaultUseOfLineItemsScenario" TargetMode="External"/><Relationship Id="rId12703" Type="http://schemas.openxmlformats.org/officeDocument/2006/relationships/hyperlink" Target="http://xbrl.org/int/dim/arcrole/domain-member" TargetMode="External"/><Relationship Id="rId15926" Type="http://schemas.openxmlformats.org/officeDocument/2006/relationships/hyperlink" Target="http://www.esma.europa.eu/xbrl/role/ext/BlockDefaultUseOfLineItemsSegment" TargetMode="External"/><Relationship Id="rId3883" Type="http://schemas.openxmlformats.org/officeDocument/2006/relationships/hyperlink" Target="https://xbrl.ifrs.org/taxonomy/2024-03-27/ifrs-full" TargetMode="External"/><Relationship Id="rId13477" Type="http://schemas.openxmlformats.org/officeDocument/2006/relationships/hyperlink" Target="http://xbrl.org/int/dim/arcrole/domain-member" TargetMode="External"/><Relationship Id="rId20693" Type="http://schemas.openxmlformats.org/officeDocument/2006/relationships/hyperlink" Target="http://www.esma.europa.eu/xbrl/role/ext/BlockDefaultUseOfLineItemsSegment" TargetMode="External"/><Relationship Id="rId1087" Type="http://schemas.openxmlformats.org/officeDocument/2006/relationships/hyperlink" Target="https://xbrl.ifrs.org/taxonomy/2024-03-27/ifrs-full" TargetMode="External"/><Relationship Id="rId3536" Type="http://schemas.openxmlformats.org/officeDocument/2006/relationships/hyperlink" Target="http://xbrl.org/int/dim/arcrole/domain-member" TargetMode="External"/><Relationship Id="rId20346" Type="http://schemas.openxmlformats.org/officeDocument/2006/relationships/hyperlink" Target="https://xbrl.ifrs.org/taxonomy/2024-03-27/ifrs-full" TargetMode="External"/><Relationship Id="rId6759" Type="http://schemas.openxmlformats.org/officeDocument/2006/relationships/hyperlink" Target="http://www.esma.europa.eu/xbrl/role/ext/BlockDefaultUseOfLineItemsScenario" TargetMode="External"/><Relationship Id="rId12560" Type="http://schemas.openxmlformats.org/officeDocument/2006/relationships/hyperlink" Target="http://www.esma.europa.eu/xbrl/role/ext/BlockDefaultUseOfLineItemsSegment" TargetMode="External"/><Relationship Id="rId19173" Type="http://schemas.openxmlformats.org/officeDocument/2006/relationships/hyperlink" Target="https://xbrl.ifrs.org/taxonomy/2024-03-27/ifrs-full" TargetMode="External"/><Relationship Id="rId23569" Type="http://schemas.openxmlformats.org/officeDocument/2006/relationships/hyperlink" Target="http://xbrl.org/int/dim/arcrole/domain-member" TargetMode="External"/><Relationship Id="rId9232" Type="http://schemas.openxmlformats.org/officeDocument/2006/relationships/hyperlink" Target="https://xbrl.ifrs.org/taxonomy/2024-03-27/ifrs-full" TargetMode="External"/><Relationship Id="rId12213" Type="http://schemas.openxmlformats.org/officeDocument/2006/relationships/hyperlink" Target="https://xbrl.ifrs.org/taxonomy/2024-03-27/ifrs-full" TargetMode="External"/><Relationship Id="rId5842" Type="http://schemas.openxmlformats.org/officeDocument/2006/relationships/hyperlink" Target="https://xbrl.ifrs.org/taxonomy/2024-03-27/ifrs-full" TargetMode="External"/><Relationship Id="rId15436" Type="http://schemas.openxmlformats.org/officeDocument/2006/relationships/hyperlink" Target="http://xbrl.org/int/dim/arcrole/domain-member" TargetMode="External"/><Relationship Id="rId15783" Type="http://schemas.openxmlformats.org/officeDocument/2006/relationships/hyperlink" Target="https://xbrl.ifrs.org/taxonomy/2024-03-27/ifrs-full" TargetMode="External"/><Relationship Id="rId3393" Type="http://schemas.openxmlformats.org/officeDocument/2006/relationships/hyperlink" Target="http://www.esma.europa.eu/xbrl/role/ext/BlockDefaultUseOfLineItemsScenario" TargetMode="External"/><Relationship Id="rId22305" Type="http://schemas.openxmlformats.org/officeDocument/2006/relationships/hyperlink" Target="https://xbrl.ifrs.org/taxonomy/2024-03-27/ifrs-full" TargetMode="External"/><Relationship Id="rId22652" Type="http://schemas.openxmlformats.org/officeDocument/2006/relationships/hyperlink" Target="https://www.esma.europa.eu/xbrl/role/cor/ifrs-dim_role-990000" TargetMode="External"/><Relationship Id="rId3046" Type="http://schemas.openxmlformats.org/officeDocument/2006/relationships/hyperlink" Target="https://xbrl.ifrs.org/taxonomy/2024-03-27/ifrs-full" TargetMode="External"/><Relationship Id="rId18659" Type="http://schemas.openxmlformats.org/officeDocument/2006/relationships/hyperlink" Target="http://www.esma.europa.eu/xbrl/role/ext/BlockDefaultUseOfLineItemsSegment" TargetMode="External"/><Relationship Id="rId6269" Type="http://schemas.openxmlformats.org/officeDocument/2006/relationships/hyperlink" Target="http://xbrl.org/int/dim/arcrole/domain-member" TargetMode="External"/><Relationship Id="rId8718" Type="http://schemas.openxmlformats.org/officeDocument/2006/relationships/hyperlink" Target="http://www.esma.europa.eu/xbrl/role/ext/BlockDefaultUseOfLineItemsScenario" TargetMode="External"/><Relationship Id="rId23079" Type="http://schemas.openxmlformats.org/officeDocument/2006/relationships/hyperlink" Target="http://xbrl.org/int/dim/arcrole/dimension-default" TargetMode="External"/><Relationship Id="rId12070" Type="http://schemas.openxmlformats.org/officeDocument/2006/relationships/hyperlink" Target="http://xbrl.org/int/dim/arcrole/domain-member" TargetMode="External"/><Relationship Id="rId17742" Type="http://schemas.openxmlformats.org/officeDocument/2006/relationships/hyperlink" Target="https://xbrl.ifrs.org/taxonomy/2024-03-27/ifrs-full" TargetMode="External"/><Relationship Id="rId2879" Type="http://schemas.openxmlformats.org/officeDocument/2006/relationships/hyperlink" Target="http://xbrl.org/int/dim/arcrole/domain-member" TargetMode="External"/><Relationship Id="rId7801" Type="http://schemas.openxmlformats.org/officeDocument/2006/relationships/hyperlink" Target="https://xbrl.ifrs.org/taxonomy/2024-03-27/ifrs-full" TargetMode="External"/><Relationship Id="rId15293" Type="http://schemas.openxmlformats.org/officeDocument/2006/relationships/hyperlink" Target="http://www.esma.europa.eu/xbrl/role/ext/BlockDefaultUseOfLineItemsSegment" TargetMode="External"/><Relationship Id="rId101" Type="http://schemas.openxmlformats.org/officeDocument/2006/relationships/hyperlink" Target="http://xbrl.org/int/dim/arcrole/domain-member" TargetMode="External"/><Relationship Id="rId5352" Type="http://schemas.openxmlformats.org/officeDocument/2006/relationships/hyperlink" Target="http://www.esma.europa.eu/xbrl/role/ext/BlockDefaultUseOfLineItemsScenario" TargetMode="External"/><Relationship Id="rId22162" Type="http://schemas.openxmlformats.org/officeDocument/2006/relationships/hyperlink" Target="http://xbrl.org/int/dim/arcrole/domain-member" TargetMode="External"/><Relationship Id="rId5005" Type="http://schemas.openxmlformats.org/officeDocument/2006/relationships/hyperlink" Target="https://xbrl.ifrs.org/taxonomy/2024-03-27/ifrs-full" TargetMode="External"/><Relationship Id="rId8575" Type="http://schemas.openxmlformats.org/officeDocument/2006/relationships/hyperlink" Target="https://xbrl.ifrs.org/taxonomy/2024-03-27/ifrs-full" TargetMode="External"/><Relationship Id="rId18169" Type="http://schemas.openxmlformats.org/officeDocument/2006/relationships/hyperlink" Target="http://xbrl.org/int/dim/arcrole/domain-member" TargetMode="External"/><Relationship Id="rId1962" Type="http://schemas.openxmlformats.org/officeDocument/2006/relationships/hyperlink" Target="http://www.esma.europa.eu/xbrl/role/ext/BlockDefaultUseOfLineItemsScenario" TargetMode="External"/><Relationship Id="rId8228" Type="http://schemas.openxmlformats.org/officeDocument/2006/relationships/hyperlink" Target="http://xbrl.org/int/dim/arcrole/domain-member" TargetMode="External"/><Relationship Id="rId11556" Type="http://schemas.openxmlformats.org/officeDocument/2006/relationships/hyperlink" Target="https://xbrl.ifrs.org/taxonomy/2024-03-27/ifrs-full" TargetMode="External"/><Relationship Id="rId1615" Type="http://schemas.openxmlformats.org/officeDocument/2006/relationships/hyperlink" Target="https://xbrl.ifrs.org/taxonomy/2024-03-27/ifrs-full" TargetMode="External"/><Relationship Id="rId11209" Type="http://schemas.openxmlformats.org/officeDocument/2006/relationships/hyperlink" Target="https://xbrl.ifrs.org/taxonomy/2024-03-27/ifrs-full" TargetMode="External"/><Relationship Id="rId14779" Type="http://schemas.openxmlformats.org/officeDocument/2006/relationships/hyperlink" Target="http://xbrl.org/int/dim/arcrole/domain-member" TargetMode="External"/><Relationship Id="rId19701" Type="http://schemas.openxmlformats.org/officeDocument/2006/relationships/hyperlink" Target="https://xbrl.ifrs.org/taxonomy/2024-03-27/ifrs-full" TargetMode="External"/><Relationship Id="rId21995" Type="http://schemas.openxmlformats.org/officeDocument/2006/relationships/hyperlink" Target="http://www.esma.europa.eu/xbrl/role/ext/BlockDefaultUseOfLineItemsSegment" TargetMode="External"/><Relationship Id="rId4838" Type="http://schemas.openxmlformats.org/officeDocument/2006/relationships/hyperlink" Target="http://xbrl.org/int/dim/arcrole/domain-member" TargetMode="External"/><Relationship Id="rId17252" Type="http://schemas.openxmlformats.org/officeDocument/2006/relationships/hyperlink" Target="http://www.esma.europa.eu/xbrl/role/ext/BlockDefaultUseOfLineItemsSegment" TargetMode="External"/><Relationship Id="rId21648" Type="http://schemas.openxmlformats.org/officeDocument/2006/relationships/hyperlink" Target="https://xbrl.ifrs.org/taxonomy/2024-03-27/ifrs-full" TargetMode="External"/><Relationship Id="rId2389" Type="http://schemas.openxmlformats.org/officeDocument/2006/relationships/hyperlink" Target="https://xbrl.ifrs.org/taxonomy/2024-03-27/ifrs-full" TargetMode="External"/><Relationship Id="rId7311" Type="http://schemas.openxmlformats.org/officeDocument/2006/relationships/hyperlink" Target="http://www.esma.europa.eu/xbrl/role/ext/BlockDefaultUseOfLineItemsScenario" TargetMode="External"/><Relationship Id="rId3921" Type="http://schemas.openxmlformats.org/officeDocument/2006/relationships/hyperlink" Target="http://www.esma.europa.eu/xbrl/role/ext/BlockDefaultUseOfLineItemsScenario" TargetMode="External"/><Relationship Id="rId13515" Type="http://schemas.openxmlformats.org/officeDocument/2006/relationships/hyperlink" Target="https://xbrl.ifrs.org/taxonomy/2024-03-27/ifrs-full" TargetMode="External"/><Relationship Id="rId13862" Type="http://schemas.openxmlformats.org/officeDocument/2006/relationships/hyperlink" Target="http://www.esma.europa.eu/xbrl/role/ext/BlockDefaultUseOfLineItemsSegment" TargetMode="External"/><Relationship Id="rId1472" Type="http://schemas.openxmlformats.org/officeDocument/2006/relationships/hyperlink" Target="http://xbrl.org/int/dim/arcrole/domain-member" TargetMode="External"/><Relationship Id="rId8085" Type="http://schemas.openxmlformats.org/officeDocument/2006/relationships/hyperlink" Target="http://www.esma.europa.eu/xbrl/role/ext/BlockDefaultUseOfLineItemsScenario" TargetMode="External"/><Relationship Id="rId11066" Type="http://schemas.openxmlformats.org/officeDocument/2006/relationships/hyperlink" Target="http://xbrl.org/int/dim/arcrole/domain-member" TargetMode="External"/><Relationship Id="rId20731" Type="http://schemas.openxmlformats.org/officeDocument/2006/relationships/hyperlink" Target="http://xbrl.org/int/dim/arcrole/domain-member" TargetMode="External"/><Relationship Id="rId1125" Type="http://schemas.openxmlformats.org/officeDocument/2006/relationships/hyperlink" Target="http://www.esma.europa.eu/xbrl/role/ext/BlockDefaultUseOfLineItemsScenario" TargetMode="External"/><Relationship Id="rId4695" Type="http://schemas.openxmlformats.org/officeDocument/2006/relationships/hyperlink" Target="http://www.esma.europa.eu/xbrl/role/ext/BlockDefaultUseOfLineItemsScenario" TargetMode="External"/><Relationship Id="rId14289" Type="http://schemas.openxmlformats.org/officeDocument/2006/relationships/hyperlink" Target="https://xbrl.ifrs.org/taxonomy/2024-03-27/ifrs-full" TargetMode="External"/><Relationship Id="rId16738" Type="http://schemas.openxmlformats.org/officeDocument/2006/relationships/hyperlink" Target="http://xbrl.org/int/dim/arcrole/domain-member" TargetMode="External"/><Relationship Id="rId23954" Type="http://schemas.openxmlformats.org/officeDocument/2006/relationships/hyperlink" Target="https://www.esma.europa.eu/xbrl/role/cor/esef_role-999999" TargetMode="External"/><Relationship Id="rId4348" Type="http://schemas.openxmlformats.org/officeDocument/2006/relationships/hyperlink" Target="https://xbrl.ifrs.org/taxonomy/2024-03-27/ifrs-full" TargetMode="External"/><Relationship Id="rId19211" Type="http://schemas.openxmlformats.org/officeDocument/2006/relationships/hyperlink" Target="http://www.esma.europa.eu/xbrl/role/ext/BlockDefaultUseOfLineItemsSegment" TargetMode="External"/><Relationship Id="rId21158" Type="http://schemas.openxmlformats.org/officeDocument/2006/relationships/hyperlink" Target="http://www.esma.europa.eu/xbrl/role/ext/BlockDefaultUseOfLineItemsSegment" TargetMode="External"/><Relationship Id="rId23607" Type="http://schemas.openxmlformats.org/officeDocument/2006/relationships/hyperlink" Target="https://xbrl.ifrs.org/taxonomy/2024-03-27/ifrs-full" TargetMode="External"/><Relationship Id="rId10899" Type="http://schemas.openxmlformats.org/officeDocument/2006/relationships/hyperlink" Target="http://www.esma.europa.eu/xbrl/role/ext/BlockDefaultUseOfLineItemsScenario" TargetMode="External"/><Relationship Id="rId15821" Type="http://schemas.openxmlformats.org/officeDocument/2006/relationships/hyperlink" Target="http://www.esma.europa.eu/xbrl/role/ext/BlockDefaultUseOfLineItemsSegment" TargetMode="External"/><Relationship Id="rId13372" Type="http://schemas.openxmlformats.org/officeDocument/2006/relationships/hyperlink" Target="http://xbrl.org/int/dim/arcrole/domain-member" TargetMode="External"/><Relationship Id="rId3431" Type="http://schemas.openxmlformats.org/officeDocument/2006/relationships/hyperlink" Target="http://xbrl.org/int/dim/arcrole/domain-member" TargetMode="External"/><Relationship Id="rId13025" Type="http://schemas.openxmlformats.org/officeDocument/2006/relationships/hyperlink" Target="http://www.esma.europa.eu/xbrl/role/ext/BlockDefaultUseOfLineItemsSegment" TargetMode="External"/><Relationship Id="rId16595" Type="http://schemas.openxmlformats.org/officeDocument/2006/relationships/hyperlink" Target="http://www.esma.europa.eu/xbrl/role/ext/BlockDefaultUseOfLineItemsSegment" TargetMode="External"/><Relationship Id="rId20241" Type="http://schemas.openxmlformats.org/officeDocument/2006/relationships/hyperlink" Target="https://xbrl.ifrs.org/taxonomy/2024-03-27/ifrs-full" TargetMode="External"/><Relationship Id="rId6654" Type="http://schemas.openxmlformats.org/officeDocument/2006/relationships/hyperlink" Target="http://www.esma.europa.eu/xbrl/role/ext/BlockDefaultUseOfLineItemsScenario" TargetMode="External"/><Relationship Id="rId16248" Type="http://schemas.openxmlformats.org/officeDocument/2006/relationships/hyperlink" Target="https://xbrl.ifrs.org/taxonomy/2024-03-27/ifrs-full" TargetMode="External"/><Relationship Id="rId23464" Type="http://schemas.openxmlformats.org/officeDocument/2006/relationships/hyperlink" Target="http://xbrl.org/int/dim/arcrole/domain-member" TargetMode="External"/><Relationship Id="rId6307" Type="http://schemas.openxmlformats.org/officeDocument/2006/relationships/hyperlink" Target="https://xbrl.ifrs.org/taxonomy/2024-03-27/ifrs-full" TargetMode="External"/><Relationship Id="rId23117" Type="http://schemas.openxmlformats.org/officeDocument/2006/relationships/hyperlink" Target="https://www.esma.europa.eu/xbrl/role/cor/ifrs-dim_role-990000" TargetMode="External"/><Relationship Id="rId9877" Type="http://schemas.openxmlformats.org/officeDocument/2006/relationships/hyperlink" Target="https://xbrl.ifrs.org/taxonomy/2024-03-27/ifrs-full" TargetMode="External"/><Relationship Id="rId12858" Type="http://schemas.openxmlformats.org/officeDocument/2006/relationships/hyperlink" Target="https://xbrl.ifrs.org/taxonomy/2024-03-27/ifrs-full" TargetMode="External"/><Relationship Id="rId2917" Type="http://schemas.openxmlformats.org/officeDocument/2006/relationships/hyperlink" Target="https://xbrl.ifrs.org/taxonomy/2024-03-27/ifrs-full" TargetMode="External"/><Relationship Id="rId15331" Type="http://schemas.openxmlformats.org/officeDocument/2006/relationships/hyperlink" Target="http://xbrl.org/int/dim/arcrole/domain-member" TargetMode="External"/><Relationship Id="rId8960" Type="http://schemas.openxmlformats.org/officeDocument/2006/relationships/hyperlink" Target="http://xbrl.org/int/dim/arcrole/domain-member" TargetMode="External"/><Relationship Id="rId18554" Type="http://schemas.openxmlformats.org/officeDocument/2006/relationships/hyperlink" Target="http://www.esma.europa.eu/xbrl/role/ext/BlockDefaultUseOfLineItemsSegment" TargetMode="External"/><Relationship Id="rId22200" Type="http://schemas.openxmlformats.org/officeDocument/2006/relationships/hyperlink" Target="https://xbrl.ifrs.org/taxonomy/2024-03-27/ifrs-full" TargetMode="External"/><Relationship Id="rId8613" Type="http://schemas.openxmlformats.org/officeDocument/2006/relationships/hyperlink" Target="http://www.esma.europa.eu/xbrl/role/ext/BlockDefaultUseOfLineItemsScenario" TargetMode="External"/><Relationship Id="rId11941" Type="http://schemas.openxmlformats.org/officeDocument/2006/relationships/hyperlink" Target="http://xbrl.org/int/dim/arcrole/domain-member" TargetMode="External"/><Relationship Id="rId18207" Type="http://schemas.openxmlformats.org/officeDocument/2006/relationships/hyperlink" Target="https://xbrl.ifrs.org/taxonomy/2024-03-27/ifrs-full" TargetMode="External"/><Relationship Id="rId6164" Type="http://schemas.openxmlformats.org/officeDocument/2006/relationships/hyperlink" Target="http://xbrl.org/int/dim/arcrole/domain-member" TargetMode="External"/><Relationship Id="rId2774" Type="http://schemas.openxmlformats.org/officeDocument/2006/relationships/hyperlink" Target="http://xbrl.org/int/dim/arcrole/domain-member" TargetMode="External"/><Relationship Id="rId9387" Type="http://schemas.openxmlformats.org/officeDocument/2006/relationships/hyperlink" Target="http://www.esma.europa.eu/xbrl/role/ext/BlockDefaultUseOfLineItemsScenario" TargetMode="External"/><Relationship Id="rId14817" Type="http://schemas.openxmlformats.org/officeDocument/2006/relationships/hyperlink" Target="https://xbrl.ifrs.org/taxonomy/2024-03-27/ifrs-full" TargetMode="External"/><Relationship Id="rId746" Type="http://schemas.openxmlformats.org/officeDocument/2006/relationships/hyperlink" Target="http://xbrl.org/int/dim/arcrole/domain-member" TargetMode="External"/><Relationship Id="rId2427" Type="http://schemas.openxmlformats.org/officeDocument/2006/relationships/hyperlink" Target="http://www.esma.europa.eu/xbrl/role/ext/BlockDefaultUseOfLineItemsScenario" TargetMode="External"/><Relationship Id="rId12368" Type="http://schemas.openxmlformats.org/officeDocument/2006/relationships/hyperlink" Target="http://www.esma.europa.eu/xbrl/role/ext/BlockDefaultUseOfLineItemsSegment" TargetMode="External"/><Relationship Id="rId5997" Type="http://schemas.openxmlformats.org/officeDocument/2006/relationships/hyperlink" Target="http://www.esma.europa.eu/xbrl/role/ext/BlockDefaultUseOfLineItemsScenario" TargetMode="External"/><Relationship Id="rId13900" Type="http://schemas.openxmlformats.org/officeDocument/2006/relationships/hyperlink" Target="http://xbrl.org/int/dim/arcrole/domain-member" TargetMode="External"/><Relationship Id="rId8470" Type="http://schemas.openxmlformats.org/officeDocument/2006/relationships/hyperlink" Target="https://xbrl.ifrs.org/taxonomy/2024-03-27/ifrs-full" TargetMode="External"/><Relationship Id="rId11451" Type="http://schemas.openxmlformats.org/officeDocument/2006/relationships/hyperlink" Target="https://xbrl.ifrs.org/taxonomy/2024-03-27/ifrs-full" TargetMode="External"/><Relationship Id="rId18064" Type="http://schemas.openxmlformats.org/officeDocument/2006/relationships/hyperlink" Target="http://xbrl.org/int/dim/arcrole/domain-member" TargetMode="External"/><Relationship Id="rId1510" Type="http://schemas.openxmlformats.org/officeDocument/2006/relationships/hyperlink" Target="https://xbrl.ifrs.org/taxonomy/2024-03-27/ifrs-full" TargetMode="External"/><Relationship Id="rId8123" Type="http://schemas.openxmlformats.org/officeDocument/2006/relationships/hyperlink" Target="http://xbrl.org/int/dim/arcrole/domain-member" TargetMode="External"/><Relationship Id="rId11104" Type="http://schemas.openxmlformats.org/officeDocument/2006/relationships/hyperlink" Target="https://xbrl.ifrs.org/taxonomy/2024-03-27/ifrs-full" TargetMode="External"/><Relationship Id="rId14674" Type="http://schemas.openxmlformats.org/officeDocument/2006/relationships/hyperlink" Target="http://xbrl.org/int/dim/arcrole/domain-member" TargetMode="External"/><Relationship Id="rId21890" Type="http://schemas.openxmlformats.org/officeDocument/2006/relationships/hyperlink" Target="http://www.esma.europa.eu/xbrl/role/ext/BlockDefaultUseOfLineItemsSegment" TargetMode="External"/><Relationship Id="rId4733" Type="http://schemas.openxmlformats.org/officeDocument/2006/relationships/hyperlink" Target="http://xbrl.org/int/dim/arcrole/domain-member" TargetMode="External"/><Relationship Id="rId14327" Type="http://schemas.openxmlformats.org/officeDocument/2006/relationships/hyperlink" Target="http://www.esma.europa.eu/xbrl/role/ext/BlockDefaultUseOfLineItemsSegment" TargetMode="External"/><Relationship Id="rId21543" Type="http://schemas.openxmlformats.org/officeDocument/2006/relationships/hyperlink" Target="https://xbrl.ifrs.org/taxonomy/2024-03-27/ifrs-full" TargetMode="External"/><Relationship Id="rId2284" Type="http://schemas.openxmlformats.org/officeDocument/2006/relationships/hyperlink" Target="https://xbrl.ifrs.org/taxonomy/2024-03-27/ifrs-full" TargetMode="External"/><Relationship Id="rId17897" Type="http://schemas.openxmlformats.org/officeDocument/2006/relationships/hyperlink" Target="http://www.esma.europa.eu/xbrl/role/ext/BlockDefaultUseOfLineItemsSegment" TargetMode="External"/><Relationship Id="rId256" Type="http://schemas.openxmlformats.org/officeDocument/2006/relationships/hyperlink" Target="https://xbrl.ifrs.org/taxonomy/2024-03-27/ifrs-full" TargetMode="External"/><Relationship Id="rId7956" Type="http://schemas.openxmlformats.org/officeDocument/2006/relationships/hyperlink" Target="http://www.esma.europa.eu/xbrl/role/ext/BlockDefaultUseOfLineItemsScenario" TargetMode="External"/><Relationship Id="rId10937" Type="http://schemas.openxmlformats.org/officeDocument/2006/relationships/hyperlink" Target="http://xbrl.org/int/dim/arcrole/domain-member" TargetMode="External"/><Relationship Id="rId7609" Type="http://schemas.openxmlformats.org/officeDocument/2006/relationships/hyperlink" Target="https://xbrl.ifrs.org/taxonomy/2024-03-27/ifrs-full" TargetMode="External"/><Relationship Id="rId13410" Type="http://schemas.openxmlformats.org/officeDocument/2006/relationships/hyperlink" Target="https://xbrl.ifrs.org/taxonomy/2024-03-27/ifrs-full" TargetMode="External"/><Relationship Id="rId16980" Type="http://schemas.openxmlformats.org/officeDocument/2006/relationships/hyperlink" Target="https://xbrl.ifrs.org/taxonomy/2024-03-27/ifrs-full" TargetMode="External"/><Relationship Id="rId16633" Type="http://schemas.openxmlformats.org/officeDocument/2006/relationships/hyperlink" Target="http://xbrl.org/int/dim/arcrole/domain-member" TargetMode="External"/><Relationship Id="rId1020" Type="http://schemas.openxmlformats.org/officeDocument/2006/relationships/hyperlink" Target="http://www.esma.europa.eu/xbrl/role/ext/BlockDefaultUseOfLineItemsScenario" TargetMode="External"/><Relationship Id="rId4590" Type="http://schemas.openxmlformats.org/officeDocument/2006/relationships/hyperlink" Target="http://www.esma.europa.eu/xbrl/role/ext/BlockDefaultUseOfLineItemsScenario" TargetMode="External"/><Relationship Id="rId14184" Type="http://schemas.openxmlformats.org/officeDocument/2006/relationships/hyperlink" Target="https://xbrl.ifrs.org/taxonomy/2024-03-27/ifrs-full" TargetMode="External"/><Relationship Id="rId19856" Type="http://schemas.openxmlformats.org/officeDocument/2006/relationships/hyperlink" Target="http://www.esma.europa.eu/xbrl/role/ext/BlockDefaultUseOfLineItemsSegment" TargetMode="External"/><Relationship Id="rId23502" Type="http://schemas.openxmlformats.org/officeDocument/2006/relationships/hyperlink" Target="https://xbrl.ifrs.org/taxonomy/2024-03-27/ifrs-full" TargetMode="External"/><Relationship Id="rId4243" Type="http://schemas.openxmlformats.org/officeDocument/2006/relationships/hyperlink" Target="https://xbrl.ifrs.org/taxonomy/2024-03-27/ifrs-full" TargetMode="External"/><Relationship Id="rId9915" Type="http://schemas.openxmlformats.org/officeDocument/2006/relationships/hyperlink" Target="http://www.esma.europa.eu/xbrl/role/ext/BlockDefaultUseOfLineItemsScenario" TargetMode="External"/><Relationship Id="rId19509" Type="http://schemas.openxmlformats.org/officeDocument/2006/relationships/hyperlink" Target="https://xbrl.ifrs.org/taxonomy/2024-03-27/ifrs-full" TargetMode="External"/><Relationship Id="rId21053" Type="http://schemas.openxmlformats.org/officeDocument/2006/relationships/hyperlink" Target="http://www.esma.europa.eu/xbrl/role/ext/BlockDefaultUseOfLineItemsSegment" TargetMode="External"/><Relationship Id="rId7466" Type="http://schemas.openxmlformats.org/officeDocument/2006/relationships/hyperlink" Target="http://xbrl.org/int/dim/arcrole/domain-member" TargetMode="External"/><Relationship Id="rId10794" Type="http://schemas.openxmlformats.org/officeDocument/2006/relationships/hyperlink" Target="http://www.esma.europa.eu/xbrl/role/ext/BlockDefaultUseOfLineItemsScenario" TargetMode="External"/><Relationship Id="rId7119" Type="http://schemas.openxmlformats.org/officeDocument/2006/relationships/hyperlink" Target="http://www.esma.europa.eu/xbrl/role/ext/BlockDefaultUseOfLineItemsScenario" TargetMode="External"/><Relationship Id="rId10447" Type="http://schemas.openxmlformats.org/officeDocument/2006/relationships/hyperlink" Target="https://xbrl.ifrs.org/taxonomy/2024-03-27/ifrs-full" TargetMode="External"/><Relationship Id="rId16490" Type="http://schemas.openxmlformats.org/officeDocument/2006/relationships/hyperlink" Target="http://www.esma.europa.eu/xbrl/role/ext/BlockDefaultUseOfLineItemsSegment" TargetMode="External"/><Relationship Id="rId20886" Type="http://schemas.openxmlformats.org/officeDocument/2006/relationships/hyperlink" Target="https://xbrl.ifrs.org/taxonomy/2024-03-27/ifrs-full" TargetMode="External"/><Relationship Id="rId3729" Type="http://schemas.openxmlformats.org/officeDocument/2006/relationships/hyperlink" Target="http://www.esma.europa.eu/xbrl/role/ext/BlockDefaultUseOfLineItemsScenario" TargetMode="External"/><Relationship Id="rId16143" Type="http://schemas.openxmlformats.org/officeDocument/2006/relationships/hyperlink" Target="https://xbrl.ifrs.org/taxonomy/2024-03-27/ifrs-full" TargetMode="External"/><Relationship Id="rId20539" Type="http://schemas.openxmlformats.org/officeDocument/2006/relationships/hyperlink" Target="http://xbrl.org/int/dim/arcrole/domain-member" TargetMode="External"/><Relationship Id="rId6202" Type="http://schemas.openxmlformats.org/officeDocument/2006/relationships/hyperlink" Target="https://xbrl.ifrs.org/taxonomy/2024-03-27/ifrs-full" TargetMode="External"/><Relationship Id="rId9772" Type="http://schemas.openxmlformats.org/officeDocument/2006/relationships/hyperlink" Target="https://xbrl.ifrs.org/taxonomy/2024-03-27/ifrs-full" TargetMode="External"/><Relationship Id="rId12753" Type="http://schemas.openxmlformats.org/officeDocument/2006/relationships/hyperlink" Target="https://xbrl.ifrs.org/taxonomy/2024-03-27/ifrs-full" TargetMode="External"/><Relationship Id="rId19366" Type="http://schemas.openxmlformats.org/officeDocument/2006/relationships/hyperlink" Target="http://xbrl.org/int/dim/arcrole/domain-member" TargetMode="External"/><Relationship Id="rId23012" Type="http://schemas.openxmlformats.org/officeDocument/2006/relationships/hyperlink" Target="https://www.esma.europa.eu/xbrl/role/cor/ifrs-dim_role-990000" TargetMode="External"/><Relationship Id="rId2812" Type="http://schemas.openxmlformats.org/officeDocument/2006/relationships/hyperlink" Target="https://xbrl.ifrs.org/taxonomy/2024-03-27/ifrs-full" TargetMode="External"/><Relationship Id="rId9425" Type="http://schemas.openxmlformats.org/officeDocument/2006/relationships/hyperlink" Target="http://xbrl.org/int/dim/arcrole/domain-member" TargetMode="External"/><Relationship Id="rId12406" Type="http://schemas.openxmlformats.org/officeDocument/2006/relationships/hyperlink" Target="http://xbrl.org/int/dim/arcrole/domain-member" TargetMode="External"/><Relationship Id="rId19019" Type="http://schemas.openxmlformats.org/officeDocument/2006/relationships/hyperlink" Target="http://www.esma.europa.eu/xbrl/role/ext/BlockDefaultUseOfLineItemsSegment" TargetMode="External"/><Relationship Id="rId15976" Type="http://schemas.openxmlformats.org/officeDocument/2006/relationships/hyperlink" Target="http://xbrl.org/int/dim/arcrole/domain-member" TargetMode="External"/><Relationship Id="rId3586" Type="http://schemas.openxmlformats.org/officeDocument/2006/relationships/hyperlink" Target="https://xbrl.ifrs.org/taxonomy/2024-03-27/ifrs-full" TargetMode="External"/><Relationship Id="rId15629" Type="http://schemas.openxmlformats.org/officeDocument/2006/relationships/hyperlink" Target="http://www.esma.europa.eu/xbrl/role/ext/BlockDefaultUseOfLineItemsSegment" TargetMode="External"/><Relationship Id="rId20396" Type="http://schemas.openxmlformats.org/officeDocument/2006/relationships/hyperlink" Target="http://www.esma.europa.eu/xbrl/role/ext/BlockDefaultUseOfLineItemsSegment" TargetMode="External"/><Relationship Id="rId22845" Type="http://schemas.openxmlformats.org/officeDocument/2006/relationships/hyperlink" Target="https://www.esma.europa.eu/xbrl/role/cor/ifrs-dim_role-990000" TargetMode="External"/><Relationship Id="rId3239" Type="http://schemas.openxmlformats.org/officeDocument/2006/relationships/hyperlink" Target="http://xbrl.org/int/dim/arcrole/domain-member" TargetMode="External"/><Relationship Id="rId18102" Type="http://schemas.openxmlformats.org/officeDocument/2006/relationships/hyperlink" Target="https://xbrl.ifrs.org/taxonomy/2024-03-27/ifrs-full" TargetMode="External"/><Relationship Id="rId20049" Type="http://schemas.openxmlformats.org/officeDocument/2006/relationships/hyperlink" Target="https://xbrl.ifrs.org/taxonomy/2024-03-27/ifrs-full" TargetMode="External"/><Relationship Id="rId9282" Type="http://schemas.openxmlformats.org/officeDocument/2006/relationships/hyperlink" Target="http://www.esma.europa.eu/xbrl/role/ext/BlockDefaultUseOfLineItemsScenario" TargetMode="External"/><Relationship Id="rId14712" Type="http://schemas.openxmlformats.org/officeDocument/2006/relationships/hyperlink" Target="https://xbrl.ifrs.org/taxonomy/2024-03-27/ifrs-full" TargetMode="External"/><Relationship Id="rId12263" Type="http://schemas.openxmlformats.org/officeDocument/2006/relationships/hyperlink" Target="http://www.esma.europa.eu/xbrl/role/ext/BlockDefaultUseOfLineItemsSegment" TargetMode="External"/><Relationship Id="rId17935" Type="http://schemas.openxmlformats.org/officeDocument/2006/relationships/hyperlink" Target="http://xbrl.org/int/dim/arcrole/domain-member" TargetMode="External"/><Relationship Id="rId641" Type="http://schemas.openxmlformats.org/officeDocument/2006/relationships/hyperlink" Target="http://xbrl.org/int/dim/arcrole/domain-member" TargetMode="External"/><Relationship Id="rId2322" Type="http://schemas.openxmlformats.org/officeDocument/2006/relationships/hyperlink" Target="http://www.esma.europa.eu/xbrl/role/ext/BlockDefaultUseOfLineItemsScenario" TargetMode="External"/><Relationship Id="rId5892" Type="http://schemas.openxmlformats.org/officeDocument/2006/relationships/hyperlink" Target="http://www.esma.europa.eu/xbrl/role/ext/BlockDefaultUseOfLineItemsScenario" TargetMode="External"/><Relationship Id="rId15486" Type="http://schemas.openxmlformats.org/officeDocument/2006/relationships/hyperlink" Target="https://xbrl.ifrs.org/taxonomy/2024-03-27/ifrs-full" TargetMode="External"/><Relationship Id="rId5545" Type="http://schemas.openxmlformats.org/officeDocument/2006/relationships/hyperlink" Target="https://xbrl.ifrs.org/taxonomy/2024-03-27/ifrs-full" TargetMode="External"/><Relationship Id="rId15139" Type="http://schemas.openxmlformats.org/officeDocument/2006/relationships/hyperlink" Target="http://xbrl.org/int/dim/arcrole/domain-member" TargetMode="External"/><Relationship Id="rId22355" Type="http://schemas.openxmlformats.org/officeDocument/2006/relationships/hyperlink" Target="http://www.esma.europa.eu/xbrl/role/ext/BlockDefaultUseOfLineItemsSegment" TargetMode="External"/><Relationship Id="rId3096" Type="http://schemas.openxmlformats.org/officeDocument/2006/relationships/hyperlink" Target="http://www.esma.europa.eu/xbrl/role/ext/BlockDefaultUseOfLineItemsScenario" TargetMode="External"/><Relationship Id="rId8768" Type="http://schemas.openxmlformats.org/officeDocument/2006/relationships/hyperlink" Target="http://xbrl.org/int/dim/arcrole/domain-member" TargetMode="External"/><Relationship Id="rId22008" Type="http://schemas.openxmlformats.org/officeDocument/2006/relationships/hyperlink" Target="https://xbrl.ifrs.org/taxonomy/2024-03-27/ifrs-full" TargetMode="External"/><Relationship Id="rId11749" Type="http://schemas.openxmlformats.org/officeDocument/2006/relationships/hyperlink" Target="http://xbrl.org/int/dim/arcrole/domain-member" TargetMode="External"/><Relationship Id="rId1808" Type="http://schemas.openxmlformats.org/officeDocument/2006/relationships/hyperlink" Target="http://xbrl.org/int/dim/arcrole/domain-member" TargetMode="External"/><Relationship Id="rId14222" Type="http://schemas.openxmlformats.org/officeDocument/2006/relationships/hyperlink" Target="http://www.esma.europa.eu/xbrl/role/ext/BlockDefaultUseOfLineItemsSegment" TargetMode="External"/><Relationship Id="rId17792" Type="http://schemas.openxmlformats.org/officeDocument/2006/relationships/hyperlink" Target="http://www.esma.europa.eu/xbrl/role/ext/BlockDefaultUseOfLineItemsSegment" TargetMode="External"/><Relationship Id="rId151" Type="http://schemas.openxmlformats.org/officeDocument/2006/relationships/hyperlink" Target="https://xbrl.ifrs.org/taxonomy/2024-03-27/ifrs-full" TargetMode="External"/><Relationship Id="rId7851" Type="http://schemas.openxmlformats.org/officeDocument/2006/relationships/hyperlink" Target="http://www.esma.europa.eu/xbrl/role/ext/BlockDefaultUseOfLineItemsScenario" TargetMode="External"/><Relationship Id="rId10832" Type="http://schemas.openxmlformats.org/officeDocument/2006/relationships/hyperlink" Target="http://xbrl.org/int/dim/arcrole/domain-member" TargetMode="External"/><Relationship Id="rId17445" Type="http://schemas.openxmlformats.org/officeDocument/2006/relationships/hyperlink" Target="https://xbrl.ifrs.org/taxonomy/2024-03-27/ifrs-full" TargetMode="External"/><Relationship Id="rId7504" Type="http://schemas.openxmlformats.org/officeDocument/2006/relationships/hyperlink" Target="https://xbrl.ifrs.org/taxonomy/2024-03-27/ifrs-full" TargetMode="External"/><Relationship Id="rId5055" Type="http://schemas.openxmlformats.org/officeDocument/2006/relationships/hyperlink" Target="http://www.esma.europa.eu/xbrl/role/ext/BlockDefaultUseOfLineItemsScenario" TargetMode="External"/><Relationship Id="rId1665" Type="http://schemas.openxmlformats.org/officeDocument/2006/relationships/hyperlink" Target="http://www.esma.europa.eu/xbrl/role/ext/BlockDefaultUseOfLineItemsScenario" TargetMode="External"/><Relationship Id="rId8278" Type="http://schemas.openxmlformats.org/officeDocument/2006/relationships/hyperlink" Target="https://xbrl.ifrs.org/taxonomy/2024-03-27/ifrs-full" TargetMode="External"/><Relationship Id="rId11259" Type="http://schemas.openxmlformats.org/officeDocument/2006/relationships/hyperlink" Target="http://www.esma.europa.eu/xbrl/role/ext/BlockDefaultUseOfLineItemsScenario" TargetMode="External"/><Relationship Id="rId13708" Type="http://schemas.openxmlformats.org/officeDocument/2006/relationships/hyperlink" Target="http://xbrl.org/int/dim/arcrole/domain-member" TargetMode="External"/><Relationship Id="rId20924" Type="http://schemas.openxmlformats.org/officeDocument/2006/relationships/hyperlink" Target="http://www.esma.europa.eu/xbrl/role/ext/BlockDefaultUseOfLineItemsSegment" TargetMode="External"/><Relationship Id="rId1318" Type="http://schemas.openxmlformats.org/officeDocument/2006/relationships/hyperlink" Target="https://xbrl.ifrs.org/taxonomy/2024-03-27/ifrs-full" TargetMode="External"/><Relationship Id="rId19751" Type="http://schemas.openxmlformats.org/officeDocument/2006/relationships/hyperlink" Target="http://www.esma.europa.eu/xbrl/role/ext/BlockDefaultUseOfLineItemsSegment" TargetMode="External"/><Relationship Id="rId4888" Type="http://schemas.openxmlformats.org/officeDocument/2006/relationships/hyperlink" Target="https://xbrl.ifrs.org/taxonomy/2024-03-27/ifrs-full" TargetMode="External"/><Relationship Id="rId7361" Type="http://schemas.openxmlformats.org/officeDocument/2006/relationships/hyperlink" Target="http://xbrl.org/int/dim/arcrole/domain-member" TargetMode="External"/><Relationship Id="rId9810" Type="http://schemas.openxmlformats.org/officeDocument/2006/relationships/hyperlink" Target="http://www.esma.europa.eu/xbrl/role/ext/BlockDefaultUseOfLineItemsScenario" TargetMode="External"/><Relationship Id="rId19404" Type="http://schemas.openxmlformats.org/officeDocument/2006/relationships/hyperlink" Target="https://xbrl.ifrs.org/taxonomy/2024-03-27/ifrs-full" TargetMode="External"/><Relationship Id="rId21698" Type="http://schemas.openxmlformats.org/officeDocument/2006/relationships/hyperlink" Target="http://www.esma.europa.eu/xbrl/role/ext/BlockDefaultUseOfLineItemsSegment" TargetMode="External"/><Relationship Id="rId24" Type="http://schemas.openxmlformats.org/officeDocument/2006/relationships/hyperlink" Target="http://www.esma.europa.eu/xbrl/role/ext/BlockDefaultUseOfLineItemsScenario" TargetMode="External"/><Relationship Id="rId7014" Type="http://schemas.openxmlformats.org/officeDocument/2006/relationships/hyperlink" Target="http://www.esma.europa.eu/xbrl/role/ext/BlockDefaultUseOfLineItemsScenario" TargetMode="External"/><Relationship Id="rId10342" Type="http://schemas.openxmlformats.org/officeDocument/2006/relationships/hyperlink" Target="https://xbrl.ifrs.org/taxonomy/2024-03-27/ifrs-full" TargetMode="External"/><Relationship Id="rId3971" Type="http://schemas.openxmlformats.org/officeDocument/2006/relationships/hyperlink" Target="http://xbrl.org/int/dim/arcrole/domain-member" TargetMode="External"/><Relationship Id="rId13565" Type="http://schemas.openxmlformats.org/officeDocument/2006/relationships/hyperlink" Target="http://www.esma.europa.eu/xbrl/role/ext/BlockDefaultUseOfLineItemsSegment" TargetMode="External"/><Relationship Id="rId20781" Type="http://schemas.openxmlformats.org/officeDocument/2006/relationships/hyperlink" Target="https://xbrl.ifrs.org/taxonomy/2024-03-27/ifrs-full" TargetMode="External"/><Relationship Id="rId3624" Type="http://schemas.openxmlformats.org/officeDocument/2006/relationships/hyperlink" Target="http://www.esma.europa.eu/xbrl/role/ext/BlockDefaultUseOfLineItemsScenario" TargetMode="External"/><Relationship Id="rId13218" Type="http://schemas.openxmlformats.org/officeDocument/2006/relationships/hyperlink" Target="https://xbrl.ifrs.org/taxonomy/2024-03-27/ifrs-full" TargetMode="External"/><Relationship Id="rId16788" Type="http://schemas.openxmlformats.org/officeDocument/2006/relationships/hyperlink" Target="https://xbrl.ifrs.org/taxonomy/2024-03-27/ifrs-full" TargetMode="External"/><Relationship Id="rId20434" Type="http://schemas.openxmlformats.org/officeDocument/2006/relationships/hyperlink" Target="http://xbrl.org/int/dim/arcrole/domain-member" TargetMode="External"/><Relationship Id="rId1175" Type="http://schemas.openxmlformats.org/officeDocument/2006/relationships/hyperlink" Target="http://xbrl.org/int/dim/arcrole/domain-member" TargetMode="External"/><Relationship Id="rId6847" Type="http://schemas.openxmlformats.org/officeDocument/2006/relationships/hyperlink" Target="https://xbrl.ifrs.org/taxonomy/2024-03-27/ifrs-full" TargetMode="External"/><Relationship Id="rId19261" Type="http://schemas.openxmlformats.org/officeDocument/2006/relationships/hyperlink" Target="http://xbrl.org/int/dim/arcrole/domain-member" TargetMode="External"/><Relationship Id="rId23657" Type="http://schemas.openxmlformats.org/officeDocument/2006/relationships/hyperlink" Target="https://www.esma.europa.eu/xbrl/role/cor/esef_role-999999" TargetMode="External"/><Relationship Id="rId4398" Type="http://schemas.openxmlformats.org/officeDocument/2006/relationships/hyperlink" Target="http://www.esma.europa.eu/xbrl/role/ext/BlockDefaultUseOfLineItemsScenario" TargetMode="External"/><Relationship Id="rId9320" Type="http://schemas.openxmlformats.org/officeDocument/2006/relationships/hyperlink" Target="http://xbrl.org/int/dim/arcrole/domain-member" TargetMode="External"/><Relationship Id="rId12301" Type="http://schemas.openxmlformats.org/officeDocument/2006/relationships/hyperlink" Target="http://xbrl.org/int/dim/arcrole/domain-member" TargetMode="External"/><Relationship Id="rId15871" Type="http://schemas.openxmlformats.org/officeDocument/2006/relationships/hyperlink" Target="http://xbrl.org/int/dim/arcrole/domain-member" TargetMode="External"/><Relationship Id="rId5930" Type="http://schemas.openxmlformats.org/officeDocument/2006/relationships/hyperlink" Target="http://xbrl.org/int/dim/arcrole/domain-member" TargetMode="External"/><Relationship Id="rId15524" Type="http://schemas.openxmlformats.org/officeDocument/2006/relationships/hyperlink" Target="http://www.esma.europa.eu/xbrl/role/ext/BlockDefaultUseOfLineItemsSegment" TargetMode="External"/><Relationship Id="rId22740" Type="http://schemas.openxmlformats.org/officeDocument/2006/relationships/hyperlink" Target="https://www.esma.europa.eu/xbrl/role/cor/ifrs-dim_role-990000" TargetMode="External"/><Relationship Id="rId3481" Type="http://schemas.openxmlformats.org/officeDocument/2006/relationships/hyperlink" Target="https://xbrl.ifrs.org/taxonomy/2024-03-27/ifrs-full" TargetMode="External"/><Relationship Id="rId13075" Type="http://schemas.openxmlformats.org/officeDocument/2006/relationships/hyperlink" Target="http://xbrl.org/int/dim/arcrole/domain-member" TargetMode="External"/><Relationship Id="rId18747" Type="http://schemas.openxmlformats.org/officeDocument/2006/relationships/hyperlink" Target="https://xbrl.ifrs.org/taxonomy/2024-03-27/ifrs-full" TargetMode="External"/><Relationship Id="rId20291" Type="http://schemas.openxmlformats.org/officeDocument/2006/relationships/hyperlink" Target="http://www.esma.europa.eu/xbrl/role/ext/BlockDefaultUseOfLineItemsSegment" TargetMode="External"/><Relationship Id="rId3134" Type="http://schemas.openxmlformats.org/officeDocument/2006/relationships/hyperlink" Target="http://xbrl.org/int/dim/arcrole/domain-member" TargetMode="External"/><Relationship Id="rId8806" Type="http://schemas.openxmlformats.org/officeDocument/2006/relationships/hyperlink" Target="https://xbrl.ifrs.org/taxonomy/2024-03-27/ifrs-full" TargetMode="External"/><Relationship Id="rId16298" Type="http://schemas.openxmlformats.org/officeDocument/2006/relationships/hyperlink" Target="http://www.esma.europa.eu/xbrl/role/ext/BlockDefaultUseOfLineItemsSegment" TargetMode="External"/><Relationship Id="rId6357" Type="http://schemas.openxmlformats.org/officeDocument/2006/relationships/hyperlink" Target="http://www.esma.europa.eu/xbrl/role/ext/BlockDefaultUseOfLineItemsScenario" TargetMode="External"/><Relationship Id="rId23167" Type="http://schemas.openxmlformats.org/officeDocument/2006/relationships/hyperlink" Target="https://www.esma.europa.eu/xbrl/role/cor/ifrs-dim_role-990000" TargetMode="External"/><Relationship Id="rId17830" Type="http://schemas.openxmlformats.org/officeDocument/2006/relationships/hyperlink" Target="http://xbrl.org/int/dim/arcrole/domain-member" TargetMode="External"/><Relationship Id="rId2967" Type="http://schemas.openxmlformats.org/officeDocument/2006/relationships/hyperlink" Target="http://www.esma.europa.eu/xbrl/role/ext/BlockDefaultUseOfLineItemsScenario" TargetMode="External"/><Relationship Id="rId5440" Type="http://schemas.openxmlformats.org/officeDocument/2006/relationships/hyperlink" Target="https://xbrl.ifrs.org/taxonomy/2024-03-27/ifrs-full" TargetMode="External"/><Relationship Id="rId15381" Type="http://schemas.openxmlformats.org/officeDocument/2006/relationships/hyperlink" Target="https://xbrl.ifrs.org/taxonomy/2024-03-27/ifrs-full" TargetMode="External"/><Relationship Id="rId939" Type="http://schemas.openxmlformats.org/officeDocument/2006/relationships/hyperlink" Target="http://www.esma.europa.eu/xbrl/role/ext/BlockDefaultUseOfLineItemsScenario" TargetMode="External"/><Relationship Id="rId11991" Type="http://schemas.openxmlformats.org/officeDocument/2006/relationships/hyperlink" Target="https://xbrl.ifrs.org/taxonomy/2024-03-27/ifrs-full" TargetMode="External"/><Relationship Id="rId15034" Type="http://schemas.openxmlformats.org/officeDocument/2006/relationships/hyperlink" Target="http://xbrl.org/int/dim/arcrole/domain-member" TargetMode="External"/><Relationship Id="rId22250" Type="http://schemas.openxmlformats.org/officeDocument/2006/relationships/hyperlink" Target="http://www.esma.europa.eu/xbrl/role/ext/BlockDefaultUseOfLineItemsSegment" TargetMode="External"/><Relationship Id="rId8663" Type="http://schemas.openxmlformats.org/officeDocument/2006/relationships/hyperlink" Target="http://xbrl.org/int/dim/arcrole/domain-member" TargetMode="External"/><Relationship Id="rId11644" Type="http://schemas.openxmlformats.org/officeDocument/2006/relationships/hyperlink" Target="http://xbrl.org/int/dim/arcrole/domain-member" TargetMode="External"/><Relationship Id="rId18257" Type="http://schemas.openxmlformats.org/officeDocument/2006/relationships/hyperlink" Target="http://www.esma.europa.eu/xbrl/role/ext/BlockDefaultUseOfLineItemsSegment" TargetMode="External"/><Relationship Id="rId1703" Type="http://schemas.openxmlformats.org/officeDocument/2006/relationships/hyperlink" Target="http://xbrl.org/int/dim/arcrole/domain-member" TargetMode="External"/><Relationship Id="rId8316" Type="http://schemas.openxmlformats.org/officeDocument/2006/relationships/hyperlink" Target="http://www.esma.europa.eu/xbrl/role/ext/BlockDefaultUseOfLineItemsScenario" TargetMode="External"/><Relationship Id="rId4926" Type="http://schemas.openxmlformats.org/officeDocument/2006/relationships/hyperlink" Target="http://www.esma.europa.eu/xbrl/role/ext/BlockDefaultUseOfLineItemsScenario" TargetMode="External"/><Relationship Id="rId14867" Type="http://schemas.openxmlformats.org/officeDocument/2006/relationships/hyperlink" Target="http://www.esma.europa.eu/xbrl/role/ext/BlockDefaultUseOfLineItemsSegment" TargetMode="External"/><Relationship Id="rId17340" Type="http://schemas.openxmlformats.org/officeDocument/2006/relationships/hyperlink" Target="https://xbrl.ifrs.org/taxonomy/2024-03-27/ifrs-full" TargetMode="External"/><Relationship Id="rId21736" Type="http://schemas.openxmlformats.org/officeDocument/2006/relationships/hyperlink" Target="http://xbrl.org/int/dim/arcrole/domain-member" TargetMode="External"/><Relationship Id="rId796" Type="http://schemas.openxmlformats.org/officeDocument/2006/relationships/hyperlink" Target="https://xbrl.ifrs.org/taxonomy/2024-03-27/ifrs-full" TargetMode="External"/><Relationship Id="rId2477" Type="http://schemas.openxmlformats.org/officeDocument/2006/relationships/hyperlink" Target="http://xbrl.org/int/dim/arcrole/domain-member" TargetMode="External"/><Relationship Id="rId449" Type="http://schemas.openxmlformats.org/officeDocument/2006/relationships/hyperlink" Target="http://xbrl.org/int/dim/arcrole/domain-member" TargetMode="External"/><Relationship Id="rId13950" Type="http://schemas.openxmlformats.org/officeDocument/2006/relationships/hyperlink" Target="https://xbrl.ifrs.org/taxonomy/2024-03-27/ifrs-full" TargetMode="External"/><Relationship Id="rId8173" Type="http://schemas.openxmlformats.org/officeDocument/2006/relationships/hyperlink" Target="https://xbrl.ifrs.org/taxonomy/2024-03-27/ifrs-full" TargetMode="External"/><Relationship Id="rId13603" Type="http://schemas.openxmlformats.org/officeDocument/2006/relationships/hyperlink" Target="http://xbrl.org/int/dim/arcrole/domain-member" TargetMode="External"/><Relationship Id="rId1560" Type="http://schemas.openxmlformats.org/officeDocument/2006/relationships/hyperlink" Target="http://www.esma.europa.eu/xbrl/role/ext/BlockDefaultUseOfLineItemsScenario" TargetMode="External"/><Relationship Id="rId11154" Type="http://schemas.openxmlformats.org/officeDocument/2006/relationships/hyperlink" Target="http://www.esma.europa.eu/xbrl/role/ext/BlockDefaultUseOfLineItemsScenario" TargetMode="External"/><Relationship Id="rId16826" Type="http://schemas.openxmlformats.org/officeDocument/2006/relationships/hyperlink" Target="http://www.esma.europa.eu/xbrl/role/ext/BlockDefaultUseOfLineItemsSegment" TargetMode="External"/><Relationship Id="rId1213" Type="http://schemas.openxmlformats.org/officeDocument/2006/relationships/hyperlink" Target="https://xbrl.ifrs.org/taxonomy/2024-03-27/ifrs-full" TargetMode="External"/><Relationship Id="rId4783" Type="http://schemas.openxmlformats.org/officeDocument/2006/relationships/hyperlink" Target="https://xbrl.ifrs.org/taxonomy/2024-03-27/ifrs-full" TargetMode="External"/><Relationship Id="rId14377" Type="http://schemas.openxmlformats.org/officeDocument/2006/relationships/hyperlink" Target="http://xbrl.org/int/dim/arcrole/domain-member" TargetMode="External"/><Relationship Id="rId21593" Type="http://schemas.openxmlformats.org/officeDocument/2006/relationships/hyperlink" Target="http://www.esma.europa.eu/xbrl/role/ext/BlockDefaultUseOfLineItemsSegment" TargetMode="External"/><Relationship Id="rId4436" Type="http://schemas.openxmlformats.org/officeDocument/2006/relationships/hyperlink" Target="http://xbrl.org/int/dim/arcrole/domain-member" TargetMode="External"/><Relationship Id="rId21246" Type="http://schemas.openxmlformats.org/officeDocument/2006/relationships/hyperlink" Target="https://xbrl.ifrs.org/taxonomy/2024-03-27/ifrs-full" TargetMode="External"/><Relationship Id="rId7659" Type="http://schemas.openxmlformats.org/officeDocument/2006/relationships/hyperlink" Target="http://www.esma.europa.eu/xbrl/role/ext/BlockDefaultUseOfLineItemsScenario" TargetMode="External"/><Relationship Id="rId10987" Type="http://schemas.openxmlformats.org/officeDocument/2006/relationships/hyperlink" Target="https://xbrl.ifrs.org/taxonomy/2024-03-27/ifrs-full" TargetMode="External"/><Relationship Id="rId13460" Type="http://schemas.openxmlformats.org/officeDocument/2006/relationships/hyperlink" Target="http://www.esma.europa.eu/xbrl/role/ext/BlockDefaultUseOfLineItemsSegment" TargetMode="External"/><Relationship Id="rId1070" Type="http://schemas.openxmlformats.org/officeDocument/2006/relationships/hyperlink" Target="http://xbrl.org/int/dim/arcrole/domain-member" TargetMode="External"/><Relationship Id="rId13113" Type="http://schemas.openxmlformats.org/officeDocument/2006/relationships/hyperlink" Target="https://xbrl.ifrs.org/taxonomy/2024-03-27/ifrs-full" TargetMode="External"/><Relationship Id="rId16683" Type="http://schemas.openxmlformats.org/officeDocument/2006/relationships/hyperlink" Target="https://xbrl.ifrs.org/taxonomy/2024-03-27/ifrs-full" TargetMode="External"/><Relationship Id="rId6742" Type="http://schemas.openxmlformats.org/officeDocument/2006/relationships/hyperlink" Target="https://xbrl.ifrs.org/taxonomy/2024-03-27/ifrs-full" TargetMode="External"/><Relationship Id="rId16336" Type="http://schemas.openxmlformats.org/officeDocument/2006/relationships/hyperlink" Target="http://xbrl.org/int/dim/arcrole/domain-member" TargetMode="External"/><Relationship Id="rId23552" Type="http://schemas.openxmlformats.org/officeDocument/2006/relationships/hyperlink" Target="https://www.esma.europa.eu/xbrl/role/cor/esef_role-999999" TargetMode="External"/><Relationship Id="rId4293" Type="http://schemas.openxmlformats.org/officeDocument/2006/relationships/hyperlink" Target="http://www.esma.europa.eu/xbrl/role/ext/BlockDefaultUseOfLineItemsScenario" TargetMode="External"/><Relationship Id="rId9965" Type="http://schemas.openxmlformats.org/officeDocument/2006/relationships/hyperlink" Target="http://xbrl.org/int/dim/arcrole/domain-member" TargetMode="External"/><Relationship Id="rId19559" Type="http://schemas.openxmlformats.org/officeDocument/2006/relationships/hyperlink" Target="http://www.esma.europa.eu/xbrl/role/ext/BlockDefaultUseOfLineItemsSegment" TargetMode="External"/><Relationship Id="rId23205" Type="http://schemas.openxmlformats.org/officeDocument/2006/relationships/hyperlink" Target="https://www.esma.europa.eu/xbrl/role/cor/ifrs-dim_role-990000" TargetMode="External"/><Relationship Id="rId9618" Type="http://schemas.openxmlformats.org/officeDocument/2006/relationships/hyperlink" Target="http://www.esma.europa.eu/xbrl/role/ext/BlockDefaultUseOfLineItemsScenario" TargetMode="External"/><Relationship Id="rId10497" Type="http://schemas.openxmlformats.org/officeDocument/2006/relationships/hyperlink" Target="http://www.esma.europa.eu/xbrl/role/ext/BlockDefaultUseOfLineItemsScenario" TargetMode="External"/><Relationship Id="rId12946" Type="http://schemas.openxmlformats.org/officeDocument/2006/relationships/hyperlink" Target="http://xbrl.org/int/dim/arcrole/domain-member" TargetMode="External"/><Relationship Id="rId7169" Type="http://schemas.openxmlformats.org/officeDocument/2006/relationships/hyperlink" Target="http://xbrl.org/int/dim/arcrole/domain-member" TargetMode="External"/><Relationship Id="rId3779" Type="http://schemas.openxmlformats.org/officeDocument/2006/relationships/hyperlink" Target="http://xbrl.org/int/dim/arcrole/domain-member" TargetMode="External"/><Relationship Id="rId16193" Type="http://schemas.openxmlformats.org/officeDocument/2006/relationships/hyperlink" Target="http://www.esma.europa.eu/xbrl/role/ext/BlockDefaultUseOfLineItemsSegment" TargetMode="External"/><Relationship Id="rId18642" Type="http://schemas.openxmlformats.org/officeDocument/2006/relationships/hyperlink" Target="https://xbrl.ifrs.org/taxonomy/2024-03-27/ifrs-full" TargetMode="External"/><Relationship Id="rId6252" Type="http://schemas.openxmlformats.org/officeDocument/2006/relationships/hyperlink" Target="http://www.esma.europa.eu/xbrl/role/ext/BlockDefaultUseOfLineItemsScenario" TargetMode="External"/><Relationship Id="rId8701" Type="http://schemas.openxmlformats.org/officeDocument/2006/relationships/hyperlink" Target="https://xbrl.ifrs.org/taxonomy/2024-03-27/ifrs-full" TargetMode="External"/><Relationship Id="rId20589" Type="http://schemas.openxmlformats.org/officeDocument/2006/relationships/hyperlink" Target="https://xbrl.ifrs.org/taxonomy/2024-03-27/ifrs-full" TargetMode="External"/><Relationship Id="rId23062" Type="http://schemas.openxmlformats.org/officeDocument/2006/relationships/hyperlink" Target="https://www.esma.europa.eu/xbrl/role/cor/ifrs-dim_role-990000" TargetMode="External"/><Relationship Id="rId14905" Type="http://schemas.openxmlformats.org/officeDocument/2006/relationships/hyperlink" Target="http://xbrl.org/int/dim/arcrole/domain-member" TargetMode="External"/><Relationship Id="rId2862" Type="http://schemas.openxmlformats.org/officeDocument/2006/relationships/hyperlink" Target="http://www.esma.europa.eu/xbrl/role/ext/BlockDefaultUseOfLineItemsScenario" TargetMode="External"/><Relationship Id="rId9475" Type="http://schemas.openxmlformats.org/officeDocument/2006/relationships/hyperlink" Target="https://xbrl.ifrs.org/taxonomy/2024-03-27/ifrs-full" TargetMode="External"/><Relationship Id="rId12456" Type="http://schemas.openxmlformats.org/officeDocument/2006/relationships/hyperlink" Target="https://xbrl.ifrs.org/taxonomy/2024-03-27/ifrs-full" TargetMode="External"/><Relationship Id="rId19069" Type="http://schemas.openxmlformats.org/officeDocument/2006/relationships/hyperlink" Target="http://xbrl.org/int/dim/arcrole/domain-member" TargetMode="External"/><Relationship Id="rId834" Type="http://schemas.openxmlformats.org/officeDocument/2006/relationships/hyperlink" Target="http://www.esma.europa.eu/xbrl/role/ext/BlockDefaultUseOfLineItemsScenario" TargetMode="External"/><Relationship Id="rId2515" Type="http://schemas.openxmlformats.org/officeDocument/2006/relationships/hyperlink" Target="https://xbrl.ifrs.org/taxonomy/2024-03-27/ifrs-full" TargetMode="External"/><Relationship Id="rId9128" Type="http://schemas.openxmlformats.org/officeDocument/2006/relationships/hyperlink" Target="http://xbrl.org/int/dim/arcrole/domain-member" TargetMode="External"/><Relationship Id="rId12109" Type="http://schemas.openxmlformats.org/officeDocument/2006/relationships/hyperlink" Target="http://xbrl.org/int/dim/arcrole/domain-member" TargetMode="External"/><Relationship Id="rId15679" Type="http://schemas.openxmlformats.org/officeDocument/2006/relationships/hyperlink" Target="http://xbrl.org/int/dim/arcrole/domain-member" TargetMode="External"/><Relationship Id="rId22895" Type="http://schemas.openxmlformats.org/officeDocument/2006/relationships/hyperlink" Target="https://www.esma.europa.eu/xbrl/role/cor/ifrs-dim_role-990000" TargetMode="External"/><Relationship Id="rId5738" Type="http://schemas.openxmlformats.org/officeDocument/2006/relationships/hyperlink" Target="http://xbrl.org/int/dim/arcrole/domain-member" TargetMode="External"/><Relationship Id="rId18152" Type="http://schemas.openxmlformats.org/officeDocument/2006/relationships/hyperlink" Target="http://www.esma.europa.eu/xbrl/role/ext/BlockDefaultUseOfLineItemsSegment" TargetMode="External"/><Relationship Id="rId22548" Type="http://schemas.openxmlformats.org/officeDocument/2006/relationships/hyperlink" Target="http://xbrl.org/int/dim/arcrole/domain-member" TargetMode="External"/><Relationship Id="rId3289" Type="http://schemas.openxmlformats.org/officeDocument/2006/relationships/hyperlink" Target="https://xbrl.ifrs.org/taxonomy/2024-03-27/ifrs-full" TargetMode="External"/><Relationship Id="rId8211" Type="http://schemas.openxmlformats.org/officeDocument/2006/relationships/hyperlink" Target="http://www.esma.europa.eu/xbrl/role/ext/BlockDefaultUseOfLineItemsScenario" TargetMode="External"/><Relationship Id="rId20099" Type="http://schemas.openxmlformats.org/officeDocument/2006/relationships/hyperlink" Target="http://www.esma.europa.eu/xbrl/role/ext/BlockDefaultUseOfLineItemsSegment" TargetMode="External"/><Relationship Id="rId14762" Type="http://schemas.openxmlformats.org/officeDocument/2006/relationships/hyperlink" Target="http://www.esma.europa.eu/xbrl/role/ext/BlockDefaultUseOfLineItemsSegment" TargetMode="External"/><Relationship Id="rId4821" Type="http://schemas.openxmlformats.org/officeDocument/2006/relationships/hyperlink" Target="http://www.esma.europa.eu/xbrl/role/ext/BlockDefaultUseOfLineItemsScenario" TargetMode="External"/><Relationship Id="rId14415" Type="http://schemas.openxmlformats.org/officeDocument/2006/relationships/hyperlink" Target="https://xbrl.ifrs.org/taxonomy/2024-03-27/ifrs-full" TargetMode="External"/><Relationship Id="rId17985" Type="http://schemas.openxmlformats.org/officeDocument/2006/relationships/hyperlink" Target="https://xbrl.ifrs.org/taxonomy/2024-03-27/ifrs-full" TargetMode="External"/><Relationship Id="rId21631" Type="http://schemas.openxmlformats.org/officeDocument/2006/relationships/hyperlink" Target="http://xbrl.org/int/dim/arcrole/domain-member" TargetMode="External"/><Relationship Id="rId344" Type="http://schemas.openxmlformats.org/officeDocument/2006/relationships/hyperlink" Target="http://xbrl.org/int/dim/arcrole/domain-member" TargetMode="External"/><Relationship Id="rId691" Type="http://schemas.openxmlformats.org/officeDocument/2006/relationships/hyperlink" Target="https://xbrl.ifrs.org/taxonomy/2024-03-27/ifrs-full" TargetMode="External"/><Relationship Id="rId2025" Type="http://schemas.openxmlformats.org/officeDocument/2006/relationships/hyperlink" Target="http://www.esma.europa.eu/xbrl/role/ext/BlockDefaultUseOfLineItemsScenario" TargetMode="External"/><Relationship Id="rId2372" Type="http://schemas.openxmlformats.org/officeDocument/2006/relationships/hyperlink" Target="http://xbrl.org/int/dim/arcrole/domain-member" TargetMode="External"/><Relationship Id="rId17638" Type="http://schemas.openxmlformats.org/officeDocument/2006/relationships/hyperlink" Target="http://xbrl.org/int/dim/arcrole/domain-member" TargetMode="External"/><Relationship Id="rId5595" Type="http://schemas.openxmlformats.org/officeDocument/2006/relationships/hyperlink" Target="http://www.esma.europa.eu/xbrl/role/ext/BlockDefaultUseOfLineItemsScenario" TargetMode="External"/><Relationship Id="rId15189" Type="http://schemas.openxmlformats.org/officeDocument/2006/relationships/hyperlink" Target="https://xbrl.ifrs.org/taxonomy/2024-03-27/ifrs-full" TargetMode="External"/><Relationship Id="rId5248" Type="http://schemas.openxmlformats.org/officeDocument/2006/relationships/hyperlink" Target="https://xbrl.ifrs.org/taxonomy/2024-03-27/ifrs-full" TargetMode="External"/><Relationship Id="rId22058" Type="http://schemas.openxmlformats.org/officeDocument/2006/relationships/hyperlink" Target="http://www.esma.europa.eu/xbrl/role/ext/BlockDefaultUseOfLineItemsSegment" TargetMode="External"/><Relationship Id="rId1858" Type="http://schemas.openxmlformats.org/officeDocument/2006/relationships/hyperlink" Target="https://xbrl.ifrs.org/taxonomy/2024-03-27/ifrs-full" TargetMode="External"/><Relationship Id="rId11799" Type="http://schemas.openxmlformats.org/officeDocument/2006/relationships/hyperlink" Target="https://xbrl.ifrs.org/taxonomy/2024-03-27/ifrs-full" TargetMode="External"/><Relationship Id="rId14272" Type="http://schemas.openxmlformats.org/officeDocument/2006/relationships/hyperlink" Target="http://xbrl.org/int/dim/arcrole/domain-member" TargetMode="External"/><Relationship Id="rId16721" Type="http://schemas.openxmlformats.org/officeDocument/2006/relationships/hyperlink" Target="http://www.esma.europa.eu/xbrl/role/ext/BlockDefaultUseOfLineItemsSegment" TargetMode="External"/><Relationship Id="rId4331" Type="http://schemas.openxmlformats.org/officeDocument/2006/relationships/hyperlink" Target="http://xbrl.org/int/dim/arcrole/domain-member" TargetMode="External"/><Relationship Id="rId19944" Type="http://schemas.openxmlformats.org/officeDocument/2006/relationships/hyperlink" Target="https://xbrl.ifrs.org/taxonomy/2024-03-27/ifrs-full" TargetMode="External"/><Relationship Id="rId21141" Type="http://schemas.openxmlformats.org/officeDocument/2006/relationships/hyperlink" Target="https://xbrl.ifrs.org/taxonomy/2024-03-27/ifrs-full" TargetMode="External"/><Relationship Id="rId10882" Type="http://schemas.openxmlformats.org/officeDocument/2006/relationships/hyperlink" Target="https://xbrl.ifrs.org/taxonomy/2024-03-27/ifrs-full" TargetMode="External"/><Relationship Id="rId17495" Type="http://schemas.openxmlformats.org/officeDocument/2006/relationships/hyperlink" Target="http://www.esma.europa.eu/xbrl/role/ext/BlockDefaultUseOfLineItemsSegment" TargetMode="External"/><Relationship Id="rId7554" Type="http://schemas.openxmlformats.org/officeDocument/2006/relationships/hyperlink" Target="http://www.esma.europa.eu/xbrl/role/ext/BlockDefaultUseOfLineItemsScenario" TargetMode="External"/><Relationship Id="rId10535" Type="http://schemas.openxmlformats.org/officeDocument/2006/relationships/hyperlink" Target="http://xbrl.org/int/dim/arcrole/domain-member" TargetMode="External"/><Relationship Id="rId17148" Type="http://schemas.openxmlformats.org/officeDocument/2006/relationships/hyperlink" Target="https://xbrl.ifrs.org/taxonomy/2024-03-27/ifrs-full" TargetMode="External"/><Relationship Id="rId7207" Type="http://schemas.openxmlformats.org/officeDocument/2006/relationships/hyperlink" Target="https://xbrl.ifrs.org/taxonomy/2024-03-27/ifrs-full" TargetMode="External"/><Relationship Id="rId13758" Type="http://schemas.openxmlformats.org/officeDocument/2006/relationships/hyperlink" Target="https://xbrl.ifrs.org/taxonomy/2024-03-27/ifrs-full" TargetMode="External"/><Relationship Id="rId20974" Type="http://schemas.openxmlformats.org/officeDocument/2006/relationships/hyperlink" Target="http://xbrl.org/int/dim/arcrole/domain-member" TargetMode="External"/><Relationship Id="rId3817" Type="http://schemas.openxmlformats.org/officeDocument/2006/relationships/hyperlink" Target="https://xbrl.ifrs.org/taxonomy/2024-03-27/ifrs-full" TargetMode="External"/><Relationship Id="rId16231" Type="http://schemas.openxmlformats.org/officeDocument/2006/relationships/hyperlink" Target="http://xbrl.org/int/dim/arcrole/domain-member" TargetMode="External"/><Relationship Id="rId20627" Type="http://schemas.openxmlformats.org/officeDocument/2006/relationships/hyperlink" Target="http://www.esma.europa.eu/xbrl/role/ext/BlockDefaultUseOfLineItemsSegment" TargetMode="External"/><Relationship Id="rId1368" Type="http://schemas.openxmlformats.org/officeDocument/2006/relationships/hyperlink" Target="http://www.esma.europa.eu/xbrl/role/ext/BlockDefaultUseOfLineItemsScenario" TargetMode="External"/><Relationship Id="rId9860" Type="http://schemas.openxmlformats.org/officeDocument/2006/relationships/hyperlink" Target="http://xbrl.org/int/dim/arcrole/domain-member" TargetMode="External"/><Relationship Id="rId23100" Type="http://schemas.openxmlformats.org/officeDocument/2006/relationships/hyperlink" Target="https://www.esma.europa.eu/xbrl/role/cor/ifrs-dim_role-990000" TargetMode="External"/><Relationship Id="rId74" Type="http://schemas.openxmlformats.org/officeDocument/2006/relationships/hyperlink" Target="http://xbrl.org/int/dim/arcrole/domain-member" TargetMode="External"/><Relationship Id="rId9513" Type="http://schemas.openxmlformats.org/officeDocument/2006/relationships/hyperlink" Target="http://www.esma.europa.eu/xbrl/role/ext/BlockDefaultUseOfLineItemsScenario" TargetMode="External"/><Relationship Id="rId12841" Type="http://schemas.openxmlformats.org/officeDocument/2006/relationships/hyperlink" Target="http://xbrl.org/int/dim/arcrole/domain-member" TargetMode="External"/><Relationship Id="rId19107" Type="http://schemas.openxmlformats.org/officeDocument/2006/relationships/hyperlink" Target="https://xbrl.ifrs.org/taxonomy/2024-03-27/ifrs-full" TargetMode="External"/><Relationship Id="rId19454" Type="http://schemas.openxmlformats.org/officeDocument/2006/relationships/hyperlink" Target="http://www.esma.europa.eu/xbrl/role/ext/BlockDefaultUseOfLineItemsSegment" TargetMode="External"/><Relationship Id="rId2900" Type="http://schemas.openxmlformats.org/officeDocument/2006/relationships/hyperlink" Target="http://xbrl.org/int/dim/arcrole/domain-member" TargetMode="External"/><Relationship Id="rId7064" Type="http://schemas.openxmlformats.org/officeDocument/2006/relationships/hyperlink" Target="http://xbrl.org/int/dim/arcrole/domain-member" TargetMode="External"/><Relationship Id="rId10392" Type="http://schemas.openxmlformats.org/officeDocument/2006/relationships/hyperlink" Target="http://www.esma.europa.eu/xbrl/role/ext/BlockDefaultUseOfLineItemsScenario" TargetMode="External"/><Relationship Id="rId10045" Type="http://schemas.openxmlformats.org/officeDocument/2006/relationships/hyperlink" Target="https://xbrl.ifrs.org/taxonomy/2024-03-27/ifrs-full" TargetMode="External"/><Relationship Id="rId15717" Type="http://schemas.openxmlformats.org/officeDocument/2006/relationships/hyperlink" Target="https://xbrl.ifrs.org/taxonomy/2024-03-27/ifrs-full" TargetMode="External"/><Relationship Id="rId22933" Type="http://schemas.openxmlformats.org/officeDocument/2006/relationships/hyperlink" Target="https://xbrl.ifrs.org/taxonomy/2024-03-27/ifrs-full" TargetMode="External"/><Relationship Id="rId3674" Type="http://schemas.openxmlformats.org/officeDocument/2006/relationships/hyperlink" Target="http://xbrl.org/int/dim/arcrole/domain-member" TargetMode="External"/><Relationship Id="rId13268" Type="http://schemas.openxmlformats.org/officeDocument/2006/relationships/hyperlink" Target="http://www.esma.europa.eu/xbrl/role/ext/BlockDefaultUseOfLineItemsSegment" TargetMode="External"/><Relationship Id="rId20484" Type="http://schemas.openxmlformats.org/officeDocument/2006/relationships/hyperlink" Target="https://xbrl.ifrs.org/taxonomy/2024-03-27/ifrs-full" TargetMode="External"/><Relationship Id="rId3327" Type="http://schemas.openxmlformats.org/officeDocument/2006/relationships/hyperlink" Target="http://www.esma.europa.eu/xbrl/role/ext/BlockDefaultUseOfLineItemsScenario" TargetMode="External"/><Relationship Id="rId6897" Type="http://schemas.openxmlformats.org/officeDocument/2006/relationships/hyperlink" Target="http://www.esma.europa.eu/xbrl/role/ext/BlockDefaultUseOfLineItemsScenario" TargetMode="External"/><Relationship Id="rId20137" Type="http://schemas.openxmlformats.org/officeDocument/2006/relationships/hyperlink" Target="http://xbrl.org/int/dim/arcrole/domain-member" TargetMode="External"/><Relationship Id="rId9370" Type="http://schemas.openxmlformats.org/officeDocument/2006/relationships/hyperlink" Target="https://xbrl.ifrs.org/taxonomy/2024-03-27/ifrs-full" TargetMode="External"/><Relationship Id="rId12351" Type="http://schemas.openxmlformats.org/officeDocument/2006/relationships/hyperlink" Target="https://xbrl.ifrs.org/taxonomy/2024-03-27/ifrs-full" TargetMode="External"/><Relationship Id="rId14800" Type="http://schemas.openxmlformats.org/officeDocument/2006/relationships/hyperlink" Target="http://xbrl.org/int/dim/arcrole/domain-member" TargetMode="External"/><Relationship Id="rId2410" Type="http://schemas.openxmlformats.org/officeDocument/2006/relationships/hyperlink" Target="https://xbrl.ifrs.org/taxonomy/2024-03-27/ifrs-full" TargetMode="External"/><Relationship Id="rId9023" Type="http://schemas.openxmlformats.org/officeDocument/2006/relationships/hyperlink" Target="http://xbrl.org/int/dim/arcrole/domain-member" TargetMode="External"/><Relationship Id="rId12004" Type="http://schemas.openxmlformats.org/officeDocument/2006/relationships/hyperlink" Target="http://xbrl.org/int/dim/arcrole/domain-member" TargetMode="External"/><Relationship Id="rId5980" Type="http://schemas.openxmlformats.org/officeDocument/2006/relationships/hyperlink" Target="https://xbrl.ifrs.org/taxonomy/2024-03-27/ifrs-full" TargetMode="External"/><Relationship Id="rId15574" Type="http://schemas.openxmlformats.org/officeDocument/2006/relationships/hyperlink" Target="http://xbrl.org/int/dim/arcrole/domain-member" TargetMode="External"/><Relationship Id="rId22790" Type="http://schemas.openxmlformats.org/officeDocument/2006/relationships/hyperlink" Target="https://www.esma.europa.eu/xbrl/role/cor/ifrs-dim_role-990000" TargetMode="External"/><Relationship Id="rId3184" Type="http://schemas.openxmlformats.org/officeDocument/2006/relationships/hyperlink" Target="https://xbrl.ifrs.org/taxonomy/2024-03-27/ifrs-full" TargetMode="External"/><Relationship Id="rId5633" Type="http://schemas.openxmlformats.org/officeDocument/2006/relationships/hyperlink" Target="http://xbrl.org/int/dim/arcrole/domain-member" TargetMode="External"/><Relationship Id="rId15227" Type="http://schemas.openxmlformats.org/officeDocument/2006/relationships/hyperlink" Target="http://www.esma.europa.eu/xbrl/role/ext/BlockDefaultUseOfLineItemsSegment" TargetMode="External"/><Relationship Id="rId18797" Type="http://schemas.openxmlformats.org/officeDocument/2006/relationships/hyperlink" Target="http://www.esma.europa.eu/xbrl/role/ext/BlockDefaultUseOfLineItemsSegment" TargetMode="External"/><Relationship Id="rId22443" Type="http://schemas.openxmlformats.org/officeDocument/2006/relationships/hyperlink" Target="https://xbrl.ifrs.org/taxonomy/2024-03-27/ifrs-full" TargetMode="External"/><Relationship Id="rId8856" Type="http://schemas.openxmlformats.org/officeDocument/2006/relationships/hyperlink" Target="http://www.esma.europa.eu/xbrl/role/ext/BlockDefaultUseOfLineItemsScenario" TargetMode="External"/><Relationship Id="rId11837" Type="http://schemas.openxmlformats.org/officeDocument/2006/relationships/hyperlink" Target="http://www.esma.europa.eu/xbrl/role/ext/BlockDefaultUseOfLineItemsSegment" TargetMode="External"/><Relationship Id="rId8509" Type="http://schemas.openxmlformats.org/officeDocument/2006/relationships/hyperlink" Target="https://xbrl.ifrs.org/taxonomy/2024-03-27/ifrs-full" TargetMode="External"/><Relationship Id="rId14310" Type="http://schemas.openxmlformats.org/officeDocument/2006/relationships/hyperlink" Target="https://xbrl.ifrs.org/taxonomy/2024-03-27/ifrs-full" TargetMode="External"/><Relationship Id="rId17880" Type="http://schemas.openxmlformats.org/officeDocument/2006/relationships/hyperlink" Target="https://xbrl.ifrs.org/taxonomy/2024-03-27/ifrs-full" TargetMode="External"/><Relationship Id="rId989" Type="http://schemas.openxmlformats.org/officeDocument/2006/relationships/hyperlink" Target="http://xbrl.org/int/dim/arcrole/domain-member" TargetMode="External"/><Relationship Id="rId5490" Type="http://schemas.openxmlformats.org/officeDocument/2006/relationships/hyperlink" Target="http://www.esma.europa.eu/xbrl/role/ext/BlockDefaultUseOfLineItemsScenario" TargetMode="External"/><Relationship Id="rId10920" Type="http://schemas.openxmlformats.org/officeDocument/2006/relationships/hyperlink" Target="http://www.esma.europa.eu/xbrl/role/ext/BlockDefaultUseOfLineItemsScenario" TargetMode="External"/><Relationship Id="rId15084" Type="http://schemas.openxmlformats.org/officeDocument/2006/relationships/hyperlink" Target="https://xbrl.ifrs.org/taxonomy/2024-03-27/ifrs-full" TargetMode="External"/><Relationship Id="rId17533" Type="http://schemas.openxmlformats.org/officeDocument/2006/relationships/hyperlink" Target="http://xbrl.org/int/dim/arcrole/domain-member" TargetMode="External"/><Relationship Id="rId21929" Type="http://schemas.openxmlformats.org/officeDocument/2006/relationships/hyperlink" Target="http://www.esma.europa.eu/xbrl/role/ext/BlockDefaultUseOfLineItemsSegment" TargetMode="External"/><Relationship Id="rId5143" Type="http://schemas.openxmlformats.org/officeDocument/2006/relationships/hyperlink" Target="https://xbrl.ifrs.org/taxonomy/2024-03-27/ifrs-full" TargetMode="External"/><Relationship Id="rId8366" Type="http://schemas.openxmlformats.org/officeDocument/2006/relationships/hyperlink" Target="http://xbrl.org/int/dim/arcrole/domain-member" TargetMode="External"/><Relationship Id="rId11694" Type="http://schemas.openxmlformats.org/officeDocument/2006/relationships/hyperlink" Target="https://xbrl.ifrs.org/taxonomy/2024-03-27/ifrs-full" TargetMode="External"/><Relationship Id="rId1753" Type="http://schemas.openxmlformats.org/officeDocument/2006/relationships/hyperlink" Target="https://xbrl.ifrs.org/taxonomy/2024-03-27/ifrs-full" TargetMode="External"/><Relationship Id="rId8019" Type="http://schemas.openxmlformats.org/officeDocument/2006/relationships/hyperlink" Target="http://www.esma.europa.eu/xbrl/role/ext/BlockDefaultUseOfLineItemsScenario" TargetMode="External"/><Relationship Id="rId11347" Type="http://schemas.openxmlformats.org/officeDocument/2006/relationships/hyperlink" Target="http://xbrl.org/int/dim/arcrole/domain-member" TargetMode="External"/><Relationship Id="rId1406" Type="http://schemas.openxmlformats.org/officeDocument/2006/relationships/hyperlink" Target="http://xbrl.org/int/dim/arcrole/domain-member" TargetMode="External"/><Relationship Id="rId4976" Type="http://schemas.openxmlformats.org/officeDocument/2006/relationships/hyperlink" Target="http://xbrl.org/int/dim/arcrole/domain-member" TargetMode="External"/><Relationship Id="rId17390" Type="http://schemas.openxmlformats.org/officeDocument/2006/relationships/hyperlink" Target="http://www.esma.europa.eu/xbrl/role/ext/BlockDefaultUseOfLineItemsSegment" TargetMode="External"/><Relationship Id="rId21786" Type="http://schemas.openxmlformats.org/officeDocument/2006/relationships/hyperlink" Target="https://xbrl.ifrs.org/taxonomy/2024-03-27/ifrs-full" TargetMode="External"/><Relationship Id="rId4629" Type="http://schemas.openxmlformats.org/officeDocument/2006/relationships/hyperlink" Target="http://www.esma.europa.eu/xbrl/role/ext/BlockDefaultUseOfLineItemsScenario" TargetMode="External"/><Relationship Id="rId10430" Type="http://schemas.openxmlformats.org/officeDocument/2006/relationships/hyperlink" Target="http://xbrl.org/int/dim/arcrole/domain-member" TargetMode="External"/><Relationship Id="rId17043" Type="http://schemas.openxmlformats.org/officeDocument/2006/relationships/hyperlink" Target="https://xbrl.ifrs.org/taxonomy/2024-03-27/ifrs-full" TargetMode="External"/><Relationship Id="rId21439" Type="http://schemas.openxmlformats.org/officeDocument/2006/relationships/hyperlink" Target="http://xbrl.org/int/dim/arcrole/domain-member" TargetMode="External"/><Relationship Id="rId499" Type="http://schemas.openxmlformats.org/officeDocument/2006/relationships/hyperlink" Target="https://xbrl.ifrs.org/taxonomy/2024-03-27/ifrs-full" TargetMode="External"/><Relationship Id="rId7102" Type="http://schemas.openxmlformats.org/officeDocument/2006/relationships/hyperlink" Target="https://xbrl.ifrs.org/taxonomy/2024-03-27/ifrs-full" TargetMode="External"/><Relationship Id="rId13653" Type="http://schemas.openxmlformats.org/officeDocument/2006/relationships/hyperlink" Target="https://xbrl.ifrs.org/taxonomy/2024-03-27/ifrs-full" TargetMode="External"/><Relationship Id="rId1263" Type="http://schemas.openxmlformats.org/officeDocument/2006/relationships/hyperlink" Target="http://www.esma.europa.eu/xbrl/role/ext/BlockDefaultUseOfLineItemsScenario" TargetMode="External"/><Relationship Id="rId3712" Type="http://schemas.openxmlformats.org/officeDocument/2006/relationships/hyperlink" Target="https://xbrl.ifrs.org/taxonomy/2024-03-27/ifrs-full" TargetMode="External"/><Relationship Id="rId13306" Type="http://schemas.openxmlformats.org/officeDocument/2006/relationships/hyperlink" Target="http://xbrl.org/int/dim/arcrole/domain-member" TargetMode="External"/><Relationship Id="rId16876" Type="http://schemas.openxmlformats.org/officeDocument/2006/relationships/hyperlink" Target="http://xbrl.org/int/dim/arcrole/domain-member" TargetMode="External"/><Relationship Id="rId20522" Type="http://schemas.openxmlformats.org/officeDocument/2006/relationships/hyperlink" Target="http://www.esma.europa.eu/xbrl/role/ext/BlockDefaultUseOfLineItemsSegment" TargetMode="External"/><Relationship Id="rId6935" Type="http://schemas.openxmlformats.org/officeDocument/2006/relationships/hyperlink" Target="http://xbrl.org/int/dim/arcrole/domain-member" TargetMode="External"/><Relationship Id="rId16529" Type="http://schemas.openxmlformats.org/officeDocument/2006/relationships/hyperlink" Target="http://www.esma.europa.eu/xbrl/role/ext/BlockDefaultUseOfLineItemsSegment" TargetMode="External"/><Relationship Id="rId23745" Type="http://schemas.openxmlformats.org/officeDocument/2006/relationships/hyperlink" Target="https://xbrl.ifrs.org/taxonomy/2024-03-27/ifrs-full" TargetMode="External"/><Relationship Id="rId4486" Type="http://schemas.openxmlformats.org/officeDocument/2006/relationships/hyperlink" Target="https://xbrl.ifrs.org/taxonomy/2024-03-27/ifrs-full" TargetMode="External"/><Relationship Id="rId19002" Type="http://schemas.openxmlformats.org/officeDocument/2006/relationships/hyperlink" Target="https://xbrl.ifrs.org/taxonomy/2024-03-27/ifrs-full" TargetMode="External"/><Relationship Id="rId21296" Type="http://schemas.openxmlformats.org/officeDocument/2006/relationships/hyperlink" Target="http://www.esma.europa.eu/xbrl/role/ext/BlockDefaultUseOfLineItemsSegment" TargetMode="External"/><Relationship Id="rId4139" Type="http://schemas.openxmlformats.org/officeDocument/2006/relationships/hyperlink" Target="http://xbrl.org/int/dim/arcrole/domain-member" TargetMode="External"/><Relationship Id="rId13163" Type="http://schemas.openxmlformats.org/officeDocument/2006/relationships/hyperlink" Target="http://www.esma.europa.eu/xbrl/role/ext/BlockDefaultUseOfLineItemsSegment" TargetMode="External"/><Relationship Id="rId15612" Type="http://schemas.openxmlformats.org/officeDocument/2006/relationships/hyperlink" Target="https://xbrl.ifrs.org/taxonomy/2024-03-27/ifrs-full" TargetMode="External"/><Relationship Id="rId3222" Type="http://schemas.openxmlformats.org/officeDocument/2006/relationships/hyperlink" Target="http://www.esma.europa.eu/xbrl/role/ext/BlockDefaultUseOfLineItemsScenario" TargetMode="External"/><Relationship Id="rId18835" Type="http://schemas.openxmlformats.org/officeDocument/2006/relationships/hyperlink" Target="http://xbrl.org/int/dim/arcrole/domain-member" TargetMode="External"/><Relationship Id="rId20032" Type="http://schemas.openxmlformats.org/officeDocument/2006/relationships/hyperlink" Target="http://xbrl.org/int/dim/arcrole/domain-member" TargetMode="External"/><Relationship Id="rId6445" Type="http://schemas.openxmlformats.org/officeDocument/2006/relationships/hyperlink" Target="https://xbrl.ifrs.org/taxonomy/2024-03-27/ifrs-full" TargetMode="External"/><Relationship Id="rId6792" Type="http://schemas.openxmlformats.org/officeDocument/2006/relationships/hyperlink" Target="http://www.esma.europa.eu/xbrl/role/ext/BlockDefaultUseOfLineItemsScenario" TargetMode="External"/><Relationship Id="rId16386" Type="http://schemas.openxmlformats.org/officeDocument/2006/relationships/hyperlink" Target="https://xbrl.ifrs.org/taxonomy/2024-03-27/ifrs-full" TargetMode="External"/><Relationship Id="rId9" Type="http://schemas.openxmlformats.org/officeDocument/2006/relationships/hyperlink" Target="http://www.esma.europa.eu/xbrl/role/ext/BlockDefaultUseOfLineItemsScenario" TargetMode="External"/><Relationship Id="rId12996" Type="http://schemas.openxmlformats.org/officeDocument/2006/relationships/hyperlink" Target="https://xbrl.ifrs.org/taxonomy/2024-03-27/ifrs-full" TargetMode="External"/><Relationship Id="rId16039" Type="http://schemas.openxmlformats.org/officeDocument/2006/relationships/hyperlink" Target="http://xbrl.org/int/dim/arcrole/domain-member" TargetMode="External"/><Relationship Id="rId23255" Type="http://schemas.openxmlformats.org/officeDocument/2006/relationships/hyperlink" Target="https://www.esma.europa.eu/xbrl/role/cor/ifrs-dim_role-990000" TargetMode="External"/><Relationship Id="rId9668" Type="http://schemas.openxmlformats.org/officeDocument/2006/relationships/hyperlink" Target="http://xbrl.org/int/dim/arcrole/domain-member" TargetMode="External"/><Relationship Id="rId12649" Type="http://schemas.openxmlformats.org/officeDocument/2006/relationships/hyperlink" Target="http://xbrl.org/int/dim/arcrole/domain-member" TargetMode="External"/><Relationship Id="rId2708" Type="http://schemas.openxmlformats.org/officeDocument/2006/relationships/hyperlink" Target="http://xbrl.org/int/dim/arcrole/domain-member" TargetMode="External"/><Relationship Id="rId15122" Type="http://schemas.openxmlformats.org/officeDocument/2006/relationships/hyperlink" Target="http://www.esma.europa.eu/xbrl/role/ext/BlockDefaultUseOfLineItemsSegment" TargetMode="External"/><Relationship Id="rId18692" Type="http://schemas.openxmlformats.org/officeDocument/2006/relationships/hyperlink" Target="http://www.esma.europa.eu/xbrl/role/ext/BlockDefaultUseOfLineItemsSegment" TargetMode="External"/><Relationship Id="rId8751" Type="http://schemas.openxmlformats.org/officeDocument/2006/relationships/hyperlink" Target="http://www.esma.europa.eu/xbrl/role/ext/BlockDefaultUseOfLineItemsScenario" TargetMode="External"/><Relationship Id="rId18345" Type="http://schemas.openxmlformats.org/officeDocument/2006/relationships/hyperlink" Target="https://xbrl.ifrs.org/taxonomy/2024-03-27/ifrs-full" TargetMode="External"/><Relationship Id="rId8404" Type="http://schemas.openxmlformats.org/officeDocument/2006/relationships/hyperlink" Target="https://xbrl.ifrs.org/taxonomy/2024-03-27/ifrs-full" TargetMode="External"/><Relationship Id="rId11732" Type="http://schemas.openxmlformats.org/officeDocument/2006/relationships/hyperlink" Target="http://www.esma.europa.eu/xbrl/role/ext/BlockDefaultUseOfLineItemsSegment" TargetMode="External"/><Relationship Id="rId14955" Type="http://schemas.openxmlformats.org/officeDocument/2006/relationships/hyperlink" Target="https://xbrl.ifrs.org/taxonomy/2024-03-27/ifrs-full" TargetMode="External"/><Relationship Id="rId9178" Type="http://schemas.openxmlformats.org/officeDocument/2006/relationships/hyperlink" Target="https://xbrl.ifrs.org/taxonomy/2024-03-27/ifrs-full" TargetMode="External"/><Relationship Id="rId14608" Type="http://schemas.openxmlformats.org/officeDocument/2006/relationships/hyperlink" Target="http://xbrl.org/int/dim/arcrole/domain-member" TargetMode="External"/><Relationship Id="rId21824" Type="http://schemas.openxmlformats.org/officeDocument/2006/relationships/hyperlink" Target="http://www.esma.europa.eu/xbrl/role/ext/BlockDefaultUseOfLineItemsSegment" TargetMode="External"/><Relationship Id="rId884" Type="http://schemas.openxmlformats.org/officeDocument/2006/relationships/hyperlink" Target="http://xbrl.org/int/dim/arcrole/domain-member" TargetMode="External"/><Relationship Id="rId2565" Type="http://schemas.openxmlformats.org/officeDocument/2006/relationships/hyperlink" Target="http://www.esma.europa.eu/xbrl/role/ext/BlockDefaultUseOfLineItemsScenario" TargetMode="External"/><Relationship Id="rId12159" Type="http://schemas.openxmlformats.org/officeDocument/2006/relationships/hyperlink" Target="https://xbrl.ifrs.org/taxonomy/2024-03-27/ifrs-full" TargetMode="External"/><Relationship Id="rId537" Type="http://schemas.openxmlformats.org/officeDocument/2006/relationships/hyperlink" Target="http://www.esma.europa.eu/xbrl/role/ext/BlockDefaultUseOfLineItemsScenario" TargetMode="External"/><Relationship Id="rId2218" Type="http://schemas.openxmlformats.org/officeDocument/2006/relationships/hyperlink" Target="https://xbrl.ifrs.org/taxonomy/2024-03-27/ifrs-full" TargetMode="External"/><Relationship Id="rId5788" Type="http://schemas.openxmlformats.org/officeDocument/2006/relationships/hyperlink" Target="https://xbrl.ifrs.org/taxonomy/2024-03-27/ifrs-full" TargetMode="External"/><Relationship Id="rId22598" Type="http://schemas.openxmlformats.org/officeDocument/2006/relationships/hyperlink" Target="https://xbrl.ifrs.org/taxonomy/2024-03-27/ifrs-full" TargetMode="External"/><Relationship Id="rId8261" Type="http://schemas.openxmlformats.org/officeDocument/2006/relationships/hyperlink" Target="http://xbrl.org/int/dim/arcrole/domain-member" TargetMode="External"/><Relationship Id="rId11242" Type="http://schemas.openxmlformats.org/officeDocument/2006/relationships/hyperlink" Target="https://xbrl.ifrs.org/taxonomy/2024-03-27/ifrs-full" TargetMode="External"/><Relationship Id="rId1301" Type="http://schemas.openxmlformats.org/officeDocument/2006/relationships/hyperlink" Target="http://xbrl.org/int/dim/arcrole/domain-member" TargetMode="External"/><Relationship Id="rId16914" Type="http://schemas.openxmlformats.org/officeDocument/2006/relationships/hyperlink" Target="https://xbrl.ifrs.org/taxonomy/2024-03-27/ifrs-full" TargetMode="External"/><Relationship Id="rId4524" Type="http://schemas.openxmlformats.org/officeDocument/2006/relationships/hyperlink" Target="http://www.esma.europa.eu/xbrl/role/ext/BlockDefaultUseOfLineItemsScenario" TargetMode="External"/><Relationship Id="rId4871" Type="http://schemas.openxmlformats.org/officeDocument/2006/relationships/hyperlink" Target="http://xbrl.org/int/dim/arcrole/domain-member" TargetMode="External"/><Relationship Id="rId14465" Type="http://schemas.openxmlformats.org/officeDocument/2006/relationships/hyperlink" Target="http://www.esma.europa.eu/xbrl/role/ext/BlockDefaultUseOfLineItemsSegment" TargetMode="External"/><Relationship Id="rId21681" Type="http://schemas.openxmlformats.org/officeDocument/2006/relationships/hyperlink" Target="https://xbrl.ifrs.org/taxonomy/2024-03-27/ifrs-full" TargetMode="External"/><Relationship Id="rId394" Type="http://schemas.openxmlformats.org/officeDocument/2006/relationships/hyperlink" Target="https://xbrl.ifrs.org/taxonomy/2024-03-27/ifrs-full" TargetMode="External"/><Relationship Id="rId2075" Type="http://schemas.openxmlformats.org/officeDocument/2006/relationships/hyperlink" Target="http://xbrl.org/int/dim/arcrole/domain-member" TargetMode="External"/><Relationship Id="rId14118" Type="http://schemas.openxmlformats.org/officeDocument/2006/relationships/hyperlink" Target="https://xbrl.ifrs.org/taxonomy/2024-03-27/ifrs-full" TargetMode="External"/><Relationship Id="rId17688" Type="http://schemas.openxmlformats.org/officeDocument/2006/relationships/hyperlink" Target="https://xbrl.ifrs.org/taxonomy/2024-03-27/ifrs-full" TargetMode="External"/><Relationship Id="rId21334" Type="http://schemas.openxmlformats.org/officeDocument/2006/relationships/hyperlink" Target="http://xbrl.org/int/dim/arcrole/domain-member" TargetMode="External"/><Relationship Id="rId5298" Type="http://schemas.openxmlformats.org/officeDocument/2006/relationships/hyperlink" Target="http://www.esma.europa.eu/xbrl/role/ext/BlockDefaultUseOfLineItemsScenario" TargetMode="External"/><Relationship Id="rId7747" Type="http://schemas.openxmlformats.org/officeDocument/2006/relationships/hyperlink" Target="https://xbrl.ifrs.org/taxonomy/2024-03-27/ifrs-full" TargetMode="External"/><Relationship Id="rId10728" Type="http://schemas.openxmlformats.org/officeDocument/2006/relationships/hyperlink" Target="http://www.esma.europa.eu/xbrl/role/ext/BlockDefaultUseOfLineItemsScenario" TargetMode="External"/><Relationship Id="rId13201" Type="http://schemas.openxmlformats.org/officeDocument/2006/relationships/hyperlink" Target="http://xbrl.org/int/dim/arcrole/domain-member" TargetMode="External"/><Relationship Id="rId16771" Type="http://schemas.openxmlformats.org/officeDocument/2006/relationships/hyperlink" Target="http://xbrl.org/int/dim/arcrole/domain-member" TargetMode="External"/><Relationship Id="rId6830" Type="http://schemas.openxmlformats.org/officeDocument/2006/relationships/hyperlink" Target="http://xbrl.org/int/dim/arcrole/domain-member" TargetMode="External"/><Relationship Id="rId16424" Type="http://schemas.openxmlformats.org/officeDocument/2006/relationships/hyperlink" Target="http://www.esma.europa.eu/xbrl/role/ext/BlockDefaultUseOfLineItemsSegment" TargetMode="External"/><Relationship Id="rId23640" Type="http://schemas.openxmlformats.org/officeDocument/2006/relationships/hyperlink" Target="https://xbrl.ifrs.org/taxonomy/2024-03-27/ifrs-full" TargetMode="External"/><Relationship Id="rId4381" Type="http://schemas.openxmlformats.org/officeDocument/2006/relationships/hyperlink" Target="https://xbrl.ifrs.org/taxonomy/2024-03-27/ifrs-full" TargetMode="External"/><Relationship Id="rId19994" Type="http://schemas.openxmlformats.org/officeDocument/2006/relationships/hyperlink" Target="http://www.esma.europa.eu/xbrl/role/ext/BlockDefaultUseOfLineItemsSegment" TargetMode="External"/><Relationship Id="rId21191" Type="http://schemas.openxmlformats.org/officeDocument/2006/relationships/hyperlink" Target="http://www.esma.europa.eu/xbrl/role/ext/BlockDefaultUseOfLineItemsSegment" TargetMode="External"/><Relationship Id="rId4034" Type="http://schemas.openxmlformats.org/officeDocument/2006/relationships/hyperlink" Target="http://xbrl.org/int/dim/arcrole/domain-member" TargetMode="External"/><Relationship Id="rId17198" Type="http://schemas.openxmlformats.org/officeDocument/2006/relationships/hyperlink" Target="http://www.esma.europa.eu/xbrl/role/ext/BlockDefaultUseOfLineItemsSegment" TargetMode="External"/><Relationship Id="rId19647" Type="http://schemas.openxmlformats.org/officeDocument/2006/relationships/hyperlink" Target="https://xbrl.ifrs.org/taxonomy/2024-03-27/ifrs-full" TargetMode="External"/><Relationship Id="rId7257" Type="http://schemas.openxmlformats.org/officeDocument/2006/relationships/hyperlink" Target="http://www.esma.europa.eu/xbrl/role/ext/BlockDefaultUseOfLineItemsScenario" TargetMode="External"/><Relationship Id="rId9706" Type="http://schemas.openxmlformats.org/officeDocument/2006/relationships/hyperlink" Target="https://xbrl.ifrs.org/taxonomy/2024-03-27/ifrs-full" TargetMode="External"/><Relationship Id="rId10585" Type="http://schemas.openxmlformats.org/officeDocument/2006/relationships/hyperlink" Target="https://xbrl.ifrs.org/taxonomy/2024-03-27/ifrs-full" TargetMode="External"/><Relationship Id="rId10238" Type="http://schemas.openxmlformats.org/officeDocument/2006/relationships/hyperlink" Target="http://xbrl.org/int/dim/arcrole/domain-member" TargetMode="External"/><Relationship Id="rId18730" Type="http://schemas.openxmlformats.org/officeDocument/2006/relationships/hyperlink" Target="http://xbrl.org/int/dim/arcrole/domain-member" TargetMode="External"/><Relationship Id="rId3867" Type="http://schemas.openxmlformats.org/officeDocument/2006/relationships/hyperlink" Target="http://www.esma.europa.eu/xbrl/role/ext/BlockDefaultUseOfLineItemsScenario" TargetMode="External"/><Relationship Id="rId16281" Type="http://schemas.openxmlformats.org/officeDocument/2006/relationships/hyperlink" Target="https://xbrl.ifrs.org/taxonomy/2024-03-27/ifrs-full" TargetMode="External"/><Relationship Id="rId20677" Type="http://schemas.openxmlformats.org/officeDocument/2006/relationships/hyperlink" Target="http://xbrl.org/int/dim/arcrole/domain-member" TargetMode="External"/><Relationship Id="rId6340" Type="http://schemas.openxmlformats.org/officeDocument/2006/relationships/hyperlink" Target="https://xbrl.ifrs.org/taxonomy/2024-03-27/ifrs-full" TargetMode="External"/><Relationship Id="rId23150" Type="http://schemas.openxmlformats.org/officeDocument/2006/relationships/hyperlink" Target="https://www.esma.europa.eu/xbrl/role/cor/ifrs-dim_role-990000" TargetMode="External"/><Relationship Id="rId9563" Type="http://schemas.openxmlformats.org/officeDocument/2006/relationships/hyperlink" Target="http://xbrl.org/int/dim/arcrole/domain-member" TargetMode="External"/><Relationship Id="rId12891" Type="http://schemas.openxmlformats.org/officeDocument/2006/relationships/hyperlink" Target="https://xbrl.ifrs.org/taxonomy/2024-03-27/ifrs-full" TargetMode="External"/><Relationship Id="rId19157" Type="http://schemas.openxmlformats.org/officeDocument/2006/relationships/hyperlink" Target="http://www.esma.europa.eu/xbrl/role/ext/BlockDefaultUseOfLineItemsSegment" TargetMode="External"/><Relationship Id="rId922" Type="http://schemas.openxmlformats.org/officeDocument/2006/relationships/hyperlink" Target="https://xbrl.ifrs.org/taxonomy/2024-03-27/ifrs-full" TargetMode="External"/><Relationship Id="rId2603" Type="http://schemas.openxmlformats.org/officeDocument/2006/relationships/hyperlink" Target="http://xbrl.org/int/dim/arcrole/domain-member" TargetMode="External"/><Relationship Id="rId2950" Type="http://schemas.openxmlformats.org/officeDocument/2006/relationships/hyperlink" Target="https://xbrl.ifrs.org/taxonomy/2024-03-27/ifrs-full" TargetMode="External"/><Relationship Id="rId9216" Type="http://schemas.openxmlformats.org/officeDocument/2006/relationships/hyperlink" Target="http://www.esma.europa.eu/xbrl/role/ext/BlockDefaultUseOfLineItemsScenario" TargetMode="External"/><Relationship Id="rId10095" Type="http://schemas.openxmlformats.org/officeDocument/2006/relationships/hyperlink" Target="http://www.esma.europa.eu/xbrl/role/ext/BlockDefaultUseOfLineItemsScenario" TargetMode="External"/><Relationship Id="rId12544" Type="http://schemas.openxmlformats.org/officeDocument/2006/relationships/hyperlink" Target="http://xbrl.org/int/dim/arcrole/domain-member" TargetMode="External"/><Relationship Id="rId15767" Type="http://schemas.openxmlformats.org/officeDocument/2006/relationships/hyperlink" Target="http://www.esma.europa.eu/xbrl/role/ext/BlockDefaultUseOfLineItemsSegment" TargetMode="External"/><Relationship Id="rId22983" Type="http://schemas.openxmlformats.org/officeDocument/2006/relationships/hyperlink" Target="https://xbrl.ifrs.org/taxonomy/2024-03-27/ifrs-full" TargetMode="External"/><Relationship Id="rId3377" Type="http://schemas.openxmlformats.org/officeDocument/2006/relationships/hyperlink" Target="http://xbrl.org/int/dim/arcrole/domain-member" TargetMode="External"/><Relationship Id="rId5826" Type="http://schemas.openxmlformats.org/officeDocument/2006/relationships/hyperlink" Target="http://www.esma.europa.eu/xbrl/role/ext/BlockDefaultUseOfLineItemsScenario" TargetMode="External"/><Relationship Id="rId18240" Type="http://schemas.openxmlformats.org/officeDocument/2006/relationships/hyperlink" Target="https://xbrl.ifrs.org/taxonomy/2024-03-27/ifrs-full" TargetMode="External"/><Relationship Id="rId22636" Type="http://schemas.openxmlformats.org/officeDocument/2006/relationships/hyperlink" Target="https://xbrl.ifrs.org/taxonomy/2024-03-27/ifrs-full" TargetMode="External"/><Relationship Id="rId14850" Type="http://schemas.openxmlformats.org/officeDocument/2006/relationships/hyperlink" Target="https://xbrl.ifrs.org/taxonomy/2024-03-27/ifrs-full" TargetMode="External"/><Relationship Id="rId20187" Type="http://schemas.openxmlformats.org/officeDocument/2006/relationships/hyperlink" Target="https://xbrl.ifrs.org/taxonomy/2024-03-27/ifrs-full" TargetMode="External"/><Relationship Id="rId14503" Type="http://schemas.openxmlformats.org/officeDocument/2006/relationships/hyperlink" Target="http://xbrl.org/int/dim/arcrole/domain-member" TargetMode="External"/><Relationship Id="rId2460" Type="http://schemas.openxmlformats.org/officeDocument/2006/relationships/hyperlink" Target="http://www.esma.europa.eu/xbrl/role/ext/BlockDefaultUseOfLineItemsScenario" TargetMode="External"/><Relationship Id="rId9073" Type="http://schemas.openxmlformats.org/officeDocument/2006/relationships/hyperlink" Target="https://xbrl.ifrs.org/taxonomy/2024-03-27/ifrs-full" TargetMode="External"/><Relationship Id="rId12054" Type="http://schemas.openxmlformats.org/officeDocument/2006/relationships/hyperlink" Target="https://xbrl.ifrs.org/taxonomy/2024-03-27/ifrs-full" TargetMode="External"/><Relationship Id="rId432" Type="http://schemas.openxmlformats.org/officeDocument/2006/relationships/hyperlink" Target="http://www.esma.europa.eu/xbrl/role/ext/BlockDefaultUseOfLineItemsScenario" TargetMode="External"/><Relationship Id="rId2113" Type="http://schemas.openxmlformats.org/officeDocument/2006/relationships/hyperlink" Target="https://xbrl.ifrs.org/taxonomy/2024-03-27/ifrs-full" TargetMode="External"/><Relationship Id="rId5683" Type="http://schemas.openxmlformats.org/officeDocument/2006/relationships/hyperlink" Target="https://xbrl.ifrs.org/taxonomy/2024-03-27/ifrs-full" TargetMode="External"/><Relationship Id="rId15277" Type="http://schemas.openxmlformats.org/officeDocument/2006/relationships/hyperlink" Target="http://xbrl.org/int/dim/arcrole/domain-member" TargetMode="External"/><Relationship Id="rId17726" Type="http://schemas.openxmlformats.org/officeDocument/2006/relationships/hyperlink" Target="http://www.esma.europa.eu/xbrl/role/ext/BlockDefaultUseOfLineItemsSegment" TargetMode="External"/><Relationship Id="rId22493" Type="http://schemas.openxmlformats.org/officeDocument/2006/relationships/hyperlink" Target="http://www.esma.europa.eu/xbrl/role/ext/BlockDefaultUseOfLineItemsSegment" TargetMode="External"/><Relationship Id="rId5336" Type="http://schemas.openxmlformats.org/officeDocument/2006/relationships/hyperlink" Target="http://xbrl.org/int/dim/arcrole/domain-member" TargetMode="External"/><Relationship Id="rId22146" Type="http://schemas.openxmlformats.org/officeDocument/2006/relationships/hyperlink" Target="https://xbrl.ifrs.org/taxonomy/2024-03-27/ifrs-full" TargetMode="External"/><Relationship Id="rId11887" Type="http://schemas.openxmlformats.org/officeDocument/2006/relationships/hyperlink" Target="http://xbrl.org/int/dim/arcrole/domain-member" TargetMode="External"/><Relationship Id="rId1946" Type="http://schemas.openxmlformats.org/officeDocument/2006/relationships/hyperlink" Target="http://xbrl.org/int/dim/arcrole/domain-member" TargetMode="External"/><Relationship Id="rId8559" Type="http://schemas.openxmlformats.org/officeDocument/2006/relationships/hyperlink" Target="http://www.esma.europa.eu/xbrl/role/ext/BlockDefaultUseOfLineItemsScenario" TargetMode="External"/><Relationship Id="rId14360" Type="http://schemas.openxmlformats.org/officeDocument/2006/relationships/hyperlink" Target="http://www.esma.europa.eu/xbrl/role/ext/BlockDefaultUseOfLineItemsSegment" TargetMode="External"/><Relationship Id="rId14013" Type="http://schemas.openxmlformats.org/officeDocument/2006/relationships/hyperlink" Target="https://xbrl.ifrs.org/taxonomy/2024-03-27/ifrs-full" TargetMode="External"/><Relationship Id="rId17583" Type="http://schemas.openxmlformats.org/officeDocument/2006/relationships/hyperlink" Target="https://xbrl.ifrs.org/taxonomy/2024-03-27/ifrs-full" TargetMode="External"/><Relationship Id="rId21979" Type="http://schemas.openxmlformats.org/officeDocument/2006/relationships/hyperlink" Target="http://xbrl.org/int/dim/arcrole/domain-member" TargetMode="External"/><Relationship Id="rId7642" Type="http://schemas.openxmlformats.org/officeDocument/2006/relationships/hyperlink" Target="https://xbrl.ifrs.org/taxonomy/2024-03-27/ifrs-full" TargetMode="External"/><Relationship Id="rId10970" Type="http://schemas.openxmlformats.org/officeDocument/2006/relationships/hyperlink" Target="http://xbrl.org/int/dim/arcrole/domain-member" TargetMode="External"/><Relationship Id="rId17236" Type="http://schemas.openxmlformats.org/officeDocument/2006/relationships/hyperlink" Target="http://xbrl.org/int/dim/arcrole/domain-member" TargetMode="External"/><Relationship Id="rId5193" Type="http://schemas.openxmlformats.org/officeDocument/2006/relationships/hyperlink" Target="http://www.esma.europa.eu/xbrl/role/ext/BlockDefaultUseOfLineItemsScenario" TargetMode="External"/><Relationship Id="rId10623" Type="http://schemas.openxmlformats.org/officeDocument/2006/relationships/hyperlink" Target="http://www.esma.europa.eu/xbrl/role/ext/BlockDefaultUseOfLineItemsScenario" TargetMode="External"/><Relationship Id="rId13846" Type="http://schemas.openxmlformats.org/officeDocument/2006/relationships/hyperlink" Target="http://xbrl.org/int/dim/arcrole/domain-member" TargetMode="External"/><Relationship Id="rId3905" Type="http://schemas.openxmlformats.org/officeDocument/2006/relationships/hyperlink" Target="http://xbrl.org/int/dim/arcrole/domain-member" TargetMode="External"/><Relationship Id="rId8069" Type="http://schemas.openxmlformats.org/officeDocument/2006/relationships/hyperlink" Target="http://xbrl.org/int/dim/arcrole/domain-member" TargetMode="External"/><Relationship Id="rId11397" Type="http://schemas.openxmlformats.org/officeDocument/2006/relationships/hyperlink" Target="https://xbrl.ifrs.org/taxonomy/2024-03-27/ifrs-full" TargetMode="External"/><Relationship Id="rId20715" Type="http://schemas.openxmlformats.org/officeDocument/2006/relationships/hyperlink" Target="https://xbrl.ifrs.org/taxonomy/2024-03-27/ifrs-full" TargetMode="External"/><Relationship Id="rId1109" Type="http://schemas.openxmlformats.org/officeDocument/2006/relationships/hyperlink" Target="http://xbrl.org/int/dim/arcrole/domain-member" TargetMode="External"/><Relationship Id="rId1456" Type="http://schemas.openxmlformats.org/officeDocument/2006/relationships/hyperlink" Target="https://xbrl.ifrs.org/taxonomy/2024-03-27/ifrs-full" TargetMode="External"/><Relationship Id="rId19542" Type="http://schemas.openxmlformats.org/officeDocument/2006/relationships/hyperlink" Target="https://xbrl.ifrs.org/taxonomy/2024-03-27/ifrs-full" TargetMode="External"/><Relationship Id="rId23938" Type="http://schemas.openxmlformats.org/officeDocument/2006/relationships/hyperlink" Target="http://xbrl.org/int/dim/arcrole/domain-member" TargetMode="External"/><Relationship Id="rId4679" Type="http://schemas.openxmlformats.org/officeDocument/2006/relationships/hyperlink" Target="http://xbrl.org/int/dim/arcrole/domain-member" TargetMode="External"/><Relationship Id="rId9601" Type="http://schemas.openxmlformats.org/officeDocument/2006/relationships/hyperlink" Target="https://xbrl.ifrs.org/taxonomy/2024-03-27/ifrs-full" TargetMode="External"/><Relationship Id="rId10480" Type="http://schemas.openxmlformats.org/officeDocument/2006/relationships/hyperlink" Target="https://xbrl.ifrs.org/taxonomy/2024-03-27/ifrs-full" TargetMode="External"/><Relationship Id="rId17093" Type="http://schemas.openxmlformats.org/officeDocument/2006/relationships/hyperlink" Target="http://www.esma.europa.eu/xbrl/role/ext/BlockDefaultUseOfLineItemsSegment" TargetMode="External"/><Relationship Id="rId21489" Type="http://schemas.openxmlformats.org/officeDocument/2006/relationships/hyperlink" Target="https://xbrl.ifrs.org/taxonomy/2024-03-27/ifrs-full" TargetMode="External"/><Relationship Id="rId7152" Type="http://schemas.openxmlformats.org/officeDocument/2006/relationships/hyperlink" Target="http://www.esma.europa.eu/xbrl/role/ext/BlockDefaultUseOfLineItemsScenario" TargetMode="External"/><Relationship Id="rId10133" Type="http://schemas.openxmlformats.org/officeDocument/2006/relationships/hyperlink" Target="http://xbrl.org/int/dim/arcrole/domain-member" TargetMode="External"/><Relationship Id="rId3762" Type="http://schemas.openxmlformats.org/officeDocument/2006/relationships/hyperlink" Target="http://www.esma.europa.eu/xbrl/role/ext/BlockDefaultUseOfLineItemsScenario" TargetMode="External"/><Relationship Id="rId13356" Type="http://schemas.openxmlformats.org/officeDocument/2006/relationships/hyperlink" Target="https://xbrl.ifrs.org/taxonomy/2024-03-27/ifrs-full" TargetMode="External"/><Relationship Id="rId15805" Type="http://schemas.openxmlformats.org/officeDocument/2006/relationships/hyperlink" Target="http://xbrl.org/int/dim/arcrole/domain-member" TargetMode="External"/><Relationship Id="rId20572" Type="http://schemas.openxmlformats.org/officeDocument/2006/relationships/hyperlink" Target="http://xbrl.org/int/dim/arcrole/domain-member" TargetMode="External"/><Relationship Id="rId3415" Type="http://schemas.openxmlformats.org/officeDocument/2006/relationships/hyperlink" Target="https://xbrl.ifrs.org/taxonomy/2024-03-27/ifrs-full" TargetMode="External"/><Relationship Id="rId13009" Type="http://schemas.openxmlformats.org/officeDocument/2006/relationships/hyperlink" Target="http://xbrl.org/int/dim/arcrole/domain-member" TargetMode="External"/><Relationship Id="rId20225" Type="http://schemas.openxmlformats.org/officeDocument/2006/relationships/hyperlink" Target="http://www.esma.europa.eu/xbrl/role/ext/BlockDefaultUseOfLineItemsSegment" TargetMode="External"/><Relationship Id="rId6985" Type="http://schemas.openxmlformats.org/officeDocument/2006/relationships/hyperlink" Target="https://xbrl.ifrs.org/taxonomy/2024-03-27/ifrs-full" TargetMode="External"/><Relationship Id="rId16579" Type="http://schemas.openxmlformats.org/officeDocument/2006/relationships/hyperlink" Target="http://xbrl.org/int/dim/arcrole/domain-member" TargetMode="External"/><Relationship Id="rId23795" Type="http://schemas.openxmlformats.org/officeDocument/2006/relationships/hyperlink" Target="https://www.esma.europa.eu/xbrl/role/cor/esef_role-999999" TargetMode="External"/><Relationship Id="rId4189" Type="http://schemas.openxmlformats.org/officeDocument/2006/relationships/hyperlink" Target="https://xbrl.ifrs.org/taxonomy/2024-03-27/ifrs-full" TargetMode="External"/><Relationship Id="rId6638" Type="http://schemas.openxmlformats.org/officeDocument/2006/relationships/hyperlink" Target="http://xbrl.org/int/dim/arcrole/domain-member" TargetMode="External"/><Relationship Id="rId9111" Type="http://schemas.openxmlformats.org/officeDocument/2006/relationships/hyperlink" Target="http://www.esma.europa.eu/xbrl/role/ext/BlockDefaultUseOfLineItemsScenario" TargetMode="External"/><Relationship Id="rId19052" Type="http://schemas.openxmlformats.org/officeDocument/2006/relationships/hyperlink" Target="http://www.esma.europa.eu/xbrl/role/ext/BlockDefaultUseOfLineItemsSegment" TargetMode="External"/><Relationship Id="rId23448" Type="http://schemas.openxmlformats.org/officeDocument/2006/relationships/hyperlink" Target="https://xbrl.ifrs.org/taxonomy/2024-03-27/ifrs-full" TargetMode="External"/><Relationship Id="rId15662" Type="http://schemas.openxmlformats.org/officeDocument/2006/relationships/hyperlink" Target="http://www.esma.europa.eu/xbrl/role/ext/BlockDefaultUseOfLineItemsSegment" TargetMode="External"/><Relationship Id="rId5721" Type="http://schemas.openxmlformats.org/officeDocument/2006/relationships/hyperlink" Target="http://www.esma.europa.eu/xbrl/role/ext/BlockDefaultUseOfLineItemsScenario" TargetMode="External"/><Relationship Id="rId15315" Type="http://schemas.openxmlformats.org/officeDocument/2006/relationships/hyperlink" Target="https://xbrl.ifrs.org/taxonomy/2024-03-27/ifrs-full" TargetMode="External"/><Relationship Id="rId22531" Type="http://schemas.openxmlformats.org/officeDocument/2006/relationships/hyperlink" Target="http://xbrl.org/int/dim/arcrole/domain-member" TargetMode="External"/><Relationship Id="rId3272" Type="http://schemas.openxmlformats.org/officeDocument/2006/relationships/hyperlink" Target="http://xbrl.org/int/dim/arcrole/domain-member" TargetMode="External"/><Relationship Id="rId8944" Type="http://schemas.openxmlformats.org/officeDocument/2006/relationships/hyperlink" Target="https://xbrl.ifrs.org/taxonomy/2024-03-27/ifrs-full" TargetMode="External"/><Relationship Id="rId18538" Type="http://schemas.openxmlformats.org/officeDocument/2006/relationships/hyperlink" Target="http://xbrl.org/int/dim/arcrole/domain-member" TargetMode="External"/><Relationship Id="rId18885" Type="http://schemas.openxmlformats.org/officeDocument/2006/relationships/hyperlink" Target="https://xbrl.ifrs.org/taxonomy/2024-03-27/ifrs-full" TargetMode="External"/><Relationship Id="rId20082" Type="http://schemas.openxmlformats.org/officeDocument/2006/relationships/hyperlink" Target="https://xbrl.ifrs.org/taxonomy/2024-03-27/ifrs-full" TargetMode="External"/><Relationship Id="rId6495" Type="http://schemas.openxmlformats.org/officeDocument/2006/relationships/hyperlink" Target="http://www.esma.europa.eu/xbrl/role/ext/BlockDefaultUseOfLineItemsScenario" TargetMode="External"/><Relationship Id="rId11925" Type="http://schemas.openxmlformats.org/officeDocument/2006/relationships/hyperlink" Target="https://xbrl.ifrs.org/taxonomy/2024-03-27/ifrs-full" TargetMode="External"/><Relationship Id="rId16089" Type="http://schemas.openxmlformats.org/officeDocument/2006/relationships/hyperlink" Target="https://xbrl.ifrs.org/taxonomy/2024-03-27/ifrs-full" TargetMode="External"/><Relationship Id="rId6148" Type="http://schemas.openxmlformats.org/officeDocument/2006/relationships/hyperlink" Target="https://xbrl.ifrs.org/taxonomy/2024-03-27/ifrs-full" TargetMode="External"/><Relationship Id="rId12699" Type="http://schemas.openxmlformats.org/officeDocument/2006/relationships/hyperlink" Target="https://xbrl.ifrs.org/taxonomy/2024-03-27/ifrs-full" TargetMode="External"/><Relationship Id="rId17621" Type="http://schemas.openxmlformats.org/officeDocument/2006/relationships/hyperlink" Target="http://www.esma.europa.eu/xbrl/role/ext/BlockDefaultUseOfLineItemsSegment" TargetMode="External"/><Relationship Id="rId2758" Type="http://schemas.openxmlformats.org/officeDocument/2006/relationships/hyperlink" Target="https://xbrl.ifrs.org/taxonomy/2024-03-27/ifrs-full" TargetMode="External"/><Relationship Id="rId15172" Type="http://schemas.openxmlformats.org/officeDocument/2006/relationships/hyperlink" Target="http://xbrl.org/int/dim/arcrole/domain-member" TargetMode="External"/><Relationship Id="rId5231" Type="http://schemas.openxmlformats.org/officeDocument/2006/relationships/hyperlink" Target="http://xbrl.org/int/dim/arcrole/domain-member" TargetMode="External"/><Relationship Id="rId11782" Type="http://schemas.openxmlformats.org/officeDocument/2006/relationships/hyperlink" Target="http://xbrl.org/int/dim/arcrole/domain-member" TargetMode="External"/><Relationship Id="rId18395" Type="http://schemas.openxmlformats.org/officeDocument/2006/relationships/hyperlink" Target="http://www.esma.europa.eu/xbrl/role/ext/BlockDefaultUseOfLineItemsSegment" TargetMode="External"/><Relationship Id="rId22041" Type="http://schemas.openxmlformats.org/officeDocument/2006/relationships/hyperlink" Target="https://xbrl.ifrs.org/taxonomy/2024-03-27/ifrs-full" TargetMode="External"/><Relationship Id="rId1841" Type="http://schemas.openxmlformats.org/officeDocument/2006/relationships/hyperlink" Target="http://xbrl.org/int/dim/arcrole/domain-member" TargetMode="External"/><Relationship Id="rId8454" Type="http://schemas.openxmlformats.org/officeDocument/2006/relationships/hyperlink" Target="http://www.esma.europa.eu/xbrl/role/ext/BlockDefaultUseOfLineItemsScenario" TargetMode="External"/><Relationship Id="rId11435" Type="http://schemas.openxmlformats.org/officeDocument/2006/relationships/hyperlink" Target="http://www.esma.europa.eu/xbrl/role/ext/BlockDefaultUseOfLineItemsSegment" TargetMode="External"/><Relationship Id="rId18048" Type="http://schemas.openxmlformats.org/officeDocument/2006/relationships/hyperlink" Target="https://xbrl.ifrs.org/taxonomy/2024-03-27/ifrs-full" TargetMode="External"/><Relationship Id="rId8107" Type="http://schemas.openxmlformats.org/officeDocument/2006/relationships/hyperlink" Target="https://xbrl.ifrs.org/taxonomy/2024-03-27/ifrs-full" TargetMode="External"/><Relationship Id="rId14658" Type="http://schemas.openxmlformats.org/officeDocument/2006/relationships/hyperlink" Target="https://xbrl.ifrs.org/taxonomy/2024-03-27/ifrs-full" TargetMode="External"/><Relationship Id="rId21874" Type="http://schemas.openxmlformats.org/officeDocument/2006/relationships/hyperlink" Target="http://xbrl.org/int/dim/arcrole/domain-member" TargetMode="External"/><Relationship Id="rId587" Type="http://schemas.openxmlformats.org/officeDocument/2006/relationships/hyperlink" Target="http://xbrl.org/int/dim/arcrole/domain-member" TargetMode="External"/><Relationship Id="rId2268" Type="http://schemas.openxmlformats.org/officeDocument/2006/relationships/hyperlink" Target="http://www.esma.europa.eu/xbrl/role/ext/BlockDefaultUseOfLineItemsScenario" TargetMode="External"/><Relationship Id="rId4717" Type="http://schemas.openxmlformats.org/officeDocument/2006/relationships/hyperlink" Target="https://xbrl.ifrs.org/taxonomy/2024-03-27/ifrs-full" TargetMode="External"/><Relationship Id="rId17131" Type="http://schemas.openxmlformats.org/officeDocument/2006/relationships/hyperlink" Target="http://xbrl.org/int/dim/arcrole/domain-member" TargetMode="External"/><Relationship Id="rId21527" Type="http://schemas.openxmlformats.org/officeDocument/2006/relationships/hyperlink" Target="http://www.esma.europa.eu/xbrl/role/ext/BlockDefaultUseOfLineItemsSegment" TargetMode="External"/><Relationship Id="rId13741" Type="http://schemas.openxmlformats.org/officeDocument/2006/relationships/hyperlink" Target="http://xbrl.org/int/dim/arcrole/domain-member" TargetMode="External"/><Relationship Id="rId3800" Type="http://schemas.openxmlformats.org/officeDocument/2006/relationships/hyperlink" Target="http://xbrl.org/int/dim/arcrole/domain-member" TargetMode="External"/><Relationship Id="rId11292" Type="http://schemas.openxmlformats.org/officeDocument/2006/relationships/hyperlink" Target="https://xbrl.ifrs.org/taxonomy/2024-03-27/ifrs-full" TargetMode="External"/><Relationship Id="rId20610" Type="http://schemas.openxmlformats.org/officeDocument/2006/relationships/hyperlink" Target="https://xbrl.ifrs.org/taxonomy/2024-03-27/ifrs-full" TargetMode="External"/><Relationship Id="rId1351" Type="http://schemas.openxmlformats.org/officeDocument/2006/relationships/hyperlink" Target="https://xbrl.ifrs.org/taxonomy/2024-03-27/ifrs-full" TargetMode="External"/><Relationship Id="rId16964" Type="http://schemas.openxmlformats.org/officeDocument/2006/relationships/hyperlink" Target="http://www.esma.europa.eu/xbrl/role/ext/BlockDefaultUseOfLineItemsSegment" TargetMode="External"/><Relationship Id="rId1004" Type="http://schemas.openxmlformats.org/officeDocument/2006/relationships/hyperlink" Target="http://xbrl.org/int/dim/arcrole/domain-member" TargetMode="External"/><Relationship Id="rId4574" Type="http://schemas.openxmlformats.org/officeDocument/2006/relationships/hyperlink" Target="http://xbrl.org/int/dim/arcrole/domain-member" TargetMode="External"/><Relationship Id="rId14168" Type="http://schemas.openxmlformats.org/officeDocument/2006/relationships/hyperlink" Target="http://www.esma.europa.eu/xbrl/role/ext/BlockDefaultUseOfLineItemsSegment" TargetMode="External"/><Relationship Id="rId16617" Type="http://schemas.openxmlformats.org/officeDocument/2006/relationships/hyperlink" Target="https://xbrl.ifrs.org/taxonomy/2024-03-27/ifrs-full" TargetMode="External"/><Relationship Id="rId21384" Type="http://schemas.openxmlformats.org/officeDocument/2006/relationships/hyperlink" Target="https://xbrl.ifrs.org/taxonomy/2024-03-27/ifrs-full" TargetMode="External"/><Relationship Id="rId23833" Type="http://schemas.openxmlformats.org/officeDocument/2006/relationships/hyperlink" Target="http://xbrl.org/int/dim/arcrole/domain-member" TargetMode="External"/><Relationship Id="rId4227" Type="http://schemas.openxmlformats.org/officeDocument/2006/relationships/hyperlink" Target="http://www.esma.europa.eu/xbrl/role/ext/BlockDefaultUseOfLineItemsScenario" TargetMode="External"/><Relationship Id="rId7797" Type="http://schemas.openxmlformats.org/officeDocument/2006/relationships/hyperlink" Target="http://www.esma.europa.eu/xbrl/role/ext/BlockDefaultUseOfLineItemsScenario" TargetMode="External"/><Relationship Id="rId21037" Type="http://schemas.openxmlformats.org/officeDocument/2006/relationships/hyperlink" Target="http://xbrl.org/int/dim/arcrole/domain-member" TargetMode="External"/><Relationship Id="rId10778" Type="http://schemas.openxmlformats.org/officeDocument/2006/relationships/hyperlink" Target="http://xbrl.org/int/dim/arcrole/domain-member" TargetMode="External"/><Relationship Id="rId15700" Type="http://schemas.openxmlformats.org/officeDocument/2006/relationships/hyperlink" Target="http://xbrl.org/int/dim/arcrole/domain-member" TargetMode="External"/><Relationship Id="rId13251" Type="http://schemas.openxmlformats.org/officeDocument/2006/relationships/hyperlink" Target="https://xbrl.ifrs.org/taxonomy/2024-03-27/ifrs-full" TargetMode="External"/><Relationship Id="rId18923" Type="http://schemas.openxmlformats.org/officeDocument/2006/relationships/hyperlink" Target="http://www.esma.europa.eu/xbrl/role/ext/BlockDefaultUseOfLineItemsSegment" TargetMode="External"/><Relationship Id="rId3310" Type="http://schemas.openxmlformats.org/officeDocument/2006/relationships/hyperlink" Target="https://xbrl.ifrs.org/taxonomy/2024-03-27/ifrs-full" TargetMode="External"/><Relationship Id="rId6880" Type="http://schemas.openxmlformats.org/officeDocument/2006/relationships/hyperlink" Target="https://xbrl.ifrs.org/taxonomy/2024-03-27/ifrs-full" TargetMode="External"/><Relationship Id="rId16474" Type="http://schemas.openxmlformats.org/officeDocument/2006/relationships/hyperlink" Target="http://xbrl.org/int/dim/arcrole/domain-member" TargetMode="External"/><Relationship Id="rId20120" Type="http://schemas.openxmlformats.org/officeDocument/2006/relationships/hyperlink" Target="http://www.esma.europa.eu/xbrl/role/ext/BlockDefaultUseOfLineItemsSegment" TargetMode="External"/><Relationship Id="rId23690" Type="http://schemas.openxmlformats.org/officeDocument/2006/relationships/hyperlink" Target="https://www.esma.europa.eu/xbrl/role/cor/esef_role-999999" TargetMode="External"/><Relationship Id="rId6533" Type="http://schemas.openxmlformats.org/officeDocument/2006/relationships/hyperlink" Target="http://xbrl.org/int/dim/arcrole/domain-member" TargetMode="External"/><Relationship Id="rId16127" Type="http://schemas.openxmlformats.org/officeDocument/2006/relationships/hyperlink" Target="http://www.esma.europa.eu/xbrl/role/ext/BlockDefaultUseOfLineItemsSegment" TargetMode="External"/><Relationship Id="rId19697" Type="http://schemas.openxmlformats.org/officeDocument/2006/relationships/hyperlink" Target="http://www.esma.europa.eu/xbrl/role/ext/BlockDefaultUseOfLineItemsSegment" TargetMode="External"/><Relationship Id="rId23343" Type="http://schemas.openxmlformats.org/officeDocument/2006/relationships/hyperlink" Target="https://xbrl.ifrs.org/taxonomy/2024-03-27/ifrs-full" TargetMode="External"/><Relationship Id="rId4084" Type="http://schemas.openxmlformats.org/officeDocument/2006/relationships/hyperlink" Target="https://xbrl.ifrs.org/taxonomy/2024-03-27/ifrs-full" TargetMode="External"/><Relationship Id="rId9756" Type="http://schemas.openxmlformats.org/officeDocument/2006/relationships/hyperlink" Target="http://www.esma.europa.eu/xbrl/role/ext/BlockDefaultUseOfLineItemsScenario" TargetMode="External"/><Relationship Id="rId9409" Type="http://schemas.openxmlformats.org/officeDocument/2006/relationships/hyperlink" Target="https://xbrl.ifrs.org/taxonomy/2024-03-27/ifrs-full" TargetMode="External"/><Relationship Id="rId10288" Type="http://schemas.openxmlformats.org/officeDocument/2006/relationships/hyperlink" Target="https://xbrl.ifrs.org/taxonomy/2024-03-27/ifrs-full" TargetMode="External"/><Relationship Id="rId12737" Type="http://schemas.openxmlformats.org/officeDocument/2006/relationships/hyperlink" Target="http://www.esma.europa.eu/xbrl/role/ext/BlockDefaultUseOfLineItemsSegment" TargetMode="External"/><Relationship Id="rId15210" Type="http://schemas.openxmlformats.org/officeDocument/2006/relationships/hyperlink" Target="https://xbrl.ifrs.org/taxonomy/2024-03-27/ifrs-full" TargetMode="External"/><Relationship Id="rId18780" Type="http://schemas.openxmlformats.org/officeDocument/2006/relationships/hyperlink" Target="https://xbrl.ifrs.org/taxonomy/2024-03-27/ifrs-full" TargetMode="External"/><Relationship Id="rId11820" Type="http://schemas.openxmlformats.org/officeDocument/2006/relationships/hyperlink" Target="https://xbrl.ifrs.org/taxonomy/2024-03-27/ifrs-full" TargetMode="External"/><Relationship Id="rId18433" Type="http://schemas.openxmlformats.org/officeDocument/2006/relationships/hyperlink" Target="http://xbrl.org/int/dim/arcrole/domain-member" TargetMode="External"/><Relationship Id="rId22829" Type="http://schemas.openxmlformats.org/officeDocument/2006/relationships/hyperlink" Target="http://xbrl.org/int/dim/arcrole/dimension-default" TargetMode="External"/><Relationship Id="rId6390" Type="http://schemas.openxmlformats.org/officeDocument/2006/relationships/hyperlink" Target="http://www.esma.europa.eu/xbrl/role/ext/BlockDefaultUseOfLineItemsScenario" TargetMode="External"/><Relationship Id="rId6043" Type="http://schemas.openxmlformats.org/officeDocument/2006/relationships/hyperlink" Target="https://xbrl.ifrs.org/taxonomy/2024-03-27/ifrs-full" TargetMode="External"/><Relationship Id="rId12594" Type="http://schemas.openxmlformats.org/officeDocument/2006/relationships/hyperlink" Target="https://xbrl.ifrs.org/taxonomy/2024-03-27/ifrs-full" TargetMode="External"/><Relationship Id="rId972" Type="http://schemas.openxmlformats.org/officeDocument/2006/relationships/hyperlink" Target="http://www.esma.europa.eu/xbrl/role/ext/BlockDefaultUseOfLineItemsScenario" TargetMode="External"/><Relationship Id="rId2653" Type="http://schemas.openxmlformats.org/officeDocument/2006/relationships/hyperlink" Target="https://xbrl.ifrs.org/taxonomy/2024-03-27/ifrs-full" TargetMode="External"/><Relationship Id="rId9266" Type="http://schemas.openxmlformats.org/officeDocument/2006/relationships/hyperlink" Target="http://xbrl.org/int/dim/arcrole/domain-member" TargetMode="External"/><Relationship Id="rId12247" Type="http://schemas.openxmlformats.org/officeDocument/2006/relationships/hyperlink" Target="http://xbrl.org/int/dim/arcrole/domain-member" TargetMode="External"/><Relationship Id="rId21912" Type="http://schemas.openxmlformats.org/officeDocument/2006/relationships/hyperlink" Target="https://xbrl.ifrs.org/taxonomy/2024-03-27/ifrs-full" TargetMode="External"/><Relationship Id="rId625" Type="http://schemas.openxmlformats.org/officeDocument/2006/relationships/hyperlink" Target="https://xbrl.ifrs.org/taxonomy/2024-03-27/ifrs-full" TargetMode="External"/><Relationship Id="rId2306" Type="http://schemas.openxmlformats.org/officeDocument/2006/relationships/hyperlink" Target="http://xbrl.org/int/dim/arcrole/domain-member" TargetMode="External"/><Relationship Id="rId5876" Type="http://schemas.openxmlformats.org/officeDocument/2006/relationships/hyperlink" Target="http://xbrl.org/int/dim/arcrole/domain-member" TargetMode="External"/><Relationship Id="rId17919" Type="http://schemas.openxmlformats.org/officeDocument/2006/relationships/hyperlink" Target="https://xbrl.ifrs.org/taxonomy/2024-03-27/ifrs-full" TargetMode="External"/><Relationship Id="rId18290" Type="http://schemas.openxmlformats.org/officeDocument/2006/relationships/hyperlink" Target="http://www.esma.europa.eu/xbrl/role/ext/BlockDefaultUseOfLineItemsSegment" TargetMode="External"/><Relationship Id="rId5529" Type="http://schemas.openxmlformats.org/officeDocument/2006/relationships/hyperlink" Target="http://www.esma.europa.eu/xbrl/role/ext/BlockDefaultUseOfLineItemsScenario" TargetMode="External"/><Relationship Id="rId22686" Type="http://schemas.openxmlformats.org/officeDocument/2006/relationships/hyperlink" Target="https://xbrl.ifrs.org/taxonomy/2024-03-27/ifrs-full" TargetMode="External"/><Relationship Id="rId8002" Type="http://schemas.openxmlformats.org/officeDocument/2006/relationships/hyperlink" Target="https://xbrl.ifrs.org/taxonomy/2024-03-27/ifrs-full" TargetMode="External"/><Relationship Id="rId11330" Type="http://schemas.openxmlformats.org/officeDocument/2006/relationships/hyperlink" Target="http://www.esma.europa.eu/xbrl/role/ext/BlockDefaultUseOfLineItemsSegment" TargetMode="External"/><Relationship Id="rId22339" Type="http://schemas.openxmlformats.org/officeDocument/2006/relationships/hyperlink" Target="http://xbrl.org/int/dim/arcrole/domain-member" TargetMode="External"/><Relationship Id="rId14553" Type="http://schemas.openxmlformats.org/officeDocument/2006/relationships/hyperlink" Target="https://xbrl.ifrs.org/taxonomy/2024-03-27/ifrs-full" TargetMode="External"/><Relationship Id="rId4612" Type="http://schemas.openxmlformats.org/officeDocument/2006/relationships/hyperlink" Target="https://xbrl.ifrs.org/taxonomy/2024-03-27/ifrs-full" TargetMode="External"/><Relationship Id="rId14206" Type="http://schemas.openxmlformats.org/officeDocument/2006/relationships/hyperlink" Target="http://xbrl.org/int/dim/arcrole/domain-member" TargetMode="External"/><Relationship Id="rId17776" Type="http://schemas.openxmlformats.org/officeDocument/2006/relationships/hyperlink" Target="http://xbrl.org/int/dim/arcrole/domain-member" TargetMode="External"/><Relationship Id="rId21422" Type="http://schemas.openxmlformats.org/officeDocument/2006/relationships/hyperlink" Target="http://www.esma.europa.eu/xbrl/role/ext/BlockDefaultUseOfLineItemsSegment" TargetMode="External"/><Relationship Id="rId482" Type="http://schemas.openxmlformats.org/officeDocument/2006/relationships/hyperlink" Target="http://xbrl.org/int/dim/arcrole/domain-member" TargetMode="External"/><Relationship Id="rId2163" Type="http://schemas.openxmlformats.org/officeDocument/2006/relationships/hyperlink" Target="http://www.esma.europa.eu/xbrl/role/ext/BlockDefaultUseOfLineItemsScenario" TargetMode="External"/><Relationship Id="rId7835" Type="http://schemas.openxmlformats.org/officeDocument/2006/relationships/hyperlink" Target="http://xbrl.org/int/dim/arcrole/domain-member" TargetMode="External"/><Relationship Id="rId17429" Type="http://schemas.openxmlformats.org/officeDocument/2006/relationships/hyperlink" Target="http://www.esma.europa.eu/xbrl/role/ext/BlockDefaultUseOfLineItemsSegment" TargetMode="External"/><Relationship Id="rId135" Type="http://schemas.openxmlformats.org/officeDocument/2006/relationships/hyperlink" Target="http://www.esma.europa.eu/xbrl/role/ext/BlockDefaultUseOfLineItemsScenario" TargetMode="External"/><Relationship Id="rId5386" Type="http://schemas.openxmlformats.org/officeDocument/2006/relationships/hyperlink" Target="https://xbrl.ifrs.org/taxonomy/2024-03-27/ifrs-full" TargetMode="External"/><Relationship Id="rId10816" Type="http://schemas.openxmlformats.org/officeDocument/2006/relationships/hyperlink" Target="https://xbrl.ifrs.org/taxonomy/2024-03-27/ifrs-full" TargetMode="External"/><Relationship Id="rId22196" Type="http://schemas.openxmlformats.org/officeDocument/2006/relationships/hyperlink" Target="http://www.esma.europa.eu/xbrl/role/ext/BlockDefaultUseOfLineItemsSegment" TargetMode="External"/><Relationship Id="rId5039" Type="http://schemas.openxmlformats.org/officeDocument/2006/relationships/hyperlink" Target="http://xbrl.org/int/dim/arcrole/domain-member" TargetMode="External"/><Relationship Id="rId1996" Type="http://schemas.openxmlformats.org/officeDocument/2006/relationships/hyperlink" Target="https://xbrl.ifrs.org/taxonomy/2024-03-27/ifrs-full" TargetMode="External"/><Relationship Id="rId16512" Type="http://schemas.openxmlformats.org/officeDocument/2006/relationships/hyperlink" Target="https://xbrl.ifrs.org/taxonomy/2024-03-27/ifrs-full" TargetMode="External"/><Relationship Id="rId20908" Type="http://schemas.openxmlformats.org/officeDocument/2006/relationships/hyperlink" Target="http://xbrl.org/int/dim/arcrole/domain-member" TargetMode="External"/><Relationship Id="rId1649" Type="http://schemas.openxmlformats.org/officeDocument/2006/relationships/hyperlink" Target="http://xbrl.org/int/dim/arcrole/domain-member" TargetMode="External"/><Relationship Id="rId14063" Type="http://schemas.openxmlformats.org/officeDocument/2006/relationships/hyperlink" Target="http://www.esma.europa.eu/xbrl/role/ext/BlockDefaultUseOfLineItemsSegment" TargetMode="External"/><Relationship Id="rId19735" Type="http://schemas.openxmlformats.org/officeDocument/2006/relationships/hyperlink" Target="http://xbrl.org/int/dim/arcrole/domain-member" TargetMode="External"/><Relationship Id="rId4122" Type="http://schemas.openxmlformats.org/officeDocument/2006/relationships/hyperlink" Target="http://www.esma.europa.eu/xbrl/role/ext/BlockDefaultUseOfLineItemsScenario" TargetMode="External"/><Relationship Id="rId7692" Type="http://schemas.openxmlformats.org/officeDocument/2006/relationships/hyperlink" Target="http://www.esma.europa.eu/xbrl/role/ext/BlockDefaultUseOfLineItemsScenario" TargetMode="External"/><Relationship Id="rId10673" Type="http://schemas.openxmlformats.org/officeDocument/2006/relationships/hyperlink" Target="http://xbrl.org/int/dim/arcrole/domain-member" TargetMode="External"/><Relationship Id="rId17286" Type="http://schemas.openxmlformats.org/officeDocument/2006/relationships/hyperlink" Target="https://xbrl.ifrs.org/taxonomy/2024-03-27/ifrs-full" TargetMode="External"/><Relationship Id="rId7345" Type="http://schemas.openxmlformats.org/officeDocument/2006/relationships/hyperlink" Target="https://xbrl.ifrs.org/taxonomy/2024-03-27/ifrs-full" TargetMode="External"/><Relationship Id="rId10326" Type="http://schemas.openxmlformats.org/officeDocument/2006/relationships/hyperlink" Target="http://www.esma.europa.eu/xbrl/role/ext/BlockDefaultUseOfLineItemsScenario" TargetMode="External"/><Relationship Id="rId13896" Type="http://schemas.openxmlformats.org/officeDocument/2006/relationships/hyperlink" Target="https://xbrl.ifrs.org/taxonomy/2024-03-27/ifrs-full" TargetMode="External"/><Relationship Id="rId3608" Type="http://schemas.openxmlformats.org/officeDocument/2006/relationships/hyperlink" Target="http://xbrl.org/int/dim/arcrole/domain-member" TargetMode="External"/><Relationship Id="rId3955" Type="http://schemas.openxmlformats.org/officeDocument/2006/relationships/hyperlink" Target="https://xbrl.ifrs.org/taxonomy/2024-03-27/ifrs-full" TargetMode="External"/><Relationship Id="rId13549" Type="http://schemas.openxmlformats.org/officeDocument/2006/relationships/hyperlink" Target="http://xbrl.org/int/dim/arcrole/domain-member" TargetMode="External"/><Relationship Id="rId16022" Type="http://schemas.openxmlformats.org/officeDocument/2006/relationships/hyperlink" Target="http://www.esma.europa.eu/xbrl/role/ext/BlockDefaultUseOfLineItemsSegment" TargetMode="External"/><Relationship Id="rId20765" Type="http://schemas.openxmlformats.org/officeDocument/2006/relationships/hyperlink" Target="http://www.esma.europa.eu/xbrl/role/ext/BlockDefaultUseOfLineItemsSegment" TargetMode="External"/><Relationship Id="rId1159" Type="http://schemas.openxmlformats.org/officeDocument/2006/relationships/hyperlink" Target="https://xbrl.ifrs.org/taxonomy/2024-03-27/ifrs-full" TargetMode="External"/><Relationship Id="rId19592" Type="http://schemas.openxmlformats.org/officeDocument/2006/relationships/hyperlink" Target="http://www.esma.europa.eu/xbrl/role/ext/BlockDefaultUseOfLineItemsSegment" TargetMode="External"/><Relationship Id="rId20418" Type="http://schemas.openxmlformats.org/officeDocument/2006/relationships/hyperlink" Target="https://xbrl.ifrs.org/taxonomy/2024-03-27/ifrs-full" TargetMode="External"/><Relationship Id="rId9651" Type="http://schemas.openxmlformats.org/officeDocument/2006/relationships/hyperlink" Target="http://www.esma.europa.eu/xbrl/role/ext/BlockDefaultUseOfLineItemsScenario" TargetMode="External"/><Relationship Id="rId12632" Type="http://schemas.openxmlformats.org/officeDocument/2006/relationships/hyperlink" Target="http://www.esma.europa.eu/xbrl/role/ext/BlockDefaultUseOfLineItemsSegment" TargetMode="External"/><Relationship Id="rId19245" Type="http://schemas.openxmlformats.org/officeDocument/2006/relationships/hyperlink" Target="https://xbrl.ifrs.org/taxonomy/2024-03-27/ifrs-full" TargetMode="External"/><Relationship Id="rId9304" Type="http://schemas.openxmlformats.org/officeDocument/2006/relationships/hyperlink" Target="https://xbrl.ifrs.org/taxonomy/2024-03-27/ifrs-full" TargetMode="External"/><Relationship Id="rId10183" Type="http://schemas.openxmlformats.org/officeDocument/2006/relationships/hyperlink" Target="https://xbrl.ifrs.org/taxonomy/2024-03-27/ifrs-full" TargetMode="External"/><Relationship Id="rId15855" Type="http://schemas.openxmlformats.org/officeDocument/2006/relationships/hyperlink" Target="https://xbrl.ifrs.org/taxonomy/2024-03-27/ifrs-full" TargetMode="External"/><Relationship Id="rId5914" Type="http://schemas.openxmlformats.org/officeDocument/2006/relationships/hyperlink" Target="https://xbrl.ifrs.org/taxonomy/2024-03-27/ifrs-full" TargetMode="External"/><Relationship Id="rId15508" Type="http://schemas.openxmlformats.org/officeDocument/2006/relationships/hyperlink" Target="http://xbrl.org/int/dim/arcrole/domain-member" TargetMode="External"/><Relationship Id="rId22724" Type="http://schemas.openxmlformats.org/officeDocument/2006/relationships/hyperlink" Target="http://xbrl.org/int/dim/arcrole/dimension-default" TargetMode="External"/><Relationship Id="rId3465" Type="http://schemas.openxmlformats.org/officeDocument/2006/relationships/hyperlink" Target="http://www.esma.europa.eu/xbrl/role/ext/BlockDefaultUseOfLineItemsScenario" TargetMode="External"/><Relationship Id="rId13059" Type="http://schemas.openxmlformats.org/officeDocument/2006/relationships/hyperlink" Target="https://xbrl.ifrs.org/taxonomy/2024-03-27/ifrs-full" TargetMode="External"/><Relationship Id="rId20275" Type="http://schemas.openxmlformats.org/officeDocument/2006/relationships/hyperlink" Target="http://xbrl.org/int/dim/arcrole/domain-member" TargetMode="External"/><Relationship Id="rId3118" Type="http://schemas.openxmlformats.org/officeDocument/2006/relationships/hyperlink" Target="https://xbrl.ifrs.org/taxonomy/2024-03-27/ifrs-full" TargetMode="External"/><Relationship Id="rId6688" Type="http://schemas.openxmlformats.org/officeDocument/2006/relationships/hyperlink" Target="https://xbrl.ifrs.org/taxonomy/2024-03-27/ifrs-full" TargetMode="External"/><Relationship Id="rId23498" Type="http://schemas.openxmlformats.org/officeDocument/2006/relationships/hyperlink" Target="https://www.esma.europa.eu/xbrl/role/cor/esef_role-999999" TargetMode="External"/><Relationship Id="rId9161" Type="http://schemas.openxmlformats.org/officeDocument/2006/relationships/hyperlink" Target="http://xbrl.org/int/dim/arcrole/domain-member" TargetMode="External"/><Relationship Id="rId12142" Type="http://schemas.openxmlformats.org/officeDocument/2006/relationships/hyperlink" Target="http://xbrl.org/int/dim/arcrole/domain-member" TargetMode="External"/><Relationship Id="rId17814" Type="http://schemas.openxmlformats.org/officeDocument/2006/relationships/hyperlink" Target="https://xbrl.ifrs.org/taxonomy/2024-03-27/ifrs-full" TargetMode="External"/><Relationship Id="rId520" Type="http://schemas.openxmlformats.org/officeDocument/2006/relationships/hyperlink" Target="https://xbrl.ifrs.org/taxonomy/2024-03-27/ifrs-full" TargetMode="External"/><Relationship Id="rId2201" Type="http://schemas.openxmlformats.org/officeDocument/2006/relationships/hyperlink" Target="http://xbrl.org/int/dim/arcrole/domain-member" TargetMode="External"/><Relationship Id="rId5771" Type="http://schemas.openxmlformats.org/officeDocument/2006/relationships/hyperlink" Target="http://xbrl.org/int/dim/arcrole/domain-member" TargetMode="External"/><Relationship Id="rId15365" Type="http://schemas.openxmlformats.org/officeDocument/2006/relationships/hyperlink" Target="http://www.esma.europa.eu/xbrl/role/ext/BlockDefaultUseOfLineItemsSegment" TargetMode="External"/><Relationship Id="rId22581" Type="http://schemas.openxmlformats.org/officeDocument/2006/relationships/hyperlink" Target="http://xbrl.org/int/dim/arcrole/domain-member" TargetMode="External"/><Relationship Id="rId5424" Type="http://schemas.openxmlformats.org/officeDocument/2006/relationships/hyperlink" Target="http://www.esma.europa.eu/xbrl/role/ext/BlockDefaultUseOfLineItemsScenario" TargetMode="External"/><Relationship Id="rId8994" Type="http://schemas.openxmlformats.org/officeDocument/2006/relationships/hyperlink" Target="http://www.esma.europa.eu/xbrl/role/ext/BlockDefaultUseOfLineItemsScenario" TargetMode="External"/><Relationship Id="rId15018" Type="http://schemas.openxmlformats.org/officeDocument/2006/relationships/hyperlink" Target="https://xbrl.ifrs.org/taxonomy/2024-03-27/ifrs-full" TargetMode="External"/><Relationship Id="rId18588" Type="http://schemas.openxmlformats.org/officeDocument/2006/relationships/hyperlink" Target="https://xbrl.ifrs.org/taxonomy/2024-03-27/ifrs-full" TargetMode="External"/><Relationship Id="rId22234" Type="http://schemas.openxmlformats.org/officeDocument/2006/relationships/hyperlink" Target="http://xbrl.org/int/dim/arcrole/domain-member" TargetMode="External"/><Relationship Id="rId8647" Type="http://schemas.openxmlformats.org/officeDocument/2006/relationships/hyperlink" Target="https://xbrl.ifrs.org/taxonomy/2024-03-27/ifrs-full" TargetMode="External"/><Relationship Id="rId11975" Type="http://schemas.openxmlformats.org/officeDocument/2006/relationships/hyperlink" Target="http://www.esma.europa.eu/xbrl/role/ext/BlockDefaultUseOfLineItemsSegment" TargetMode="External"/><Relationship Id="rId6198" Type="http://schemas.openxmlformats.org/officeDocument/2006/relationships/hyperlink" Target="http://www.esma.europa.eu/xbrl/role/ext/BlockDefaultUseOfLineItemsScenario" TargetMode="External"/><Relationship Id="rId11628" Type="http://schemas.openxmlformats.org/officeDocument/2006/relationships/hyperlink" Target="https://xbrl.ifrs.org/taxonomy/2024-03-27/ifrs-full" TargetMode="External"/><Relationship Id="rId14101" Type="http://schemas.openxmlformats.org/officeDocument/2006/relationships/hyperlink" Target="http://xbrl.org/int/dim/arcrole/domain-member" TargetMode="External"/><Relationship Id="rId17671" Type="http://schemas.openxmlformats.org/officeDocument/2006/relationships/hyperlink" Target="http://xbrl.org/int/dim/arcrole/domain-member" TargetMode="External"/><Relationship Id="rId5281" Type="http://schemas.openxmlformats.org/officeDocument/2006/relationships/hyperlink" Target="https://xbrl.ifrs.org/taxonomy/2024-03-27/ifrs-full" TargetMode="External"/><Relationship Id="rId7730" Type="http://schemas.openxmlformats.org/officeDocument/2006/relationships/hyperlink" Target="http://xbrl.org/int/dim/arcrole/domain-member" TargetMode="External"/><Relationship Id="rId10711" Type="http://schemas.openxmlformats.org/officeDocument/2006/relationships/hyperlink" Target="https://xbrl.ifrs.org/taxonomy/2024-03-27/ifrs-full" TargetMode="External"/><Relationship Id="rId17324" Type="http://schemas.openxmlformats.org/officeDocument/2006/relationships/hyperlink" Target="http://www.esma.europa.eu/xbrl/role/ext/BlockDefaultUseOfLineItemsSegment" TargetMode="External"/><Relationship Id="rId22091" Type="http://schemas.openxmlformats.org/officeDocument/2006/relationships/hyperlink" Target="http://www.esma.europa.eu/xbrl/role/ext/BlockDefaultUseOfLineItemsSegment" TargetMode="External"/><Relationship Id="rId13934" Type="http://schemas.openxmlformats.org/officeDocument/2006/relationships/hyperlink" Target="http://www.esma.europa.eu/xbrl/role/ext/BlockDefaultUseOfLineItemsSegment" TargetMode="External"/><Relationship Id="rId1891" Type="http://schemas.openxmlformats.org/officeDocument/2006/relationships/hyperlink" Target="https://xbrl.ifrs.org/taxonomy/2024-03-27/ifrs-full" TargetMode="External"/><Relationship Id="rId11485" Type="http://schemas.openxmlformats.org/officeDocument/2006/relationships/hyperlink" Target="http://xbrl.org/int/dim/arcrole/domain-member" TargetMode="External"/><Relationship Id="rId18098" Type="http://schemas.openxmlformats.org/officeDocument/2006/relationships/hyperlink" Target="http://www.esma.europa.eu/xbrl/role/ext/BlockDefaultUseOfLineItemsSegment" TargetMode="External"/><Relationship Id="rId20803" Type="http://schemas.openxmlformats.org/officeDocument/2006/relationships/hyperlink" Target="http://xbrl.org/int/dim/arcrole/domain-member" TargetMode="External"/><Relationship Id="rId1544" Type="http://schemas.openxmlformats.org/officeDocument/2006/relationships/hyperlink" Target="http://xbrl.org/int/dim/arcrole/domain-member" TargetMode="External"/><Relationship Id="rId8157" Type="http://schemas.openxmlformats.org/officeDocument/2006/relationships/hyperlink" Target="http://www.esma.europa.eu/xbrl/role/ext/BlockDefaultUseOfLineItemsScenario" TargetMode="External"/><Relationship Id="rId11138" Type="http://schemas.openxmlformats.org/officeDocument/2006/relationships/hyperlink" Target="http://xbrl.org/int/dim/arcrole/domain-member" TargetMode="External"/><Relationship Id="rId4767" Type="http://schemas.openxmlformats.org/officeDocument/2006/relationships/hyperlink" Target="http://www.esma.europa.eu/xbrl/role/ext/BlockDefaultUseOfLineItemsScenario" TargetMode="External"/><Relationship Id="rId17181" Type="http://schemas.openxmlformats.org/officeDocument/2006/relationships/hyperlink" Target="https://xbrl.ifrs.org/taxonomy/2024-03-27/ifrs-full" TargetMode="External"/><Relationship Id="rId19630" Type="http://schemas.openxmlformats.org/officeDocument/2006/relationships/hyperlink" Target="http://xbrl.org/int/dim/arcrole/domain-member" TargetMode="External"/><Relationship Id="rId21577" Type="http://schemas.openxmlformats.org/officeDocument/2006/relationships/hyperlink" Target="http://xbrl.org/int/dim/arcrole/domain-member" TargetMode="External"/><Relationship Id="rId7240" Type="http://schemas.openxmlformats.org/officeDocument/2006/relationships/hyperlink" Target="https://xbrl.ifrs.org/taxonomy/2024-03-27/ifrs-full" TargetMode="External"/><Relationship Id="rId10221" Type="http://schemas.openxmlformats.org/officeDocument/2006/relationships/hyperlink" Target="http://www.esma.europa.eu/xbrl/role/ext/BlockDefaultUseOfLineItemsScenario" TargetMode="External"/><Relationship Id="rId13791" Type="http://schemas.openxmlformats.org/officeDocument/2006/relationships/hyperlink" Target="https://xbrl.ifrs.org/taxonomy/2024-03-27/ifrs-full" TargetMode="External"/><Relationship Id="rId3850" Type="http://schemas.openxmlformats.org/officeDocument/2006/relationships/hyperlink" Target="https://xbrl.ifrs.org/taxonomy/2024-03-27/ifrs-full" TargetMode="External"/><Relationship Id="rId13444" Type="http://schemas.openxmlformats.org/officeDocument/2006/relationships/hyperlink" Target="http://xbrl.org/int/dim/arcrole/domain-member" TargetMode="External"/><Relationship Id="rId20660" Type="http://schemas.openxmlformats.org/officeDocument/2006/relationships/hyperlink" Target="http://www.esma.europa.eu/xbrl/role/ext/BlockDefaultUseOfLineItemsSegment" TargetMode="External"/><Relationship Id="rId3503" Type="http://schemas.openxmlformats.org/officeDocument/2006/relationships/hyperlink" Target="http://xbrl.org/int/dim/arcrole/domain-member" TargetMode="External"/><Relationship Id="rId16667" Type="http://schemas.openxmlformats.org/officeDocument/2006/relationships/hyperlink" Target="http://www.esma.europa.eu/xbrl/role/ext/BlockDefaultUseOfLineItemsSegment" TargetMode="External"/><Relationship Id="rId20313" Type="http://schemas.openxmlformats.org/officeDocument/2006/relationships/hyperlink" Target="https://xbrl.ifrs.org/taxonomy/2024-03-27/ifrs-full" TargetMode="External"/><Relationship Id="rId23883" Type="http://schemas.openxmlformats.org/officeDocument/2006/relationships/hyperlink" Target="https://xbrl.ifrs.org/taxonomy/2024-03-27/ifrs-full" TargetMode="External"/><Relationship Id="rId1054" Type="http://schemas.openxmlformats.org/officeDocument/2006/relationships/hyperlink" Target="https://xbrl.ifrs.org/taxonomy/2024-03-27/ifrs-full" TargetMode="External"/><Relationship Id="rId6726" Type="http://schemas.openxmlformats.org/officeDocument/2006/relationships/hyperlink" Target="http://www.esma.europa.eu/xbrl/role/ext/BlockDefaultUseOfLineItemsScenario" TargetMode="External"/><Relationship Id="rId19140" Type="http://schemas.openxmlformats.org/officeDocument/2006/relationships/hyperlink" Target="https://xbrl.ifrs.org/taxonomy/2024-03-27/ifrs-full" TargetMode="External"/><Relationship Id="rId23536" Type="http://schemas.openxmlformats.org/officeDocument/2006/relationships/hyperlink" Target="http://xbrl.org/int/dim/arcrole/domain-member" TargetMode="External"/><Relationship Id="rId4277" Type="http://schemas.openxmlformats.org/officeDocument/2006/relationships/hyperlink" Target="http://xbrl.org/int/dim/arcrole/domain-member" TargetMode="External"/><Relationship Id="rId9949" Type="http://schemas.openxmlformats.org/officeDocument/2006/relationships/hyperlink" Target="https://xbrl.ifrs.org/taxonomy/2024-03-27/ifrs-full" TargetMode="External"/><Relationship Id="rId21087" Type="http://schemas.openxmlformats.org/officeDocument/2006/relationships/hyperlink" Target="https://xbrl.ifrs.org/taxonomy/2024-03-27/ifrs-full" TargetMode="External"/><Relationship Id="rId15750" Type="http://schemas.openxmlformats.org/officeDocument/2006/relationships/hyperlink" Target="https://xbrl.ifrs.org/taxonomy/2024-03-27/ifrs-full" TargetMode="External"/><Relationship Id="rId3360" Type="http://schemas.openxmlformats.org/officeDocument/2006/relationships/hyperlink" Target="http://www.esma.europa.eu/xbrl/role/ext/BlockDefaultUseOfLineItemsScenario" TargetMode="External"/><Relationship Id="rId15403" Type="http://schemas.openxmlformats.org/officeDocument/2006/relationships/hyperlink" Target="http://xbrl.org/int/dim/arcrole/domain-member" TargetMode="External"/><Relationship Id="rId18973" Type="http://schemas.openxmlformats.org/officeDocument/2006/relationships/hyperlink" Target="http://xbrl.org/int/dim/arcrole/domain-member" TargetMode="External"/><Relationship Id="rId20170" Type="http://schemas.openxmlformats.org/officeDocument/2006/relationships/hyperlink" Target="http://xbrl.org/int/dim/arcrole/domain-member" TargetMode="External"/><Relationship Id="rId3013" Type="http://schemas.openxmlformats.org/officeDocument/2006/relationships/hyperlink" Target="https://xbrl.ifrs.org/taxonomy/2024-03-27/ifrs-full" TargetMode="External"/><Relationship Id="rId18626" Type="http://schemas.openxmlformats.org/officeDocument/2006/relationships/hyperlink" Target="http://www.esma.europa.eu/xbrl/role/ext/BlockDefaultUseOfLineItemsSegment" TargetMode="External"/><Relationship Id="rId6583" Type="http://schemas.openxmlformats.org/officeDocument/2006/relationships/hyperlink" Target="https://xbrl.ifrs.org/taxonomy/2024-03-27/ifrs-full" TargetMode="External"/><Relationship Id="rId16177" Type="http://schemas.openxmlformats.org/officeDocument/2006/relationships/hyperlink" Target="http://xbrl.org/int/dim/arcrole/domain-member" TargetMode="External"/><Relationship Id="rId23393" Type="http://schemas.openxmlformats.org/officeDocument/2006/relationships/hyperlink" Target="http://xbrl.org/int/dim/arcrole/domain-member" TargetMode="External"/><Relationship Id="rId6236" Type="http://schemas.openxmlformats.org/officeDocument/2006/relationships/hyperlink" Target="http://xbrl.org/int/dim/arcrole/domain-member" TargetMode="External"/><Relationship Id="rId12787" Type="http://schemas.openxmlformats.org/officeDocument/2006/relationships/hyperlink" Target="http://xbrl.org/int/dim/arcrole/domain-member" TargetMode="External"/><Relationship Id="rId23046" Type="http://schemas.openxmlformats.org/officeDocument/2006/relationships/hyperlink" Target="https://xbrl.ifrs.org/taxonomy/2024-03-27/ifrs-full" TargetMode="External"/><Relationship Id="rId2846" Type="http://schemas.openxmlformats.org/officeDocument/2006/relationships/hyperlink" Target="http://xbrl.org/int/dim/arcrole/domain-member" TargetMode="External"/><Relationship Id="rId9459" Type="http://schemas.openxmlformats.org/officeDocument/2006/relationships/hyperlink" Target="http://www.esma.europa.eu/xbrl/role/ext/BlockDefaultUseOfLineItemsScenario" TargetMode="External"/><Relationship Id="rId15260" Type="http://schemas.openxmlformats.org/officeDocument/2006/relationships/hyperlink" Target="http://www.esma.europa.eu/xbrl/role/ext/BlockDefaultUseOfLineItemsSegment" TargetMode="External"/><Relationship Id="rId818" Type="http://schemas.openxmlformats.org/officeDocument/2006/relationships/hyperlink" Target="http://xbrl.org/int/dim/arcrole/domain-member" TargetMode="External"/><Relationship Id="rId11870" Type="http://schemas.openxmlformats.org/officeDocument/2006/relationships/hyperlink" Target="http://www.esma.europa.eu/xbrl/role/ext/BlockDefaultUseOfLineItemsSegment" TargetMode="External"/><Relationship Id="rId18483" Type="http://schemas.openxmlformats.org/officeDocument/2006/relationships/hyperlink" Target="https://xbrl.ifrs.org/taxonomy/2024-03-27/ifrs-full" TargetMode="External"/><Relationship Id="rId22879" Type="http://schemas.openxmlformats.org/officeDocument/2006/relationships/hyperlink" Target="http://xbrl.org/int/dim/arcrole/dimension-default" TargetMode="External"/><Relationship Id="rId6093" Type="http://schemas.openxmlformats.org/officeDocument/2006/relationships/hyperlink" Target="http://www.esma.europa.eu/xbrl/role/ext/BlockDefaultUseOfLineItemsScenario" TargetMode="External"/><Relationship Id="rId8542" Type="http://schemas.openxmlformats.org/officeDocument/2006/relationships/hyperlink" Target="https://xbrl.ifrs.org/taxonomy/2024-03-27/ifrs-full" TargetMode="External"/><Relationship Id="rId11523" Type="http://schemas.openxmlformats.org/officeDocument/2006/relationships/hyperlink" Target="https://xbrl.ifrs.org/taxonomy/2024-03-27/ifrs-full" TargetMode="External"/><Relationship Id="rId18136" Type="http://schemas.openxmlformats.org/officeDocument/2006/relationships/hyperlink" Target="http://xbrl.org/int/dim/arcrole/domain-member" TargetMode="External"/><Relationship Id="rId14746" Type="http://schemas.openxmlformats.org/officeDocument/2006/relationships/hyperlink" Target="http://xbrl.org/int/dim/arcrole/domain-member" TargetMode="External"/><Relationship Id="rId21962" Type="http://schemas.openxmlformats.org/officeDocument/2006/relationships/hyperlink" Target="http://www.esma.europa.eu/xbrl/role/ext/BlockDefaultUseOfLineItemsSegment" TargetMode="External"/><Relationship Id="rId4805" Type="http://schemas.openxmlformats.org/officeDocument/2006/relationships/hyperlink" Target="http://xbrl.org/int/dim/arcrole/domain-member" TargetMode="External"/><Relationship Id="rId12297" Type="http://schemas.openxmlformats.org/officeDocument/2006/relationships/hyperlink" Target="https://xbrl.ifrs.org/taxonomy/2024-03-27/ifrs-full" TargetMode="External"/><Relationship Id="rId21615" Type="http://schemas.openxmlformats.org/officeDocument/2006/relationships/hyperlink" Target="https://xbrl.ifrs.org/taxonomy/2024-03-27/ifrs-full" TargetMode="External"/><Relationship Id="rId675" Type="http://schemas.openxmlformats.org/officeDocument/2006/relationships/hyperlink" Target="http://www.esma.europa.eu/xbrl/role/ext/BlockDefaultUseOfLineItemsScenario" TargetMode="External"/><Relationship Id="rId2356" Type="http://schemas.openxmlformats.org/officeDocument/2006/relationships/hyperlink" Target="https://xbrl.ifrs.org/taxonomy/2024-03-27/ifrs-full" TargetMode="External"/><Relationship Id="rId17969" Type="http://schemas.openxmlformats.org/officeDocument/2006/relationships/hyperlink" Target="http://www.esma.europa.eu/xbrl/role/ext/BlockDefaultUseOfLineItemsSegment" TargetMode="External"/><Relationship Id="rId328" Type="http://schemas.openxmlformats.org/officeDocument/2006/relationships/hyperlink" Target="https://xbrl.ifrs.org/taxonomy/2024-03-27/ifrs-full" TargetMode="External"/><Relationship Id="rId2009" Type="http://schemas.openxmlformats.org/officeDocument/2006/relationships/hyperlink" Target="http://xbrl.org/int/dim/arcrole/domain-member" TargetMode="External"/><Relationship Id="rId5579" Type="http://schemas.openxmlformats.org/officeDocument/2006/relationships/hyperlink" Target="http://xbrl.org/int/dim/arcrole/domain-member" TargetMode="External"/><Relationship Id="rId22389" Type="http://schemas.openxmlformats.org/officeDocument/2006/relationships/hyperlink" Target="https://xbrl.ifrs.org/taxonomy/2024-03-27/ifrs-full" TargetMode="External"/><Relationship Id="rId8052" Type="http://schemas.openxmlformats.org/officeDocument/2006/relationships/hyperlink" Target="http://www.esma.europa.eu/xbrl/role/ext/BlockDefaultUseOfLineItemsScenario" TargetMode="External"/><Relationship Id="rId11033" Type="http://schemas.openxmlformats.org/officeDocument/2006/relationships/hyperlink" Target="http://xbrl.org/int/dim/arcrole/domain-member" TargetMode="External"/><Relationship Id="rId11380" Type="http://schemas.openxmlformats.org/officeDocument/2006/relationships/hyperlink" Target="http://xbrl.org/int/dim/arcrole/domain-member" TargetMode="External"/><Relationship Id="rId16705" Type="http://schemas.openxmlformats.org/officeDocument/2006/relationships/hyperlink" Target="http://xbrl.org/int/dim/arcrole/domain-member" TargetMode="External"/><Relationship Id="rId23921" Type="http://schemas.openxmlformats.org/officeDocument/2006/relationships/hyperlink" Target="https://www.esma.europa.eu/xbrl/role/cor/esef_role-999999" TargetMode="External"/><Relationship Id="rId4662" Type="http://schemas.openxmlformats.org/officeDocument/2006/relationships/hyperlink" Target="http://www.esma.europa.eu/xbrl/role/ext/BlockDefaultUseOfLineItemsScenario" TargetMode="External"/><Relationship Id="rId14256" Type="http://schemas.openxmlformats.org/officeDocument/2006/relationships/hyperlink" Target="https://xbrl.ifrs.org/taxonomy/2024-03-27/ifrs-full" TargetMode="External"/><Relationship Id="rId19928" Type="http://schemas.openxmlformats.org/officeDocument/2006/relationships/hyperlink" Target="http://www.esma.europa.eu/xbrl/role/ext/BlockDefaultUseOfLineItemsSegment" TargetMode="External"/><Relationship Id="rId21472" Type="http://schemas.openxmlformats.org/officeDocument/2006/relationships/hyperlink" Target="http://xbrl.org/int/dim/arcrole/domain-member" TargetMode="External"/><Relationship Id="rId185" Type="http://schemas.openxmlformats.org/officeDocument/2006/relationships/hyperlink" Target="http://xbrl.org/int/dim/arcrole/domain-member" TargetMode="External"/><Relationship Id="rId4315" Type="http://schemas.openxmlformats.org/officeDocument/2006/relationships/hyperlink" Target="https://xbrl.ifrs.org/taxonomy/2024-03-27/ifrs-full" TargetMode="External"/><Relationship Id="rId7885" Type="http://schemas.openxmlformats.org/officeDocument/2006/relationships/hyperlink" Target="https://xbrl.ifrs.org/taxonomy/2024-03-27/ifrs-full" TargetMode="External"/><Relationship Id="rId10866" Type="http://schemas.openxmlformats.org/officeDocument/2006/relationships/hyperlink" Target="http://www.esma.europa.eu/xbrl/role/ext/BlockDefaultUseOfLineItemsScenario" TargetMode="External"/><Relationship Id="rId17479" Type="http://schemas.openxmlformats.org/officeDocument/2006/relationships/hyperlink" Target="http://xbrl.org/int/dim/arcrole/domain-member" TargetMode="External"/><Relationship Id="rId21125" Type="http://schemas.openxmlformats.org/officeDocument/2006/relationships/hyperlink" Target="http://www.esma.europa.eu/xbrl/role/ext/BlockDefaultUseOfLineItemsSegment" TargetMode="External"/><Relationship Id="rId7538" Type="http://schemas.openxmlformats.org/officeDocument/2006/relationships/hyperlink" Target="http://xbrl.org/int/dim/arcrole/domain-member" TargetMode="External"/><Relationship Id="rId10519" Type="http://schemas.openxmlformats.org/officeDocument/2006/relationships/hyperlink" Target="https://xbrl.ifrs.org/taxonomy/2024-03-27/ifrs-full" TargetMode="External"/><Relationship Id="rId5089" Type="http://schemas.openxmlformats.org/officeDocument/2006/relationships/hyperlink" Target="https://xbrl.ifrs.org/taxonomy/2024-03-27/ifrs-full" TargetMode="External"/><Relationship Id="rId1699" Type="http://schemas.openxmlformats.org/officeDocument/2006/relationships/hyperlink" Target="https://xbrl.ifrs.org/taxonomy/2024-03-27/ifrs-full" TargetMode="External"/><Relationship Id="rId16562" Type="http://schemas.openxmlformats.org/officeDocument/2006/relationships/hyperlink" Target="http://www.esma.europa.eu/xbrl/role/ext/BlockDefaultUseOfLineItemsSegment" TargetMode="External"/><Relationship Id="rId20958" Type="http://schemas.openxmlformats.org/officeDocument/2006/relationships/hyperlink" Target="https://xbrl.ifrs.org/taxonomy/2024-03-27/ifrs-full" TargetMode="External"/><Relationship Id="rId4172" Type="http://schemas.openxmlformats.org/officeDocument/2006/relationships/hyperlink" Target="http://xbrl.org/int/dim/arcrole/domain-member" TargetMode="External"/><Relationship Id="rId6621" Type="http://schemas.openxmlformats.org/officeDocument/2006/relationships/hyperlink" Target="http://www.esma.europa.eu/xbrl/role/ext/BlockDefaultUseOfLineItemsScenario" TargetMode="External"/><Relationship Id="rId16215" Type="http://schemas.openxmlformats.org/officeDocument/2006/relationships/hyperlink" Target="https://xbrl.ifrs.org/taxonomy/2024-03-27/ifrs-full" TargetMode="External"/><Relationship Id="rId19785" Type="http://schemas.openxmlformats.org/officeDocument/2006/relationships/hyperlink" Target="https://xbrl.ifrs.org/taxonomy/2024-03-27/ifrs-full" TargetMode="External"/><Relationship Id="rId23431" Type="http://schemas.openxmlformats.org/officeDocument/2006/relationships/hyperlink" Target="http://xbrl.org/int/dim/arcrole/domain-member" TargetMode="External"/><Relationship Id="rId9844" Type="http://schemas.openxmlformats.org/officeDocument/2006/relationships/hyperlink" Target="https://xbrl.ifrs.org/taxonomy/2024-03-27/ifrs-full" TargetMode="External"/><Relationship Id="rId12825" Type="http://schemas.openxmlformats.org/officeDocument/2006/relationships/hyperlink" Target="https://xbrl.ifrs.org/taxonomy/2024-03-27/ifrs-full" TargetMode="External"/><Relationship Id="rId19438" Type="http://schemas.openxmlformats.org/officeDocument/2006/relationships/hyperlink" Target="http://xbrl.org/int/dim/arcrole/domain-member" TargetMode="External"/><Relationship Id="rId58" Type="http://schemas.openxmlformats.org/officeDocument/2006/relationships/hyperlink" Target="https://xbrl.ifrs.org/taxonomy/2024-03-27/ifrs-full" TargetMode="External"/><Relationship Id="rId7048" Type="http://schemas.openxmlformats.org/officeDocument/2006/relationships/hyperlink" Target="https://xbrl.ifrs.org/taxonomy/2024-03-27/ifrs-full" TargetMode="External"/><Relationship Id="rId7395" Type="http://schemas.openxmlformats.org/officeDocument/2006/relationships/hyperlink" Target="http://www.esma.europa.eu/xbrl/role/ext/BlockDefaultUseOfLineItemsScenario" TargetMode="External"/><Relationship Id="rId10376" Type="http://schemas.openxmlformats.org/officeDocument/2006/relationships/hyperlink" Target="http://xbrl.org/int/dim/arcrole/domain-member" TargetMode="External"/><Relationship Id="rId10029" Type="http://schemas.openxmlformats.org/officeDocument/2006/relationships/hyperlink" Target="http://www.esma.europa.eu/xbrl/role/ext/BlockDefaultUseOfLineItemsScenario" TargetMode="External"/><Relationship Id="rId13599" Type="http://schemas.openxmlformats.org/officeDocument/2006/relationships/hyperlink" Target="https://xbrl.ifrs.org/taxonomy/2024-03-27/ifrs-full" TargetMode="External"/><Relationship Id="rId18521" Type="http://schemas.openxmlformats.org/officeDocument/2006/relationships/hyperlink" Target="http://www.esma.europa.eu/xbrl/role/ext/BlockDefaultUseOfLineItemsSegment" TargetMode="External"/><Relationship Id="rId3658" Type="http://schemas.openxmlformats.org/officeDocument/2006/relationships/hyperlink" Target="https://xbrl.ifrs.org/taxonomy/2024-03-27/ifrs-full" TargetMode="External"/><Relationship Id="rId16072" Type="http://schemas.openxmlformats.org/officeDocument/2006/relationships/hyperlink" Target="http://xbrl.org/int/dim/arcrole/domain-member" TargetMode="External"/><Relationship Id="rId20468" Type="http://schemas.openxmlformats.org/officeDocument/2006/relationships/hyperlink" Target="http://www.esma.europa.eu/xbrl/role/ext/BlockDefaultUseOfLineItemsSegment" TargetMode="External"/><Relationship Id="rId22917" Type="http://schemas.openxmlformats.org/officeDocument/2006/relationships/hyperlink" Target="https://www.esma.europa.eu/xbrl/role/cor/ifrs-dim_role-990000" TargetMode="External"/><Relationship Id="rId6131" Type="http://schemas.openxmlformats.org/officeDocument/2006/relationships/hyperlink" Target="http://xbrl.org/int/dim/arcrole/domain-member" TargetMode="External"/><Relationship Id="rId19295" Type="http://schemas.openxmlformats.org/officeDocument/2006/relationships/hyperlink" Target="http://www.esma.europa.eu/xbrl/role/ext/BlockDefaultUseOfLineItemsSegment" TargetMode="External"/><Relationship Id="rId9354" Type="http://schemas.openxmlformats.org/officeDocument/2006/relationships/hyperlink" Target="http://www.esma.europa.eu/xbrl/role/ext/BlockDefaultUseOfLineItemsScenario" TargetMode="External"/><Relationship Id="rId12682" Type="http://schemas.openxmlformats.org/officeDocument/2006/relationships/hyperlink" Target="http://xbrl.org/int/dim/arcrole/domain-member" TargetMode="External"/><Relationship Id="rId2741" Type="http://schemas.openxmlformats.org/officeDocument/2006/relationships/hyperlink" Target="http://xbrl.org/int/dim/arcrole/domain-member" TargetMode="External"/><Relationship Id="rId9007" Type="http://schemas.openxmlformats.org/officeDocument/2006/relationships/hyperlink" Target="https://xbrl.ifrs.org/taxonomy/2024-03-27/ifrs-full" TargetMode="External"/><Relationship Id="rId12335" Type="http://schemas.openxmlformats.org/officeDocument/2006/relationships/hyperlink" Target="http://www.esma.europa.eu/xbrl/role/ext/BlockDefaultUseOfLineItemsSegment" TargetMode="External"/><Relationship Id="rId713" Type="http://schemas.openxmlformats.org/officeDocument/2006/relationships/hyperlink" Target="http://xbrl.org/int/dim/arcrole/domain-member" TargetMode="External"/><Relationship Id="rId5964" Type="http://schemas.openxmlformats.org/officeDocument/2006/relationships/hyperlink" Target="http://www.esma.europa.eu/xbrl/role/ext/BlockDefaultUseOfLineItemsScenario" TargetMode="External"/><Relationship Id="rId15558" Type="http://schemas.openxmlformats.org/officeDocument/2006/relationships/hyperlink" Target="https://xbrl.ifrs.org/taxonomy/2024-03-27/ifrs-full" TargetMode="External"/><Relationship Id="rId22774" Type="http://schemas.openxmlformats.org/officeDocument/2006/relationships/hyperlink" Target="http://xbrl.org/int/dim/arcrole/dimension-default" TargetMode="External"/><Relationship Id="rId5617" Type="http://schemas.openxmlformats.org/officeDocument/2006/relationships/hyperlink" Target="https://xbrl.ifrs.org/taxonomy/2024-03-27/ifrs-full" TargetMode="External"/><Relationship Id="rId18031" Type="http://schemas.openxmlformats.org/officeDocument/2006/relationships/hyperlink" Target="http://xbrl.org/int/dim/arcrole/domain-member" TargetMode="External"/><Relationship Id="rId22427" Type="http://schemas.openxmlformats.org/officeDocument/2006/relationships/hyperlink" Target="http://www.esma.europa.eu/xbrl/role/ext/BlockDefaultUseOfLineItemsSegment" TargetMode="External"/><Relationship Id="rId3168" Type="http://schemas.openxmlformats.org/officeDocument/2006/relationships/hyperlink" Target="http://www.esma.europa.eu/xbrl/role/ext/BlockDefaultUseOfLineItemsScenario" TargetMode="External"/><Relationship Id="rId12192" Type="http://schemas.openxmlformats.org/officeDocument/2006/relationships/hyperlink" Target="https://xbrl.ifrs.org/taxonomy/2024-03-27/ifrs-full" TargetMode="External"/><Relationship Id="rId14641" Type="http://schemas.openxmlformats.org/officeDocument/2006/relationships/hyperlink" Target="http://xbrl.org/int/dim/arcrole/domain-member" TargetMode="External"/><Relationship Id="rId570" Type="http://schemas.openxmlformats.org/officeDocument/2006/relationships/hyperlink" Target="http://www.esma.europa.eu/xbrl/role/ext/BlockDefaultUseOfLineItemsScenario" TargetMode="External"/><Relationship Id="rId2251" Type="http://schemas.openxmlformats.org/officeDocument/2006/relationships/hyperlink" Target="https://xbrl.ifrs.org/taxonomy/2024-03-27/ifrs-full" TargetMode="External"/><Relationship Id="rId4700" Type="http://schemas.openxmlformats.org/officeDocument/2006/relationships/hyperlink" Target="http://xbrl.org/int/dim/arcrole/domain-member" TargetMode="External"/><Relationship Id="rId17864" Type="http://schemas.openxmlformats.org/officeDocument/2006/relationships/hyperlink" Target="http://www.esma.europa.eu/xbrl/role/ext/BlockDefaultUseOfLineItemsSegment" TargetMode="External"/><Relationship Id="rId21510" Type="http://schemas.openxmlformats.org/officeDocument/2006/relationships/hyperlink" Target="https://xbrl.ifrs.org/taxonomy/2024-03-27/ifrs-full" TargetMode="External"/><Relationship Id="rId223" Type="http://schemas.openxmlformats.org/officeDocument/2006/relationships/hyperlink" Target="https://xbrl.ifrs.org/taxonomy/2024-03-27/ifrs-full" TargetMode="External"/><Relationship Id="rId7923" Type="http://schemas.openxmlformats.org/officeDocument/2006/relationships/hyperlink" Target="http://www.esma.europa.eu/xbrl/role/ext/BlockDefaultUseOfLineItemsScenario" TargetMode="External"/><Relationship Id="rId10904" Type="http://schemas.openxmlformats.org/officeDocument/2006/relationships/hyperlink" Target="http://xbrl.org/int/dim/arcrole/domain-member" TargetMode="External"/><Relationship Id="rId17517" Type="http://schemas.openxmlformats.org/officeDocument/2006/relationships/hyperlink" Target="https://xbrl.ifrs.org/taxonomy/2024-03-27/ifrs-full" TargetMode="External"/><Relationship Id="rId5474" Type="http://schemas.openxmlformats.org/officeDocument/2006/relationships/hyperlink" Target="http://xbrl.org/int/dim/arcrole/domain-member" TargetMode="External"/><Relationship Id="rId15068" Type="http://schemas.openxmlformats.org/officeDocument/2006/relationships/hyperlink" Target="http://www.esma.europa.eu/xbrl/role/ext/BlockDefaultUseOfLineItemsSegment" TargetMode="External"/><Relationship Id="rId22284" Type="http://schemas.openxmlformats.org/officeDocument/2006/relationships/hyperlink" Target="https://xbrl.ifrs.org/taxonomy/2024-03-27/ifrs-full" TargetMode="External"/><Relationship Id="rId5127" Type="http://schemas.openxmlformats.org/officeDocument/2006/relationships/hyperlink" Target="http://www.esma.europa.eu/xbrl/role/ext/BlockDefaultUseOfLineItemsScenario" TargetMode="External"/><Relationship Id="rId8697" Type="http://schemas.openxmlformats.org/officeDocument/2006/relationships/hyperlink" Target="http://www.esma.europa.eu/xbrl/role/ext/BlockDefaultUseOfLineItemsScenario" TargetMode="External"/><Relationship Id="rId11678" Type="http://schemas.openxmlformats.org/officeDocument/2006/relationships/hyperlink" Target="http://www.esma.europa.eu/xbrl/role/ext/BlockDefaultUseOfLineItemsSegment" TargetMode="External"/><Relationship Id="rId16600" Type="http://schemas.openxmlformats.org/officeDocument/2006/relationships/hyperlink" Target="http://xbrl.org/int/dim/arcrole/domain-member" TargetMode="External"/><Relationship Id="rId1737" Type="http://schemas.openxmlformats.org/officeDocument/2006/relationships/hyperlink" Target="http://www.esma.europa.eu/xbrl/role/ext/BlockDefaultUseOfLineItemsScenario" TargetMode="External"/><Relationship Id="rId14151" Type="http://schemas.openxmlformats.org/officeDocument/2006/relationships/hyperlink" Target="https://xbrl.ifrs.org/taxonomy/2024-03-27/ifrs-full" TargetMode="External"/><Relationship Id="rId4210" Type="http://schemas.openxmlformats.org/officeDocument/2006/relationships/hyperlink" Target="https://xbrl.ifrs.org/taxonomy/2024-03-27/ifrs-full" TargetMode="External"/><Relationship Id="rId7780" Type="http://schemas.openxmlformats.org/officeDocument/2006/relationships/hyperlink" Target="https://xbrl.ifrs.org/taxonomy/2024-03-27/ifrs-full" TargetMode="External"/><Relationship Id="rId17374" Type="http://schemas.openxmlformats.org/officeDocument/2006/relationships/hyperlink" Target="http://xbrl.org/int/dim/arcrole/domain-member" TargetMode="External"/><Relationship Id="rId19823" Type="http://schemas.openxmlformats.org/officeDocument/2006/relationships/hyperlink" Target="http://www.esma.europa.eu/xbrl/role/ext/BlockDefaultUseOfLineItemsSegment" TargetMode="External"/><Relationship Id="rId21020" Type="http://schemas.openxmlformats.org/officeDocument/2006/relationships/hyperlink" Target="http://www.esma.europa.eu/xbrl/role/ext/BlockDefaultUseOfLineItemsSegment" TargetMode="External"/><Relationship Id="rId7433" Type="http://schemas.openxmlformats.org/officeDocument/2006/relationships/hyperlink" Target="http://xbrl.org/int/dim/arcrole/domain-member" TargetMode="External"/><Relationship Id="rId10761" Type="http://schemas.openxmlformats.org/officeDocument/2006/relationships/hyperlink" Target="http://www.esma.europa.eu/xbrl/role/ext/BlockDefaultUseOfLineItemsScenario" TargetMode="External"/><Relationship Id="rId17027" Type="http://schemas.openxmlformats.org/officeDocument/2006/relationships/hyperlink" Target="http://www.esma.europa.eu/xbrl/role/ext/BlockDefaultUseOfLineItemsSegment" TargetMode="External"/><Relationship Id="rId10414" Type="http://schemas.openxmlformats.org/officeDocument/2006/relationships/hyperlink" Target="https://xbrl.ifrs.org/taxonomy/2024-03-27/ifrs-full" TargetMode="External"/><Relationship Id="rId13984" Type="http://schemas.openxmlformats.org/officeDocument/2006/relationships/hyperlink" Target="http://xbrl.org/int/dim/arcrole/domain-member" TargetMode="External"/><Relationship Id="rId13637" Type="http://schemas.openxmlformats.org/officeDocument/2006/relationships/hyperlink" Target="http://www.esma.europa.eu/xbrl/role/ext/BlockDefaultUseOfLineItemsSegment" TargetMode="External"/><Relationship Id="rId20853" Type="http://schemas.openxmlformats.org/officeDocument/2006/relationships/hyperlink" Target="https://xbrl.ifrs.org/taxonomy/2024-03-27/ifrs-full" TargetMode="External"/><Relationship Id="rId1594" Type="http://schemas.openxmlformats.org/officeDocument/2006/relationships/hyperlink" Target="https://xbrl.ifrs.org/taxonomy/2024-03-27/ifrs-full" TargetMode="External"/><Relationship Id="rId11188" Type="http://schemas.openxmlformats.org/officeDocument/2006/relationships/hyperlink" Target="https://xbrl.ifrs.org/taxonomy/2024-03-27/ifrs-full" TargetMode="External"/><Relationship Id="rId16110" Type="http://schemas.openxmlformats.org/officeDocument/2006/relationships/hyperlink" Target="https://xbrl.ifrs.org/taxonomy/2024-03-27/ifrs-full" TargetMode="External"/><Relationship Id="rId19680" Type="http://schemas.openxmlformats.org/officeDocument/2006/relationships/hyperlink" Target="https://xbrl.ifrs.org/taxonomy/2024-03-27/ifrs-full" TargetMode="External"/><Relationship Id="rId20506" Type="http://schemas.openxmlformats.org/officeDocument/2006/relationships/hyperlink" Target="http://xbrl.org/int/dim/arcrole/domain-member" TargetMode="External"/><Relationship Id="rId1247" Type="http://schemas.openxmlformats.org/officeDocument/2006/relationships/hyperlink" Target="http://xbrl.org/int/dim/arcrole/domain-member" TargetMode="External"/><Relationship Id="rId6919" Type="http://schemas.openxmlformats.org/officeDocument/2006/relationships/hyperlink" Target="https://xbrl.ifrs.org/taxonomy/2024-03-27/ifrs-full" TargetMode="External"/><Relationship Id="rId19333" Type="http://schemas.openxmlformats.org/officeDocument/2006/relationships/hyperlink" Target="http://xbrl.org/int/dim/arcrole/domain-member" TargetMode="External"/><Relationship Id="rId23729" Type="http://schemas.openxmlformats.org/officeDocument/2006/relationships/hyperlink" Target="https://www.esma.europa.eu/xbrl/role/cor/esef_role-999999" TargetMode="External"/><Relationship Id="rId7290" Type="http://schemas.openxmlformats.org/officeDocument/2006/relationships/hyperlink" Target="http://www.esma.europa.eu/xbrl/role/ext/BlockDefaultUseOfLineItemsScenario" TargetMode="External"/><Relationship Id="rId10271" Type="http://schemas.openxmlformats.org/officeDocument/2006/relationships/hyperlink" Target="http://xbrl.org/int/dim/arcrole/domain-member" TargetMode="External"/><Relationship Id="rId12720" Type="http://schemas.openxmlformats.org/officeDocument/2006/relationships/hyperlink" Target="https://xbrl.ifrs.org/taxonomy/2024-03-27/ifrs-full" TargetMode="External"/><Relationship Id="rId15943" Type="http://schemas.openxmlformats.org/officeDocument/2006/relationships/hyperlink" Target="http://xbrl.org/int/dim/arcrole/domain-member" TargetMode="External"/><Relationship Id="rId13494" Type="http://schemas.openxmlformats.org/officeDocument/2006/relationships/hyperlink" Target="https://xbrl.ifrs.org/taxonomy/2024-03-27/ifrs-full" TargetMode="External"/><Relationship Id="rId22812" Type="http://schemas.openxmlformats.org/officeDocument/2006/relationships/hyperlink" Target="https://www.esma.europa.eu/xbrl/role/cor/ifrs-dim_role-990000" TargetMode="External"/><Relationship Id="rId3553" Type="http://schemas.openxmlformats.org/officeDocument/2006/relationships/hyperlink" Target="https://xbrl.ifrs.org/taxonomy/2024-03-27/ifrs-full" TargetMode="External"/><Relationship Id="rId13147" Type="http://schemas.openxmlformats.org/officeDocument/2006/relationships/hyperlink" Target="http://xbrl.org/int/dim/arcrole/domain-member" TargetMode="External"/><Relationship Id="rId18819" Type="http://schemas.openxmlformats.org/officeDocument/2006/relationships/hyperlink" Target="https://xbrl.ifrs.org/taxonomy/2024-03-27/ifrs-full" TargetMode="External"/><Relationship Id="rId20363" Type="http://schemas.openxmlformats.org/officeDocument/2006/relationships/hyperlink" Target="http://www.esma.europa.eu/xbrl/role/ext/BlockDefaultUseOfLineItemsSegment" TargetMode="External"/><Relationship Id="rId3206" Type="http://schemas.openxmlformats.org/officeDocument/2006/relationships/hyperlink" Target="http://xbrl.org/int/dim/arcrole/domain-member" TargetMode="External"/><Relationship Id="rId6776" Type="http://schemas.openxmlformats.org/officeDocument/2006/relationships/hyperlink" Target="http://xbrl.org/int/dim/arcrole/domain-member" TargetMode="External"/><Relationship Id="rId19190" Type="http://schemas.openxmlformats.org/officeDocument/2006/relationships/hyperlink" Target="http://www.esma.europa.eu/xbrl/role/ext/BlockDefaultUseOfLineItemsSegment" TargetMode="External"/><Relationship Id="rId20016" Type="http://schemas.openxmlformats.org/officeDocument/2006/relationships/hyperlink" Target="https://xbrl.ifrs.org/taxonomy/2024-03-27/ifrs-full" TargetMode="External"/><Relationship Id="rId23586" Type="http://schemas.openxmlformats.org/officeDocument/2006/relationships/hyperlink" Target="https://xbrl.ifrs.org/taxonomy/2024-03-27/ifrs-full" TargetMode="External"/><Relationship Id="rId6429" Type="http://schemas.openxmlformats.org/officeDocument/2006/relationships/hyperlink" Target="http://www.esma.europa.eu/xbrl/role/ext/BlockDefaultUseOfLineItemsScenario" TargetMode="External"/><Relationship Id="rId9999" Type="http://schemas.openxmlformats.org/officeDocument/2006/relationships/hyperlink" Target="http://www.esma.europa.eu/xbrl/role/ext/BlockDefaultUseOfLineItemsScenario" TargetMode="External"/><Relationship Id="rId12230" Type="http://schemas.openxmlformats.org/officeDocument/2006/relationships/hyperlink" Target="http://www.esma.europa.eu/xbrl/role/ext/BlockDefaultUseOfLineItemsSegment" TargetMode="External"/><Relationship Id="rId23239" Type="http://schemas.openxmlformats.org/officeDocument/2006/relationships/hyperlink" Target="http://xbrl.org/int/dim/arcrole/dimension-default" TargetMode="External"/><Relationship Id="rId15453" Type="http://schemas.openxmlformats.org/officeDocument/2006/relationships/hyperlink" Target="https://xbrl.ifrs.org/taxonomy/2024-03-27/ifrs-full" TargetMode="External"/><Relationship Id="rId17902" Type="http://schemas.openxmlformats.org/officeDocument/2006/relationships/hyperlink" Target="http://xbrl.org/int/dim/arcrole/domain-member" TargetMode="External"/><Relationship Id="rId5512" Type="http://schemas.openxmlformats.org/officeDocument/2006/relationships/hyperlink" Target="https://xbrl.ifrs.org/taxonomy/2024-03-27/ifrs-full" TargetMode="External"/><Relationship Id="rId15106" Type="http://schemas.openxmlformats.org/officeDocument/2006/relationships/hyperlink" Target="http://xbrl.org/int/dim/arcrole/domain-member" TargetMode="External"/><Relationship Id="rId22322" Type="http://schemas.openxmlformats.org/officeDocument/2006/relationships/hyperlink" Target="http://www.esma.europa.eu/xbrl/role/ext/BlockDefaultUseOfLineItemsSegment" TargetMode="External"/><Relationship Id="rId3063" Type="http://schemas.openxmlformats.org/officeDocument/2006/relationships/hyperlink" Target="http://www.esma.europa.eu/xbrl/role/ext/BlockDefaultUseOfLineItemsScenario" TargetMode="External"/><Relationship Id="rId18676" Type="http://schemas.openxmlformats.org/officeDocument/2006/relationships/hyperlink" Target="http://xbrl.org/int/dim/arcrole/domain-member" TargetMode="External"/><Relationship Id="rId6286" Type="http://schemas.openxmlformats.org/officeDocument/2006/relationships/hyperlink" Target="https://xbrl.ifrs.org/taxonomy/2024-03-27/ifrs-full" TargetMode="External"/><Relationship Id="rId8735" Type="http://schemas.openxmlformats.org/officeDocument/2006/relationships/hyperlink" Target="http://xbrl.org/int/dim/arcrole/domain-member" TargetMode="External"/><Relationship Id="rId11716" Type="http://schemas.openxmlformats.org/officeDocument/2006/relationships/hyperlink" Target="http://xbrl.org/int/dim/arcrole/domain-member" TargetMode="External"/><Relationship Id="rId18329" Type="http://schemas.openxmlformats.org/officeDocument/2006/relationships/hyperlink" Target="http://www.esma.europa.eu/xbrl/role/ext/BlockDefaultUseOfLineItemsSegment" TargetMode="External"/><Relationship Id="rId23096" Type="http://schemas.openxmlformats.org/officeDocument/2006/relationships/hyperlink" Target="https://xbrl.ifrs.org/taxonomy/2024-03-27/ifrs-full" TargetMode="External"/><Relationship Id="rId14939" Type="http://schemas.openxmlformats.org/officeDocument/2006/relationships/hyperlink" Target="http://www.esma.europa.eu/xbrl/role/ext/BlockDefaultUseOfLineItemsSegment" TargetMode="External"/><Relationship Id="rId2896" Type="http://schemas.openxmlformats.org/officeDocument/2006/relationships/hyperlink" Target="https://xbrl.ifrs.org/taxonomy/2024-03-27/ifrs-full" TargetMode="External"/><Relationship Id="rId17412" Type="http://schemas.openxmlformats.org/officeDocument/2006/relationships/hyperlink" Target="https://xbrl.ifrs.org/taxonomy/2024-03-27/ifrs-full" TargetMode="External"/><Relationship Id="rId21808" Type="http://schemas.openxmlformats.org/officeDocument/2006/relationships/hyperlink" Target="http://xbrl.org/int/dim/arcrole/domain-member" TargetMode="External"/><Relationship Id="rId868" Type="http://schemas.openxmlformats.org/officeDocument/2006/relationships/hyperlink" Target="https://xbrl.ifrs.org/taxonomy/2024-03-27/ifrs-full" TargetMode="External"/><Relationship Id="rId2549" Type="http://schemas.openxmlformats.org/officeDocument/2006/relationships/hyperlink" Target="http://xbrl.org/int/dim/arcrole/domain-member" TargetMode="External"/><Relationship Id="rId5022" Type="http://schemas.openxmlformats.org/officeDocument/2006/relationships/hyperlink" Target="http://www.esma.europa.eu/xbrl/role/ext/BlockDefaultUseOfLineItemsScenario" TargetMode="External"/><Relationship Id="rId8592" Type="http://schemas.openxmlformats.org/officeDocument/2006/relationships/hyperlink" Target="http://www.esma.europa.eu/xbrl/role/ext/BlockDefaultUseOfLineItemsScenario" TargetMode="External"/><Relationship Id="rId18186" Type="http://schemas.openxmlformats.org/officeDocument/2006/relationships/hyperlink" Target="https://xbrl.ifrs.org/taxonomy/2024-03-27/ifrs-full" TargetMode="External"/><Relationship Id="rId8245" Type="http://schemas.openxmlformats.org/officeDocument/2006/relationships/hyperlink" Target="https://xbrl.ifrs.org/taxonomy/2024-03-27/ifrs-full" TargetMode="External"/><Relationship Id="rId11573" Type="http://schemas.openxmlformats.org/officeDocument/2006/relationships/hyperlink" Target="http://www.esma.europa.eu/xbrl/role/ext/BlockDefaultUseOfLineItemsSegment" TargetMode="External"/><Relationship Id="rId1632" Type="http://schemas.openxmlformats.org/officeDocument/2006/relationships/hyperlink" Target="http://www.esma.europa.eu/xbrl/role/ext/BlockDefaultUseOfLineItemsScenario" TargetMode="External"/><Relationship Id="rId11226" Type="http://schemas.openxmlformats.org/officeDocument/2006/relationships/hyperlink" Target="http://www.esma.europa.eu/xbrl/role/ext/BlockDefaultUseOfLineItemsScenario" TargetMode="External"/><Relationship Id="rId14796" Type="http://schemas.openxmlformats.org/officeDocument/2006/relationships/hyperlink" Target="https://xbrl.ifrs.org/taxonomy/2024-03-27/ifrs-full" TargetMode="External"/><Relationship Id="rId4855" Type="http://schemas.openxmlformats.org/officeDocument/2006/relationships/hyperlink" Target="https://xbrl.ifrs.org/taxonomy/2024-03-27/ifrs-full" TargetMode="External"/><Relationship Id="rId14449" Type="http://schemas.openxmlformats.org/officeDocument/2006/relationships/hyperlink" Target="http://xbrl.org/int/dim/arcrole/domain-member" TargetMode="External"/><Relationship Id="rId21665" Type="http://schemas.openxmlformats.org/officeDocument/2006/relationships/hyperlink" Target="http://www.esma.europa.eu/xbrl/role/ext/BlockDefaultUseOfLineItemsSegment" TargetMode="External"/><Relationship Id="rId4508" Type="http://schemas.openxmlformats.org/officeDocument/2006/relationships/hyperlink" Target="http://xbrl.org/int/dim/arcrole/domain-member" TargetMode="External"/><Relationship Id="rId21318" Type="http://schemas.openxmlformats.org/officeDocument/2006/relationships/hyperlink" Target="https://xbrl.ifrs.org/taxonomy/2024-03-27/ifrs-full" TargetMode="External"/><Relationship Id="rId378" Type="http://schemas.openxmlformats.org/officeDocument/2006/relationships/hyperlink" Target="http://www.esma.europa.eu/xbrl/role/ext/BlockDefaultUseOfLineItemsScenario" TargetMode="External"/><Relationship Id="rId2059" Type="http://schemas.openxmlformats.org/officeDocument/2006/relationships/hyperlink" Target="https://xbrl.ifrs.org/taxonomy/2024-03-27/ifrs-full" TargetMode="External"/><Relationship Id="rId13532" Type="http://schemas.openxmlformats.org/officeDocument/2006/relationships/hyperlink" Target="http://www.esma.europa.eu/xbrl/role/ext/BlockDefaultUseOfLineItemsSegment" TargetMode="External"/><Relationship Id="rId11083" Type="http://schemas.openxmlformats.org/officeDocument/2006/relationships/hyperlink" Target="https://xbrl.ifrs.org/taxonomy/2024-03-27/ifrs-full" TargetMode="External"/><Relationship Id="rId20401" Type="http://schemas.openxmlformats.org/officeDocument/2006/relationships/hyperlink" Target="http://xbrl.org/int/dim/arcrole/domain-member" TargetMode="External"/><Relationship Id="rId1142" Type="http://schemas.openxmlformats.org/officeDocument/2006/relationships/hyperlink" Target="http://xbrl.org/int/dim/arcrole/domain-member" TargetMode="External"/><Relationship Id="rId16755" Type="http://schemas.openxmlformats.org/officeDocument/2006/relationships/hyperlink" Target="https://xbrl.ifrs.org/taxonomy/2024-03-27/ifrs-full" TargetMode="External"/><Relationship Id="rId23971" Type="http://schemas.openxmlformats.org/officeDocument/2006/relationships/hyperlink" Target="http://xbrl.org/int/dim/arcrole/domain-member" TargetMode="External"/><Relationship Id="rId4365" Type="http://schemas.openxmlformats.org/officeDocument/2006/relationships/hyperlink" Target="http://www.esma.europa.eu/xbrl/role/ext/BlockDefaultUseOfLineItemsScenario" TargetMode="External"/><Relationship Id="rId6814" Type="http://schemas.openxmlformats.org/officeDocument/2006/relationships/hyperlink" Target="https://xbrl.ifrs.org/taxonomy/2024-03-27/ifrs-full" TargetMode="External"/><Relationship Id="rId16408" Type="http://schemas.openxmlformats.org/officeDocument/2006/relationships/hyperlink" Target="http://xbrl.org/int/dim/arcrole/domain-member" TargetMode="External"/><Relationship Id="rId19978" Type="http://schemas.openxmlformats.org/officeDocument/2006/relationships/hyperlink" Target="http://xbrl.org/int/dim/arcrole/domain-member" TargetMode="External"/><Relationship Id="rId21175" Type="http://schemas.openxmlformats.org/officeDocument/2006/relationships/hyperlink" Target="http://xbrl.org/int/dim/arcrole/domain-member" TargetMode="External"/><Relationship Id="rId23624" Type="http://schemas.openxmlformats.org/officeDocument/2006/relationships/hyperlink" Target="https://www.esma.europa.eu/xbrl/role/cor/esef_role-999999" TargetMode="External"/><Relationship Id="rId4018" Type="http://schemas.openxmlformats.org/officeDocument/2006/relationships/hyperlink" Target="https://xbrl.ifrs.org/taxonomy/2024-03-27/ifrs-full" TargetMode="External"/><Relationship Id="rId7588" Type="http://schemas.openxmlformats.org/officeDocument/2006/relationships/hyperlink" Target="https://xbrl.ifrs.org/taxonomy/2024-03-27/ifrs-full" TargetMode="External"/><Relationship Id="rId10569" Type="http://schemas.openxmlformats.org/officeDocument/2006/relationships/hyperlink" Target="http://www.esma.europa.eu/xbrl/role/ext/BlockDefaultUseOfLineItemsScenario" TargetMode="External"/><Relationship Id="rId13042" Type="http://schemas.openxmlformats.org/officeDocument/2006/relationships/hyperlink" Target="http://xbrl.org/int/dim/arcrole/domain-member" TargetMode="External"/><Relationship Id="rId3101" Type="http://schemas.openxmlformats.org/officeDocument/2006/relationships/hyperlink" Target="http://xbrl.org/int/dim/arcrole/domain-member" TargetMode="External"/><Relationship Id="rId6671" Type="http://schemas.openxmlformats.org/officeDocument/2006/relationships/hyperlink" Target="http://xbrl.org/int/dim/arcrole/domain-member" TargetMode="External"/><Relationship Id="rId16265" Type="http://schemas.openxmlformats.org/officeDocument/2006/relationships/hyperlink" Target="http://www.esma.europa.eu/xbrl/role/ext/BlockDefaultUseOfLineItemsSegment" TargetMode="External"/><Relationship Id="rId18714" Type="http://schemas.openxmlformats.org/officeDocument/2006/relationships/hyperlink" Target="https://xbrl.ifrs.org/taxonomy/2024-03-27/ifrs-full" TargetMode="External"/><Relationship Id="rId23481" Type="http://schemas.openxmlformats.org/officeDocument/2006/relationships/hyperlink" Target="https://xbrl.ifrs.org/taxonomy/2024-03-27/ifrs-full" TargetMode="External"/><Relationship Id="rId6324" Type="http://schemas.openxmlformats.org/officeDocument/2006/relationships/hyperlink" Target="http://www.esma.europa.eu/xbrl/role/ext/BlockDefaultUseOfLineItemsScenario" TargetMode="External"/><Relationship Id="rId23134" Type="http://schemas.openxmlformats.org/officeDocument/2006/relationships/hyperlink" Target="http://xbrl.org/int/dim/arcrole/dimension-default" TargetMode="External"/><Relationship Id="rId9547" Type="http://schemas.openxmlformats.org/officeDocument/2006/relationships/hyperlink" Target="https://xbrl.ifrs.org/taxonomy/2024-03-27/ifrs-full" TargetMode="External"/><Relationship Id="rId9894" Type="http://schemas.openxmlformats.org/officeDocument/2006/relationships/hyperlink" Target="http://www.esma.europa.eu/xbrl/role/ext/BlockDefaultUseOfLineItemsScenario" TargetMode="External"/><Relationship Id="rId12875" Type="http://schemas.openxmlformats.org/officeDocument/2006/relationships/hyperlink" Target="http://www.esma.europa.eu/xbrl/role/ext/BlockDefaultUseOfLineItemsSegment" TargetMode="External"/><Relationship Id="rId19488" Type="http://schemas.openxmlformats.org/officeDocument/2006/relationships/hyperlink" Target="https://xbrl.ifrs.org/taxonomy/2024-03-27/ifrs-full" TargetMode="External"/><Relationship Id="rId2934" Type="http://schemas.openxmlformats.org/officeDocument/2006/relationships/hyperlink" Target="http://www.esma.europa.eu/xbrl/role/ext/BlockDefaultUseOfLineItemsScenario" TargetMode="External"/><Relationship Id="rId7098" Type="http://schemas.openxmlformats.org/officeDocument/2006/relationships/hyperlink" Target="http://www.esma.europa.eu/xbrl/role/ext/BlockDefaultUseOfLineItemsScenario" TargetMode="External"/><Relationship Id="rId12528" Type="http://schemas.openxmlformats.org/officeDocument/2006/relationships/hyperlink" Target="https://xbrl.ifrs.org/taxonomy/2024-03-27/ifrs-full" TargetMode="External"/><Relationship Id="rId906" Type="http://schemas.openxmlformats.org/officeDocument/2006/relationships/hyperlink" Target="http://www.esma.europa.eu/xbrl/role/ext/BlockDefaultUseOfLineItemsScenario" TargetMode="External"/><Relationship Id="rId10079" Type="http://schemas.openxmlformats.org/officeDocument/2006/relationships/hyperlink" Target="http://xbrl.org/int/dim/arcrole/domain-member" TargetMode="External"/><Relationship Id="rId15001" Type="http://schemas.openxmlformats.org/officeDocument/2006/relationships/hyperlink" Target="http://xbrl.org/int/dim/arcrole/domain-member" TargetMode="External"/><Relationship Id="rId18571" Type="http://schemas.openxmlformats.org/officeDocument/2006/relationships/hyperlink" Target="http://xbrl.org/int/dim/arcrole/domain-member" TargetMode="External"/><Relationship Id="rId22967" Type="http://schemas.openxmlformats.org/officeDocument/2006/relationships/hyperlink" Target="https://www.esma.europa.eu/xbrl/role/cor/ifrs-dim_role-990000" TargetMode="External"/><Relationship Id="rId8630" Type="http://schemas.openxmlformats.org/officeDocument/2006/relationships/hyperlink" Target="http://xbrl.org/int/dim/arcrole/domain-member" TargetMode="External"/><Relationship Id="rId11611" Type="http://schemas.openxmlformats.org/officeDocument/2006/relationships/hyperlink" Target="http://xbrl.org/int/dim/arcrole/domain-member" TargetMode="External"/><Relationship Id="rId18224" Type="http://schemas.openxmlformats.org/officeDocument/2006/relationships/hyperlink" Target="http://www.esma.europa.eu/xbrl/role/ext/BlockDefaultUseOfLineItemsSegment" TargetMode="External"/><Relationship Id="rId6181" Type="http://schemas.openxmlformats.org/officeDocument/2006/relationships/hyperlink" Target="https://xbrl.ifrs.org/taxonomy/2024-03-27/ifrs-full" TargetMode="External"/><Relationship Id="rId2791" Type="http://schemas.openxmlformats.org/officeDocument/2006/relationships/hyperlink" Target="https://xbrl.ifrs.org/taxonomy/2024-03-27/ifrs-full" TargetMode="External"/><Relationship Id="rId12385" Type="http://schemas.openxmlformats.org/officeDocument/2006/relationships/hyperlink" Target="http://xbrl.org/int/dim/arcrole/domain-member" TargetMode="External"/><Relationship Id="rId14834" Type="http://schemas.openxmlformats.org/officeDocument/2006/relationships/hyperlink" Target="http://www.esma.europa.eu/xbrl/role/ext/BlockDefaultUseOfLineItemsSegment" TargetMode="External"/><Relationship Id="rId763" Type="http://schemas.openxmlformats.org/officeDocument/2006/relationships/hyperlink" Target="https://xbrl.ifrs.org/taxonomy/2024-03-27/ifrs-full" TargetMode="External"/><Relationship Id="rId2444" Type="http://schemas.openxmlformats.org/officeDocument/2006/relationships/hyperlink" Target="http://xbrl.org/int/dim/arcrole/domain-member" TargetMode="External"/><Relationship Id="rId9057" Type="http://schemas.openxmlformats.org/officeDocument/2006/relationships/hyperlink" Target="http://www.esma.europa.eu/xbrl/role/ext/BlockDefaultUseOfLineItemsScenario" TargetMode="External"/><Relationship Id="rId12038" Type="http://schemas.openxmlformats.org/officeDocument/2006/relationships/hyperlink" Target="http://www.esma.europa.eu/xbrl/role/ext/BlockDefaultUseOfLineItemsSegment" TargetMode="External"/><Relationship Id="rId21703" Type="http://schemas.openxmlformats.org/officeDocument/2006/relationships/hyperlink" Target="http://xbrl.org/int/dim/arcrole/domain-member" TargetMode="External"/><Relationship Id="rId416" Type="http://schemas.openxmlformats.org/officeDocument/2006/relationships/hyperlink" Target="http://xbrl.org/int/dim/arcrole/domain-member" TargetMode="External"/><Relationship Id="rId5667" Type="http://schemas.openxmlformats.org/officeDocument/2006/relationships/hyperlink" Target="http://www.esma.europa.eu/xbrl/role/ext/BlockDefaultUseOfLineItemsScenario" TargetMode="External"/><Relationship Id="rId18081" Type="http://schemas.openxmlformats.org/officeDocument/2006/relationships/hyperlink" Target="https://xbrl.ifrs.org/taxonomy/2024-03-27/ifrs-full" TargetMode="External"/><Relationship Id="rId22477" Type="http://schemas.openxmlformats.org/officeDocument/2006/relationships/hyperlink" Target="http://xbrl.org/int/dim/arcrole/domain-member" TargetMode="External"/><Relationship Id="rId8140" Type="http://schemas.openxmlformats.org/officeDocument/2006/relationships/hyperlink" Target="https://xbrl.ifrs.org/taxonomy/2024-03-27/ifrs-full" TargetMode="External"/><Relationship Id="rId11121" Type="http://schemas.openxmlformats.org/officeDocument/2006/relationships/hyperlink" Target="http://www.esma.europa.eu/xbrl/role/ext/BlockDefaultUseOfLineItemsScenario" TargetMode="External"/><Relationship Id="rId14691" Type="http://schemas.openxmlformats.org/officeDocument/2006/relationships/hyperlink" Target="https://xbrl.ifrs.org/taxonomy/2024-03-27/ifrs-full" TargetMode="External"/><Relationship Id="rId4750" Type="http://schemas.openxmlformats.org/officeDocument/2006/relationships/hyperlink" Target="https://xbrl.ifrs.org/taxonomy/2024-03-27/ifrs-full" TargetMode="External"/><Relationship Id="rId14344" Type="http://schemas.openxmlformats.org/officeDocument/2006/relationships/hyperlink" Target="http://xbrl.org/int/dim/arcrole/domain-member" TargetMode="External"/><Relationship Id="rId21560" Type="http://schemas.openxmlformats.org/officeDocument/2006/relationships/hyperlink" Target="http://www.esma.europa.eu/xbrl/role/ext/BlockDefaultUseOfLineItemsSegment" TargetMode="External"/><Relationship Id="rId4403" Type="http://schemas.openxmlformats.org/officeDocument/2006/relationships/hyperlink" Target="http://xbrl.org/int/dim/arcrole/domain-member" TargetMode="External"/><Relationship Id="rId21213" Type="http://schemas.openxmlformats.org/officeDocument/2006/relationships/hyperlink" Target="https://xbrl.ifrs.org/taxonomy/2024-03-27/ifrs-full" TargetMode="External"/><Relationship Id="rId273" Type="http://schemas.openxmlformats.org/officeDocument/2006/relationships/hyperlink" Target="http://www.esma.europa.eu/xbrl/role/ext/BlockDefaultUseOfLineItemsScenario" TargetMode="External"/><Relationship Id="rId7626" Type="http://schemas.openxmlformats.org/officeDocument/2006/relationships/hyperlink" Target="http://www.esma.europa.eu/xbrl/role/ext/BlockDefaultUseOfLineItemsScenario" TargetMode="External"/><Relationship Id="rId7973" Type="http://schemas.openxmlformats.org/officeDocument/2006/relationships/hyperlink" Target="http://xbrl.org/int/dim/arcrole/domain-member" TargetMode="External"/><Relationship Id="rId10954" Type="http://schemas.openxmlformats.org/officeDocument/2006/relationships/hyperlink" Target="https://xbrl.ifrs.org/taxonomy/2024-03-27/ifrs-full" TargetMode="External"/><Relationship Id="rId17567" Type="http://schemas.openxmlformats.org/officeDocument/2006/relationships/hyperlink" Target="http://www.esma.europa.eu/xbrl/role/ext/BlockDefaultUseOfLineItemsSegment" TargetMode="External"/><Relationship Id="rId5177" Type="http://schemas.openxmlformats.org/officeDocument/2006/relationships/hyperlink" Target="http://xbrl.org/int/dim/arcrole/domain-member" TargetMode="External"/><Relationship Id="rId10607" Type="http://schemas.openxmlformats.org/officeDocument/2006/relationships/hyperlink" Target="http://xbrl.org/int/dim/arcrole/domain-member" TargetMode="External"/><Relationship Id="rId16650" Type="http://schemas.openxmlformats.org/officeDocument/2006/relationships/hyperlink" Target="https://xbrl.ifrs.org/taxonomy/2024-03-27/ifrs-full" TargetMode="External"/><Relationship Id="rId1787" Type="http://schemas.openxmlformats.org/officeDocument/2006/relationships/hyperlink" Target="http://xbrl.org/int/dim/arcrole/domain-member" TargetMode="External"/><Relationship Id="rId16303" Type="http://schemas.openxmlformats.org/officeDocument/2006/relationships/hyperlink" Target="http://xbrl.org/int/dim/arcrole/domain-member" TargetMode="External"/><Relationship Id="rId19873" Type="http://schemas.openxmlformats.org/officeDocument/2006/relationships/hyperlink" Target="http://xbrl.org/int/dim/arcrole/domain-member" TargetMode="External"/><Relationship Id="rId4260" Type="http://schemas.openxmlformats.org/officeDocument/2006/relationships/hyperlink" Target="http://www.esma.europa.eu/xbrl/role/ext/BlockDefaultUseOfLineItemsScenario" TargetMode="External"/><Relationship Id="rId9932" Type="http://schemas.openxmlformats.org/officeDocument/2006/relationships/hyperlink" Target="http://xbrl.org/int/dim/arcrole/domain-member" TargetMode="External"/><Relationship Id="rId19526" Type="http://schemas.openxmlformats.org/officeDocument/2006/relationships/hyperlink" Target="http://www.esma.europa.eu/xbrl/role/ext/BlockDefaultUseOfLineItemsSegment" TargetMode="External"/><Relationship Id="rId21070" Type="http://schemas.openxmlformats.org/officeDocument/2006/relationships/hyperlink" Target="http://xbrl.org/int/dim/arcrole/domain-member" TargetMode="External"/><Relationship Id="rId7483" Type="http://schemas.openxmlformats.org/officeDocument/2006/relationships/hyperlink" Target="https://xbrl.ifrs.org/taxonomy/2024-03-27/ifrs-full" TargetMode="External"/><Relationship Id="rId10464" Type="http://schemas.openxmlformats.org/officeDocument/2006/relationships/hyperlink" Target="http://www.esma.europa.eu/xbrl/role/ext/BlockDefaultUseOfLineItemsScenario" TargetMode="External"/><Relationship Id="rId12913" Type="http://schemas.openxmlformats.org/officeDocument/2006/relationships/hyperlink" Target="http://xbrl.org/int/dim/arcrole/domain-member" TargetMode="External"/><Relationship Id="rId17077" Type="http://schemas.openxmlformats.org/officeDocument/2006/relationships/hyperlink" Target="http://xbrl.org/int/dim/arcrole/domain-member" TargetMode="External"/><Relationship Id="rId7136" Type="http://schemas.openxmlformats.org/officeDocument/2006/relationships/hyperlink" Target="http://xbrl.org/int/dim/arcrole/domain-member" TargetMode="External"/><Relationship Id="rId10117" Type="http://schemas.openxmlformats.org/officeDocument/2006/relationships/hyperlink" Target="https://xbrl.ifrs.org/taxonomy/2024-03-27/ifrs-full" TargetMode="External"/><Relationship Id="rId13687" Type="http://schemas.openxmlformats.org/officeDocument/2006/relationships/hyperlink" Target="http://xbrl.org/int/dim/arcrole/domain-member" TargetMode="External"/><Relationship Id="rId1297" Type="http://schemas.openxmlformats.org/officeDocument/2006/relationships/hyperlink" Target="https://xbrl.ifrs.org/taxonomy/2024-03-27/ifrs-full" TargetMode="External"/><Relationship Id="rId3746" Type="http://schemas.openxmlformats.org/officeDocument/2006/relationships/hyperlink" Target="http://xbrl.org/int/dim/arcrole/domain-member" TargetMode="External"/><Relationship Id="rId16160" Type="http://schemas.openxmlformats.org/officeDocument/2006/relationships/hyperlink" Target="http://www.esma.europa.eu/xbrl/role/ext/BlockDefaultUseOfLineItemsSegment" TargetMode="External"/><Relationship Id="rId20556" Type="http://schemas.openxmlformats.org/officeDocument/2006/relationships/hyperlink" Target="https://xbrl.ifrs.org/taxonomy/2024-03-27/ifrs-full" TargetMode="External"/><Relationship Id="rId6969" Type="http://schemas.openxmlformats.org/officeDocument/2006/relationships/hyperlink" Target="http://www.esma.europa.eu/xbrl/role/ext/BlockDefaultUseOfLineItemsScenario" TargetMode="External"/><Relationship Id="rId12770" Type="http://schemas.openxmlformats.org/officeDocument/2006/relationships/hyperlink" Target="http://www.esma.europa.eu/xbrl/role/ext/BlockDefaultUseOfLineItemsSegment" TargetMode="External"/><Relationship Id="rId19383" Type="http://schemas.openxmlformats.org/officeDocument/2006/relationships/hyperlink" Target="https://xbrl.ifrs.org/taxonomy/2024-03-27/ifrs-full" TargetMode="External"/><Relationship Id="rId20209" Type="http://schemas.openxmlformats.org/officeDocument/2006/relationships/hyperlink" Target="http://xbrl.org/int/dim/arcrole/domain-member" TargetMode="External"/><Relationship Id="rId23779" Type="http://schemas.openxmlformats.org/officeDocument/2006/relationships/hyperlink" Target="http://xbrl.org/int/dim/arcrole/domain-member" TargetMode="External"/><Relationship Id="rId9442" Type="http://schemas.openxmlformats.org/officeDocument/2006/relationships/hyperlink" Target="https://xbrl.ifrs.org/taxonomy/2024-03-27/ifrs-full" TargetMode="External"/><Relationship Id="rId12423" Type="http://schemas.openxmlformats.org/officeDocument/2006/relationships/hyperlink" Target="https://xbrl.ifrs.org/taxonomy/2024-03-27/ifrs-full" TargetMode="External"/><Relationship Id="rId19036" Type="http://schemas.openxmlformats.org/officeDocument/2006/relationships/hyperlink" Target="http://xbrl.org/int/dim/arcrole/domain-member" TargetMode="External"/><Relationship Id="rId801" Type="http://schemas.openxmlformats.org/officeDocument/2006/relationships/hyperlink" Target="http://www.esma.europa.eu/xbrl/role/ext/BlockDefaultUseOfLineItemsScenario" TargetMode="External"/><Relationship Id="rId15993" Type="http://schemas.openxmlformats.org/officeDocument/2006/relationships/hyperlink" Target="https://xbrl.ifrs.org/taxonomy/2024-03-27/ifrs-full" TargetMode="External"/><Relationship Id="rId13197" Type="http://schemas.openxmlformats.org/officeDocument/2006/relationships/hyperlink" Target="https://xbrl.ifrs.org/taxonomy/2024-03-27/ifrs-full" TargetMode="External"/><Relationship Id="rId15646" Type="http://schemas.openxmlformats.org/officeDocument/2006/relationships/hyperlink" Target="http://xbrl.org/int/dim/arcrole/domain-member" TargetMode="External"/><Relationship Id="rId22862" Type="http://schemas.openxmlformats.org/officeDocument/2006/relationships/hyperlink" Target="https://www.esma.europa.eu/xbrl/role/cor/ifrs-dim_role-990000" TargetMode="External"/><Relationship Id="rId3256" Type="http://schemas.openxmlformats.org/officeDocument/2006/relationships/hyperlink" Target="https://xbrl.ifrs.org/taxonomy/2024-03-27/ifrs-full" TargetMode="External"/><Relationship Id="rId5705" Type="http://schemas.openxmlformats.org/officeDocument/2006/relationships/hyperlink" Target="http://xbrl.org/int/dim/arcrole/domain-member" TargetMode="External"/><Relationship Id="rId18869" Type="http://schemas.openxmlformats.org/officeDocument/2006/relationships/hyperlink" Target="http://www.esma.europa.eu/xbrl/role/ext/BlockDefaultUseOfLineItemsSegment" TargetMode="External"/><Relationship Id="rId20066" Type="http://schemas.openxmlformats.org/officeDocument/2006/relationships/hyperlink" Target="http://www.esma.europa.eu/xbrl/role/ext/BlockDefaultUseOfLineItemsSegment" TargetMode="External"/><Relationship Id="rId22515" Type="http://schemas.openxmlformats.org/officeDocument/2006/relationships/hyperlink" Target="https://xbrl.ifrs.org/taxonomy/2024-03-27/ifrs-full" TargetMode="External"/><Relationship Id="rId8928" Type="http://schemas.openxmlformats.org/officeDocument/2006/relationships/hyperlink" Target="http://www.esma.europa.eu/xbrl/role/ext/BlockDefaultUseOfLineItemsScenario" TargetMode="External"/><Relationship Id="rId11909" Type="http://schemas.openxmlformats.org/officeDocument/2006/relationships/hyperlink" Target="http://www.esma.europa.eu/xbrl/role/ext/BlockDefaultUseOfLineItemsSegment" TargetMode="External"/><Relationship Id="rId6479" Type="http://schemas.openxmlformats.org/officeDocument/2006/relationships/hyperlink" Target="http://xbrl.org/int/dim/arcrole/domain-member" TargetMode="External"/><Relationship Id="rId12280" Type="http://schemas.openxmlformats.org/officeDocument/2006/relationships/hyperlink" Target="http://xbrl.org/int/dim/arcrole/domain-member" TargetMode="External"/><Relationship Id="rId17952" Type="http://schemas.openxmlformats.org/officeDocument/2006/relationships/hyperlink" Target="https://xbrl.ifrs.org/taxonomy/2024-03-27/ifrs-full" TargetMode="External"/><Relationship Id="rId23289" Type="http://schemas.openxmlformats.org/officeDocument/2006/relationships/hyperlink" Target="https://xbrl.ifrs.org/taxonomy/2024-03-27/ifrs-full" TargetMode="External"/><Relationship Id="rId17605" Type="http://schemas.openxmlformats.org/officeDocument/2006/relationships/hyperlink" Target="http://xbrl.org/int/dim/arcrole/domain-member" TargetMode="External"/><Relationship Id="rId311" Type="http://schemas.openxmlformats.org/officeDocument/2006/relationships/hyperlink" Target="http://xbrl.org/int/dim/arcrole/domain-member" TargetMode="External"/><Relationship Id="rId5562" Type="http://schemas.openxmlformats.org/officeDocument/2006/relationships/hyperlink" Target="http://www.esma.europa.eu/xbrl/role/ext/BlockDefaultUseOfLineItemsScenario" TargetMode="External"/><Relationship Id="rId15156" Type="http://schemas.openxmlformats.org/officeDocument/2006/relationships/hyperlink" Target="https://xbrl.ifrs.org/taxonomy/2024-03-27/ifrs-full" TargetMode="External"/><Relationship Id="rId22372" Type="http://schemas.openxmlformats.org/officeDocument/2006/relationships/hyperlink" Target="http://xbrl.org/int/dim/arcrole/domain-member" TargetMode="External"/><Relationship Id="rId5215" Type="http://schemas.openxmlformats.org/officeDocument/2006/relationships/hyperlink" Target="https://xbrl.ifrs.org/taxonomy/2024-03-27/ifrs-full" TargetMode="External"/><Relationship Id="rId8785" Type="http://schemas.openxmlformats.org/officeDocument/2006/relationships/hyperlink" Target="https://xbrl.ifrs.org/taxonomy/2024-03-27/ifrs-full" TargetMode="External"/><Relationship Id="rId18379" Type="http://schemas.openxmlformats.org/officeDocument/2006/relationships/hyperlink" Target="http://xbrl.org/int/dim/arcrole/domain-member" TargetMode="External"/><Relationship Id="rId22025" Type="http://schemas.openxmlformats.org/officeDocument/2006/relationships/hyperlink" Target="http://www.esma.europa.eu/xbrl/role/ext/BlockDefaultUseOfLineItemsSegment" TargetMode="External"/><Relationship Id="rId8438" Type="http://schemas.openxmlformats.org/officeDocument/2006/relationships/hyperlink" Target="http://xbrl.org/int/dim/arcrole/domain-member" TargetMode="External"/><Relationship Id="rId11766" Type="http://schemas.openxmlformats.org/officeDocument/2006/relationships/hyperlink" Target="https://xbrl.ifrs.org/taxonomy/2024-03-27/ifrs-full" TargetMode="External"/><Relationship Id="rId1825" Type="http://schemas.openxmlformats.org/officeDocument/2006/relationships/hyperlink" Target="https://xbrl.ifrs.org/taxonomy/2024-03-27/ifrs-full" TargetMode="External"/><Relationship Id="rId11419" Type="http://schemas.openxmlformats.org/officeDocument/2006/relationships/hyperlink" Target="http://xbrl.org/int/dim/arcrole/domain-member" TargetMode="External"/><Relationship Id="rId14989" Type="http://schemas.openxmlformats.org/officeDocument/2006/relationships/hyperlink" Target="http://xbrl.org/int/dim/arcrole/domain-member" TargetMode="External"/><Relationship Id="rId19911" Type="http://schemas.openxmlformats.org/officeDocument/2006/relationships/hyperlink" Target="https://xbrl.ifrs.org/taxonomy/2024-03-27/ifrs-full" TargetMode="External"/><Relationship Id="rId17462" Type="http://schemas.openxmlformats.org/officeDocument/2006/relationships/hyperlink" Target="http://www.esma.europa.eu/xbrl/role/ext/BlockDefaultUseOfLineItemsSegment" TargetMode="External"/><Relationship Id="rId21858" Type="http://schemas.openxmlformats.org/officeDocument/2006/relationships/hyperlink" Target="https://xbrl.ifrs.org/taxonomy/2024-03-27/ifrs-full" TargetMode="External"/><Relationship Id="rId2599" Type="http://schemas.openxmlformats.org/officeDocument/2006/relationships/hyperlink" Target="https://xbrl.ifrs.org/taxonomy/2024-03-27/ifrs-full" TargetMode="External"/><Relationship Id="rId7521" Type="http://schemas.openxmlformats.org/officeDocument/2006/relationships/hyperlink" Target="http://www.esma.europa.eu/xbrl/role/ext/BlockDefaultUseOfLineItemsScenario" TargetMode="External"/><Relationship Id="rId10502" Type="http://schemas.openxmlformats.org/officeDocument/2006/relationships/hyperlink" Target="http://xbrl.org/int/dim/arcrole/domain-member" TargetMode="External"/><Relationship Id="rId17115" Type="http://schemas.openxmlformats.org/officeDocument/2006/relationships/hyperlink" Target="https://xbrl.ifrs.org/taxonomy/2024-03-27/ifrs-full" TargetMode="External"/><Relationship Id="rId5072" Type="http://schemas.openxmlformats.org/officeDocument/2006/relationships/hyperlink" Target="http://xbrl.org/int/dim/arcrole/domain-member" TargetMode="External"/><Relationship Id="rId1682" Type="http://schemas.openxmlformats.org/officeDocument/2006/relationships/hyperlink" Target="http://xbrl.org/int/dim/arcrole/domain-member" TargetMode="External"/><Relationship Id="rId8295" Type="http://schemas.openxmlformats.org/officeDocument/2006/relationships/hyperlink" Target="http://www.esma.europa.eu/xbrl/role/ext/BlockDefaultUseOfLineItemsScenario" TargetMode="External"/><Relationship Id="rId11276" Type="http://schemas.openxmlformats.org/officeDocument/2006/relationships/hyperlink" Target="http://www.esma.europa.eu/xbrl/role/ext/BlockDefaultUseOfLineItemsSegment" TargetMode="External"/><Relationship Id="rId13725" Type="http://schemas.openxmlformats.org/officeDocument/2006/relationships/hyperlink" Target="https://xbrl.ifrs.org/taxonomy/2024-03-27/ifrs-full" TargetMode="External"/><Relationship Id="rId20941" Type="http://schemas.openxmlformats.org/officeDocument/2006/relationships/hyperlink" Target="http://xbrl.org/int/dim/arcrole/domain-member" TargetMode="External"/><Relationship Id="rId1335" Type="http://schemas.openxmlformats.org/officeDocument/2006/relationships/hyperlink" Target="http://www.esma.europa.eu/xbrl/role/ext/BlockDefaultUseOfLineItemsScenario" TargetMode="External"/><Relationship Id="rId16948" Type="http://schemas.openxmlformats.org/officeDocument/2006/relationships/hyperlink" Target="http://xbrl.org/int/dim/arcrole/domain-member" TargetMode="External"/><Relationship Id="rId14499" Type="http://schemas.openxmlformats.org/officeDocument/2006/relationships/hyperlink" Target="https://xbrl.ifrs.org/taxonomy/2024-03-27/ifrs-full" TargetMode="External"/><Relationship Id="rId19421" Type="http://schemas.openxmlformats.org/officeDocument/2006/relationships/hyperlink" Target="http://www.esma.europa.eu/xbrl/role/ext/BlockDefaultUseOfLineItemsSegment" TargetMode="External"/><Relationship Id="rId23817" Type="http://schemas.openxmlformats.org/officeDocument/2006/relationships/hyperlink" Target="https://xbrl.ifrs.org/taxonomy/2024-03-27/ifrs-full" TargetMode="External"/><Relationship Id="rId41" Type="http://schemas.openxmlformats.org/officeDocument/2006/relationships/hyperlink" Target="http://xbrl.org/int/dim/arcrole/domain-member" TargetMode="External"/><Relationship Id="rId4558" Type="http://schemas.openxmlformats.org/officeDocument/2006/relationships/hyperlink" Target="https://xbrl.ifrs.org/taxonomy/2024-03-27/ifrs-full" TargetMode="External"/><Relationship Id="rId7031" Type="http://schemas.openxmlformats.org/officeDocument/2006/relationships/hyperlink" Target="http://xbrl.org/int/dim/arcrole/domain-member" TargetMode="External"/><Relationship Id="rId21368" Type="http://schemas.openxmlformats.org/officeDocument/2006/relationships/hyperlink" Target="http://www.esma.europa.eu/xbrl/role/ext/BlockDefaultUseOfLineItemsSegment" TargetMode="External"/><Relationship Id="rId10012" Type="http://schemas.openxmlformats.org/officeDocument/2006/relationships/hyperlink" Target="https://xbrl.ifrs.org/taxonomy/2024-03-27/ifrs-full" TargetMode="External"/><Relationship Id="rId13582" Type="http://schemas.openxmlformats.org/officeDocument/2006/relationships/hyperlink" Target="http://xbrl.org/int/dim/arcrole/domain-member" TargetMode="External"/><Relationship Id="rId22900" Type="http://schemas.openxmlformats.org/officeDocument/2006/relationships/hyperlink" Target="https://www.esma.europa.eu/xbrl/role/cor/ifrs-dim_role-990000" TargetMode="External"/><Relationship Id="rId3641" Type="http://schemas.openxmlformats.org/officeDocument/2006/relationships/hyperlink" Target="http://xbrl.org/int/dim/arcrole/domain-member" TargetMode="External"/><Relationship Id="rId13235" Type="http://schemas.openxmlformats.org/officeDocument/2006/relationships/hyperlink" Target="http://www.esma.europa.eu/xbrl/role/ext/BlockDefaultUseOfLineItemsSegment" TargetMode="External"/><Relationship Id="rId20451" Type="http://schemas.openxmlformats.org/officeDocument/2006/relationships/hyperlink" Target="https://xbrl.ifrs.org/taxonomy/2024-03-27/ifrs-full" TargetMode="External"/><Relationship Id="rId1192" Type="http://schemas.openxmlformats.org/officeDocument/2006/relationships/hyperlink" Target="https://xbrl.ifrs.org/taxonomy/2024-03-27/ifrs-full" TargetMode="External"/><Relationship Id="rId6864" Type="http://schemas.openxmlformats.org/officeDocument/2006/relationships/hyperlink" Target="http://www.esma.europa.eu/xbrl/role/ext/BlockDefaultUseOfLineItemsScenario" TargetMode="External"/><Relationship Id="rId16458" Type="http://schemas.openxmlformats.org/officeDocument/2006/relationships/hyperlink" Target="https://xbrl.ifrs.org/taxonomy/2024-03-27/ifrs-full" TargetMode="External"/><Relationship Id="rId18907" Type="http://schemas.openxmlformats.org/officeDocument/2006/relationships/hyperlink" Target="http://xbrl.org/int/dim/arcrole/domain-member" TargetMode="External"/><Relationship Id="rId20104" Type="http://schemas.openxmlformats.org/officeDocument/2006/relationships/hyperlink" Target="http://xbrl.org/int/dim/arcrole/domain-member" TargetMode="External"/><Relationship Id="rId23674" Type="http://schemas.openxmlformats.org/officeDocument/2006/relationships/hyperlink" Target="http://xbrl.org/int/dim/arcrole/domain-member" TargetMode="External"/><Relationship Id="rId6517" Type="http://schemas.openxmlformats.org/officeDocument/2006/relationships/hyperlink" Target="https://xbrl.ifrs.org/taxonomy/2024-03-27/ifrs-full" TargetMode="External"/><Relationship Id="rId23327" Type="http://schemas.openxmlformats.org/officeDocument/2006/relationships/hyperlink" Target="https://xbrl.ifrs.org/taxonomy/2024-03-27/ifrs-full" TargetMode="External"/><Relationship Id="rId4068" Type="http://schemas.openxmlformats.org/officeDocument/2006/relationships/hyperlink" Target="http://www.esma.europa.eu/xbrl/role/ext/BlockDefaultUseOfLineItemsScenario" TargetMode="External"/><Relationship Id="rId15541" Type="http://schemas.openxmlformats.org/officeDocument/2006/relationships/hyperlink" Target="http://xbrl.org/int/dim/arcrole/domain-member" TargetMode="External"/><Relationship Id="rId5600" Type="http://schemas.openxmlformats.org/officeDocument/2006/relationships/hyperlink" Target="http://xbrl.org/int/dim/arcrole/domain-member" TargetMode="External"/><Relationship Id="rId13092" Type="http://schemas.openxmlformats.org/officeDocument/2006/relationships/hyperlink" Target="https://xbrl.ifrs.org/taxonomy/2024-03-27/ifrs-full" TargetMode="External"/><Relationship Id="rId18764" Type="http://schemas.openxmlformats.org/officeDocument/2006/relationships/hyperlink" Target="http://www.esma.europa.eu/xbrl/role/ext/BlockDefaultUseOfLineItemsSegment" TargetMode="External"/><Relationship Id="rId22410" Type="http://schemas.openxmlformats.org/officeDocument/2006/relationships/hyperlink" Target="https://xbrl.ifrs.org/taxonomy/2024-03-27/ifrs-full" TargetMode="External"/><Relationship Id="rId3151" Type="http://schemas.openxmlformats.org/officeDocument/2006/relationships/hyperlink" Target="https://xbrl.ifrs.org/taxonomy/2024-03-27/ifrs-full" TargetMode="External"/><Relationship Id="rId8823" Type="http://schemas.openxmlformats.org/officeDocument/2006/relationships/hyperlink" Target="http://www.esma.europa.eu/xbrl/role/ext/BlockDefaultUseOfLineItemsScenario" TargetMode="External"/><Relationship Id="rId18417" Type="http://schemas.openxmlformats.org/officeDocument/2006/relationships/hyperlink" Target="https://xbrl.ifrs.org/taxonomy/2024-03-27/ifrs-full" TargetMode="External"/><Relationship Id="rId6374" Type="http://schemas.openxmlformats.org/officeDocument/2006/relationships/hyperlink" Target="http://xbrl.org/int/dim/arcrole/domain-member" TargetMode="External"/><Relationship Id="rId11804" Type="http://schemas.openxmlformats.org/officeDocument/2006/relationships/hyperlink" Target="http://www.esma.europa.eu/xbrl/role/ext/BlockDefaultUseOfLineItemsSegment" TargetMode="External"/><Relationship Id="rId23184" Type="http://schemas.openxmlformats.org/officeDocument/2006/relationships/hyperlink" Target="http://xbrl.org/int/dim/arcrole/dimension-default" TargetMode="External"/><Relationship Id="rId6027" Type="http://schemas.openxmlformats.org/officeDocument/2006/relationships/hyperlink" Target="http://www.esma.europa.eu/xbrl/role/ext/BlockDefaultUseOfLineItemsScenario" TargetMode="External"/><Relationship Id="rId9597" Type="http://schemas.openxmlformats.org/officeDocument/2006/relationships/hyperlink" Target="http://www.esma.europa.eu/xbrl/role/ext/BlockDefaultUseOfLineItemsScenario" TargetMode="External"/><Relationship Id="rId2984" Type="http://schemas.openxmlformats.org/officeDocument/2006/relationships/hyperlink" Target="http://xbrl.org/int/dim/arcrole/domain-member" TargetMode="External"/><Relationship Id="rId12578" Type="http://schemas.openxmlformats.org/officeDocument/2006/relationships/hyperlink" Target="http://www.esma.europa.eu/xbrl/role/ext/BlockDefaultUseOfLineItemsSegment" TargetMode="External"/><Relationship Id="rId15051" Type="http://schemas.openxmlformats.org/officeDocument/2006/relationships/hyperlink" Target="https://xbrl.ifrs.org/taxonomy/2024-03-27/ifrs-full" TargetMode="External"/><Relationship Id="rId17500" Type="http://schemas.openxmlformats.org/officeDocument/2006/relationships/hyperlink" Target="http://xbrl.org/int/dim/arcrole/domain-member" TargetMode="External"/><Relationship Id="rId609" Type="http://schemas.openxmlformats.org/officeDocument/2006/relationships/hyperlink" Target="http://www.esma.europa.eu/xbrl/role/ext/BlockDefaultUseOfLineItemsScenario" TargetMode="External"/><Relationship Id="rId956" Type="http://schemas.openxmlformats.org/officeDocument/2006/relationships/hyperlink" Target="http://xbrl.org/int/dim/arcrole/domain-member" TargetMode="External"/><Relationship Id="rId2637" Type="http://schemas.openxmlformats.org/officeDocument/2006/relationships/hyperlink" Target="http://www.esma.europa.eu/xbrl/role/ext/BlockDefaultUseOfLineItemsScenario" TargetMode="External"/><Relationship Id="rId5110" Type="http://schemas.openxmlformats.org/officeDocument/2006/relationships/hyperlink" Target="https://xbrl.ifrs.org/taxonomy/2024-03-27/ifrs-full" TargetMode="External"/><Relationship Id="rId8680" Type="http://schemas.openxmlformats.org/officeDocument/2006/relationships/hyperlink" Target="https://xbrl.ifrs.org/taxonomy/2024-03-27/ifrs-full" TargetMode="External"/><Relationship Id="rId11661" Type="http://schemas.openxmlformats.org/officeDocument/2006/relationships/hyperlink" Target="https://xbrl.ifrs.org/taxonomy/2024-03-27/ifrs-full" TargetMode="External"/><Relationship Id="rId18274" Type="http://schemas.openxmlformats.org/officeDocument/2006/relationships/hyperlink" Target="http://xbrl.org/int/dim/arcrole/domain-member" TargetMode="External"/><Relationship Id="rId1720" Type="http://schemas.openxmlformats.org/officeDocument/2006/relationships/hyperlink" Target="https://xbrl.ifrs.org/taxonomy/2024-03-27/ifrs-full" TargetMode="External"/><Relationship Id="rId8333" Type="http://schemas.openxmlformats.org/officeDocument/2006/relationships/hyperlink" Target="http://xbrl.org/int/dim/arcrole/domain-member" TargetMode="External"/><Relationship Id="rId11314" Type="http://schemas.openxmlformats.org/officeDocument/2006/relationships/hyperlink" Target="http://xbrl.org/int/dim/arcrole/domain-member" TargetMode="External"/><Relationship Id="rId14884" Type="http://schemas.openxmlformats.org/officeDocument/2006/relationships/hyperlink" Target="http://xbrl.org/int/dim/arcrole/domain-member" TargetMode="External"/><Relationship Id="rId4943" Type="http://schemas.openxmlformats.org/officeDocument/2006/relationships/hyperlink" Target="http://xbrl.org/int/dim/arcrole/domain-member" TargetMode="External"/><Relationship Id="rId14537" Type="http://schemas.openxmlformats.org/officeDocument/2006/relationships/hyperlink" Target="http://www.esma.europa.eu/xbrl/role/ext/BlockDefaultUseOfLineItemsSegment" TargetMode="External"/><Relationship Id="rId21753" Type="http://schemas.openxmlformats.org/officeDocument/2006/relationships/hyperlink" Target="https://xbrl.ifrs.org/taxonomy/2024-03-27/ifrs-full" TargetMode="External"/><Relationship Id="rId2494" Type="http://schemas.openxmlformats.org/officeDocument/2006/relationships/hyperlink" Target="https://xbrl.ifrs.org/taxonomy/2024-03-27/ifrs-full" TargetMode="External"/><Relationship Id="rId12088" Type="http://schemas.openxmlformats.org/officeDocument/2006/relationships/hyperlink" Target="http://xbrl.org/int/dim/arcrole/domain-member" TargetMode="External"/><Relationship Id="rId17010" Type="http://schemas.openxmlformats.org/officeDocument/2006/relationships/hyperlink" Target="https://xbrl.ifrs.org/taxonomy/2024-03-27/ifrs-full" TargetMode="External"/><Relationship Id="rId21406" Type="http://schemas.openxmlformats.org/officeDocument/2006/relationships/hyperlink" Target="http://xbrl.org/int/dim/arcrole/domain-member" TargetMode="External"/><Relationship Id="rId466" Type="http://schemas.openxmlformats.org/officeDocument/2006/relationships/hyperlink" Target="https://xbrl.ifrs.org/taxonomy/2024-03-27/ifrs-full" TargetMode="External"/><Relationship Id="rId2147" Type="http://schemas.openxmlformats.org/officeDocument/2006/relationships/hyperlink" Target="http://xbrl.org/int/dim/arcrole/domain-member" TargetMode="External"/><Relationship Id="rId119" Type="http://schemas.openxmlformats.org/officeDocument/2006/relationships/hyperlink" Target="http://xbrl.org/int/dim/arcrole/domain-member" TargetMode="External"/><Relationship Id="rId7819" Type="http://schemas.openxmlformats.org/officeDocument/2006/relationships/hyperlink" Target="https://xbrl.ifrs.org/taxonomy/2024-03-27/ifrs-full" TargetMode="External"/><Relationship Id="rId8190" Type="http://schemas.openxmlformats.org/officeDocument/2006/relationships/hyperlink" Target="http://www.esma.europa.eu/xbrl/role/ext/BlockDefaultUseOfLineItemsScenario" TargetMode="External"/><Relationship Id="rId13620" Type="http://schemas.openxmlformats.org/officeDocument/2006/relationships/hyperlink" Target="https://xbrl.ifrs.org/taxonomy/2024-03-27/ifrs-full" TargetMode="External"/><Relationship Id="rId11171" Type="http://schemas.openxmlformats.org/officeDocument/2006/relationships/hyperlink" Target="http://xbrl.org/int/dim/arcrole/domain-member" TargetMode="External"/><Relationship Id="rId16843" Type="http://schemas.openxmlformats.org/officeDocument/2006/relationships/hyperlink" Target="http://xbrl.org/int/dim/arcrole/domain-member" TargetMode="External"/><Relationship Id="rId1230" Type="http://schemas.openxmlformats.org/officeDocument/2006/relationships/hyperlink" Target="http://www.esma.europa.eu/xbrl/role/ext/BlockDefaultUseOfLineItemsScenario" TargetMode="External"/><Relationship Id="rId6902" Type="http://schemas.openxmlformats.org/officeDocument/2006/relationships/hyperlink" Target="http://xbrl.org/int/dim/arcrole/domain-member" TargetMode="External"/><Relationship Id="rId14394" Type="http://schemas.openxmlformats.org/officeDocument/2006/relationships/hyperlink" Target="https://xbrl.ifrs.org/taxonomy/2024-03-27/ifrs-full" TargetMode="External"/><Relationship Id="rId23712" Type="http://schemas.openxmlformats.org/officeDocument/2006/relationships/hyperlink" Target="https://xbrl.ifrs.org/taxonomy/2024-03-27/ifrs-full" TargetMode="External"/><Relationship Id="rId4453" Type="http://schemas.openxmlformats.org/officeDocument/2006/relationships/hyperlink" Target="https://xbrl.ifrs.org/taxonomy/2024-03-27/ifrs-full" TargetMode="External"/><Relationship Id="rId14047" Type="http://schemas.openxmlformats.org/officeDocument/2006/relationships/hyperlink" Target="http://xbrl.org/int/dim/arcrole/domain-member" TargetMode="External"/><Relationship Id="rId21263" Type="http://schemas.openxmlformats.org/officeDocument/2006/relationships/hyperlink" Target="http://www.esma.europa.eu/xbrl/role/ext/BlockDefaultUseOfLineItemsSegment" TargetMode="External"/><Relationship Id="rId4106" Type="http://schemas.openxmlformats.org/officeDocument/2006/relationships/hyperlink" Target="http://xbrl.org/int/dim/arcrole/domain-member" TargetMode="External"/><Relationship Id="rId7676" Type="http://schemas.openxmlformats.org/officeDocument/2006/relationships/hyperlink" Target="http://xbrl.org/int/dim/arcrole/domain-member" TargetMode="External"/><Relationship Id="rId19719" Type="http://schemas.openxmlformats.org/officeDocument/2006/relationships/hyperlink" Target="https://xbrl.ifrs.org/taxonomy/2024-03-27/ifrs-full" TargetMode="External"/><Relationship Id="rId7329" Type="http://schemas.openxmlformats.org/officeDocument/2006/relationships/hyperlink" Target="http://www.esma.europa.eu/xbrl/role/ext/BlockDefaultUseOfLineItemsScenario" TargetMode="External"/><Relationship Id="rId10657" Type="http://schemas.openxmlformats.org/officeDocument/2006/relationships/hyperlink" Target="https://xbrl.ifrs.org/taxonomy/2024-03-27/ifrs-full" TargetMode="External"/><Relationship Id="rId13130" Type="http://schemas.openxmlformats.org/officeDocument/2006/relationships/hyperlink" Target="http://www.esma.europa.eu/xbrl/role/ext/BlockDefaultUseOfLineItemsSegment" TargetMode="External"/><Relationship Id="rId18802" Type="http://schemas.openxmlformats.org/officeDocument/2006/relationships/hyperlink" Target="http://xbrl.org/int/dim/arcrole/domain-member" TargetMode="External"/><Relationship Id="rId3939" Type="http://schemas.openxmlformats.org/officeDocument/2006/relationships/hyperlink" Target="http://www.esma.europa.eu/xbrl/role/ext/BlockDefaultUseOfLineItemsScenario" TargetMode="External"/><Relationship Id="rId16353" Type="http://schemas.openxmlformats.org/officeDocument/2006/relationships/hyperlink" Target="https://xbrl.ifrs.org/taxonomy/2024-03-27/ifrs-full" TargetMode="External"/><Relationship Id="rId20749" Type="http://schemas.openxmlformats.org/officeDocument/2006/relationships/hyperlink" Target="http://xbrl.org/int/dim/arcrole/domain-member" TargetMode="External"/><Relationship Id="rId6412" Type="http://schemas.openxmlformats.org/officeDocument/2006/relationships/hyperlink" Target="https://xbrl.ifrs.org/taxonomy/2024-03-27/ifrs-full" TargetMode="External"/><Relationship Id="rId9982" Type="http://schemas.openxmlformats.org/officeDocument/2006/relationships/hyperlink" Target="https://xbrl.ifrs.org/taxonomy/2024-03-27/ifrs-full" TargetMode="External"/><Relationship Id="rId12963" Type="http://schemas.openxmlformats.org/officeDocument/2006/relationships/hyperlink" Target="https://xbrl.ifrs.org/taxonomy/2024-03-27/ifrs-full" TargetMode="External"/><Relationship Id="rId16006" Type="http://schemas.openxmlformats.org/officeDocument/2006/relationships/hyperlink" Target="http://xbrl.org/int/dim/arcrole/domain-member" TargetMode="External"/><Relationship Id="rId19576" Type="http://schemas.openxmlformats.org/officeDocument/2006/relationships/hyperlink" Target="http://xbrl.org/int/dim/arcrole/domain-member" TargetMode="External"/><Relationship Id="rId23222" Type="http://schemas.openxmlformats.org/officeDocument/2006/relationships/hyperlink" Target="https://www.esma.europa.eu/xbrl/role/cor/ifrs-dim_role-990000" TargetMode="External"/><Relationship Id="rId9635" Type="http://schemas.openxmlformats.org/officeDocument/2006/relationships/hyperlink" Target="http://xbrl.org/int/dim/arcrole/domain-member" TargetMode="External"/><Relationship Id="rId12616" Type="http://schemas.openxmlformats.org/officeDocument/2006/relationships/hyperlink" Target="http://xbrl.org/int/dim/arcrole/domain-member" TargetMode="External"/><Relationship Id="rId19229" Type="http://schemas.openxmlformats.org/officeDocument/2006/relationships/hyperlink" Target="http://www.esma.europa.eu/xbrl/role/ext/BlockDefaultUseOfLineItemsSegment" TargetMode="External"/><Relationship Id="rId7186" Type="http://schemas.openxmlformats.org/officeDocument/2006/relationships/hyperlink" Target="https://xbrl.ifrs.org/taxonomy/2024-03-27/ifrs-full" TargetMode="External"/><Relationship Id="rId10167" Type="http://schemas.openxmlformats.org/officeDocument/2006/relationships/hyperlink" Target="http://www.esma.europa.eu/xbrl/role/ext/BlockDefaultUseOfLineItemsScenario" TargetMode="External"/><Relationship Id="rId3796" Type="http://schemas.openxmlformats.org/officeDocument/2006/relationships/hyperlink" Target="https://xbrl.ifrs.org/taxonomy/2024-03-27/ifrs-full" TargetMode="External"/><Relationship Id="rId15839" Type="http://schemas.openxmlformats.org/officeDocument/2006/relationships/hyperlink" Target="http://www.esma.europa.eu/xbrl/role/ext/BlockDefaultUseOfLineItemsSegment" TargetMode="External"/><Relationship Id="rId3449" Type="http://schemas.openxmlformats.org/officeDocument/2006/relationships/hyperlink" Target="http://xbrl.org/int/dim/arcrole/domain-member" TargetMode="External"/><Relationship Id="rId18312" Type="http://schemas.openxmlformats.org/officeDocument/2006/relationships/hyperlink" Target="https://xbrl.ifrs.org/taxonomy/2024-03-27/ifrs-full" TargetMode="External"/><Relationship Id="rId20259" Type="http://schemas.openxmlformats.org/officeDocument/2006/relationships/hyperlink" Target="https://xbrl.ifrs.org/taxonomy/2024-03-27/ifrs-full" TargetMode="External"/><Relationship Id="rId22708" Type="http://schemas.openxmlformats.org/officeDocument/2006/relationships/hyperlink" Target="https://xbrl.ifrs.org/taxonomy/2024-03-27/ifrs-full" TargetMode="External"/><Relationship Id="rId14922" Type="http://schemas.openxmlformats.org/officeDocument/2006/relationships/hyperlink" Target="https://xbrl.ifrs.org/taxonomy/2024-03-27/ifrs-full" TargetMode="External"/><Relationship Id="rId9492" Type="http://schemas.openxmlformats.org/officeDocument/2006/relationships/hyperlink" Target="http://www.esma.europa.eu/xbrl/role/ext/BlockDefaultUseOfLineItemsScenario" TargetMode="External"/><Relationship Id="rId12473" Type="http://schemas.openxmlformats.org/officeDocument/2006/relationships/hyperlink" Target="http://www.esma.europa.eu/xbrl/role/ext/BlockDefaultUseOfLineItemsSegment" TargetMode="External"/><Relationship Id="rId19086" Type="http://schemas.openxmlformats.org/officeDocument/2006/relationships/hyperlink" Target="https://xbrl.ifrs.org/taxonomy/2024-03-27/ifrs-full" TargetMode="External"/><Relationship Id="rId851" Type="http://schemas.openxmlformats.org/officeDocument/2006/relationships/hyperlink" Target="http://xbrl.org/int/dim/arcrole/domain-member" TargetMode="External"/><Relationship Id="rId2532" Type="http://schemas.openxmlformats.org/officeDocument/2006/relationships/hyperlink" Target="http://www.esma.europa.eu/xbrl/role/ext/BlockDefaultUseOfLineItemsScenario" TargetMode="External"/><Relationship Id="rId9145" Type="http://schemas.openxmlformats.org/officeDocument/2006/relationships/hyperlink" Target="https://xbrl.ifrs.org/taxonomy/2024-03-27/ifrs-full" TargetMode="External"/><Relationship Id="rId12126" Type="http://schemas.openxmlformats.org/officeDocument/2006/relationships/hyperlink" Target="https://xbrl.ifrs.org/taxonomy/2024-03-27/ifrs-full" TargetMode="External"/><Relationship Id="rId15696" Type="http://schemas.openxmlformats.org/officeDocument/2006/relationships/hyperlink" Target="https://xbrl.ifrs.org/taxonomy/2024-03-27/ifrs-full" TargetMode="External"/><Relationship Id="rId504" Type="http://schemas.openxmlformats.org/officeDocument/2006/relationships/hyperlink" Target="http://www.esma.europa.eu/xbrl/role/ext/BlockDefaultUseOfLineItemsScenario" TargetMode="External"/><Relationship Id="rId5755" Type="http://schemas.openxmlformats.org/officeDocument/2006/relationships/hyperlink" Target="https://xbrl.ifrs.org/taxonomy/2024-03-27/ifrs-full" TargetMode="External"/><Relationship Id="rId15349" Type="http://schemas.openxmlformats.org/officeDocument/2006/relationships/hyperlink" Target="http://xbrl.org/int/dim/arcrole/domain-member" TargetMode="External"/><Relationship Id="rId22565" Type="http://schemas.openxmlformats.org/officeDocument/2006/relationships/hyperlink" Target="https://xbrl.ifrs.org/taxonomy/2024-03-27/ifrs-full" TargetMode="External"/><Relationship Id="rId5408" Type="http://schemas.openxmlformats.org/officeDocument/2006/relationships/hyperlink" Target="http://xbrl.org/int/dim/arcrole/domain-member" TargetMode="External"/><Relationship Id="rId22218" Type="http://schemas.openxmlformats.org/officeDocument/2006/relationships/hyperlink" Target="https://xbrl.ifrs.org/taxonomy/2024-03-27/ifrs-full" TargetMode="External"/><Relationship Id="rId8978" Type="http://schemas.openxmlformats.org/officeDocument/2006/relationships/hyperlink" Target="http://xbrl.org/int/dim/arcrole/domain-member" TargetMode="External"/><Relationship Id="rId11959" Type="http://schemas.openxmlformats.org/officeDocument/2006/relationships/hyperlink" Target="http://xbrl.org/int/dim/arcrole/domain-member" TargetMode="External"/><Relationship Id="rId14432" Type="http://schemas.openxmlformats.org/officeDocument/2006/relationships/hyperlink" Target="http://www.esma.europa.eu/xbrl/role/ext/BlockDefaultUseOfLineItemsSegment" TargetMode="External"/><Relationship Id="rId361" Type="http://schemas.openxmlformats.org/officeDocument/2006/relationships/hyperlink" Target="https://xbrl.ifrs.org/taxonomy/2024-03-27/ifrs-full" TargetMode="External"/><Relationship Id="rId2042" Type="http://schemas.openxmlformats.org/officeDocument/2006/relationships/hyperlink" Target="http://xbrl.org/int/dim/arcrole/domain-member" TargetMode="External"/><Relationship Id="rId17655" Type="http://schemas.openxmlformats.org/officeDocument/2006/relationships/hyperlink" Target="https://xbrl.ifrs.org/taxonomy/2024-03-27/ifrs-full" TargetMode="External"/><Relationship Id="rId21301" Type="http://schemas.openxmlformats.org/officeDocument/2006/relationships/hyperlink" Target="http://xbrl.org/int/dim/arcrole/domain-member" TargetMode="External"/><Relationship Id="rId7714" Type="http://schemas.openxmlformats.org/officeDocument/2006/relationships/hyperlink" Target="https://xbrl.ifrs.org/taxonomy/2024-03-27/ifrs-full" TargetMode="External"/><Relationship Id="rId17308" Type="http://schemas.openxmlformats.org/officeDocument/2006/relationships/hyperlink" Target="http://xbrl.org/int/dim/arcrole/domain-member" TargetMode="External"/><Relationship Id="rId5265" Type="http://schemas.openxmlformats.org/officeDocument/2006/relationships/hyperlink" Target="http://www.esma.europa.eu/xbrl/role/ext/BlockDefaultUseOfLineItemsScenario" TargetMode="External"/><Relationship Id="rId22075" Type="http://schemas.openxmlformats.org/officeDocument/2006/relationships/hyperlink" Target="http://xbrl.org/int/dim/arcrole/domain-member" TargetMode="External"/><Relationship Id="rId1875" Type="http://schemas.openxmlformats.org/officeDocument/2006/relationships/hyperlink" Target="http://www.esma.europa.eu/xbrl/role/ext/BlockDefaultUseOfLineItemsScenario" TargetMode="External"/><Relationship Id="rId8488" Type="http://schemas.openxmlformats.org/officeDocument/2006/relationships/hyperlink" Target="https://xbrl.ifrs.org/taxonomy/2024-03-27/ifrs-full" TargetMode="External"/><Relationship Id="rId11469" Type="http://schemas.openxmlformats.org/officeDocument/2006/relationships/hyperlink" Target="https://xbrl.ifrs.org/taxonomy/2024-03-27/ifrs-full" TargetMode="External"/><Relationship Id="rId13918" Type="http://schemas.openxmlformats.org/officeDocument/2006/relationships/hyperlink" Target="http://xbrl.org/int/dim/arcrole/domain-member" TargetMode="External"/><Relationship Id="rId1528" Type="http://schemas.openxmlformats.org/officeDocument/2006/relationships/hyperlink" Target="https://xbrl.ifrs.org/taxonomy/2024-03-27/ifrs-full" TargetMode="External"/><Relationship Id="rId19961" Type="http://schemas.openxmlformats.org/officeDocument/2006/relationships/hyperlink" Target="http://www.esma.europa.eu/xbrl/role/ext/BlockDefaultUseOfLineItemsSegment" TargetMode="External"/><Relationship Id="rId4001" Type="http://schemas.openxmlformats.org/officeDocument/2006/relationships/hyperlink" Target="http://xbrl.org/int/dim/arcrole/domain-member" TargetMode="External"/><Relationship Id="rId19614" Type="http://schemas.openxmlformats.org/officeDocument/2006/relationships/hyperlink" Target="https://xbrl.ifrs.org/taxonomy/2024-03-27/ifrs-full" TargetMode="External"/><Relationship Id="rId7571" Type="http://schemas.openxmlformats.org/officeDocument/2006/relationships/hyperlink" Target="http://xbrl.org/int/dim/arcrole/domain-member" TargetMode="External"/><Relationship Id="rId10552" Type="http://schemas.openxmlformats.org/officeDocument/2006/relationships/hyperlink" Target="https://xbrl.ifrs.org/taxonomy/2024-03-27/ifrs-full" TargetMode="External"/><Relationship Id="rId17165" Type="http://schemas.openxmlformats.org/officeDocument/2006/relationships/hyperlink" Target="http://www.esma.europa.eu/xbrl/role/ext/BlockDefaultUseOfLineItemsSegment" TargetMode="External"/><Relationship Id="rId7224" Type="http://schemas.openxmlformats.org/officeDocument/2006/relationships/hyperlink" Target="http://www.esma.europa.eu/xbrl/role/ext/BlockDefaultUseOfLineItemsScenario" TargetMode="External"/><Relationship Id="rId10205" Type="http://schemas.openxmlformats.org/officeDocument/2006/relationships/hyperlink" Target="http://xbrl.org/int/dim/arcrole/domain-member" TargetMode="External"/><Relationship Id="rId13775" Type="http://schemas.openxmlformats.org/officeDocument/2006/relationships/hyperlink" Target="http://www.esma.europa.eu/xbrl/role/ext/BlockDefaultUseOfLineItemsSegment" TargetMode="External"/><Relationship Id="rId20991" Type="http://schemas.openxmlformats.org/officeDocument/2006/relationships/hyperlink" Target="https://xbrl.ifrs.org/taxonomy/2024-03-27/ifrs-full" TargetMode="External"/><Relationship Id="rId3834" Type="http://schemas.openxmlformats.org/officeDocument/2006/relationships/hyperlink" Target="http://www.esma.europa.eu/xbrl/role/ext/BlockDefaultUseOfLineItemsScenario" TargetMode="External"/><Relationship Id="rId13428" Type="http://schemas.openxmlformats.org/officeDocument/2006/relationships/hyperlink" Target="https://xbrl.ifrs.org/taxonomy/2024-03-27/ifrs-full" TargetMode="External"/><Relationship Id="rId20644" Type="http://schemas.openxmlformats.org/officeDocument/2006/relationships/hyperlink" Target="http://xbrl.org/int/dim/arcrole/domain-member" TargetMode="External"/><Relationship Id="rId1385" Type="http://schemas.openxmlformats.org/officeDocument/2006/relationships/hyperlink" Target="http://xbrl.org/int/dim/arcrole/domain-member" TargetMode="External"/><Relationship Id="rId16998" Type="http://schemas.openxmlformats.org/officeDocument/2006/relationships/hyperlink" Target="https://xbrl.ifrs.org/taxonomy/2024-03-27/ifrs-full" TargetMode="External"/><Relationship Id="rId19471" Type="http://schemas.openxmlformats.org/officeDocument/2006/relationships/hyperlink" Target="http://xbrl.org/int/dim/arcrole/domain-member" TargetMode="External"/><Relationship Id="rId91" Type="http://schemas.openxmlformats.org/officeDocument/2006/relationships/hyperlink" Target="https://xbrl.ifrs.org/taxonomy/2024-03-27/ifrs-full" TargetMode="External"/><Relationship Id="rId1038" Type="http://schemas.openxmlformats.org/officeDocument/2006/relationships/hyperlink" Target="http://www.esma.europa.eu/xbrl/role/ext/BlockDefaultUseOfLineItemsScenario" TargetMode="External"/><Relationship Id="rId9530" Type="http://schemas.openxmlformats.org/officeDocument/2006/relationships/hyperlink" Target="http://xbrl.org/int/dim/arcrole/domain-member" TargetMode="External"/><Relationship Id="rId19124" Type="http://schemas.openxmlformats.org/officeDocument/2006/relationships/hyperlink" Target="http://www.esma.europa.eu/xbrl/role/ext/BlockDefaultUseOfLineItemsSegment" TargetMode="External"/><Relationship Id="rId23867" Type="http://schemas.openxmlformats.org/officeDocument/2006/relationships/hyperlink" Target="https://www.esma.europa.eu/xbrl/role/cor/esef_role-999999" TargetMode="External"/><Relationship Id="rId7081" Type="http://schemas.openxmlformats.org/officeDocument/2006/relationships/hyperlink" Target="https://xbrl.ifrs.org/taxonomy/2024-03-27/ifrs-full" TargetMode="External"/><Relationship Id="rId12511" Type="http://schemas.openxmlformats.org/officeDocument/2006/relationships/hyperlink" Target="http://xbrl.org/int/dim/arcrole/domain-member" TargetMode="External"/><Relationship Id="rId10062" Type="http://schemas.openxmlformats.org/officeDocument/2006/relationships/hyperlink" Target="http://www.esma.europa.eu/xbrl/role/ext/BlockDefaultUseOfLineItemsScenario" TargetMode="External"/><Relationship Id="rId15734" Type="http://schemas.openxmlformats.org/officeDocument/2006/relationships/hyperlink" Target="http://www.esma.europa.eu/xbrl/role/ext/BlockDefaultUseOfLineItemsSegment" TargetMode="External"/><Relationship Id="rId22950" Type="http://schemas.openxmlformats.org/officeDocument/2006/relationships/hyperlink" Target="https://www.esma.europa.eu/xbrl/role/cor/ifrs-dim_role-990000" TargetMode="External"/><Relationship Id="rId3691" Type="http://schemas.openxmlformats.org/officeDocument/2006/relationships/hyperlink" Target="https://xbrl.ifrs.org/taxonomy/2024-03-27/ifrs-full" TargetMode="External"/><Relationship Id="rId13285" Type="http://schemas.openxmlformats.org/officeDocument/2006/relationships/hyperlink" Target="http://xbrl.org/int/dim/arcrole/domain-member" TargetMode="External"/><Relationship Id="rId18957" Type="http://schemas.openxmlformats.org/officeDocument/2006/relationships/hyperlink" Target="https://xbrl.ifrs.org/taxonomy/2024-03-27/ifrs-full" TargetMode="External"/><Relationship Id="rId22603" Type="http://schemas.openxmlformats.org/officeDocument/2006/relationships/hyperlink" Target="https://xbrl.ifrs.org/taxonomy/2024-03-27/ifrs-full" TargetMode="External"/><Relationship Id="rId3344" Type="http://schemas.openxmlformats.org/officeDocument/2006/relationships/hyperlink" Target="http://xbrl.org/int/dim/arcrole/domain-member" TargetMode="External"/><Relationship Id="rId20154" Type="http://schemas.openxmlformats.org/officeDocument/2006/relationships/hyperlink" Target="https://xbrl.ifrs.org/taxonomy/2024-03-27/ifrs-full" TargetMode="External"/><Relationship Id="rId6567" Type="http://schemas.openxmlformats.org/officeDocument/2006/relationships/hyperlink" Target="http://www.esma.europa.eu/xbrl/role/ext/BlockDefaultUseOfLineItemsScenario" TargetMode="External"/><Relationship Id="rId23377" Type="http://schemas.openxmlformats.org/officeDocument/2006/relationships/hyperlink" Target="https://xbrl.ifrs.org/role/ifrs/ifrs-dim_2024-03-27_role-995000" TargetMode="External"/><Relationship Id="rId9040" Type="http://schemas.openxmlformats.org/officeDocument/2006/relationships/hyperlink" Target="https://xbrl.ifrs.org/taxonomy/2024-03-27/ifrs-full" TargetMode="External"/><Relationship Id="rId12021" Type="http://schemas.openxmlformats.org/officeDocument/2006/relationships/hyperlink" Target="https://xbrl.ifrs.org/taxonomy/2024-03-27/ifrs-full" TargetMode="External"/><Relationship Id="rId15591" Type="http://schemas.openxmlformats.org/officeDocument/2006/relationships/hyperlink" Target="https://xbrl.ifrs.org/taxonomy/2024-03-27/ifrs-full" TargetMode="External"/><Relationship Id="rId5650" Type="http://schemas.openxmlformats.org/officeDocument/2006/relationships/hyperlink" Target="https://xbrl.ifrs.org/taxonomy/2024-03-27/ifrs-full" TargetMode="External"/><Relationship Id="rId15244" Type="http://schemas.openxmlformats.org/officeDocument/2006/relationships/hyperlink" Target="http://xbrl.org/int/dim/arcrole/domain-member" TargetMode="External"/><Relationship Id="rId22460" Type="http://schemas.openxmlformats.org/officeDocument/2006/relationships/hyperlink" Target="http://www.esma.europa.eu/xbrl/role/ext/BlockDefaultUseOfLineItemsSegment" TargetMode="External"/><Relationship Id="rId5303" Type="http://schemas.openxmlformats.org/officeDocument/2006/relationships/hyperlink" Target="http://xbrl.org/int/dim/arcrole/domain-member" TargetMode="External"/><Relationship Id="rId8873" Type="http://schemas.openxmlformats.org/officeDocument/2006/relationships/hyperlink" Target="http://xbrl.org/int/dim/arcrole/domain-member" TargetMode="External"/><Relationship Id="rId11854" Type="http://schemas.openxmlformats.org/officeDocument/2006/relationships/hyperlink" Target="http://xbrl.org/int/dim/arcrole/domain-member" TargetMode="External"/><Relationship Id="rId18467" Type="http://schemas.openxmlformats.org/officeDocument/2006/relationships/hyperlink" Target="http://www.esma.europa.eu/xbrl/role/ext/BlockDefaultUseOfLineItemsSegment" TargetMode="External"/><Relationship Id="rId22113" Type="http://schemas.openxmlformats.org/officeDocument/2006/relationships/hyperlink" Target="https://xbrl.ifrs.org/taxonomy/2024-03-27/ifrs-full" TargetMode="External"/><Relationship Id="rId1913" Type="http://schemas.openxmlformats.org/officeDocument/2006/relationships/hyperlink" Target="http://xbrl.org/int/dim/arcrole/domain-member" TargetMode="External"/><Relationship Id="rId8526" Type="http://schemas.openxmlformats.org/officeDocument/2006/relationships/hyperlink" Target="http://www.esma.europa.eu/xbrl/role/ext/BlockDefaultUseOfLineItemsScenario" TargetMode="External"/><Relationship Id="rId11507" Type="http://schemas.openxmlformats.org/officeDocument/2006/relationships/hyperlink" Target="http://www.esma.europa.eu/xbrl/role/ext/BlockDefaultUseOfLineItemsSegment" TargetMode="External"/><Relationship Id="rId6077" Type="http://schemas.openxmlformats.org/officeDocument/2006/relationships/hyperlink" Target="http://xbrl.org/int/dim/arcrole/domain-member" TargetMode="External"/><Relationship Id="rId17550" Type="http://schemas.openxmlformats.org/officeDocument/2006/relationships/hyperlink" Target="https://xbrl.ifrs.org/taxonomy/2024-03-27/ifrs-full" TargetMode="External"/><Relationship Id="rId2687" Type="http://schemas.openxmlformats.org/officeDocument/2006/relationships/hyperlink" Target="http://xbrl.org/int/dim/arcrole/domain-member" TargetMode="External"/><Relationship Id="rId17203" Type="http://schemas.openxmlformats.org/officeDocument/2006/relationships/hyperlink" Target="http://xbrl.org/int/dim/arcrole/domain-member" TargetMode="External"/><Relationship Id="rId21946" Type="http://schemas.openxmlformats.org/officeDocument/2006/relationships/hyperlink" Target="http://xbrl.org/int/dim/arcrole/domain-member" TargetMode="External"/><Relationship Id="rId659" Type="http://schemas.openxmlformats.org/officeDocument/2006/relationships/hyperlink" Target="http://xbrl.org/int/dim/arcrole/domain-member" TargetMode="External"/><Relationship Id="rId5160" Type="http://schemas.openxmlformats.org/officeDocument/2006/relationships/hyperlink" Target="http://www.esma.europa.eu/xbrl/role/ext/BlockDefaultUseOfLineItemsScenario" TargetMode="External"/><Relationship Id="rId8383" Type="http://schemas.openxmlformats.org/officeDocument/2006/relationships/hyperlink" Target="https://xbrl.ifrs.org/taxonomy/2024-03-27/ifrs-full" TargetMode="External"/><Relationship Id="rId13813" Type="http://schemas.openxmlformats.org/officeDocument/2006/relationships/hyperlink" Target="http://xbrl.org/int/dim/arcrole/domain-member" TargetMode="External"/><Relationship Id="rId1770" Type="http://schemas.openxmlformats.org/officeDocument/2006/relationships/hyperlink" Target="http://www.esma.europa.eu/xbrl/role/ext/BlockDefaultUseOfLineItemsScenario" TargetMode="External"/><Relationship Id="rId8036" Type="http://schemas.openxmlformats.org/officeDocument/2006/relationships/hyperlink" Target="http://xbrl.org/int/dim/arcrole/domain-member" TargetMode="External"/><Relationship Id="rId11364" Type="http://schemas.openxmlformats.org/officeDocument/2006/relationships/hyperlink" Target="https://xbrl.ifrs.org/taxonomy/2024-03-27/ifrs-full" TargetMode="External"/><Relationship Id="rId1423" Type="http://schemas.openxmlformats.org/officeDocument/2006/relationships/hyperlink" Target="https://xbrl.ifrs.org/taxonomy/2024-03-27/ifrs-full" TargetMode="External"/><Relationship Id="rId4993" Type="http://schemas.openxmlformats.org/officeDocument/2006/relationships/hyperlink" Target="https://xbrl.ifrs.org/taxonomy/2024-03-27/ifrs-full" TargetMode="External"/><Relationship Id="rId11017" Type="http://schemas.openxmlformats.org/officeDocument/2006/relationships/hyperlink" Target="https://xbrl.ifrs.org/taxonomy/2024-03-27/ifrs-full" TargetMode="External"/><Relationship Id="rId14587" Type="http://schemas.openxmlformats.org/officeDocument/2006/relationships/hyperlink" Target="http://xbrl.org/int/dim/arcrole/domain-member" TargetMode="External"/><Relationship Id="rId23905" Type="http://schemas.openxmlformats.org/officeDocument/2006/relationships/hyperlink" Target="http://xbrl.org/int/dim/arcrole/domain-member" TargetMode="External"/><Relationship Id="rId4646" Type="http://schemas.openxmlformats.org/officeDocument/2006/relationships/hyperlink" Target="http://xbrl.org/int/dim/arcrole/domain-member" TargetMode="External"/><Relationship Id="rId17060" Type="http://schemas.openxmlformats.org/officeDocument/2006/relationships/hyperlink" Target="http://www.esma.europa.eu/xbrl/role/ext/BlockDefaultUseOfLineItemsSegment" TargetMode="External"/><Relationship Id="rId21456" Type="http://schemas.openxmlformats.org/officeDocument/2006/relationships/hyperlink" Target="https://xbrl.ifrs.org/taxonomy/2024-03-27/ifrs-full" TargetMode="External"/><Relationship Id="rId2197" Type="http://schemas.openxmlformats.org/officeDocument/2006/relationships/hyperlink" Target="https://xbrl.ifrs.org/taxonomy/2024-03-27/ifrs-full" TargetMode="External"/><Relationship Id="rId7869" Type="http://schemas.openxmlformats.org/officeDocument/2006/relationships/hyperlink" Target="http://www.esma.europa.eu/xbrl/role/ext/BlockDefaultUseOfLineItemsScenario" TargetMode="External"/><Relationship Id="rId10100" Type="http://schemas.openxmlformats.org/officeDocument/2006/relationships/hyperlink" Target="http://xbrl.org/int/dim/arcrole/domain-member" TargetMode="External"/><Relationship Id="rId21109" Type="http://schemas.openxmlformats.org/officeDocument/2006/relationships/hyperlink" Target="http://xbrl.org/int/dim/arcrole/domain-member" TargetMode="External"/><Relationship Id="rId169" Type="http://schemas.openxmlformats.org/officeDocument/2006/relationships/hyperlink" Target="https://xbrl.ifrs.org/taxonomy/2024-03-27/ifrs-full" TargetMode="External"/><Relationship Id="rId13670" Type="http://schemas.openxmlformats.org/officeDocument/2006/relationships/hyperlink" Target="http://www.esma.europa.eu/xbrl/role/ext/BlockDefaultUseOfLineItemsSegment" TargetMode="External"/><Relationship Id="rId1280" Type="http://schemas.openxmlformats.org/officeDocument/2006/relationships/hyperlink" Target="http://xbrl.org/int/dim/arcrole/domain-member" TargetMode="External"/><Relationship Id="rId13323" Type="http://schemas.openxmlformats.org/officeDocument/2006/relationships/hyperlink" Target="https://xbrl.ifrs.org/taxonomy/2024-03-27/ifrs-full" TargetMode="External"/><Relationship Id="rId16893" Type="http://schemas.openxmlformats.org/officeDocument/2006/relationships/hyperlink" Target="https://xbrl.ifrs.org/taxonomy/2024-03-27/ifrs-full" TargetMode="External"/><Relationship Id="rId6952" Type="http://schemas.openxmlformats.org/officeDocument/2006/relationships/hyperlink" Target="https://xbrl.ifrs.org/taxonomy/2024-03-27/ifrs-full" TargetMode="External"/><Relationship Id="rId16546" Type="http://schemas.openxmlformats.org/officeDocument/2006/relationships/hyperlink" Target="http://xbrl.org/int/dim/arcrole/domain-member" TargetMode="External"/><Relationship Id="rId23762" Type="http://schemas.openxmlformats.org/officeDocument/2006/relationships/hyperlink" Target="https://www.esma.europa.eu/xbrl/role/cor/esef_role-999999" TargetMode="External"/><Relationship Id="rId6605" Type="http://schemas.openxmlformats.org/officeDocument/2006/relationships/hyperlink" Target="http://xbrl.org/int/dim/arcrole/domain-member" TargetMode="External"/><Relationship Id="rId14097" Type="http://schemas.openxmlformats.org/officeDocument/2006/relationships/hyperlink" Target="https://xbrl.ifrs.org/taxonomy/2024-03-27/ifrs-full" TargetMode="External"/><Relationship Id="rId19769" Type="http://schemas.openxmlformats.org/officeDocument/2006/relationships/hyperlink" Target="http://www.esma.europa.eu/xbrl/role/ext/BlockDefaultUseOfLineItemsSegment" TargetMode="External"/><Relationship Id="rId23415" Type="http://schemas.openxmlformats.org/officeDocument/2006/relationships/hyperlink" Target="https://xbrl.ifrs.org/taxonomy/2024-03-27/ifrs-full" TargetMode="External"/><Relationship Id="rId4156" Type="http://schemas.openxmlformats.org/officeDocument/2006/relationships/hyperlink" Target="https://xbrl.ifrs.org/taxonomy/2024-03-27/ifrs-full" TargetMode="External"/><Relationship Id="rId9828" Type="http://schemas.openxmlformats.org/officeDocument/2006/relationships/hyperlink" Target="http://www.esma.europa.eu/xbrl/role/ext/BlockDefaultUseOfLineItemsScenario" TargetMode="External"/><Relationship Id="rId7379" Type="http://schemas.openxmlformats.org/officeDocument/2006/relationships/hyperlink" Target="http://xbrl.org/int/dim/arcrole/domain-member" TargetMode="External"/><Relationship Id="rId12809" Type="http://schemas.openxmlformats.org/officeDocument/2006/relationships/hyperlink" Target="http://www.esma.europa.eu/xbrl/role/ext/BlockDefaultUseOfLineItemsSegment" TargetMode="External"/><Relationship Id="rId13180" Type="http://schemas.openxmlformats.org/officeDocument/2006/relationships/hyperlink" Target="http://xbrl.org/int/dim/arcrole/domain-member" TargetMode="External"/><Relationship Id="rId18852" Type="http://schemas.openxmlformats.org/officeDocument/2006/relationships/hyperlink" Target="https://xbrl.ifrs.org/taxonomy/2024-03-27/ifrs-full" TargetMode="External"/><Relationship Id="rId3989" Type="http://schemas.openxmlformats.org/officeDocument/2006/relationships/hyperlink" Target="http://xbrl.org/int/dim/arcrole/domain-member" TargetMode="External"/><Relationship Id="rId6462" Type="http://schemas.openxmlformats.org/officeDocument/2006/relationships/hyperlink" Target="http://www.esma.europa.eu/xbrl/role/ext/BlockDefaultUseOfLineItemsScenario" TargetMode="External"/><Relationship Id="rId8911" Type="http://schemas.openxmlformats.org/officeDocument/2006/relationships/hyperlink" Target="https://xbrl.ifrs.org/taxonomy/2024-03-27/ifrs-full" TargetMode="External"/><Relationship Id="rId16056" Type="http://schemas.openxmlformats.org/officeDocument/2006/relationships/hyperlink" Target="https://xbrl.ifrs.org/taxonomy/2024-03-27/ifrs-full" TargetMode="External"/><Relationship Id="rId18505" Type="http://schemas.openxmlformats.org/officeDocument/2006/relationships/hyperlink" Target="http://xbrl.org/int/dim/arcrole/domain-member" TargetMode="External"/><Relationship Id="rId20799" Type="http://schemas.openxmlformats.org/officeDocument/2006/relationships/hyperlink" Target="https://xbrl.ifrs.org/taxonomy/2024-03-27/ifrs-full" TargetMode="External"/><Relationship Id="rId23272" Type="http://schemas.openxmlformats.org/officeDocument/2006/relationships/hyperlink" Target="https://www.esma.europa.eu/xbrl/role/cor/ifrs-dim_role-990000" TargetMode="External"/><Relationship Id="rId6115" Type="http://schemas.openxmlformats.org/officeDocument/2006/relationships/hyperlink" Target="https://xbrl.ifrs.org/taxonomy/2024-03-27/ifrs-full" TargetMode="External"/><Relationship Id="rId9685" Type="http://schemas.openxmlformats.org/officeDocument/2006/relationships/hyperlink" Target="https://xbrl.ifrs.org/taxonomy/2024-03-27/ifrs-full" TargetMode="External"/><Relationship Id="rId12666" Type="http://schemas.openxmlformats.org/officeDocument/2006/relationships/hyperlink" Target="https://xbrl.ifrs.org/taxonomy/2024-03-27/ifrs-full" TargetMode="External"/><Relationship Id="rId19279" Type="http://schemas.openxmlformats.org/officeDocument/2006/relationships/hyperlink" Target="http://xbrl.org/int/dim/arcrole/domain-member" TargetMode="External"/><Relationship Id="rId2725" Type="http://schemas.openxmlformats.org/officeDocument/2006/relationships/hyperlink" Target="https://xbrl.ifrs.org/taxonomy/2024-03-27/ifrs-full" TargetMode="External"/><Relationship Id="rId9338" Type="http://schemas.openxmlformats.org/officeDocument/2006/relationships/hyperlink" Target="http://xbrl.org/int/dim/arcrole/domain-member" TargetMode="External"/><Relationship Id="rId12319" Type="http://schemas.openxmlformats.org/officeDocument/2006/relationships/hyperlink" Target="http://xbrl.org/int/dim/arcrole/domain-member" TargetMode="External"/><Relationship Id="rId15889" Type="http://schemas.openxmlformats.org/officeDocument/2006/relationships/hyperlink" Target="http://xbrl.org/int/dim/arcrole/domain-member" TargetMode="External"/><Relationship Id="rId5948" Type="http://schemas.openxmlformats.org/officeDocument/2006/relationships/hyperlink" Target="http://xbrl.org/int/dim/arcrole/domain-member" TargetMode="External"/><Relationship Id="rId18362" Type="http://schemas.openxmlformats.org/officeDocument/2006/relationships/hyperlink" Target="http://www.esma.europa.eu/xbrl/role/ext/BlockDefaultUseOfLineItemsSegment" TargetMode="External"/><Relationship Id="rId22758" Type="http://schemas.openxmlformats.org/officeDocument/2006/relationships/hyperlink" Target="https://xbrl.ifrs.org/taxonomy/2024-03-27/ifrs-full" TargetMode="External"/><Relationship Id="rId3499" Type="http://schemas.openxmlformats.org/officeDocument/2006/relationships/hyperlink" Target="https://xbrl.ifrs.org/taxonomy/2024-03-27/ifrs-full" TargetMode="External"/><Relationship Id="rId8421" Type="http://schemas.openxmlformats.org/officeDocument/2006/relationships/hyperlink" Target="http://www.esma.europa.eu/xbrl/role/ext/BlockDefaultUseOfLineItemsScenario" TargetMode="External"/><Relationship Id="rId18015" Type="http://schemas.openxmlformats.org/officeDocument/2006/relationships/hyperlink" Target="https://xbrl.ifrs.org/taxonomy/2024-03-27/ifrs-full" TargetMode="External"/><Relationship Id="rId11402" Type="http://schemas.openxmlformats.org/officeDocument/2006/relationships/hyperlink" Target="http://www.esma.europa.eu/xbrl/role/ext/BlockDefaultUseOfLineItemsSegment" TargetMode="External"/><Relationship Id="rId14972" Type="http://schemas.openxmlformats.org/officeDocument/2006/relationships/hyperlink" Target="http://www.esma.europa.eu/xbrl/role/ext/BlockDefaultUseOfLineItemsSegment" TargetMode="External"/><Relationship Id="rId9195" Type="http://schemas.openxmlformats.org/officeDocument/2006/relationships/hyperlink" Target="http://www.esma.europa.eu/xbrl/role/ext/BlockDefaultUseOfLineItemsScenario" TargetMode="External"/><Relationship Id="rId14625" Type="http://schemas.openxmlformats.org/officeDocument/2006/relationships/hyperlink" Target="https://xbrl.ifrs.org/taxonomy/2024-03-27/ifrs-full" TargetMode="External"/><Relationship Id="rId21841" Type="http://schemas.openxmlformats.org/officeDocument/2006/relationships/hyperlink" Target="http://xbrl.org/int/dim/arcrole/domain-member" TargetMode="External"/><Relationship Id="rId2582" Type="http://schemas.openxmlformats.org/officeDocument/2006/relationships/hyperlink" Target="http://xbrl.org/int/dim/arcrole/domain-member" TargetMode="External"/><Relationship Id="rId12176" Type="http://schemas.openxmlformats.org/officeDocument/2006/relationships/hyperlink" Target="http://www.esma.europa.eu/xbrl/role/ext/BlockDefaultUseOfLineItemsSegment" TargetMode="External"/><Relationship Id="rId17848" Type="http://schemas.openxmlformats.org/officeDocument/2006/relationships/hyperlink" Target="http://xbrl.org/int/dim/arcrole/domain-member" TargetMode="External"/><Relationship Id="rId554" Type="http://schemas.openxmlformats.org/officeDocument/2006/relationships/hyperlink" Target="http://xbrl.org/int/dim/arcrole/domain-member" TargetMode="External"/><Relationship Id="rId2235" Type="http://schemas.openxmlformats.org/officeDocument/2006/relationships/hyperlink" Target="http://www.esma.europa.eu/xbrl/role/ext/BlockDefaultUseOfLineItemsScenario" TargetMode="External"/><Relationship Id="rId7907" Type="http://schemas.openxmlformats.org/officeDocument/2006/relationships/hyperlink" Target="http://xbrl.org/int/dim/arcrole/domain-member" TargetMode="External"/><Relationship Id="rId15399" Type="http://schemas.openxmlformats.org/officeDocument/2006/relationships/hyperlink" Target="https://xbrl.ifrs.org/taxonomy/2024-03-27/ifrs-full" TargetMode="External"/><Relationship Id="rId207" Type="http://schemas.openxmlformats.org/officeDocument/2006/relationships/hyperlink" Target="http://www.esma.europa.eu/xbrl/role/ext/BlockDefaultUseOfLineItemsScenario" TargetMode="External"/><Relationship Id="rId5458" Type="http://schemas.openxmlformats.org/officeDocument/2006/relationships/hyperlink" Target="https://xbrl.ifrs.org/taxonomy/2024-03-27/ifrs-full" TargetMode="External"/><Relationship Id="rId22268" Type="http://schemas.openxmlformats.org/officeDocument/2006/relationships/hyperlink" Target="http://www.esma.europa.eu/xbrl/role/ext/BlockDefaultUseOfLineItemsSegment" TargetMode="External"/><Relationship Id="rId16931" Type="http://schemas.openxmlformats.org/officeDocument/2006/relationships/hyperlink" Target="http://www.esma.europa.eu/xbrl/role/ext/BlockDefaultUseOfLineItemsSegment" TargetMode="External"/><Relationship Id="rId4541" Type="http://schemas.openxmlformats.org/officeDocument/2006/relationships/hyperlink" Target="http://xbrl.org/int/dim/arcrole/domain-member" TargetMode="External"/><Relationship Id="rId14135" Type="http://schemas.openxmlformats.org/officeDocument/2006/relationships/hyperlink" Target="http://www.esma.europa.eu/xbrl/role/ext/BlockDefaultUseOfLineItemsSegment" TargetMode="External"/><Relationship Id="rId14482" Type="http://schemas.openxmlformats.org/officeDocument/2006/relationships/hyperlink" Target="http://xbrl.org/int/dim/arcrole/domain-member" TargetMode="External"/><Relationship Id="rId23800" Type="http://schemas.openxmlformats.org/officeDocument/2006/relationships/hyperlink" Target="http://xbrl.org/int/dim/arcrole/domain-member" TargetMode="External"/><Relationship Id="rId2092" Type="http://schemas.openxmlformats.org/officeDocument/2006/relationships/hyperlink" Target="https://xbrl.ifrs.org/taxonomy/2024-03-27/ifrs-full" TargetMode="External"/><Relationship Id="rId19807" Type="http://schemas.openxmlformats.org/officeDocument/2006/relationships/hyperlink" Target="http://xbrl.org/int/dim/arcrole/domain-member" TargetMode="External"/><Relationship Id="rId21004" Type="http://schemas.openxmlformats.org/officeDocument/2006/relationships/hyperlink" Target="http://xbrl.org/int/dim/arcrole/domain-member" TargetMode="External"/><Relationship Id="rId21351" Type="http://schemas.openxmlformats.org/officeDocument/2006/relationships/hyperlink" Target="https://xbrl.ifrs.org/taxonomy/2024-03-27/ifrs-full" TargetMode="External"/><Relationship Id="rId7764" Type="http://schemas.openxmlformats.org/officeDocument/2006/relationships/hyperlink" Target="http://www.esma.europa.eu/xbrl/role/ext/BlockDefaultUseOfLineItemsScenario" TargetMode="External"/><Relationship Id="rId10745" Type="http://schemas.openxmlformats.org/officeDocument/2006/relationships/hyperlink" Target="http://xbrl.org/int/dim/arcrole/domain-member" TargetMode="External"/><Relationship Id="rId17358" Type="http://schemas.openxmlformats.org/officeDocument/2006/relationships/hyperlink" Target="https://xbrl.ifrs.org/taxonomy/2024-03-27/ifrs-full" TargetMode="External"/><Relationship Id="rId7417" Type="http://schemas.openxmlformats.org/officeDocument/2006/relationships/hyperlink" Target="https://xbrl.ifrs.org/taxonomy/2024-03-27/ifrs-full" TargetMode="External"/><Relationship Id="rId13968" Type="http://schemas.openxmlformats.org/officeDocument/2006/relationships/hyperlink" Target="https://xbrl.ifrs.org/taxonomy/2024-03-27/ifrs-full" TargetMode="External"/><Relationship Id="rId16441" Type="http://schemas.openxmlformats.org/officeDocument/2006/relationships/hyperlink" Target="http://xbrl.org/int/dim/arcrole/domain-member" TargetMode="External"/><Relationship Id="rId20837" Type="http://schemas.openxmlformats.org/officeDocument/2006/relationships/hyperlink" Target="http://www.esma.europa.eu/xbrl/role/ext/BlockDefaultUseOfLineItemsSegment" TargetMode="External"/><Relationship Id="rId1578" Type="http://schemas.openxmlformats.org/officeDocument/2006/relationships/hyperlink" Target="http://www.esma.europa.eu/xbrl/role/ext/BlockDefaultUseOfLineItemsScenario" TargetMode="External"/><Relationship Id="rId6500" Type="http://schemas.openxmlformats.org/officeDocument/2006/relationships/hyperlink" Target="http://xbrl.org/int/dim/arcrole/domain-member" TargetMode="External"/><Relationship Id="rId23310" Type="http://schemas.openxmlformats.org/officeDocument/2006/relationships/hyperlink" Target="https://xbrl.ifrs.org/taxonomy/2024-03-27/ifrs-full" TargetMode="External"/><Relationship Id="rId4051" Type="http://schemas.openxmlformats.org/officeDocument/2006/relationships/hyperlink" Target="https://xbrl.ifrs.org/taxonomy/2024-03-27/ifrs-full" TargetMode="External"/><Relationship Id="rId19664" Type="http://schemas.openxmlformats.org/officeDocument/2006/relationships/hyperlink" Target="http://www.esma.europa.eu/xbrl/role/ext/BlockDefaultUseOfLineItemsSegment" TargetMode="External"/><Relationship Id="rId7274" Type="http://schemas.openxmlformats.org/officeDocument/2006/relationships/hyperlink" Target="http://xbrl.org/int/dim/arcrole/domain-member" TargetMode="External"/><Relationship Id="rId9723" Type="http://schemas.openxmlformats.org/officeDocument/2006/relationships/hyperlink" Target="http://www.esma.europa.eu/xbrl/role/ext/BlockDefaultUseOfLineItemsScenario" TargetMode="External"/><Relationship Id="rId12704" Type="http://schemas.openxmlformats.org/officeDocument/2006/relationships/hyperlink" Target="http://www.esma.europa.eu/xbrl/role/ext/BlockDefaultUseOfLineItemsSegment" TargetMode="External"/><Relationship Id="rId19317" Type="http://schemas.openxmlformats.org/officeDocument/2006/relationships/hyperlink" Target="https://xbrl.ifrs.org/taxonomy/2024-03-27/ifrs-full" TargetMode="External"/><Relationship Id="rId10255" Type="http://schemas.openxmlformats.org/officeDocument/2006/relationships/hyperlink" Target="https://xbrl.ifrs.org/taxonomy/2024-03-27/ifrs-full" TargetMode="External"/><Relationship Id="rId15927" Type="http://schemas.openxmlformats.org/officeDocument/2006/relationships/hyperlink" Target="https://xbrl.ifrs.org/taxonomy/2024-03-27/ifrs-full" TargetMode="External"/><Relationship Id="rId3884" Type="http://schemas.openxmlformats.org/officeDocument/2006/relationships/hyperlink" Target="http://xbrl.org/int/dim/arcrole/domain-member" TargetMode="External"/><Relationship Id="rId13478" Type="http://schemas.openxmlformats.org/officeDocument/2006/relationships/hyperlink" Target="http://www.esma.europa.eu/xbrl/role/ext/BlockDefaultUseOfLineItemsSegment" TargetMode="External"/><Relationship Id="rId18400" Type="http://schemas.openxmlformats.org/officeDocument/2006/relationships/hyperlink" Target="http://xbrl.org/int/dim/arcrole/domain-member" TargetMode="External"/><Relationship Id="rId20694" Type="http://schemas.openxmlformats.org/officeDocument/2006/relationships/hyperlink" Target="https://xbrl.ifrs.org/taxonomy/2024-03-27/ifrs-full" TargetMode="External"/><Relationship Id="rId3537" Type="http://schemas.openxmlformats.org/officeDocument/2006/relationships/hyperlink" Target="http://www.esma.europa.eu/xbrl/role/ext/BlockDefaultUseOfLineItemsScenario" TargetMode="External"/><Relationship Id="rId20347" Type="http://schemas.openxmlformats.org/officeDocument/2006/relationships/hyperlink" Target="http://xbrl.org/int/dim/arcrole/domain-member" TargetMode="External"/><Relationship Id="rId1088" Type="http://schemas.openxmlformats.org/officeDocument/2006/relationships/hyperlink" Target="http://xbrl.org/int/dim/arcrole/domain-member" TargetMode="External"/><Relationship Id="rId6010" Type="http://schemas.openxmlformats.org/officeDocument/2006/relationships/hyperlink" Target="https://xbrl.ifrs.org/taxonomy/2024-03-27/ifrs-full" TargetMode="External"/><Relationship Id="rId9580" Type="http://schemas.openxmlformats.org/officeDocument/2006/relationships/hyperlink" Target="https://xbrl.ifrs.org/taxonomy/2024-03-27/ifrs-full" TargetMode="External"/><Relationship Id="rId19174" Type="http://schemas.openxmlformats.org/officeDocument/2006/relationships/hyperlink" Target="http://xbrl.org/int/dim/arcrole/domain-member" TargetMode="External"/><Relationship Id="rId2620" Type="http://schemas.openxmlformats.org/officeDocument/2006/relationships/hyperlink" Target="https://xbrl.ifrs.org/taxonomy/2024-03-27/ifrs-full" TargetMode="External"/><Relationship Id="rId9233" Type="http://schemas.openxmlformats.org/officeDocument/2006/relationships/hyperlink" Target="http://xbrl.org/int/dim/arcrole/domain-member" TargetMode="External"/><Relationship Id="rId12214" Type="http://schemas.openxmlformats.org/officeDocument/2006/relationships/hyperlink" Target="http://xbrl.org/int/dim/arcrole/domain-member" TargetMode="External"/><Relationship Id="rId12561" Type="http://schemas.openxmlformats.org/officeDocument/2006/relationships/hyperlink" Target="https://xbrl.ifrs.org/taxonomy/2024-03-27/ifrs-full" TargetMode="External"/><Relationship Id="rId15784" Type="http://schemas.openxmlformats.org/officeDocument/2006/relationships/hyperlink" Target="http://xbrl.org/int/dim/arcrole/domain-member" TargetMode="External"/><Relationship Id="rId3394" Type="http://schemas.openxmlformats.org/officeDocument/2006/relationships/hyperlink" Target="https://xbrl.ifrs.org/taxonomy/2024-03-27/ifrs-full" TargetMode="External"/><Relationship Id="rId5843" Type="http://schemas.openxmlformats.org/officeDocument/2006/relationships/hyperlink" Target="http://xbrl.org/int/dim/arcrole/domain-member" TargetMode="External"/><Relationship Id="rId15437" Type="http://schemas.openxmlformats.org/officeDocument/2006/relationships/hyperlink" Target="http://www.esma.europa.eu/xbrl/role/ext/BlockDefaultUseOfLineItemsSegment" TargetMode="External"/><Relationship Id="rId22653" Type="http://schemas.openxmlformats.org/officeDocument/2006/relationships/hyperlink" Target="https://xbrl.ifrs.org/taxonomy/2024-03-27/ifrs-full" TargetMode="External"/><Relationship Id="rId3047" Type="http://schemas.openxmlformats.org/officeDocument/2006/relationships/hyperlink" Target="http://xbrl.org/int/dim/arcrole/domain-member" TargetMode="External"/><Relationship Id="rId22306" Type="http://schemas.openxmlformats.org/officeDocument/2006/relationships/hyperlink" Target="http://xbrl.org/int/dim/arcrole/domain-member" TargetMode="External"/><Relationship Id="rId8719" Type="http://schemas.openxmlformats.org/officeDocument/2006/relationships/hyperlink" Target="https://xbrl.ifrs.org/taxonomy/2024-03-27/ifrs-full" TargetMode="External"/><Relationship Id="rId14520" Type="http://schemas.openxmlformats.org/officeDocument/2006/relationships/hyperlink" Target="https://xbrl.ifrs.org/taxonomy/2024-03-27/ifrs-full" TargetMode="External"/><Relationship Id="rId9090" Type="http://schemas.openxmlformats.org/officeDocument/2006/relationships/hyperlink" Target="http://www.esma.europa.eu/xbrl/role/ext/BlockDefaultUseOfLineItemsScenario" TargetMode="External"/><Relationship Id="rId12071" Type="http://schemas.openxmlformats.org/officeDocument/2006/relationships/hyperlink" Target="http://www.esma.europa.eu/xbrl/role/ext/BlockDefaultUseOfLineItemsSegment" TargetMode="External"/><Relationship Id="rId2130" Type="http://schemas.openxmlformats.org/officeDocument/2006/relationships/hyperlink" Target="http://www.esma.europa.eu/xbrl/role/ext/BlockDefaultUseOfLineItemsScenario" TargetMode="External"/><Relationship Id="rId15294" Type="http://schemas.openxmlformats.org/officeDocument/2006/relationships/hyperlink" Target="https://xbrl.ifrs.org/taxonomy/2024-03-27/ifrs-full" TargetMode="External"/><Relationship Id="rId17743" Type="http://schemas.openxmlformats.org/officeDocument/2006/relationships/hyperlink" Target="http://xbrl.org/int/dim/arcrole/domain-member" TargetMode="External"/><Relationship Id="rId102" Type="http://schemas.openxmlformats.org/officeDocument/2006/relationships/hyperlink" Target="http://www.esma.europa.eu/xbrl/role/ext/BlockDefaultUseOfLineItemsScenario" TargetMode="External"/><Relationship Id="rId5353" Type="http://schemas.openxmlformats.org/officeDocument/2006/relationships/hyperlink" Target="https://xbrl.ifrs.org/taxonomy/2024-03-27/ifrs-full" TargetMode="External"/><Relationship Id="rId7802" Type="http://schemas.openxmlformats.org/officeDocument/2006/relationships/hyperlink" Target="http://xbrl.org/int/dim/arcrole/domain-member" TargetMode="External"/><Relationship Id="rId22163" Type="http://schemas.openxmlformats.org/officeDocument/2006/relationships/hyperlink" Target="http://www.esma.europa.eu/xbrl/role/ext/BlockDefaultUseOfLineItemsSegment" TargetMode="External"/><Relationship Id="rId5006" Type="http://schemas.openxmlformats.org/officeDocument/2006/relationships/hyperlink" Target="http://xbrl.org/int/dim/arcrole/domain-member" TargetMode="External"/><Relationship Id="rId1963" Type="http://schemas.openxmlformats.org/officeDocument/2006/relationships/hyperlink" Target="https://xbrl.ifrs.org/taxonomy/2024-03-27/ifrs-full" TargetMode="External"/><Relationship Id="rId8576" Type="http://schemas.openxmlformats.org/officeDocument/2006/relationships/hyperlink" Target="http://xbrl.org/int/dim/arcrole/domain-member" TargetMode="External"/><Relationship Id="rId11557" Type="http://schemas.openxmlformats.org/officeDocument/2006/relationships/hyperlink" Target="http://xbrl.org/int/dim/arcrole/domain-member" TargetMode="External"/><Relationship Id="rId1616" Type="http://schemas.openxmlformats.org/officeDocument/2006/relationships/hyperlink" Target="http://xbrl.org/int/dim/arcrole/domain-member" TargetMode="External"/><Relationship Id="rId8229" Type="http://schemas.openxmlformats.org/officeDocument/2006/relationships/hyperlink" Target="http://www.esma.europa.eu/xbrl/role/ext/BlockDefaultUseOfLineItemsScenario" TargetMode="External"/><Relationship Id="rId14030" Type="http://schemas.openxmlformats.org/officeDocument/2006/relationships/hyperlink" Target="http://www.esma.europa.eu/xbrl/role/ext/BlockDefaultUseOfLineItemsSegment" TargetMode="External"/><Relationship Id="rId19702" Type="http://schemas.openxmlformats.org/officeDocument/2006/relationships/hyperlink" Target="http://xbrl.org/int/dim/arcrole/domain-member" TargetMode="External"/><Relationship Id="rId21996" Type="http://schemas.openxmlformats.org/officeDocument/2006/relationships/hyperlink" Target="https://xbrl.ifrs.org/taxonomy/2024-03-27/ifrs-full" TargetMode="External"/><Relationship Id="rId4839" Type="http://schemas.openxmlformats.org/officeDocument/2006/relationships/hyperlink" Target="http://www.esma.europa.eu/xbrl/role/ext/BlockDefaultUseOfLineItemsScenario" TargetMode="External"/><Relationship Id="rId17253" Type="http://schemas.openxmlformats.org/officeDocument/2006/relationships/hyperlink" Target="https://xbrl.ifrs.org/taxonomy/2024-03-27/ifrs-full" TargetMode="External"/><Relationship Id="rId21649" Type="http://schemas.openxmlformats.org/officeDocument/2006/relationships/hyperlink" Target="http://xbrl.org/int/dim/arcrole/domain-member" TargetMode="External"/><Relationship Id="rId7312" Type="http://schemas.openxmlformats.org/officeDocument/2006/relationships/hyperlink" Target="https://xbrl.ifrs.org/taxonomy/2024-03-27/ifrs-full" TargetMode="External"/><Relationship Id="rId10640" Type="http://schemas.openxmlformats.org/officeDocument/2006/relationships/hyperlink" Target="http://xbrl.org/int/dim/arcrole/domain-member" TargetMode="External"/><Relationship Id="rId13863" Type="http://schemas.openxmlformats.org/officeDocument/2006/relationships/hyperlink" Target="https://xbrl.ifrs.org/taxonomy/2024-03-27/ifrs-full" TargetMode="External"/><Relationship Id="rId1473" Type="http://schemas.openxmlformats.org/officeDocument/2006/relationships/hyperlink" Target="http://www.esma.europa.eu/xbrl/role/ext/BlockDefaultUseOfLineItemsScenario" TargetMode="External"/><Relationship Id="rId3922" Type="http://schemas.openxmlformats.org/officeDocument/2006/relationships/hyperlink" Target="https://xbrl.ifrs.org/taxonomy/2024-03-27/ifrs-full" TargetMode="External"/><Relationship Id="rId8086" Type="http://schemas.openxmlformats.org/officeDocument/2006/relationships/hyperlink" Target="https://xbrl.ifrs.org/taxonomy/2024-03-27/ifrs-full" TargetMode="External"/><Relationship Id="rId13516" Type="http://schemas.openxmlformats.org/officeDocument/2006/relationships/hyperlink" Target="http://xbrl.org/int/dim/arcrole/domain-member" TargetMode="External"/><Relationship Id="rId20732" Type="http://schemas.openxmlformats.org/officeDocument/2006/relationships/hyperlink" Target="http://www.esma.europa.eu/xbrl/role/ext/BlockDefaultUseOfLineItemsSegment" TargetMode="External"/><Relationship Id="rId1126" Type="http://schemas.openxmlformats.org/officeDocument/2006/relationships/hyperlink" Target="https://xbrl.ifrs.org/taxonomy/2024-03-27/ifrs-full" TargetMode="External"/><Relationship Id="rId11067" Type="http://schemas.openxmlformats.org/officeDocument/2006/relationships/hyperlink" Target="http://www.esma.europa.eu/xbrl/role/ext/BlockDefaultUseOfLineItemsScenario" TargetMode="External"/><Relationship Id="rId16739" Type="http://schemas.openxmlformats.org/officeDocument/2006/relationships/hyperlink" Target="http://www.esma.europa.eu/xbrl/role/ext/BlockDefaultUseOfLineItemsSegment" TargetMode="External"/><Relationship Id="rId23955" Type="http://schemas.openxmlformats.org/officeDocument/2006/relationships/hyperlink" Target="https://xbrl.ifrs.org/taxonomy/2024-03-27/ifrs-full" TargetMode="External"/><Relationship Id="rId4696" Type="http://schemas.openxmlformats.org/officeDocument/2006/relationships/hyperlink" Target="https://xbrl.ifrs.org/taxonomy/2024-03-27/ifrs-full" TargetMode="External"/><Relationship Id="rId19212" Type="http://schemas.openxmlformats.org/officeDocument/2006/relationships/hyperlink" Target="https://xbrl.ifrs.org/taxonomy/2024-03-27/ifrs-full" TargetMode="External"/><Relationship Id="rId23608" Type="http://schemas.openxmlformats.org/officeDocument/2006/relationships/hyperlink" Target="http://xbrl.org/int/dim/arcrole/domain-member" TargetMode="External"/><Relationship Id="rId4349" Type="http://schemas.openxmlformats.org/officeDocument/2006/relationships/hyperlink" Target="http://xbrl.org/int/dim/arcrole/domain-member" TargetMode="External"/><Relationship Id="rId10150" Type="http://schemas.openxmlformats.org/officeDocument/2006/relationships/hyperlink" Target="https://xbrl.ifrs.org/taxonomy/2024-03-27/ifrs-full" TargetMode="External"/><Relationship Id="rId21159" Type="http://schemas.openxmlformats.org/officeDocument/2006/relationships/hyperlink" Target="https://xbrl.ifrs.org/taxonomy/2024-03-27/ifrs-full" TargetMode="External"/><Relationship Id="rId13373" Type="http://schemas.openxmlformats.org/officeDocument/2006/relationships/hyperlink" Target="http://www.esma.europa.eu/xbrl/role/ext/BlockDefaultUseOfLineItemsSegment" TargetMode="External"/><Relationship Id="rId15822" Type="http://schemas.openxmlformats.org/officeDocument/2006/relationships/hyperlink" Target="https://xbrl.ifrs.org/taxonomy/2024-03-27/ifrs-full" TargetMode="External"/><Relationship Id="rId3432" Type="http://schemas.openxmlformats.org/officeDocument/2006/relationships/hyperlink" Target="http://www.esma.europa.eu/xbrl/role/ext/BlockDefaultUseOfLineItemsScenario" TargetMode="External"/><Relationship Id="rId13026" Type="http://schemas.openxmlformats.org/officeDocument/2006/relationships/hyperlink" Target="https://xbrl.ifrs.org/taxonomy/2024-03-27/ifrs-full" TargetMode="External"/><Relationship Id="rId20242" Type="http://schemas.openxmlformats.org/officeDocument/2006/relationships/hyperlink" Target="http://xbrl.org/int/dim/arcrole/domain-member" TargetMode="External"/><Relationship Id="rId16596" Type="http://schemas.openxmlformats.org/officeDocument/2006/relationships/hyperlink" Target="https://xbrl.ifrs.org/taxonomy/2024-03-27/ifrs-full" TargetMode="External"/><Relationship Id="rId6655" Type="http://schemas.openxmlformats.org/officeDocument/2006/relationships/hyperlink" Target="https://xbrl.ifrs.org/taxonomy/2024-03-27/ifrs-full" TargetMode="External"/><Relationship Id="rId16249" Type="http://schemas.openxmlformats.org/officeDocument/2006/relationships/hyperlink" Target="http://xbrl.org/int/dim/arcrole/domain-member" TargetMode="External"/><Relationship Id="rId23465" Type="http://schemas.openxmlformats.org/officeDocument/2006/relationships/hyperlink" Target="https://www.esma.europa.eu/xbrl/role/cor/esef_role-999999" TargetMode="External"/><Relationship Id="rId6308" Type="http://schemas.openxmlformats.org/officeDocument/2006/relationships/hyperlink" Target="http://xbrl.org/int/dim/arcrole/domain-member" TargetMode="External"/><Relationship Id="rId9878" Type="http://schemas.openxmlformats.org/officeDocument/2006/relationships/hyperlink" Target="http://xbrl.org/int/dim/arcrole/domain-member" TargetMode="External"/><Relationship Id="rId12859" Type="http://schemas.openxmlformats.org/officeDocument/2006/relationships/hyperlink" Target="http://xbrl.org/int/dim/arcrole/domain-member" TargetMode="External"/><Relationship Id="rId23118" Type="http://schemas.openxmlformats.org/officeDocument/2006/relationships/hyperlink" Target="https://xbrl.ifrs.org/taxonomy/2024-03-27/ifrs-full" TargetMode="External"/><Relationship Id="rId2918" Type="http://schemas.openxmlformats.org/officeDocument/2006/relationships/hyperlink" Target="http://xbrl.org/int/dim/arcrole/domain-member" TargetMode="External"/><Relationship Id="rId15332" Type="http://schemas.openxmlformats.org/officeDocument/2006/relationships/hyperlink" Target="http://www.esma.europa.eu/xbrl/role/ext/BlockDefaultUseOfLineItemsSegment" TargetMode="External"/><Relationship Id="rId8961" Type="http://schemas.openxmlformats.org/officeDocument/2006/relationships/hyperlink" Target="http://www.esma.europa.eu/xbrl/role/ext/BlockDefaultUseOfLineItemsScenario" TargetMode="External"/><Relationship Id="rId18555" Type="http://schemas.openxmlformats.org/officeDocument/2006/relationships/hyperlink" Target="https://xbrl.ifrs.org/taxonomy/2024-03-27/ifrs-full" TargetMode="External"/><Relationship Id="rId22201" Type="http://schemas.openxmlformats.org/officeDocument/2006/relationships/hyperlink" Target="http://xbrl.org/int/dim/arcrole/domain-member" TargetMode="External"/><Relationship Id="rId8614" Type="http://schemas.openxmlformats.org/officeDocument/2006/relationships/hyperlink" Target="https://xbrl.ifrs.org/taxonomy/2024-03-27/ifrs-full" TargetMode="External"/><Relationship Id="rId11942" Type="http://schemas.openxmlformats.org/officeDocument/2006/relationships/hyperlink" Target="http://www.esma.europa.eu/xbrl/role/ext/BlockDefaultUseOfLineItemsSegment" TargetMode="External"/><Relationship Id="rId18208" Type="http://schemas.openxmlformats.org/officeDocument/2006/relationships/hyperlink" Target="http://xbrl.org/int/dim/arcrole/domain-member" TargetMode="External"/><Relationship Id="rId6165" Type="http://schemas.openxmlformats.org/officeDocument/2006/relationships/hyperlink" Target="http://www.esma.europa.eu/xbrl/role/ext/BlockDefaultUseOfLineItemsScenario" TargetMode="External"/><Relationship Id="rId9388" Type="http://schemas.openxmlformats.org/officeDocument/2006/relationships/hyperlink" Target="https://xbrl.ifrs.org/taxonomy/2024-03-27/ifrs-full" TargetMode="External"/><Relationship Id="rId14818" Type="http://schemas.openxmlformats.org/officeDocument/2006/relationships/hyperlink" Target="http://xbrl.org/int/dim/arcrole/domain-member" TargetMode="External"/><Relationship Id="rId2775" Type="http://schemas.openxmlformats.org/officeDocument/2006/relationships/hyperlink" Target="http://www.esma.europa.eu/xbrl/role/ext/BlockDefaultUseOfLineItemsScenario" TargetMode="External"/><Relationship Id="rId12369" Type="http://schemas.openxmlformats.org/officeDocument/2006/relationships/hyperlink" Target="https://xbrl.ifrs.org/taxonomy/2024-03-27/ifrs-full" TargetMode="External"/><Relationship Id="rId747" Type="http://schemas.openxmlformats.org/officeDocument/2006/relationships/hyperlink" Target="http://www.esma.europa.eu/xbrl/role/ext/BlockDefaultUseOfLineItemsScenario" TargetMode="External"/><Relationship Id="rId2428" Type="http://schemas.openxmlformats.org/officeDocument/2006/relationships/hyperlink" Target="https://xbrl.ifrs.org/taxonomy/2024-03-27/ifrs-full" TargetMode="External"/><Relationship Id="rId5998" Type="http://schemas.openxmlformats.org/officeDocument/2006/relationships/hyperlink" Target="https://xbrl.ifrs.org/taxonomy/2024-03-27/ifrs-full" TargetMode="External"/><Relationship Id="rId8471" Type="http://schemas.openxmlformats.org/officeDocument/2006/relationships/hyperlink" Target="http://xbrl.org/int/dim/arcrole/domain-member" TargetMode="External"/><Relationship Id="rId11452" Type="http://schemas.openxmlformats.org/officeDocument/2006/relationships/hyperlink" Target="http://xbrl.org/int/dim/arcrole/domain-member" TargetMode="External"/><Relationship Id="rId13901" Type="http://schemas.openxmlformats.org/officeDocument/2006/relationships/hyperlink" Target="http://www.esma.europa.eu/xbrl/role/ext/BlockDefaultUseOfLineItemsSegment" TargetMode="External"/><Relationship Id="rId18065" Type="http://schemas.openxmlformats.org/officeDocument/2006/relationships/hyperlink" Target="http://www.esma.europa.eu/xbrl/role/ext/BlockDefaultUseOfLineItemsSegment" TargetMode="External"/><Relationship Id="rId1511" Type="http://schemas.openxmlformats.org/officeDocument/2006/relationships/hyperlink" Target="http://xbrl.org/int/dim/arcrole/domain-member" TargetMode="External"/><Relationship Id="rId8124" Type="http://schemas.openxmlformats.org/officeDocument/2006/relationships/hyperlink" Target="http://www.esma.europa.eu/xbrl/role/ext/BlockDefaultUseOfLineItemsScenario" TargetMode="External"/><Relationship Id="rId11105" Type="http://schemas.openxmlformats.org/officeDocument/2006/relationships/hyperlink" Target="http://xbrl.org/int/dim/arcrole/domain-member" TargetMode="External"/><Relationship Id="rId14675" Type="http://schemas.openxmlformats.org/officeDocument/2006/relationships/hyperlink" Target="http://www.esma.europa.eu/xbrl/role/ext/BlockDefaultUseOfLineItemsSegment" TargetMode="External"/><Relationship Id="rId21891" Type="http://schemas.openxmlformats.org/officeDocument/2006/relationships/hyperlink" Target="https://xbrl.ifrs.org/taxonomy/2024-03-27/ifrs-full" TargetMode="External"/><Relationship Id="rId2285" Type="http://schemas.openxmlformats.org/officeDocument/2006/relationships/hyperlink" Target="http://xbrl.org/int/dim/arcrole/domain-member" TargetMode="External"/><Relationship Id="rId4734" Type="http://schemas.openxmlformats.org/officeDocument/2006/relationships/hyperlink" Target="http://www.esma.europa.eu/xbrl/role/ext/BlockDefaultUseOfLineItemsScenario" TargetMode="External"/><Relationship Id="rId14328" Type="http://schemas.openxmlformats.org/officeDocument/2006/relationships/hyperlink" Target="https://xbrl.ifrs.org/taxonomy/2024-03-27/ifrs-full" TargetMode="External"/><Relationship Id="rId17898" Type="http://schemas.openxmlformats.org/officeDocument/2006/relationships/hyperlink" Target="https://xbrl.ifrs.org/taxonomy/2024-03-27/ifrs-full" TargetMode="External"/><Relationship Id="rId21544" Type="http://schemas.openxmlformats.org/officeDocument/2006/relationships/hyperlink" Target="http://xbrl.org/int/dim/arcrole/domain-member" TargetMode="External"/><Relationship Id="rId257" Type="http://schemas.openxmlformats.org/officeDocument/2006/relationships/hyperlink" Target="http://xbrl.org/int/dim/arcrole/domain-member" TargetMode="External"/><Relationship Id="rId7957" Type="http://schemas.openxmlformats.org/officeDocument/2006/relationships/hyperlink" Target="https://xbrl.ifrs.org/taxonomy/2024-03-27/ifrs-full" TargetMode="External"/><Relationship Id="rId10938" Type="http://schemas.openxmlformats.org/officeDocument/2006/relationships/hyperlink" Target="http://www.esma.europa.eu/xbrl/role/ext/BlockDefaultUseOfLineItemsScenario" TargetMode="External"/><Relationship Id="rId13411" Type="http://schemas.openxmlformats.org/officeDocument/2006/relationships/hyperlink" Target="http://xbrl.org/int/dim/arcrole/domain-member" TargetMode="External"/><Relationship Id="rId16634" Type="http://schemas.openxmlformats.org/officeDocument/2006/relationships/hyperlink" Target="http://www.esma.europa.eu/xbrl/role/ext/BlockDefaultUseOfLineItemsSegment" TargetMode="External"/><Relationship Id="rId16981" Type="http://schemas.openxmlformats.org/officeDocument/2006/relationships/hyperlink" Target="http://xbrl.org/int/dim/arcrole/domain-member" TargetMode="External"/><Relationship Id="rId23850" Type="http://schemas.openxmlformats.org/officeDocument/2006/relationships/hyperlink" Target="https://xbrl.ifrs.org/taxonomy/2024-03-27/ifrs-full" TargetMode="External"/><Relationship Id="rId1021" Type="http://schemas.openxmlformats.org/officeDocument/2006/relationships/hyperlink" Target="https://xbrl.ifrs.org/taxonomy/2024-03-27/ifrs-full" TargetMode="External"/><Relationship Id="rId4591" Type="http://schemas.openxmlformats.org/officeDocument/2006/relationships/hyperlink" Target="https://xbrl.ifrs.org/taxonomy/2024-03-27/ifrs-full" TargetMode="External"/><Relationship Id="rId14185" Type="http://schemas.openxmlformats.org/officeDocument/2006/relationships/hyperlink" Target="http://xbrl.org/int/dim/arcrole/domain-member" TargetMode="External"/><Relationship Id="rId23503" Type="http://schemas.openxmlformats.org/officeDocument/2006/relationships/hyperlink" Target="http://xbrl.org/int/dim/arcrole/domain-member" TargetMode="External"/><Relationship Id="rId4244" Type="http://schemas.openxmlformats.org/officeDocument/2006/relationships/hyperlink" Target="http://xbrl.org/int/dim/arcrole/domain-member" TargetMode="External"/><Relationship Id="rId19857" Type="http://schemas.openxmlformats.org/officeDocument/2006/relationships/hyperlink" Target="https://xbrl.ifrs.org/taxonomy/2024-03-27/ifrs-full" TargetMode="External"/><Relationship Id="rId21054" Type="http://schemas.openxmlformats.org/officeDocument/2006/relationships/hyperlink" Target="https://xbrl.ifrs.org/taxonomy/2024-03-27/ifrs-full" TargetMode="External"/><Relationship Id="rId7467" Type="http://schemas.openxmlformats.org/officeDocument/2006/relationships/hyperlink" Target="http://www.esma.europa.eu/xbrl/role/ext/BlockDefaultUseOfLineItemsScenario" TargetMode="External"/><Relationship Id="rId9916" Type="http://schemas.openxmlformats.org/officeDocument/2006/relationships/hyperlink" Target="https://xbrl.ifrs.org/taxonomy/2024-03-27/ifrs-full" TargetMode="External"/><Relationship Id="rId10795" Type="http://schemas.openxmlformats.org/officeDocument/2006/relationships/hyperlink" Target="https://xbrl.ifrs.org/taxonomy/2024-03-27/ifrs-full" TargetMode="External"/><Relationship Id="rId10448" Type="http://schemas.openxmlformats.org/officeDocument/2006/relationships/hyperlink" Target="http://xbrl.org/int/dim/arcrole/domain-member" TargetMode="External"/><Relationship Id="rId18940" Type="http://schemas.openxmlformats.org/officeDocument/2006/relationships/hyperlink" Target="http://xbrl.org/int/dim/arcrole/domain-member" TargetMode="External"/><Relationship Id="rId16491" Type="http://schemas.openxmlformats.org/officeDocument/2006/relationships/hyperlink" Target="https://xbrl.ifrs.org/taxonomy/2024-03-27/ifrs-full" TargetMode="External"/><Relationship Id="rId20887" Type="http://schemas.openxmlformats.org/officeDocument/2006/relationships/hyperlink" Target="http://xbrl.org/int/dim/arcrole/domain-member" TargetMode="External"/><Relationship Id="rId6550" Type="http://schemas.openxmlformats.org/officeDocument/2006/relationships/hyperlink" Target="https://xbrl.ifrs.org/taxonomy/2024-03-27/ifrs-full" TargetMode="External"/><Relationship Id="rId16144" Type="http://schemas.openxmlformats.org/officeDocument/2006/relationships/hyperlink" Target="http://xbrl.org/int/dim/arcrole/domain-member" TargetMode="External"/><Relationship Id="rId23360" Type="http://schemas.openxmlformats.org/officeDocument/2006/relationships/hyperlink" Target="http://xbrl.org/int/dim/arcrole/domain-member" TargetMode="External"/><Relationship Id="rId6203" Type="http://schemas.openxmlformats.org/officeDocument/2006/relationships/hyperlink" Target="http://xbrl.org/int/dim/arcrole/domain-member" TargetMode="External"/><Relationship Id="rId9773" Type="http://schemas.openxmlformats.org/officeDocument/2006/relationships/hyperlink" Target="http://xbrl.org/int/dim/arcrole/domain-member" TargetMode="External"/><Relationship Id="rId19367" Type="http://schemas.openxmlformats.org/officeDocument/2006/relationships/hyperlink" Target="http://www.esma.europa.eu/xbrl/role/ext/BlockDefaultUseOfLineItemsSegment" TargetMode="External"/><Relationship Id="rId23013" Type="http://schemas.openxmlformats.org/officeDocument/2006/relationships/hyperlink" Target="https://xbrl.ifrs.org/taxonomy/2024-03-27/ifrs-full" TargetMode="External"/><Relationship Id="rId9426" Type="http://schemas.openxmlformats.org/officeDocument/2006/relationships/hyperlink" Target="http://www.esma.europa.eu/xbrl/role/ext/BlockDefaultUseOfLineItemsScenario" TargetMode="External"/><Relationship Id="rId12754" Type="http://schemas.openxmlformats.org/officeDocument/2006/relationships/hyperlink" Target="http://xbrl.org/int/dim/arcrole/domain-member" TargetMode="External"/><Relationship Id="rId2813" Type="http://schemas.openxmlformats.org/officeDocument/2006/relationships/hyperlink" Target="http://xbrl.org/int/dim/arcrole/domain-member" TargetMode="External"/><Relationship Id="rId12407" Type="http://schemas.openxmlformats.org/officeDocument/2006/relationships/hyperlink" Target="http://www.esma.europa.eu/xbrl/role/ext/BlockDefaultUseOfLineItemsSegment" TargetMode="External"/><Relationship Id="rId15977" Type="http://schemas.openxmlformats.org/officeDocument/2006/relationships/hyperlink" Target="http://www.esma.europa.eu/xbrl/role/ext/BlockDefaultUseOfLineItemsSegment" TargetMode="External"/><Relationship Id="rId18450" Type="http://schemas.openxmlformats.org/officeDocument/2006/relationships/hyperlink" Target="https://xbrl.ifrs.org/taxonomy/2024-03-27/ifrs-full" TargetMode="External"/><Relationship Id="rId22846" Type="http://schemas.openxmlformats.org/officeDocument/2006/relationships/hyperlink" Target="https://xbrl.ifrs.org/taxonomy/2024-03-27/ifrs-full" TargetMode="External"/><Relationship Id="rId3587" Type="http://schemas.openxmlformats.org/officeDocument/2006/relationships/hyperlink" Target="http://xbrl.org/int/dim/arcrole/domain-member" TargetMode="External"/><Relationship Id="rId6060" Type="http://schemas.openxmlformats.org/officeDocument/2006/relationships/hyperlink" Target="http://www.esma.europa.eu/xbrl/role/ext/BlockDefaultUseOfLineItemsScenario" TargetMode="External"/><Relationship Id="rId18103" Type="http://schemas.openxmlformats.org/officeDocument/2006/relationships/hyperlink" Target="http://xbrl.org/int/dim/arcrole/domain-member" TargetMode="External"/><Relationship Id="rId20397" Type="http://schemas.openxmlformats.org/officeDocument/2006/relationships/hyperlink" Target="https://xbrl.ifrs.org/taxonomy/2024-03-27/ifrs-full" TargetMode="External"/><Relationship Id="rId14713" Type="http://schemas.openxmlformats.org/officeDocument/2006/relationships/hyperlink" Target="http://xbrl.org/int/dim/arcrole/domain-member" TargetMode="External"/><Relationship Id="rId2670" Type="http://schemas.openxmlformats.org/officeDocument/2006/relationships/hyperlink" Target="http://www.esma.europa.eu/xbrl/role/ext/BlockDefaultUseOfLineItemsScenario" TargetMode="External"/><Relationship Id="rId9283" Type="http://schemas.openxmlformats.org/officeDocument/2006/relationships/hyperlink" Target="https://xbrl.ifrs.org/taxonomy/2024-03-27/ifrs-full" TargetMode="External"/><Relationship Id="rId12264" Type="http://schemas.openxmlformats.org/officeDocument/2006/relationships/hyperlink" Target="https://xbrl.ifrs.org/taxonomy/2024-03-27/ifrs-full" TargetMode="External"/><Relationship Id="rId642" Type="http://schemas.openxmlformats.org/officeDocument/2006/relationships/hyperlink" Target="http://www.esma.europa.eu/xbrl/role/ext/BlockDefaultUseOfLineItemsScenario" TargetMode="External"/><Relationship Id="rId2323" Type="http://schemas.openxmlformats.org/officeDocument/2006/relationships/hyperlink" Target="https://xbrl.ifrs.org/taxonomy/2024-03-27/ifrs-full" TargetMode="External"/><Relationship Id="rId5893" Type="http://schemas.openxmlformats.org/officeDocument/2006/relationships/hyperlink" Target="https://xbrl.ifrs.org/taxonomy/2024-03-27/ifrs-full" TargetMode="External"/><Relationship Id="rId15487" Type="http://schemas.openxmlformats.org/officeDocument/2006/relationships/hyperlink" Target="http://xbrl.org/int/dim/arcrole/domain-member" TargetMode="External"/><Relationship Id="rId17936" Type="http://schemas.openxmlformats.org/officeDocument/2006/relationships/hyperlink" Target="http://www.esma.europa.eu/xbrl/role/ext/BlockDefaultUseOfLineItemsSegment" TargetMode="External"/><Relationship Id="rId5546" Type="http://schemas.openxmlformats.org/officeDocument/2006/relationships/hyperlink" Target="http://xbrl.org/int/dim/arcrole/domain-member" TargetMode="External"/><Relationship Id="rId22356" Type="http://schemas.openxmlformats.org/officeDocument/2006/relationships/hyperlink" Target="https://xbrl.ifrs.org/taxonomy/2024-03-27/ifrs-full" TargetMode="External"/><Relationship Id="rId3097" Type="http://schemas.openxmlformats.org/officeDocument/2006/relationships/hyperlink" Target="https://xbrl.ifrs.org/taxonomy/2024-03-27/ifrs-full" TargetMode="External"/><Relationship Id="rId22009" Type="http://schemas.openxmlformats.org/officeDocument/2006/relationships/hyperlink" Target="http://xbrl.org/int/dim/arcrole/domain-member" TargetMode="External"/><Relationship Id="rId8769" Type="http://schemas.openxmlformats.org/officeDocument/2006/relationships/hyperlink" Target="http://www.esma.europa.eu/xbrl/role/ext/BlockDefaultUseOfLineItemsScenario" TargetMode="External"/><Relationship Id="rId11000" Type="http://schemas.openxmlformats.org/officeDocument/2006/relationships/hyperlink" Target="http://xbrl.org/int/dim/arcrole/domain-member" TargetMode="External"/><Relationship Id="rId14570" Type="http://schemas.openxmlformats.org/officeDocument/2006/relationships/hyperlink" Target="http://www.esma.europa.eu/xbrl/role/ext/BlockDefaultUseOfLineItemsSegment" TargetMode="External"/><Relationship Id="rId1809" Type="http://schemas.openxmlformats.org/officeDocument/2006/relationships/hyperlink" Target="http://www.esma.europa.eu/xbrl/role/ext/BlockDefaultUseOfLineItemsScenario" TargetMode="External"/><Relationship Id="rId14223" Type="http://schemas.openxmlformats.org/officeDocument/2006/relationships/hyperlink" Target="https://xbrl.ifrs.org/taxonomy/2024-03-27/ifrs-full" TargetMode="External"/><Relationship Id="rId17793" Type="http://schemas.openxmlformats.org/officeDocument/2006/relationships/hyperlink" Target="https://xbrl.ifrs.org/taxonomy/2024-03-27/ifrs-full" TargetMode="External"/><Relationship Id="rId2180" Type="http://schemas.openxmlformats.org/officeDocument/2006/relationships/hyperlink" Target="http://xbrl.org/int/dim/arcrole/domain-member" TargetMode="External"/><Relationship Id="rId7852" Type="http://schemas.openxmlformats.org/officeDocument/2006/relationships/hyperlink" Target="https://xbrl.ifrs.org/taxonomy/2024-03-27/ifrs-full" TargetMode="External"/><Relationship Id="rId17446" Type="http://schemas.openxmlformats.org/officeDocument/2006/relationships/hyperlink" Target="http://xbrl.org/int/dim/arcrole/domain-member" TargetMode="External"/><Relationship Id="rId152" Type="http://schemas.openxmlformats.org/officeDocument/2006/relationships/hyperlink" Target="http://xbrl.org/int/dim/arcrole/domain-member" TargetMode="External"/><Relationship Id="rId7505" Type="http://schemas.openxmlformats.org/officeDocument/2006/relationships/hyperlink" Target="http://xbrl.org/int/dim/arcrole/domain-member" TargetMode="External"/><Relationship Id="rId10833" Type="http://schemas.openxmlformats.org/officeDocument/2006/relationships/hyperlink" Target="http://www.esma.europa.eu/xbrl/role/ext/BlockDefaultUseOfLineItemsScenario" TargetMode="External"/><Relationship Id="rId5056" Type="http://schemas.openxmlformats.org/officeDocument/2006/relationships/hyperlink" Target="https://xbrl.ifrs.org/taxonomy/2024-03-27/ifrs-full" TargetMode="External"/><Relationship Id="rId8279" Type="http://schemas.openxmlformats.org/officeDocument/2006/relationships/hyperlink" Target="http://xbrl.org/int/dim/arcrole/domain-member" TargetMode="External"/><Relationship Id="rId13709" Type="http://schemas.openxmlformats.org/officeDocument/2006/relationships/hyperlink" Target="http://www.esma.europa.eu/xbrl/role/ext/BlockDefaultUseOfLineItemsSegment" TargetMode="External"/><Relationship Id="rId20925" Type="http://schemas.openxmlformats.org/officeDocument/2006/relationships/hyperlink" Target="https://xbrl.ifrs.org/taxonomy/2024-03-27/ifrs-full" TargetMode="External"/><Relationship Id="rId1666" Type="http://schemas.openxmlformats.org/officeDocument/2006/relationships/hyperlink" Target="https://xbrl.ifrs.org/taxonomy/2024-03-27/ifrs-full" TargetMode="External"/><Relationship Id="rId14080" Type="http://schemas.openxmlformats.org/officeDocument/2006/relationships/hyperlink" Target="http://xbrl.org/int/dim/arcrole/domain-member" TargetMode="External"/><Relationship Id="rId19752" Type="http://schemas.openxmlformats.org/officeDocument/2006/relationships/hyperlink" Target="https://xbrl.ifrs.org/taxonomy/2024-03-27/ifrs-full" TargetMode="External"/><Relationship Id="rId1319" Type="http://schemas.openxmlformats.org/officeDocument/2006/relationships/hyperlink" Target="http://xbrl.org/int/dim/arcrole/domain-member" TargetMode="External"/><Relationship Id="rId4889" Type="http://schemas.openxmlformats.org/officeDocument/2006/relationships/hyperlink" Target="http://xbrl.org/int/dim/arcrole/domain-member" TargetMode="External"/><Relationship Id="rId9811" Type="http://schemas.openxmlformats.org/officeDocument/2006/relationships/hyperlink" Target="https://xbrl.ifrs.org/taxonomy/2024-03-27/ifrs-full" TargetMode="External"/><Relationship Id="rId10690" Type="http://schemas.openxmlformats.org/officeDocument/2006/relationships/hyperlink" Target="https://xbrl.ifrs.org/taxonomy/2024-03-27/ifrs-full" TargetMode="External"/><Relationship Id="rId19405" Type="http://schemas.openxmlformats.org/officeDocument/2006/relationships/hyperlink" Target="http://xbrl.org/int/dim/arcrole/domain-member" TargetMode="External"/><Relationship Id="rId21699" Type="http://schemas.openxmlformats.org/officeDocument/2006/relationships/hyperlink" Target="https://xbrl.ifrs.org/taxonomy/2024-03-27/ifrs-full" TargetMode="External"/><Relationship Id="rId25" Type="http://schemas.openxmlformats.org/officeDocument/2006/relationships/hyperlink" Target="https://xbrl.ifrs.org/taxonomy/2024-03-27/ifrs-full" TargetMode="External"/><Relationship Id="rId7362" Type="http://schemas.openxmlformats.org/officeDocument/2006/relationships/hyperlink" Target="http://www.esma.europa.eu/xbrl/role/ext/BlockDefaultUseOfLineItemsScenario" TargetMode="External"/><Relationship Id="rId10343" Type="http://schemas.openxmlformats.org/officeDocument/2006/relationships/hyperlink" Target="http://xbrl.org/int/dim/arcrole/domain-member" TargetMode="External"/><Relationship Id="rId3972" Type="http://schemas.openxmlformats.org/officeDocument/2006/relationships/hyperlink" Target="http://www.esma.europa.eu/xbrl/role/ext/BlockDefaultUseOfLineItemsScenario" TargetMode="External"/><Relationship Id="rId7015" Type="http://schemas.openxmlformats.org/officeDocument/2006/relationships/hyperlink" Target="https://xbrl.ifrs.org/taxonomy/2024-03-27/ifrs-full" TargetMode="External"/><Relationship Id="rId3625" Type="http://schemas.openxmlformats.org/officeDocument/2006/relationships/hyperlink" Target="https://xbrl.ifrs.org/taxonomy/2024-03-27/ifrs-full" TargetMode="External"/><Relationship Id="rId13219" Type="http://schemas.openxmlformats.org/officeDocument/2006/relationships/hyperlink" Target="http://xbrl.org/int/dim/arcrole/domain-member" TargetMode="External"/><Relationship Id="rId13566" Type="http://schemas.openxmlformats.org/officeDocument/2006/relationships/hyperlink" Target="https://xbrl.ifrs.org/taxonomy/2024-03-27/ifrs-full" TargetMode="External"/><Relationship Id="rId20435" Type="http://schemas.openxmlformats.org/officeDocument/2006/relationships/hyperlink" Target="http://www.esma.europa.eu/xbrl/role/ext/BlockDefaultUseOfLineItemsSegment" TargetMode="External"/><Relationship Id="rId20782" Type="http://schemas.openxmlformats.org/officeDocument/2006/relationships/hyperlink" Target="http://xbrl.org/int/dim/arcrole/domain-member" TargetMode="External"/><Relationship Id="rId1176" Type="http://schemas.openxmlformats.org/officeDocument/2006/relationships/hyperlink" Target="http://www.esma.europa.eu/xbrl/role/ext/BlockDefaultUseOfLineItemsScenario" TargetMode="External"/><Relationship Id="rId16789" Type="http://schemas.openxmlformats.org/officeDocument/2006/relationships/hyperlink" Target="http://xbrl.org/int/dim/arcrole/domain-member" TargetMode="External"/><Relationship Id="rId4399" Type="http://schemas.openxmlformats.org/officeDocument/2006/relationships/hyperlink" Target="https://xbrl.ifrs.org/taxonomy/2024-03-27/ifrs-full" TargetMode="External"/><Relationship Id="rId6848" Type="http://schemas.openxmlformats.org/officeDocument/2006/relationships/hyperlink" Target="http://xbrl.org/int/dim/arcrole/domain-member" TargetMode="External"/><Relationship Id="rId19262" Type="http://schemas.openxmlformats.org/officeDocument/2006/relationships/hyperlink" Target="http://www.esma.europa.eu/xbrl/role/ext/BlockDefaultUseOfLineItemsSegment" TargetMode="External"/><Relationship Id="rId23658" Type="http://schemas.openxmlformats.org/officeDocument/2006/relationships/hyperlink" Target="http://karnovgroup.com/2025-12-31" TargetMode="External"/><Relationship Id="rId9321" Type="http://schemas.openxmlformats.org/officeDocument/2006/relationships/hyperlink" Target="http://www.esma.europa.eu/xbrl/role/ext/BlockDefaultUseOfLineItemsScenario" TargetMode="External"/><Relationship Id="rId12302" Type="http://schemas.openxmlformats.org/officeDocument/2006/relationships/hyperlink" Target="http://www.esma.europa.eu/xbrl/role/ext/BlockDefaultUseOfLineItemsSegment" TargetMode="External"/><Relationship Id="rId15872" Type="http://schemas.openxmlformats.org/officeDocument/2006/relationships/hyperlink" Target="http://www.esma.europa.eu/xbrl/role/ext/BlockDefaultUseOfLineItemsSegment" TargetMode="External"/><Relationship Id="rId5931" Type="http://schemas.openxmlformats.org/officeDocument/2006/relationships/hyperlink" Target="http://www.esma.europa.eu/xbrl/role/ext/BlockDefaultUseOfLineItemsScenario" TargetMode="External"/><Relationship Id="rId15525" Type="http://schemas.openxmlformats.org/officeDocument/2006/relationships/hyperlink" Target="https://xbrl.ifrs.org/taxonomy/2024-03-27/ifrs-full" TargetMode="External"/><Relationship Id="rId22741" Type="http://schemas.openxmlformats.org/officeDocument/2006/relationships/hyperlink" Target="https://xbrl.ifrs.org/taxonomy/2024-03-27/ifrs-full" TargetMode="External"/><Relationship Id="rId3482" Type="http://schemas.openxmlformats.org/officeDocument/2006/relationships/hyperlink" Target="http://xbrl.org/int/dim/arcrole/domain-member" TargetMode="External"/><Relationship Id="rId13076" Type="http://schemas.openxmlformats.org/officeDocument/2006/relationships/hyperlink" Target="http://www.esma.europa.eu/xbrl/role/ext/BlockDefaultUseOfLineItemsSegment" TargetMode="External"/><Relationship Id="rId20292" Type="http://schemas.openxmlformats.org/officeDocument/2006/relationships/hyperlink" Target="https://xbrl.ifrs.org/taxonomy/2024-03-27/ifrs-full" TargetMode="External"/><Relationship Id="rId3135" Type="http://schemas.openxmlformats.org/officeDocument/2006/relationships/hyperlink" Target="http://www.esma.europa.eu/xbrl/role/ext/BlockDefaultUseOfLineItemsScenario" TargetMode="External"/><Relationship Id="rId16299" Type="http://schemas.openxmlformats.org/officeDocument/2006/relationships/hyperlink" Target="https://xbrl.ifrs.org/taxonomy/2024-03-27/ifrs-full" TargetMode="External"/><Relationship Id="rId18748" Type="http://schemas.openxmlformats.org/officeDocument/2006/relationships/hyperlink" Target="http://xbrl.org/int/dim/arcrole/domain-member" TargetMode="External"/><Relationship Id="rId6358" Type="http://schemas.openxmlformats.org/officeDocument/2006/relationships/hyperlink" Target="https://xbrl.ifrs.org/taxonomy/2024-03-27/ifrs-full" TargetMode="External"/><Relationship Id="rId8807" Type="http://schemas.openxmlformats.org/officeDocument/2006/relationships/hyperlink" Target="http://xbrl.org/int/dim/arcrole/domain-member" TargetMode="External"/><Relationship Id="rId23168" Type="http://schemas.openxmlformats.org/officeDocument/2006/relationships/hyperlink" Target="https://xbrl.ifrs.org/taxonomy/2024-03-27/ifrs-full" TargetMode="External"/><Relationship Id="rId17831" Type="http://schemas.openxmlformats.org/officeDocument/2006/relationships/hyperlink" Target="http://www.esma.europa.eu/xbrl/role/ext/BlockDefaultUseOfLineItemsSegment" TargetMode="External"/><Relationship Id="rId2968" Type="http://schemas.openxmlformats.org/officeDocument/2006/relationships/hyperlink" Target="https://xbrl.ifrs.org/taxonomy/2024-03-27/ifrs-full" TargetMode="External"/><Relationship Id="rId15382" Type="http://schemas.openxmlformats.org/officeDocument/2006/relationships/hyperlink" Target="http://xbrl.org/int/dim/arcrole/domain-member" TargetMode="External"/><Relationship Id="rId5441" Type="http://schemas.openxmlformats.org/officeDocument/2006/relationships/hyperlink" Target="http://xbrl.org/int/dim/arcrole/domain-member" TargetMode="External"/><Relationship Id="rId15035" Type="http://schemas.openxmlformats.org/officeDocument/2006/relationships/hyperlink" Target="http://www.esma.europa.eu/xbrl/role/ext/BlockDefaultUseOfLineItemsSegment" TargetMode="External"/><Relationship Id="rId22251" Type="http://schemas.openxmlformats.org/officeDocument/2006/relationships/hyperlink" Target="https://xbrl.ifrs.org/taxonomy/2024-03-27/ifrs-full" TargetMode="External"/><Relationship Id="rId8664" Type="http://schemas.openxmlformats.org/officeDocument/2006/relationships/hyperlink" Target="http://www.esma.europa.eu/xbrl/role/ext/BlockDefaultUseOfLineItemsScenario" TargetMode="External"/><Relationship Id="rId11992" Type="http://schemas.openxmlformats.org/officeDocument/2006/relationships/hyperlink" Target="http://xbrl.org/int/dim/arcrole/domain-member" TargetMode="External"/><Relationship Id="rId18258" Type="http://schemas.openxmlformats.org/officeDocument/2006/relationships/hyperlink" Target="https://xbrl.ifrs.org/taxonomy/2024-03-27/ifrs-full" TargetMode="External"/><Relationship Id="rId1704" Type="http://schemas.openxmlformats.org/officeDocument/2006/relationships/hyperlink" Target="http://www.esma.europa.eu/xbrl/role/ext/BlockDefaultUseOfLineItemsScenario" TargetMode="External"/><Relationship Id="rId8317" Type="http://schemas.openxmlformats.org/officeDocument/2006/relationships/hyperlink" Target="https://xbrl.ifrs.org/taxonomy/2024-03-27/ifrs-full" TargetMode="External"/><Relationship Id="rId11645" Type="http://schemas.openxmlformats.org/officeDocument/2006/relationships/hyperlink" Target="http://www.esma.europa.eu/xbrl/role/ext/BlockDefaultUseOfLineItemsSegment" TargetMode="External"/><Relationship Id="rId14868" Type="http://schemas.openxmlformats.org/officeDocument/2006/relationships/hyperlink" Target="https://xbrl.ifrs.org/taxonomy/2024-03-27/ifrs-full" TargetMode="External"/><Relationship Id="rId797" Type="http://schemas.openxmlformats.org/officeDocument/2006/relationships/hyperlink" Target="http://xbrl.org/int/dim/arcrole/domain-member" TargetMode="External"/><Relationship Id="rId2478" Type="http://schemas.openxmlformats.org/officeDocument/2006/relationships/hyperlink" Target="http://www.esma.europa.eu/xbrl/role/ext/BlockDefaultUseOfLineItemsScenario" TargetMode="External"/><Relationship Id="rId4927" Type="http://schemas.openxmlformats.org/officeDocument/2006/relationships/hyperlink" Target="https://xbrl.ifrs.org/taxonomy/2024-03-27/ifrs-full" TargetMode="External"/><Relationship Id="rId17341" Type="http://schemas.openxmlformats.org/officeDocument/2006/relationships/hyperlink" Target="http://xbrl.org/int/dim/arcrole/domain-member" TargetMode="External"/><Relationship Id="rId21737" Type="http://schemas.openxmlformats.org/officeDocument/2006/relationships/hyperlink" Target="http://www.esma.europa.eu/xbrl/role/ext/BlockDefaultUseOfLineItemsSegment" TargetMode="External"/><Relationship Id="rId7400" Type="http://schemas.openxmlformats.org/officeDocument/2006/relationships/hyperlink" Target="http://xbrl.org/int/dim/arcrole/domain-member" TargetMode="External"/><Relationship Id="rId13951" Type="http://schemas.openxmlformats.org/officeDocument/2006/relationships/hyperlink" Target="http://xbrl.org/int/dim/arcrole/domain-member" TargetMode="External"/><Relationship Id="rId13604" Type="http://schemas.openxmlformats.org/officeDocument/2006/relationships/hyperlink" Target="http://www.esma.europa.eu/xbrl/role/ext/BlockDefaultUseOfLineItemsSegment" TargetMode="External"/><Relationship Id="rId20820" Type="http://schemas.openxmlformats.org/officeDocument/2006/relationships/hyperlink" Target="https://xbrl.ifrs.org/taxonomy/2024-03-27/ifrs-full" TargetMode="External"/><Relationship Id="rId1561" Type="http://schemas.openxmlformats.org/officeDocument/2006/relationships/hyperlink" Target="https://xbrl.ifrs.org/taxonomy/2024-03-27/ifrs-full" TargetMode="External"/><Relationship Id="rId8174" Type="http://schemas.openxmlformats.org/officeDocument/2006/relationships/hyperlink" Target="http://xbrl.org/int/dim/arcrole/domain-member" TargetMode="External"/><Relationship Id="rId11155" Type="http://schemas.openxmlformats.org/officeDocument/2006/relationships/hyperlink" Target="https://xbrl.ifrs.org/taxonomy/2024-03-27/ifrs-full" TargetMode="External"/><Relationship Id="rId1214" Type="http://schemas.openxmlformats.org/officeDocument/2006/relationships/hyperlink" Target="http://xbrl.org/int/dim/arcrole/domain-member" TargetMode="External"/><Relationship Id="rId4784" Type="http://schemas.openxmlformats.org/officeDocument/2006/relationships/hyperlink" Target="http://xbrl.org/int/dim/arcrole/domain-member" TargetMode="External"/><Relationship Id="rId14378" Type="http://schemas.openxmlformats.org/officeDocument/2006/relationships/hyperlink" Target="http://www.esma.europa.eu/xbrl/role/ext/BlockDefaultUseOfLineItemsSegment" TargetMode="External"/><Relationship Id="rId16827" Type="http://schemas.openxmlformats.org/officeDocument/2006/relationships/hyperlink" Target="https://xbrl.ifrs.org/taxonomy/2024-03-27/ifrs-full" TargetMode="External"/><Relationship Id="rId19300" Type="http://schemas.openxmlformats.org/officeDocument/2006/relationships/hyperlink" Target="http://xbrl.org/int/dim/arcrole/domain-member" TargetMode="External"/><Relationship Id="rId21594" Type="http://schemas.openxmlformats.org/officeDocument/2006/relationships/hyperlink" Target="https://xbrl.ifrs.org/taxonomy/2024-03-27/ifrs-full" TargetMode="External"/><Relationship Id="rId4437" Type="http://schemas.openxmlformats.org/officeDocument/2006/relationships/hyperlink" Target="http://www.esma.europa.eu/xbrl/role/ext/BlockDefaultUseOfLineItemsScenario" TargetMode="External"/><Relationship Id="rId21247" Type="http://schemas.openxmlformats.org/officeDocument/2006/relationships/hyperlink" Target="http://xbrl.org/int/dim/arcrole/domain-member" TargetMode="External"/><Relationship Id="rId10988" Type="http://schemas.openxmlformats.org/officeDocument/2006/relationships/hyperlink" Target="http://xbrl.org/int/dim/arcrole/domain-member" TargetMode="External"/><Relationship Id="rId15910" Type="http://schemas.openxmlformats.org/officeDocument/2006/relationships/hyperlink" Target="http://xbrl.org/int/dim/arcrole/domain-member" TargetMode="External"/><Relationship Id="rId13461" Type="http://schemas.openxmlformats.org/officeDocument/2006/relationships/hyperlink" Target="https://xbrl.ifrs.org/taxonomy/2024-03-27/ifrs-full" TargetMode="External"/><Relationship Id="rId3520" Type="http://schemas.openxmlformats.org/officeDocument/2006/relationships/hyperlink" Target="https://xbrl.ifrs.org/taxonomy/2024-03-27/ifrs-full" TargetMode="External"/><Relationship Id="rId13114" Type="http://schemas.openxmlformats.org/officeDocument/2006/relationships/hyperlink" Target="http://xbrl.org/int/dim/arcrole/domain-member" TargetMode="External"/><Relationship Id="rId16684" Type="http://schemas.openxmlformats.org/officeDocument/2006/relationships/hyperlink" Target="http://xbrl.org/int/dim/arcrole/domain-member" TargetMode="External"/><Relationship Id="rId20330" Type="http://schemas.openxmlformats.org/officeDocument/2006/relationships/hyperlink" Target="http://www.esma.europa.eu/xbrl/role/ext/BlockDefaultUseOfLineItemsSegment" TargetMode="External"/><Relationship Id="rId1071" Type="http://schemas.openxmlformats.org/officeDocument/2006/relationships/hyperlink" Target="http://www.esma.europa.eu/xbrl/role/ext/BlockDefaultUseOfLineItemsScenario" TargetMode="External"/><Relationship Id="rId6743" Type="http://schemas.openxmlformats.org/officeDocument/2006/relationships/hyperlink" Target="http://xbrl.org/int/dim/arcrole/domain-member" TargetMode="External"/><Relationship Id="rId16337" Type="http://schemas.openxmlformats.org/officeDocument/2006/relationships/hyperlink" Target="http://www.esma.europa.eu/xbrl/role/ext/BlockDefaultUseOfLineItemsSegment" TargetMode="External"/><Relationship Id="rId23553" Type="http://schemas.openxmlformats.org/officeDocument/2006/relationships/hyperlink" Target="https://xbrl.ifrs.org/taxonomy/2024-03-27/ifrs-full" TargetMode="External"/><Relationship Id="rId4294" Type="http://schemas.openxmlformats.org/officeDocument/2006/relationships/hyperlink" Target="https://xbrl.ifrs.org/taxonomy/2024-03-27/ifrs-full" TargetMode="External"/><Relationship Id="rId9966" Type="http://schemas.openxmlformats.org/officeDocument/2006/relationships/hyperlink" Target="http://www.esma.europa.eu/xbrl/role/ext/BlockDefaultUseOfLineItemsScenario" TargetMode="External"/><Relationship Id="rId23206" Type="http://schemas.openxmlformats.org/officeDocument/2006/relationships/hyperlink" Target="https://xbrl.ifrs.org/taxonomy/2024-03-27/ifrs-full" TargetMode="External"/><Relationship Id="rId9619" Type="http://schemas.openxmlformats.org/officeDocument/2006/relationships/hyperlink" Target="https://xbrl.ifrs.org/taxonomy/2024-03-27/ifrs-full" TargetMode="External"/><Relationship Id="rId12947" Type="http://schemas.openxmlformats.org/officeDocument/2006/relationships/hyperlink" Target="http://www.esma.europa.eu/xbrl/role/ext/BlockDefaultUseOfLineItemsSegment" TargetMode="External"/><Relationship Id="rId10498" Type="http://schemas.openxmlformats.org/officeDocument/2006/relationships/hyperlink" Target="https://xbrl.ifrs.org/taxonomy/2024-03-27/ifrs-full" TargetMode="External"/><Relationship Id="rId15420" Type="http://schemas.openxmlformats.org/officeDocument/2006/relationships/hyperlink" Target="https://xbrl.ifrs.org/taxonomy/2024-03-27/ifrs-full" TargetMode="External"/><Relationship Id="rId18990" Type="http://schemas.openxmlformats.org/officeDocument/2006/relationships/hyperlink" Target="https://xbrl.ifrs.org/taxonomy/2024-03-27/ifrs-full" TargetMode="External"/><Relationship Id="rId3030" Type="http://schemas.openxmlformats.org/officeDocument/2006/relationships/hyperlink" Target="http://www.esma.europa.eu/xbrl/role/ext/BlockDefaultUseOfLineItemsScenario" TargetMode="External"/><Relationship Id="rId18643" Type="http://schemas.openxmlformats.org/officeDocument/2006/relationships/hyperlink" Target="http://xbrl.org/int/dim/arcrole/domain-member" TargetMode="External"/><Relationship Id="rId8702" Type="http://schemas.openxmlformats.org/officeDocument/2006/relationships/hyperlink" Target="http://xbrl.org/int/dim/arcrole/domain-member" TargetMode="External"/><Relationship Id="rId16194" Type="http://schemas.openxmlformats.org/officeDocument/2006/relationships/hyperlink" Target="https://xbrl.ifrs.org/taxonomy/2024-03-27/ifrs-full" TargetMode="External"/><Relationship Id="rId6253" Type="http://schemas.openxmlformats.org/officeDocument/2006/relationships/hyperlink" Target="https://xbrl.ifrs.org/taxonomy/2024-03-27/ifrs-full" TargetMode="External"/><Relationship Id="rId23063" Type="http://schemas.openxmlformats.org/officeDocument/2006/relationships/hyperlink" Target="https://xbrl.ifrs.org/taxonomy/2024-03-27/ifrs-full" TargetMode="External"/><Relationship Id="rId2863" Type="http://schemas.openxmlformats.org/officeDocument/2006/relationships/hyperlink" Target="https://xbrl.ifrs.org/taxonomy/2024-03-27/ifrs-full" TargetMode="External"/><Relationship Id="rId9476" Type="http://schemas.openxmlformats.org/officeDocument/2006/relationships/hyperlink" Target="http://xbrl.org/int/dim/arcrole/domain-member" TargetMode="External"/><Relationship Id="rId12457" Type="http://schemas.openxmlformats.org/officeDocument/2006/relationships/hyperlink" Target="http://xbrl.org/int/dim/arcrole/domain-member" TargetMode="External"/><Relationship Id="rId14906" Type="http://schemas.openxmlformats.org/officeDocument/2006/relationships/hyperlink" Target="http://www.esma.europa.eu/xbrl/role/ext/BlockDefaultUseOfLineItemsSegment" TargetMode="External"/><Relationship Id="rId835" Type="http://schemas.openxmlformats.org/officeDocument/2006/relationships/hyperlink" Target="https://xbrl.ifrs.org/taxonomy/2024-03-27/ifrs-full" TargetMode="External"/><Relationship Id="rId2516" Type="http://schemas.openxmlformats.org/officeDocument/2006/relationships/hyperlink" Target="http://xbrl.org/int/dim/arcrole/domain-member" TargetMode="External"/><Relationship Id="rId9129" Type="http://schemas.openxmlformats.org/officeDocument/2006/relationships/hyperlink" Target="http://www.esma.europa.eu/xbrl/role/ext/BlockDefaultUseOfLineItemsScenario" TargetMode="External"/><Relationship Id="rId22896" Type="http://schemas.openxmlformats.org/officeDocument/2006/relationships/hyperlink" Target="https://xbrl.ifrs.org/taxonomy/2024-03-27/ifrs-full" TargetMode="External"/><Relationship Id="rId5739" Type="http://schemas.openxmlformats.org/officeDocument/2006/relationships/hyperlink" Target="http://www.esma.europa.eu/xbrl/role/ext/BlockDefaultUseOfLineItemsScenario" TargetMode="External"/><Relationship Id="rId8212" Type="http://schemas.openxmlformats.org/officeDocument/2006/relationships/hyperlink" Target="https://xbrl.ifrs.org/taxonomy/2024-03-27/ifrs-full" TargetMode="External"/><Relationship Id="rId11540" Type="http://schemas.openxmlformats.org/officeDocument/2006/relationships/hyperlink" Target="http://www.esma.europa.eu/xbrl/role/ext/BlockDefaultUseOfLineItemsSegment" TargetMode="External"/><Relationship Id="rId18153" Type="http://schemas.openxmlformats.org/officeDocument/2006/relationships/hyperlink" Target="https://xbrl.ifrs.org/taxonomy/2024-03-27/ifrs-full" TargetMode="External"/><Relationship Id="rId22549" Type="http://schemas.openxmlformats.org/officeDocument/2006/relationships/hyperlink" Target="http://karnovgroup.com/role/ChangesinEquity" TargetMode="External"/><Relationship Id="rId14763" Type="http://schemas.openxmlformats.org/officeDocument/2006/relationships/hyperlink" Target="https://xbrl.ifrs.org/taxonomy/2024-03-27/ifrs-full" TargetMode="External"/><Relationship Id="rId4822" Type="http://schemas.openxmlformats.org/officeDocument/2006/relationships/hyperlink" Target="https://xbrl.ifrs.org/taxonomy/2024-03-27/ifrs-full" TargetMode="External"/><Relationship Id="rId14416" Type="http://schemas.openxmlformats.org/officeDocument/2006/relationships/hyperlink" Target="http://xbrl.org/int/dim/arcrole/domain-member" TargetMode="External"/><Relationship Id="rId17986" Type="http://schemas.openxmlformats.org/officeDocument/2006/relationships/hyperlink" Target="http://xbrl.org/int/dim/arcrole/domain-member" TargetMode="External"/><Relationship Id="rId21632" Type="http://schemas.openxmlformats.org/officeDocument/2006/relationships/hyperlink" Target="http://www.esma.europa.eu/xbrl/role/ext/BlockDefaultUseOfLineItemsSegment" TargetMode="External"/><Relationship Id="rId692" Type="http://schemas.openxmlformats.org/officeDocument/2006/relationships/hyperlink" Target="http://xbrl.org/int/dim/arcrole/domain-member" TargetMode="External"/><Relationship Id="rId2373" Type="http://schemas.openxmlformats.org/officeDocument/2006/relationships/hyperlink" Target="http://www.esma.europa.eu/xbrl/role/ext/BlockDefaultUseOfLineItemsScenario" TargetMode="External"/><Relationship Id="rId17639" Type="http://schemas.openxmlformats.org/officeDocument/2006/relationships/hyperlink" Target="http://www.esma.europa.eu/xbrl/role/ext/BlockDefaultUseOfLineItemsSegment" TargetMode="External"/><Relationship Id="rId345" Type="http://schemas.openxmlformats.org/officeDocument/2006/relationships/hyperlink" Target="http://www.esma.europa.eu/xbrl/role/ext/BlockDefaultUseOfLineItemsScenario" TargetMode="External"/><Relationship Id="rId2026" Type="http://schemas.openxmlformats.org/officeDocument/2006/relationships/hyperlink" Target="https://xbrl.ifrs.org/taxonomy/2024-03-27/ifrs-full" TargetMode="External"/><Relationship Id="rId5596" Type="http://schemas.openxmlformats.org/officeDocument/2006/relationships/hyperlink" Target="https://xbrl.ifrs.org/taxonomy/2024-03-27/ifrs-full" TargetMode="External"/><Relationship Id="rId5249" Type="http://schemas.openxmlformats.org/officeDocument/2006/relationships/hyperlink" Target="http://xbrl.org/int/dim/arcrole/domain-member" TargetMode="External"/><Relationship Id="rId11050" Type="http://schemas.openxmlformats.org/officeDocument/2006/relationships/hyperlink" Target="https://xbrl.ifrs.org/taxonomy/2024-03-27/ifrs-full" TargetMode="External"/><Relationship Id="rId22059" Type="http://schemas.openxmlformats.org/officeDocument/2006/relationships/hyperlink" Target="https://xbrl.ifrs.org/taxonomy/2024-03-27/ifrs-full" TargetMode="External"/><Relationship Id="rId16722" Type="http://schemas.openxmlformats.org/officeDocument/2006/relationships/hyperlink" Target="https://xbrl.ifrs.org/taxonomy/2024-03-27/ifrs-full" TargetMode="External"/><Relationship Id="rId1859" Type="http://schemas.openxmlformats.org/officeDocument/2006/relationships/hyperlink" Target="http://xbrl.org/int/dim/arcrole/domain-member" TargetMode="External"/><Relationship Id="rId14273" Type="http://schemas.openxmlformats.org/officeDocument/2006/relationships/hyperlink" Target="http://www.esma.europa.eu/xbrl/role/ext/BlockDefaultUseOfLineItemsSegment" TargetMode="External"/><Relationship Id="rId19945" Type="http://schemas.openxmlformats.org/officeDocument/2006/relationships/hyperlink" Target="http://xbrl.org/int/dim/arcrole/domain-member" TargetMode="External"/><Relationship Id="rId4332" Type="http://schemas.openxmlformats.org/officeDocument/2006/relationships/hyperlink" Target="http://www.esma.europa.eu/xbrl/role/ext/BlockDefaultUseOfLineItemsScenario" TargetMode="External"/><Relationship Id="rId10883" Type="http://schemas.openxmlformats.org/officeDocument/2006/relationships/hyperlink" Target="http://xbrl.org/int/dim/arcrole/domain-member" TargetMode="External"/><Relationship Id="rId17496" Type="http://schemas.openxmlformats.org/officeDocument/2006/relationships/hyperlink" Target="https://xbrl.ifrs.org/taxonomy/2024-03-27/ifrs-full" TargetMode="External"/><Relationship Id="rId21142" Type="http://schemas.openxmlformats.org/officeDocument/2006/relationships/hyperlink" Target="http://xbrl.org/int/dim/arcrole/domain-member" TargetMode="External"/><Relationship Id="rId7555" Type="http://schemas.openxmlformats.org/officeDocument/2006/relationships/hyperlink" Target="https://xbrl.ifrs.org/taxonomy/2024-03-27/ifrs-full" TargetMode="External"/><Relationship Id="rId10536" Type="http://schemas.openxmlformats.org/officeDocument/2006/relationships/hyperlink" Target="http://www.esma.europa.eu/xbrl/role/ext/BlockDefaultUseOfLineItemsScenario" TargetMode="External"/><Relationship Id="rId17149" Type="http://schemas.openxmlformats.org/officeDocument/2006/relationships/hyperlink" Target="http://xbrl.org/int/dim/arcrole/domain-member" TargetMode="External"/><Relationship Id="rId7208" Type="http://schemas.openxmlformats.org/officeDocument/2006/relationships/hyperlink" Target="http://xbrl.org/int/dim/arcrole/domain-member" TargetMode="External"/><Relationship Id="rId13759" Type="http://schemas.openxmlformats.org/officeDocument/2006/relationships/hyperlink" Target="http://xbrl.org/int/dim/arcrole/domain-member" TargetMode="External"/><Relationship Id="rId20975" Type="http://schemas.openxmlformats.org/officeDocument/2006/relationships/hyperlink" Target="http://www.esma.europa.eu/xbrl/role/ext/BlockDefaultUseOfLineItemsSegment" TargetMode="External"/><Relationship Id="rId1369" Type="http://schemas.openxmlformats.org/officeDocument/2006/relationships/hyperlink" Target="https://xbrl.ifrs.org/taxonomy/2024-03-27/ifrs-full" TargetMode="External"/><Relationship Id="rId3818" Type="http://schemas.openxmlformats.org/officeDocument/2006/relationships/hyperlink" Target="http://xbrl.org/int/dim/arcrole/domain-member" TargetMode="External"/><Relationship Id="rId16232" Type="http://schemas.openxmlformats.org/officeDocument/2006/relationships/hyperlink" Target="http://www.esma.europa.eu/xbrl/role/ext/BlockDefaultUseOfLineItemsSegment" TargetMode="External"/><Relationship Id="rId20628" Type="http://schemas.openxmlformats.org/officeDocument/2006/relationships/hyperlink" Target="https://xbrl.ifrs.org/taxonomy/2024-03-27/ifrs-full" TargetMode="External"/><Relationship Id="rId9861" Type="http://schemas.openxmlformats.org/officeDocument/2006/relationships/hyperlink" Target="http://www.esma.europa.eu/xbrl/role/ext/BlockDefaultUseOfLineItemsScenario" TargetMode="External"/><Relationship Id="rId12842" Type="http://schemas.openxmlformats.org/officeDocument/2006/relationships/hyperlink" Target="http://www.esma.europa.eu/xbrl/role/ext/BlockDefaultUseOfLineItemsSegment" TargetMode="External"/><Relationship Id="rId19455" Type="http://schemas.openxmlformats.org/officeDocument/2006/relationships/hyperlink" Target="https://xbrl.ifrs.org/taxonomy/2024-03-27/ifrs-full" TargetMode="External"/><Relationship Id="rId23101" Type="http://schemas.openxmlformats.org/officeDocument/2006/relationships/hyperlink" Target="https://xbrl.ifrs.org/taxonomy/2024-03-27/ifrs-full" TargetMode="External"/><Relationship Id="rId75" Type="http://schemas.openxmlformats.org/officeDocument/2006/relationships/hyperlink" Target="http://www.esma.europa.eu/xbrl/role/ext/BlockDefaultUseOfLineItemsScenario" TargetMode="External"/><Relationship Id="rId2901" Type="http://schemas.openxmlformats.org/officeDocument/2006/relationships/hyperlink" Target="http://www.esma.europa.eu/xbrl/role/ext/BlockDefaultUseOfLineItemsScenario" TargetMode="External"/><Relationship Id="rId7065" Type="http://schemas.openxmlformats.org/officeDocument/2006/relationships/hyperlink" Target="http://www.esma.europa.eu/xbrl/role/ext/BlockDefaultUseOfLineItemsScenario" TargetMode="External"/><Relationship Id="rId9514" Type="http://schemas.openxmlformats.org/officeDocument/2006/relationships/hyperlink" Target="https://xbrl.ifrs.org/taxonomy/2024-03-27/ifrs-full" TargetMode="External"/><Relationship Id="rId10393" Type="http://schemas.openxmlformats.org/officeDocument/2006/relationships/hyperlink" Target="https://xbrl.ifrs.org/taxonomy/2024-03-27/ifrs-full" TargetMode="External"/><Relationship Id="rId19108" Type="http://schemas.openxmlformats.org/officeDocument/2006/relationships/hyperlink" Target="http://xbrl.org/int/dim/arcrole/domain-member" TargetMode="External"/><Relationship Id="rId10046" Type="http://schemas.openxmlformats.org/officeDocument/2006/relationships/hyperlink" Target="http://xbrl.org/int/dim/arcrole/domain-member" TargetMode="External"/><Relationship Id="rId15718" Type="http://schemas.openxmlformats.org/officeDocument/2006/relationships/hyperlink" Target="http://xbrl.org/int/dim/arcrole/domain-member" TargetMode="External"/><Relationship Id="rId22934" Type="http://schemas.openxmlformats.org/officeDocument/2006/relationships/hyperlink" Target="http://xbrl.org/int/dim/arcrole/dimension-default" TargetMode="External"/><Relationship Id="rId3675" Type="http://schemas.openxmlformats.org/officeDocument/2006/relationships/hyperlink" Target="http://www.esma.europa.eu/xbrl/role/ext/BlockDefaultUseOfLineItemsScenario" TargetMode="External"/><Relationship Id="rId13269" Type="http://schemas.openxmlformats.org/officeDocument/2006/relationships/hyperlink" Target="https://xbrl.ifrs.org/taxonomy/2024-03-27/ifrs-full" TargetMode="External"/><Relationship Id="rId20485" Type="http://schemas.openxmlformats.org/officeDocument/2006/relationships/hyperlink" Target="http://xbrl.org/int/dim/arcrole/domain-member" TargetMode="External"/><Relationship Id="rId3328" Type="http://schemas.openxmlformats.org/officeDocument/2006/relationships/hyperlink" Target="https://xbrl.ifrs.org/taxonomy/2024-03-27/ifrs-full" TargetMode="External"/><Relationship Id="rId6898" Type="http://schemas.openxmlformats.org/officeDocument/2006/relationships/hyperlink" Target="https://xbrl.ifrs.org/taxonomy/2024-03-27/ifrs-full" TargetMode="External"/><Relationship Id="rId20138" Type="http://schemas.openxmlformats.org/officeDocument/2006/relationships/hyperlink" Target="http://www.esma.europa.eu/xbrl/role/ext/BlockDefaultUseOfLineItemsSegment" TargetMode="External"/><Relationship Id="rId9371" Type="http://schemas.openxmlformats.org/officeDocument/2006/relationships/hyperlink" Target="http://xbrl.org/int/dim/arcrole/domain-member" TargetMode="External"/><Relationship Id="rId14801" Type="http://schemas.openxmlformats.org/officeDocument/2006/relationships/hyperlink" Target="http://www.esma.europa.eu/xbrl/role/ext/BlockDefaultUseOfLineItemsSegment" TargetMode="External"/><Relationship Id="rId9024" Type="http://schemas.openxmlformats.org/officeDocument/2006/relationships/hyperlink" Target="http://www.esma.europa.eu/xbrl/role/ext/BlockDefaultUseOfLineItemsScenario" TargetMode="External"/><Relationship Id="rId12352" Type="http://schemas.openxmlformats.org/officeDocument/2006/relationships/hyperlink" Target="http://xbrl.org/int/dim/arcrole/domain-member" TargetMode="External"/><Relationship Id="rId730" Type="http://schemas.openxmlformats.org/officeDocument/2006/relationships/hyperlink" Target="https://xbrl.ifrs.org/taxonomy/2024-03-27/ifrs-full" TargetMode="External"/><Relationship Id="rId2411" Type="http://schemas.openxmlformats.org/officeDocument/2006/relationships/hyperlink" Target="http://xbrl.org/int/dim/arcrole/domain-member" TargetMode="External"/><Relationship Id="rId5981" Type="http://schemas.openxmlformats.org/officeDocument/2006/relationships/hyperlink" Target="http://xbrl.org/int/dim/arcrole/domain-member" TargetMode="External"/><Relationship Id="rId12005" Type="http://schemas.openxmlformats.org/officeDocument/2006/relationships/hyperlink" Target="http://www.esma.europa.eu/xbrl/role/ext/BlockDefaultUseOfLineItemsSegment" TargetMode="External"/><Relationship Id="rId15575" Type="http://schemas.openxmlformats.org/officeDocument/2006/relationships/hyperlink" Target="http://www.esma.europa.eu/xbrl/role/ext/BlockDefaultUseOfLineItemsSegment" TargetMode="External"/><Relationship Id="rId22791" Type="http://schemas.openxmlformats.org/officeDocument/2006/relationships/hyperlink" Target="https://xbrl.ifrs.org/taxonomy/2024-03-27/ifrs-full" TargetMode="External"/><Relationship Id="rId5634" Type="http://schemas.openxmlformats.org/officeDocument/2006/relationships/hyperlink" Target="http://www.esma.europa.eu/xbrl/role/ext/BlockDefaultUseOfLineItemsScenario" TargetMode="External"/><Relationship Id="rId15228" Type="http://schemas.openxmlformats.org/officeDocument/2006/relationships/hyperlink" Target="https://xbrl.ifrs.org/taxonomy/2024-03-27/ifrs-full" TargetMode="External"/><Relationship Id="rId18798" Type="http://schemas.openxmlformats.org/officeDocument/2006/relationships/hyperlink" Target="https://xbrl.ifrs.org/taxonomy/2024-03-27/ifrs-full" TargetMode="External"/><Relationship Id="rId22444" Type="http://schemas.openxmlformats.org/officeDocument/2006/relationships/hyperlink" Target="http://xbrl.org/int/dim/arcrole/domain-member" TargetMode="External"/><Relationship Id="rId3185" Type="http://schemas.openxmlformats.org/officeDocument/2006/relationships/hyperlink" Target="http://xbrl.org/int/dim/arcrole/domain-member" TargetMode="External"/><Relationship Id="rId8857" Type="http://schemas.openxmlformats.org/officeDocument/2006/relationships/hyperlink" Target="https://xbrl.ifrs.org/taxonomy/2024-03-27/ifrs-full" TargetMode="External"/><Relationship Id="rId11838" Type="http://schemas.openxmlformats.org/officeDocument/2006/relationships/hyperlink" Target="https://xbrl.ifrs.org/taxonomy/2024-03-27/ifrs-full" TargetMode="External"/><Relationship Id="rId14311" Type="http://schemas.openxmlformats.org/officeDocument/2006/relationships/hyperlink" Target="http://xbrl.org/int/dim/arcrole/domain-member" TargetMode="External"/><Relationship Id="rId17881" Type="http://schemas.openxmlformats.org/officeDocument/2006/relationships/hyperlink" Target="http://xbrl.org/int/dim/arcrole/domain-member" TargetMode="External"/><Relationship Id="rId240" Type="http://schemas.openxmlformats.org/officeDocument/2006/relationships/hyperlink" Target="http://www.esma.europa.eu/xbrl/role/ext/BlockDefaultUseOfLineItemsScenario" TargetMode="External"/><Relationship Id="rId7940" Type="http://schemas.openxmlformats.org/officeDocument/2006/relationships/hyperlink" Target="http://xbrl.org/int/dim/arcrole/domain-member" TargetMode="External"/><Relationship Id="rId10921" Type="http://schemas.openxmlformats.org/officeDocument/2006/relationships/hyperlink" Target="https://xbrl.ifrs.org/taxonomy/2024-03-27/ifrs-full" TargetMode="External"/><Relationship Id="rId17534" Type="http://schemas.openxmlformats.org/officeDocument/2006/relationships/hyperlink" Target="http://www.esma.europa.eu/xbrl/role/ext/BlockDefaultUseOfLineItemsSegment" TargetMode="External"/><Relationship Id="rId5144" Type="http://schemas.openxmlformats.org/officeDocument/2006/relationships/hyperlink" Target="http://xbrl.org/int/dim/arcrole/domain-member" TargetMode="External"/><Relationship Id="rId5491" Type="http://schemas.openxmlformats.org/officeDocument/2006/relationships/hyperlink" Target="https://xbrl.ifrs.org/taxonomy/2024-03-27/ifrs-full" TargetMode="External"/><Relationship Id="rId15085" Type="http://schemas.openxmlformats.org/officeDocument/2006/relationships/hyperlink" Target="http://xbrl.org/int/dim/arcrole/domain-member" TargetMode="External"/><Relationship Id="rId11695" Type="http://schemas.openxmlformats.org/officeDocument/2006/relationships/hyperlink" Target="http://xbrl.org/int/dim/arcrole/domain-member" TargetMode="External"/><Relationship Id="rId1754" Type="http://schemas.openxmlformats.org/officeDocument/2006/relationships/hyperlink" Target="http://xbrl.org/int/dim/arcrole/domain-member" TargetMode="External"/><Relationship Id="rId8367" Type="http://schemas.openxmlformats.org/officeDocument/2006/relationships/hyperlink" Target="http://www.esma.europa.eu/xbrl/role/ext/BlockDefaultUseOfLineItemsScenario" TargetMode="External"/><Relationship Id="rId11348" Type="http://schemas.openxmlformats.org/officeDocument/2006/relationships/hyperlink" Target="http://www.esma.europa.eu/xbrl/role/ext/BlockDefaultUseOfLineItemsSegment" TargetMode="External"/><Relationship Id="rId1407" Type="http://schemas.openxmlformats.org/officeDocument/2006/relationships/hyperlink" Target="http://www.esma.europa.eu/xbrl/role/ext/BlockDefaultUseOfLineItemsScenario" TargetMode="External"/><Relationship Id="rId4977" Type="http://schemas.openxmlformats.org/officeDocument/2006/relationships/hyperlink" Target="http://www.esma.europa.eu/xbrl/role/ext/BlockDefaultUseOfLineItemsScenario" TargetMode="External"/><Relationship Id="rId17391" Type="http://schemas.openxmlformats.org/officeDocument/2006/relationships/hyperlink" Target="https://xbrl.ifrs.org/taxonomy/2024-03-27/ifrs-full" TargetMode="External"/><Relationship Id="rId19840" Type="http://schemas.openxmlformats.org/officeDocument/2006/relationships/hyperlink" Target="http://xbrl.org/int/dim/arcrole/domain-member" TargetMode="External"/><Relationship Id="rId7450" Type="http://schemas.openxmlformats.org/officeDocument/2006/relationships/hyperlink" Target="https://xbrl.ifrs.org/taxonomy/2024-03-27/ifrs-full" TargetMode="External"/><Relationship Id="rId17044" Type="http://schemas.openxmlformats.org/officeDocument/2006/relationships/hyperlink" Target="http://xbrl.org/int/dim/arcrole/domain-member" TargetMode="External"/><Relationship Id="rId21787" Type="http://schemas.openxmlformats.org/officeDocument/2006/relationships/hyperlink" Target="http://xbrl.org/int/dim/arcrole/domain-member" TargetMode="External"/><Relationship Id="rId7103" Type="http://schemas.openxmlformats.org/officeDocument/2006/relationships/hyperlink" Target="http://xbrl.org/int/dim/arcrole/domain-member" TargetMode="External"/><Relationship Id="rId10431" Type="http://schemas.openxmlformats.org/officeDocument/2006/relationships/hyperlink" Target="http://www.esma.europa.eu/xbrl/role/ext/BlockDefaultUseOfLineItemsScenario" TargetMode="External"/><Relationship Id="rId13654" Type="http://schemas.openxmlformats.org/officeDocument/2006/relationships/hyperlink" Target="http://xbrl.org/int/dim/arcrole/domain-member" TargetMode="External"/><Relationship Id="rId20870" Type="http://schemas.openxmlformats.org/officeDocument/2006/relationships/hyperlink" Target="http://www.esma.europa.eu/xbrl/role/ext/BlockDefaultUseOfLineItemsSegment" TargetMode="External"/><Relationship Id="rId3713" Type="http://schemas.openxmlformats.org/officeDocument/2006/relationships/hyperlink" Target="http://xbrl.org/int/dim/arcrole/domain-member" TargetMode="External"/><Relationship Id="rId13307" Type="http://schemas.openxmlformats.org/officeDocument/2006/relationships/hyperlink" Target="http://www.esma.europa.eu/xbrl/role/ext/BlockDefaultUseOfLineItemsSegment" TargetMode="External"/><Relationship Id="rId16877" Type="http://schemas.openxmlformats.org/officeDocument/2006/relationships/hyperlink" Target="http://www.esma.europa.eu/xbrl/role/ext/BlockDefaultUseOfLineItemsSegment" TargetMode="External"/><Relationship Id="rId20523" Type="http://schemas.openxmlformats.org/officeDocument/2006/relationships/hyperlink" Target="https://xbrl.ifrs.org/taxonomy/2024-03-27/ifrs-full" TargetMode="External"/><Relationship Id="rId1264" Type="http://schemas.openxmlformats.org/officeDocument/2006/relationships/hyperlink" Target="https://xbrl.ifrs.org/taxonomy/2024-03-27/ifrs-full" TargetMode="External"/><Relationship Id="rId6936" Type="http://schemas.openxmlformats.org/officeDocument/2006/relationships/hyperlink" Target="http://www.esma.europa.eu/xbrl/role/ext/BlockDefaultUseOfLineItemsScenario" TargetMode="External"/><Relationship Id="rId19350" Type="http://schemas.openxmlformats.org/officeDocument/2006/relationships/hyperlink" Target="https://xbrl.ifrs.org/taxonomy/2024-03-27/ifrs-full" TargetMode="External"/><Relationship Id="rId23746" Type="http://schemas.openxmlformats.org/officeDocument/2006/relationships/hyperlink" Target="http://xbrl.org/int/dim/arcrole/domain-member" TargetMode="External"/><Relationship Id="rId4487" Type="http://schemas.openxmlformats.org/officeDocument/2006/relationships/hyperlink" Target="http://xbrl.org/int/dim/arcrole/domain-member" TargetMode="External"/><Relationship Id="rId19003" Type="http://schemas.openxmlformats.org/officeDocument/2006/relationships/hyperlink" Target="http://xbrl.org/int/dim/arcrole/domain-member" TargetMode="External"/><Relationship Id="rId21297" Type="http://schemas.openxmlformats.org/officeDocument/2006/relationships/hyperlink" Target="https://xbrl.ifrs.org/taxonomy/2024-03-27/ifrs-full" TargetMode="External"/><Relationship Id="rId15960" Type="http://schemas.openxmlformats.org/officeDocument/2006/relationships/hyperlink" Target="https://xbrl.ifrs.org/taxonomy/2024-03-27/ifrs-full" TargetMode="External"/><Relationship Id="rId15613" Type="http://schemas.openxmlformats.org/officeDocument/2006/relationships/hyperlink" Target="http://xbrl.org/int/dim/arcrole/domain-member" TargetMode="External"/><Relationship Id="rId3223" Type="http://schemas.openxmlformats.org/officeDocument/2006/relationships/hyperlink" Target="https://xbrl.ifrs.org/taxonomy/2024-03-27/ifrs-full" TargetMode="External"/><Relationship Id="rId3570" Type="http://schemas.openxmlformats.org/officeDocument/2006/relationships/hyperlink" Target="http://www.esma.europa.eu/xbrl/role/ext/BlockDefaultUseOfLineItemsScenario" TargetMode="External"/><Relationship Id="rId13164" Type="http://schemas.openxmlformats.org/officeDocument/2006/relationships/hyperlink" Target="https://xbrl.ifrs.org/taxonomy/2024-03-27/ifrs-full" TargetMode="External"/><Relationship Id="rId18836" Type="http://schemas.openxmlformats.org/officeDocument/2006/relationships/hyperlink" Target="http://www.esma.europa.eu/xbrl/role/ext/BlockDefaultUseOfLineItemsSegment" TargetMode="External"/><Relationship Id="rId20380" Type="http://schemas.openxmlformats.org/officeDocument/2006/relationships/hyperlink" Target="http://xbrl.org/int/dim/arcrole/domain-member" TargetMode="External"/><Relationship Id="rId6793" Type="http://schemas.openxmlformats.org/officeDocument/2006/relationships/hyperlink" Target="https://xbrl.ifrs.org/taxonomy/2024-03-27/ifrs-full" TargetMode="External"/><Relationship Id="rId16387" Type="http://schemas.openxmlformats.org/officeDocument/2006/relationships/hyperlink" Target="http://xbrl.org/int/dim/arcrole/domain-member" TargetMode="External"/><Relationship Id="rId20033" Type="http://schemas.openxmlformats.org/officeDocument/2006/relationships/hyperlink" Target="http://www.esma.europa.eu/xbrl/role/ext/BlockDefaultUseOfLineItemsSegment" TargetMode="External"/><Relationship Id="rId6446" Type="http://schemas.openxmlformats.org/officeDocument/2006/relationships/hyperlink" Target="http://xbrl.org/int/dim/arcrole/domain-member" TargetMode="External"/><Relationship Id="rId23256" Type="http://schemas.openxmlformats.org/officeDocument/2006/relationships/hyperlink" Target="https://xbrl.ifrs.org/taxonomy/2024-03-27/ifrs-full" TargetMode="External"/><Relationship Id="rId9669" Type="http://schemas.openxmlformats.org/officeDocument/2006/relationships/hyperlink" Target="http://www.esma.europa.eu/xbrl/role/ext/BlockDefaultUseOfLineItemsScenario" TargetMode="External"/><Relationship Id="rId12997" Type="http://schemas.openxmlformats.org/officeDocument/2006/relationships/hyperlink" Target="http://xbrl.org/int/dim/arcrole/domain-member" TargetMode="External"/><Relationship Id="rId15470" Type="http://schemas.openxmlformats.org/officeDocument/2006/relationships/hyperlink" Target="http://www.esma.europa.eu/xbrl/role/ext/BlockDefaultUseOfLineItemsSegment" TargetMode="External"/><Relationship Id="rId2709" Type="http://schemas.openxmlformats.org/officeDocument/2006/relationships/hyperlink" Target="http://www.esma.europa.eu/xbrl/role/ext/BlockDefaultUseOfLineItemsScenario" TargetMode="External"/><Relationship Id="rId15123" Type="http://schemas.openxmlformats.org/officeDocument/2006/relationships/hyperlink" Target="https://xbrl.ifrs.org/taxonomy/2024-03-27/ifrs-full" TargetMode="External"/><Relationship Id="rId3080" Type="http://schemas.openxmlformats.org/officeDocument/2006/relationships/hyperlink" Target="http://xbrl.org/int/dim/arcrole/domain-member" TargetMode="External"/><Relationship Id="rId18693" Type="http://schemas.openxmlformats.org/officeDocument/2006/relationships/hyperlink" Target="https://xbrl.ifrs.org/taxonomy/2024-03-27/ifrs-full" TargetMode="External"/><Relationship Id="rId8752" Type="http://schemas.openxmlformats.org/officeDocument/2006/relationships/hyperlink" Target="https://xbrl.ifrs.org/taxonomy/2024-03-27/ifrs-full" TargetMode="External"/><Relationship Id="rId11733" Type="http://schemas.openxmlformats.org/officeDocument/2006/relationships/hyperlink" Target="https://xbrl.ifrs.org/taxonomy/2024-03-27/ifrs-full" TargetMode="External"/><Relationship Id="rId18346" Type="http://schemas.openxmlformats.org/officeDocument/2006/relationships/hyperlink" Target="http://xbrl.org/int/dim/arcrole/domain-member" TargetMode="External"/><Relationship Id="rId8405" Type="http://schemas.openxmlformats.org/officeDocument/2006/relationships/hyperlink" Target="http://xbrl.org/int/dim/arcrole/domain-member" TargetMode="External"/><Relationship Id="rId14956" Type="http://schemas.openxmlformats.org/officeDocument/2006/relationships/hyperlink" Target="http://xbrl.org/int/dim/arcrole/domain-member" TargetMode="External"/><Relationship Id="rId14609" Type="http://schemas.openxmlformats.org/officeDocument/2006/relationships/hyperlink" Target="http://www.esma.europa.eu/xbrl/role/ext/BlockDefaultUseOfLineItemsSegment" TargetMode="External"/><Relationship Id="rId21825" Type="http://schemas.openxmlformats.org/officeDocument/2006/relationships/hyperlink" Target="https://xbrl.ifrs.org/taxonomy/2024-03-27/ifrs-full" TargetMode="External"/><Relationship Id="rId885" Type="http://schemas.openxmlformats.org/officeDocument/2006/relationships/hyperlink" Target="http://www.esma.europa.eu/xbrl/role/ext/BlockDefaultUseOfLineItemsScenario" TargetMode="External"/><Relationship Id="rId2566" Type="http://schemas.openxmlformats.org/officeDocument/2006/relationships/hyperlink" Target="https://xbrl.ifrs.org/taxonomy/2024-03-27/ifrs-full" TargetMode="External"/><Relationship Id="rId9179" Type="http://schemas.openxmlformats.org/officeDocument/2006/relationships/hyperlink" Target="http://xbrl.org/int/dim/arcrole/domain-member" TargetMode="External"/><Relationship Id="rId538" Type="http://schemas.openxmlformats.org/officeDocument/2006/relationships/hyperlink" Target="https://xbrl.ifrs.org/taxonomy/2024-03-27/ifrs-full" TargetMode="External"/><Relationship Id="rId2219" Type="http://schemas.openxmlformats.org/officeDocument/2006/relationships/hyperlink" Target="http://xbrl.org/int/dim/arcrole/domain-member" TargetMode="External"/><Relationship Id="rId5789" Type="http://schemas.openxmlformats.org/officeDocument/2006/relationships/hyperlink" Target="http://xbrl.org/int/dim/arcrole/domain-member" TargetMode="External"/><Relationship Id="rId22599" Type="http://schemas.openxmlformats.org/officeDocument/2006/relationships/hyperlink" Target="http://xbrl.org/int/dim/arcrole/dimension-default" TargetMode="External"/><Relationship Id="rId8262" Type="http://schemas.openxmlformats.org/officeDocument/2006/relationships/hyperlink" Target="http://www.esma.europa.eu/xbrl/role/ext/BlockDefaultUseOfLineItemsScenario" TargetMode="External"/><Relationship Id="rId11590" Type="http://schemas.openxmlformats.org/officeDocument/2006/relationships/hyperlink" Target="http://xbrl.org/int/dim/arcrole/domain-member" TargetMode="External"/><Relationship Id="rId1302" Type="http://schemas.openxmlformats.org/officeDocument/2006/relationships/hyperlink" Target="http://www.esma.europa.eu/xbrl/role/ext/BlockDefaultUseOfLineItemsScenario" TargetMode="External"/><Relationship Id="rId11243" Type="http://schemas.openxmlformats.org/officeDocument/2006/relationships/hyperlink" Target="http://xbrl.org/int/dim/arcrole/domain-member" TargetMode="External"/><Relationship Id="rId16915" Type="http://schemas.openxmlformats.org/officeDocument/2006/relationships/hyperlink" Target="http://xbrl.org/int/dim/arcrole/domain-member" TargetMode="External"/><Relationship Id="rId4872" Type="http://schemas.openxmlformats.org/officeDocument/2006/relationships/hyperlink" Target="http://www.esma.europa.eu/xbrl/role/ext/BlockDefaultUseOfLineItemsScenario" TargetMode="External"/><Relationship Id="rId14466" Type="http://schemas.openxmlformats.org/officeDocument/2006/relationships/hyperlink" Target="https://xbrl.ifrs.org/taxonomy/2024-03-27/ifrs-full" TargetMode="External"/><Relationship Id="rId21682" Type="http://schemas.openxmlformats.org/officeDocument/2006/relationships/hyperlink" Target="http://xbrl.org/int/dim/arcrole/domain-member" TargetMode="External"/><Relationship Id="rId395" Type="http://schemas.openxmlformats.org/officeDocument/2006/relationships/hyperlink" Target="http://xbrl.org/int/dim/arcrole/domain-member" TargetMode="External"/><Relationship Id="rId2076" Type="http://schemas.openxmlformats.org/officeDocument/2006/relationships/hyperlink" Target="http://www.esma.europa.eu/xbrl/role/ext/BlockDefaultUseOfLineItemsScenario" TargetMode="External"/><Relationship Id="rId4525" Type="http://schemas.openxmlformats.org/officeDocument/2006/relationships/hyperlink" Target="https://xbrl.ifrs.org/taxonomy/2024-03-27/ifrs-full" TargetMode="External"/><Relationship Id="rId14119" Type="http://schemas.openxmlformats.org/officeDocument/2006/relationships/hyperlink" Target="http://xbrl.org/int/dim/arcrole/domain-member" TargetMode="External"/><Relationship Id="rId17689" Type="http://schemas.openxmlformats.org/officeDocument/2006/relationships/hyperlink" Target="http://xbrl.org/int/dim/arcrole/domain-member" TargetMode="External"/><Relationship Id="rId21335" Type="http://schemas.openxmlformats.org/officeDocument/2006/relationships/hyperlink" Target="http://www.esma.europa.eu/xbrl/role/ext/BlockDefaultUseOfLineItemsSegment" TargetMode="External"/><Relationship Id="rId7748" Type="http://schemas.openxmlformats.org/officeDocument/2006/relationships/hyperlink" Target="http://xbrl.org/int/dim/arcrole/domain-member" TargetMode="External"/><Relationship Id="rId5299" Type="http://schemas.openxmlformats.org/officeDocument/2006/relationships/hyperlink" Target="https://xbrl.ifrs.org/taxonomy/2024-03-27/ifrs-full" TargetMode="External"/><Relationship Id="rId10729" Type="http://schemas.openxmlformats.org/officeDocument/2006/relationships/hyperlink" Target="https://xbrl.ifrs.org/taxonomy/2024-03-27/ifrs-full" TargetMode="External"/><Relationship Id="rId13202" Type="http://schemas.openxmlformats.org/officeDocument/2006/relationships/hyperlink" Target="http://www.esma.europa.eu/xbrl/role/ext/BlockDefaultUseOfLineItemsSegment" TargetMode="External"/><Relationship Id="rId16772" Type="http://schemas.openxmlformats.org/officeDocument/2006/relationships/hyperlink" Target="http://www.esma.europa.eu/xbrl/role/ext/BlockDefaultUseOfLineItemsSegment" TargetMode="External"/><Relationship Id="rId4382" Type="http://schemas.openxmlformats.org/officeDocument/2006/relationships/hyperlink" Target="http://xbrl.org/int/dim/arcrole/domain-member" TargetMode="External"/><Relationship Id="rId6831" Type="http://schemas.openxmlformats.org/officeDocument/2006/relationships/hyperlink" Target="http://www.esma.europa.eu/xbrl/role/ext/BlockDefaultUseOfLineItemsScenario" TargetMode="External"/><Relationship Id="rId16425" Type="http://schemas.openxmlformats.org/officeDocument/2006/relationships/hyperlink" Target="https://xbrl.ifrs.org/taxonomy/2024-03-27/ifrs-full" TargetMode="External"/><Relationship Id="rId19995" Type="http://schemas.openxmlformats.org/officeDocument/2006/relationships/hyperlink" Target="https://xbrl.ifrs.org/taxonomy/2024-03-27/ifrs-full" TargetMode="External"/><Relationship Id="rId21192" Type="http://schemas.openxmlformats.org/officeDocument/2006/relationships/hyperlink" Target="https://xbrl.ifrs.org/taxonomy/2024-03-27/ifrs-full" TargetMode="External"/><Relationship Id="rId23641" Type="http://schemas.openxmlformats.org/officeDocument/2006/relationships/hyperlink" Target="http://xbrl.org/int/dim/arcrole/domain-member" TargetMode="External"/><Relationship Id="rId4035" Type="http://schemas.openxmlformats.org/officeDocument/2006/relationships/hyperlink" Target="http://www.esma.europa.eu/xbrl/role/ext/BlockDefaultUseOfLineItemsScenario" TargetMode="External"/><Relationship Id="rId19648" Type="http://schemas.openxmlformats.org/officeDocument/2006/relationships/hyperlink" Target="http://xbrl.org/int/dim/arcrole/domain-member" TargetMode="External"/><Relationship Id="rId9707" Type="http://schemas.openxmlformats.org/officeDocument/2006/relationships/hyperlink" Target="http://xbrl.org/int/dim/arcrole/domain-member" TargetMode="External"/><Relationship Id="rId10586" Type="http://schemas.openxmlformats.org/officeDocument/2006/relationships/hyperlink" Target="http://xbrl.org/int/dim/arcrole/domain-member" TargetMode="External"/><Relationship Id="rId17199" Type="http://schemas.openxmlformats.org/officeDocument/2006/relationships/hyperlink" Target="https://xbrl.ifrs.org/taxonomy/2024-03-27/ifrs-full" TargetMode="External"/><Relationship Id="rId7258" Type="http://schemas.openxmlformats.org/officeDocument/2006/relationships/hyperlink" Target="https://xbrl.ifrs.org/taxonomy/2024-03-27/ifrs-full" TargetMode="External"/><Relationship Id="rId10239" Type="http://schemas.openxmlformats.org/officeDocument/2006/relationships/hyperlink" Target="http://www.esma.europa.eu/xbrl/role/ext/BlockDefaultUseOfLineItemsScenario" TargetMode="External"/><Relationship Id="rId3868" Type="http://schemas.openxmlformats.org/officeDocument/2006/relationships/hyperlink" Target="https://xbrl.ifrs.org/taxonomy/2024-03-27/ifrs-full" TargetMode="External"/><Relationship Id="rId16282" Type="http://schemas.openxmlformats.org/officeDocument/2006/relationships/hyperlink" Target="http://xbrl.org/int/dim/arcrole/domain-member" TargetMode="External"/><Relationship Id="rId18731" Type="http://schemas.openxmlformats.org/officeDocument/2006/relationships/hyperlink" Target="http://www.esma.europa.eu/xbrl/role/ext/BlockDefaultUseOfLineItemsSegment" TargetMode="External"/><Relationship Id="rId20678" Type="http://schemas.openxmlformats.org/officeDocument/2006/relationships/hyperlink" Target="http://www.esma.europa.eu/xbrl/role/ext/BlockDefaultUseOfLineItemsSegment" TargetMode="External"/><Relationship Id="rId6341" Type="http://schemas.openxmlformats.org/officeDocument/2006/relationships/hyperlink" Target="http://xbrl.org/int/dim/arcrole/domain-member" TargetMode="External"/><Relationship Id="rId23151" Type="http://schemas.openxmlformats.org/officeDocument/2006/relationships/hyperlink" Target="https://xbrl.ifrs.org/taxonomy/2024-03-27/ifrs-full" TargetMode="External"/><Relationship Id="rId9564" Type="http://schemas.openxmlformats.org/officeDocument/2006/relationships/hyperlink" Target="http://www.esma.europa.eu/xbrl/role/ext/BlockDefaultUseOfLineItemsScenario" TargetMode="External"/><Relationship Id="rId12892" Type="http://schemas.openxmlformats.org/officeDocument/2006/relationships/hyperlink" Target="http://xbrl.org/int/dim/arcrole/domain-member" TargetMode="External"/><Relationship Id="rId19158" Type="http://schemas.openxmlformats.org/officeDocument/2006/relationships/hyperlink" Target="https://xbrl.ifrs.org/taxonomy/2024-03-27/ifrs-full" TargetMode="External"/><Relationship Id="rId2951" Type="http://schemas.openxmlformats.org/officeDocument/2006/relationships/hyperlink" Target="http://xbrl.org/int/dim/arcrole/domain-member" TargetMode="External"/><Relationship Id="rId9217" Type="http://schemas.openxmlformats.org/officeDocument/2006/relationships/hyperlink" Target="https://xbrl.ifrs.org/taxonomy/2024-03-27/ifrs-full" TargetMode="External"/><Relationship Id="rId12545" Type="http://schemas.openxmlformats.org/officeDocument/2006/relationships/hyperlink" Target="http://www.esma.europa.eu/xbrl/role/ext/BlockDefaultUseOfLineItemsSegment" TargetMode="External"/><Relationship Id="rId923" Type="http://schemas.openxmlformats.org/officeDocument/2006/relationships/hyperlink" Target="http://xbrl.org/int/dim/arcrole/domain-member" TargetMode="External"/><Relationship Id="rId2604" Type="http://schemas.openxmlformats.org/officeDocument/2006/relationships/hyperlink" Target="http://www.esma.europa.eu/xbrl/role/ext/BlockDefaultUseOfLineItemsScenario" TargetMode="External"/><Relationship Id="rId10096" Type="http://schemas.openxmlformats.org/officeDocument/2006/relationships/hyperlink" Target="https://xbrl.ifrs.org/taxonomy/2024-03-27/ifrs-full" TargetMode="External"/><Relationship Id="rId15768" Type="http://schemas.openxmlformats.org/officeDocument/2006/relationships/hyperlink" Target="https://xbrl.ifrs.org/taxonomy/2024-03-27/ifrs-full" TargetMode="External"/><Relationship Id="rId22984" Type="http://schemas.openxmlformats.org/officeDocument/2006/relationships/hyperlink" Target="http://xbrl.org/int/dim/arcrole/dimension-default" TargetMode="External"/><Relationship Id="rId5827" Type="http://schemas.openxmlformats.org/officeDocument/2006/relationships/hyperlink" Target="https://xbrl.ifrs.org/taxonomy/2024-03-27/ifrs-full" TargetMode="External"/><Relationship Id="rId18241" Type="http://schemas.openxmlformats.org/officeDocument/2006/relationships/hyperlink" Target="http://xbrl.org/int/dim/arcrole/domain-member" TargetMode="External"/><Relationship Id="rId22637" Type="http://schemas.openxmlformats.org/officeDocument/2006/relationships/hyperlink" Target="https://www.esma.europa.eu/xbrl/role/cor/ifrs-dim_role-990000" TargetMode="External"/><Relationship Id="rId3378" Type="http://schemas.openxmlformats.org/officeDocument/2006/relationships/hyperlink" Target="http://www.esma.europa.eu/xbrl/role/ext/BlockDefaultUseOfLineItemsScenario" TargetMode="External"/><Relationship Id="rId8300" Type="http://schemas.openxmlformats.org/officeDocument/2006/relationships/hyperlink" Target="http://xbrl.org/int/dim/arcrole/domain-member" TargetMode="External"/><Relationship Id="rId20188" Type="http://schemas.openxmlformats.org/officeDocument/2006/relationships/hyperlink" Target="http://xbrl.org/int/dim/arcrole/domain-member" TargetMode="External"/><Relationship Id="rId14851" Type="http://schemas.openxmlformats.org/officeDocument/2006/relationships/hyperlink" Target="http://xbrl.org/int/dim/arcrole/domain-member" TargetMode="External"/><Relationship Id="rId780" Type="http://schemas.openxmlformats.org/officeDocument/2006/relationships/hyperlink" Target="http://www.esma.europa.eu/xbrl/role/ext/BlockDefaultUseOfLineItemsScenario" TargetMode="External"/><Relationship Id="rId2461" Type="http://schemas.openxmlformats.org/officeDocument/2006/relationships/hyperlink" Target="https://xbrl.ifrs.org/taxonomy/2024-03-27/ifrs-full" TargetMode="External"/><Relationship Id="rId4910" Type="http://schemas.openxmlformats.org/officeDocument/2006/relationships/hyperlink" Target="http://xbrl.org/int/dim/arcrole/domain-member" TargetMode="External"/><Relationship Id="rId9074" Type="http://schemas.openxmlformats.org/officeDocument/2006/relationships/hyperlink" Target="http://xbrl.org/int/dim/arcrole/domain-member" TargetMode="External"/><Relationship Id="rId12055" Type="http://schemas.openxmlformats.org/officeDocument/2006/relationships/hyperlink" Target="http://xbrl.org/int/dim/arcrole/domain-member" TargetMode="External"/><Relationship Id="rId14504" Type="http://schemas.openxmlformats.org/officeDocument/2006/relationships/hyperlink" Target="http://www.esma.europa.eu/xbrl/role/ext/BlockDefaultUseOfLineItemsSegment" TargetMode="External"/><Relationship Id="rId21720" Type="http://schemas.openxmlformats.org/officeDocument/2006/relationships/hyperlink" Target="https://xbrl.ifrs.org/taxonomy/2024-03-27/ifrs-full" TargetMode="External"/><Relationship Id="rId433" Type="http://schemas.openxmlformats.org/officeDocument/2006/relationships/hyperlink" Target="https://xbrl.ifrs.org/taxonomy/2024-03-27/ifrs-full" TargetMode="External"/><Relationship Id="rId2114" Type="http://schemas.openxmlformats.org/officeDocument/2006/relationships/hyperlink" Target="http://xbrl.org/int/dim/arcrole/domain-member" TargetMode="External"/><Relationship Id="rId17727" Type="http://schemas.openxmlformats.org/officeDocument/2006/relationships/hyperlink" Target="https://xbrl.ifrs.org/taxonomy/2024-03-27/ifrs-full" TargetMode="External"/><Relationship Id="rId5684" Type="http://schemas.openxmlformats.org/officeDocument/2006/relationships/hyperlink" Target="http://xbrl.org/int/dim/arcrole/domain-member" TargetMode="External"/><Relationship Id="rId15278" Type="http://schemas.openxmlformats.org/officeDocument/2006/relationships/hyperlink" Target="http://www.esma.europa.eu/xbrl/role/ext/BlockDefaultUseOfLineItemsSegment" TargetMode="External"/><Relationship Id="rId22494" Type="http://schemas.openxmlformats.org/officeDocument/2006/relationships/hyperlink" Target="https://xbrl.ifrs.org/taxonomy/2024-03-27/ifrs-full" TargetMode="External"/><Relationship Id="rId5337" Type="http://schemas.openxmlformats.org/officeDocument/2006/relationships/hyperlink" Target="http://www.esma.europa.eu/xbrl/role/ext/BlockDefaultUseOfLineItemsScenario" TargetMode="External"/><Relationship Id="rId11888" Type="http://schemas.openxmlformats.org/officeDocument/2006/relationships/hyperlink" Target="http://www.esma.europa.eu/xbrl/role/ext/BlockDefaultUseOfLineItemsSegment" TargetMode="External"/><Relationship Id="rId22147" Type="http://schemas.openxmlformats.org/officeDocument/2006/relationships/hyperlink" Target="http://xbrl.org/int/dim/arcrole/domain-member" TargetMode="External"/><Relationship Id="rId1947" Type="http://schemas.openxmlformats.org/officeDocument/2006/relationships/hyperlink" Target="http://www.esma.europa.eu/xbrl/role/ext/BlockDefaultUseOfLineItemsScenario" TargetMode="External"/><Relationship Id="rId14361" Type="http://schemas.openxmlformats.org/officeDocument/2006/relationships/hyperlink" Target="https://xbrl.ifrs.org/taxonomy/2024-03-27/ifrs-full" TargetMode="External"/><Relationship Id="rId16810" Type="http://schemas.openxmlformats.org/officeDocument/2006/relationships/hyperlink" Target="http://xbrl.org/int/dim/arcrole/domain-member" TargetMode="External"/><Relationship Id="rId4420" Type="http://schemas.openxmlformats.org/officeDocument/2006/relationships/hyperlink" Target="https://xbrl.ifrs.org/taxonomy/2024-03-27/ifrs-full" TargetMode="External"/><Relationship Id="rId7990" Type="http://schemas.openxmlformats.org/officeDocument/2006/relationships/hyperlink" Target="https://xbrl.ifrs.org/taxonomy/2024-03-27/ifrs-full" TargetMode="External"/><Relationship Id="rId14014" Type="http://schemas.openxmlformats.org/officeDocument/2006/relationships/hyperlink" Target="http://xbrl.org/int/dim/arcrole/domain-member" TargetMode="External"/><Relationship Id="rId21230" Type="http://schemas.openxmlformats.org/officeDocument/2006/relationships/hyperlink" Target="http://www.esma.europa.eu/xbrl/role/ext/BlockDefaultUseOfLineItemsSegment" TargetMode="External"/><Relationship Id="rId290" Type="http://schemas.openxmlformats.org/officeDocument/2006/relationships/hyperlink" Target="http://xbrl.org/int/dim/arcrole/domain-member" TargetMode="External"/><Relationship Id="rId7643" Type="http://schemas.openxmlformats.org/officeDocument/2006/relationships/hyperlink" Target="http://xbrl.org/int/dim/arcrole/domain-member" TargetMode="External"/><Relationship Id="rId10971" Type="http://schemas.openxmlformats.org/officeDocument/2006/relationships/hyperlink" Target="http://www.esma.europa.eu/xbrl/role/ext/BlockDefaultUseOfLineItemsScenario" TargetMode="External"/><Relationship Id="rId17237" Type="http://schemas.openxmlformats.org/officeDocument/2006/relationships/hyperlink" Target="http://www.esma.europa.eu/xbrl/role/ext/BlockDefaultUseOfLineItemsSegment" TargetMode="External"/><Relationship Id="rId17584" Type="http://schemas.openxmlformats.org/officeDocument/2006/relationships/hyperlink" Target="http://xbrl.org/int/dim/arcrole/domain-member" TargetMode="External"/><Relationship Id="rId5194" Type="http://schemas.openxmlformats.org/officeDocument/2006/relationships/hyperlink" Target="https://xbrl.ifrs.org/taxonomy/2024-03-27/ifrs-full" TargetMode="External"/><Relationship Id="rId10624" Type="http://schemas.openxmlformats.org/officeDocument/2006/relationships/hyperlink" Target="https://xbrl.ifrs.org/taxonomy/2024-03-27/ifrs-full" TargetMode="External"/><Relationship Id="rId13847" Type="http://schemas.openxmlformats.org/officeDocument/2006/relationships/hyperlink" Target="http://www.esma.europa.eu/xbrl/role/ext/BlockDefaultUseOfLineItemsSegment" TargetMode="External"/><Relationship Id="rId3906" Type="http://schemas.openxmlformats.org/officeDocument/2006/relationships/hyperlink" Target="http://www.esma.europa.eu/xbrl/role/ext/BlockDefaultUseOfLineItemsScenario" TargetMode="External"/><Relationship Id="rId11398" Type="http://schemas.openxmlformats.org/officeDocument/2006/relationships/hyperlink" Target="http://xbrl.org/int/dim/arcrole/domain-member" TargetMode="External"/><Relationship Id="rId16320" Type="http://schemas.openxmlformats.org/officeDocument/2006/relationships/hyperlink" Target="https://xbrl.ifrs.org/taxonomy/2024-03-27/ifrs-full" TargetMode="External"/><Relationship Id="rId19890" Type="http://schemas.openxmlformats.org/officeDocument/2006/relationships/hyperlink" Target="https://xbrl.ifrs.org/taxonomy/2024-03-27/ifrs-full" TargetMode="External"/><Relationship Id="rId20716" Type="http://schemas.openxmlformats.org/officeDocument/2006/relationships/hyperlink" Target="http://xbrl.org/int/dim/arcrole/domain-member" TargetMode="External"/><Relationship Id="rId1457" Type="http://schemas.openxmlformats.org/officeDocument/2006/relationships/hyperlink" Target="http://xbrl.org/int/dim/arcrole/domain-member" TargetMode="External"/><Relationship Id="rId19543" Type="http://schemas.openxmlformats.org/officeDocument/2006/relationships/hyperlink" Target="http://xbrl.org/int/dim/arcrole/domain-member" TargetMode="External"/><Relationship Id="rId23939" Type="http://schemas.openxmlformats.org/officeDocument/2006/relationships/hyperlink" Target="https://www.esma.europa.eu/xbrl/role/cor/esef_role-999999" TargetMode="External"/><Relationship Id="rId9602" Type="http://schemas.openxmlformats.org/officeDocument/2006/relationships/hyperlink" Target="http://xbrl.org/int/dim/arcrole/domain-member" TargetMode="External"/><Relationship Id="rId10481" Type="http://schemas.openxmlformats.org/officeDocument/2006/relationships/hyperlink" Target="http://xbrl.org/int/dim/arcrole/domain-member" TargetMode="External"/><Relationship Id="rId12930" Type="http://schemas.openxmlformats.org/officeDocument/2006/relationships/hyperlink" Target="https://xbrl.ifrs.org/taxonomy/2024-03-27/ifrs-full" TargetMode="External"/><Relationship Id="rId17094" Type="http://schemas.openxmlformats.org/officeDocument/2006/relationships/hyperlink" Target="https://xbrl.ifrs.org/taxonomy/2024-03-27/ifrs-full" TargetMode="External"/><Relationship Id="rId7153" Type="http://schemas.openxmlformats.org/officeDocument/2006/relationships/hyperlink" Target="https://xbrl.ifrs.org/taxonomy/2024-03-27/ifrs-full" TargetMode="External"/><Relationship Id="rId10134" Type="http://schemas.openxmlformats.org/officeDocument/2006/relationships/hyperlink" Target="http://www.esma.europa.eu/xbrl/role/ext/BlockDefaultUseOfLineItemsScenario" TargetMode="External"/><Relationship Id="rId15806" Type="http://schemas.openxmlformats.org/officeDocument/2006/relationships/hyperlink" Target="http://www.esma.europa.eu/xbrl/role/ext/BlockDefaultUseOfLineItemsSegment" TargetMode="External"/><Relationship Id="rId3763" Type="http://schemas.openxmlformats.org/officeDocument/2006/relationships/hyperlink" Target="https://xbrl.ifrs.org/taxonomy/2024-03-27/ifrs-full" TargetMode="External"/><Relationship Id="rId13357" Type="http://schemas.openxmlformats.org/officeDocument/2006/relationships/hyperlink" Target="http://xbrl.org/int/dim/arcrole/domain-member" TargetMode="External"/><Relationship Id="rId20573" Type="http://schemas.openxmlformats.org/officeDocument/2006/relationships/hyperlink" Target="http://www.esma.europa.eu/xbrl/role/ext/BlockDefaultUseOfLineItemsSegment" TargetMode="External"/><Relationship Id="rId3416" Type="http://schemas.openxmlformats.org/officeDocument/2006/relationships/hyperlink" Target="http://xbrl.org/int/dim/arcrole/domain-member" TargetMode="External"/><Relationship Id="rId6986" Type="http://schemas.openxmlformats.org/officeDocument/2006/relationships/hyperlink" Target="http://xbrl.org/int/dim/arcrole/domain-member" TargetMode="External"/><Relationship Id="rId20226" Type="http://schemas.openxmlformats.org/officeDocument/2006/relationships/hyperlink" Target="https://xbrl.ifrs.org/taxonomy/2024-03-27/ifrs-full" TargetMode="External"/><Relationship Id="rId23796" Type="http://schemas.openxmlformats.org/officeDocument/2006/relationships/hyperlink" Target="https://xbrl.ifrs.org/taxonomy/2024-03-27/ifrs-full" TargetMode="External"/><Relationship Id="rId6639" Type="http://schemas.openxmlformats.org/officeDocument/2006/relationships/hyperlink" Target="http://www.esma.europa.eu/xbrl/role/ext/BlockDefaultUseOfLineItemsScenario" TargetMode="External"/><Relationship Id="rId12440" Type="http://schemas.openxmlformats.org/officeDocument/2006/relationships/hyperlink" Target="http://www.esma.europa.eu/xbrl/role/ext/BlockDefaultUseOfLineItemsSegment" TargetMode="External"/><Relationship Id="rId19053" Type="http://schemas.openxmlformats.org/officeDocument/2006/relationships/hyperlink" Target="https://xbrl.ifrs.org/taxonomy/2024-03-27/ifrs-full" TargetMode="External"/><Relationship Id="rId23449" Type="http://schemas.openxmlformats.org/officeDocument/2006/relationships/hyperlink" Target="http://xbrl.org/int/dim/arcrole/domain-member" TargetMode="External"/><Relationship Id="rId9112" Type="http://schemas.openxmlformats.org/officeDocument/2006/relationships/hyperlink" Target="https://xbrl.ifrs.org/taxonomy/2024-03-27/ifrs-full" TargetMode="External"/><Relationship Id="rId5722" Type="http://schemas.openxmlformats.org/officeDocument/2006/relationships/hyperlink" Target="https://xbrl.ifrs.org/taxonomy/2024-03-27/ifrs-full" TargetMode="External"/><Relationship Id="rId15663" Type="http://schemas.openxmlformats.org/officeDocument/2006/relationships/hyperlink" Target="https://xbrl.ifrs.org/taxonomy/2024-03-27/ifrs-full" TargetMode="External"/><Relationship Id="rId3273" Type="http://schemas.openxmlformats.org/officeDocument/2006/relationships/hyperlink" Target="http://www.esma.europa.eu/xbrl/role/ext/BlockDefaultUseOfLineItemsScenario" TargetMode="External"/><Relationship Id="rId15316" Type="http://schemas.openxmlformats.org/officeDocument/2006/relationships/hyperlink" Target="http://xbrl.org/int/dim/arcrole/domain-member" TargetMode="External"/><Relationship Id="rId18886" Type="http://schemas.openxmlformats.org/officeDocument/2006/relationships/hyperlink" Target="http://xbrl.org/int/dim/arcrole/domain-member" TargetMode="External"/><Relationship Id="rId20083" Type="http://schemas.openxmlformats.org/officeDocument/2006/relationships/hyperlink" Target="http://xbrl.org/int/dim/arcrole/domain-member" TargetMode="External"/><Relationship Id="rId22532" Type="http://schemas.openxmlformats.org/officeDocument/2006/relationships/hyperlink" Target="http://www.esma.europa.eu/xbrl/role/ext/BlockDefaultUseOfLineItemsSegment" TargetMode="External"/><Relationship Id="rId6496" Type="http://schemas.openxmlformats.org/officeDocument/2006/relationships/hyperlink" Target="https://xbrl.ifrs.org/taxonomy/2024-03-27/ifrs-full" TargetMode="External"/><Relationship Id="rId8945" Type="http://schemas.openxmlformats.org/officeDocument/2006/relationships/hyperlink" Target="http://xbrl.org/int/dim/arcrole/domain-member" TargetMode="External"/><Relationship Id="rId11926" Type="http://schemas.openxmlformats.org/officeDocument/2006/relationships/hyperlink" Target="http://xbrl.org/int/dim/arcrole/domain-member" TargetMode="External"/><Relationship Id="rId18539" Type="http://schemas.openxmlformats.org/officeDocument/2006/relationships/hyperlink" Target="http://www.esma.europa.eu/xbrl/role/ext/BlockDefaultUseOfLineItemsSegment" TargetMode="External"/><Relationship Id="rId6149" Type="http://schemas.openxmlformats.org/officeDocument/2006/relationships/hyperlink" Target="http://xbrl.org/int/dim/arcrole/domain-member" TargetMode="External"/><Relationship Id="rId17622" Type="http://schemas.openxmlformats.org/officeDocument/2006/relationships/hyperlink" Target="https://xbrl.ifrs.org/taxonomy/2024-03-27/ifrs-full" TargetMode="External"/><Relationship Id="rId2759" Type="http://schemas.openxmlformats.org/officeDocument/2006/relationships/hyperlink" Target="http://xbrl.org/int/dim/arcrole/domain-member" TargetMode="External"/><Relationship Id="rId15173" Type="http://schemas.openxmlformats.org/officeDocument/2006/relationships/hyperlink" Target="http://www.esma.europa.eu/xbrl/role/ext/BlockDefaultUseOfLineItemsSegment" TargetMode="External"/><Relationship Id="rId5232" Type="http://schemas.openxmlformats.org/officeDocument/2006/relationships/hyperlink" Target="http://www.esma.europa.eu/xbrl/role/ext/BlockDefaultUseOfLineItemsScenario" TargetMode="External"/><Relationship Id="rId18396" Type="http://schemas.openxmlformats.org/officeDocument/2006/relationships/hyperlink" Target="https://xbrl.ifrs.org/taxonomy/2024-03-27/ifrs-full" TargetMode="External"/><Relationship Id="rId22042" Type="http://schemas.openxmlformats.org/officeDocument/2006/relationships/hyperlink" Target="http://xbrl.org/int/dim/arcrole/domain-member" TargetMode="External"/><Relationship Id="rId8455" Type="http://schemas.openxmlformats.org/officeDocument/2006/relationships/hyperlink" Target="https://xbrl.ifrs.org/taxonomy/2024-03-27/ifrs-full" TargetMode="External"/><Relationship Id="rId11783" Type="http://schemas.openxmlformats.org/officeDocument/2006/relationships/hyperlink" Target="http://www.esma.europa.eu/xbrl/role/ext/BlockDefaultUseOfLineItemsSegment" TargetMode="External"/><Relationship Id="rId18049" Type="http://schemas.openxmlformats.org/officeDocument/2006/relationships/hyperlink" Target="http://xbrl.org/int/dim/arcrole/domain-member" TargetMode="External"/><Relationship Id="rId1842" Type="http://schemas.openxmlformats.org/officeDocument/2006/relationships/hyperlink" Target="http://www.esma.europa.eu/xbrl/role/ext/BlockDefaultUseOfLineItemsScenario" TargetMode="External"/><Relationship Id="rId8108" Type="http://schemas.openxmlformats.org/officeDocument/2006/relationships/hyperlink" Target="http://xbrl.org/int/dim/arcrole/domain-member" TargetMode="External"/><Relationship Id="rId11436" Type="http://schemas.openxmlformats.org/officeDocument/2006/relationships/hyperlink" Target="https://xbrl.ifrs.org/taxonomy/2024-03-27/ifrs-full" TargetMode="External"/><Relationship Id="rId14659" Type="http://schemas.openxmlformats.org/officeDocument/2006/relationships/hyperlink" Target="http://xbrl.org/int/dim/arcrole/domain-member" TargetMode="External"/><Relationship Id="rId21875" Type="http://schemas.openxmlformats.org/officeDocument/2006/relationships/hyperlink" Target="http://www.esma.europa.eu/xbrl/role/ext/BlockDefaultUseOfLineItemsSegment" TargetMode="External"/><Relationship Id="rId4718" Type="http://schemas.openxmlformats.org/officeDocument/2006/relationships/hyperlink" Target="http://xbrl.org/int/dim/arcrole/domain-member" TargetMode="External"/><Relationship Id="rId17132" Type="http://schemas.openxmlformats.org/officeDocument/2006/relationships/hyperlink" Target="http://www.esma.europa.eu/xbrl/role/ext/BlockDefaultUseOfLineItemsSegment" TargetMode="External"/><Relationship Id="rId21528" Type="http://schemas.openxmlformats.org/officeDocument/2006/relationships/hyperlink" Target="https://xbrl.ifrs.org/taxonomy/2024-03-27/ifrs-full" TargetMode="External"/><Relationship Id="rId588" Type="http://schemas.openxmlformats.org/officeDocument/2006/relationships/hyperlink" Target="http://www.esma.europa.eu/xbrl/role/ext/BlockDefaultUseOfLineItemsScenario" TargetMode="External"/><Relationship Id="rId2269" Type="http://schemas.openxmlformats.org/officeDocument/2006/relationships/hyperlink" Target="https://xbrl.ifrs.org/taxonomy/2024-03-27/ifrs-full" TargetMode="External"/><Relationship Id="rId3801" Type="http://schemas.openxmlformats.org/officeDocument/2006/relationships/hyperlink" Target="http://www.esma.europa.eu/xbrl/role/ext/BlockDefaultUseOfLineItemsScenario" TargetMode="External"/><Relationship Id="rId11293" Type="http://schemas.openxmlformats.org/officeDocument/2006/relationships/hyperlink" Target="http://xbrl.org/int/dim/arcrole/domain-member" TargetMode="External"/><Relationship Id="rId13742" Type="http://schemas.openxmlformats.org/officeDocument/2006/relationships/hyperlink" Target="http://www.esma.europa.eu/xbrl/role/ext/BlockDefaultUseOfLineItemsSegment" TargetMode="External"/><Relationship Id="rId1352" Type="http://schemas.openxmlformats.org/officeDocument/2006/relationships/hyperlink" Target="http://xbrl.org/int/dim/arcrole/domain-member" TargetMode="External"/><Relationship Id="rId16965" Type="http://schemas.openxmlformats.org/officeDocument/2006/relationships/hyperlink" Target="https://xbrl.ifrs.org/taxonomy/2024-03-27/ifrs-full" TargetMode="External"/><Relationship Id="rId20611" Type="http://schemas.openxmlformats.org/officeDocument/2006/relationships/hyperlink" Target="http://xbrl.org/int/dim/arcrole/domain-member" TargetMode="External"/><Relationship Id="rId1005" Type="http://schemas.openxmlformats.org/officeDocument/2006/relationships/hyperlink" Target="http://www.esma.europa.eu/xbrl/role/ext/BlockDefaultUseOfLineItemsScenario" TargetMode="External"/><Relationship Id="rId4575" Type="http://schemas.openxmlformats.org/officeDocument/2006/relationships/hyperlink" Target="http://www.esma.europa.eu/xbrl/role/ext/BlockDefaultUseOfLineItemsScenario" TargetMode="External"/><Relationship Id="rId16618" Type="http://schemas.openxmlformats.org/officeDocument/2006/relationships/hyperlink" Target="http://xbrl.org/int/dim/arcrole/domain-member" TargetMode="External"/><Relationship Id="rId23834" Type="http://schemas.openxmlformats.org/officeDocument/2006/relationships/hyperlink" Target="https://www.esma.europa.eu/xbrl/role/cor/esef_role-999999" TargetMode="External"/><Relationship Id="rId4228" Type="http://schemas.openxmlformats.org/officeDocument/2006/relationships/hyperlink" Target="https://xbrl.ifrs.org/taxonomy/2024-03-27/ifrs-full" TargetMode="External"/><Relationship Id="rId14169" Type="http://schemas.openxmlformats.org/officeDocument/2006/relationships/hyperlink" Target="https://xbrl.ifrs.org/taxonomy/2024-03-27/ifrs-full" TargetMode="External"/><Relationship Id="rId21385" Type="http://schemas.openxmlformats.org/officeDocument/2006/relationships/hyperlink" Target="http://xbrl.org/int/dim/arcrole/domain-member" TargetMode="External"/><Relationship Id="rId7798" Type="http://schemas.openxmlformats.org/officeDocument/2006/relationships/hyperlink" Target="https://xbrl.ifrs.org/taxonomy/2024-03-27/ifrs-full" TargetMode="External"/><Relationship Id="rId10779" Type="http://schemas.openxmlformats.org/officeDocument/2006/relationships/hyperlink" Target="http://www.esma.europa.eu/xbrl/role/ext/BlockDefaultUseOfLineItemsScenario" TargetMode="External"/><Relationship Id="rId15701" Type="http://schemas.openxmlformats.org/officeDocument/2006/relationships/hyperlink" Target="http://www.esma.europa.eu/xbrl/role/ext/BlockDefaultUseOfLineItemsSegment" TargetMode="External"/><Relationship Id="rId21038" Type="http://schemas.openxmlformats.org/officeDocument/2006/relationships/hyperlink" Target="http://www.esma.europa.eu/xbrl/role/ext/BlockDefaultUseOfLineItemsSegment" TargetMode="External"/><Relationship Id="rId13252" Type="http://schemas.openxmlformats.org/officeDocument/2006/relationships/hyperlink" Target="http://xbrl.org/int/dim/arcrole/domain-member" TargetMode="External"/><Relationship Id="rId3311" Type="http://schemas.openxmlformats.org/officeDocument/2006/relationships/hyperlink" Target="http://xbrl.org/int/dim/arcrole/domain-member" TargetMode="External"/><Relationship Id="rId6881" Type="http://schemas.openxmlformats.org/officeDocument/2006/relationships/hyperlink" Target="http://xbrl.org/int/dim/arcrole/domain-member" TargetMode="External"/><Relationship Id="rId16475" Type="http://schemas.openxmlformats.org/officeDocument/2006/relationships/hyperlink" Target="http://www.esma.europa.eu/xbrl/role/ext/BlockDefaultUseOfLineItemsSegment" TargetMode="External"/><Relationship Id="rId18924" Type="http://schemas.openxmlformats.org/officeDocument/2006/relationships/hyperlink" Target="https://xbrl.ifrs.org/taxonomy/2024-03-27/ifrs-full" TargetMode="External"/><Relationship Id="rId20121" Type="http://schemas.openxmlformats.org/officeDocument/2006/relationships/hyperlink" Target="https://xbrl.ifrs.org/taxonomy/2024-03-27/ifrs-full" TargetMode="External"/><Relationship Id="rId23691" Type="http://schemas.openxmlformats.org/officeDocument/2006/relationships/hyperlink" Target="https://xbrl.ifrs.org/taxonomy/2024-03-27/ifrs-full" TargetMode="External"/><Relationship Id="rId6534" Type="http://schemas.openxmlformats.org/officeDocument/2006/relationships/hyperlink" Target="http://www.esma.europa.eu/xbrl/role/ext/BlockDefaultUseOfLineItemsScenario" TargetMode="External"/><Relationship Id="rId16128" Type="http://schemas.openxmlformats.org/officeDocument/2006/relationships/hyperlink" Target="https://xbrl.ifrs.org/taxonomy/2024-03-27/ifrs-full" TargetMode="External"/><Relationship Id="rId23344" Type="http://schemas.openxmlformats.org/officeDocument/2006/relationships/hyperlink" Target="http://xbrl.org/int/dim/arcrole/domain-member" TargetMode="External"/><Relationship Id="rId4085" Type="http://schemas.openxmlformats.org/officeDocument/2006/relationships/hyperlink" Target="http://xbrl.org/int/dim/arcrole/domain-member" TargetMode="External"/><Relationship Id="rId19698" Type="http://schemas.openxmlformats.org/officeDocument/2006/relationships/hyperlink" Target="https://xbrl.ifrs.org/taxonomy/2024-03-27/ifrs-full" TargetMode="External"/><Relationship Id="rId9757" Type="http://schemas.openxmlformats.org/officeDocument/2006/relationships/hyperlink" Target="https://xbrl.ifrs.org/taxonomy/2024-03-27/ifrs-full" TargetMode="External"/><Relationship Id="rId12738" Type="http://schemas.openxmlformats.org/officeDocument/2006/relationships/hyperlink" Target="https://xbrl.ifrs.org/taxonomy/2024-03-27/ifrs-full" TargetMode="External"/><Relationship Id="rId10289" Type="http://schemas.openxmlformats.org/officeDocument/2006/relationships/hyperlink" Target="http://xbrl.org/int/dim/arcrole/domain-member" TargetMode="External"/><Relationship Id="rId15211" Type="http://schemas.openxmlformats.org/officeDocument/2006/relationships/hyperlink" Target="http://xbrl.org/int/dim/arcrole/domain-member" TargetMode="External"/><Relationship Id="rId18781" Type="http://schemas.openxmlformats.org/officeDocument/2006/relationships/hyperlink" Target="http://xbrl.org/int/dim/arcrole/domain-member" TargetMode="External"/><Relationship Id="rId8840" Type="http://schemas.openxmlformats.org/officeDocument/2006/relationships/hyperlink" Target="http://xbrl.org/int/dim/arcrole/domain-member" TargetMode="External"/><Relationship Id="rId18434" Type="http://schemas.openxmlformats.org/officeDocument/2006/relationships/hyperlink" Target="http://www.esma.europa.eu/xbrl/role/ext/BlockDefaultUseOfLineItemsSegment" TargetMode="External"/><Relationship Id="rId6391" Type="http://schemas.openxmlformats.org/officeDocument/2006/relationships/hyperlink" Target="https://xbrl.ifrs.org/taxonomy/2024-03-27/ifrs-full" TargetMode="External"/><Relationship Id="rId11821" Type="http://schemas.openxmlformats.org/officeDocument/2006/relationships/hyperlink" Target="http://xbrl.org/int/dim/arcrole/domain-member" TargetMode="External"/><Relationship Id="rId6044" Type="http://schemas.openxmlformats.org/officeDocument/2006/relationships/hyperlink" Target="http://xbrl.org/int/dim/arcrole/domain-member" TargetMode="External"/><Relationship Id="rId9267" Type="http://schemas.openxmlformats.org/officeDocument/2006/relationships/hyperlink" Target="http://www.esma.europa.eu/xbrl/role/ext/BlockDefaultUseOfLineItemsScenario" TargetMode="External"/><Relationship Id="rId12595" Type="http://schemas.openxmlformats.org/officeDocument/2006/relationships/hyperlink" Target="http://xbrl.org/int/dim/arcrole/domain-member" TargetMode="External"/><Relationship Id="rId21913" Type="http://schemas.openxmlformats.org/officeDocument/2006/relationships/hyperlink" Target="http://xbrl.org/int/dim/arcrole/domain-member" TargetMode="External"/><Relationship Id="rId626" Type="http://schemas.openxmlformats.org/officeDocument/2006/relationships/hyperlink" Target="http://xbrl.org/int/dim/arcrole/domain-member" TargetMode="External"/><Relationship Id="rId973" Type="http://schemas.openxmlformats.org/officeDocument/2006/relationships/hyperlink" Target="https://xbrl.ifrs.org/taxonomy/2024-03-27/ifrs-full" TargetMode="External"/><Relationship Id="rId2307" Type="http://schemas.openxmlformats.org/officeDocument/2006/relationships/hyperlink" Target="http://www.esma.europa.eu/xbrl/role/ext/BlockDefaultUseOfLineItemsScenario" TargetMode="External"/><Relationship Id="rId2654" Type="http://schemas.openxmlformats.org/officeDocument/2006/relationships/hyperlink" Target="http://xbrl.org/int/dim/arcrole/domain-member" TargetMode="External"/><Relationship Id="rId12248" Type="http://schemas.openxmlformats.org/officeDocument/2006/relationships/hyperlink" Target="http://www.esma.europa.eu/xbrl/role/ext/BlockDefaultUseOfLineItemsSegment" TargetMode="External"/><Relationship Id="rId5877" Type="http://schemas.openxmlformats.org/officeDocument/2006/relationships/hyperlink" Target="http://www.esma.europa.eu/xbrl/role/ext/BlockDefaultUseOfLineItemsScenario" TargetMode="External"/><Relationship Id="rId18291" Type="http://schemas.openxmlformats.org/officeDocument/2006/relationships/hyperlink" Target="https://xbrl.ifrs.org/taxonomy/2024-03-27/ifrs-full" TargetMode="External"/><Relationship Id="rId22687" Type="http://schemas.openxmlformats.org/officeDocument/2006/relationships/hyperlink" Target="https://www.esma.europa.eu/xbrl/role/cor/ifrs-dim_role-990000" TargetMode="External"/><Relationship Id="rId8350" Type="http://schemas.openxmlformats.org/officeDocument/2006/relationships/hyperlink" Target="https://xbrl.ifrs.org/taxonomy/2024-03-27/ifrs-full" TargetMode="External"/><Relationship Id="rId11331" Type="http://schemas.openxmlformats.org/officeDocument/2006/relationships/hyperlink" Target="https://xbrl.ifrs.org/taxonomy/2024-03-27/ifrs-full" TargetMode="External"/><Relationship Id="rId4960" Type="http://schemas.openxmlformats.org/officeDocument/2006/relationships/hyperlink" Target="https://xbrl.ifrs.org/taxonomy/2024-03-27/ifrs-full" TargetMode="External"/><Relationship Id="rId8003" Type="http://schemas.openxmlformats.org/officeDocument/2006/relationships/hyperlink" Target="http://xbrl.org/int/dim/arcrole/domain-member" TargetMode="External"/><Relationship Id="rId14554" Type="http://schemas.openxmlformats.org/officeDocument/2006/relationships/hyperlink" Target="http://xbrl.org/int/dim/arcrole/domain-member" TargetMode="External"/><Relationship Id="rId21770" Type="http://schemas.openxmlformats.org/officeDocument/2006/relationships/hyperlink" Target="http://www.esma.europa.eu/xbrl/role/ext/BlockDefaultUseOfLineItemsSegment" TargetMode="External"/><Relationship Id="rId4613" Type="http://schemas.openxmlformats.org/officeDocument/2006/relationships/hyperlink" Target="http://xbrl.org/int/dim/arcrole/domain-member" TargetMode="External"/><Relationship Id="rId14207" Type="http://schemas.openxmlformats.org/officeDocument/2006/relationships/hyperlink" Target="http://www.esma.europa.eu/xbrl/role/ext/BlockDefaultUseOfLineItemsSegment" TargetMode="External"/><Relationship Id="rId21423" Type="http://schemas.openxmlformats.org/officeDocument/2006/relationships/hyperlink" Target="https://xbrl.ifrs.org/taxonomy/2024-03-27/ifrs-full" TargetMode="External"/><Relationship Id="rId483" Type="http://schemas.openxmlformats.org/officeDocument/2006/relationships/hyperlink" Target="http://www.esma.europa.eu/xbrl/role/ext/BlockDefaultUseOfLineItemsScenario" TargetMode="External"/><Relationship Id="rId2164" Type="http://schemas.openxmlformats.org/officeDocument/2006/relationships/hyperlink" Target="https://xbrl.ifrs.org/taxonomy/2024-03-27/ifrs-full" TargetMode="External"/><Relationship Id="rId17777" Type="http://schemas.openxmlformats.org/officeDocument/2006/relationships/hyperlink" Target="http://www.esma.europa.eu/xbrl/role/ext/BlockDefaultUseOfLineItemsSegment" TargetMode="External"/><Relationship Id="rId136" Type="http://schemas.openxmlformats.org/officeDocument/2006/relationships/hyperlink" Target="https://xbrl.ifrs.org/taxonomy/2024-03-27/ifrs-full" TargetMode="External"/><Relationship Id="rId5387" Type="http://schemas.openxmlformats.org/officeDocument/2006/relationships/hyperlink" Target="http://xbrl.org/int/dim/arcrole/domain-member" TargetMode="External"/><Relationship Id="rId7836" Type="http://schemas.openxmlformats.org/officeDocument/2006/relationships/hyperlink" Target="http://www.esma.europa.eu/xbrl/role/ext/BlockDefaultUseOfLineItemsScenario" TargetMode="External"/><Relationship Id="rId10817" Type="http://schemas.openxmlformats.org/officeDocument/2006/relationships/hyperlink" Target="http://xbrl.org/int/dim/arcrole/domain-member" TargetMode="External"/><Relationship Id="rId22197" Type="http://schemas.openxmlformats.org/officeDocument/2006/relationships/hyperlink" Target="https://xbrl.ifrs.org/taxonomy/2024-03-27/ifrs-full" TargetMode="External"/><Relationship Id="rId16860" Type="http://schemas.openxmlformats.org/officeDocument/2006/relationships/hyperlink" Target="https://xbrl.ifrs.org/taxonomy/2024-03-27/ifrs-full" TargetMode="External"/><Relationship Id="rId1997" Type="http://schemas.openxmlformats.org/officeDocument/2006/relationships/hyperlink" Target="http://xbrl.org/int/dim/arcrole/domain-member" TargetMode="External"/><Relationship Id="rId16513" Type="http://schemas.openxmlformats.org/officeDocument/2006/relationships/hyperlink" Target="http://xbrl.org/int/dim/arcrole/domain-member" TargetMode="External"/><Relationship Id="rId20909" Type="http://schemas.openxmlformats.org/officeDocument/2006/relationships/hyperlink" Target="http://www.esma.europa.eu/xbrl/role/ext/BlockDefaultUseOfLineItemsSegment" TargetMode="External"/><Relationship Id="rId4470" Type="http://schemas.openxmlformats.org/officeDocument/2006/relationships/hyperlink" Target="http://www.esma.europa.eu/xbrl/role/ext/BlockDefaultUseOfLineItemsScenario" TargetMode="External"/><Relationship Id="rId14064" Type="http://schemas.openxmlformats.org/officeDocument/2006/relationships/hyperlink" Target="https://xbrl.ifrs.org/taxonomy/2024-03-27/ifrs-full" TargetMode="External"/><Relationship Id="rId19736" Type="http://schemas.openxmlformats.org/officeDocument/2006/relationships/hyperlink" Target="http://www.esma.europa.eu/xbrl/role/ext/BlockDefaultUseOfLineItemsSegment" TargetMode="External"/><Relationship Id="rId21280" Type="http://schemas.openxmlformats.org/officeDocument/2006/relationships/hyperlink" Target="http://xbrl.org/int/dim/arcrole/domain-member" TargetMode="External"/><Relationship Id="rId4123" Type="http://schemas.openxmlformats.org/officeDocument/2006/relationships/hyperlink" Target="https://xbrl.ifrs.org/taxonomy/2024-03-27/ifrs-full" TargetMode="External"/><Relationship Id="rId7693" Type="http://schemas.openxmlformats.org/officeDocument/2006/relationships/hyperlink" Target="https://xbrl.ifrs.org/taxonomy/2024-03-27/ifrs-full" TargetMode="External"/><Relationship Id="rId17287" Type="http://schemas.openxmlformats.org/officeDocument/2006/relationships/hyperlink" Target="http://xbrl.org/int/dim/arcrole/domain-member" TargetMode="External"/><Relationship Id="rId7346" Type="http://schemas.openxmlformats.org/officeDocument/2006/relationships/hyperlink" Target="http://xbrl.org/int/dim/arcrole/domain-member" TargetMode="External"/><Relationship Id="rId10674" Type="http://schemas.openxmlformats.org/officeDocument/2006/relationships/hyperlink" Target="http://www.esma.europa.eu/xbrl/role/ext/BlockDefaultUseOfLineItemsScenario" TargetMode="External"/><Relationship Id="rId10327" Type="http://schemas.openxmlformats.org/officeDocument/2006/relationships/hyperlink" Target="https://xbrl.ifrs.org/taxonomy/2024-03-27/ifrs-full" TargetMode="External"/><Relationship Id="rId13897" Type="http://schemas.openxmlformats.org/officeDocument/2006/relationships/hyperlink" Target="http://xbrl.org/int/dim/arcrole/domain-member" TargetMode="External"/><Relationship Id="rId3956" Type="http://schemas.openxmlformats.org/officeDocument/2006/relationships/hyperlink" Target="http://xbrl.org/int/dim/arcrole/domain-member" TargetMode="External"/><Relationship Id="rId16370" Type="http://schemas.openxmlformats.org/officeDocument/2006/relationships/hyperlink" Target="http://www.esma.europa.eu/xbrl/role/ext/BlockDefaultUseOfLineItemsSegment" TargetMode="External"/><Relationship Id="rId20766" Type="http://schemas.openxmlformats.org/officeDocument/2006/relationships/hyperlink" Target="https://xbrl.ifrs.org/taxonomy/2024-03-27/ifrs-full" TargetMode="External"/><Relationship Id="rId3609" Type="http://schemas.openxmlformats.org/officeDocument/2006/relationships/hyperlink" Target="http://www.esma.europa.eu/xbrl/role/ext/BlockDefaultUseOfLineItemsScenario" TargetMode="External"/><Relationship Id="rId12980" Type="http://schemas.openxmlformats.org/officeDocument/2006/relationships/hyperlink" Target="http://www.esma.europa.eu/xbrl/role/ext/BlockDefaultUseOfLineItemsSegment" TargetMode="External"/><Relationship Id="rId16023" Type="http://schemas.openxmlformats.org/officeDocument/2006/relationships/hyperlink" Target="https://xbrl.ifrs.org/taxonomy/2024-03-27/ifrs-full" TargetMode="External"/><Relationship Id="rId19593" Type="http://schemas.openxmlformats.org/officeDocument/2006/relationships/hyperlink" Target="https://xbrl.ifrs.org/taxonomy/2024-03-27/ifrs-full" TargetMode="External"/><Relationship Id="rId20419" Type="http://schemas.openxmlformats.org/officeDocument/2006/relationships/hyperlink" Target="http://xbrl.org/int/dim/arcrole/domain-member" TargetMode="External"/><Relationship Id="rId9652" Type="http://schemas.openxmlformats.org/officeDocument/2006/relationships/hyperlink" Target="https://xbrl.ifrs.org/taxonomy/2024-03-27/ifrs-full" TargetMode="External"/><Relationship Id="rId12633" Type="http://schemas.openxmlformats.org/officeDocument/2006/relationships/hyperlink" Target="https://xbrl.ifrs.org/taxonomy/2024-03-27/ifrs-full" TargetMode="External"/><Relationship Id="rId19246" Type="http://schemas.openxmlformats.org/officeDocument/2006/relationships/hyperlink" Target="http://xbrl.org/int/dim/arcrole/domain-member" TargetMode="External"/><Relationship Id="rId9305" Type="http://schemas.openxmlformats.org/officeDocument/2006/relationships/hyperlink" Target="http://xbrl.org/int/dim/arcrole/domain-member" TargetMode="External"/><Relationship Id="rId10184" Type="http://schemas.openxmlformats.org/officeDocument/2006/relationships/hyperlink" Target="http://xbrl.org/int/dim/arcrole/domain-member" TargetMode="External"/><Relationship Id="rId15856" Type="http://schemas.openxmlformats.org/officeDocument/2006/relationships/hyperlink" Target="http://xbrl.org/int/dim/arcrole/domain-member" TargetMode="External"/><Relationship Id="rId3466" Type="http://schemas.openxmlformats.org/officeDocument/2006/relationships/hyperlink" Target="https://xbrl.ifrs.org/taxonomy/2024-03-27/ifrs-full" TargetMode="External"/><Relationship Id="rId5915" Type="http://schemas.openxmlformats.org/officeDocument/2006/relationships/hyperlink" Target="http://xbrl.org/int/dim/arcrole/domain-member" TargetMode="External"/><Relationship Id="rId15509" Type="http://schemas.openxmlformats.org/officeDocument/2006/relationships/hyperlink" Target="http://www.esma.europa.eu/xbrl/role/ext/BlockDefaultUseOfLineItemsSegment" TargetMode="External"/><Relationship Id="rId20276" Type="http://schemas.openxmlformats.org/officeDocument/2006/relationships/hyperlink" Target="http://www.esma.europa.eu/xbrl/role/ext/BlockDefaultUseOfLineItemsSegment" TargetMode="External"/><Relationship Id="rId22725" Type="http://schemas.openxmlformats.org/officeDocument/2006/relationships/hyperlink" Target="https://www.esma.europa.eu/xbrl/role/cor/ifrs-dim_role-990000" TargetMode="External"/><Relationship Id="rId3119" Type="http://schemas.openxmlformats.org/officeDocument/2006/relationships/hyperlink" Target="http://xbrl.org/int/dim/arcrole/domain-member" TargetMode="External"/><Relationship Id="rId6689" Type="http://schemas.openxmlformats.org/officeDocument/2006/relationships/hyperlink" Target="http://xbrl.org/int/dim/arcrole/domain-member" TargetMode="External"/><Relationship Id="rId9162" Type="http://schemas.openxmlformats.org/officeDocument/2006/relationships/hyperlink" Target="http://www.esma.europa.eu/xbrl/role/ext/BlockDefaultUseOfLineItemsScenario" TargetMode="External"/><Relationship Id="rId12490" Type="http://schemas.openxmlformats.org/officeDocument/2006/relationships/hyperlink" Target="http://xbrl.org/int/dim/arcrole/domain-member" TargetMode="External"/><Relationship Id="rId23499" Type="http://schemas.openxmlformats.org/officeDocument/2006/relationships/hyperlink" Target="https://xbrl.ifrs.org/taxonomy/2024-03-27/ifrs-full" TargetMode="External"/><Relationship Id="rId12143" Type="http://schemas.openxmlformats.org/officeDocument/2006/relationships/hyperlink" Target="http://www.esma.europa.eu/xbrl/role/ext/BlockDefaultUseOfLineItemsSegment" TargetMode="External"/><Relationship Id="rId521" Type="http://schemas.openxmlformats.org/officeDocument/2006/relationships/hyperlink" Target="http://xbrl.org/int/dim/arcrole/domain-member" TargetMode="External"/><Relationship Id="rId2202" Type="http://schemas.openxmlformats.org/officeDocument/2006/relationships/hyperlink" Target="http://www.esma.europa.eu/xbrl/role/ext/BlockDefaultUseOfLineItemsScenario" TargetMode="External"/><Relationship Id="rId5772" Type="http://schemas.openxmlformats.org/officeDocument/2006/relationships/hyperlink" Target="http://www.esma.europa.eu/xbrl/role/ext/BlockDefaultUseOfLineItemsScenario" TargetMode="External"/><Relationship Id="rId15366" Type="http://schemas.openxmlformats.org/officeDocument/2006/relationships/hyperlink" Target="https://xbrl.ifrs.org/taxonomy/2024-03-27/ifrs-full" TargetMode="External"/><Relationship Id="rId17815" Type="http://schemas.openxmlformats.org/officeDocument/2006/relationships/hyperlink" Target="http://xbrl.org/int/dim/arcrole/domain-member" TargetMode="External"/><Relationship Id="rId22582" Type="http://schemas.openxmlformats.org/officeDocument/2006/relationships/hyperlink" Target="http://karnovgroup.com/role/ChangesinEquity" TargetMode="External"/><Relationship Id="rId5425" Type="http://schemas.openxmlformats.org/officeDocument/2006/relationships/hyperlink" Target="https://xbrl.ifrs.org/taxonomy/2024-03-27/ifrs-full" TargetMode="External"/><Relationship Id="rId8995" Type="http://schemas.openxmlformats.org/officeDocument/2006/relationships/hyperlink" Target="https://xbrl.ifrs.org/taxonomy/2024-03-27/ifrs-full" TargetMode="External"/><Relationship Id="rId15019" Type="http://schemas.openxmlformats.org/officeDocument/2006/relationships/hyperlink" Target="http://xbrl.org/int/dim/arcrole/domain-member" TargetMode="External"/><Relationship Id="rId22235" Type="http://schemas.openxmlformats.org/officeDocument/2006/relationships/hyperlink" Target="http://www.esma.europa.eu/xbrl/role/ext/BlockDefaultUseOfLineItemsSegment" TargetMode="External"/><Relationship Id="rId8648" Type="http://schemas.openxmlformats.org/officeDocument/2006/relationships/hyperlink" Target="http://xbrl.org/int/dim/arcrole/domain-member" TargetMode="External"/><Relationship Id="rId11976" Type="http://schemas.openxmlformats.org/officeDocument/2006/relationships/hyperlink" Target="https://xbrl.ifrs.org/taxonomy/2024-03-27/ifrs-full" TargetMode="External"/><Relationship Id="rId18589" Type="http://schemas.openxmlformats.org/officeDocument/2006/relationships/hyperlink" Target="http://xbrl.org/int/dim/arcrole/domain-member" TargetMode="External"/><Relationship Id="rId6199" Type="http://schemas.openxmlformats.org/officeDocument/2006/relationships/hyperlink" Target="https://xbrl.ifrs.org/taxonomy/2024-03-27/ifrs-full" TargetMode="External"/><Relationship Id="rId11629" Type="http://schemas.openxmlformats.org/officeDocument/2006/relationships/hyperlink" Target="http://xbrl.org/int/dim/arcrole/domain-member" TargetMode="External"/><Relationship Id="rId14102" Type="http://schemas.openxmlformats.org/officeDocument/2006/relationships/hyperlink" Target="http://www.esma.europa.eu/xbrl/role/ext/BlockDefaultUseOfLineItemsSegment" TargetMode="External"/><Relationship Id="rId17672" Type="http://schemas.openxmlformats.org/officeDocument/2006/relationships/hyperlink" Target="http://www.esma.europa.eu/xbrl/role/ext/BlockDefaultUseOfLineItemsSegment" TargetMode="External"/><Relationship Id="rId7731" Type="http://schemas.openxmlformats.org/officeDocument/2006/relationships/hyperlink" Target="http://www.esma.europa.eu/xbrl/role/ext/BlockDefaultUseOfLineItemsScenario" TargetMode="External"/><Relationship Id="rId10712" Type="http://schemas.openxmlformats.org/officeDocument/2006/relationships/hyperlink" Target="http://xbrl.org/int/dim/arcrole/domain-member" TargetMode="External"/><Relationship Id="rId17325" Type="http://schemas.openxmlformats.org/officeDocument/2006/relationships/hyperlink" Target="https://xbrl.ifrs.org/taxonomy/2024-03-27/ifrs-full" TargetMode="External"/><Relationship Id="rId5282" Type="http://schemas.openxmlformats.org/officeDocument/2006/relationships/hyperlink" Target="http://xbrl.org/int/dim/arcrole/domain-member" TargetMode="External"/><Relationship Id="rId22092" Type="http://schemas.openxmlformats.org/officeDocument/2006/relationships/hyperlink" Target="https://xbrl.ifrs.org/taxonomy/2024-03-27/ifrs-full" TargetMode="External"/><Relationship Id="rId1892" Type="http://schemas.openxmlformats.org/officeDocument/2006/relationships/hyperlink" Target="http://xbrl.org/int/dim/arcrole/domain-member" TargetMode="External"/><Relationship Id="rId11486" Type="http://schemas.openxmlformats.org/officeDocument/2006/relationships/hyperlink" Target="http://www.esma.europa.eu/xbrl/role/ext/BlockDefaultUseOfLineItemsSegment" TargetMode="External"/><Relationship Id="rId13935" Type="http://schemas.openxmlformats.org/officeDocument/2006/relationships/hyperlink" Target="https://xbrl.ifrs.org/taxonomy/2024-03-27/ifrs-full" TargetMode="External"/><Relationship Id="rId18099" Type="http://schemas.openxmlformats.org/officeDocument/2006/relationships/hyperlink" Target="https://xbrl.ifrs.org/taxonomy/2024-03-27/ifrs-full" TargetMode="External"/><Relationship Id="rId1545" Type="http://schemas.openxmlformats.org/officeDocument/2006/relationships/hyperlink" Target="http://www.esma.europa.eu/xbrl/role/ext/BlockDefaultUseOfLineItemsScenario" TargetMode="External"/><Relationship Id="rId8158" Type="http://schemas.openxmlformats.org/officeDocument/2006/relationships/hyperlink" Target="https://xbrl.ifrs.org/taxonomy/2024-03-27/ifrs-full" TargetMode="External"/><Relationship Id="rId11139" Type="http://schemas.openxmlformats.org/officeDocument/2006/relationships/hyperlink" Target="http://www.esma.europa.eu/xbrl/role/ext/BlockDefaultUseOfLineItemsScenario" TargetMode="External"/><Relationship Id="rId20804" Type="http://schemas.openxmlformats.org/officeDocument/2006/relationships/hyperlink" Target="http://www.esma.europa.eu/xbrl/role/ext/BlockDefaultUseOfLineItemsSegment" TargetMode="External"/><Relationship Id="rId19631" Type="http://schemas.openxmlformats.org/officeDocument/2006/relationships/hyperlink" Target="http://www.esma.europa.eu/xbrl/role/ext/BlockDefaultUseOfLineItemsSegment" TargetMode="External"/><Relationship Id="rId4768" Type="http://schemas.openxmlformats.org/officeDocument/2006/relationships/hyperlink" Target="https://xbrl.ifrs.org/taxonomy/2024-03-27/ifrs-full" TargetMode="External"/><Relationship Id="rId17182" Type="http://schemas.openxmlformats.org/officeDocument/2006/relationships/hyperlink" Target="http://xbrl.org/int/dim/arcrole/domain-member" TargetMode="External"/><Relationship Id="rId21578" Type="http://schemas.openxmlformats.org/officeDocument/2006/relationships/hyperlink" Target="http://www.esma.europa.eu/xbrl/role/ext/BlockDefaultUseOfLineItemsSegment" TargetMode="External"/><Relationship Id="rId7241" Type="http://schemas.openxmlformats.org/officeDocument/2006/relationships/hyperlink" Target="http://xbrl.org/int/dim/arcrole/domain-member" TargetMode="External"/><Relationship Id="rId10222" Type="http://schemas.openxmlformats.org/officeDocument/2006/relationships/hyperlink" Target="https://xbrl.ifrs.org/taxonomy/2024-03-27/ifrs-full" TargetMode="External"/><Relationship Id="rId13792" Type="http://schemas.openxmlformats.org/officeDocument/2006/relationships/hyperlink" Target="http://xbrl.org/int/dim/arcrole/domain-member" TargetMode="External"/><Relationship Id="rId3851" Type="http://schemas.openxmlformats.org/officeDocument/2006/relationships/hyperlink" Target="http://xbrl.org/int/dim/arcrole/domain-member" TargetMode="External"/><Relationship Id="rId13445" Type="http://schemas.openxmlformats.org/officeDocument/2006/relationships/hyperlink" Target="http://www.esma.europa.eu/xbrl/role/ext/BlockDefaultUseOfLineItemsSegment" TargetMode="External"/><Relationship Id="rId20661" Type="http://schemas.openxmlformats.org/officeDocument/2006/relationships/hyperlink" Target="https://xbrl.ifrs.org/taxonomy/2024-03-27/ifrs-full" TargetMode="External"/><Relationship Id="rId3504" Type="http://schemas.openxmlformats.org/officeDocument/2006/relationships/hyperlink" Target="http://www.esma.europa.eu/xbrl/role/ext/BlockDefaultUseOfLineItemsScenario" TargetMode="External"/><Relationship Id="rId20314" Type="http://schemas.openxmlformats.org/officeDocument/2006/relationships/hyperlink" Target="http://xbrl.org/int/dim/arcrole/domain-member" TargetMode="External"/><Relationship Id="rId1055" Type="http://schemas.openxmlformats.org/officeDocument/2006/relationships/hyperlink" Target="http://xbrl.org/int/dim/arcrole/domain-member" TargetMode="External"/><Relationship Id="rId6727" Type="http://schemas.openxmlformats.org/officeDocument/2006/relationships/hyperlink" Target="https://xbrl.ifrs.org/taxonomy/2024-03-27/ifrs-full" TargetMode="External"/><Relationship Id="rId16668" Type="http://schemas.openxmlformats.org/officeDocument/2006/relationships/hyperlink" Target="https://xbrl.ifrs.org/taxonomy/2024-03-27/ifrs-full" TargetMode="External"/><Relationship Id="rId19141" Type="http://schemas.openxmlformats.org/officeDocument/2006/relationships/hyperlink" Target="http://xbrl.org/int/dim/arcrole/domain-member" TargetMode="External"/><Relationship Id="rId23884" Type="http://schemas.openxmlformats.org/officeDocument/2006/relationships/hyperlink" Target="http://xbrl.org/int/dim/arcrole/domain-member" TargetMode="External"/><Relationship Id="rId4278" Type="http://schemas.openxmlformats.org/officeDocument/2006/relationships/hyperlink" Target="http://www.esma.europa.eu/xbrl/role/ext/BlockDefaultUseOfLineItemsScenario" TargetMode="External"/><Relationship Id="rId9200" Type="http://schemas.openxmlformats.org/officeDocument/2006/relationships/hyperlink" Target="http://xbrl.org/int/dim/arcrole/domain-member" TargetMode="External"/><Relationship Id="rId21088" Type="http://schemas.openxmlformats.org/officeDocument/2006/relationships/hyperlink" Target="http://xbrl.org/int/dim/arcrole/domain-member" TargetMode="External"/><Relationship Id="rId23537" Type="http://schemas.openxmlformats.org/officeDocument/2006/relationships/hyperlink" Target="https://www.esma.europa.eu/xbrl/role/cor/esef_role-999999" TargetMode="External"/><Relationship Id="rId15751" Type="http://schemas.openxmlformats.org/officeDocument/2006/relationships/hyperlink" Target="http://xbrl.org/int/dim/arcrole/domain-member" TargetMode="External"/><Relationship Id="rId5810" Type="http://schemas.openxmlformats.org/officeDocument/2006/relationships/hyperlink" Target="http://xbrl.org/int/dim/arcrole/domain-member" TargetMode="External"/><Relationship Id="rId15404" Type="http://schemas.openxmlformats.org/officeDocument/2006/relationships/hyperlink" Target="http://www.esma.europa.eu/xbrl/role/ext/BlockDefaultUseOfLineItemsSegment" TargetMode="External"/><Relationship Id="rId18974" Type="http://schemas.openxmlformats.org/officeDocument/2006/relationships/hyperlink" Target="http://www.esma.europa.eu/xbrl/role/ext/BlockDefaultUseOfLineItemsSegment" TargetMode="External"/><Relationship Id="rId22620" Type="http://schemas.openxmlformats.org/officeDocument/2006/relationships/hyperlink" Target="https://www.esma.europa.eu/xbrl/role/cor/ifrs-dim_role-990000" TargetMode="External"/><Relationship Id="rId3361" Type="http://schemas.openxmlformats.org/officeDocument/2006/relationships/hyperlink" Target="https://xbrl.ifrs.org/taxonomy/2024-03-27/ifrs-full" TargetMode="External"/><Relationship Id="rId18627" Type="http://schemas.openxmlformats.org/officeDocument/2006/relationships/hyperlink" Target="https://xbrl.ifrs.org/taxonomy/2024-03-27/ifrs-full" TargetMode="External"/><Relationship Id="rId20171" Type="http://schemas.openxmlformats.org/officeDocument/2006/relationships/hyperlink" Target="http://www.esma.europa.eu/xbrl/role/ext/BlockDefaultUseOfLineItemsSegment" TargetMode="External"/><Relationship Id="rId3014" Type="http://schemas.openxmlformats.org/officeDocument/2006/relationships/hyperlink" Target="http://xbrl.org/int/dim/arcrole/domain-member" TargetMode="External"/><Relationship Id="rId6584" Type="http://schemas.openxmlformats.org/officeDocument/2006/relationships/hyperlink" Target="http://xbrl.org/int/dim/arcrole/domain-member" TargetMode="External"/><Relationship Id="rId16178" Type="http://schemas.openxmlformats.org/officeDocument/2006/relationships/hyperlink" Target="http://www.esma.europa.eu/xbrl/role/ext/BlockDefaultUseOfLineItemsSegment" TargetMode="External"/><Relationship Id="rId23394" Type="http://schemas.openxmlformats.org/officeDocument/2006/relationships/hyperlink" Target="https://xbrl.ifrs.org/role/ifrs/ifrs-dim_2024-03-27_role-995000" TargetMode="External"/><Relationship Id="rId6237" Type="http://schemas.openxmlformats.org/officeDocument/2006/relationships/hyperlink" Target="http://www.esma.europa.eu/xbrl/role/ext/BlockDefaultUseOfLineItemsScenario" TargetMode="External"/><Relationship Id="rId23047" Type="http://schemas.openxmlformats.org/officeDocument/2006/relationships/hyperlink" Target="https://www.esma.europa.eu/xbrl/role/cor/ifrs-dim_role-990000" TargetMode="External"/><Relationship Id="rId12788" Type="http://schemas.openxmlformats.org/officeDocument/2006/relationships/hyperlink" Target="http://www.esma.europa.eu/xbrl/role/ext/BlockDefaultUseOfLineItemsSegment" TargetMode="External"/><Relationship Id="rId17710" Type="http://schemas.openxmlformats.org/officeDocument/2006/relationships/hyperlink" Target="http://xbrl.org/int/dim/arcrole/domain-member" TargetMode="External"/><Relationship Id="rId2847" Type="http://schemas.openxmlformats.org/officeDocument/2006/relationships/hyperlink" Target="http://www.esma.europa.eu/xbrl/role/ext/BlockDefaultUseOfLineItemsScenario" TargetMode="External"/><Relationship Id="rId15261" Type="http://schemas.openxmlformats.org/officeDocument/2006/relationships/hyperlink" Target="https://xbrl.ifrs.org/taxonomy/2024-03-27/ifrs-full" TargetMode="External"/><Relationship Id="rId819" Type="http://schemas.openxmlformats.org/officeDocument/2006/relationships/hyperlink" Target="http://www.esma.europa.eu/xbrl/role/ext/BlockDefaultUseOfLineItemsScenario" TargetMode="External"/><Relationship Id="rId5320" Type="http://schemas.openxmlformats.org/officeDocument/2006/relationships/hyperlink" Target="https://xbrl.ifrs.org/taxonomy/2024-03-27/ifrs-full" TargetMode="External"/><Relationship Id="rId8890" Type="http://schemas.openxmlformats.org/officeDocument/2006/relationships/hyperlink" Target="https://xbrl.ifrs.org/taxonomy/2024-03-27/ifrs-full" TargetMode="External"/><Relationship Id="rId11871" Type="http://schemas.openxmlformats.org/officeDocument/2006/relationships/hyperlink" Target="https://xbrl.ifrs.org/taxonomy/2024-03-27/ifrs-full" TargetMode="External"/><Relationship Id="rId18484" Type="http://schemas.openxmlformats.org/officeDocument/2006/relationships/hyperlink" Target="http://xbrl.org/int/dim/arcrole/domain-member" TargetMode="External"/><Relationship Id="rId22130" Type="http://schemas.openxmlformats.org/officeDocument/2006/relationships/hyperlink" Target="http://www.esma.europa.eu/xbrl/role/ext/BlockDefaultUseOfLineItemsSegment" TargetMode="External"/><Relationship Id="rId1930" Type="http://schemas.openxmlformats.org/officeDocument/2006/relationships/hyperlink" Target="https://xbrl.ifrs.org/taxonomy/2024-03-27/ifrs-full" TargetMode="External"/><Relationship Id="rId8543" Type="http://schemas.openxmlformats.org/officeDocument/2006/relationships/hyperlink" Target="http://xbrl.org/int/dim/arcrole/domain-member" TargetMode="External"/><Relationship Id="rId11524" Type="http://schemas.openxmlformats.org/officeDocument/2006/relationships/hyperlink" Target="http://xbrl.org/int/dim/arcrole/domain-member" TargetMode="External"/><Relationship Id="rId18137" Type="http://schemas.openxmlformats.org/officeDocument/2006/relationships/hyperlink" Target="http://www.esma.europa.eu/xbrl/role/ext/BlockDefaultUseOfLineItemsSegment" TargetMode="External"/><Relationship Id="rId6094" Type="http://schemas.openxmlformats.org/officeDocument/2006/relationships/hyperlink" Target="https://xbrl.ifrs.org/taxonomy/2024-03-27/ifrs-full" TargetMode="External"/><Relationship Id="rId4806" Type="http://schemas.openxmlformats.org/officeDocument/2006/relationships/hyperlink" Target="http://www.esma.europa.eu/xbrl/role/ext/BlockDefaultUseOfLineItemsScenario" TargetMode="External"/><Relationship Id="rId12298" Type="http://schemas.openxmlformats.org/officeDocument/2006/relationships/hyperlink" Target="http://xbrl.org/int/dim/arcrole/domain-member" TargetMode="External"/><Relationship Id="rId14747" Type="http://schemas.openxmlformats.org/officeDocument/2006/relationships/hyperlink" Target="http://www.esma.europa.eu/xbrl/role/ext/BlockDefaultUseOfLineItemsSegment" TargetMode="External"/><Relationship Id="rId17220" Type="http://schemas.openxmlformats.org/officeDocument/2006/relationships/hyperlink" Target="https://xbrl.ifrs.org/taxonomy/2024-03-27/ifrs-full" TargetMode="External"/><Relationship Id="rId21963" Type="http://schemas.openxmlformats.org/officeDocument/2006/relationships/hyperlink" Target="https://xbrl.ifrs.org/taxonomy/2024-03-27/ifrs-full" TargetMode="External"/><Relationship Id="rId676" Type="http://schemas.openxmlformats.org/officeDocument/2006/relationships/hyperlink" Target="https://xbrl.ifrs.org/taxonomy/2024-03-27/ifrs-full" TargetMode="External"/><Relationship Id="rId2357" Type="http://schemas.openxmlformats.org/officeDocument/2006/relationships/hyperlink" Target="http://xbrl.org/int/dim/arcrole/domain-member" TargetMode="External"/><Relationship Id="rId21616" Type="http://schemas.openxmlformats.org/officeDocument/2006/relationships/hyperlink" Target="http://xbrl.org/int/dim/arcrole/domain-member" TargetMode="External"/><Relationship Id="rId329" Type="http://schemas.openxmlformats.org/officeDocument/2006/relationships/hyperlink" Target="http://xbrl.org/int/dim/arcrole/domain-member" TargetMode="External"/><Relationship Id="rId13830" Type="http://schemas.openxmlformats.org/officeDocument/2006/relationships/hyperlink" Target="https://xbrl.ifrs.org/taxonomy/2024-03-27/ifrs-full" TargetMode="External"/><Relationship Id="rId8053" Type="http://schemas.openxmlformats.org/officeDocument/2006/relationships/hyperlink" Target="https://xbrl.ifrs.org/taxonomy/2024-03-27/ifrs-full" TargetMode="External"/><Relationship Id="rId11381" Type="http://schemas.openxmlformats.org/officeDocument/2006/relationships/hyperlink" Target="http://www.esma.europa.eu/xbrl/role/ext/BlockDefaultUseOfLineItemsSegment" TargetMode="External"/><Relationship Id="rId1440" Type="http://schemas.openxmlformats.org/officeDocument/2006/relationships/hyperlink" Target="http://www.esma.europa.eu/xbrl/role/ext/BlockDefaultUseOfLineItemsScenario" TargetMode="External"/><Relationship Id="rId11034" Type="http://schemas.openxmlformats.org/officeDocument/2006/relationships/hyperlink" Target="http://www.esma.europa.eu/xbrl/role/ext/BlockDefaultUseOfLineItemsScenario" TargetMode="External"/><Relationship Id="rId16706" Type="http://schemas.openxmlformats.org/officeDocument/2006/relationships/hyperlink" Target="http://www.esma.europa.eu/xbrl/role/ext/BlockDefaultUseOfLineItemsSegment" TargetMode="External"/><Relationship Id="rId23922" Type="http://schemas.openxmlformats.org/officeDocument/2006/relationships/hyperlink" Target="https://xbrl.ifrs.org/taxonomy/2024-03-27/ifrs-full" TargetMode="External"/><Relationship Id="rId4663" Type="http://schemas.openxmlformats.org/officeDocument/2006/relationships/hyperlink" Target="https://xbrl.ifrs.org/taxonomy/2024-03-27/ifrs-full" TargetMode="External"/><Relationship Id="rId14257" Type="http://schemas.openxmlformats.org/officeDocument/2006/relationships/hyperlink" Target="http://xbrl.org/int/dim/arcrole/domain-member" TargetMode="External"/><Relationship Id="rId21473" Type="http://schemas.openxmlformats.org/officeDocument/2006/relationships/hyperlink" Target="http://www.esma.europa.eu/xbrl/role/ext/BlockDefaultUseOfLineItemsSegment" TargetMode="External"/><Relationship Id="rId4316" Type="http://schemas.openxmlformats.org/officeDocument/2006/relationships/hyperlink" Target="http://xbrl.org/int/dim/arcrole/domain-member" TargetMode="External"/><Relationship Id="rId7886" Type="http://schemas.openxmlformats.org/officeDocument/2006/relationships/hyperlink" Target="http://xbrl.org/int/dim/arcrole/domain-member" TargetMode="External"/><Relationship Id="rId19929" Type="http://schemas.openxmlformats.org/officeDocument/2006/relationships/hyperlink" Target="https://xbrl.ifrs.org/taxonomy/2024-03-27/ifrs-full" TargetMode="External"/><Relationship Id="rId21126" Type="http://schemas.openxmlformats.org/officeDocument/2006/relationships/hyperlink" Target="https://xbrl.ifrs.org/taxonomy/2024-03-27/ifrs-full" TargetMode="External"/><Relationship Id="rId186" Type="http://schemas.openxmlformats.org/officeDocument/2006/relationships/hyperlink" Target="http://www.esma.europa.eu/xbrl/role/ext/BlockDefaultUseOfLineItemsScenario" TargetMode="External"/><Relationship Id="rId7539" Type="http://schemas.openxmlformats.org/officeDocument/2006/relationships/hyperlink" Target="http://www.esma.europa.eu/xbrl/role/ext/BlockDefaultUseOfLineItemsScenario" TargetMode="External"/><Relationship Id="rId10867" Type="http://schemas.openxmlformats.org/officeDocument/2006/relationships/hyperlink" Target="https://xbrl.ifrs.org/taxonomy/2024-03-27/ifrs-full" TargetMode="External"/><Relationship Id="rId13340" Type="http://schemas.openxmlformats.org/officeDocument/2006/relationships/hyperlink" Target="http://www.esma.europa.eu/xbrl/role/ext/BlockDefaultUseOfLineItemsSegment" TargetMode="External"/><Relationship Id="rId16563" Type="http://schemas.openxmlformats.org/officeDocument/2006/relationships/hyperlink" Target="https://xbrl.ifrs.org/taxonomy/2024-03-27/ifrs-full" TargetMode="External"/><Relationship Id="rId20959" Type="http://schemas.openxmlformats.org/officeDocument/2006/relationships/hyperlink" Target="http://xbrl.org/int/dim/arcrole/domain-member" TargetMode="External"/><Relationship Id="rId6622" Type="http://schemas.openxmlformats.org/officeDocument/2006/relationships/hyperlink" Target="https://xbrl.ifrs.org/taxonomy/2024-03-27/ifrs-full" TargetMode="External"/><Relationship Id="rId16216" Type="http://schemas.openxmlformats.org/officeDocument/2006/relationships/hyperlink" Target="http://xbrl.org/int/dim/arcrole/domain-member" TargetMode="External"/><Relationship Id="rId19786" Type="http://schemas.openxmlformats.org/officeDocument/2006/relationships/hyperlink" Target="http://xbrl.org/int/dim/arcrole/domain-member" TargetMode="External"/><Relationship Id="rId23432" Type="http://schemas.openxmlformats.org/officeDocument/2006/relationships/hyperlink" Target="https://www.esma.europa.eu/xbrl/role/cor/esef_role-999999" TargetMode="External"/><Relationship Id="rId4173" Type="http://schemas.openxmlformats.org/officeDocument/2006/relationships/hyperlink" Target="http://www.esma.europa.eu/xbrl/role/ext/BlockDefaultUseOfLineItemsScenario" TargetMode="External"/><Relationship Id="rId9845" Type="http://schemas.openxmlformats.org/officeDocument/2006/relationships/hyperlink" Target="http://xbrl.org/int/dim/arcrole/domain-member" TargetMode="External"/><Relationship Id="rId19439" Type="http://schemas.openxmlformats.org/officeDocument/2006/relationships/hyperlink" Target="http://www.esma.europa.eu/xbrl/role/ext/BlockDefaultUseOfLineItemsSegment" TargetMode="External"/><Relationship Id="rId59" Type="http://schemas.openxmlformats.org/officeDocument/2006/relationships/hyperlink" Target="http://xbrl.org/int/dim/arcrole/domain-member" TargetMode="External"/><Relationship Id="rId7396" Type="http://schemas.openxmlformats.org/officeDocument/2006/relationships/hyperlink" Target="https://xbrl.ifrs.org/taxonomy/2024-03-27/ifrs-full" TargetMode="External"/><Relationship Id="rId10377" Type="http://schemas.openxmlformats.org/officeDocument/2006/relationships/hyperlink" Target="http://www.esma.europa.eu/xbrl/role/ext/BlockDefaultUseOfLineItemsScenario" TargetMode="External"/><Relationship Id="rId12826" Type="http://schemas.openxmlformats.org/officeDocument/2006/relationships/hyperlink" Target="http://xbrl.org/int/dim/arcrole/domain-member" TargetMode="External"/><Relationship Id="rId7049" Type="http://schemas.openxmlformats.org/officeDocument/2006/relationships/hyperlink" Target="http://xbrl.org/int/dim/arcrole/domain-member" TargetMode="External"/><Relationship Id="rId3659" Type="http://schemas.openxmlformats.org/officeDocument/2006/relationships/hyperlink" Target="http://xbrl.org/int/dim/arcrole/domain-member" TargetMode="External"/><Relationship Id="rId16073" Type="http://schemas.openxmlformats.org/officeDocument/2006/relationships/hyperlink" Target="http://www.esma.europa.eu/xbrl/role/ext/BlockDefaultUseOfLineItemsSegment" TargetMode="External"/><Relationship Id="rId18522" Type="http://schemas.openxmlformats.org/officeDocument/2006/relationships/hyperlink" Target="https://xbrl.ifrs.org/taxonomy/2024-03-27/ifrs-full" TargetMode="External"/><Relationship Id="rId22918" Type="http://schemas.openxmlformats.org/officeDocument/2006/relationships/hyperlink" Target="https://xbrl.ifrs.org/taxonomy/2024-03-27/ifrs-full" TargetMode="External"/><Relationship Id="rId6132" Type="http://schemas.openxmlformats.org/officeDocument/2006/relationships/hyperlink" Target="http://www.esma.europa.eu/xbrl/role/ext/BlockDefaultUseOfLineItemsScenario" TargetMode="External"/><Relationship Id="rId20469" Type="http://schemas.openxmlformats.org/officeDocument/2006/relationships/hyperlink" Target="https://xbrl.ifrs.org/taxonomy/2024-03-27/ifrs-full" TargetMode="External"/><Relationship Id="rId12683" Type="http://schemas.openxmlformats.org/officeDocument/2006/relationships/hyperlink" Target="http://www.esma.europa.eu/xbrl/role/ext/BlockDefaultUseOfLineItemsSegment" TargetMode="External"/><Relationship Id="rId19296" Type="http://schemas.openxmlformats.org/officeDocument/2006/relationships/hyperlink" Target="https://xbrl.ifrs.org/taxonomy/2024-03-27/ifrs-full" TargetMode="External"/><Relationship Id="rId2742" Type="http://schemas.openxmlformats.org/officeDocument/2006/relationships/hyperlink" Target="http://www.esma.europa.eu/xbrl/role/ext/BlockDefaultUseOfLineItemsScenario" TargetMode="External"/><Relationship Id="rId9355" Type="http://schemas.openxmlformats.org/officeDocument/2006/relationships/hyperlink" Target="https://xbrl.ifrs.org/taxonomy/2024-03-27/ifrs-full" TargetMode="External"/><Relationship Id="rId12336" Type="http://schemas.openxmlformats.org/officeDocument/2006/relationships/hyperlink" Target="https://xbrl.ifrs.org/taxonomy/2024-03-27/ifrs-full" TargetMode="External"/><Relationship Id="rId714" Type="http://schemas.openxmlformats.org/officeDocument/2006/relationships/hyperlink" Target="http://www.esma.europa.eu/xbrl/role/ext/BlockDefaultUseOfLineItemsScenario" TargetMode="External"/><Relationship Id="rId5965" Type="http://schemas.openxmlformats.org/officeDocument/2006/relationships/hyperlink" Target="https://xbrl.ifrs.org/taxonomy/2024-03-27/ifrs-full" TargetMode="External"/><Relationship Id="rId9008" Type="http://schemas.openxmlformats.org/officeDocument/2006/relationships/hyperlink" Target="http://xbrl.org/int/dim/arcrole/domain-member" TargetMode="External"/><Relationship Id="rId15559" Type="http://schemas.openxmlformats.org/officeDocument/2006/relationships/hyperlink" Target="http://xbrl.org/int/dim/arcrole/domain-member" TargetMode="External"/><Relationship Id="rId22775" Type="http://schemas.openxmlformats.org/officeDocument/2006/relationships/hyperlink" Target="https://www.esma.europa.eu/xbrl/role/cor/ifrs-dim_role-990000" TargetMode="External"/><Relationship Id="rId5618" Type="http://schemas.openxmlformats.org/officeDocument/2006/relationships/hyperlink" Target="http://xbrl.org/int/dim/arcrole/domain-member" TargetMode="External"/><Relationship Id="rId18032" Type="http://schemas.openxmlformats.org/officeDocument/2006/relationships/hyperlink" Target="http://www.esma.europa.eu/xbrl/role/ext/BlockDefaultUseOfLineItemsSegment" TargetMode="External"/><Relationship Id="rId22428" Type="http://schemas.openxmlformats.org/officeDocument/2006/relationships/hyperlink" Target="https://xbrl.ifrs.org/taxonomy/2024-03-27/ifrs-full" TargetMode="External"/><Relationship Id="rId3169" Type="http://schemas.openxmlformats.org/officeDocument/2006/relationships/hyperlink" Target="https://xbrl.ifrs.org/taxonomy/2024-03-27/ifrs-full" TargetMode="External"/><Relationship Id="rId14642" Type="http://schemas.openxmlformats.org/officeDocument/2006/relationships/hyperlink" Target="http://www.esma.europa.eu/xbrl/role/ext/BlockDefaultUseOfLineItemsSegment" TargetMode="External"/><Relationship Id="rId4701" Type="http://schemas.openxmlformats.org/officeDocument/2006/relationships/hyperlink" Target="http://www.esma.europa.eu/xbrl/role/ext/BlockDefaultUseOfLineItemsScenario" TargetMode="External"/><Relationship Id="rId12193" Type="http://schemas.openxmlformats.org/officeDocument/2006/relationships/hyperlink" Target="http://xbrl.org/int/dim/arcrole/domain-member" TargetMode="External"/><Relationship Id="rId17865" Type="http://schemas.openxmlformats.org/officeDocument/2006/relationships/hyperlink" Target="https://xbrl.ifrs.org/taxonomy/2024-03-27/ifrs-full" TargetMode="External"/><Relationship Id="rId21511" Type="http://schemas.openxmlformats.org/officeDocument/2006/relationships/hyperlink" Target="http://xbrl.org/int/dim/arcrole/domain-member" TargetMode="External"/><Relationship Id="rId571" Type="http://schemas.openxmlformats.org/officeDocument/2006/relationships/hyperlink" Target="https://xbrl.ifrs.org/taxonomy/2024-03-27/ifrs-full" TargetMode="External"/><Relationship Id="rId2252" Type="http://schemas.openxmlformats.org/officeDocument/2006/relationships/hyperlink" Target="http://xbrl.org/int/dim/arcrole/domain-member" TargetMode="External"/><Relationship Id="rId7924" Type="http://schemas.openxmlformats.org/officeDocument/2006/relationships/hyperlink" Target="https://xbrl.ifrs.org/taxonomy/2024-03-27/ifrs-full" TargetMode="External"/><Relationship Id="rId17518" Type="http://schemas.openxmlformats.org/officeDocument/2006/relationships/hyperlink" Target="http://xbrl.org/int/dim/arcrole/domain-member" TargetMode="External"/><Relationship Id="rId224" Type="http://schemas.openxmlformats.org/officeDocument/2006/relationships/hyperlink" Target="http://xbrl.org/int/dim/arcrole/domain-member" TargetMode="External"/><Relationship Id="rId5475" Type="http://schemas.openxmlformats.org/officeDocument/2006/relationships/hyperlink" Target="http://www.esma.europa.eu/xbrl/role/ext/BlockDefaultUseOfLineItemsScenario" TargetMode="External"/><Relationship Id="rId10905" Type="http://schemas.openxmlformats.org/officeDocument/2006/relationships/hyperlink" Target="http://www.esma.europa.eu/xbrl/role/ext/BlockDefaultUseOfLineItemsScenario" TargetMode="External"/><Relationship Id="rId15069" Type="http://schemas.openxmlformats.org/officeDocument/2006/relationships/hyperlink" Target="https://xbrl.ifrs.org/taxonomy/2024-03-27/ifrs-full" TargetMode="External"/><Relationship Id="rId22285" Type="http://schemas.openxmlformats.org/officeDocument/2006/relationships/hyperlink" Target="http://xbrl.org/int/dim/arcrole/domain-member" TargetMode="External"/><Relationship Id="rId5128" Type="http://schemas.openxmlformats.org/officeDocument/2006/relationships/hyperlink" Target="https://xbrl.ifrs.org/taxonomy/2024-03-27/ifrs-full" TargetMode="External"/><Relationship Id="rId8698" Type="http://schemas.openxmlformats.org/officeDocument/2006/relationships/hyperlink" Target="https://xbrl.ifrs.org/taxonomy/2024-03-27/ifrs-full" TargetMode="External"/><Relationship Id="rId1738" Type="http://schemas.openxmlformats.org/officeDocument/2006/relationships/hyperlink" Target="https://xbrl.ifrs.org/taxonomy/2024-03-27/ifrs-full" TargetMode="External"/><Relationship Id="rId11679" Type="http://schemas.openxmlformats.org/officeDocument/2006/relationships/hyperlink" Target="https://xbrl.ifrs.org/taxonomy/2024-03-27/ifrs-full" TargetMode="External"/><Relationship Id="rId14152" Type="http://schemas.openxmlformats.org/officeDocument/2006/relationships/hyperlink" Target="http://xbrl.org/int/dim/arcrole/domain-member" TargetMode="External"/><Relationship Id="rId16601" Type="http://schemas.openxmlformats.org/officeDocument/2006/relationships/hyperlink" Target="http://www.esma.europa.eu/xbrl/role/ext/BlockDefaultUseOfLineItemsSegment" TargetMode="External"/><Relationship Id="rId4211" Type="http://schemas.openxmlformats.org/officeDocument/2006/relationships/hyperlink" Target="http://xbrl.org/int/dim/arcrole/domain-member" TargetMode="External"/><Relationship Id="rId19824" Type="http://schemas.openxmlformats.org/officeDocument/2006/relationships/hyperlink" Target="https://xbrl.ifrs.org/taxonomy/2024-03-27/ifrs-full" TargetMode="External"/><Relationship Id="rId21021" Type="http://schemas.openxmlformats.org/officeDocument/2006/relationships/hyperlink" Target="https://xbrl.ifrs.org/taxonomy/2024-03-27/ifrs-full" TargetMode="External"/><Relationship Id="rId7781" Type="http://schemas.openxmlformats.org/officeDocument/2006/relationships/hyperlink" Target="http://xbrl.org/int/dim/arcrole/domain-member" TargetMode="External"/><Relationship Id="rId10762" Type="http://schemas.openxmlformats.org/officeDocument/2006/relationships/hyperlink" Target="https://xbrl.ifrs.org/taxonomy/2024-03-27/ifrs-full" TargetMode="External"/><Relationship Id="rId17375" Type="http://schemas.openxmlformats.org/officeDocument/2006/relationships/hyperlink" Target="http://www.esma.europa.eu/xbrl/role/ext/BlockDefaultUseOfLineItemsSegment" TargetMode="External"/><Relationship Id="rId7434" Type="http://schemas.openxmlformats.org/officeDocument/2006/relationships/hyperlink" Target="http://www.esma.europa.eu/xbrl/role/ext/BlockDefaultUseOfLineItemsScenario" TargetMode="External"/><Relationship Id="rId10415" Type="http://schemas.openxmlformats.org/officeDocument/2006/relationships/hyperlink" Target="http://xbrl.org/int/dim/arcrole/domain-member" TargetMode="External"/><Relationship Id="rId13985" Type="http://schemas.openxmlformats.org/officeDocument/2006/relationships/hyperlink" Target="http://www.esma.europa.eu/xbrl/role/ext/BlockDefaultUseOfLineItemsSegment" TargetMode="External"/><Relationship Id="rId17028" Type="http://schemas.openxmlformats.org/officeDocument/2006/relationships/hyperlink" Target="https://xbrl.ifrs.org/taxonomy/2024-03-27/ifrs-full" TargetMode="External"/><Relationship Id="rId13638" Type="http://schemas.openxmlformats.org/officeDocument/2006/relationships/hyperlink" Target="https://xbrl.ifrs.org/taxonomy/2024-03-27/ifrs-full" TargetMode="External"/><Relationship Id="rId20854" Type="http://schemas.openxmlformats.org/officeDocument/2006/relationships/hyperlink" Target="http://xbrl.org/int/dim/arcrole/domain-member" TargetMode="External"/><Relationship Id="rId1595" Type="http://schemas.openxmlformats.org/officeDocument/2006/relationships/hyperlink" Target="http://xbrl.org/int/dim/arcrole/domain-member" TargetMode="External"/><Relationship Id="rId11189" Type="http://schemas.openxmlformats.org/officeDocument/2006/relationships/hyperlink" Target="http://xbrl.org/int/dim/arcrole/domain-member" TargetMode="External"/><Relationship Id="rId16111" Type="http://schemas.openxmlformats.org/officeDocument/2006/relationships/hyperlink" Target="http://xbrl.org/int/dim/arcrole/domain-member" TargetMode="External"/><Relationship Id="rId20507" Type="http://schemas.openxmlformats.org/officeDocument/2006/relationships/hyperlink" Target="http://www.esma.europa.eu/xbrl/role/ext/BlockDefaultUseOfLineItemsSegment" TargetMode="External"/><Relationship Id="rId1248" Type="http://schemas.openxmlformats.org/officeDocument/2006/relationships/hyperlink" Target="http://www.esma.europa.eu/xbrl/role/ext/BlockDefaultUseOfLineItemsScenario" TargetMode="External"/><Relationship Id="rId19681" Type="http://schemas.openxmlformats.org/officeDocument/2006/relationships/hyperlink" Target="http://xbrl.org/int/dim/arcrole/domain-member" TargetMode="External"/><Relationship Id="rId7291" Type="http://schemas.openxmlformats.org/officeDocument/2006/relationships/hyperlink" Target="https://xbrl.ifrs.org/taxonomy/2024-03-27/ifrs-full" TargetMode="External"/><Relationship Id="rId9740" Type="http://schemas.openxmlformats.org/officeDocument/2006/relationships/hyperlink" Target="http://xbrl.org/int/dim/arcrole/domain-member" TargetMode="External"/><Relationship Id="rId12721" Type="http://schemas.openxmlformats.org/officeDocument/2006/relationships/hyperlink" Target="http://xbrl.org/int/dim/arcrole/domain-member" TargetMode="External"/><Relationship Id="rId19334" Type="http://schemas.openxmlformats.org/officeDocument/2006/relationships/hyperlink" Target="http://www.esma.europa.eu/xbrl/role/ext/BlockDefaultUseOfLineItemsSegment" TargetMode="External"/><Relationship Id="rId10272" Type="http://schemas.openxmlformats.org/officeDocument/2006/relationships/hyperlink" Target="http://www.esma.europa.eu/xbrl/role/ext/BlockDefaultUseOfLineItemsScenario" TargetMode="External"/><Relationship Id="rId15944" Type="http://schemas.openxmlformats.org/officeDocument/2006/relationships/hyperlink" Target="http://www.esma.europa.eu/xbrl/role/ext/BlockDefaultUseOfLineItemsSegment" TargetMode="External"/><Relationship Id="rId13495" Type="http://schemas.openxmlformats.org/officeDocument/2006/relationships/hyperlink" Target="http://xbrl.org/int/dim/arcrole/domain-member" TargetMode="External"/><Relationship Id="rId22813" Type="http://schemas.openxmlformats.org/officeDocument/2006/relationships/hyperlink" Target="https://xbrl.ifrs.org/taxonomy/2024-03-27/ifrs-full" TargetMode="External"/><Relationship Id="rId3554" Type="http://schemas.openxmlformats.org/officeDocument/2006/relationships/hyperlink" Target="http://xbrl.org/int/dim/arcrole/domain-member" TargetMode="External"/><Relationship Id="rId13148" Type="http://schemas.openxmlformats.org/officeDocument/2006/relationships/hyperlink" Target="http://www.esma.europa.eu/xbrl/role/ext/BlockDefaultUseOfLineItemsSegment" TargetMode="External"/><Relationship Id="rId20364" Type="http://schemas.openxmlformats.org/officeDocument/2006/relationships/hyperlink" Target="https://xbrl.ifrs.org/taxonomy/2024-03-27/ifrs-full" TargetMode="External"/><Relationship Id="rId3207" Type="http://schemas.openxmlformats.org/officeDocument/2006/relationships/hyperlink" Target="http://www.esma.europa.eu/xbrl/role/ext/BlockDefaultUseOfLineItemsScenario" TargetMode="External"/><Relationship Id="rId6777" Type="http://schemas.openxmlformats.org/officeDocument/2006/relationships/hyperlink" Target="http://www.esma.europa.eu/xbrl/role/ext/BlockDefaultUseOfLineItemsScenario" TargetMode="External"/><Relationship Id="rId19191" Type="http://schemas.openxmlformats.org/officeDocument/2006/relationships/hyperlink" Target="https://xbrl.ifrs.org/taxonomy/2024-03-27/ifrs-full" TargetMode="External"/><Relationship Id="rId20017" Type="http://schemas.openxmlformats.org/officeDocument/2006/relationships/hyperlink" Target="http://xbrl.org/int/dim/arcrole/domain-member" TargetMode="External"/><Relationship Id="rId23587" Type="http://schemas.openxmlformats.org/officeDocument/2006/relationships/hyperlink" Target="http://xbrl.org/int/dim/arcrole/domain-member" TargetMode="External"/><Relationship Id="rId9250" Type="http://schemas.openxmlformats.org/officeDocument/2006/relationships/hyperlink" Target="https://xbrl.ifrs.org/taxonomy/2024-03-27/ifrs-full" TargetMode="External"/><Relationship Id="rId12231" Type="http://schemas.openxmlformats.org/officeDocument/2006/relationships/hyperlink" Target="https://xbrl.ifrs.org/taxonomy/2024-03-27/ifrs-full" TargetMode="External"/><Relationship Id="rId17903" Type="http://schemas.openxmlformats.org/officeDocument/2006/relationships/hyperlink" Target="http://www.esma.europa.eu/xbrl/role/ext/BlockDefaultUseOfLineItemsSegment" TargetMode="External"/><Relationship Id="rId5860" Type="http://schemas.openxmlformats.org/officeDocument/2006/relationships/hyperlink" Target="https://xbrl.ifrs.org/taxonomy/2024-03-27/ifrs-full" TargetMode="External"/><Relationship Id="rId15454" Type="http://schemas.openxmlformats.org/officeDocument/2006/relationships/hyperlink" Target="http://xbrl.org/int/dim/arcrole/domain-member" TargetMode="External"/><Relationship Id="rId22670" Type="http://schemas.openxmlformats.org/officeDocument/2006/relationships/hyperlink" Target="https://www.esma.europa.eu/xbrl/role/cor/ifrs-dim_role-990000" TargetMode="External"/><Relationship Id="rId3064" Type="http://schemas.openxmlformats.org/officeDocument/2006/relationships/hyperlink" Target="https://xbrl.ifrs.org/taxonomy/2024-03-27/ifrs-full" TargetMode="External"/><Relationship Id="rId5513" Type="http://schemas.openxmlformats.org/officeDocument/2006/relationships/hyperlink" Target="http://xbrl.org/int/dim/arcrole/domain-member" TargetMode="External"/><Relationship Id="rId15107" Type="http://schemas.openxmlformats.org/officeDocument/2006/relationships/hyperlink" Target="http://www.esma.europa.eu/xbrl/role/ext/BlockDefaultUseOfLineItemsSegment" TargetMode="External"/><Relationship Id="rId18677" Type="http://schemas.openxmlformats.org/officeDocument/2006/relationships/hyperlink" Target="http://www.esma.europa.eu/xbrl/role/ext/BlockDefaultUseOfLineItemsSegment" TargetMode="External"/><Relationship Id="rId22323" Type="http://schemas.openxmlformats.org/officeDocument/2006/relationships/hyperlink" Target="https://xbrl.ifrs.org/taxonomy/2024-03-27/ifrs-full" TargetMode="External"/><Relationship Id="rId8736" Type="http://schemas.openxmlformats.org/officeDocument/2006/relationships/hyperlink" Target="http://www.esma.europa.eu/xbrl/role/ext/BlockDefaultUseOfLineItemsScenario" TargetMode="External"/><Relationship Id="rId11717" Type="http://schemas.openxmlformats.org/officeDocument/2006/relationships/hyperlink" Target="http://www.esma.europa.eu/xbrl/role/ext/BlockDefaultUseOfLineItemsSegment" TargetMode="External"/><Relationship Id="rId6287" Type="http://schemas.openxmlformats.org/officeDocument/2006/relationships/hyperlink" Target="http://xbrl.org/int/dim/arcrole/domain-member" TargetMode="External"/><Relationship Id="rId23097" Type="http://schemas.openxmlformats.org/officeDocument/2006/relationships/hyperlink" Target="https://www.esma.europa.eu/xbrl/role/cor/ifrs-dim_role-990000" TargetMode="External"/><Relationship Id="rId2897" Type="http://schemas.openxmlformats.org/officeDocument/2006/relationships/hyperlink" Target="http://xbrl.org/int/dim/arcrole/domain-member" TargetMode="External"/><Relationship Id="rId17760" Type="http://schemas.openxmlformats.org/officeDocument/2006/relationships/hyperlink" Target="https://xbrl.ifrs.org/taxonomy/2024-03-27/ifrs-full" TargetMode="External"/><Relationship Id="rId869" Type="http://schemas.openxmlformats.org/officeDocument/2006/relationships/hyperlink" Target="http://xbrl.org/int/dim/arcrole/domain-member" TargetMode="External"/><Relationship Id="rId5370" Type="http://schemas.openxmlformats.org/officeDocument/2006/relationships/hyperlink" Target="http://www.esma.europa.eu/xbrl/role/ext/BlockDefaultUseOfLineItemsScenario" TargetMode="External"/><Relationship Id="rId10800" Type="http://schemas.openxmlformats.org/officeDocument/2006/relationships/hyperlink" Target="http://www.esma.europa.eu/xbrl/role/ext/BlockDefaultUseOfLineItemsScenario" TargetMode="External"/><Relationship Id="rId17413" Type="http://schemas.openxmlformats.org/officeDocument/2006/relationships/hyperlink" Target="http://xbrl.org/int/dim/arcrole/domain-member" TargetMode="External"/><Relationship Id="rId21809" Type="http://schemas.openxmlformats.org/officeDocument/2006/relationships/hyperlink" Target="http://www.esma.europa.eu/xbrl/role/ext/BlockDefaultUseOfLineItemsSegment" TargetMode="External"/><Relationship Id="rId22180" Type="http://schemas.openxmlformats.org/officeDocument/2006/relationships/hyperlink" Target="http://xbrl.org/int/dim/arcrole/domain-member" TargetMode="External"/><Relationship Id="rId5023" Type="http://schemas.openxmlformats.org/officeDocument/2006/relationships/hyperlink" Target="https://xbrl.ifrs.org/taxonomy/2024-03-27/ifrs-full" TargetMode="External"/><Relationship Id="rId1980" Type="http://schemas.openxmlformats.org/officeDocument/2006/relationships/hyperlink" Target="http://www.esma.europa.eu/xbrl/role/ext/BlockDefaultUseOfLineItemsScenario" TargetMode="External"/><Relationship Id="rId8246" Type="http://schemas.openxmlformats.org/officeDocument/2006/relationships/hyperlink" Target="http://xbrl.org/int/dim/arcrole/domain-member" TargetMode="External"/><Relationship Id="rId8593" Type="http://schemas.openxmlformats.org/officeDocument/2006/relationships/hyperlink" Target="https://xbrl.ifrs.org/taxonomy/2024-03-27/ifrs-full" TargetMode="External"/><Relationship Id="rId11574" Type="http://schemas.openxmlformats.org/officeDocument/2006/relationships/hyperlink" Target="https://xbrl.ifrs.org/taxonomy/2024-03-27/ifrs-full" TargetMode="External"/><Relationship Id="rId18187" Type="http://schemas.openxmlformats.org/officeDocument/2006/relationships/hyperlink" Target="http://xbrl.org/int/dim/arcrole/domain-member" TargetMode="External"/><Relationship Id="rId1633" Type="http://schemas.openxmlformats.org/officeDocument/2006/relationships/hyperlink" Target="https://xbrl.ifrs.org/taxonomy/2024-03-27/ifrs-full" TargetMode="External"/><Relationship Id="rId11227" Type="http://schemas.openxmlformats.org/officeDocument/2006/relationships/hyperlink" Target="https://xbrl.ifrs.org/taxonomy/2024-03-27/ifrs-full" TargetMode="External"/><Relationship Id="rId14797" Type="http://schemas.openxmlformats.org/officeDocument/2006/relationships/hyperlink" Target="http://xbrl.org/int/dim/arcrole/domain-member" TargetMode="External"/><Relationship Id="rId4856" Type="http://schemas.openxmlformats.org/officeDocument/2006/relationships/hyperlink" Target="http://xbrl.org/int/dim/arcrole/domain-member" TargetMode="External"/><Relationship Id="rId17270" Type="http://schemas.openxmlformats.org/officeDocument/2006/relationships/hyperlink" Target="http://www.esma.europa.eu/xbrl/role/ext/BlockDefaultUseOfLineItemsSegment" TargetMode="External"/><Relationship Id="rId21666" Type="http://schemas.openxmlformats.org/officeDocument/2006/relationships/hyperlink" Target="https://xbrl.ifrs.org/taxonomy/2024-03-27/ifrs-full" TargetMode="External"/><Relationship Id="rId4509" Type="http://schemas.openxmlformats.org/officeDocument/2006/relationships/hyperlink" Target="http://www.esma.europa.eu/xbrl/role/ext/BlockDefaultUseOfLineItemsScenario" TargetMode="External"/><Relationship Id="rId10310" Type="http://schemas.openxmlformats.org/officeDocument/2006/relationships/hyperlink" Target="http://xbrl.org/int/dim/arcrole/domain-member" TargetMode="External"/><Relationship Id="rId21319" Type="http://schemas.openxmlformats.org/officeDocument/2006/relationships/hyperlink" Target="http://xbrl.org/int/dim/arcrole/domain-member" TargetMode="External"/><Relationship Id="rId379" Type="http://schemas.openxmlformats.org/officeDocument/2006/relationships/hyperlink" Target="https://xbrl.ifrs.org/taxonomy/2024-03-27/ifrs-full" TargetMode="External"/><Relationship Id="rId13880" Type="http://schemas.openxmlformats.org/officeDocument/2006/relationships/hyperlink" Target="http://www.esma.europa.eu/xbrl/role/ext/BlockDefaultUseOfLineItemsSegment" TargetMode="External"/><Relationship Id="rId1490" Type="http://schemas.openxmlformats.org/officeDocument/2006/relationships/hyperlink" Target="http://xbrl.org/int/dim/arcrole/domain-member" TargetMode="External"/><Relationship Id="rId11084" Type="http://schemas.openxmlformats.org/officeDocument/2006/relationships/hyperlink" Target="http://xbrl.org/int/dim/arcrole/domain-member" TargetMode="External"/><Relationship Id="rId13533" Type="http://schemas.openxmlformats.org/officeDocument/2006/relationships/hyperlink" Target="https://xbrl.ifrs.org/taxonomy/2024-03-27/ifrs-full" TargetMode="External"/><Relationship Id="rId1143" Type="http://schemas.openxmlformats.org/officeDocument/2006/relationships/hyperlink" Target="http://www.esma.europa.eu/xbrl/role/ext/BlockDefaultUseOfLineItemsScenario" TargetMode="External"/><Relationship Id="rId16756" Type="http://schemas.openxmlformats.org/officeDocument/2006/relationships/hyperlink" Target="http://xbrl.org/int/dim/arcrole/domain-member" TargetMode="External"/><Relationship Id="rId20402" Type="http://schemas.openxmlformats.org/officeDocument/2006/relationships/hyperlink" Target="http://www.esma.europa.eu/xbrl/role/ext/BlockDefaultUseOfLineItemsSegment" TargetMode="External"/><Relationship Id="rId23972" Type="http://schemas.openxmlformats.org/officeDocument/2006/relationships/hyperlink" Target="https://www.esma.europa.eu/xbrl/role/cor/esef_role-999999" TargetMode="External"/><Relationship Id="rId6815" Type="http://schemas.openxmlformats.org/officeDocument/2006/relationships/hyperlink" Target="http://xbrl.org/int/dim/arcrole/domain-member" TargetMode="External"/><Relationship Id="rId16409" Type="http://schemas.openxmlformats.org/officeDocument/2006/relationships/hyperlink" Target="http://www.esma.europa.eu/xbrl/role/ext/BlockDefaultUseOfLineItemsSegment" TargetMode="External"/><Relationship Id="rId19979" Type="http://schemas.openxmlformats.org/officeDocument/2006/relationships/hyperlink" Target="http://www.esma.europa.eu/xbrl/role/ext/BlockDefaultUseOfLineItemsSegment" TargetMode="External"/><Relationship Id="rId23625" Type="http://schemas.openxmlformats.org/officeDocument/2006/relationships/hyperlink" Target="https://xbrl.ifrs.org/taxonomy/2024-03-27/ifrs-full" TargetMode="External"/><Relationship Id="rId4366" Type="http://schemas.openxmlformats.org/officeDocument/2006/relationships/hyperlink" Target="https://xbrl.ifrs.org/taxonomy/2024-03-27/ifrs-full" TargetMode="External"/><Relationship Id="rId21176" Type="http://schemas.openxmlformats.org/officeDocument/2006/relationships/hyperlink" Target="http://www.esma.europa.eu/xbrl/role/ext/BlockDefaultUseOfLineItemsSegment" TargetMode="External"/><Relationship Id="rId4019" Type="http://schemas.openxmlformats.org/officeDocument/2006/relationships/hyperlink" Target="http://xbrl.org/int/dim/arcrole/domain-member" TargetMode="External"/><Relationship Id="rId7589" Type="http://schemas.openxmlformats.org/officeDocument/2006/relationships/hyperlink" Target="http://xbrl.org/int/dim/arcrole/domain-member" TargetMode="External"/><Relationship Id="rId13390" Type="http://schemas.openxmlformats.org/officeDocument/2006/relationships/hyperlink" Target="http://xbrl.org/int/dim/arcrole/domain-member" TargetMode="External"/><Relationship Id="rId13043" Type="http://schemas.openxmlformats.org/officeDocument/2006/relationships/hyperlink" Target="http://www.esma.europa.eu/xbrl/role/ext/BlockDefaultUseOfLineItemsSegment" TargetMode="External"/><Relationship Id="rId3102" Type="http://schemas.openxmlformats.org/officeDocument/2006/relationships/hyperlink" Target="http://www.esma.europa.eu/xbrl/role/ext/BlockDefaultUseOfLineItemsScenario" TargetMode="External"/><Relationship Id="rId18715" Type="http://schemas.openxmlformats.org/officeDocument/2006/relationships/hyperlink" Target="http://xbrl.org/int/dim/arcrole/domain-member" TargetMode="External"/><Relationship Id="rId6325" Type="http://schemas.openxmlformats.org/officeDocument/2006/relationships/hyperlink" Target="https://xbrl.ifrs.org/taxonomy/2024-03-27/ifrs-full" TargetMode="External"/><Relationship Id="rId6672" Type="http://schemas.openxmlformats.org/officeDocument/2006/relationships/hyperlink" Target="http://www.esma.europa.eu/xbrl/role/ext/BlockDefaultUseOfLineItemsScenario" TargetMode="External"/><Relationship Id="rId16266" Type="http://schemas.openxmlformats.org/officeDocument/2006/relationships/hyperlink" Target="https://xbrl.ifrs.org/taxonomy/2024-03-27/ifrs-full" TargetMode="External"/><Relationship Id="rId23482" Type="http://schemas.openxmlformats.org/officeDocument/2006/relationships/hyperlink" Target="http://xbrl.org/int/dim/arcrole/domain-member" TargetMode="External"/><Relationship Id="rId9895" Type="http://schemas.openxmlformats.org/officeDocument/2006/relationships/hyperlink" Target="https://xbrl.ifrs.org/taxonomy/2024-03-27/ifrs-full" TargetMode="External"/><Relationship Id="rId12876" Type="http://schemas.openxmlformats.org/officeDocument/2006/relationships/hyperlink" Target="https://xbrl.ifrs.org/taxonomy/2024-03-27/ifrs-full" TargetMode="External"/><Relationship Id="rId19489" Type="http://schemas.openxmlformats.org/officeDocument/2006/relationships/hyperlink" Target="http://xbrl.org/int/dim/arcrole/domain-member" TargetMode="External"/><Relationship Id="rId23135" Type="http://schemas.openxmlformats.org/officeDocument/2006/relationships/hyperlink" Target="https://www.esma.europa.eu/xbrl/role/cor/ifrs-dim_role-990000" TargetMode="External"/><Relationship Id="rId2935" Type="http://schemas.openxmlformats.org/officeDocument/2006/relationships/hyperlink" Target="https://xbrl.ifrs.org/taxonomy/2024-03-27/ifrs-full" TargetMode="External"/><Relationship Id="rId9548" Type="http://schemas.openxmlformats.org/officeDocument/2006/relationships/hyperlink" Target="http://xbrl.org/int/dim/arcrole/domain-member" TargetMode="External"/><Relationship Id="rId12529" Type="http://schemas.openxmlformats.org/officeDocument/2006/relationships/hyperlink" Target="http://xbrl.org/int/dim/arcrole/domain-member" TargetMode="External"/><Relationship Id="rId907" Type="http://schemas.openxmlformats.org/officeDocument/2006/relationships/hyperlink" Target="https://xbrl.ifrs.org/taxonomy/2024-03-27/ifrs-full" TargetMode="External"/><Relationship Id="rId7099" Type="http://schemas.openxmlformats.org/officeDocument/2006/relationships/hyperlink" Target="https://xbrl.ifrs.org/taxonomy/2024-03-27/ifrs-full" TargetMode="External"/><Relationship Id="rId15002" Type="http://schemas.openxmlformats.org/officeDocument/2006/relationships/hyperlink" Target="http://www.esma.europa.eu/xbrl/role/ext/BlockDefaultUseOfLineItemsSegment" TargetMode="External"/><Relationship Id="rId18572" Type="http://schemas.openxmlformats.org/officeDocument/2006/relationships/hyperlink" Target="http://www.esma.europa.eu/xbrl/role/ext/BlockDefaultUseOfLineItemsSegment" TargetMode="External"/><Relationship Id="rId8631" Type="http://schemas.openxmlformats.org/officeDocument/2006/relationships/hyperlink" Target="http://www.esma.europa.eu/xbrl/role/ext/BlockDefaultUseOfLineItemsScenario" TargetMode="External"/><Relationship Id="rId18225" Type="http://schemas.openxmlformats.org/officeDocument/2006/relationships/hyperlink" Target="https://xbrl.ifrs.org/taxonomy/2024-03-27/ifrs-full" TargetMode="External"/><Relationship Id="rId22968" Type="http://schemas.openxmlformats.org/officeDocument/2006/relationships/hyperlink" Target="https://xbrl.ifrs.org/taxonomy/2024-03-27/ifrs-full" TargetMode="External"/><Relationship Id="rId6182" Type="http://schemas.openxmlformats.org/officeDocument/2006/relationships/hyperlink" Target="http://xbrl.org/int/dim/arcrole/domain-member" TargetMode="External"/><Relationship Id="rId11612" Type="http://schemas.openxmlformats.org/officeDocument/2006/relationships/hyperlink" Target="http://www.esma.europa.eu/xbrl/role/ext/BlockDefaultUseOfLineItemsSegment" TargetMode="External"/><Relationship Id="rId14835" Type="http://schemas.openxmlformats.org/officeDocument/2006/relationships/hyperlink" Target="https://xbrl.ifrs.org/taxonomy/2024-03-27/ifrs-full" TargetMode="External"/><Relationship Id="rId2792" Type="http://schemas.openxmlformats.org/officeDocument/2006/relationships/hyperlink" Target="http://xbrl.org/int/dim/arcrole/domain-member" TargetMode="External"/><Relationship Id="rId9058" Type="http://schemas.openxmlformats.org/officeDocument/2006/relationships/hyperlink" Target="https://xbrl.ifrs.org/taxonomy/2024-03-27/ifrs-full" TargetMode="External"/><Relationship Id="rId12386" Type="http://schemas.openxmlformats.org/officeDocument/2006/relationships/hyperlink" Target="http://www.esma.europa.eu/xbrl/role/ext/BlockDefaultUseOfLineItemsSegment" TargetMode="External"/><Relationship Id="rId21704" Type="http://schemas.openxmlformats.org/officeDocument/2006/relationships/hyperlink" Target="http://www.esma.europa.eu/xbrl/role/ext/BlockDefaultUseOfLineItemsSegment" TargetMode="External"/><Relationship Id="rId764" Type="http://schemas.openxmlformats.org/officeDocument/2006/relationships/hyperlink" Target="http://xbrl.org/int/dim/arcrole/domain-member" TargetMode="External"/><Relationship Id="rId2445" Type="http://schemas.openxmlformats.org/officeDocument/2006/relationships/hyperlink" Target="http://www.esma.europa.eu/xbrl/role/ext/BlockDefaultUseOfLineItemsScenario" TargetMode="External"/><Relationship Id="rId12039" Type="http://schemas.openxmlformats.org/officeDocument/2006/relationships/hyperlink" Target="https://xbrl.ifrs.org/taxonomy/2024-03-27/ifrs-full" TargetMode="External"/><Relationship Id="rId417" Type="http://schemas.openxmlformats.org/officeDocument/2006/relationships/hyperlink" Target="http://www.esma.europa.eu/xbrl/role/ext/BlockDefaultUseOfLineItemsScenario" TargetMode="External"/><Relationship Id="rId5668" Type="http://schemas.openxmlformats.org/officeDocument/2006/relationships/hyperlink" Target="https://xbrl.ifrs.org/taxonomy/2024-03-27/ifrs-full" TargetMode="External"/><Relationship Id="rId18082" Type="http://schemas.openxmlformats.org/officeDocument/2006/relationships/hyperlink" Target="http://xbrl.org/int/dim/arcrole/domain-member" TargetMode="External"/><Relationship Id="rId22478" Type="http://schemas.openxmlformats.org/officeDocument/2006/relationships/hyperlink" Target="http://www.esma.europa.eu/xbrl/role/ext/BlockDefaultUseOfLineItemsSegment" TargetMode="External"/><Relationship Id="rId8141" Type="http://schemas.openxmlformats.org/officeDocument/2006/relationships/hyperlink" Target="http://xbrl.org/int/dim/arcrole/domain-member" TargetMode="External"/><Relationship Id="rId11122" Type="http://schemas.openxmlformats.org/officeDocument/2006/relationships/hyperlink" Target="https://xbrl.ifrs.org/taxonomy/2024-03-27/ifrs-full" TargetMode="External"/><Relationship Id="rId14692" Type="http://schemas.openxmlformats.org/officeDocument/2006/relationships/hyperlink" Target="http://xbrl.org/int/dim/arcrole/domain-member" TargetMode="External"/><Relationship Id="rId4751" Type="http://schemas.openxmlformats.org/officeDocument/2006/relationships/hyperlink" Target="http://xbrl.org/int/dim/arcrole/domain-member" TargetMode="External"/><Relationship Id="rId14345" Type="http://schemas.openxmlformats.org/officeDocument/2006/relationships/hyperlink" Target="http://www.esma.europa.eu/xbrl/role/ext/BlockDefaultUseOfLineItemsSegment" TargetMode="External"/><Relationship Id="rId21561" Type="http://schemas.openxmlformats.org/officeDocument/2006/relationships/hyperlink" Target="https://xbrl.ifrs.org/taxonomy/2024-03-27/ifrs-full" TargetMode="External"/><Relationship Id="rId274" Type="http://schemas.openxmlformats.org/officeDocument/2006/relationships/hyperlink" Target="https://xbrl.ifrs.org/taxonomy/2024-03-27/ifrs-full" TargetMode="External"/><Relationship Id="rId4404" Type="http://schemas.openxmlformats.org/officeDocument/2006/relationships/hyperlink" Target="http://www.esma.europa.eu/xbrl/role/ext/BlockDefaultUseOfLineItemsScenario" TargetMode="External"/><Relationship Id="rId7974" Type="http://schemas.openxmlformats.org/officeDocument/2006/relationships/hyperlink" Target="http://www.esma.europa.eu/xbrl/role/ext/BlockDefaultUseOfLineItemsScenario" TargetMode="External"/><Relationship Id="rId10955" Type="http://schemas.openxmlformats.org/officeDocument/2006/relationships/hyperlink" Target="http://xbrl.org/int/dim/arcrole/domain-member" TargetMode="External"/><Relationship Id="rId17568" Type="http://schemas.openxmlformats.org/officeDocument/2006/relationships/hyperlink" Target="https://xbrl.ifrs.org/taxonomy/2024-03-27/ifrs-full" TargetMode="External"/><Relationship Id="rId21214" Type="http://schemas.openxmlformats.org/officeDocument/2006/relationships/hyperlink" Target="http://xbrl.org/int/dim/arcrole/domain-member" TargetMode="External"/><Relationship Id="rId7627" Type="http://schemas.openxmlformats.org/officeDocument/2006/relationships/hyperlink" Target="https://xbrl.ifrs.org/taxonomy/2024-03-27/ifrs-full" TargetMode="External"/><Relationship Id="rId10608" Type="http://schemas.openxmlformats.org/officeDocument/2006/relationships/hyperlink" Target="http://www.esma.europa.eu/xbrl/role/ext/BlockDefaultUseOfLineItemsScenario" TargetMode="External"/><Relationship Id="rId5178" Type="http://schemas.openxmlformats.org/officeDocument/2006/relationships/hyperlink" Target="http://www.esma.europa.eu/xbrl/role/ext/BlockDefaultUseOfLineItemsScenario" TargetMode="External"/><Relationship Id="rId16651" Type="http://schemas.openxmlformats.org/officeDocument/2006/relationships/hyperlink" Target="http://xbrl.org/int/dim/arcrole/domain-member" TargetMode="External"/><Relationship Id="rId1788" Type="http://schemas.openxmlformats.org/officeDocument/2006/relationships/hyperlink" Target="http://www.esma.europa.eu/xbrl/role/ext/BlockDefaultUseOfLineItemsScenario" TargetMode="External"/><Relationship Id="rId6710" Type="http://schemas.openxmlformats.org/officeDocument/2006/relationships/hyperlink" Target="http://xbrl.org/int/dim/arcrole/domain-member" TargetMode="External"/><Relationship Id="rId16304" Type="http://schemas.openxmlformats.org/officeDocument/2006/relationships/hyperlink" Target="http://www.esma.europa.eu/xbrl/role/ext/BlockDefaultUseOfLineItemsSegment" TargetMode="External"/><Relationship Id="rId23520" Type="http://schemas.openxmlformats.org/officeDocument/2006/relationships/hyperlink" Target="https://xbrl.ifrs.org/taxonomy/2024-03-27/ifrs-full" TargetMode="External"/><Relationship Id="rId4261" Type="http://schemas.openxmlformats.org/officeDocument/2006/relationships/hyperlink" Target="https://xbrl.ifrs.org/taxonomy/2024-03-27/ifrs-full" TargetMode="External"/><Relationship Id="rId19874" Type="http://schemas.openxmlformats.org/officeDocument/2006/relationships/hyperlink" Target="http://www.esma.europa.eu/xbrl/role/ext/BlockDefaultUseOfLineItemsSegment" TargetMode="External"/><Relationship Id="rId21071" Type="http://schemas.openxmlformats.org/officeDocument/2006/relationships/hyperlink" Target="http://www.esma.europa.eu/xbrl/role/ext/BlockDefaultUseOfLineItemsSegment" TargetMode="External"/><Relationship Id="rId7484" Type="http://schemas.openxmlformats.org/officeDocument/2006/relationships/hyperlink" Target="http://xbrl.org/int/dim/arcrole/domain-member" TargetMode="External"/><Relationship Id="rId9933" Type="http://schemas.openxmlformats.org/officeDocument/2006/relationships/hyperlink" Target="http://www.esma.europa.eu/xbrl/role/ext/BlockDefaultUseOfLineItemsScenario" TargetMode="External"/><Relationship Id="rId12914" Type="http://schemas.openxmlformats.org/officeDocument/2006/relationships/hyperlink" Target="http://www.esma.europa.eu/xbrl/role/ext/BlockDefaultUseOfLineItemsSegment" TargetMode="External"/><Relationship Id="rId17078" Type="http://schemas.openxmlformats.org/officeDocument/2006/relationships/hyperlink" Target="http://www.esma.europa.eu/xbrl/role/ext/BlockDefaultUseOfLineItemsSegment" TargetMode="External"/><Relationship Id="rId19527" Type="http://schemas.openxmlformats.org/officeDocument/2006/relationships/hyperlink" Target="https://xbrl.ifrs.org/taxonomy/2024-03-27/ifrs-full" TargetMode="External"/><Relationship Id="rId7137" Type="http://schemas.openxmlformats.org/officeDocument/2006/relationships/hyperlink" Target="http://www.esma.europa.eu/xbrl/role/ext/BlockDefaultUseOfLineItemsScenario" TargetMode="External"/><Relationship Id="rId10465" Type="http://schemas.openxmlformats.org/officeDocument/2006/relationships/hyperlink" Target="https://xbrl.ifrs.org/taxonomy/2024-03-27/ifrs-full" TargetMode="External"/><Relationship Id="rId10118" Type="http://schemas.openxmlformats.org/officeDocument/2006/relationships/hyperlink" Target="http://xbrl.org/int/dim/arcrole/domain-member" TargetMode="External"/><Relationship Id="rId13688" Type="http://schemas.openxmlformats.org/officeDocument/2006/relationships/hyperlink" Target="http://www.esma.europa.eu/xbrl/role/ext/BlockDefaultUseOfLineItemsSegment" TargetMode="External"/><Relationship Id="rId18610" Type="http://schemas.openxmlformats.org/officeDocument/2006/relationships/hyperlink" Target="http://xbrl.org/int/dim/arcrole/domain-member" TargetMode="External"/><Relationship Id="rId3747" Type="http://schemas.openxmlformats.org/officeDocument/2006/relationships/hyperlink" Target="http://www.esma.europa.eu/xbrl/role/ext/BlockDefaultUseOfLineItemsScenario" TargetMode="External"/><Relationship Id="rId16161" Type="http://schemas.openxmlformats.org/officeDocument/2006/relationships/hyperlink" Target="https://xbrl.ifrs.org/taxonomy/2024-03-27/ifrs-full" TargetMode="External"/><Relationship Id="rId20557" Type="http://schemas.openxmlformats.org/officeDocument/2006/relationships/hyperlink" Target="http://xbrl.org/int/dim/arcrole/domain-member" TargetMode="External"/><Relationship Id="rId1298" Type="http://schemas.openxmlformats.org/officeDocument/2006/relationships/hyperlink" Target="http://xbrl.org/int/dim/arcrole/domain-member" TargetMode="External"/><Relationship Id="rId6220" Type="http://schemas.openxmlformats.org/officeDocument/2006/relationships/hyperlink" Target="https://xbrl.ifrs.org/taxonomy/2024-03-27/ifrs-full" TargetMode="External"/><Relationship Id="rId9790" Type="http://schemas.openxmlformats.org/officeDocument/2006/relationships/hyperlink" Target="https://xbrl.ifrs.org/taxonomy/2024-03-27/ifrs-full" TargetMode="External"/><Relationship Id="rId19384" Type="http://schemas.openxmlformats.org/officeDocument/2006/relationships/hyperlink" Target="http://xbrl.org/int/dim/arcrole/domain-member" TargetMode="External"/><Relationship Id="rId23030" Type="http://schemas.openxmlformats.org/officeDocument/2006/relationships/hyperlink" Target="https://www.esma.europa.eu/xbrl/role/cor/ifrs-dim_role-990000" TargetMode="External"/><Relationship Id="rId9443" Type="http://schemas.openxmlformats.org/officeDocument/2006/relationships/hyperlink" Target="http://xbrl.org/int/dim/arcrole/domain-member" TargetMode="External"/><Relationship Id="rId12771" Type="http://schemas.openxmlformats.org/officeDocument/2006/relationships/hyperlink" Target="https://xbrl.ifrs.org/taxonomy/2024-03-27/ifrs-full" TargetMode="External"/><Relationship Id="rId19037" Type="http://schemas.openxmlformats.org/officeDocument/2006/relationships/hyperlink" Target="http://www.esma.europa.eu/xbrl/role/ext/BlockDefaultUseOfLineItemsSegment" TargetMode="External"/><Relationship Id="rId2830" Type="http://schemas.openxmlformats.org/officeDocument/2006/relationships/hyperlink" Target="https://xbrl.ifrs.org/taxonomy/2024-03-27/ifrs-full" TargetMode="External"/><Relationship Id="rId12424" Type="http://schemas.openxmlformats.org/officeDocument/2006/relationships/hyperlink" Target="http://xbrl.org/int/dim/arcrole/domain-member" TargetMode="External"/><Relationship Id="rId15994" Type="http://schemas.openxmlformats.org/officeDocument/2006/relationships/hyperlink" Target="http://xbrl.org/int/dim/arcrole/domain-member" TargetMode="External"/><Relationship Id="rId802" Type="http://schemas.openxmlformats.org/officeDocument/2006/relationships/hyperlink" Target="https://xbrl.ifrs.org/taxonomy/2024-03-27/ifrs-full" TargetMode="External"/><Relationship Id="rId15647" Type="http://schemas.openxmlformats.org/officeDocument/2006/relationships/hyperlink" Target="http://www.esma.europa.eu/xbrl/role/ext/BlockDefaultUseOfLineItemsSegment" TargetMode="External"/><Relationship Id="rId22863" Type="http://schemas.openxmlformats.org/officeDocument/2006/relationships/hyperlink" Target="https://xbrl.ifrs.org/taxonomy/2024-03-27/ifrs-full" TargetMode="External"/><Relationship Id="rId5706" Type="http://schemas.openxmlformats.org/officeDocument/2006/relationships/hyperlink" Target="http://www.esma.europa.eu/xbrl/role/ext/BlockDefaultUseOfLineItemsScenario" TargetMode="External"/><Relationship Id="rId13198" Type="http://schemas.openxmlformats.org/officeDocument/2006/relationships/hyperlink" Target="http://xbrl.org/int/dim/arcrole/domain-member" TargetMode="External"/><Relationship Id="rId18120" Type="http://schemas.openxmlformats.org/officeDocument/2006/relationships/hyperlink" Target="https://xbrl.ifrs.org/taxonomy/2024-03-27/ifrs-full" TargetMode="External"/><Relationship Id="rId22516" Type="http://schemas.openxmlformats.org/officeDocument/2006/relationships/hyperlink" Target="http://xbrl.org/int/dim/arcrole/domain-member" TargetMode="External"/><Relationship Id="rId3257" Type="http://schemas.openxmlformats.org/officeDocument/2006/relationships/hyperlink" Target="http://xbrl.org/int/dim/arcrole/domain-member" TargetMode="External"/><Relationship Id="rId8929" Type="http://schemas.openxmlformats.org/officeDocument/2006/relationships/hyperlink" Target="https://xbrl.ifrs.org/taxonomy/2024-03-27/ifrs-full" TargetMode="External"/><Relationship Id="rId14730" Type="http://schemas.openxmlformats.org/officeDocument/2006/relationships/hyperlink" Target="https://xbrl.ifrs.org/taxonomy/2024-03-27/ifrs-full" TargetMode="External"/><Relationship Id="rId20067" Type="http://schemas.openxmlformats.org/officeDocument/2006/relationships/hyperlink" Target="https://xbrl.ifrs.org/taxonomy/2024-03-27/ifrs-full" TargetMode="External"/><Relationship Id="rId12281" Type="http://schemas.openxmlformats.org/officeDocument/2006/relationships/hyperlink" Target="http://www.esma.europa.eu/xbrl/role/ext/BlockDefaultUseOfLineItemsSegment" TargetMode="External"/><Relationship Id="rId2340" Type="http://schemas.openxmlformats.org/officeDocument/2006/relationships/hyperlink" Target="http://www.esma.europa.eu/xbrl/role/ext/BlockDefaultUseOfLineItemsScenario" TargetMode="External"/><Relationship Id="rId17953" Type="http://schemas.openxmlformats.org/officeDocument/2006/relationships/hyperlink" Target="http://xbrl.org/int/dim/arcrole/domain-member" TargetMode="External"/><Relationship Id="rId312" Type="http://schemas.openxmlformats.org/officeDocument/2006/relationships/hyperlink" Target="http://www.esma.europa.eu/xbrl/role/ext/BlockDefaultUseOfLineItemsScenario" TargetMode="External"/><Relationship Id="rId5563" Type="http://schemas.openxmlformats.org/officeDocument/2006/relationships/hyperlink" Target="https://xbrl.ifrs.org/taxonomy/2024-03-27/ifrs-full" TargetMode="External"/><Relationship Id="rId15157" Type="http://schemas.openxmlformats.org/officeDocument/2006/relationships/hyperlink" Target="http://xbrl.org/int/dim/arcrole/domain-member" TargetMode="External"/><Relationship Id="rId17606" Type="http://schemas.openxmlformats.org/officeDocument/2006/relationships/hyperlink" Target="http://www.esma.europa.eu/xbrl/role/ext/BlockDefaultUseOfLineItemsSegment" TargetMode="External"/><Relationship Id="rId22373" Type="http://schemas.openxmlformats.org/officeDocument/2006/relationships/hyperlink" Target="http://www.esma.europa.eu/xbrl/role/ext/BlockDefaultUseOfLineItemsSegment" TargetMode="External"/><Relationship Id="rId5216" Type="http://schemas.openxmlformats.org/officeDocument/2006/relationships/hyperlink" Target="http://xbrl.org/int/dim/arcrole/domain-member" TargetMode="External"/><Relationship Id="rId22026" Type="http://schemas.openxmlformats.org/officeDocument/2006/relationships/hyperlink" Target="https://xbrl.ifrs.org/taxonomy/2024-03-27/ifrs-full" TargetMode="External"/><Relationship Id="rId8786" Type="http://schemas.openxmlformats.org/officeDocument/2006/relationships/hyperlink" Target="http://xbrl.org/int/dim/arcrole/domain-member" TargetMode="External"/><Relationship Id="rId11767" Type="http://schemas.openxmlformats.org/officeDocument/2006/relationships/hyperlink" Target="http://xbrl.org/int/dim/arcrole/domain-member" TargetMode="External"/><Relationship Id="rId1826" Type="http://schemas.openxmlformats.org/officeDocument/2006/relationships/hyperlink" Target="http://xbrl.org/int/dim/arcrole/domain-member" TargetMode="External"/><Relationship Id="rId8439" Type="http://schemas.openxmlformats.org/officeDocument/2006/relationships/hyperlink" Target="http://www.esma.europa.eu/xbrl/role/ext/BlockDefaultUseOfLineItemsScenario" TargetMode="External"/><Relationship Id="rId14240" Type="http://schemas.openxmlformats.org/officeDocument/2006/relationships/hyperlink" Target="http://www.esma.europa.eu/xbrl/role/ext/BlockDefaultUseOfLineItemsSegment" TargetMode="External"/><Relationship Id="rId17463" Type="http://schemas.openxmlformats.org/officeDocument/2006/relationships/hyperlink" Target="https://xbrl.ifrs.org/taxonomy/2024-03-27/ifrs-full" TargetMode="External"/><Relationship Id="rId19912" Type="http://schemas.openxmlformats.org/officeDocument/2006/relationships/hyperlink" Target="http://xbrl.org/int/dim/arcrole/domain-member" TargetMode="External"/><Relationship Id="rId21859" Type="http://schemas.openxmlformats.org/officeDocument/2006/relationships/hyperlink" Target="http://xbrl.org/int/dim/arcrole/domain-member" TargetMode="External"/><Relationship Id="rId7522" Type="http://schemas.openxmlformats.org/officeDocument/2006/relationships/hyperlink" Target="https://xbrl.ifrs.org/taxonomy/2024-03-27/ifrs-full" TargetMode="External"/><Relationship Id="rId10850" Type="http://schemas.openxmlformats.org/officeDocument/2006/relationships/hyperlink" Target="http://xbrl.org/int/dim/arcrole/domain-member" TargetMode="External"/><Relationship Id="rId17116" Type="http://schemas.openxmlformats.org/officeDocument/2006/relationships/hyperlink" Target="http://xbrl.org/int/dim/arcrole/domain-member" TargetMode="External"/><Relationship Id="rId5073" Type="http://schemas.openxmlformats.org/officeDocument/2006/relationships/hyperlink" Target="http://www.esma.europa.eu/xbrl/role/ext/BlockDefaultUseOfLineItemsScenario" TargetMode="External"/><Relationship Id="rId10503" Type="http://schemas.openxmlformats.org/officeDocument/2006/relationships/hyperlink" Target="http://www.esma.europa.eu/xbrl/role/ext/BlockDefaultUseOfLineItemsScenario" TargetMode="External"/><Relationship Id="rId8296" Type="http://schemas.openxmlformats.org/officeDocument/2006/relationships/hyperlink" Target="https://xbrl.ifrs.org/taxonomy/2024-03-27/ifrs-full" TargetMode="External"/><Relationship Id="rId13726" Type="http://schemas.openxmlformats.org/officeDocument/2006/relationships/hyperlink" Target="http://xbrl.org/int/dim/arcrole/domain-member" TargetMode="External"/><Relationship Id="rId20942" Type="http://schemas.openxmlformats.org/officeDocument/2006/relationships/hyperlink" Target="http://www.esma.europa.eu/xbrl/role/ext/BlockDefaultUseOfLineItemsSegment" TargetMode="External"/><Relationship Id="rId1683" Type="http://schemas.openxmlformats.org/officeDocument/2006/relationships/hyperlink" Target="http://www.esma.europa.eu/xbrl/role/ext/BlockDefaultUseOfLineItemsScenario" TargetMode="External"/><Relationship Id="rId11277" Type="http://schemas.openxmlformats.org/officeDocument/2006/relationships/hyperlink" Target="https://xbrl.ifrs.org/taxonomy/2024-03-27/ifrs-full" TargetMode="External"/><Relationship Id="rId16949" Type="http://schemas.openxmlformats.org/officeDocument/2006/relationships/hyperlink" Target="http://www.esma.europa.eu/xbrl/role/ext/BlockDefaultUseOfLineItemsSegment" TargetMode="External"/><Relationship Id="rId1336" Type="http://schemas.openxmlformats.org/officeDocument/2006/relationships/hyperlink" Target="https://xbrl.ifrs.org/taxonomy/2024-03-27/ifrs-full" TargetMode="External"/><Relationship Id="rId19422" Type="http://schemas.openxmlformats.org/officeDocument/2006/relationships/hyperlink" Target="https://xbrl.ifrs.org/taxonomy/2024-03-27/ifrs-full" TargetMode="External"/><Relationship Id="rId23818" Type="http://schemas.openxmlformats.org/officeDocument/2006/relationships/hyperlink" Target="http://xbrl.org/int/dim/arcrole/domain-member" TargetMode="External"/><Relationship Id="rId42" Type="http://schemas.openxmlformats.org/officeDocument/2006/relationships/hyperlink" Target="http://www.esma.europa.eu/xbrl/role/ext/BlockDefaultUseOfLineItemsScenario" TargetMode="External"/><Relationship Id="rId4559" Type="http://schemas.openxmlformats.org/officeDocument/2006/relationships/hyperlink" Target="http://xbrl.org/int/dim/arcrole/domain-member" TargetMode="External"/><Relationship Id="rId10360" Type="http://schemas.openxmlformats.org/officeDocument/2006/relationships/hyperlink" Target="https://xbrl.ifrs.org/taxonomy/2024-03-27/ifrs-full" TargetMode="External"/><Relationship Id="rId21369" Type="http://schemas.openxmlformats.org/officeDocument/2006/relationships/hyperlink" Target="https://xbrl.ifrs.org/taxonomy/2024-03-27/ifrs-full" TargetMode="External"/><Relationship Id="rId7032" Type="http://schemas.openxmlformats.org/officeDocument/2006/relationships/hyperlink" Target="http://www.esma.europa.eu/xbrl/role/ext/BlockDefaultUseOfLineItemsScenario" TargetMode="External"/><Relationship Id="rId10013" Type="http://schemas.openxmlformats.org/officeDocument/2006/relationships/hyperlink" Target="http://xbrl.org/int/dim/arcrole/domain-member" TargetMode="External"/><Relationship Id="rId13583" Type="http://schemas.openxmlformats.org/officeDocument/2006/relationships/hyperlink" Target="http://www.esma.europa.eu/xbrl/role/ext/BlockDefaultUseOfLineItemsSegment" TargetMode="External"/><Relationship Id="rId3642" Type="http://schemas.openxmlformats.org/officeDocument/2006/relationships/hyperlink" Target="http://www.esma.europa.eu/xbrl/role/ext/BlockDefaultUseOfLineItemsScenario" TargetMode="External"/><Relationship Id="rId13236" Type="http://schemas.openxmlformats.org/officeDocument/2006/relationships/hyperlink" Target="https://xbrl.ifrs.org/taxonomy/2024-03-27/ifrs-full" TargetMode="External"/><Relationship Id="rId20452" Type="http://schemas.openxmlformats.org/officeDocument/2006/relationships/hyperlink" Target="http://xbrl.org/int/dim/arcrole/domain-member" TargetMode="External"/><Relationship Id="rId22901" Type="http://schemas.openxmlformats.org/officeDocument/2006/relationships/hyperlink" Target="https://xbrl.ifrs.org/taxonomy/2024-03-27/ifrs-full" TargetMode="External"/><Relationship Id="rId1193" Type="http://schemas.openxmlformats.org/officeDocument/2006/relationships/hyperlink" Target="http://xbrl.org/int/dim/arcrole/domain-member" TargetMode="External"/><Relationship Id="rId18908" Type="http://schemas.openxmlformats.org/officeDocument/2006/relationships/hyperlink" Target="http://www.esma.europa.eu/xbrl/role/ext/BlockDefaultUseOfLineItemsSegment" TargetMode="External"/><Relationship Id="rId20105" Type="http://schemas.openxmlformats.org/officeDocument/2006/relationships/hyperlink" Target="http://www.esma.europa.eu/xbrl/role/ext/BlockDefaultUseOfLineItemsSegment" TargetMode="External"/><Relationship Id="rId6865" Type="http://schemas.openxmlformats.org/officeDocument/2006/relationships/hyperlink" Target="https://xbrl.ifrs.org/taxonomy/2024-03-27/ifrs-full" TargetMode="External"/><Relationship Id="rId16459" Type="http://schemas.openxmlformats.org/officeDocument/2006/relationships/hyperlink" Target="http://xbrl.org/int/dim/arcrole/domain-member" TargetMode="External"/><Relationship Id="rId23675" Type="http://schemas.openxmlformats.org/officeDocument/2006/relationships/hyperlink" Target="https://www.esma.europa.eu/xbrl/role/cor/esef_role-999999" TargetMode="External"/><Relationship Id="rId4069" Type="http://schemas.openxmlformats.org/officeDocument/2006/relationships/hyperlink" Target="https://xbrl.ifrs.org/taxonomy/2024-03-27/ifrs-full" TargetMode="External"/><Relationship Id="rId6518" Type="http://schemas.openxmlformats.org/officeDocument/2006/relationships/hyperlink" Target="http://xbrl.org/int/dim/arcrole/domain-member" TargetMode="External"/><Relationship Id="rId23328" Type="http://schemas.openxmlformats.org/officeDocument/2006/relationships/hyperlink" Target="https://xbrl.ifrs.org/role/ifrs/ifrs-dim_2024-03-27_role-995000" TargetMode="External"/><Relationship Id="rId15542" Type="http://schemas.openxmlformats.org/officeDocument/2006/relationships/hyperlink" Target="http://www.esma.europa.eu/xbrl/role/ext/BlockDefaultUseOfLineItemsSegment" TargetMode="External"/><Relationship Id="rId5601" Type="http://schemas.openxmlformats.org/officeDocument/2006/relationships/hyperlink" Target="http://www.esma.europa.eu/xbrl/role/ext/BlockDefaultUseOfLineItemsScenario" TargetMode="External"/><Relationship Id="rId13093" Type="http://schemas.openxmlformats.org/officeDocument/2006/relationships/hyperlink" Target="http://xbrl.org/int/dim/arcrole/domain-member" TargetMode="External"/><Relationship Id="rId22411" Type="http://schemas.openxmlformats.org/officeDocument/2006/relationships/hyperlink" Target="http://xbrl.org/int/dim/arcrole/domain-member" TargetMode="External"/><Relationship Id="rId3152" Type="http://schemas.openxmlformats.org/officeDocument/2006/relationships/hyperlink" Target="http://xbrl.org/int/dim/arcrole/domain-member" TargetMode="External"/><Relationship Id="rId8824" Type="http://schemas.openxmlformats.org/officeDocument/2006/relationships/hyperlink" Target="https://xbrl.ifrs.org/taxonomy/2024-03-27/ifrs-full" TargetMode="External"/><Relationship Id="rId18765" Type="http://schemas.openxmlformats.org/officeDocument/2006/relationships/hyperlink" Target="https://xbrl.ifrs.org/taxonomy/2024-03-27/ifrs-full" TargetMode="External"/><Relationship Id="rId6375" Type="http://schemas.openxmlformats.org/officeDocument/2006/relationships/hyperlink" Target="http://www.esma.europa.eu/xbrl/role/ext/BlockDefaultUseOfLineItemsScenario" TargetMode="External"/><Relationship Id="rId11805" Type="http://schemas.openxmlformats.org/officeDocument/2006/relationships/hyperlink" Target="https://xbrl.ifrs.org/taxonomy/2024-03-27/ifrs-full" TargetMode="External"/><Relationship Id="rId18418" Type="http://schemas.openxmlformats.org/officeDocument/2006/relationships/hyperlink" Target="http://xbrl.org/int/dim/arcrole/domain-member" TargetMode="External"/><Relationship Id="rId23185" Type="http://schemas.openxmlformats.org/officeDocument/2006/relationships/hyperlink" Target="https://www.esma.europa.eu/xbrl/role/cor/ifrs-dim_role-990000" TargetMode="External"/><Relationship Id="rId6028" Type="http://schemas.openxmlformats.org/officeDocument/2006/relationships/hyperlink" Target="https://xbrl.ifrs.org/taxonomy/2024-03-27/ifrs-full" TargetMode="External"/><Relationship Id="rId9598" Type="http://schemas.openxmlformats.org/officeDocument/2006/relationships/hyperlink" Target="https://xbrl.ifrs.org/taxonomy/2024-03-27/ifrs-full" TargetMode="External"/><Relationship Id="rId2985" Type="http://schemas.openxmlformats.org/officeDocument/2006/relationships/hyperlink" Target="http://www.esma.europa.eu/xbrl/role/ext/BlockDefaultUseOfLineItemsScenario" TargetMode="External"/><Relationship Id="rId12579" Type="http://schemas.openxmlformats.org/officeDocument/2006/relationships/hyperlink" Target="https://xbrl.ifrs.org/taxonomy/2024-03-27/ifrs-full" TargetMode="External"/><Relationship Id="rId17501" Type="http://schemas.openxmlformats.org/officeDocument/2006/relationships/hyperlink" Target="http://www.esma.europa.eu/xbrl/role/ext/BlockDefaultUseOfLineItemsSegment" TargetMode="External"/><Relationship Id="rId957" Type="http://schemas.openxmlformats.org/officeDocument/2006/relationships/hyperlink" Target="http://www.esma.europa.eu/xbrl/role/ext/BlockDefaultUseOfLineItemsScenario" TargetMode="External"/><Relationship Id="rId2638" Type="http://schemas.openxmlformats.org/officeDocument/2006/relationships/hyperlink" Target="https://xbrl.ifrs.org/taxonomy/2024-03-27/ifrs-full" TargetMode="External"/><Relationship Id="rId15052" Type="http://schemas.openxmlformats.org/officeDocument/2006/relationships/hyperlink" Target="http://xbrl.org/int/dim/arcrole/domain-member" TargetMode="External"/><Relationship Id="rId5111" Type="http://schemas.openxmlformats.org/officeDocument/2006/relationships/hyperlink" Target="http://xbrl.org/int/dim/arcrole/domain-member" TargetMode="External"/><Relationship Id="rId8681" Type="http://schemas.openxmlformats.org/officeDocument/2006/relationships/hyperlink" Target="http://xbrl.org/int/dim/arcrole/domain-member" TargetMode="External"/><Relationship Id="rId11662" Type="http://schemas.openxmlformats.org/officeDocument/2006/relationships/hyperlink" Target="http://xbrl.org/int/dim/arcrole/domain-member" TargetMode="External"/><Relationship Id="rId18275" Type="http://schemas.openxmlformats.org/officeDocument/2006/relationships/hyperlink" Target="http://www.esma.europa.eu/xbrl/role/ext/BlockDefaultUseOfLineItemsSegment" TargetMode="External"/><Relationship Id="rId1721" Type="http://schemas.openxmlformats.org/officeDocument/2006/relationships/hyperlink" Target="http://xbrl.org/int/dim/arcrole/domain-member" TargetMode="External"/><Relationship Id="rId8334" Type="http://schemas.openxmlformats.org/officeDocument/2006/relationships/hyperlink" Target="http://www.esma.europa.eu/xbrl/role/ext/BlockDefaultUseOfLineItemsScenario" TargetMode="External"/><Relationship Id="rId11315" Type="http://schemas.openxmlformats.org/officeDocument/2006/relationships/hyperlink" Target="http://www.esma.europa.eu/xbrl/role/ext/BlockDefaultUseOfLineItemsSegment" TargetMode="External"/><Relationship Id="rId14885" Type="http://schemas.openxmlformats.org/officeDocument/2006/relationships/hyperlink" Target="http://www.esma.europa.eu/xbrl/role/ext/BlockDefaultUseOfLineItemsSegment" TargetMode="External"/><Relationship Id="rId2495" Type="http://schemas.openxmlformats.org/officeDocument/2006/relationships/hyperlink" Target="http://xbrl.org/int/dim/arcrole/domain-member" TargetMode="External"/><Relationship Id="rId4944" Type="http://schemas.openxmlformats.org/officeDocument/2006/relationships/hyperlink" Target="http://www.esma.europa.eu/xbrl/role/ext/BlockDefaultUseOfLineItemsScenario" TargetMode="External"/><Relationship Id="rId12089" Type="http://schemas.openxmlformats.org/officeDocument/2006/relationships/hyperlink" Target="http://www.esma.europa.eu/xbrl/role/ext/BlockDefaultUseOfLineItemsSegment" TargetMode="External"/><Relationship Id="rId14538" Type="http://schemas.openxmlformats.org/officeDocument/2006/relationships/hyperlink" Target="https://xbrl.ifrs.org/taxonomy/2024-03-27/ifrs-full" TargetMode="External"/><Relationship Id="rId21754" Type="http://schemas.openxmlformats.org/officeDocument/2006/relationships/hyperlink" Target="http://xbrl.org/int/dim/arcrole/domain-member" TargetMode="External"/><Relationship Id="rId467" Type="http://schemas.openxmlformats.org/officeDocument/2006/relationships/hyperlink" Target="http://xbrl.org/int/dim/arcrole/domain-member" TargetMode="External"/><Relationship Id="rId2148" Type="http://schemas.openxmlformats.org/officeDocument/2006/relationships/hyperlink" Target="http://www.esma.europa.eu/xbrl/role/ext/BlockDefaultUseOfLineItemsScenario" TargetMode="External"/><Relationship Id="rId17011" Type="http://schemas.openxmlformats.org/officeDocument/2006/relationships/hyperlink" Target="http://xbrl.org/int/dim/arcrole/domain-member" TargetMode="External"/><Relationship Id="rId21407" Type="http://schemas.openxmlformats.org/officeDocument/2006/relationships/hyperlink" Target="http://www.esma.europa.eu/xbrl/role/ext/BlockDefaultUseOfLineItemsSegment" TargetMode="External"/><Relationship Id="rId13621" Type="http://schemas.openxmlformats.org/officeDocument/2006/relationships/hyperlink" Target="http://xbrl.org/int/dim/arcrole/domain-member" TargetMode="External"/><Relationship Id="rId8191" Type="http://schemas.openxmlformats.org/officeDocument/2006/relationships/hyperlink" Target="https://xbrl.ifrs.org/taxonomy/2024-03-27/ifrs-full" TargetMode="External"/><Relationship Id="rId11172" Type="http://schemas.openxmlformats.org/officeDocument/2006/relationships/hyperlink" Target="http://www.esma.europa.eu/xbrl/role/ext/BlockDefaultUseOfLineItemsScenario" TargetMode="External"/><Relationship Id="rId1231" Type="http://schemas.openxmlformats.org/officeDocument/2006/relationships/hyperlink" Target="https://xbrl.ifrs.org/taxonomy/2024-03-27/ifrs-full" TargetMode="External"/><Relationship Id="rId14395" Type="http://schemas.openxmlformats.org/officeDocument/2006/relationships/hyperlink" Target="http://xbrl.org/int/dim/arcrole/domain-member" TargetMode="External"/><Relationship Id="rId16844" Type="http://schemas.openxmlformats.org/officeDocument/2006/relationships/hyperlink" Target="http://www.esma.europa.eu/xbrl/role/ext/BlockDefaultUseOfLineItemsSegment" TargetMode="External"/><Relationship Id="rId4454" Type="http://schemas.openxmlformats.org/officeDocument/2006/relationships/hyperlink" Target="http://xbrl.org/int/dim/arcrole/domain-member" TargetMode="External"/><Relationship Id="rId6903" Type="http://schemas.openxmlformats.org/officeDocument/2006/relationships/hyperlink" Target="http://www.esma.europa.eu/xbrl/role/ext/BlockDefaultUseOfLineItemsScenario" TargetMode="External"/><Relationship Id="rId14048" Type="http://schemas.openxmlformats.org/officeDocument/2006/relationships/hyperlink" Target="http://www.esma.europa.eu/xbrl/role/ext/BlockDefaultUseOfLineItemsSegment" TargetMode="External"/><Relationship Id="rId21264" Type="http://schemas.openxmlformats.org/officeDocument/2006/relationships/hyperlink" Target="https://xbrl.ifrs.org/taxonomy/2024-03-27/ifrs-full" TargetMode="External"/><Relationship Id="rId23713" Type="http://schemas.openxmlformats.org/officeDocument/2006/relationships/hyperlink" Target="http://xbrl.org/int/dim/arcrole/domain-member" TargetMode="External"/><Relationship Id="rId4107" Type="http://schemas.openxmlformats.org/officeDocument/2006/relationships/hyperlink" Target="http://www.esma.europa.eu/xbrl/role/ext/BlockDefaultUseOfLineItemsScenario" TargetMode="External"/><Relationship Id="rId7677" Type="http://schemas.openxmlformats.org/officeDocument/2006/relationships/hyperlink" Target="http://www.esma.europa.eu/xbrl/role/ext/BlockDefaultUseOfLineItemsScenario" TargetMode="External"/><Relationship Id="rId10658" Type="http://schemas.openxmlformats.org/officeDocument/2006/relationships/hyperlink" Target="http://xbrl.org/int/dim/arcrole/domain-member" TargetMode="External"/><Relationship Id="rId13131" Type="http://schemas.openxmlformats.org/officeDocument/2006/relationships/hyperlink" Target="https://xbrl.ifrs.org/taxonomy/2024-03-27/ifrs-full" TargetMode="External"/><Relationship Id="rId18803" Type="http://schemas.openxmlformats.org/officeDocument/2006/relationships/hyperlink" Target="http://www.esma.europa.eu/xbrl/role/ext/BlockDefaultUseOfLineItemsSegment" TargetMode="External"/><Relationship Id="rId6760" Type="http://schemas.openxmlformats.org/officeDocument/2006/relationships/hyperlink" Target="https://xbrl.ifrs.org/taxonomy/2024-03-27/ifrs-full" TargetMode="External"/><Relationship Id="rId16354" Type="http://schemas.openxmlformats.org/officeDocument/2006/relationships/hyperlink" Target="http://xbrl.org/int/dim/arcrole/domain-member" TargetMode="External"/><Relationship Id="rId20000" Type="http://schemas.openxmlformats.org/officeDocument/2006/relationships/hyperlink" Target="http://www.esma.europa.eu/xbrl/role/ext/BlockDefaultUseOfLineItemsSegment" TargetMode="External"/><Relationship Id="rId23570" Type="http://schemas.openxmlformats.org/officeDocument/2006/relationships/hyperlink" Target="https://www.esma.europa.eu/xbrl/role/cor/esef_role-999999" TargetMode="External"/><Relationship Id="rId6413" Type="http://schemas.openxmlformats.org/officeDocument/2006/relationships/hyperlink" Target="http://xbrl.org/int/dim/arcrole/domain-member" TargetMode="External"/><Relationship Id="rId9983" Type="http://schemas.openxmlformats.org/officeDocument/2006/relationships/hyperlink" Target="http://xbrl.org/int/dim/arcrole/domain-member" TargetMode="External"/><Relationship Id="rId16007" Type="http://schemas.openxmlformats.org/officeDocument/2006/relationships/hyperlink" Target="http://www.esma.europa.eu/xbrl/role/ext/BlockDefaultUseOfLineItemsSegment" TargetMode="External"/><Relationship Id="rId19577" Type="http://schemas.openxmlformats.org/officeDocument/2006/relationships/hyperlink" Target="http://www.esma.europa.eu/xbrl/role/ext/BlockDefaultUseOfLineItemsSegment" TargetMode="External"/><Relationship Id="rId23223" Type="http://schemas.openxmlformats.org/officeDocument/2006/relationships/hyperlink" Target="https://xbrl.ifrs.org/taxonomy/2024-03-27/ifrs-full" TargetMode="External"/><Relationship Id="rId9636" Type="http://schemas.openxmlformats.org/officeDocument/2006/relationships/hyperlink" Target="http://www.esma.europa.eu/xbrl/role/ext/BlockDefaultUseOfLineItemsScenario" TargetMode="External"/><Relationship Id="rId12964" Type="http://schemas.openxmlformats.org/officeDocument/2006/relationships/hyperlink" Target="http://xbrl.org/int/dim/arcrole/domain-member" TargetMode="External"/><Relationship Id="rId7187" Type="http://schemas.openxmlformats.org/officeDocument/2006/relationships/hyperlink" Target="http://xbrl.org/int/dim/arcrole/domain-member" TargetMode="External"/><Relationship Id="rId10168" Type="http://schemas.openxmlformats.org/officeDocument/2006/relationships/hyperlink" Target="https://xbrl.ifrs.org/taxonomy/2024-03-27/ifrs-full" TargetMode="External"/><Relationship Id="rId12617" Type="http://schemas.openxmlformats.org/officeDocument/2006/relationships/hyperlink" Target="http://www.esma.europa.eu/xbrl/role/ext/BlockDefaultUseOfLineItemsSegment" TargetMode="External"/><Relationship Id="rId18660" Type="http://schemas.openxmlformats.org/officeDocument/2006/relationships/hyperlink" Target="https://xbrl.ifrs.org/taxonomy/2024-03-27/ifrs-full" TargetMode="External"/><Relationship Id="rId3797" Type="http://schemas.openxmlformats.org/officeDocument/2006/relationships/hyperlink" Target="http://xbrl.org/int/dim/arcrole/domain-member" TargetMode="External"/><Relationship Id="rId11700" Type="http://schemas.openxmlformats.org/officeDocument/2006/relationships/hyperlink" Target="https://xbrl.ifrs.org/taxonomy/2024-03-27/ifrs-full" TargetMode="External"/><Relationship Id="rId18313" Type="http://schemas.openxmlformats.org/officeDocument/2006/relationships/hyperlink" Target="http://xbrl.org/int/dim/arcrole/domain-member" TargetMode="External"/><Relationship Id="rId22709" Type="http://schemas.openxmlformats.org/officeDocument/2006/relationships/hyperlink" Target="http://xbrl.org/int/dim/arcrole/dimension-default" TargetMode="External"/><Relationship Id="rId6270" Type="http://schemas.openxmlformats.org/officeDocument/2006/relationships/hyperlink" Target="http://www.esma.europa.eu/xbrl/role/ext/BlockDefaultUseOfLineItemsScenario" TargetMode="External"/><Relationship Id="rId23080" Type="http://schemas.openxmlformats.org/officeDocument/2006/relationships/hyperlink" Target="https://www.esma.europa.eu/xbrl/role/cor/ifrs-dim_role-990000" TargetMode="External"/><Relationship Id="rId2880" Type="http://schemas.openxmlformats.org/officeDocument/2006/relationships/hyperlink" Target="http://www.esma.europa.eu/xbrl/role/ext/BlockDefaultUseOfLineItemsScenario" TargetMode="External"/><Relationship Id="rId9493" Type="http://schemas.openxmlformats.org/officeDocument/2006/relationships/hyperlink" Target="https://xbrl.ifrs.org/taxonomy/2024-03-27/ifrs-full" TargetMode="External"/><Relationship Id="rId12474" Type="http://schemas.openxmlformats.org/officeDocument/2006/relationships/hyperlink" Target="https://xbrl.ifrs.org/taxonomy/2024-03-27/ifrs-full" TargetMode="External"/><Relationship Id="rId14923" Type="http://schemas.openxmlformats.org/officeDocument/2006/relationships/hyperlink" Target="http://xbrl.org/int/dim/arcrole/domain-member" TargetMode="External"/><Relationship Id="rId19087" Type="http://schemas.openxmlformats.org/officeDocument/2006/relationships/hyperlink" Target="http://xbrl.org/int/dim/arcrole/domain-member" TargetMode="External"/><Relationship Id="rId852" Type="http://schemas.openxmlformats.org/officeDocument/2006/relationships/hyperlink" Target="http://www.esma.europa.eu/xbrl/role/ext/BlockDefaultUseOfLineItemsScenario" TargetMode="External"/><Relationship Id="rId2533" Type="http://schemas.openxmlformats.org/officeDocument/2006/relationships/hyperlink" Target="https://xbrl.ifrs.org/taxonomy/2024-03-27/ifrs-full" TargetMode="External"/><Relationship Id="rId9146" Type="http://schemas.openxmlformats.org/officeDocument/2006/relationships/hyperlink" Target="http://xbrl.org/int/dim/arcrole/domain-member" TargetMode="External"/><Relationship Id="rId12127" Type="http://schemas.openxmlformats.org/officeDocument/2006/relationships/hyperlink" Target="http://xbrl.org/int/dim/arcrole/domain-member" TargetMode="External"/><Relationship Id="rId505" Type="http://schemas.openxmlformats.org/officeDocument/2006/relationships/hyperlink" Target="https://xbrl.ifrs.org/taxonomy/2024-03-27/ifrs-full" TargetMode="External"/><Relationship Id="rId15697" Type="http://schemas.openxmlformats.org/officeDocument/2006/relationships/hyperlink" Target="http://xbrl.org/int/dim/arcrole/domain-member" TargetMode="External"/><Relationship Id="rId18170" Type="http://schemas.openxmlformats.org/officeDocument/2006/relationships/hyperlink" Target="http://www.esma.europa.eu/xbrl/role/ext/BlockDefaultUseOfLineItemsSegment" TargetMode="External"/><Relationship Id="rId5409" Type="http://schemas.openxmlformats.org/officeDocument/2006/relationships/hyperlink" Target="http://www.esma.europa.eu/xbrl/role/ext/BlockDefaultUseOfLineItemsScenario" TargetMode="External"/><Relationship Id="rId5756" Type="http://schemas.openxmlformats.org/officeDocument/2006/relationships/hyperlink" Target="http://xbrl.org/int/dim/arcrole/domain-member" TargetMode="External"/><Relationship Id="rId22566" Type="http://schemas.openxmlformats.org/officeDocument/2006/relationships/hyperlink" Target="http://xbrl.org/int/dim/arcrole/domain-member" TargetMode="External"/><Relationship Id="rId8979" Type="http://schemas.openxmlformats.org/officeDocument/2006/relationships/hyperlink" Target="http://www.esma.europa.eu/xbrl/role/ext/BlockDefaultUseOfLineItemsScenario" TargetMode="External"/><Relationship Id="rId11210" Type="http://schemas.openxmlformats.org/officeDocument/2006/relationships/hyperlink" Target="http://xbrl.org/int/dim/arcrole/domain-member" TargetMode="External"/><Relationship Id="rId14780" Type="http://schemas.openxmlformats.org/officeDocument/2006/relationships/hyperlink" Target="http://www.esma.europa.eu/xbrl/role/ext/BlockDefaultUseOfLineItemsSegment" TargetMode="External"/><Relationship Id="rId22219" Type="http://schemas.openxmlformats.org/officeDocument/2006/relationships/hyperlink" Target="http://xbrl.org/int/dim/arcrole/domain-member" TargetMode="External"/><Relationship Id="rId14433" Type="http://schemas.openxmlformats.org/officeDocument/2006/relationships/hyperlink" Target="https://xbrl.ifrs.org/taxonomy/2024-03-27/ifrs-full" TargetMode="External"/><Relationship Id="rId2390" Type="http://schemas.openxmlformats.org/officeDocument/2006/relationships/hyperlink" Target="http://xbrl.org/int/dim/arcrole/domain-member" TargetMode="External"/><Relationship Id="rId17656" Type="http://schemas.openxmlformats.org/officeDocument/2006/relationships/hyperlink" Target="http://xbrl.org/int/dim/arcrole/domain-member" TargetMode="External"/><Relationship Id="rId21302" Type="http://schemas.openxmlformats.org/officeDocument/2006/relationships/hyperlink" Target="http://www.esma.europa.eu/xbrl/role/ext/BlockDefaultUseOfLineItemsSegment" TargetMode="External"/><Relationship Id="rId362" Type="http://schemas.openxmlformats.org/officeDocument/2006/relationships/hyperlink" Target="http://xbrl.org/int/dim/arcrole/domain-member" TargetMode="External"/><Relationship Id="rId2043" Type="http://schemas.openxmlformats.org/officeDocument/2006/relationships/hyperlink" Target="http://www.esma.europa.eu/xbrl/role/ext/BlockDefaultUseOfLineItemsScenario" TargetMode="External"/><Relationship Id="rId7715" Type="http://schemas.openxmlformats.org/officeDocument/2006/relationships/hyperlink" Target="http://xbrl.org/int/dim/arcrole/domain-member" TargetMode="External"/><Relationship Id="rId17309" Type="http://schemas.openxmlformats.org/officeDocument/2006/relationships/hyperlink" Target="http://www.esma.europa.eu/xbrl/role/ext/BlockDefaultUseOfLineItemsSegment" TargetMode="External"/><Relationship Id="rId5266" Type="http://schemas.openxmlformats.org/officeDocument/2006/relationships/hyperlink" Target="https://xbrl.ifrs.org/taxonomy/2024-03-27/ifrs-full" TargetMode="External"/><Relationship Id="rId22076" Type="http://schemas.openxmlformats.org/officeDocument/2006/relationships/hyperlink" Target="http://www.esma.europa.eu/xbrl/role/ext/BlockDefaultUseOfLineItemsSegment" TargetMode="External"/><Relationship Id="rId8489" Type="http://schemas.openxmlformats.org/officeDocument/2006/relationships/hyperlink" Target="http://xbrl.org/int/dim/arcrole/domain-member" TargetMode="External"/><Relationship Id="rId13919" Type="http://schemas.openxmlformats.org/officeDocument/2006/relationships/hyperlink" Target="http://www.esma.europa.eu/xbrl/role/ext/BlockDefaultUseOfLineItemsSegment" TargetMode="External"/><Relationship Id="rId1876" Type="http://schemas.openxmlformats.org/officeDocument/2006/relationships/hyperlink" Target="https://xbrl.ifrs.org/taxonomy/2024-03-27/ifrs-full" TargetMode="External"/><Relationship Id="rId14290" Type="http://schemas.openxmlformats.org/officeDocument/2006/relationships/hyperlink" Target="http://xbrl.org/int/dim/arcrole/domain-member" TargetMode="External"/><Relationship Id="rId19962" Type="http://schemas.openxmlformats.org/officeDocument/2006/relationships/hyperlink" Target="https://xbrl.ifrs.org/taxonomy/2024-03-27/ifrs-full" TargetMode="External"/><Relationship Id="rId1529" Type="http://schemas.openxmlformats.org/officeDocument/2006/relationships/hyperlink" Target="http://xbrl.org/int/dim/arcrole/domain-member" TargetMode="External"/><Relationship Id="rId19615" Type="http://schemas.openxmlformats.org/officeDocument/2006/relationships/hyperlink" Target="http://xbrl.org/int/dim/arcrole/domain-member" TargetMode="External"/><Relationship Id="rId4002" Type="http://schemas.openxmlformats.org/officeDocument/2006/relationships/hyperlink" Target="http://www.esma.europa.eu/xbrl/role/ext/BlockDefaultUseOfLineItemsScenario" TargetMode="External"/><Relationship Id="rId7572" Type="http://schemas.openxmlformats.org/officeDocument/2006/relationships/hyperlink" Target="http://www.esma.europa.eu/xbrl/role/ext/BlockDefaultUseOfLineItemsScenario" TargetMode="External"/><Relationship Id="rId10553" Type="http://schemas.openxmlformats.org/officeDocument/2006/relationships/hyperlink" Target="http://xbrl.org/int/dim/arcrole/domain-member" TargetMode="External"/><Relationship Id="rId17166" Type="http://schemas.openxmlformats.org/officeDocument/2006/relationships/hyperlink" Target="https://xbrl.ifrs.org/taxonomy/2024-03-27/ifrs-full" TargetMode="External"/><Relationship Id="rId7225" Type="http://schemas.openxmlformats.org/officeDocument/2006/relationships/hyperlink" Target="https://xbrl.ifrs.org/taxonomy/2024-03-27/ifrs-full" TargetMode="External"/><Relationship Id="rId10206" Type="http://schemas.openxmlformats.org/officeDocument/2006/relationships/hyperlink" Target="http://www.esma.europa.eu/xbrl/role/ext/BlockDefaultUseOfLineItemsScenario" TargetMode="External"/><Relationship Id="rId13776" Type="http://schemas.openxmlformats.org/officeDocument/2006/relationships/hyperlink" Target="https://xbrl.ifrs.org/taxonomy/2024-03-27/ifrs-full" TargetMode="External"/><Relationship Id="rId20992" Type="http://schemas.openxmlformats.org/officeDocument/2006/relationships/hyperlink" Target="http://xbrl.org/int/dim/arcrole/domain-member" TargetMode="External"/><Relationship Id="rId1386" Type="http://schemas.openxmlformats.org/officeDocument/2006/relationships/hyperlink" Target="http://www.esma.europa.eu/xbrl/role/ext/BlockDefaultUseOfLineItemsScenario" TargetMode="External"/><Relationship Id="rId3835" Type="http://schemas.openxmlformats.org/officeDocument/2006/relationships/hyperlink" Target="https://xbrl.ifrs.org/taxonomy/2024-03-27/ifrs-full" TargetMode="External"/><Relationship Id="rId13429" Type="http://schemas.openxmlformats.org/officeDocument/2006/relationships/hyperlink" Target="http://xbrl.org/int/dim/arcrole/domain-member" TargetMode="External"/><Relationship Id="rId16999" Type="http://schemas.openxmlformats.org/officeDocument/2006/relationships/hyperlink" Target="http://xbrl.org/int/dim/arcrole/domain-member" TargetMode="External"/><Relationship Id="rId20645" Type="http://schemas.openxmlformats.org/officeDocument/2006/relationships/hyperlink" Target="http://www.esma.europa.eu/xbrl/role/ext/BlockDefaultUseOfLineItemsSegment" TargetMode="External"/><Relationship Id="rId1039" Type="http://schemas.openxmlformats.org/officeDocument/2006/relationships/hyperlink" Target="https://xbrl.ifrs.org/taxonomy/2024-03-27/ifrs-full" TargetMode="External"/><Relationship Id="rId19472" Type="http://schemas.openxmlformats.org/officeDocument/2006/relationships/hyperlink" Target="http://www.esma.europa.eu/xbrl/role/ext/BlockDefaultUseOfLineItemsSegment" TargetMode="External"/><Relationship Id="rId23868" Type="http://schemas.openxmlformats.org/officeDocument/2006/relationships/hyperlink" Target="https://xbrl.ifrs.org/taxonomy/2024-03-27/ifrs-full" TargetMode="External"/><Relationship Id="rId92" Type="http://schemas.openxmlformats.org/officeDocument/2006/relationships/hyperlink" Target="http://xbrl.org/int/dim/arcrole/domain-member" TargetMode="External"/><Relationship Id="rId7082" Type="http://schemas.openxmlformats.org/officeDocument/2006/relationships/hyperlink" Target="http://xbrl.org/int/dim/arcrole/domain-member" TargetMode="External"/><Relationship Id="rId9531" Type="http://schemas.openxmlformats.org/officeDocument/2006/relationships/hyperlink" Target="http://www.esma.europa.eu/xbrl/role/ext/BlockDefaultUseOfLineItemsScenario" TargetMode="External"/><Relationship Id="rId12512" Type="http://schemas.openxmlformats.org/officeDocument/2006/relationships/hyperlink" Target="http://www.esma.europa.eu/xbrl/role/ext/BlockDefaultUseOfLineItemsSegment" TargetMode="External"/><Relationship Id="rId19125" Type="http://schemas.openxmlformats.org/officeDocument/2006/relationships/hyperlink" Target="https://xbrl.ifrs.org/taxonomy/2024-03-27/ifrs-full" TargetMode="External"/><Relationship Id="rId10063" Type="http://schemas.openxmlformats.org/officeDocument/2006/relationships/hyperlink" Target="https://xbrl.ifrs.org/taxonomy/2024-03-27/ifrs-full" TargetMode="External"/><Relationship Id="rId15735" Type="http://schemas.openxmlformats.org/officeDocument/2006/relationships/hyperlink" Target="https://xbrl.ifrs.org/taxonomy/2024-03-27/ifrs-full" TargetMode="External"/><Relationship Id="rId22951" Type="http://schemas.openxmlformats.org/officeDocument/2006/relationships/hyperlink" Target="https://xbrl.ifrs.org/taxonomy/2024-03-27/ifrs-full" TargetMode="External"/><Relationship Id="rId3692" Type="http://schemas.openxmlformats.org/officeDocument/2006/relationships/hyperlink" Target="http://xbrl.org/int/dim/arcrole/domain-member" TargetMode="External"/><Relationship Id="rId13286" Type="http://schemas.openxmlformats.org/officeDocument/2006/relationships/hyperlink" Target="http://www.esma.europa.eu/xbrl/role/ext/BlockDefaultUseOfLineItemsSegment" TargetMode="External"/><Relationship Id="rId22604" Type="http://schemas.openxmlformats.org/officeDocument/2006/relationships/hyperlink" Target="http://xbrl.org/int/dim/arcrole/dimension-default" TargetMode="External"/><Relationship Id="rId3345" Type="http://schemas.openxmlformats.org/officeDocument/2006/relationships/hyperlink" Target="http://www.esma.europa.eu/xbrl/role/ext/BlockDefaultUseOfLineItemsScenario" TargetMode="External"/><Relationship Id="rId18958" Type="http://schemas.openxmlformats.org/officeDocument/2006/relationships/hyperlink" Target="http://xbrl.org/int/dim/arcrole/domain-member" TargetMode="External"/><Relationship Id="rId20155" Type="http://schemas.openxmlformats.org/officeDocument/2006/relationships/hyperlink" Target="http://xbrl.org/int/dim/arcrole/domain-member" TargetMode="External"/><Relationship Id="rId6568" Type="http://schemas.openxmlformats.org/officeDocument/2006/relationships/hyperlink" Target="https://xbrl.ifrs.org/taxonomy/2024-03-27/ifrs-full" TargetMode="External"/><Relationship Id="rId23378" Type="http://schemas.openxmlformats.org/officeDocument/2006/relationships/hyperlink" Target="https://xbrl.ifrs.org/taxonomy/2024-03-27/ifrs-full" TargetMode="External"/><Relationship Id="rId9041" Type="http://schemas.openxmlformats.org/officeDocument/2006/relationships/hyperlink" Target="http://xbrl.org/int/dim/arcrole/domain-member" TargetMode="External"/><Relationship Id="rId12022" Type="http://schemas.openxmlformats.org/officeDocument/2006/relationships/hyperlink" Target="http://xbrl.org/int/dim/arcrole/domain-member" TargetMode="External"/><Relationship Id="rId15592" Type="http://schemas.openxmlformats.org/officeDocument/2006/relationships/hyperlink" Target="http://xbrl.org/int/dim/arcrole/domain-member" TargetMode="External"/><Relationship Id="rId400" Type="http://schemas.openxmlformats.org/officeDocument/2006/relationships/hyperlink" Target="https://xbrl.ifrs.org/taxonomy/2024-03-27/ifrs-full" TargetMode="External"/><Relationship Id="rId5651" Type="http://schemas.openxmlformats.org/officeDocument/2006/relationships/hyperlink" Target="http://xbrl.org/int/dim/arcrole/domain-member" TargetMode="External"/><Relationship Id="rId15245" Type="http://schemas.openxmlformats.org/officeDocument/2006/relationships/hyperlink" Target="http://www.esma.europa.eu/xbrl/role/ext/BlockDefaultUseOfLineItemsSegment" TargetMode="External"/><Relationship Id="rId22461" Type="http://schemas.openxmlformats.org/officeDocument/2006/relationships/hyperlink" Target="https://xbrl.ifrs.org/taxonomy/2024-03-27/ifrs-full" TargetMode="External"/><Relationship Id="rId5304" Type="http://schemas.openxmlformats.org/officeDocument/2006/relationships/hyperlink" Target="http://www.esma.europa.eu/xbrl/role/ext/BlockDefaultUseOfLineItemsScenario" TargetMode="External"/><Relationship Id="rId8874" Type="http://schemas.openxmlformats.org/officeDocument/2006/relationships/hyperlink" Target="http://www.esma.europa.eu/xbrl/role/ext/BlockDefaultUseOfLineItemsScenario" TargetMode="External"/><Relationship Id="rId18468" Type="http://schemas.openxmlformats.org/officeDocument/2006/relationships/hyperlink" Target="https://xbrl.ifrs.org/taxonomy/2024-03-27/ifrs-full" TargetMode="External"/><Relationship Id="rId22114" Type="http://schemas.openxmlformats.org/officeDocument/2006/relationships/hyperlink" Target="http://xbrl.org/int/dim/arcrole/domain-member" TargetMode="External"/><Relationship Id="rId8527" Type="http://schemas.openxmlformats.org/officeDocument/2006/relationships/hyperlink" Target="https://xbrl.ifrs.org/taxonomy/2024-03-27/ifrs-full" TargetMode="External"/><Relationship Id="rId11855" Type="http://schemas.openxmlformats.org/officeDocument/2006/relationships/hyperlink" Target="http://www.esma.europa.eu/xbrl/role/ext/BlockDefaultUseOfLineItemsSegment" TargetMode="External"/><Relationship Id="rId1914" Type="http://schemas.openxmlformats.org/officeDocument/2006/relationships/hyperlink" Target="http://www.esma.europa.eu/xbrl/role/ext/BlockDefaultUseOfLineItemsScenario" TargetMode="External"/><Relationship Id="rId6078" Type="http://schemas.openxmlformats.org/officeDocument/2006/relationships/hyperlink" Target="http://www.esma.europa.eu/xbrl/role/ext/BlockDefaultUseOfLineItemsScenario" TargetMode="External"/><Relationship Id="rId11508" Type="http://schemas.openxmlformats.org/officeDocument/2006/relationships/hyperlink" Target="https://xbrl.ifrs.org/taxonomy/2024-03-27/ifrs-full" TargetMode="External"/><Relationship Id="rId17551" Type="http://schemas.openxmlformats.org/officeDocument/2006/relationships/hyperlink" Target="http://xbrl.org/int/dim/arcrole/domain-member" TargetMode="External"/><Relationship Id="rId21947" Type="http://schemas.openxmlformats.org/officeDocument/2006/relationships/hyperlink" Target="http://www.esma.europa.eu/xbrl/role/ext/BlockDefaultUseOfLineItemsSegment" TargetMode="External"/><Relationship Id="rId2688" Type="http://schemas.openxmlformats.org/officeDocument/2006/relationships/hyperlink" Target="http://www.esma.europa.eu/xbrl/role/ext/BlockDefaultUseOfLineItemsScenario" TargetMode="External"/><Relationship Id="rId5161" Type="http://schemas.openxmlformats.org/officeDocument/2006/relationships/hyperlink" Target="https://xbrl.ifrs.org/taxonomy/2024-03-27/ifrs-full" TargetMode="External"/><Relationship Id="rId7610" Type="http://schemas.openxmlformats.org/officeDocument/2006/relationships/hyperlink" Target="http://xbrl.org/int/dim/arcrole/domain-member" TargetMode="External"/><Relationship Id="rId17204" Type="http://schemas.openxmlformats.org/officeDocument/2006/relationships/hyperlink" Target="http://www.esma.europa.eu/xbrl/role/ext/BlockDefaultUseOfLineItemsSegment" TargetMode="External"/><Relationship Id="rId13814" Type="http://schemas.openxmlformats.org/officeDocument/2006/relationships/hyperlink" Target="http://www.esma.europa.eu/xbrl/role/ext/BlockDefaultUseOfLineItemsSegment" TargetMode="External"/><Relationship Id="rId1771" Type="http://schemas.openxmlformats.org/officeDocument/2006/relationships/hyperlink" Target="https://xbrl.ifrs.org/taxonomy/2024-03-27/ifrs-full" TargetMode="External"/><Relationship Id="rId8384" Type="http://schemas.openxmlformats.org/officeDocument/2006/relationships/hyperlink" Target="http://xbrl.org/int/dim/arcrole/domain-member" TargetMode="External"/><Relationship Id="rId11365" Type="http://schemas.openxmlformats.org/officeDocument/2006/relationships/hyperlink" Target="http://xbrl.org/int/dim/arcrole/domain-member" TargetMode="External"/><Relationship Id="rId1424" Type="http://schemas.openxmlformats.org/officeDocument/2006/relationships/hyperlink" Target="http://xbrl.org/int/dim/arcrole/domain-member" TargetMode="External"/><Relationship Id="rId4994" Type="http://schemas.openxmlformats.org/officeDocument/2006/relationships/hyperlink" Target="http://xbrl.org/int/dim/arcrole/domain-member" TargetMode="External"/><Relationship Id="rId8037" Type="http://schemas.openxmlformats.org/officeDocument/2006/relationships/hyperlink" Target="http://www.esma.europa.eu/xbrl/role/ext/BlockDefaultUseOfLineItemsScenario" TargetMode="External"/><Relationship Id="rId11018" Type="http://schemas.openxmlformats.org/officeDocument/2006/relationships/hyperlink" Target="http://xbrl.org/int/dim/arcrole/domain-member" TargetMode="External"/><Relationship Id="rId14588" Type="http://schemas.openxmlformats.org/officeDocument/2006/relationships/hyperlink" Target="http://www.esma.europa.eu/xbrl/role/ext/BlockDefaultUseOfLineItemsSegment" TargetMode="External"/><Relationship Id="rId4647" Type="http://schemas.openxmlformats.org/officeDocument/2006/relationships/hyperlink" Target="http://www.esma.europa.eu/xbrl/role/ext/BlockDefaultUseOfLineItemsScenario" TargetMode="External"/><Relationship Id="rId17061" Type="http://schemas.openxmlformats.org/officeDocument/2006/relationships/hyperlink" Target="https://xbrl.ifrs.org/taxonomy/2024-03-27/ifrs-full" TargetMode="External"/><Relationship Id="rId19510" Type="http://schemas.openxmlformats.org/officeDocument/2006/relationships/hyperlink" Target="http://xbrl.org/int/dim/arcrole/domain-member" TargetMode="External"/><Relationship Id="rId21457" Type="http://schemas.openxmlformats.org/officeDocument/2006/relationships/hyperlink" Target="http://xbrl.org/int/dim/arcrole/domain-member" TargetMode="External"/><Relationship Id="rId23906" Type="http://schemas.openxmlformats.org/officeDocument/2006/relationships/hyperlink" Target="https://www.esma.europa.eu/xbrl/role/cor/esef_role-999999" TargetMode="External"/><Relationship Id="rId2198" Type="http://schemas.openxmlformats.org/officeDocument/2006/relationships/hyperlink" Target="http://xbrl.org/int/dim/arcrole/domain-member" TargetMode="External"/><Relationship Id="rId7120" Type="http://schemas.openxmlformats.org/officeDocument/2006/relationships/hyperlink" Target="https://xbrl.ifrs.org/taxonomy/2024-03-27/ifrs-full" TargetMode="External"/><Relationship Id="rId10101" Type="http://schemas.openxmlformats.org/officeDocument/2006/relationships/hyperlink" Target="http://www.esma.europa.eu/xbrl/role/ext/BlockDefaultUseOfLineItemsScenario" TargetMode="External"/><Relationship Id="rId13671" Type="http://schemas.openxmlformats.org/officeDocument/2006/relationships/hyperlink" Target="https://xbrl.ifrs.org/taxonomy/2024-03-27/ifrs-full" TargetMode="External"/><Relationship Id="rId3730" Type="http://schemas.openxmlformats.org/officeDocument/2006/relationships/hyperlink" Target="https://xbrl.ifrs.org/taxonomy/2024-03-27/ifrs-full" TargetMode="External"/><Relationship Id="rId13324" Type="http://schemas.openxmlformats.org/officeDocument/2006/relationships/hyperlink" Target="http://xbrl.org/int/dim/arcrole/domain-member" TargetMode="External"/><Relationship Id="rId16894" Type="http://schemas.openxmlformats.org/officeDocument/2006/relationships/hyperlink" Target="http://xbrl.org/int/dim/arcrole/domain-member" TargetMode="External"/><Relationship Id="rId20540" Type="http://schemas.openxmlformats.org/officeDocument/2006/relationships/hyperlink" Target="http://www.esma.europa.eu/xbrl/role/ext/BlockDefaultUseOfLineItemsSegment" TargetMode="External"/><Relationship Id="rId1281" Type="http://schemas.openxmlformats.org/officeDocument/2006/relationships/hyperlink" Target="http://www.esma.europa.eu/xbrl/role/ext/BlockDefaultUseOfLineItemsScenario" TargetMode="External"/><Relationship Id="rId6953" Type="http://schemas.openxmlformats.org/officeDocument/2006/relationships/hyperlink" Target="http://xbrl.org/int/dim/arcrole/domain-member" TargetMode="External"/><Relationship Id="rId16547" Type="http://schemas.openxmlformats.org/officeDocument/2006/relationships/hyperlink" Target="http://www.esma.europa.eu/xbrl/role/ext/BlockDefaultUseOfLineItemsSegment" TargetMode="External"/><Relationship Id="rId23763" Type="http://schemas.openxmlformats.org/officeDocument/2006/relationships/hyperlink" Target="https://xbrl.ifrs.org/taxonomy/2024-03-27/ifrs-full" TargetMode="External"/><Relationship Id="rId6606" Type="http://schemas.openxmlformats.org/officeDocument/2006/relationships/hyperlink" Target="http://www.esma.europa.eu/xbrl/role/ext/BlockDefaultUseOfLineItemsScenario" TargetMode="External"/><Relationship Id="rId14098" Type="http://schemas.openxmlformats.org/officeDocument/2006/relationships/hyperlink" Target="http://xbrl.org/int/dim/arcrole/domain-member" TargetMode="External"/><Relationship Id="rId19020" Type="http://schemas.openxmlformats.org/officeDocument/2006/relationships/hyperlink" Target="https://xbrl.ifrs.org/taxonomy/2024-03-27/ifrs-full" TargetMode="External"/><Relationship Id="rId23416" Type="http://schemas.openxmlformats.org/officeDocument/2006/relationships/hyperlink" Target="http://xbrl.org/int/dim/arcrole/domain-member" TargetMode="External"/><Relationship Id="rId4157" Type="http://schemas.openxmlformats.org/officeDocument/2006/relationships/hyperlink" Target="http://xbrl.org/int/dim/arcrole/domain-member" TargetMode="External"/><Relationship Id="rId9829" Type="http://schemas.openxmlformats.org/officeDocument/2006/relationships/hyperlink" Target="https://xbrl.ifrs.org/taxonomy/2024-03-27/ifrs-full" TargetMode="External"/><Relationship Id="rId15630" Type="http://schemas.openxmlformats.org/officeDocument/2006/relationships/hyperlink" Target="https://xbrl.ifrs.org/taxonomy/2024-03-27/ifrs-full" TargetMode="External"/><Relationship Id="rId3240" Type="http://schemas.openxmlformats.org/officeDocument/2006/relationships/hyperlink" Target="http://www.esma.europa.eu/xbrl/role/ext/BlockDefaultUseOfLineItemsScenario" TargetMode="External"/><Relationship Id="rId13181" Type="http://schemas.openxmlformats.org/officeDocument/2006/relationships/hyperlink" Target="http://www.esma.europa.eu/xbrl/role/ext/BlockDefaultUseOfLineItemsSegment" TargetMode="External"/><Relationship Id="rId18853" Type="http://schemas.openxmlformats.org/officeDocument/2006/relationships/hyperlink" Target="http://xbrl.org/int/dim/arcrole/domain-member" TargetMode="External"/><Relationship Id="rId8912" Type="http://schemas.openxmlformats.org/officeDocument/2006/relationships/hyperlink" Target="http://xbrl.org/int/dim/arcrole/domain-member" TargetMode="External"/><Relationship Id="rId18506" Type="http://schemas.openxmlformats.org/officeDocument/2006/relationships/hyperlink" Target="http://www.esma.europa.eu/xbrl/role/ext/BlockDefaultUseOfLineItemsSegment" TargetMode="External"/><Relationship Id="rId20050" Type="http://schemas.openxmlformats.org/officeDocument/2006/relationships/hyperlink" Target="http://xbrl.org/int/dim/arcrole/domain-member" TargetMode="External"/><Relationship Id="rId6463" Type="http://schemas.openxmlformats.org/officeDocument/2006/relationships/hyperlink" Target="https://xbrl.ifrs.org/taxonomy/2024-03-27/ifrs-full" TargetMode="External"/><Relationship Id="rId16057" Type="http://schemas.openxmlformats.org/officeDocument/2006/relationships/hyperlink" Target="http://xbrl.org/int/dim/arcrole/domain-member" TargetMode="External"/><Relationship Id="rId23273" Type="http://schemas.openxmlformats.org/officeDocument/2006/relationships/hyperlink" Target="https://xbrl.ifrs.org/taxonomy/2024-03-27/ifrs-full" TargetMode="External"/><Relationship Id="rId6116" Type="http://schemas.openxmlformats.org/officeDocument/2006/relationships/hyperlink" Target="http://xbrl.org/int/dim/arcrole/domain-member" TargetMode="External"/><Relationship Id="rId9686" Type="http://schemas.openxmlformats.org/officeDocument/2006/relationships/hyperlink" Target="http://xbrl.org/int/dim/arcrole/domain-member" TargetMode="External"/><Relationship Id="rId12667" Type="http://schemas.openxmlformats.org/officeDocument/2006/relationships/hyperlink" Target="http://xbrl.org/int/dim/arcrole/domain-member" TargetMode="External"/><Relationship Id="rId2726" Type="http://schemas.openxmlformats.org/officeDocument/2006/relationships/hyperlink" Target="http://xbrl.org/int/dim/arcrole/domain-member" TargetMode="External"/><Relationship Id="rId9339" Type="http://schemas.openxmlformats.org/officeDocument/2006/relationships/hyperlink" Target="http://www.esma.europa.eu/xbrl/role/ext/BlockDefaultUseOfLineItemsScenario" TargetMode="External"/><Relationship Id="rId15140" Type="http://schemas.openxmlformats.org/officeDocument/2006/relationships/hyperlink" Target="http://www.esma.europa.eu/xbrl/role/ext/BlockDefaultUseOfLineItemsSegment" TargetMode="External"/><Relationship Id="rId5949" Type="http://schemas.openxmlformats.org/officeDocument/2006/relationships/hyperlink" Target="http://www.esma.europa.eu/xbrl/role/ext/BlockDefaultUseOfLineItemsScenario" TargetMode="External"/><Relationship Id="rId11750" Type="http://schemas.openxmlformats.org/officeDocument/2006/relationships/hyperlink" Target="http://www.esma.europa.eu/xbrl/role/ext/BlockDefaultUseOfLineItemsSegment" TargetMode="External"/><Relationship Id="rId18363" Type="http://schemas.openxmlformats.org/officeDocument/2006/relationships/hyperlink" Target="https://xbrl.ifrs.org/taxonomy/2024-03-27/ifrs-full" TargetMode="External"/><Relationship Id="rId22759" Type="http://schemas.openxmlformats.org/officeDocument/2006/relationships/hyperlink" Target="http://xbrl.org/int/dim/arcrole/dimension-default" TargetMode="External"/><Relationship Id="rId8422" Type="http://schemas.openxmlformats.org/officeDocument/2006/relationships/hyperlink" Target="https://xbrl.ifrs.org/taxonomy/2024-03-27/ifrs-full" TargetMode="External"/><Relationship Id="rId11403" Type="http://schemas.openxmlformats.org/officeDocument/2006/relationships/hyperlink" Target="https://xbrl.ifrs.org/taxonomy/2024-03-27/ifrs-full" TargetMode="External"/><Relationship Id="rId14973" Type="http://schemas.openxmlformats.org/officeDocument/2006/relationships/hyperlink" Target="https://xbrl.ifrs.org/taxonomy/2024-03-27/ifrs-full" TargetMode="External"/><Relationship Id="rId18016" Type="http://schemas.openxmlformats.org/officeDocument/2006/relationships/hyperlink" Target="http://xbrl.org/int/dim/arcrole/domain-member" TargetMode="External"/><Relationship Id="rId14626" Type="http://schemas.openxmlformats.org/officeDocument/2006/relationships/hyperlink" Target="http://xbrl.org/int/dim/arcrole/domain-member" TargetMode="External"/><Relationship Id="rId21842" Type="http://schemas.openxmlformats.org/officeDocument/2006/relationships/hyperlink" Target="http://www.esma.europa.eu/xbrl/role/ext/BlockDefaultUseOfLineItemsSegment" TargetMode="External"/><Relationship Id="rId2583" Type="http://schemas.openxmlformats.org/officeDocument/2006/relationships/hyperlink" Target="http://www.esma.europa.eu/xbrl/role/ext/BlockDefaultUseOfLineItemsScenario" TargetMode="External"/><Relationship Id="rId9196" Type="http://schemas.openxmlformats.org/officeDocument/2006/relationships/hyperlink" Target="https://xbrl.ifrs.org/taxonomy/2024-03-27/ifrs-full" TargetMode="External"/><Relationship Id="rId12177" Type="http://schemas.openxmlformats.org/officeDocument/2006/relationships/hyperlink" Target="https://xbrl.ifrs.org/taxonomy/2024-03-27/ifrs-full" TargetMode="External"/><Relationship Id="rId555" Type="http://schemas.openxmlformats.org/officeDocument/2006/relationships/hyperlink" Target="http://www.esma.europa.eu/xbrl/role/ext/BlockDefaultUseOfLineItemsScenario" TargetMode="External"/><Relationship Id="rId2236" Type="http://schemas.openxmlformats.org/officeDocument/2006/relationships/hyperlink" Target="https://xbrl.ifrs.org/taxonomy/2024-03-27/ifrs-full" TargetMode="External"/><Relationship Id="rId7908" Type="http://schemas.openxmlformats.org/officeDocument/2006/relationships/hyperlink" Target="http://www.esma.europa.eu/xbrl/role/ext/BlockDefaultUseOfLineItemsScenario" TargetMode="External"/><Relationship Id="rId17849" Type="http://schemas.openxmlformats.org/officeDocument/2006/relationships/hyperlink" Target="http://www.esma.europa.eu/xbrl/role/ext/BlockDefaultUseOfLineItemsSegment" TargetMode="External"/><Relationship Id="rId208" Type="http://schemas.openxmlformats.org/officeDocument/2006/relationships/hyperlink" Target="https://xbrl.ifrs.org/taxonomy/2024-03-27/ifrs-full" TargetMode="External"/><Relationship Id="rId5459" Type="http://schemas.openxmlformats.org/officeDocument/2006/relationships/hyperlink" Target="http://xbrl.org/int/dim/arcrole/domain-member" TargetMode="External"/><Relationship Id="rId22269" Type="http://schemas.openxmlformats.org/officeDocument/2006/relationships/hyperlink" Target="https://xbrl.ifrs.org/taxonomy/2024-03-27/ifrs-full" TargetMode="External"/><Relationship Id="rId11260" Type="http://schemas.openxmlformats.org/officeDocument/2006/relationships/hyperlink" Target="https://xbrl.ifrs.org/taxonomy/2024-03-27/ifrs-full" TargetMode="External"/><Relationship Id="rId16932" Type="http://schemas.openxmlformats.org/officeDocument/2006/relationships/hyperlink" Target="https://xbrl.ifrs.org/taxonomy/2024-03-27/ifrs-full" TargetMode="External"/><Relationship Id="rId14483" Type="http://schemas.openxmlformats.org/officeDocument/2006/relationships/hyperlink" Target="http://www.esma.europa.eu/xbrl/role/ext/BlockDefaultUseOfLineItemsSegment" TargetMode="External"/><Relationship Id="rId23801" Type="http://schemas.openxmlformats.org/officeDocument/2006/relationships/hyperlink" Target="https://www.esma.europa.eu/xbrl/role/cor/esef_role-999999" TargetMode="External"/><Relationship Id="rId2093" Type="http://schemas.openxmlformats.org/officeDocument/2006/relationships/hyperlink" Target="http://xbrl.org/int/dim/arcrole/domain-member" TargetMode="External"/><Relationship Id="rId4542" Type="http://schemas.openxmlformats.org/officeDocument/2006/relationships/hyperlink" Target="http://www.esma.europa.eu/xbrl/role/ext/BlockDefaultUseOfLineItemsScenario" TargetMode="External"/><Relationship Id="rId14136" Type="http://schemas.openxmlformats.org/officeDocument/2006/relationships/hyperlink" Target="https://xbrl.ifrs.org/taxonomy/2024-03-27/ifrs-full" TargetMode="External"/><Relationship Id="rId19808" Type="http://schemas.openxmlformats.org/officeDocument/2006/relationships/hyperlink" Target="http://www.esma.europa.eu/xbrl/role/ext/BlockDefaultUseOfLineItemsSegment" TargetMode="External"/><Relationship Id="rId21352" Type="http://schemas.openxmlformats.org/officeDocument/2006/relationships/hyperlink" Target="http://xbrl.org/int/dim/arcrole/domain-member" TargetMode="External"/><Relationship Id="rId7765" Type="http://schemas.openxmlformats.org/officeDocument/2006/relationships/hyperlink" Target="https://xbrl.ifrs.org/taxonomy/2024-03-27/ifrs-full" TargetMode="External"/><Relationship Id="rId10746" Type="http://schemas.openxmlformats.org/officeDocument/2006/relationships/hyperlink" Target="http://www.esma.europa.eu/xbrl/role/ext/BlockDefaultUseOfLineItemsScenario" TargetMode="External"/><Relationship Id="rId17359" Type="http://schemas.openxmlformats.org/officeDocument/2006/relationships/hyperlink" Target="http://xbrl.org/int/dim/arcrole/domain-member" TargetMode="External"/><Relationship Id="rId21005" Type="http://schemas.openxmlformats.org/officeDocument/2006/relationships/hyperlink" Target="http://www.esma.europa.eu/xbrl/role/ext/BlockDefaultUseOfLineItemsSegment" TargetMode="External"/><Relationship Id="rId7418" Type="http://schemas.openxmlformats.org/officeDocument/2006/relationships/hyperlink" Target="http://xbrl.org/int/dim/arcrole/domain-member" TargetMode="External"/><Relationship Id="rId13969" Type="http://schemas.openxmlformats.org/officeDocument/2006/relationships/hyperlink" Target="http://xbrl.org/int/dim/arcrole/domain-member" TargetMode="External"/><Relationship Id="rId1579" Type="http://schemas.openxmlformats.org/officeDocument/2006/relationships/hyperlink" Target="https://xbrl.ifrs.org/taxonomy/2024-03-27/ifrs-full" TargetMode="External"/><Relationship Id="rId16442" Type="http://schemas.openxmlformats.org/officeDocument/2006/relationships/hyperlink" Target="http://www.esma.europa.eu/xbrl/role/ext/BlockDefaultUseOfLineItemsSegment" TargetMode="External"/><Relationship Id="rId20838" Type="http://schemas.openxmlformats.org/officeDocument/2006/relationships/hyperlink" Target="https://xbrl.ifrs.org/taxonomy/2024-03-27/ifrs-full" TargetMode="External"/><Relationship Id="rId4052" Type="http://schemas.openxmlformats.org/officeDocument/2006/relationships/hyperlink" Target="http://xbrl.org/int/dim/arcrole/domain-member" TargetMode="External"/><Relationship Id="rId6501" Type="http://schemas.openxmlformats.org/officeDocument/2006/relationships/hyperlink" Target="http://www.esma.europa.eu/xbrl/role/ext/BlockDefaultUseOfLineItemsScenario" TargetMode="External"/><Relationship Id="rId19665" Type="http://schemas.openxmlformats.org/officeDocument/2006/relationships/hyperlink" Target="https://xbrl.ifrs.org/taxonomy/2024-03-27/ifrs-full" TargetMode="External"/><Relationship Id="rId23311" Type="http://schemas.openxmlformats.org/officeDocument/2006/relationships/hyperlink" Target="http://xbrl.org/int/dim/arcrole/domain-member" TargetMode="External"/><Relationship Id="rId9724" Type="http://schemas.openxmlformats.org/officeDocument/2006/relationships/hyperlink" Target="https://xbrl.ifrs.org/taxonomy/2024-03-27/ifrs-full" TargetMode="External"/><Relationship Id="rId12705" Type="http://schemas.openxmlformats.org/officeDocument/2006/relationships/hyperlink" Target="https://xbrl.ifrs.org/taxonomy/2024-03-27/ifrs-full" TargetMode="External"/><Relationship Id="rId19318" Type="http://schemas.openxmlformats.org/officeDocument/2006/relationships/hyperlink" Target="http://xbrl.org/int/dim/arcrole/domain-member" TargetMode="External"/><Relationship Id="rId7275" Type="http://schemas.openxmlformats.org/officeDocument/2006/relationships/hyperlink" Target="http://www.esma.europa.eu/xbrl/role/ext/BlockDefaultUseOfLineItemsScenario" TargetMode="External"/><Relationship Id="rId10256" Type="http://schemas.openxmlformats.org/officeDocument/2006/relationships/hyperlink" Target="http://xbrl.org/int/dim/arcrole/domain-member" TargetMode="External"/><Relationship Id="rId3885" Type="http://schemas.openxmlformats.org/officeDocument/2006/relationships/hyperlink" Target="http://www.esma.europa.eu/xbrl/role/ext/BlockDefaultUseOfLineItemsScenario" TargetMode="External"/><Relationship Id="rId13479" Type="http://schemas.openxmlformats.org/officeDocument/2006/relationships/hyperlink" Target="https://xbrl.ifrs.org/taxonomy/2024-03-27/ifrs-full" TargetMode="External"/><Relationship Id="rId15928" Type="http://schemas.openxmlformats.org/officeDocument/2006/relationships/hyperlink" Target="http://xbrl.org/int/dim/arcrole/domain-member" TargetMode="External"/><Relationship Id="rId18401" Type="http://schemas.openxmlformats.org/officeDocument/2006/relationships/hyperlink" Target="http://www.esma.europa.eu/xbrl/role/ext/BlockDefaultUseOfLineItemsSegment" TargetMode="External"/><Relationship Id="rId20695" Type="http://schemas.openxmlformats.org/officeDocument/2006/relationships/hyperlink" Target="http://xbrl.org/int/dim/arcrole/domain-member" TargetMode="External"/><Relationship Id="rId3538" Type="http://schemas.openxmlformats.org/officeDocument/2006/relationships/hyperlink" Target="https://xbrl.ifrs.org/taxonomy/2024-03-27/ifrs-full" TargetMode="External"/><Relationship Id="rId20348" Type="http://schemas.openxmlformats.org/officeDocument/2006/relationships/hyperlink" Target="http://www.esma.europa.eu/xbrl/role/ext/BlockDefaultUseOfLineItemsSegment" TargetMode="External"/><Relationship Id="rId1089" Type="http://schemas.openxmlformats.org/officeDocument/2006/relationships/hyperlink" Target="http://www.esma.europa.eu/xbrl/role/ext/BlockDefaultUseOfLineItemsScenario" TargetMode="External"/><Relationship Id="rId6011" Type="http://schemas.openxmlformats.org/officeDocument/2006/relationships/hyperlink" Target="http://xbrl.org/int/dim/arcrole/domain-member" TargetMode="External"/><Relationship Id="rId9581" Type="http://schemas.openxmlformats.org/officeDocument/2006/relationships/hyperlink" Target="http://xbrl.org/int/dim/arcrole/domain-member" TargetMode="External"/><Relationship Id="rId19175" Type="http://schemas.openxmlformats.org/officeDocument/2006/relationships/hyperlink" Target="http://www.esma.europa.eu/xbrl/role/ext/BlockDefaultUseOfLineItemsSegment" TargetMode="External"/><Relationship Id="rId9234" Type="http://schemas.openxmlformats.org/officeDocument/2006/relationships/hyperlink" Target="http://www.esma.europa.eu/xbrl/role/ext/BlockDefaultUseOfLineItemsScenario" TargetMode="External"/><Relationship Id="rId12562" Type="http://schemas.openxmlformats.org/officeDocument/2006/relationships/hyperlink" Target="http://xbrl.org/int/dim/arcrole/domain-member" TargetMode="External"/><Relationship Id="rId940" Type="http://schemas.openxmlformats.org/officeDocument/2006/relationships/hyperlink" Target="https://xbrl.ifrs.org/taxonomy/2024-03-27/ifrs-full" TargetMode="External"/><Relationship Id="rId2621" Type="http://schemas.openxmlformats.org/officeDocument/2006/relationships/hyperlink" Target="http://xbrl.org/int/dim/arcrole/domain-member" TargetMode="External"/><Relationship Id="rId12215" Type="http://schemas.openxmlformats.org/officeDocument/2006/relationships/hyperlink" Target="http://www.esma.europa.eu/xbrl/role/ext/BlockDefaultUseOfLineItemsSegment" TargetMode="External"/><Relationship Id="rId15785" Type="http://schemas.openxmlformats.org/officeDocument/2006/relationships/hyperlink" Target="http://www.esma.europa.eu/xbrl/role/ext/BlockDefaultUseOfLineItemsSegment" TargetMode="External"/><Relationship Id="rId5844" Type="http://schemas.openxmlformats.org/officeDocument/2006/relationships/hyperlink" Target="http://www.esma.europa.eu/xbrl/role/ext/BlockDefaultUseOfLineItemsScenario" TargetMode="External"/><Relationship Id="rId15438" Type="http://schemas.openxmlformats.org/officeDocument/2006/relationships/hyperlink" Target="https://xbrl.ifrs.org/taxonomy/2024-03-27/ifrs-full" TargetMode="External"/><Relationship Id="rId22654" Type="http://schemas.openxmlformats.org/officeDocument/2006/relationships/hyperlink" Target="http://xbrl.org/int/dim/arcrole/dimension-default" TargetMode="External"/><Relationship Id="rId3395" Type="http://schemas.openxmlformats.org/officeDocument/2006/relationships/hyperlink" Target="http://xbrl.org/int/dim/arcrole/domain-member" TargetMode="External"/><Relationship Id="rId22307" Type="http://schemas.openxmlformats.org/officeDocument/2006/relationships/hyperlink" Target="http://www.esma.europa.eu/xbrl/role/ext/BlockDefaultUseOfLineItemsSegment" TargetMode="External"/><Relationship Id="rId3048" Type="http://schemas.openxmlformats.org/officeDocument/2006/relationships/hyperlink" Target="http://www.esma.europa.eu/xbrl/role/ext/BlockDefaultUseOfLineItemsScenario" TargetMode="External"/><Relationship Id="rId9091" Type="http://schemas.openxmlformats.org/officeDocument/2006/relationships/hyperlink" Target="https://xbrl.ifrs.org/taxonomy/2024-03-27/ifrs-full" TargetMode="External"/><Relationship Id="rId12072" Type="http://schemas.openxmlformats.org/officeDocument/2006/relationships/hyperlink" Target="https://xbrl.ifrs.org/taxonomy/2024-03-27/ifrs-full" TargetMode="External"/><Relationship Id="rId14521" Type="http://schemas.openxmlformats.org/officeDocument/2006/relationships/hyperlink" Target="http://xbrl.org/int/dim/arcrole/domain-member" TargetMode="External"/><Relationship Id="rId450" Type="http://schemas.openxmlformats.org/officeDocument/2006/relationships/hyperlink" Target="http://www.esma.europa.eu/xbrl/role/ext/BlockDefaultUseOfLineItemsScenario" TargetMode="External"/><Relationship Id="rId2131" Type="http://schemas.openxmlformats.org/officeDocument/2006/relationships/hyperlink" Target="https://xbrl.ifrs.org/taxonomy/2024-03-27/ifrs-full" TargetMode="External"/><Relationship Id="rId17744" Type="http://schemas.openxmlformats.org/officeDocument/2006/relationships/hyperlink" Target="http://www.esma.europa.eu/xbrl/role/ext/BlockDefaultUseOfLineItemsSegment" TargetMode="External"/><Relationship Id="rId103" Type="http://schemas.openxmlformats.org/officeDocument/2006/relationships/hyperlink" Target="https://xbrl.ifrs.org/taxonomy/2024-03-27/ifrs-full" TargetMode="External"/><Relationship Id="rId7803" Type="http://schemas.openxmlformats.org/officeDocument/2006/relationships/hyperlink" Target="http://www.esma.europa.eu/xbrl/role/ext/BlockDefaultUseOfLineItemsScenario" TargetMode="External"/><Relationship Id="rId15295" Type="http://schemas.openxmlformats.org/officeDocument/2006/relationships/hyperlink" Target="http://xbrl.org/int/dim/arcrole/domain-member" TargetMode="External"/><Relationship Id="rId5354" Type="http://schemas.openxmlformats.org/officeDocument/2006/relationships/hyperlink" Target="http://xbrl.org/int/dim/arcrole/domain-member" TargetMode="External"/><Relationship Id="rId22164" Type="http://schemas.openxmlformats.org/officeDocument/2006/relationships/hyperlink" Target="https://xbrl.ifrs.org/taxonomy/2024-03-27/ifrs-full" TargetMode="External"/><Relationship Id="rId1964" Type="http://schemas.openxmlformats.org/officeDocument/2006/relationships/hyperlink" Target="http://xbrl.org/int/dim/arcrole/domain-member" TargetMode="External"/><Relationship Id="rId5007" Type="http://schemas.openxmlformats.org/officeDocument/2006/relationships/hyperlink" Target="http://www.esma.europa.eu/xbrl/role/ext/BlockDefaultUseOfLineItemsScenario" TargetMode="External"/><Relationship Id="rId8577" Type="http://schemas.openxmlformats.org/officeDocument/2006/relationships/hyperlink" Target="http://www.esma.europa.eu/xbrl/role/ext/BlockDefaultUseOfLineItemsScenario" TargetMode="External"/><Relationship Id="rId11558" Type="http://schemas.openxmlformats.org/officeDocument/2006/relationships/hyperlink" Target="http://www.esma.europa.eu/xbrl/role/ext/BlockDefaultUseOfLineItemsSegment" TargetMode="External"/><Relationship Id="rId1617" Type="http://schemas.openxmlformats.org/officeDocument/2006/relationships/hyperlink" Target="http://www.esma.europa.eu/xbrl/role/ext/BlockDefaultUseOfLineItemsScenario" TargetMode="External"/><Relationship Id="rId14031" Type="http://schemas.openxmlformats.org/officeDocument/2006/relationships/hyperlink" Target="https://xbrl.ifrs.org/taxonomy/2024-03-27/ifrs-full" TargetMode="External"/><Relationship Id="rId7660" Type="http://schemas.openxmlformats.org/officeDocument/2006/relationships/hyperlink" Target="https://xbrl.ifrs.org/taxonomy/2024-03-27/ifrs-full" TargetMode="External"/><Relationship Id="rId17254" Type="http://schemas.openxmlformats.org/officeDocument/2006/relationships/hyperlink" Target="http://xbrl.org/int/dim/arcrole/domain-member" TargetMode="External"/><Relationship Id="rId19703" Type="http://schemas.openxmlformats.org/officeDocument/2006/relationships/hyperlink" Target="http://www.esma.europa.eu/xbrl/role/ext/BlockDefaultUseOfLineItemsSegment" TargetMode="External"/><Relationship Id="rId21997" Type="http://schemas.openxmlformats.org/officeDocument/2006/relationships/hyperlink" Target="http://xbrl.org/int/dim/arcrole/domain-member" TargetMode="External"/><Relationship Id="rId7313" Type="http://schemas.openxmlformats.org/officeDocument/2006/relationships/hyperlink" Target="http://xbrl.org/int/dim/arcrole/domain-member" TargetMode="External"/><Relationship Id="rId10641" Type="http://schemas.openxmlformats.org/officeDocument/2006/relationships/hyperlink" Target="http://www.esma.europa.eu/xbrl/role/ext/BlockDefaultUseOfLineItemsScenario" TargetMode="External"/><Relationship Id="rId13864" Type="http://schemas.openxmlformats.org/officeDocument/2006/relationships/hyperlink" Target="http://xbrl.org/int/dim/arcrole/domain-member" TargetMode="External"/><Relationship Id="rId3923" Type="http://schemas.openxmlformats.org/officeDocument/2006/relationships/hyperlink" Target="http://xbrl.org/int/dim/arcrole/domain-member" TargetMode="External"/><Relationship Id="rId8087" Type="http://schemas.openxmlformats.org/officeDocument/2006/relationships/hyperlink" Target="http://xbrl.org/int/dim/arcrole/domain-member" TargetMode="External"/><Relationship Id="rId13517" Type="http://schemas.openxmlformats.org/officeDocument/2006/relationships/hyperlink" Target="http://www.esma.europa.eu/xbrl/role/ext/BlockDefaultUseOfLineItemsSegment" TargetMode="External"/><Relationship Id="rId20733" Type="http://schemas.openxmlformats.org/officeDocument/2006/relationships/hyperlink" Target="https://xbrl.ifrs.org/taxonomy/2024-03-27/ifrs-full" TargetMode="External"/><Relationship Id="rId1474" Type="http://schemas.openxmlformats.org/officeDocument/2006/relationships/hyperlink" Target="https://xbrl.ifrs.org/taxonomy/2024-03-27/ifrs-full" TargetMode="External"/><Relationship Id="rId11068" Type="http://schemas.openxmlformats.org/officeDocument/2006/relationships/hyperlink" Target="https://xbrl.ifrs.org/taxonomy/2024-03-27/ifrs-full" TargetMode="External"/><Relationship Id="rId19560" Type="http://schemas.openxmlformats.org/officeDocument/2006/relationships/hyperlink" Target="https://xbrl.ifrs.org/taxonomy/2024-03-27/ifrs-full" TargetMode="External"/><Relationship Id="rId23956" Type="http://schemas.openxmlformats.org/officeDocument/2006/relationships/hyperlink" Target="http://xbrl.org/int/dim/arcrole/domain-member" TargetMode="External"/><Relationship Id="rId1127" Type="http://schemas.openxmlformats.org/officeDocument/2006/relationships/hyperlink" Target="http://xbrl.org/int/dim/arcrole/domain-member" TargetMode="External"/><Relationship Id="rId4697" Type="http://schemas.openxmlformats.org/officeDocument/2006/relationships/hyperlink" Target="http://xbrl.org/int/dim/arcrole/domain-member" TargetMode="External"/><Relationship Id="rId19213" Type="http://schemas.openxmlformats.org/officeDocument/2006/relationships/hyperlink" Target="http://xbrl.org/int/dim/arcrole/domain-member" TargetMode="External"/><Relationship Id="rId23609" Type="http://schemas.openxmlformats.org/officeDocument/2006/relationships/hyperlink" Target="https://www.esma.europa.eu/xbrl/role/cor/esef_role-999999" TargetMode="External"/><Relationship Id="rId7170" Type="http://schemas.openxmlformats.org/officeDocument/2006/relationships/hyperlink" Target="http://www.esma.europa.eu/xbrl/role/ext/BlockDefaultUseOfLineItemsScenario" TargetMode="External"/><Relationship Id="rId10151" Type="http://schemas.openxmlformats.org/officeDocument/2006/relationships/hyperlink" Target="http://xbrl.org/int/dim/arcrole/domain-member" TargetMode="External"/><Relationship Id="rId12600" Type="http://schemas.openxmlformats.org/officeDocument/2006/relationships/hyperlink" Target="https://xbrl.ifrs.org/taxonomy/2024-03-27/ifrs-full" TargetMode="External"/><Relationship Id="rId15823" Type="http://schemas.openxmlformats.org/officeDocument/2006/relationships/hyperlink" Target="http://xbrl.org/int/dim/arcrole/domain-member" TargetMode="External"/><Relationship Id="rId3780" Type="http://schemas.openxmlformats.org/officeDocument/2006/relationships/hyperlink" Target="http://www.esma.europa.eu/xbrl/role/ext/BlockDefaultUseOfLineItemsScenario" TargetMode="External"/><Relationship Id="rId13374" Type="http://schemas.openxmlformats.org/officeDocument/2006/relationships/hyperlink" Target="https://xbrl.ifrs.org/taxonomy/2024-03-27/ifrs-full" TargetMode="External"/><Relationship Id="rId20590" Type="http://schemas.openxmlformats.org/officeDocument/2006/relationships/hyperlink" Target="http://xbrl.org/int/dim/arcrole/domain-member" TargetMode="External"/><Relationship Id="rId3433" Type="http://schemas.openxmlformats.org/officeDocument/2006/relationships/hyperlink" Target="https://xbrl.ifrs.org/taxonomy/2024-03-27/ifrs-full" TargetMode="External"/><Relationship Id="rId13027" Type="http://schemas.openxmlformats.org/officeDocument/2006/relationships/hyperlink" Target="http://xbrl.org/int/dim/arcrole/domain-member" TargetMode="External"/><Relationship Id="rId16597" Type="http://schemas.openxmlformats.org/officeDocument/2006/relationships/hyperlink" Target="http://xbrl.org/int/dim/arcrole/domain-member" TargetMode="External"/><Relationship Id="rId20243" Type="http://schemas.openxmlformats.org/officeDocument/2006/relationships/hyperlink" Target="http://www.esma.europa.eu/xbrl/role/ext/BlockDefaultUseOfLineItemsSegment" TargetMode="External"/><Relationship Id="rId6656" Type="http://schemas.openxmlformats.org/officeDocument/2006/relationships/hyperlink" Target="http://xbrl.org/int/dim/arcrole/domain-member" TargetMode="External"/><Relationship Id="rId19070" Type="http://schemas.openxmlformats.org/officeDocument/2006/relationships/hyperlink" Target="http://www.esma.europa.eu/xbrl/role/ext/BlockDefaultUseOfLineItemsSegment" TargetMode="External"/><Relationship Id="rId23466" Type="http://schemas.openxmlformats.org/officeDocument/2006/relationships/hyperlink" Target="https://xbrl.ifrs.org/taxonomy/2024-03-27/ifrs-full" TargetMode="External"/><Relationship Id="rId6309" Type="http://schemas.openxmlformats.org/officeDocument/2006/relationships/hyperlink" Target="http://www.esma.europa.eu/xbrl/role/ext/BlockDefaultUseOfLineItemsScenario" TargetMode="External"/><Relationship Id="rId9879" Type="http://schemas.openxmlformats.org/officeDocument/2006/relationships/hyperlink" Target="http://www.esma.europa.eu/xbrl/role/ext/BlockDefaultUseOfLineItemsScenario" TargetMode="External"/><Relationship Id="rId12110" Type="http://schemas.openxmlformats.org/officeDocument/2006/relationships/hyperlink" Target="http://www.esma.europa.eu/xbrl/role/ext/BlockDefaultUseOfLineItemsSegment" TargetMode="External"/><Relationship Id="rId23119" Type="http://schemas.openxmlformats.org/officeDocument/2006/relationships/hyperlink" Target="http://xbrl.org/int/dim/arcrole/dimension-default" TargetMode="External"/><Relationship Id="rId15333" Type="http://schemas.openxmlformats.org/officeDocument/2006/relationships/hyperlink" Target="https://xbrl.ifrs.org/taxonomy/2024-03-27/ifrs-full" TargetMode="External"/><Relationship Id="rId15680" Type="http://schemas.openxmlformats.org/officeDocument/2006/relationships/hyperlink" Target="http://www.esma.europa.eu/xbrl/role/ext/BlockDefaultUseOfLineItemsSegment" TargetMode="External"/><Relationship Id="rId2919" Type="http://schemas.openxmlformats.org/officeDocument/2006/relationships/hyperlink" Target="http://www.esma.europa.eu/xbrl/role/ext/BlockDefaultUseOfLineItemsScenario" TargetMode="External"/><Relationship Id="rId3290" Type="http://schemas.openxmlformats.org/officeDocument/2006/relationships/hyperlink" Target="http://xbrl.org/int/dim/arcrole/domain-member" TargetMode="External"/><Relationship Id="rId22202" Type="http://schemas.openxmlformats.org/officeDocument/2006/relationships/hyperlink" Target="http://www.esma.europa.eu/xbrl/role/ext/BlockDefaultUseOfLineItemsSegment" TargetMode="External"/><Relationship Id="rId8962" Type="http://schemas.openxmlformats.org/officeDocument/2006/relationships/hyperlink" Target="https://xbrl.ifrs.org/taxonomy/2024-03-27/ifrs-full" TargetMode="External"/><Relationship Id="rId11943" Type="http://schemas.openxmlformats.org/officeDocument/2006/relationships/hyperlink" Target="https://xbrl.ifrs.org/taxonomy/2024-03-27/ifrs-full" TargetMode="External"/><Relationship Id="rId18556" Type="http://schemas.openxmlformats.org/officeDocument/2006/relationships/hyperlink" Target="http://xbrl.org/int/dim/arcrole/domain-member" TargetMode="External"/><Relationship Id="rId6166" Type="http://schemas.openxmlformats.org/officeDocument/2006/relationships/hyperlink" Target="https://xbrl.ifrs.org/taxonomy/2024-03-27/ifrs-full" TargetMode="External"/><Relationship Id="rId8615" Type="http://schemas.openxmlformats.org/officeDocument/2006/relationships/hyperlink" Target="http://xbrl.org/int/dim/arcrole/domain-member" TargetMode="External"/><Relationship Id="rId18209" Type="http://schemas.openxmlformats.org/officeDocument/2006/relationships/hyperlink" Target="http://www.esma.europa.eu/xbrl/role/ext/BlockDefaultUseOfLineItemsSegment" TargetMode="External"/><Relationship Id="rId14819" Type="http://schemas.openxmlformats.org/officeDocument/2006/relationships/hyperlink" Target="http://www.esma.europa.eu/xbrl/role/ext/BlockDefaultUseOfLineItemsSegment" TargetMode="External"/><Relationship Id="rId2776" Type="http://schemas.openxmlformats.org/officeDocument/2006/relationships/hyperlink" Target="https://xbrl.ifrs.org/taxonomy/2024-03-27/ifrs-full" TargetMode="External"/><Relationship Id="rId9389" Type="http://schemas.openxmlformats.org/officeDocument/2006/relationships/hyperlink" Target="http://xbrl.org/int/dim/arcrole/domain-member" TargetMode="External"/><Relationship Id="rId15190" Type="http://schemas.openxmlformats.org/officeDocument/2006/relationships/hyperlink" Target="http://xbrl.org/int/dim/arcrole/domain-member" TargetMode="External"/><Relationship Id="rId748" Type="http://schemas.openxmlformats.org/officeDocument/2006/relationships/hyperlink" Target="https://xbrl.ifrs.org/taxonomy/2024-03-27/ifrs-full" TargetMode="External"/><Relationship Id="rId2429" Type="http://schemas.openxmlformats.org/officeDocument/2006/relationships/hyperlink" Target="http://xbrl.org/int/dim/arcrole/domain-member" TargetMode="External"/><Relationship Id="rId5999" Type="http://schemas.openxmlformats.org/officeDocument/2006/relationships/hyperlink" Target="http://xbrl.org/int/dim/arcrole/domain-member" TargetMode="External"/><Relationship Id="rId8472" Type="http://schemas.openxmlformats.org/officeDocument/2006/relationships/hyperlink" Target="http://www.esma.europa.eu/xbrl/role/ext/BlockDefaultUseOfLineItemsScenario" TargetMode="External"/><Relationship Id="rId13902" Type="http://schemas.openxmlformats.org/officeDocument/2006/relationships/hyperlink" Target="https://xbrl.ifrs.org/taxonomy/2024-03-27/ifrs-full" TargetMode="External"/><Relationship Id="rId18066" Type="http://schemas.openxmlformats.org/officeDocument/2006/relationships/hyperlink" Target="https://xbrl.ifrs.org/taxonomy/2024-03-27/ifrs-full" TargetMode="External"/><Relationship Id="rId8125" Type="http://schemas.openxmlformats.org/officeDocument/2006/relationships/hyperlink" Target="https://xbrl.ifrs.org/taxonomy/2024-03-27/ifrs-full" TargetMode="External"/><Relationship Id="rId11453" Type="http://schemas.openxmlformats.org/officeDocument/2006/relationships/hyperlink" Target="http://www.esma.europa.eu/xbrl/role/ext/BlockDefaultUseOfLineItemsSegment" TargetMode="External"/><Relationship Id="rId1512" Type="http://schemas.openxmlformats.org/officeDocument/2006/relationships/hyperlink" Target="http://www.esma.europa.eu/xbrl/role/ext/BlockDefaultUseOfLineItemsScenario" TargetMode="External"/><Relationship Id="rId11106" Type="http://schemas.openxmlformats.org/officeDocument/2006/relationships/hyperlink" Target="http://www.esma.europa.eu/xbrl/role/ext/BlockDefaultUseOfLineItemsScenario" TargetMode="External"/><Relationship Id="rId14676" Type="http://schemas.openxmlformats.org/officeDocument/2006/relationships/hyperlink" Target="https://xbrl.ifrs.org/taxonomy/2024-03-27/ifrs-full" TargetMode="External"/><Relationship Id="rId21892" Type="http://schemas.openxmlformats.org/officeDocument/2006/relationships/hyperlink" Target="http://xbrl.org/int/dim/arcrole/domain-member" TargetMode="External"/><Relationship Id="rId4735" Type="http://schemas.openxmlformats.org/officeDocument/2006/relationships/hyperlink" Target="https://xbrl.ifrs.org/taxonomy/2024-03-27/ifrs-full" TargetMode="External"/><Relationship Id="rId14329" Type="http://schemas.openxmlformats.org/officeDocument/2006/relationships/hyperlink" Target="http://xbrl.org/int/dim/arcrole/domain-member" TargetMode="External"/><Relationship Id="rId17899" Type="http://schemas.openxmlformats.org/officeDocument/2006/relationships/hyperlink" Target="http://xbrl.org/int/dim/arcrole/domain-member" TargetMode="External"/><Relationship Id="rId21545" Type="http://schemas.openxmlformats.org/officeDocument/2006/relationships/hyperlink" Target="http://www.esma.europa.eu/xbrl/role/ext/BlockDefaultUseOfLineItemsSegment" TargetMode="External"/><Relationship Id="rId2286" Type="http://schemas.openxmlformats.org/officeDocument/2006/relationships/hyperlink" Target="http://www.esma.europa.eu/xbrl/role/ext/BlockDefaultUseOfLineItemsScenario" TargetMode="External"/><Relationship Id="rId7958" Type="http://schemas.openxmlformats.org/officeDocument/2006/relationships/hyperlink" Target="http://xbrl.org/int/dim/arcrole/domain-member" TargetMode="External"/><Relationship Id="rId258" Type="http://schemas.openxmlformats.org/officeDocument/2006/relationships/hyperlink" Target="http://www.esma.europa.eu/xbrl/role/ext/BlockDefaultUseOfLineItemsScenario" TargetMode="External"/><Relationship Id="rId10939" Type="http://schemas.openxmlformats.org/officeDocument/2006/relationships/hyperlink" Target="https://xbrl.ifrs.org/taxonomy/2024-03-27/ifrs-full" TargetMode="External"/><Relationship Id="rId13412" Type="http://schemas.openxmlformats.org/officeDocument/2006/relationships/hyperlink" Target="http://www.esma.europa.eu/xbrl/role/ext/BlockDefaultUseOfLineItemsSegment" TargetMode="External"/><Relationship Id="rId16982" Type="http://schemas.openxmlformats.org/officeDocument/2006/relationships/hyperlink" Target="http://www.esma.europa.eu/xbrl/role/ext/BlockDefaultUseOfLineItemsSegment" TargetMode="External"/><Relationship Id="rId1022" Type="http://schemas.openxmlformats.org/officeDocument/2006/relationships/hyperlink" Target="http://xbrl.org/int/dim/arcrole/domain-member" TargetMode="External"/><Relationship Id="rId4592" Type="http://schemas.openxmlformats.org/officeDocument/2006/relationships/hyperlink" Target="http://xbrl.org/int/dim/arcrole/domain-member" TargetMode="External"/><Relationship Id="rId14186" Type="http://schemas.openxmlformats.org/officeDocument/2006/relationships/hyperlink" Target="http://www.esma.europa.eu/xbrl/role/ext/BlockDefaultUseOfLineItemsSegment" TargetMode="External"/><Relationship Id="rId16635" Type="http://schemas.openxmlformats.org/officeDocument/2006/relationships/hyperlink" Target="https://xbrl.ifrs.org/taxonomy/2024-03-27/ifrs-full" TargetMode="External"/><Relationship Id="rId23851" Type="http://schemas.openxmlformats.org/officeDocument/2006/relationships/hyperlink" Target="http://xbrl.org/int/dim/arcrole/domain-member" TargetMode="External"/><Relationship Id="rId4245" Type="http://schemas.openxmlformats.org/officeDocument/2006/relationships/hyperlink" Target="http://www.esma.europa.eu/xbrl/role/ext/BlockDefaultUseOfLineItemsScenario" TargetMode="External"/><Relationship Id="rId19858" Type="http://schemas.openxmlformats.org/officeDocument/2006/relationships/hyperlink" Target="http://xbrl.org/int/dim/arcrole/domain-member" TargetMode="External"/><Relationship Id="rId21055" Type="http://schemas.openxmlformats.org/officeDocument/2006/relationships/hyperlink" Target="http://xbrl.org/int/dim/arcrole/domain-member" TargetMode="External"/><Relationship Id="rId23504" Type="http://schemas.openxmlformats.org/officeDocument/2006/relationships/hyperlink" Target="https://www.esma.europa.eu/xbrl/role/cor/esef_role-999999" TargetMode="External"/><Relationship Id="rId9917" Type="http://schemas.openxmlformats.org/officeDocument/2006/relationships/hyperlink" Target="http://xbrl.org/int/dim/arcrole/domain-member" TargetMode="External"/><Relationship Id="rId10796" Type="http://schemas.openxmlformats.org/officeDocument/2006/relationships/hyperlink" Target="http://xbrl.org/int/dim/arcrole/domain-member" TargetMode="External"/><Relationship Id="rId7468" Type="http://schemas.openxmlformats.org/officeDocument/2006/relationships/hyperlink" Target="https://xbrl.ifrs.org/taxonomy/2024-03-27/ifrs-full" TargetMode="External"/><Relationship Id="rId10449" Type="http://schemas.openxmlformats.org/officeDocument/2006/relationships/hyperlink" Target="http://www.esma.europa.eu/xbrl/role/ext/BlockDefaultUseOfLineItemsScenario" TargetMode="External"/><Relationship Id="rId16492" Type="http://schemas.openxmlformats.org/officeDocument/2006/relationships/hyperlink" Target="http://xbrl.org/int/dim/arcrole/domain-member" TargetMode="External"/><Relationship Id="rId18941" Type="http://schemas.openxmlformats.org/officeDocument/2006/relationships/hyperlink" Target="http://www.esma.europa.eu/xbrl/role/ext/BlockDefaultUseOfLineItemsSegment" TargetMode="External"/><Relationship Id="rId20888" Type="http://schemas.openxmlformats.org/officeDocument/2006/relationships/hyperlink" Target="http://www.esma.europa.eu/xbrl/role/ext/BlockDefaultUseOfLineItemsSegment" TargetMode="External"/><Relationship Id="rId6551" Type="http://schemas.openxmlformats.org/officeDocument/2006/relationships/hyperlink" Target="http://xbrl.org/int/dim/arcrole/domain-member" TargetMode="External"/><Relationship Id="rId16145" Type="http://schemas.openxmlformats.org/officeDocument/2006/relationships/hyperlink" Target="http://www.esma.europa.eu/xbrl/role/ext/BlockDefaultUseOfLineItemsSegment" TargetMode="External"/><Relationship Id="rId23361" Type="http://schemas.openxmlformats.org/officeDocument/2006/relationships/hyperlink" Target="https://xbrl.ifrs.org/role/ifrs/ifrs-dim_2024-03-27_role-995000" TargetMode="External"/><Relationship Id="rId6204" Type="http://schemas.openxmlformats.org/officeDocument/2006/relationships/hyperlink" Target="http://www.esma.europa.eu/xbrl/role/ext/BlockDefaultUseOfLineItemsScenario" TargetMode="External"/><Relationship Id="rId23014" Type="http://schemas.openxmlformats.org/officeDocument/2006/relationships/hyperlink" Target="http://xbrl.org/int/dim/arcrole/dimension-default" TargetMode="External"/><Relationship Id="rId9774" Type="http://schemas.openxmlformats.org/officeDocument/2006/relationships/hyperlink" Target="http://www.esma.europa.eu/xbrl/role/ext/BlockDefaultUseOfLineItemsScenario" TargetMode="External"/><Relationship Id="rId12755" Type="http://schemas.openxmlformats.org/officeDocument/2006/relationships/hyperlink" Target="http://www.esma.europa.eu/xbrl/role/ext/BlockDefaultUseOfLineItemsSegment" TargetMode="External"/><Relationship Id="rId19368" Type="http://schemas.openxmlformats.org/officeDocument/2006/relationships/hyperlink" Target="https://xbrl.ifrs.org/taxonomy/2024-03-27/ifrs-full" TargetMode="External"/><Relationship Id="rId2814" Type="http://schemas.openxmlformats.org/officeDocument/2006/relationships/hyperlink" Target="http://www.esma.europa.eu/xbrl/role/ext/BlockDefaultUseOfLineItemsScenario" TargetMode="External"/><Relationship Id="rId9427" Type="http://schemas.openxmlformats.org/officeDocument/2006/relationships/hyperlink" Target="https://xbrl.ifrs.org/taxonomy/2024-03-27/ifrs-full" TargetMode="External"/><Relationship Id="rId12408" Type="http://schemas.openxmlformats.org/officeDocument/2006/relationships/hyperlink" Target="https://xbrl.ifrs.org/taxonomy/2024-03-27/ifrs-full" TargetMode="External"/><Relationship Id="rId15978" Type="http://schemas.openxmlformats.org/officeDocument/2006/relationships/hyperlink" Target="https://xbrl.ifrs.org/taxonomy/2024-03-27/ifrs-full" TargetMode="External"/><Relationship Id="rId18451" Type="http://schemas.openxmlformats.org/officeDocument/2006/relationships/hyperlink" Target="http://xbrl.org/int/dim/arcrole/domain-member" TargetMode="External"/><Relationship Id="rId22847" Type="http://schemas.openxmlformats.org/officeDocument/2006/relationships/hyperlink" Target="https://www.esma.europa.eu/xbrl/role/cor/ifrs-dim_role-990000" TargetMode="External"/><Relationship Id="rId3588" Type="http://schemas.openxmlformats.org/officeDocument/2006/relationships/hyperlink" Target="http://www.esma.europa.eu/xbrl/role/ext/BlockDefaultUseOfLineItemsScenario" TargetMode="External"/><Relationship Id="rId8510" Type="http://schemas.openxmlformats.org/officeDocument/2006/relationships/hyperlink" Target="http://xbrl.org/int/dim/arcrole/domain-member" TargetMode="External"/><Relationship Id="rId18104" Type="http://schemas.openxmlformats.org/officeDocument/2006/relationships/hyperlink" Target="http://www.esma.europa.eu/xbrl/role/ext/BlockDefaultUseOfLineItemsSegment" TargetMode="External"/><Relationship Id="rId20398" Type="http://schemas.openxmlformats.org/officeDocument/2006/relationships/hyperlink" Target="http://xbrl.org/int/dim/arcrole/domain-member" TargetMode="External"/><Relationship Id="rId6061" Type="http://schemas.openxmlformats.org/officeDocument/2006/relationships/hyperlink" Target="https://xbrl.ifrs.org/taxonomy/2024-03-27/ifrs-full" TargetMode="External"/><Relationship Id="rId990" Type="http://schemas.openxmlformats.org/officeDocument/2006/relationships/hyperlink" Target="http://www.esma.europa.eu/xbrl/role/ext/BlockDefaultUseOfLineItemsScenario" TargetMode="External"/><Relationship Id="rId2671" Type="http://schemas.openxmlformats.org/officeDocument/2006/relationships/hyperlink" Target="https://xbrl.ifrs.org/taxonomy/2024-03-27/ifrs-full" TargetMode="External"/><Relationship Id="rId9284" Type="http://schemas.openxmlformats.org/officeDocument/2006/relationships/hyperlink" Target="http://xbrl.org/int/dim/arcrole/domain-member" TargetMode="External"/><Relationship Id="rId14714" Type="http://schemas.openxmlformats.org/officeDocument/2006/relationships/hyperlink" Target="http://www.esma.europa.eu/xbrl/role/ext/BlockDefaultUseOfLineItemsSegment" TargetMode="External"/><Relationship Id="rId21930" Type="http://schemas.openxmlformats.org/officeDocument/2006/relationships/hyperlink" Target="https://xbrl.ifrs.org/taxonomy/2024-03-27/ifrs-full" TargetMode="External"/><Relationship Id="rId643" Type="http://schemas.openxmlformats.org/officeDocument/2006/relationships/hyperlink" Target="https://xbrl.ifrs.org/taxonomy/2024-03-27/ifrs-full" TargetMode="External"/><Relationship Id="rId2324" Type="http://schemas.openxmlformats.org/officeDocument/2006/relationships/hyperlink" Target="http://xbrl.org/int/dim/arcrole/domain-member" TargetMode="External"/><Relationship Id="rId12265" Type="http://schemas.openxmlformats.org/officeDocument/2006/relationships/hyperlink" Target="http://xbrl.org/int/dim/arcrole/domain-member" TargetMode="External"/><Relationship Id="rId17937" Type="http://schemas.openxmlformats.org/officeDocument/2006/relationships/hyperlink" Target="https://xbrl.ifrs.org/taxonomy/2024-03-27/ifrs-full" TargetMode="External"/><Relationship Id="rId5894" Type="http://schemas.openxmlformats.org/officeDocument/2006/relationships/hyperlink" Target="http://xbrl.org/int/dim/arcrole/domain-member" TargetMode="External"/><Relationship Id="rId15488" Type="http://schemas.openxmlformats.org/officeDocument/2006/relationships/hyperlink" Target="http://www.esma.europa.eu/xbrl/role/ext/BlockDefaultUseOfLineItemsSegment" TargetMode="External"/><Relationship Id="rId3098" Type="http://schemas.openxmlformats.org/officeDocument/2006/relationships/hyperlink" Target="http://xbrl.org/int/dim/arcrole/domain-member" TargetMode="External"/><Relationship Id="rId5547" Type="http://schemas.openxmlformats.org/officeDocument/2006/relationships/hyperlink" Target="http://www.esma.europa.eu/xbrl/role/ext/BlockDefaultUseOfLineItemsScenario" TargetMode="External"/><Relationship Id="rId22357" Type="http://schemas.openxmlformats.org/officeDocument/2006/relationships/hyperlink" Target="http://xbrl.org/int/dim/arcrole/domain-member" TargetMode="External"/><Relationship Id="rId8020" Type="http://schemas.openxmlformats.org/officeDocument/2006/relationships/hyperlink" Target="https://xbrl.ifrs.org/taxonomy/2024-03-27/ifrs-full" TargetMode="External"/><Relationship Id="rId11001" Type="http://schemas.openxmlformats.org/officeDocument/2006/relationships/hyperlink" Target="http://www.esma.europa.eu/xbrl/role/ext/BlockDefaultUseOfLineItemsScenario" TargetMode="External"/><Relationship Id="rId14571" Type="http://schemas.openxmlformats.org/officeDocument/2006/relationships/hyperlink" Target="https://xbrl.ifrs.org/taxonomy/2024-03-27/ifrs-full" TargetMode="External"/><Relationship Id="rId4630" Type="http://schemas.openxmlformats.org/officeDocument/2006/relationships/hyperlink" Target="https://xbrl.ifrs.org/taxonomy/2024-03-27/ifrs-full" TargetMode="External"/><Relationship Id="rId14224" Type="http://schemas.openxmlformats.org/officeDocument/2006/relationships/hyperlink" Target="http://xbrl.org/int/dim/arcrole/domain-member" TargetMode="External"/><Relationship Id="rId21440" Type="http://schemas.openxmlformats.org/officeDocument/2006/relationships/hyperlink" Target="http://www.esma.europa.eu/xbrl/role/ext/BlockDefaultUseOfLineItemsSegment" TargetMode="External"/><Relationship Id="rId2181" Type="http://schemas.openxmlformats.org/officeDocument/2006/relationships/hyperlink" Target="http://www.esma.europa.eu/xbrl/role/ext/BlockDefaultUseOfLineItemsScenario" TargetMode="External"/><Relationship Id="rId17794" Type="http://schemas.openxmlformats.org/officeDocument/2006/relationships/hyperlink" Target="http://xbrl.org/int/dim/arcrole/domain-member" TargetMode="External"/><Relationship Id="rId153" Type="http://schemas.openxmlformats.org/officeDocument/2006/relationships/hyperlink" Target="http://www.esma.europa.eu/xbrl/role/ext/BlockDefaultUseOfLineItemsScenario" TargetMode="External"/><Relationship Id="rId7853" Type="http://schemas.openxmlformats.org/officeDocument/2006/relationships/hyperlink" Target="http://xbrl.org/int/dim/arcrole/domain-member" TargetMode="External"/><Relationship Id="rId10834" Type="http://schemas.openxmlformats.org/officeDocument/2006/relationships/hyperlink" Target="https://xbrl.ifrs.org/taxonomy/2024-03-27/ifrs-full" TargetMode="External"/><Relationship Id="rId17447" Type="http://schemas.openxmlformats.org/officeDocument/2006/relationships/hyperlink" Target="http://www.esma.europa.eu/xbrl/role/ext/BlockDefaultUseOfLineItemsSegment" TargetMode="External"/><Relationship Id="rId5057" Type="http://schemas.openxmlformats.org/officeDocument/2006/relationships/hyperlink" Target="http://xbrl.org/int/dim/arcrole/domain-member" TargetMode="External"/><Relationship Id="rId7506" Type="http://schemas.openxmlformats.org/officeDocument/2006/relationships/hyperlink" Target="http://www.esma.europa.eu/xbrl/role/ext/BlockDefaultUseOfLineItemsScenario" TargetMode="External"/><Relationship Id="rId16530" Type="http://schemas.openxmlformats.org/officeDocument/2006/relationships/hyperlink" Target="https://xbrl.ifrs.org/taxonomy/2024-03-27/ifrs-full" TargetMode="External"/><Relationship Id="rId20926" Type="http://schemas.openxmlformats.org/officeDocument/2006/relationships/hyperlink" Target="http://xbrl.org/int/dim/arcrole/domain-member" TargetMode="External"/><Relationship Id="rId1667" Type="http://schemas.openxmlformats.org/officeDocument/2006/relationships/hyperlink" Target="http://xbrl.org/int/dim/arcrole/domain-member" TargetMode="External"/><Relationship Id="rId14081" Type="http://schemas.openxmlformats.org/officeDocument/2006/relationships/hyperlink" Target="http://www.esma.europa.eu/xbrl/role/ext/BlockDefaultUseOfLineItemsSegment" TargetMode="External"/><Relationship Id="rId19753" Type="http://schemas.openxmlformats.org/officeDocument/2006/relationships/hyperlink" Target="http://xbrl.org/int/dim/arcrole/domain-member" TargetMode="External"/><Relationship Id="rId4140" Type="http://schemas.openxmlformats.org/officeDocument/2006/relationships/hyperlink" Target="http://www.esma.europa.eu/xbrl/role/ext/BlockDefaultUseOfLineItemsScenario" TargetMode="External"/><Relationship Id="rId9812" Type="http://schemas.openxmlformats.org/officeDocument/2006/relationships/hyperlink" Target="http://xbrl.org/int/dim/arcrole/domain-member" TargetMode="External"/><Relationship Id="rId19406" Type="http://schemas.openxmlformats.org/officeDocument/2006/relationships/hyperlink" Target="http://www.esma.europa.eu/xbrl/role/ext/BlockDefaultUseOfLineItemsSegment" TargetMode="External"/><Relationship Id="rId26" Type="http://schemas.openxmlformats.org/officeDocument/2006/relationships/hyperlink" Target="http://xbrl.org/int/dim/arcrole/domain-member" TargetMode="External"/><Relationship Id="rId7363" Type="http://schemas.openxmlformats.org/officeDocument/2006/relationships/hyperlink" Target="https://xbrl.ifrs.org/taxonomy/2024-03-27/ifrs-full" TargetMode="External"/><Relationship Id="rId10691" Type="http://schemas.openxmlformats.org/officeDocument/2006/relationships/hyperlink" Target="http://xbrl.org/int/dim/arcrole/domain-member" TargetMode="External"/><Relationship Id="rId7016" Type="http://schemas.openxmlformats.org/officeDocument/2006/relationships/hyperlink" Target="http://xbrl.org/int/dim/arcrole/domain-member" TargetMode="External"/><Relationship Id="rId10344" Type="http://schemas.openxmlformats.org/officeDocument/2006/relationships/hyperlink" Target="http://www.esma.europa.eu/xbrl/role/ext/BlockDefaultUseOfLineItemsScenario" TargetMode="External"/><Relationship Id="rId3973" Type="http://schemas.openxmlformats.org/officeDocument/2006/relationships/hyperlink" Target="https://xbrl.ifrs.org/taxonomy/2024-03-27/ifrs-full" TargetMode="External"/><Relationship Id="rId13567" Type="http://schemas.openxmlformats.org/officeDocument/2006/relationships/hyperlink" Target="http://xbrl.org/int/dim/arcrole/domain-member" TargetMode="External"/><Relationship Id="rId20783" Type="http://schemas.openxmlformats.org/officeDocument/2006/relationships/hyperlink" Target="http://www.esma.europa.eu/xbrl/role/ext/BlockDefaultUseOfLineItemsSegment" TargetMode="External"/><Relationship Id="rId1177" Type="http://schemas.openxmlformats.org/officeDocument/2006/relationships/hyperlink" Target="https://xbrl.ifrs.org/taxonomy/2024-03-27/ifrs-full" TargetMode="External"/><Relationship Id="rId3626" Type="http://schemas.openxmlformats.org/officeDocument/2006/relationships/hyperlink" Target="http://xbrl.org/int/dim/arcrole/domain-member" TargetMode="External"/><Relationship Id="rId16040" Type="http://schemas.openxmlformats.org/officeDocument/2006/relationships/hyperlink" Target="http://www.esma.europa.eu/xbrl/role/ext/BlockDefaultUseOfLineItemsSegment" TargetMode="External"/><Relationship Id="rId20436" Type="http://schemas.openxmlformats.org/officeDocument/2006/relationships/hyperlink" Target="https://xbrl.ifrs.org/taxonomy/2024-03-27/ifrs-full" TargetMode="External"/><Relationship Id="rId6849" Type="http://schemas.openxmlformats.org/officeDocument/2006/relationships/hyperlink" Target="http://www.esma.europa.eu/xbrl/role/ext/BlockDefaultUseOfLineItemsScenario" TargetMode="External"/><Relationship Id="rId12650" Type="http://schemas.openxmlformats.org/officeDocument/2006/relationships/hyperlink" Target="http://www.esma.europa.eu/xbrl/role/ext/BlockDefaultUseOfLineItemsSegment" TargetMode="External"/><Relationship Id="rId19263" Type="http://schemas.openxmlformats.org/officeDocument/2006/relationships/hyperlink" Target="https://xbrl.ifrs.org/taxonomy/2024-03-27/ifrs-full" TargetMode="External"/><Relationship Id="rId23659" Type="http://schemas.openxmlformats.org/officeDocument/2006/relationships/hyperlink" Target="http://xbrl.org/int/dim/arcrole/domain-member" TargetMode="External"/><Relationship Id="rId9322" Type="http://schemas.openxmlformats.org/officeDocument/2006/relationships/hyperlink" Target="https://xbrl.ifrs.org/taxonomy/2024-03-27/ifrs-full" TargetMode="External"/><Relationship Id="rId12303" Type="http://schemas.openxmlformats.org/officeDocument/2006/relationships/hyperlink" Target="https://xbrl.ifrs.org/taxonomy/2024-03-27/ifrs-full" TargetMode="External"/><Relationship Id="rId15873" Type="http://schemas.openxmlformats.org/officeDocument/2006/relationships/hyperlink" Target="https://xbrl.ifrs.org/taxonomy/2024-03-27/ifrs-full" TargetMode="External"/><Relationship Id="rId3483" Type="http://schemas.openxmlformats.org/officeDocument/2006/relationships/hyperlink" Target="http://www.esma.europa.eu/xbrl/role/ext/BlockDefaultUseOfLineItemsScenario" TargetMode="External"/><Relationship Id="rId5932" Type="http://schemas.openxmlformats.org/officeDocument/2006/relationships/hyperlink" Target="https://xbrl.ifrs.org/taxonomy/2024-03-27/ifrs-full" TargetMode="External"/><Relationship Id="rId13077" Type="http://schemas.openxmlformats.org/officeDocument/2006/relationships/hyperlink" Target="https://xbrl.ifrs.org/taxonomy/2024-03-27/ifrs-full" TargetMode="External"/><Relationship Id="rId15526" Type="http://schemas.openxmlformats.org/officeDocument/2006/relationships/hyperlink" Target="http://xbrl.org/int/dim/arcrole/domain-member" TargetMode="External"/><Relationship Id="rId20293" Type="http://schemas.openxmlformats.org/officeDocument/2006/relationships/hyperlink" Target="http://xbrl.org/int/dim/arcrole/domain-member" TargetMode="External"/><Relationship Id="rId22742" Type="http://schemas.openxmlformats.org/officeDocument/2006/relationships/hyperlink" Target="https://www.esma.europa.eu/xbrl/role/cor/ifrs-dim_role-990000" TargetMode="External"/><Relationship Id="rId3136" Type="http://schemas.openxmlformats.org/officeDocument/2006/relationships/hyperlink" Target="https://xbrl.ifrs.org/taxonomy/2024-03-27/ifrs-full" TargetMode="External"/><Relationship Id="rId18749" Type="http://schemas.openxmlformats.org/officeDocument/2006/relationships/hyperlink" Target="http://www.esma.europa.eu/xbrl/role/ext/BlockDefaultUseOfLineItemsSegment" TargetMode="External"/><Relationship Id="rId8808" Type="http://schemas.openxmlformats.org/officeDocument/2006/relationships/hyperlink" Target="http://www.esma.europa.eu/xbrl/role/ext/BlockDefaultUseOfLineItemsScenario" TargetMode="External"/><Relationship Id="rId6359" Type="http://schemas.openxmlformats.org/officeDocument/2006/relationships/hyperlink" Target="http://xbrl.org/int/dim/arcrole/domain-member" TargetMode="External"/><Relationship Id="rId12160" Type="http://schemas.openxmlformats.org/officeDocument/2006/relationships/hyperlink" Target="http://xbrl.org/int/dim/arcrole/domain-member" TargetMode="External"/><Relationship Id="rId17832" Type="http://schemas.openxmlformats.org/officeDocument/2006/relationships/hyperlink" Target="https://xbrl.ifrs.org/taxonomy/2024-03-27/ifrs-full" TargetMode="External"/><Relationship Id="rId23169" Type="http://schemas.openxmlformats.org/officeDocument/2006/relationships/hyperlink" Target="http://xbrl.org/int/dim/arcrole/dimension-default" TargetMode="External"/><Relationship Id="rId2969" Type="http://schemas.openxmlformats.org/officeDocument/2006/relationships/hyperlink" Target="http://xbrl.org/int/dim/arcrole/domain-member" TargetMode="External"/><Relationship Id="rId15383" Type="http://schemas.openxmlformats.org/officeDocument/2006/relationships/hyperlink" Target="http://www.esma.europa.eu/xbrl/role/ext/BlockDefaultUseOfLineItemsSegment" TargetMode="External"/><Relationship Id="rId5442" Type="http://schemas.openxmlformats.org/officeDocument/2006/relationships/hyperlink" Target="http://www.esma.europa.eu/xbrl/role/ext/BlockDefaultUseOfLineItemsScenario" TargetMode="External"/><Relationship Id="rId15036" Type="http://schemas.openxmlformats.org/officeDocument/2006/relationships/hyperlink" Target="https://xbrl.ifrs.org/taxonomy/2024-03-27/ifrs-full" TargetMode="External"/><Relationship Id="rId22252" Type="http://schemas.openxmlformats.org/officeDocument/2006/relationships/hyperlink" Target="http://xbrl.org/int/dim/arcrole/domain-member" TargetMode="External"/><Relationship Id="rId8665" Type="http://schemas.openxmlformats.org/officeDocument/2006/relationships/hyperlink" Target="https://xbrl.ifrs.org/taxonomy/2024-03-27/ifrs-full" TargetMode="External"/><Relationship Id="rId11993" Type="http://schemas.openxmlformats.org/officeDocument/2006/relationships/hyperlink" Target="http://www.esma.europa.eu/xbrl/role/ext/BlockDefaultUseOfLineItemsSegment" TargetMode="External"/><Relationship Id="rId18259" Type="http://schemas.openxmlformats.org/officeDocument/2006/relationships/hyperlink" Target="http://xbrl.org/int/dim/arcrole/domain-member" TargetMode="External"/><Relationship Id="rId8318" Type="http://schemas.openxmlformats.org/officeDocument/2006/relationships/hyperlink" Target="http://xbrl.org/int/dim/arcrole/domain-member" TargetMode="External"/><Relationship Id="rId11646" Type="http://schemas.openxmlformats.org/officeDocument/2006/relationships/hyperlink" Target="https://xbrl.ifrs.org/taxonomy/2024-03-27/ifrs-full" TargetMode="External"/><Relationship Id="rId1705" Type="http://schemas.openxmlformats.org/officeDocument/2006/relationships/hyperlink" Target="https://xbrl.ifrs.org/taxonomy/2024-03-27/ifrs-full" TargetMode="External"/><Relationship Id="rId14869" Type="http://schemas.openxmlformats.org/officeDocument/2006/relationships/hyperlink" Target="http://xbrl.org/int/dim/arcrole/domain-member" TargetMode="External"/><Relationship Id="rId4928" Type="http://schemas.openxmlformats.org/officeDocument/2006/relationships/hyperlink" Target="http://xbrl.org/int/dim/arcrole/domain-member" TargetMode="External"/><Relationship Id="rId17342" Type="http://schemas.openxmlformats.org/officeDocument/2006/relationships/hyperlink" Target="http://www.esma.europa.eu/xbrl/role/ext/BlockDefaultUseOfLineItemsSegment" TargetMode="External"/><Relationship Id="rId21738" Type="http://schemas.openxmlformats.org/officeDocument/2006/relationships/hyperlink" Target="https://xbrl.ifrs.org/taxonomy/2024-03-27/ifrs-full" TargetMode="External"/><Relationship Id="rId798" Type="http://schemas.openxmlformats.org/officeDocument/2006/relationships/hyperlink" Target="http://www.esma.europa.eu/xbrl/role/ext/BlockDefaultUseOfLineItemsScenario" TargetMode="External"/><Relationship Id="rId2479" Type="http://schemas.openxmlformats.org/officeDocument/2006/relationships/hyperlink" Target="https://xbrl.ifrs.org/taxonomy/2024-03-27/ifrs-full" TargetMode="External"/><Relationship Id="rId7401" Type="http://schemas.openxmlformats.org/officeDocument/2006/relationships/hyperlink" Target="http://www.esma.europa.eu/xbrl/role/ext/BlockDefaultUseOfLineItemsScenario" TargetMode="External"/><Relationship Id="rId13952" Type="http://schemas.openxmlformats.org/officeDocument/2006/relationships/hyperlink" Target="http://www.esma.europa.eu/xbrl/role/ext/BlockDefaultUseOfLineItemsSegment" TargetMode="External"/><Relationship Id="rId1562" Type="http://schemas.openxmlformats.org/officeDocument/2006/relationships/hyperlink" Target="http://xbrl.org/int/dim/arcrole/domain-member" TargetMode="External"/><Relationship Id="rId8175" Type="http://schemas.openxmlformats.org/officeDocument/2006/relationships/hyperlink" Target="http://www.esma.europa.eu/xbrl/role/ext/BlockDefaultUseOfLineItemsScenario" TargetMode="External"/><Relationship Id="rId11156" Type="http://schemas.openxmlformats.org/officeDocument/2006/relationships/hyperlink" Target="http://xbrl.org/int/dim/arcrole/domain-member" TargetMode="External"/><Relationship Id="rId13605" Type="http://schemas.openxmlformats.org/officeDocument/2006/relationships/hyperlink" Target="https://xbrl.ifrs.org/taxonomy/2024-03-27/ifrs-full" TargetMode="External"/><Relationship Id="rId20821" Type="http://schemas.openxmlformats.org/officeDocument/2006/relationships/hyperlink" Target="http://xbrl.org/int/dim/arcrole/domain-member" TargetMode="External"/><Relationship Id="rId1215" Type="http://schemas.openxmlformats.org/officeDocument/2006/relationships/hyperlink" Target="http://www.esma.europa.eu/xbrl/role/ext/BlockDefaultUseOfLineItemsScenario" TargetMode="External"/><Relationship Id="rId16828" Type="http://schemas.openxmlformats.org/officeDocument/2006/relationships/hyperlink" Target="http://xbrl.org/int/dim/arcrole/domain-member" TargetMode="External"/><Relationship Id="rId4785" Type="http://schemas.openxmlformats.org/officeDocument/2006/relationships/hyperlink" Target="http://www.esma.europa.eu/xbrl/role/ext/BlockDefaultUseOfLineItemsScenario" TargetMode="External"/><Relationship Id="rId14379" Type="http://schemas.openxmlformats.org/officeDocument/2006/relationships/hyperlink" Target="https://xbrl.ifrs.org/taxonomy/2024-03-27/ifrs-full" TargetMode="External"/><Relationship Id="rId19301" Type="http://schemas.openxmlformats.org/officeDocument/2006/relationships/hyperlink" Target="http://www.esma.europa.eu/xbrl/role/ext/BlockDefaultUseOfLineItemsSegment" TargetMode="External"/><Relationship Id="rId21595" Type="http://schemas.openxmlformats.org/officeDocument/2006/relationships/hyperlink" Target="http://xbrl.org/int/dim/arcrole/domain-member" TargetMode="External"/><Relationship Id="rId4438" Type="http://schemas.openxmlformats.org/officeDocument/2006/relationships/hyperlink" Target="https://xbrl.ifrs.org/taxonomy/2024-03-27/ifrs-full" TargetMode="External"/><Relationship Id="rId10989" Type="http://schemas.openxmlformats.org/officeDocument/2006/relationships/hyperlink" Target="http://www.esma.europa.eu/xbrl/role/ext/BlockDefaultUseOfLineItemsScenario" TargetMode="External"/><Relationship Id="rId15911" Type="http://schemas.openxmlformats.org/officeDocument/2006/relationships/hyperlink" Target="http://www.esma.europa.eu/xbrl/role/ext/BlockDefaultUseOfLineItemsSegment" TargetMode="External"/><Relationship Id="rId21248" Type="http://schemas.openxmlformats.org/officeDocument/2006/relationships/hyperlink" Target="http://www.esma.europa.eu/xbrl/role/ext/BlockDefaultUseOfLineItemsSegment" TargetMode="External"/><Relationship Id="rId13462" Type="http://schemas.openxmlformats.org/officeDocument/2006/relationships/hyperlink" Target="http://xbrl.org/int/dim/arcrole/domain-member" TargetMode="External"/><Relationship Id="rId3521" Type="http://schemas.openxmlformats.org/officeDocument/2006/relationships/hyperlink" Target="http://xbrl.org/int/dim/arcrole/domain-member" TargetMode="External"/><Relationship Id="rId13115" Type="http://schemas.openxmlformats.org/officeDocument/2006/relationships/hyperlink" Target="http://www.esma.europa.eu/xbrl/role/ext/BlockDefaultUseOfLineItemsSegment" TargetMode="External"/><Relationship Id="rId16685" Type="http://schemas.openxmlformats.org/officeDocument/2006/relationships/hyperlink" Target="http://www.esma.europa.eu/xbrl/role/ext/BlockDefaultUseOfLineItemsSegment" TargetMode="External"/><Relationship Id="rId20331" Type="http://schemas.openxmlformats.org/officeDocument/2006/relationships/hyperlink" Target="https://xbrl.ifrs.org/taxonomy/2024-03-27/ifrs-full" TargetMode="External"/><Relationship Id="rId1072" Type="http://schemas.openxmlformats.org/officeDocument/2006/relationships/hyperlink" Target="https://xbrl.ifrs.org/taxonomy/2024-03-27/ifrs-full" TargetMode="External"/><Relationship Id="rId6744" Type="http://schemas.openxmlformats.org/officeDocument/2006/relationships/hyperlink" Target="http://www.esma.europa.eu/xbrl/role/ext/BlockDefaultUseOfLineItemsScenario" TargetMode="External"/><Relationship Id="rId16338" Type="http://schemas.openxmlformats.org/officeDocument/2006/relationships/hyperlink" Target="https://xbrl.ifrs.org/taxonomy/2024-03-27/ifrs-full" TargetMode="External"/><Relationship Id="rId23554" Type="http://schemas.openxmlformats.org/officeDocument/2006/relationships/hyperlink" Target="http://xbrl.org/int/dim/arcrole/domain-member" TargetMode="External"/><Relationship Id="rId4295" Type="http://schemas.openxmlformats.org/officeDocument/2006/relationships/hyperlink" Target="http://xbrl.org/int/dim/arcrole/domain-member" TargetMode="External"/><Relationship Id="rId23207" Type="http://schemas.openxmlformats.org/officeDocument/2006/relationships/hyperlink" Target="https://www.esma.europa.eu/xbrl/role/cor/ifrs-dim_role-990000" TargetMode="External"/><Relationship Id="rId9967" Type="http://schemas.openxmlformats.org/officeDocument/2006/relationships/hyperlink" Target="https://xbrl.ifrs.org/taxonomy/2024-03-27/ifrs-full" TargetMode="External"/><Relationship Id="rId12948" Type="http://schemas.openxmlformats.org/officeDocument/2006/relationships/hyperlink" Target="https://xbrl.ifrs.org/taxonomy/2024-03-27/ifrs-full" TargetMode="External"/><Relationship Id="rId10499" Type="http://schemas.openxmlformats.org/officeDocument/2006/relationships/hyperlink" Target="http://xbrl.org/int/dim/arcrole/domain-member" TargetMode="External"/><Relationship Id="rId15421" Type="http://schemas.openxmlformats.org/officeDocument/2006/relationships/hyperlink" Target="http://xbrl.org/int/dim/arcrole/domain-member" TargetMode="External"/><Relationship Id="rId18991" Type="http://schemas.openxmlformats.org/officeDocument/2006/relationships/hyperlink" Target="http://xbrl.org/int/dim/arcrole/domain-member" TargetMode="External"/><Relationship Id="rId18644" Type="http://schemas.openxmlformats.org/officeDocument/2006/relationships/hyperlink" Target="http://www.esma.europa.eu/xbrl/role/ext/BlockDefaultUseOfLineItemsSegment" TargetMode="External"/><Relationship Id="rId3031" Type="http://schemas.openxmlformats.org/officeDocument/2006/relationships/hyperlink" Target="https://xbrl.ifrs.org/taxonomy/2024-03-27/ifrs-full" TargetMode="External"/><Relationship Id="rId8703" Type="http://schemas.openxmlformats.org/officeDocument/2006/relationships/hyperlink" Target="http://www.esma.europa.eu/xbrl/role/ext/BlockDefaultUseOfLineItemsScenario" TargetMode="External"/><Relationship Id="rId16195" Type="http://schemas.openxmlformats.org/officeDocument/2006/relationships/hyperlink" Target="http://xbrl.org/int/dim/arcrole/domain-member" TargetMode="External"/><Relationship Id="rId6254" Type="http://schemas.openxmlformats.org/officeDocument/2006/relationships/hyperlink" Target="http://xbrl.org/int/dim/arcrole/domain-member" TargetMode="External"/><Relationship Id="rId23064" Type="http://schemas.openxmlformats.org/officeDocument/2006/relationships/hyperlink" Target="http://xbrl.org/int/dim/arcrole/dimension-default" TargetMode="External"/><Relationship Id="rId9477" Type="http://schemas.openxmlformats.org/officeDocument/2006/relationships/hyperlink" Target="http://www.esma.europa.eu/xbrl/role/ext/BlockDefaultUseOfLineItemsScenario" TargetMode="External"/><Relationship Id="rId14907" Type="http://schemas.openxmlformats.org/officeDocument/2006/relationships/hyperlink" Target="https://xbrl.ifrs.org/taxonomy/2024-03-27/ifrs-full" TargetMode="External"/><Relationship Id="rId2864" Type="http://schemas.openxmlformats.org/officeDocument/2006/relationships/hyperlink" Target="http://xbrl.org/int/dim/arcrole/domain-member" TargetMode="External"/><Relationship Id="rId12458" Type="http://schemas.openxmlformats.org/officeDocument/2006/relationships/hyperlink" Target="http://www.esma.europa.eu/xbrl/role/ext/BlockDefaultUseOfLineItemsSegment" TargetMode="External"/><Relationship Id="rId836" Type="http://schemas.openxmlformats.org/officeDocument/2006/relationships/hyperlink" Target="http://xbrl.org/int/dim/arcrole/domain-member" TargetMode="External"/><Relationship Id="rId2517" Type="http://schemas.openxmlformats.org/officeDocument/2006/relationships/hyperlink" Target="http://www.esma.europa.eu/xbrl/role/ext/BlockDefaultUseOfLineItemsScenario" TargetMode="External"/><Relationship Id="rId22897" Type="http://schemas.openxmlformats.org/officeDocument/2006/relationships/hyperlink" Target="https://www.esma.europa.eu/xbrl/role/cor/ifrs-dim_role-990000" TargetMode="External"/><Relationship Id="rId8560" Type="http://schemas.openxmlformats.org/officeDocument/2006/relationships/hyperlink" Target="https://xbrl.ifrs.org/taxonomy/2024-03-27/ifrs-full" TargetMode="External"/><Relationship Id="rId11541" Type="http://schemas.openxmlformats.org/officeDocument/2006/relationships/hyperlink" Target="https://xbrl.ifrs.org/taxonomy/2024-03-27/ifrs-full" TargetMode="External"/><Relationship Id="rId18154" Type="http://schemas.openxmlformats.org/officeDocument/2006/relationships/hyperlink" Target="http://xbrl.org/int/dim/arcrole/domain-member" TargetMode="External"/><Relationship Id="rId1600" Type="http://schemas.openxmlformats.org/officeDocument/2006/relationships/hyperlink" Target="https://xbrl.ifrs.org/taxonomy/2024-03-27/ifrs-full" TargetMode="External"/><Relationship Id="rId8213" Type="http://schemas.openxmlformats.org/officeDocument/2006/relationships/hyperlink" Target="http://xbrl.org/int/dim/arcrole/domain-member" TargetMode="External"/><Relationship Id="rId4823" Type="http://schemas.openxmlformats.org/officeDocument/2006/relationships/hyperlink" Target="http://xbrl.org/int/dim/arcrole/domain-member" TargetMode="External"/><Relationship Id="rId14417" Type="http://schemas.openxmlformats.org/officeDocument/2006/relationships/hyperlink" Target="http://www.esma.europa.eu/xbrl/role/ext/BlockDefaultUseOfLineItemsSegment" TargetMode="External"/><Relationship Id="rId14764" Type="http://schemas.openxmlformats.org/officeDocument/2006/relationships/hyperlink" Target="http://xbrl.org/int/dim/arcrole/domain-member" TargetMode="External"/><Relationship Id="rId21633" Type="http://schemas.openxmlformats.org/officeDocument/2006/relationships/hyperlink" Target="https://xbrl.ifrs.org/taxonomy/2024-03-27/ifrs-full" TargetMode="External"/><Relationship Id="rId21980" Type="http://schemas.openxmlformats.org/officeDocument/2006/relationships/hyperlink" Target="http://www.esma.europa.eu/xbrl/role/ext/BlockDefaultUseOfLineItemsSegment" TargetMode="External"/><Relationship Id="rId693" Type="http://schemas.openxmlformats.org/officeDocument/2006/relationships/hyperlink" Target="http://www.esma.europa.eu/xbrl/role/ext/BlockDefaultUseOfLineItemsScenario" TargetMode="External"/><Relationship Id="rId2374" Type="http://schemas.openxmlformats.org/officeDocument/2006/relationships/hyperlink" Target="https://xbrl.ifrs.org/taxonomy/2024-03-27/ifrs-full" TargetMode="External"/><Relationship Id="rId17987" Type="http://schemas.openxmlformats.org/officeDocument/2006/relationships/hyperlink" Target="http://www.esma.europa.eu/xbrl/role/ext/BlockDefaultUseOfLineItemsSegment" TargetMode="External"/><Relationship Id="rId346" Type="http://schemas.openxmlformats.org/officeDocument/2006/relationships/hyperlink" Target="https://xbrl.ifrs.org/taxonomy/2024-03-27/ifrs-full" TargetMode="External"/><Relationship Id="rId2027" Type="http://schemas.openxmlformats.org/officeDocument/2006/relationships/hyperlink" Target="http://xbrl.org/int/dim/arcrole/domain-member" TargetMode="External"/><Relationship Id="rId5597" Type="http://schemas.openxmlformats.org/officeDocument/2006/relationships/hyperlink" Target="http://xbrl.org/int/dim/arcrole/domain-member" TargetMode="External"/><Relationship Id="rId8070" Type="http://schemas.openxmlformats.org/officeDocument/2006/relationships/hyperlink" Target="http://www.esma.europa.eu/xbrl/role/ext/BlockDefaultUseOfLineItemsScenario" TargetMode="External"/><Relationship Id="rId13500" Type="http://schemas.openxmlformats.org/officeDocument/2006/relationships/hyperlink" Target="https://xbrl.ifrs.org/taxonomy/2024-03-27/ifrs-full" TargetMode="External"/><Relationship Id="rId11051" Type="http://schemas.openxmlformats.org/officeDocument/2006/relationships/hyperlink" Target="http://xbrl.org/int/dim/arcrole/domain-member" TargetMode="External"/><Relationship Id="rId16723" Type="http://schemas.openxmlformats.org/officeDocument/2006/relationships/hyperlink" Target="http://xbrl.org/int/dim/arcrole/domain-member" TargetMode="External"/><Relationship Id="rId1110" Type="http://schemas.openxmlformats.org/officeDocument/2006/relationships/hyperlink" Target="http://www.esma.europa.eu/xbrl/role/ext/BlockDefaultUseOfLineItemsScenario" TargetMode="External"/><Relationship Id="rId4680" Type="http://schemas.openxmlformats.org/officeDocument/2006/relationships/hyperlink" Target="http://www.esma.europa.eu/xbrl/role/ext/BlockDefaultUseOfLineItemsScenario" TargetMode="External"/><Relationship Id="rId14274" Type="http://schemas.openxmlformats.org/officeDocument/2006/relationships/hyperlink" Target="https://xbrl.ifrs.org/taxonomy/2024-03-27/ifrs-full" TargetMode="External"/><Relationship Id="rId21490" Type="http://schemas.openxmlformats.org/officeDocument/2006/relationships/hyperlink" Target="http://xbrl.org/int/dim/arcrole/domain-member" TargetMode="External"/><Relationship Id="rId4333" Type="http://schemas.openxmlformats.org/officeDocument/2006/relationships/hyperlink" Target="https://xbrl.ifrs.org/taxonomy/2024-03-27/ifrs-full" TargetMode="External"/><Relationship Id="rId17497" Type="http://schemas.openxmlformats.org/officeDocument/2006/relationships/hyperlink" Target="http://xbrl.org/int/dim/arcrole/domain-member" TargetMode="External"/><Relationship Id="rId19946" Type="http://schemas.openxmlformats.org/officeDocument/2006/relationships/hyperlink" Target="http://www.esma.europa.eu/xbrl/role/ext/BlockDefaultUseOfLineItemsSegment" TargetMode="External"/><Relationship Id="rId21143" Type="http://schemas.openxmlformats.org/officeDocument/2006/relationships/hyperlink" Target="http://www.esma.europa.eu/xbrl/role/ext/BlockDefaultUseOfLineItemsSegment" TargetMode="External"/><Relationship Id="rId7556" Type="http://schemas.openxmlformats.org/officeDocument/2006/relationships/hyperlink" Target="http://xbrl.org/int/dim/arcrole/domain-member" TargetMode="External"/><Relationship Id="rId10884" Type="http://schemas.openxmlformats.org/officeDocument/2006/relationships/hyperlink" Target="http://www.esma.europa.eu/xbrl/role/ext/BlockDefaultUseOfLineItemsScenario" TargetMode="External"/><Relationship Id="rId7209" Type="http://schemas.openxmlformats.org/officeDocument/2006/relationships/hyperlink" Target="http://www.esma.europa.eu/xbrl/role/ext/BlockDefaultUseOfLineItemsScenario" TargetMode="External"/><Relationship Id="rId10537" Type="http://schemas.openxmlformats.org/officeDocument/2006/relationships/hyperlink" Target="https://xbrl.ifrs.org/taxonomy/2024-03-27/ifrs-full" TargetMode="External"/><Relationship Id="rId13010" Type="http://schemas.openxmlformats.org/officeDocument/2006/relationships/hyperlink" Target="http://www.esma.europa.eu/xbrl/role/ext/BlockDefaultUseOfLineItemsSegment" TargetMode="External"/><Relationship Id="rId16580" Type="http://schemas.openxmlformats.org/officeDocument/2006/relationships/hyperlink" Target="http://www.esma.europa.eu/xbrl/role/ext/BlockDefaultUseOfLineItemsSegment" TargetMode="External"/><Relationship Id="rId20976" Type="http://schemas.openxmlformats.org/officeDocument/2006/relationships/hyperlink" Target="https://xbrl.ifrs.org/taxonomy/2024-03-27/ifrs-full" TargetMode="External"/><Relationship Id="rId3819" Type="http://schemas.openxmlformats.org/officeDocument/2006/relationships/hyperlink" Target="http://www.esma.europa.eu/xbrl/role/ext/BlockDefaultUseOfLineItemsScenario" TargetMode="External"/><Relationship Id="rId16233" Type="http://schemas.openxmlformats.org/officeDocument/2006/relationships/hyperlink" Target="https://xbrl.ifrs.org/taxonomy/2024-03-27/ifrs-full" TargetMode="External"/><Relationship Id="rId20629" Type="http://schemas.openxmlformats.org/officeDocument/2006/relationships/hyperlink" Target="http://xbrl.org/int/dim/arcrole/domain-member" TargetMode="External"/><Relationship Id="rId4190" Type="http://schemas.openxmlformats.org/officeDocument/2006/relationships/hyperlink" Target="http://xbrl.org/int/dim/arcrole/domain-member" TargetMode="External"/><Relationship Id="rId9862" Type="http://schemas.openxmlformats.org/officeDocument/2006/relationships/hyperlink" Target="https://xbrl.ifrs.org/taxonomy/2024-03-27/ifrs-full" TargetMode="External"/><Relationship Id="rId19456" Type="http://schemas.openxmlformats.org/officeDocument/2006/relationships/hyperlink" Target="http://xbrl.org/int/dim/arcrole/domain-member" TargetMode="External"/><Relationship Id="rId23102" Type="http://schemas.openxmlformats.org/officeDocument/2006/relationships/hyperlink" Target="https://www.esma.europa.eu/xbrl/role/cor/ifrs-dim_role-990000" TargetMode="External"/><Relationship Id="rId76" Type="http://schemas.openxmlformats.org/officeDocument/2006/relationships/hyperlink" Target="https://xbrl.ifrs.org/taxonomy/2024-03-27/ifrs-full" TargetMode="External"/><Relationship Id="rId2902" Type="http://schemas.openxmlformats.org/officeDocument/2006/relationships/hyperlink" Target="https://xbrl.ifrs.org/taxonomy/2024-03-27/ifrs-full" TargetMode="External"/><Relationship Id="rId9515" Type="http://schemas.openxmlformats.org/officeDocument/2006/relationships/hyperlink" Target="http://xbrl.org/int/dim/arcrole/domain-member" TargetMode="External"/><Relationship Id="rId10394" Type="http://schemas.openxmlformats.org/officeDocument/2006/relationships/hyperlink" Target="http://xbrl.org/int/dim/arcrole/domain-member" TargetMode="External"/><Relationship Id="rId12843" Type="http://schemas.openxmlformats.org/officeDocument/2006/relationships/hyperlink" Target="https://xbrl.ifrs.org/taxonomy/2024-03-27/ifrs-full" TargetMode="External"/><Relationship Id="rId19109" Type="http://schemas.openxmlformats.org/officeDocument/2006/relationships/hyperlink" Target="http://www.esma.europa.eu/xbrl/role/ext/BlockDefaultUseOfLineItemsSegment" TargetMode="External"/><Relationship Id="rId7066" Type="http://schemas.openxmlformats.org/officeDocument/2006/relationships/hyperlink" Target="https://xbrl.ifrs.org/taxonomy/2024-03-27/ifrs-full" TargetMode="External"/><Relationship Id="rId10047" Type="http://schemas.openxmlformats.org/officeDocument/2006/relationships/hyperlink" Target="http://www.esma.europa.eu/xbrl/role/ext/BlockDefaultUseOfLineItemsScenario" TargetMode="External"/><Relationship Id="rId3676" Type="http://schemas.openxmlformats.org/officeDocument/2006/relationships/hyperlink" Target="https://xbrl.ifrs.org/taxonomy/2024-03-27/ifrs-full" TargetMode="External"/><Relationship Id="rId15719" Type="http://schemas.openxmlformats.org/officeDocument/2006/relationships/hyperlink" Target="http://www.esma.europa.eu/xbrl/role/ext/BlockDefaultUseOfLineItemsSegment" TargetMode="External"/><Relationship Id="rId16090" Type="http://schemas.openxmlformats.org/officeDocument/2006/relationships/hyperlink" Target="http://xbrl.org/int/dim/arcrole/domain-member" TargetMode="External"/><Relationship Id="rId22935" Type="http://schemas.openxmlformats.org/officeDocument/2006/relationships/hyperlink" Target="https://www.esma.europa.eu/xbrl/role/cor/ifrs-dim_role-990000" TargetMode="External"/><Relationship Id="rId3329" Type="http://schemas.openxmlformats.org/officeDocument/2006/relationships/hyperlink" Target="http://xbrl.org/int/dim/arcrole/domain-member" TargetMode="External"/><Relationship Id="rId20139" Type="http://schemas.openxmlformats.org/officeDocument/2006/relationships/hyperlink" Target="https://xbrl.ifrs.org/taxonomy/2024-03-27/ifrs-full" TargetMode="External"/><Relationship Id="rId20486" Type="http://schemas.openxmlformats.org/officeDocument/2006/relationships/hyperlink" Target="http://www.esma.europa.eu/xbrl/role/ext/BlockDefaultUseOfLineItemsSegment" TargetMode="External"/><Relationship Id="rId6899" Type="http://schemas.openxmlformats.org/officeDocument/2006/relationships/hyperlink" Target="http://xbrl.org/int/dim/arcrole/domain-member" TargetMode="External"/><Relationship Id="rId14802" Type="http://schemas.openxmlformats.org/officeDocument/2006/relationships/hyperlink" Target="https://xbrl.ifrs.org/taxonomy/2024-03-27/ifrs-full" TargetMode="External"/><Relationship Id="rId9372" Type="http://schemas.openxmlformats.org/officeDocument/2006/relationships/hyperlink" Target="http://www.esma.europa.eu/xbrl/role/ext/BlockDefaultUseOfLineItemsScenario" TargetMode="External"/><Relationship Id="rId12353" Type="http://schemas.openxmlformats.org/officeDocument/2006/relationships/hyperlink" Target="http://www.esma.europa.eu/xbrl/role/ext/BlockDefaultUseOfLineItemsSegment" TargetMode="External"/><Relationship Id="rId731" Type="http://schemas.openxmlformats.org/officeDocument/2006/relationships/hyperlink" Target="http://xbrl.org/int/dim/arcrole/domain-member" TargetMode="External"/><Relationship Id="rId2412" Type="http://schemas.openxmlformats.org/officeDocument/2006/relationships/hyperlink" Target="http://www.esma.europa.eu/xbrl/role/ext/BlockDefaultUseOfLineItemsScenario" TargetMode="External"/><Relationship Id="rId5982" Type="http://schemas.openxmlformats.org/officeDocument/2006/relationships/hyperlink" Target="http://www.esma.europa.eu/xbrl/role/ext/BlockDefaultUseOfLineItemsScenario" TargetMode="External"/><Relationship Id="rId9025" Type="http://schemas.openxmlformats.org/officeDocument/2006/relationships/hyperlink" Target="https://xbrl.ifrs.org/taxonomy/2024-03-27/ifrs-full" TargetMode="External"/><Relationship Id="rId12006" Type="http://schemas.openxmlformats.org/officeDocument/2006/relationships/hyperlink" Target="https://xbrl.ifrs.org/taxonomy/2024-03-27/ifrs-full" TargetMode="External"/><Relationship Id="rId15576" Type="http://schemas.openxmlformats.org/officeDocument/2006/relationships/hyperlink" Target="https://xbrl.ifrs.org/taxonomy/2024-03-27/ifrs-full" TargetMode="External"/><Relationship Id="rId22792" Type="http://schemas.openxmlformats.org/officeDocument/2006/relationships/hyperlink" Target="https://www.esma.europa.eu/xbrl/role/cor/ifrs-dim_role-990000" TargetMode="External"/><Relationship Id="rId5635" Type="http://schemas.openxmlformats.org/officeDocument/2006/relationships/hyperlink" Target="https://xbrl.ifrs.org/taxonomy/2024-03-27/ifrs-full" TargetMode="External"/><Relationship Id="rId15229" Type="http://schemas.openxmlformats.org/officeDocument/2006/relationships/hyperlink" Target="http://xbrl.org/int/dim/arcrole/domain-member" TargetMode="External"/><Relationship Id="rId22445" Type="http://schemas.openxmlformats.org/officeDocument/2006/relationships/hyperlink" Target="http://www.esma.europa.eu/xbrl/role/ext/BlockDefaultUseOfLineItemsSegment" TargetMode="External"/><Relationship Id="rId3186" Type="http://schemas.openxmlformats.org/officeDocument/2006/relationships/hyperlink" Target="http://www.esma.europa.eu/xbrl/role/ext/BlockDefaultUseOfLineItemsScenario" TargetMode="External"/><Relationship Id="rId18799" Type="http://schemas.openxmlformats.org/officeDocument/2006/relationships/hyperlink" Target="http://xbrl.org/int/dim/arcrole/domain-member" TargetMode="External"/><Relationship Id="rId8858" Type="http://schemas.openxmlformats.org/officeDocument/2006/relationships/hyperlink" Target="http://xbrl.org/int/dim/arcrole/domain-member" TargetMode="External"/><Relationship Id="rId11839" Type="http://schemas.openxmlformats.org/officeDocument/2006/relationships/hyperlink" Target="http://xbrl.org/int/dim/arcrole/domain-member" TargetMode="External"/><Relationship Id="rId14312" Type="http://schemas.openxmlformats.org/officeDocument/2006/relationships/hyperlink" Target="http://www.esma.europa.eu/xbrl/role/ext/BlockDefaultUseOfLineItemsSegment" TargetMode="External"/><Relationship Id="rId17882" Type="http://schemas.openxmlformats.org/officeDocument/2006/relationships/hyperlink" Target="http://www.esma.europa.eu/xbrl/role/ext/BlockDefaultUseOfLineItemsSegment" TargetMode="External"/><Relationship Id="rId241" Type="http://schemas.openxmlformats.org/officeDocument/2006/relationships/hyperlink" Target="https://xbrl.ifrs.org/taxonomy/2024-03-27/ifrs-full" TargetMode="External"/><Relationship Id="rId7941" Type="http://schemas.openxmlformats.org/officeDocument/2006/relationships/hyperlink" Target="http://www.esma.europa.eu/xbrl/role/ext/BlockDefaultUseOfLineItemsScenario" TargetMode="External"/><Relationship Id="rId17535" Type="http://schemas.openxmlformats.org/officeDocument/2006/relationships/hyperlink" Target="https://xbrl.ifrs.org/taxonomy/2024-03-27/ifrs-full" TargetMode="External"/><Relationship Id="rId5492" Type="http://schemas.openxmlformats.org/officeDocument/2006/relationships/hyperlink" Target="http://xbrl.org/int/dim/arcrole/domain-member" TargetMode="External"/><Relationship Id="rId10922" Type="http://schemas.openxmlformats.org/officeDocument/2006/relationships/hyperlink" Target="http://xbrl.org/int/dim/arcrole/domain-member" TargetMode="External"/><Relationship Id="rId15086" Type="http://schemas.openxmlformats.org/officeDocument/2006/relationships/hyperlink" Target="http://www.esma.europa.eu/xbrl/role/ext/BlockDefaultUseOfLineItemsSegment" TargetMode="External"/><Relationship Id="rId5145" Type="http://schemas.openxmlformats.org/officeDocument/2006/relationships/hyperlink" Target="http://www.esma.europa.eu/xbrl/role/ext/BlockDefaultUseOfLineItemsScenario" TargetMode="External"/><Relationship Id="rId1755" Type="http://schemas.openxmlformats.org/officeDocument/2006/relationships/hyperlink" Target="http://www.esma.europa.eu/xbrl/role/ext/BlockDefaultUseOfLineItemsScenario" TargetMode="External"/><Relationship Id="rId8368" Type="http://schemas.openxmlformats.org/officeDocument/2006/relationships/hyperlink" Target="https://xbrl.ifrs.org/taxonomy/2024-03-27/ifrs-full" TargetMode="External"/><Relationship Id="rId11349" Type="http://schemas.openxmlformats.org/officeDocument/2006/relationships/hyperlink" Target="https://xbrl.ifrs.org/taxonomy/2024-03-27/ifrs-full" TargetMode="External"/><Relationship Id="rId11696" Type="http://schemas.openxmlformats.org/officeDocument/2006/relationships/hyperlink" Target="http://www.esma.europa.eu/xbrl/role/ext/BlockDefaultUseOfLineItemsSegment" TargetMode="External"/><Relationship Id="rId1408" Type="http://schemas.openxmlformats.org/officeDocument/2006/relationships/hyperlink" Target="https://xbrl.ifrs.org/taxonomy/2024-03-27/ifrs-full" TargetMode="External"/><Relationship Id="rId19841" Type="http://schemas.openxmlformats.org/officeDocument/2006/relationships/hyperlink" Target="http://www.esma.europa.eu/xbrl/role/ext/BlockDefaultUseOfLineItemsSegment" TargetMode="External"/><Relationship Id="rId4978" Type="http://schemas.openxmlformats.org/officeDocument/2006/relationships/hyperlink" Target="https://xbrl.ifrs.org/taxonomy/2024-03-27/ifrs-full" TargetMode="External"/><Relationship Id="rId9900" Type="http://schemas.openxmlformats.org/officeDocument/2006/relationships/hyperlink" Target="http://www.esma.europa.eu/xbrl/role/ext/BlockDefaultUseOfLineItemsScenario" TargetMode="External"/><Relationship Id="rId17392" Type="http://schemas.openxmlformats.org/officeDocument/2006/relationships/hyperlink" Target="http://xbrl.org/int/dim/arcrole/domain-member" TargetMode="External"/><Relationship Id="rId21788" Type="http://schemas.openxmlformats.org/officeDocument/2006/relationships/hyperlink" Target="http://www.esma.europa.eu/xbrl/role/ext/BlockDefaultUseOfLineItemsSegment" TargetMode="External"/><Relationship Id="rId7451" Type="http://schemas.openxmlformats.org/officeDocument/2006/relationships/hyperlink" Target="http://xbrl.org/int/dim/arcrole/domain-member" TargetMode="External"/><Relationship Id="rId10432" Type="http://schemas.openxmlformats.org/officeDocument/2006/relationships/hyperlink" Target="https://xbrl.ifrs.org/taxonomy/2024-03-27/ifrs-full" TargetMode="External"/><Relationship Id="rId17045" Type="http://schemas.openxmlformats.org/officeDocument/2006/relationships/hyperlink" Target="http://www.esma.europa.eu/xbrl/role/ext/BlockDefaultUseOfLineItemsSegment" TargetMode="External"/><Relationship Id="rId7104" Type="http://schemas.openxmlformats.org/officeDocument/2006/relationships/hyperlink" Target="http://www.esma.europa.eu/xbrl/role/ext/BlockDefaultUseOfLineItemsScenario" TargetMode="External"/><Relationship Id="rId13655" Type="http://schemas.openxmlformats.org/officeDocument/2006/relationships/hyperlink" Target="http://www.esma.europa.eu/xbrl/role/ext/BlockDefaultUseOfLineItemsSegment" TargetMode="External"/><Relationship Id="rId20871" Type="http://schemas.openxmlformats.org/officeDocument/2006/relationships/hyperlink" Target="https://xbrl.ifrs.org/taxonomy/2024-03-27/ifrs-full" TargetMode="External"/><Relationship Id="rId3714" Type="http://schemas.openxmlformats.org/officeDocument/2006/relationships/hyperlink" Target="http://www.esma.europa.eu/xbrl/role/ext/BlockDefaultUseOfLineItemsScenario" TargetMode="External"/><Relationship Id="rId13308" Type="http://schemas.openxmlformats.org/officeDocument/2006/relationships/hyperlink" Target="https://xbrl.ifrs.org/taxonomy/2024-03-27/ifrs-full" TargetMode="External"/><Relationship Id="rId20524" Type="http://schemas.openxmlformats.org/officeDocument/2006/relationships/hyperlink" Target="http://xbrl.org/int/dim/arcrole/domain-member" TargetMode="External"/><Relationship Id="rId1265" Type="http://schemas.openxmlformats.org/officeDocument/2006/relationships/hyperlink" Target="http://xbrl.org/int/dim/arcrole/domain-member" TargetMode="External"/><Relationship Id="rId16878" Type="http://schemas.openxmlformats.org/officeDocument/2006/relationships/hyperlink" Target="https://xbrl.ifrs.org/taxonomy/2024-03-27/ifrs-full" TargetMode="External"/><Relationship Id="rId4488" Type="http://schemas.openxmlformats.org/officeDocument/2006/relationships/hyperlink" Target="http://www.esma.europa.eu/xbrl/role/ext/BlockDefaultUseOfLineItemsScenario" TargetMode="External"/><Relationship Id="rId6937" Type="http://schemas.openxmlformats.org/officeDocument/2006/relationships/hyperlink" Target="https://xbrl.ifrs.org/taxonomy/2024-03-27/ifrs-full" TargetMode="External"/><Relationship Id="rId9410" Type="http://schemas.openxmlformats.org/officeDocument/2006/relationships/hyperlink" Target="http://xbrl.org/int/dim/arcrole/domain-member" TargetMode="External"/><Relationship Id="rId19004" Type="http://schemas.openxmlformats.org/officeDocument/2006/relationships/hyperlink" Target="http://www.esma.europa.eu/xbrl/role/ext/BlockDefaultUseOfLineItemsSegment" TargetMode="External"/><Relationship Id="rId19351" Type="http://schemas.openxmlformats.org/officeDocument/2006/relationships/hyperlink" Target="http://xbrl.org/int/dim/arcrole/domain-member" TargetMode="External"/><Relationship Id="rId21298" Type="http://schemas.openxmlformats.org/officeDocument/2006/relationships/hyperlink" Target="http://xbrl.org/int/dim/arcrole/domain-member" TargetMode="External"/><Relationship Id="rId23747" Type="http://schemas.openxmlformats.org/officeDocument/2006/relationships/hyperlink" Target="https://www.esma.europa.eu/xbrl/role/cor/esef_role-999999" TargetMode="External"/><Relationship Id="rId15961" Type="http://schemas.openxmlformats.org/officeDocument/2006/relationships/hyperlink" Target="http://xbrl.org/int/dim/arcrole/domain-member" TargetMode="External"/><Relationship Id="rId15614" Type="http://schemas.openxmlformats.org/officeDocument/2006/relationships/hyperlink" Target="http://www.esma.europa.eu/xbrl/role/ext/BlockDefaultUseOfLineItemsSegment" TargetMode="External"/><Relationship Id="rId22830" Type="http://schemas.openxmlformats.org/officeDocument/2006/relationships/hyperlink" Target="https://www.esma.europa.eu/xbrl/role/cor/ifrs-dim_role-990000" TargetMode="External"/><Relationship Id="rId3571" Type="http://schemas.openxmlformats.org/officeDocument/2006/relationships/hyperlink" Target="https://xbrl.ifrs.org/taxonomy/2024-03-27/ifrs-full" TargetMode="External"/><Relationship Id="rId13165" Type="http://schemas.openxmlformats.org/officeDocument/2006/relationships/hyperlink" Target="http://xbrl.org/int/dim/arcrole/domain-member" TargetMode="External"/><Relationship Id="rId18837" Type="http://schemas.openxmlformats.org/officeDocument/2006/relationships/hyperlink" Target="https://xbrl.ifrs.org/taxonomy/2024-03-27/ifrs-full" TargetMode="External"/><Relationship Id="rId20381" Type="http://schemas.openxmlformats.org/officeDocument/2006/relationships/hyperlink" Target="http://www.esma.europa.eu/xbrl/role/ext/BlockDefaultUseOfLineItemsSegment" TargetMode="External"/><Relationship Id="rId3224" Type="http://schemas.openxmlformats.org/officeDocument/2006/relationships/hyperlink" Target="http://xbrl.org/int/dim/arcrole/domain-member" TargetMode="External"/><Relationship Id="rId6794" Type="http://schemas.openxmlformats.org/officeDocument/2006/relationships/hyperlink" Target="http://xbrl.org/int/dim/arcrole/domain-member" TargetMode="External"/><Relationship Id="rId16388" Type="http://schemas.openxmlformats.org/officeDocument/2006/relationships/hyperlink" Target="http://www.esma.europa.eu/xbrl/role/ext/BlockDefaultUseOfLineItemsSegment" TargetMode="External"/><Relationship Id="rId20034" Type="http://schemas.openxmlformats.org/officeDocument/2006/relationships/hyperlink" Target="https://xbrl.ifrs.org/taxonomy/2024-03-27/ifrs-full" TargetMode="External"/><Relationship Id="rId6447" Type="http://schemas.openxmlformats.org/officeDocument/2006/relationships/hyperlink" Target="http://www.esma.europa.eu/xbrl/role/ext/BlockDefaultUseOfLineItemsScenario" TargetMode="External"/><Relationship Id="rId23257" Type="http://schemas.openxmlformats.org/officeDocument/2006/relationships/hyperlink" Target="https://www.esma.europa.eu/xbrl/role/cor/ifrs-dim_role-990000" TargetMode="External"/><Relationship Id="rId12998" Type="http://schemas.openxmlformats.org/officeDocument/2006/relationships/hyperlink" Target="http://www.esma.europa.eu/xbrl/role/ext/BlockDefaultUseOfLineItemsSegment" TargetMode="External"/><Relationship Id="rId17920" Type="http://schemas.openxmlformats.org/officeDocument/2006/relationships/hyperlink" Target="http://xbrl.org/int/dim/arcrole/domain-member" TargetMode="External"/><Relationship Id="rId15471" Type="http://schemas.openxmlformats.org/officeDocument/2006/relationships/hyperlink" Target="https://xbrl.ifrs.org/taxonomy/2024-03-27/ifrs-full" TargetMode="External"/><Relationship Id="rId3081" Type="http://schemas.openxmlformats.org/officeDocument/2006/relationships/hyperlink" Target="http://www.esma.europa.eu/xbrl/role/ext/BlockDefaultUseOfLineItemsScenario" TargetMode="External"/><Relationship Id="rId5530" Type="http://schemas.openxmlformats.org/officeDocument/2006/relationships/hyperlink" Target="https://xbrl.ifrs.org/taxonomy/2024-03-27/ifrs-full" TargetMode="External"/><Relationship Id="rId15124" Type="http://schemas.openxmlformats.org/officeDocument/2006/relationships/hyperlink" Target="http://xbrl.org/int/dim/arcrole/domain-member" TargetMode="External"/><Relationship Id="rId18694" Type="http://schemas.openxmlformats.org/officeDocument/2006/relationships/hyperlink" Target="http://xbrl.org/int/dim/arcrole/domain-member" TargetMode="External"/><Relationship Id="rId22340" Type="http://schemas.openxmlformats.org/officeDocument/2006/relationships/hyperlink" Target="http://www.esma.europa.eu/xbrl/role/ext/BlockDefaultUseOfLineItemsSegment" TargetMode="External"/><Relationship Id="rId8753" Type="http://schemas.openxmlformats.org/officeDocument/2006/relationships/hyperlink" Target="http://xbrl.org/int/dim/arcrole/domain-member" TargetMode="External"/><Relationship Id="rId11734" Type="http://schemas.openxmlformats.org/officeDocument/2006/relationships/hyperlink" Target="http://xbrl.org/int/dim/arcrole/domain-member" TargetMode="External"/><Relationship Id="rId18347" Type="http://schemas.openxmlformats.org/officeDocument/2006/relationships/hyperlink" Target="http://www.esma.europa.eu/xbrl/role/ext/BlockDefaultUseOfLineItemsSegment" TargetMode="External"/><Relationship Id="rId8406" Type="http://schemas.openxmlformats.org/officeDocument/2006/relationships/hyperlink" Target="http://www.esma.europa.eu/xbrl/role/ext/BlockDefaultUseOfLineItemsScenario" TargetMode="External"/><Relationship Id="rId14957" Type="http://schemas.openxmlformats.org/officeDocument/2006/relationships/hyperlink" Target="http://www.esma.europa.eu/xbrl/role/ext/BlockDefaultUseOfLineItemsSegment" TargetMode="External"/><Relationship Id="rId886" Type="http://schemas.openxmlformats.org/officeDocument/2006/relationships/hyperlink" Target="https://xbrl.ifrs.org/taxonomy/2024-03-27/ifrs-full" TargetMode="External"/><Relationship Id="rId2567" Type="http://schemas.openxmlformats.org/officeDocument/2006/relationships/hyperlink" Target="http://xbrl.org/int/dim/arcrole/domain-member" TargetMode="External"/><Relationship Id="rId17430" Type="http://schemas.openxmlformats.org/officeDocument/2006/relationships/hyperlink" Target="https://xbrl.ifrs.org/taxonomy/2024-03-27/ifrs-full" TargetMode="External"/><Relationship Id="rId21826" Type="http://schemas.openxmlformats.org/officeDocument/2006/relationships/hyperlink" Target="http://xbrl.org/int/dim/arcrole/domain-member" TargetMode="External"/><Relationship Id="rId539" Type="http://schemas.openxmlformats.org/officeDocument/2006/relationships/hyperlink" Target="http://xbrl.org/int/dim/arcrole/domain-member" TargetMode="External"/><Relationship Id="rId5040" Type="http://schemas.openxmlformats.org/officeDocument/2006/relationships/hyperlink" Target="http://www.esma.europa.eu/xbrl/role/ext/BlockDefaultUseOfLineItemsScenario" TargetMode="External"/><Relationship Id="rId8263" Type="http://schemas.openxmlformats.org/officeDocument/2006/relationships/hyperlink" Target="https://xbrl.ifrs.org/taxonomy/2024-03-27/ifrs-full" TargetMode="External"/><Relationship Id="rId11591" Type="http://schemas.openxmlformats.org/officeDocument/2006/relationships/hyperlink" Target="http://www.esma.europa.eu/xbrl/role/ext/BlockDefaultUseOfLineItemsSegment" TargetMode="External"/><Relationship Id="rId1650" Type="http://schemas.openxmlformats.org/officeDocument/2006/relationships/hyperlink" Target="http://www.esma.europa.eu/xbrl/role/ext/BlockDefaultUseOfLineItemsScenario" TargetMode="External"/><Relationship Id="rId11244" Type="http://schemas.openxmlformats.org/officeDocument/2006/relationships/hyperlink" Target="http://www.esma.europa.eu/xbrl/role/ext/BlockDefaultUseOfLineItemsScenario" TargetMode="External"/><Relationship Id="rId16916" Type="http://schemas.openxmlformats.org/officeDocument/2006/relationships/hyperlink" Target="http://www.esma.europa.eu/xbrl/role/ext/BlockDefaultUseOfLineItemsSegment" TargetMode="External"/><Relationship Id="rId1303" Type="http://schemas.openxmlformats.org/officeDocument/2006/relationships/hyperlink" Target="https://xbrl.ifrs.org/taxonomy/2024-03-27/ifrs-full" TargetMode="External"/><Relationship Id="rId4873" Type="http://schemas.openxmlformats.org/officeDocument/2006/relationships/hyperlink" Target="https://xbrl.ifrs.org/taxonomy/2024-03-27/ifrs-full" TargetMode="External"/><Relationship Id="rId14467" Type="http://schemas.openxmlformats.org/officeDocument/2006/relationships/hyperlink" Target="http://xbrl.org/int/dim/arcrole/domain-member" TargetMode="External"/><Relationship Id="rId21683" Type="http://schemas.openxmlformats.org/officeDocument/2006/relationships/hyperlink" Target="http://www.esma.europa.eu/xbrl/role/ext/BlockDefaultUseOfLineItemsSegment" TargetMode="External"/><Relationship Id="rId4526" Type="http://schemas.openxmlformats.org/officeDocument/2006/relationships/hyperlink" Target="http://xbrl.org/int/dim/arcrole/domain-member" TargetMode="External"/><Relationship Id="rId21336" Type="http://schemas.openxmlformats.org/officeDocument/2006/relationships/hyperlink" Target="https://xbrl.ifrs.org/taxonomy/2024-03-27/ifrs-full" TargetMode="External"/><Relationship Id="rId396" Type="http://schemas.openxmlformats.org/officeDocument/2006/relationships/hyperlink" Target="http://www.esma.europa.eu/xbrl/role/ext/BlockDefaultUseOfLineItemsScenario" TargetMode="External"/><Relationship Id="rId2077" Type="http://schemas.openxmlformats.org/officeDocument/2006/relationships/hyperlink" Target="https://xbrl.ifrs.org/taxonomy/2024-03-27/ifrs-full" TargetMode="External"/><Relationship Id="rId7749" Type="http://schemas.openxmlformats.org/officeDocument/2006/relationships/hyperlink" Target="http://www.esma.europa.eu/xbrl/role/ext/BlockDefaultUseOfLineItemsScenario" TargetMode="External"/><Relationship Id="rId13550" Type="http://schemas.openxmlformats.org/officeDocument/2006/relationships/hyperlink" Target="http://www.esma.europa.eu/xbrl/role/ext/BlockDefaultUseOfLineItemsSegment" TargetMode="External"/><Relationship Id="rId1160" Type="http://schemas.openxmlformats.org/officeDocument/2006/relationships/hyperlink" Target="http://xbrl.org/int/dim/arcrole/domain-member" TargetMode="External"/><Relationship Id="rId13203" Type="http://schemas.openxmlformats.org/officeDocument/2006/relationships/hyperlink" Target="https://xbrl.ifrs.org/taxonomy/2024-03-27/ifrs-full" TargetMode="External"/><Relationship Id="rId16773" Type="http://schemas.openxmlformats.org/officeDocument/2006/relationships/hyperlink" Target="https://xbrl.ifrs.org/taxonomy/2024-03-27/ifrs-full" TargetMode="External"/><Relationship Id="rId6832" Type="http://schemas.openxmlformats.org/officeDocument/2006/relationships/hyperlink" Target="https://xbrl.ifrs.org/taxonomy/2024-03-27/ifrs-full" TargetMode="External"/><Relationship Id="rId16426" Type="http://schemas.openxmlformats.org/officeDocument/2006/relationships/hyperlink" Target="http://xbrl.org/int/dim/arcrole/domain-member" TargetMode="External"/><Relationship Id="rId19996" Type="http://schemas.openxmlformats.org/officeDocument/2006/relationships/hyperlink" Target="http://xbrl.org/int/dim/arcrole/domain-member" TargetMode="External"/><Relationship Id="rId23642" Type="http://schemas.openxmlformats.org/officeDocument/2006/relationships/hyperlink" Target="https://www.esma.europa.eu/xbrl/role/cor/esef_role-999999" TargetMode="External"/><Relationship Id="rId4383" Type="http://schemas.openxmlformats.org/officeDocument/2006/relationships/hyperlink" Target="http://www.esma.europa.eu/xbrl/role/ext/BlockDefaultUseOfLineItemsScenario" TargetMode="External"/><Relationship Id="rId19649" Type="http://schemas.openxmlformats.org/officeDocument/2006/relationships/hyperlink" Target="http://www.esma.europa.eu/xbrl/role/ext/BlockDefaultUseOfLineItemsSegment" TargetMode="External"/><Relationship Id="rId21193" Type="http://schemas.openxmlformats.org/officeDocument/2006/relationships/hyperlink" Target="http://xbrl.org/int/dim/arcrole/domain-member" TargetMode="External"/><Relationship Id="rId4036" Type="http://schemas.openxmlformats.org/officeDocument/2006/relationships/hyperlink" Target="https://xbrl.ifrs.org/taxonomy/2024-03-27/ifrs-full" TargetMode="External"/><Relationship Id="rId9708" Type="http://schemas.openxmlformats.org/officeDocument/2006/relationships/hyperlink" Target="http://www.esma.europa.eu/xbrl/role/ext/BlockDefaultUseOfLineItemsScenario" TargetMode="External"/><Relationship Id="rId10587" Type="http://schemas.openxmlformats.org/officeDocument/2006/relationships/hyperlink" Target="http://www.esma.europa.eu/xbrl/role/ext/BlockDefaultUseOfLineItemsScenario" TargetMode="External"/><Relationship Id="rId7259" Type="http://schemas.openxmlformats.org/officeDocument/2006/relationships/hyperlink" Target="http://xbrl.org/int/dim/arcrole/domain-member" TargetMode="External"/><Relationship Id="rId13060" Type="http://schemas.openxmlformats.org/officeDocument/2006/relationships/hyperlink" Target="http://xbrl.org/int/dim/arcrole/domain-member" TargetMode="External"/><Relationship Id="rId18732" Type="http://schemas.openxmlformats.org/officeDocument/2006/relationships/hyperlink" Target="https://xbrl.ifrs.org/taxonomy/2024-03-27/ifrs-full" TargetMode="External"/><Relationship Id="rId3869" Type="http://schemas.openxmlformats.org/officeDocument/2006/relationships/hyperlink" Target="http://xbrl.org/int/dim/arcrole/domain-member" TargetMode="External"/><Relationship Id="rId6342" Type="http://schemas.openxmlformats.org/officeDocument/2006/relationships/hyperlink" Target="http://www.esma.europa.eu/xbrl/role/ext/BlockDefaultUseOfLineItemsScenario" TargetMode="External"/><Relationship Id="rId16283" Type="http://schemas.openxmlformats.org/officeDocument/2006/relationships/hyperlink" Target="http://www.esma.europa.eu/xbrl/role/ext/BlockDefaultUseOfLineItemsSegment" TargetMode="External"/><Relationship Id="rId20679" Type="http://schemas.openxmlformats.org/officeDocument/2006/relationships/hyperlink" Target="https://xbrl.ifrs.org/taxonomy/2024-03-27/ifrs-full" TargetMode="External"/><Relationship Id="rId12893" Type="http://schemas.openxmlformats.org/officeDocument/2006/relationships/hyperlink" Target="http://www.esma.europa.eu/xbrl/role/ext/BlockDefaultUseOfLineItemsSegment" TargetMode="External"/><Relationship Id="rId23152" Type="http://schemas.openxmlformats.org/officeDocument/2006/relationships/hyperlink" Target="https://www.esma.europa.eu/xbrl/role/cor/ifrs-dim_role-990000" TargetMode="External"/><Relationship Id="rId2952" Type="http://schemas.openxmlformats.org/officeDocument/2006/relationships/hyperlink" Target="http://www.esma.europa.eu/xbrl/role/ext/BlockDefaultUseOfLineItemsScenario" TargetMode="External"/><Relationship Id="rId9565" Type="http://schemas.openxmlformats.org/officeDocument/2006/relationships/hyperlink" Target="https://xbrl.ifrs.org/taxonomy/2024-03-27/ifrs-full" TargetMode="External"/><Relationship Id="rId12546" Type="http://schemas.openxmlformats.org/officeDocument/2006/relationships/hyperlink" Target="https://xbrl.ifrs.org/taxonomy/2024-03-27/ifrs-full" TargetMode="External"/><Relationship Id="rId19159" Type="http://schemas.openxmlformats.org/officeDocument/2006/relationships/hyperlink" Target="http://xbrl.org/int/dim/arcrole/domain-member" TargetMode="External"/><Relationship Id="rId924" Type="http://schemas.openxmlformats.org/officeDocument/2006/relationships/hyperlink" Target="http://www.esma.europa.eu/xbrl/role/ext/BlockDefaultUseOfLineItemsScenario" TargetMode="External"/><Relationship Id="rId2605" Type="http://schemas.openxmlformats.org/officeDocument/2006/relationships/hyperlink" Target="https://xbrl.ifrs.org/taxonomy/2024-03-27/ifrs-full" TargetMode="External"/><Relationship Id="rId9218" Type="http://schemas.openxmlformats.org/officeDocument/2006/relationships/hyperlink" Target="http://xbrl.org/int/dim/arcrole/domain-member" TargetMode="External"/><Relationship Id="rId10097" Type="http://schemas.openxmlformats.org/officeDocument/2006/relationships/hyperlink" Target="http://xbrl.org/int/dim/arcrole/domain-member" TargetMode="External"/><Relationship Id="rId15769" Type="http://schemas.openxmlformats.org/officeDocument/2006/relationships/hyperlink" Target="http://xbrl.org/int/dim/arcrole/domain-member" TargetMode="External"/><Relationship Id="rId22985" Type="http://schemas.openxmlformats.org/officeDocument/2006/relationships/hyperlink" Target="https://www.esma.europa.eu/xbrl/role/cor/ifrs-dim_role-990000" TargetMode="External"/><Relationship Id="rId5828" Type="http://schemas.openxmlformats.org/officeDocument/2006/relationships/hyperlink" Target="http://xbrl.org/int/dim/arcrole/domain-member" TargetMode="External"/><Relationship Id="rId18242" Type="http://schemas.openxmlformats.org/officeDocument/2006/relationships/hyperlink" Target="http://www.esma.europa.eu/xbrl/role/ext/BlockDefaultUseOfLineItemsSegment" TargetMode="External"/><Relationship Id="rId22638" Type="http://schemas.openxmlformats.org/officeDocument/2006/relationships/hyperlink" Target="https://xbrl.ifrs.org/taxonomy/2024-03-27/ifrs-full" TargetMode="External"/><Relationship Id="rId3379" Type="http://schemas.openxmlformats.org/officeDocument/2006/relationships/hyperlink" Target="https://xbrl.ifrs.org/taxonomy/2024-03-27/ifrs-full" TargetMode="External"/><Relationship Id="rId8301" Type="http://schemas.openxmlformats.org/officeDocument/2006/relationships/hyperlink" Target="http://www.esma.europa.eu/xbrl/role/ext/BlockDefaultUseOfLineItemsScenario" TargetMode="External"/><Relationship Id="rId20189" Type="http://schemas.openxmlformats.org/officeDocument/2006/relationships/hyperlink" Target="http://www.esma.europa.eu/xbrl/role/ext/BlockDefaultUseOfLineItemsSegment" TargetMode="External"/><Relationship Id="rId14852" Type="http://schemas.openxmlformats.org/officeDocument/2006/relationships/hyperlink" Target="http://www.esma.europa.eu/xbrl/role/ext/BlockDefaultUseOfLineItemsSegment" TargetMode="External"/><Relationship Id="rId4911" Type="http://schemas.openxmlformats.org/officeDocument/2006/relationships/hyperlink" Target="http://www.esma.europa.eu/xbrl/role/ext/BlockDefaultUseOfLineItemsScenario" TargetMode="External"/><Relationship Id="rId9075" Type="http://schemas.openxmlformats.org/officeDocument/2006/relationships/hyperlink" Target="http://www.esma.europa.eu/xbrl/role/ext/BlockDefaultUseOfLineItemsScenario" TargetMode="External"/><Relationship Id="rId14505" Type="http://schemas.openxmlformats.org/officeDocument/2006/relationships/hyperlink" Target="https://xbrl.ifrs.org/taxonomy/2024-03-27/ifrs-full" TargetMode="External"/><Relationship Id="rId21721" Type="http://schemas.openxmlformats.org/officeDocument/2006/relationships/hyperlink" Target="http://xbrl.org/int/dim/arcrole/domain-member" TargetMode="External"/><Relationship Id="rId781" Type="http://schemas.openxmlformats.org/officeDocument/2006/relationships/hyperlink" Target="https://xbrl.ifrs.org/taxonomy/2024-03-27/ifrs-full" TargetMode="External"/><Relationship Id="rId2462" Type="http://schemas.openxmlformats.org/officeDocument/2006/relationships/hyperlink" Target="http://xbrl.org/int/dim/arcrole/domain-member" TargetMode="External"/><Relationship Id="rId12056" Type="http://schemas.openxmlformats.org/officeDocument/2006/relationships/hyperlink" Target="http://www.esma.europa.eu/xbrl/role/ext/BlockDefaultUseOfLineItemsSegment" TargetMode="External"/><Relationship Id="rId17728" Type="http://schemas.openxmlformats.org/officeDocument/2006/relationships/hyperlink" Target="http://xbrl.org/int/dim/arcrole/domain-member" TargetMode="External"/><Relationship Id="rId434" Type="http://schemas.openxmlformats.org/officeDocument/2006/relationships/hyperlink" Target="http://xbrl.org/int/dim/arcrole/domain-member" TargetMode="External"/><Relationship Id="rId2115" Type="http://schemas.openxmlformats.org/officeDocument/2006/relationships/hyperlink" Target="http://www.esma.europa.eu/xbrl/role/ext/BlockDefaultUseOfLineItemsScenario" TargetMode="External"/><Relationship Id="rId5685" Type="http://schemas.openxmlformats.org/officeDocument/2006/relationships/hyperlink" Target="http://www.esma.europa.eu/xbrl/role/ext/BlockDefaultUseOfLineItemsScenario" TargetMode="External"/><Relationship Id="rId15279" Type="http://schemas.openxmlformats.org/officeDocument/2006/relationships/hyperlink" Target="https://xbrl.ifrs.org/taxonomy/2024-03-27/ifrs-full" TargetMode="External"/><Relationship Id="rId22495" Type="http://schemas.openxmlformats.org/officeDocument/2006/relationships/hyperlink" Target="http://xbrl.org/int/dim/arcrole/domain-member" TargetMode="External"/><Relationship Id="rId5338" Type="http://schemas.openxmlformats.org/officeDocument/2006/relationships/hyperlink" Target="https://xbrl.ifrs.org/taxonomy/2024-03-27/ifrs-full" TargetMode="External"/><Relationship Id="rId22148" Type="http://schemas.openxmlformats.org/officeDocument/2006/relationships/hyperlink" Target="http://www.esma.europa.eu/xbrl/role/ext/BlockDefaultUseOfLineItemsSegment" TargetMode="External"/><Relationship Id="rId11889" Type="http://schemas.openxmlformats.org/officeDocument/2006/relationships/hyperlink" Target="https://xbrl.ifrs.org/taxonomy/2024-03-27/ifrs-full" TargetMode="External"/><Relationship Id="rId16811" Type="http://schemas.openxmlformats.org/officeDocument/2006/relationships/hyperlink" Target="http://www.esma.europa.eu/xbrl/role/ext/BlockDefaultUseOfLineItemsSegment" TargetMode="External"/><Relationship Id="rId1948" Type="http://schemas.openxmlformats.org/officeDocument/2006/relationships/hyperlink" Target="https://xbrl.ifrs.org/taxonomy/2024-03-27/ifrs-full" TargetMode="External"/><Relationship Id="rId4421" Type="http://schemas.openxmlformats.org/officeDocument/2006/relationships/hyperlink" Target="http://xbrl.org/int/dim/arcrole/domain-member" TargetMode="External"/><Relationship Id="rId14362" Type="http://schemas.openxmlformats.org/officeDocument/2006/relationships/hyperlink" Target="http://xbrl.org/int/dim/arcrole/domain-member" TargetMode="External"/><Relationship Id="rId291" Type="http://schemas.openxmlformats.org/officeDocument/2006/relationships/hyperlink" Target="http://www.esma.europa.eu/xbrl/role/ext/BlockDefaultUseOfLineItemsScenario" TargetMode="External"/><Relationship Id="rId7991" Type="http://schemas.openxmlformats.org/officeDocument/2006/relationships/hyperlink" Target="http://xbrl.org/int/dim/arcrole/domain-member" TargetMode="External"/><Relationship Id="rId10972" Type="http://schemas.openxmlformats.org/officeDocument/2006/relationships/hyperlink" Target="https://xbrl.ifrs.org/taxonomy/2024-03-27/ifrs-full" TargetMode="External"/><Relationship Id="rId14015" Type="http://schemas.openxmlformats.org/officeDocument/2006/relationships/hyperlink" Target="http://www.esma.europa.eu/xbrl/role/ext/BlockDefaultUseOfLineItemsSegment" TargetMode="External"/><Relationship Id="rId17585" Type="http://schemas.openxmlformats.org/officeDocument/2006/relationships/hyperlink" Target="http://www.esma.europa.eu/xbrl/role/ext/BlockDefaultUseOfLineItemsSegment" TargetMode="External"/><Relationship Id="rId21231" Type="http://schemas.openxmlformats.org/officeDocument/2006/relationships/hyperlink" Target="https://xbrl.ifrs.org/taxonomy/2024-03-27/ifrs-full" TargetMode="External"/><Relationship Id="rId5195" Type="http://schemas.openxmlformats.org/officeDocument/2006/relationships/hyperlink" Target="http://xbrl.org/int/dim/arcrole/domain-member" TargetMode="External"/><Relationship Id="rId7644" Type="http://schemas.openxmlformats.org/officeDocument/2006/relationships/hyperlink" Target="http://www.esma.europa.eu/xbrl/role/ext/BlockDefaultUseOfLineItemsScenario" TargetMode="External"/><Relationship Id="rId10625" Type="http://schemas.openxmlformats.org/officeDocument/2006/relationships/hyperlink" Target="http://xbrl.org/int/dim/arcrole/domain-member" TargetMode="External"/><Relationship Id="rId17238" Type="http://schemas.openxmlformats.org/officeDocument/2006/relationships/hyperlink" Target="https://xbrl.ifrs.org/taxonomy/2024-03-27/ifrs-full" TargetMode="External"/><Relationship Id="rId13848" Type="http://schemas.openxmlformats.org/officeDocument/2006/relationships/hyperlink" Target="https://xbrl.ifrs.org/taxonomy/2024-03-27/ifrs-full" TargetMode="External"/><Relationship Id="rId3907" Type="http://schemas.openxmlformats.org/officeDocument/2006/relationships/hyperlink" Target="https://xbrl.ifrs.org/taxonomy/2024-03-27/ifrs-full" TargetMode="External"/><Relationship Id="rId11399" Type="http://schemas.openxmlformats.org/officeDocument/2006/relationships/hyperlink" Target="http://www.esma.europa.eu/xbrl/role/ext/BlockDefaultUseOfLineItemsSegment" TargetMode="External"/><Relationship Id="rId16321" Type="http://schemas.openxmlformats.org/officeDocument/2006/relationships/hyperlink" Target="http://xbrl.org/int/dim/arcrole/domain-member" TargetMode="External"/><Relationship Id="rId20717" Type="http://schemas.openxmlformats.org/officeDocument/2006/relationships/hyperlink" Target="http://www.esma.europa.eu/xbrl/role/ext/BlockDefaultUseOfLineItemsSegment" TargetMode="External"/><Relationship Id="rId1458" Type="http://schemas.openxmlformats.org/officeDocument/2006/relationships/hyperlink" Target="http://www.esma.europa.eu/xbrl/role/ext/BlockDefaultUseOfLineItemsScenario" TargetMode="External"/><Relationship Id="rId19891" Type="http://schemas.openxmlformats.org/officeDocument/2006/relationships/hyperlink" Target="http://xbrl.org/int/dim/arcrole/domain-member" TargetMode="External"/><Relationship Id="rId9950" Type="http://schemas.openxmlformats.org/officeDocument/2006/relationships/hyperlink" Target="http://xbrl.org/int/dim/arcrole/domain-member" TargetMode="External"/><Relationship Id="rId12931" Type="http://schemas.openxmlformats.org/officeDocument/2006/relationships/hyperlink" Target="http://xbrl.org/int/dim/arcrole/domain-member" TargetMode="External"/><Relationship Id="rId17095" Type="http://schemas.openxmlformats.org/officeDocument/2006/relationships/hyperlink" Target="http://xbrl.org/int/dim/arcrole/domain-member" TargetMode="External"/><Relationship Id="rId19544" Type="http://schemas.openxmlformats.org/officeDocument/2006/relationships/hyperlink" Target="http://www.esma.europa.eu/xbrl/role/ext/BlockDefaultUseOfLineItemsSegment" TargetMode="External"/><Relationship Id="rId7154" Type="http://schemas.openxmlformats.org/officeDocument/2006/relationships/hyperlink" Target="http://xbrl.org/int/dim/arcrole/domain-member" TargetMode="External"/><Relationship Id="rId9603" Type="http://schemas.openxmlformats.org/officeDocument/2006/relationships/hyperlink" Target="http://www.esma.europa.eu/xbrl/role/ext/BlockDefaultUseOfLineItemsScenario" TargetMode="External"/><Relationship Id="rId10482" Type="http://schemas.openxmlformats.org/officeDocument/2006/relationships/hyperlink" Target="http://www.esma.europa.eu/xbrl/role/ext/BlockDefaultUseOfLineItemsScenario" TargetMode="External"/><Relationship Id="rId10135" Type="http://schemas.openxmlformats.org/officeDocument/2006/relationships/hyperlink" Target="https://xbrl.ifrs.org/taxonomy/2024-03-27/ifrs-full" TargetMode="External"/><Relationship Id="rId15807" Type="http://schemas.openxmlformats.org/officeDocument/2006/relationships/hyperlink" Target="https://xbrl.ifrs.org/taxonomy/2024-03-27/ifrs-full" TargetMode="External"/><Relationship Id="rId3764" Type="http://schemas.openxmlformats.org/officeDocument/2006/relationships/hyperlink" Target="http://xbrl.org/int/dim/arcrole/domain-member" TargetMode="External"/><Relationship Id="rId13358" Type="http://schemas.openxmlformats.org/officeDocument/2006/relationships/hyperlink" Target="http://www.esma.europa.eu/xbrl/role/ext/BlockDefaultUseOfLineItemsSegment" TargetMode="External"/><Relationship Id="rId20574" Type="http://schemas.openxmlformats.org/officeDocument/2006/relationships/hyperlink" Target="https://xbrl.ifrs.org/taxonomy/2024-03-27/ifrs-full" TargetMode="External"/><Relationship Id="rId3417" Type="http://schemas.openxmlformats.org/officeDocument/2006/relationships/hyperlink" Target="http://www.esma.europa.eu/xbrl/role/ext/BlockDefaultUseOfLineItemsScenario" TargetMode="External"/><Relationship Id="rId6987" Type="http://schemas.openxmlformats.org/officeDocument/2006/relationships/hyperlink" Target="http://www.esma.europa.eu/xbrl/role/ext/BlockDefaultUseOfLineItemsScenario" TargetMode="External"/><Relationship Id="rId20227" Type="http://schemas.openxmlformats.org/officeDocument/2006/relationships/hyperlink" Target="http://xbrl.org/int/dim/arcrole/domain-member" TargetMode="External"/><Relationship Id="rId23797" Type="http://schemas.openxmlformats.org/officeDocument/2006/relationships/hyperlink" Target="http://xbrl.org/int/dim/arcrole/domain-member" TargetMode="External"/><Relationship Id="rId9460" Type="http://schemas.openxmlformats.org/officeDocument/2006/relationships/hyperlink" Target="https://xbrl.ifrs.org/taxonomy/2024-03-27/ifrs-full" TargetMode="External"/><Relationship Id="rId19054" Type="http://schemas.openxmlformats.org/officeDocument/2006/relationships/hyperlink" Target="http://xbrl.org/int/dim/arcrole/domain-member" TargetMode="External"/><Relationship Id="rId2500" Type="http://schemas.openxmlformats.org/officeDocument/2006/relationships/hyperlink" Target="https://xbrl.ifrs.org/taxonomy/2024-03-27/ifrs-full" TargetMode="External"/><Relationship Id="rId9113" Type="http://schemas.openxmlformats.org/officeDocument/2006/relationships/hyperlink" Target="http://xbrl.org/int/dim/arcrole/domain-member" TargetMode="External"/><Relationship Id="rId12441" Type="http://schemas.openxmlformats.org/officeDocument/2006/relationships/hyperlink" Target="https://xbrl.ifrs.org/taxonomy/2024-03-27/ifrs-full" TargetMode="External"/><Relationship Id="rId15664" Type="http://schemas.openxmlformats.org/officeDocument/2006/relationships/hyperlink" Target="http://xbrl.org/int/dim/arcrole/domain-member" TargetMode="External"/><Relationship Id="rId22880" Type="http://schemas.openxmlformats.org/officeDocument/2006/relationships/hyperlink" Target="https://www.esma.europa.eu/xbrl/role/cor/ifrs-dim_role-990000" TargetMode="External"/><Relationship Id="rId3274" Type="http://schemas.openxmlformats.org/officeDocument/2006/relationships/hyperlink" Target="https://xbrl.ifrs.org/taxonomy/2024-03-27/ifrs-full" TargetMode="External"/><Relationship Id="rId5723" Type="http://schemas.openxmlformats.org/officeDocument/2006/relationships/hyperlink" Target="http://xbrl.org/int/dim/arcrole/domain-member" TargetMode="External"/><Relationship Id="rId15317" Type="http://schemas.openxmlformats.org/officeDocument/2006/relationships/hyperlink" Target="http://www.esma.europa.eu/xbrl/role/ext/BlockDefaultUseOfLineItemsSegment" TargetMode="External"/><Relationship Id="rId18887" Type="http://schemas.openxmlformats.org/officeDocument/2006/relationships/hyperlink" Target="http://www.esma.europa.eu/xbrl/role/ext/BlockDefaultUseOfLineItemsSegment" TargetMode="External"/><Relationship Id="rId22533" Type="http://schemas.openxmlformats.org/officeDocument/2006/relationships/hyperlink" Target="https://xbrl.ifrs.org/taxonomy/2024-03-27/ifrs-full" TargetMode="External"/><Relationship Id="rId8946" Type="http://schemas.openxmlformats.org/officeDocument/2006/relationships/hyperlink" Target="http://www.esma.europa.eu/xbrl/role/ext/BlockDefaultUseOfLineItemsScenario" TargetMode="External"/><Relationship Id="rId11927" Type="http://schemas.openxmlformats.org/officeDocument/2006/relationships/hyperlink" Target="http://www.esma.europa.eu/xbrl/role/ext/BlockDefaultUseOfLineItemsSegment" TargetMode="External"/><Relationship Id="rId20084" Type="http://schemas.openxmlformats.org/officeDocument/2006/relationships/hyperlink" Target="http://www.esma.europa.eu/xbrl/role/ext/BlockDefaultUseOfLineItemsSegment" TargetMode="External"/><Relationship Id="rId6497" Type="http://schemas.openxmlformats.org/officeDocument/2006/relationships/hyperlink" Target="http://xbrl.org/int/dim/arcrole/domain-member" TargetMode="External"/><Relationship Id="rId14400" Type="http://schemas.openxmlformats.org/officeDocument/2006/relationships/hyperlink" Target="https://xbrl.ifrs.org/taxonomy/2024-03-27/ifrs-full" TargetMode="External"/><Relationship Id="rId17970" Type="http://schemas.openxmlformats.org/officeDocument/2006/relationships/hyperlink" Target="https://xbrl.ifrs.org/taxonomy/2024-03-27/ifrs-full" TargetMode="External"/><Relationship Id="rId2010" Type="http://schemas.openxmlformats.org/officeDocument/2006/relationships/hyperlink" Target="http://www.esma.europa.eu/xbrl/role/ext/BlockDefaultUseOfLineItemsScenario" TargetMode="External"/><Relationship Id="rId5580" Type="http://schemas.openxmlformats.org/officeDocument/2006/relationships/hyperlink" Target="http://www.esma.europa.eu/xbrl/role/ext/BlockDefaultUseOfLineItemsScenario" TargetMode="External"/><Relationship Id="rId15174" Type="http://schemas.openxmlformats.org/officeDocument/2006/relationships/hyperlink" Target="https://xbrl.ifrs.org/taxonomy/2024-03-27/ifrs-full" TargetMode="External"/><Relationship Id="rId17623" Type="http://schemas.openxmlformats.org/officeDocument/2006/relationships/hyperlink" Target="http://xbrl.org/int/dim/arcrole/domain-member" TargetMode="External"/><Relationship Id="rId22390" Type="http://schemas.openxmlformats.org/officeDocument/2006/relationships/hyperlink" Target="http://xbrl.org/int/dim/arcrole/domain-member" TargetMode="External"/><Relationship Id="rId5233" Type="http://schemas.openxmlformats.org/officeDocument/2006/relationships/hyperlink" Target="https://xbrl.ifrs.org/taxonomy/2024-03-27/ifrs-full" TargetMode="External"/><Relationship Id="rId22043" Type="http://schemas.openxmlformats.org/officeDocument/2006/relationships/hyperlink" Target="http://www.esma.europa.eu/xbrl/role/ext/BlockDefaultUseOfLineItemsSegment" TargetMode="External"/><Relationship Id="rId11784" Type="http://schemas.openxmlformats.org/officeDocument/2006/relationships/hyperlink" Target="https://xbrl.ifrs.org/taxonomy/2024-03-27/ifrs-full" TargetMode="External"/><Relationship Id="rId18397" Type="http://schemas.openxmlformats.org/officeDocument/2006/relationships/hyperlink" Target="http://xbrl.org/int/dim/arcrole/domain-member" TargetMode="External"/><Relationship Id="rId1843" Type="http://schemas.openxmlformats.org/officeDocument/2006/relationships/hyperlink" Target="https://xbrl.ifrs.org/taxonomy/2024-03-27/ifrs-full" TargetMode="External"/><Relationship Id="rId8456" Type="http://schemas.openxmlformats.org/officeDocument/2006/relationships/hyperlink" Target="http://xbrl.org/int/dim/arcrole/domain-member" TargetMode="External"/><Relationship Id="rId11437" Type="http://schemas.openxmlformats.org/officeDocument/2006/relationships/hyperlink" Target="http://xbrl.org/int/dim/arcrole/domain-member" TargetMode="External"/><Relationship Id="rId8109" Type="http://schemas.openxmlformats.org/officeDocument/2006/relationships/hyperlink" Target="http://www.esma.europa.eu/xbrl/role/ext/BlockDefaultUseOfLineItemsScenario" TargetMode="External"/><Relationship Id="rId17480" Type="http://schemas.openxmlformats.org/officeDocument/2006/relationships/hyperlink" Target="http://www.esma.europa.eu/xbrl/role/ext/BlockDefaultUseOfLineItemsSegment" TargetMode="External"/><Relationship Id="rId21876" Type="http://schemas.openxmlformats.org/officeDocument/2006/relationships/hyperlink" Target="https://xbrl.ifrs.org/taxonomy/2024-03-27/ifrs-full" TargetMode="External"/><Relationship Id="rId4719" Type="http://schemas.openxmlformats.org/officeDocument/2006/relationships/hyperlink" Target="http://www.esma.europa.eu/xbrl/role/ext/BlockDefaultUseOfLineItemsScenario" TargetMode="External"/><Relationship Id="rId17133" Type="http://schemas.openxmlformats.org/officeDocument/2006/relationships/hyperlink" Target="https://xbrl.ifrs.org/taxonomy/2024-03-27/ifrs-full" TargetMode="External"/><Relationship Id="rId21529" Type="http://schemas.openxmlformats.org/officeDocument/2006/relationships/hyperlink" Target="http://xbrl.org/int/dim/arcrole/domain-member" TargetMode="External"/><Relationship Id="rId589" Type="http://schemas.openxmlformats.org/officeDocument/2006/relationships/hyperlink" Target="https://xbrl.ifrs.org/taxonomy/2024-03-27/ifrs-full" TargetMode="External"/><Relationship Id="rId5090" Type="http://schemas.openxmlformats.org/officeDocument/2006/relationships/hyperlink" Target="http://xbrl.org/int/dim/arcrole/domain-member" TargetMode="External"/><Relationship Id="rId10520" Type="http://schemas.openxmlformats.org/officeDocument/2006/relationships/hyperlink" Target="http://xbrl.org/int/dim/arcrole/domain-member" TargetMode="External"/><Relationship Id="rId13743" Type="http://schemas.openxmlformats.org/officeDocument/2006/relationships/hyperlink" Target="https://xbrl.ifrs.org/taxonomy/2024-03-27/ifrs-full" TargetMode="External"/><Relationship Id="rId3802" Type="http://schemas.openxmlformats.org/officeDocument/2006/relationships/hyperlink" Target="https://xbrl.ifrs.org/taxonomy/2024-03-27/ifrs-full" TargetMode="External"/><Relationship Id="rId11294" Type="http://schemas.openxmlformats.org/officeDocument/2006/relationships/hyperlink" Target="http://www.esma.europa.eu/xbrl/role/ext/BlockDefaultUseOfLineItemsSegment" TargetMode="External"/><Relationship Id="rId16966" Type="http://schemas.openxmlformats.org/officeDocument/2006/relationships/hyperlink" Target="http://xbrl.org/int/dim/arcrole/domain-member" TargetMode="External"/><Relationship Id="rId20612" Type="http://schemas.openxmlformats.org/officeDocument/2006/relationships/hyperlink" Target="http://www.esma.europa.eu/xbrl/role/ext/BlockDefaultUseOfLineItemsSegment" TargetMode="External"/><Relationship Id="rId1006" Type="http://schemas.openxmlformats.org/officeDocument/2006/relationships/hyperlink" Target="https://xbrl.ifrs.org/taxonomy/2024-03-27/ifrs-full" TargetMode="External"/><Relationship Id="rId1353" Type="http://schemas.openxmlformats.org/officeDocument/2006/relationships/hyperlink" Target="http://www.esma.europa.eu/xbrl/role/ext/BlockDefaultUseOfLineItemsScenario" TargetMode="External"/><Relationship Id="rId16619" Type="http://schemas.openxmlformats.org/officeDocument/2006/relationships/hyperlink" Target="http://www.esma.europa.eu/xbrl/role/ext/BlockDefaultUseOfLineItemsSegment" TargetMode="External"/><Relationship Id="rId23835" Type="http://schemas.openxmlformats.org/officeDocument/2006/relationships/hyperlink" Target="https://xbrl.ifrs.org/taxonomy/2024-03-27/ifrs-full" TargetMode="External"/><Relationship Id="rId4576" Type="http://schemas.openxmlformats.org/officeDocument/2006/relationships/hyperlink" Target="https://xbrl.ifrs.org/taxonomy/2024-03-27/ifrs-full" TargetMode="External"/><Relationship Id="rId21386" Type="http://schemas.openxmlformats.org/officeDocument/2006/relationships/hyperlink" Target="http://www.esma.europa.eu/xbrl/role/ext/BlockDefaultUseOfLineItemsSegment" TargetMode="External"/><Relationship Id="rId4229" Type="http://schemas.openxmlformats.org/officeDocument/2006/relationships/hyperlink" Target="http://xbrl.org/int/dim/arcrole/domain-member" TargetMode="External"/><Relationship Id="rId7799" Type="http://schemas.openxmlformats.org/officeDocument/2006/relationships/hyperlink" Target="http://xbrl.org/int/dim/arcrole/domain-member" TargetMode="External"/><Relationship Id="rId10030" Type="http://schemas.openxmlformats.org/officeDocument/2006/relationships/hyperlink" Target="https://xbrl.ifrs.org/taxonomy/2024-03-27/ifrs-full" TargetMode="External"/><Relationship Id="rId21039" Type="http://schemas.openxmlformats.org/officeDocument/2006/relationships/hyperlink" Target="https://xbrl.ifrs.org/taxonomy/2024-03-27/ifrs-full" TargetMode="External"/><Relationship Id="rId13253" Type="http://schemas.openxmlformats.org/officeDocument/2006/relationships/hyperlink" Target="http://www.esma.europa.eu/xbrl/role/ext/BlockDefaultUseOfLineItemsSegment" TargetMode="External"/><Relationship Id="rId15702" Type="http://schemas.openxmlformats.org/officeDocument/2006/relationships/hyperlink" Target="https://xbrl.ifrs.org/taxonomy/2024-03-27/ifrs-full" TargetMode="External"/><Relationship Id="rId3312" Type="http://schemas.openxmlformats.org/officeDocument/2006/relationships/hyperlink" Target="http://www.esma.europa.eu/xbrl/role/ext/BlockDefaultUseOfLineItemsScenario" TargetMode="External"/><Relationship Id="rId18925" Type="http://schemas.openxmlformats.org/officeDocument/2006/relationships/hyperlink" Target="http://xbrl.org/int/dim/arcrole/domain-member" TargetMode="External"/><Relationship Id="rId20122" Type="http://schemas.openxmlformats.org/officeDocument/2006/relationships/hyperlink" Target="http://xbrl.org/int/dim/arcrole/domain-member" TargetMode="External"/><Relationship Id="rId6882" Type="http://schemas.openxmlformats.org/officeDocument/2006/relationships/hyperlink" Target="http://www.esma.europa.eu/xbrl/role/ext/BlockDefaultUseOfLineItemsScenario" TargetMode="External"/><Relationship Id="rId16476" Type="http://schemas.openxmlformats.org/officeDocument/2006/relationships/hyperlink" Target="https://xbrl.ifrs.org/taxonomy/2024-03-27/ifrs-full" TargetMode="External"/><Relationship Id="rId23692" Type="http://schemas.openxmlformats.org/officeDocument/2006/relationships/hyperlink" Target="http://xbrl.org/int/dim/arcrole/domain-member" TargetMode="External"/><Relationship Id="rId4086" Type="http://schemas.openxmlformats.org/officeDocument/2006/relationships/hyperlink" Target="http://www.esma.europa.eu/xbrl/role/ext/BlockDefaultUseOfLineItemsScenario" TargetMode="External"/><Relationship Id="rId5137" Type="http://schemas.openxmlformats.org/officeDocument/2006/relationships/hyperlink" Target="https://xbrl.ifrs.org/taxonomy/2024-03-27/ifrs-full" TargetMode="External"/><Relationship Id="rId6535" Type="http://schemas.openxmlformats.org/officeDocument/2006/relationships/hyperlink" Target="https://xbrl.ifrs.org/taxonomy/2024-03-27/ifrs-full" TargetMode="External"/><Relationship Id="rId15078" Type="http://schemas.openxmlformats.org/officeDocument/2006/relationships/hyperlink" Target="https://xbrl.ifrs.org/taxonomy/2024-03-27/ifrs-full" TargetMode="External"/><Relationship Id="rId16129" Type="http://schemas.openxmlformats.org/officeDocument/2006/relationships/hyperlink" Target="http://xbrl.org/int/dim/arcrole/domain-member" TargetMode="External"/><Relationship Id="rId19699" Type="http://schemas.openxmlformats.org/officeDocument/2006/relationships/hyperlink" Target="http://xbrl.org/int/dim/arcrole/domain-member" TargetMode="External"/><Relationship Id="rId22294" Type="http://schemas.openxmlformats.org/officeDocument/2006/relationships/hyperlink" Target="http://xbrl.org/int/dim/arcrole/domain-member" TargetMode="External"/><Relationship Id="rId23345" Type="http://schemas.openxmlformats.org/officeDocument/2006/relationships/hyperlink" Target="https://xbrl.ifrs.org/role/ifrs/ifrs-dim_2024-03-27_role-995000" TargetMode="External"/><Relationship Id="rId9758" Type="http://schemas.openxmlformats.org/officeDocument/2006/relationships/hyperlink" Target="http://xbrl.org/int/dim/arcrole/domain-member" TargetMode="External"/><Relationship Id="rId11688" Type="http://schemas.openxmlformats.org/officeDocument/2006/relationships/hyperlink" Target="https://xbrl.ifrs.org/taxonomy/2024-03-27/ifrs-full" TargetMode="External"/><Relationship Id="rId12739" Type="http://schemas.openxmlformats.org/officeDocument/2006/relationships/hyperlink" Target="http://xbrl.org/int/dim/arcrole/domain-member" TargetMode="External"/><Relationship Id="rId16610" Type="http://schemas.openxmlformats.org/officeDocument/2006/relationships/hyperlink" Target="http://www.esma.europa.eu/xbrl/role/ext/BlockDefaultUseOfLineItemsSegment" TargetMode="External"/><Relationship Id="rId1747" Type="http://schemas.openxmlformats.org/officeDocument/2006/relationships/hyperlink" Target="https://xbrl.ifrs.org/taxonomy/2024-03-27/ifrs-full" TargetMode="External"/><Relationship Id="rId14161" Type="http://schemas.openxmlformats.org/officeDocument/2006/relationships/hyperlink" Target="http://xbrl.org/int/dim/arcrole/domain-member" TargetMode="External"/><Relationship Id="rId15212" Type="http://schemas.openxmlformats.org/officeDocument/2006/relationships/hyperlink" Target="http://www.esma.europa.eu/xbrl/role/ext/BlockDefaultUseOfLineItemsSegment" TargetMode="External"/><Relationship Id="rId4220" Type="http://schemas.openxmlformats.org/officeDocument/2006/relationships/hyperlink" Target="http://xbrl.org/int/dim/arcrole/domain-member" TargetMode="External"/><Relationship Id="rId7790" Type="http://schemas.openxmlformats.org/officeDocument/2006/relationships/hyperlink" Target="http://xbrl.org/int/dim/arcrole/domain-member" TargetMode="External"/><Relationship Id="rId8841" Type="http://schemas.openxmlformats.org/officeDocument/2006/relationships/hyperlink" Target="http://www.esma.europa.eu/xbrl/role/ext/BlockDefaultUseOfLineItemsScenario" TargetMode="External"/><Relationship Id="rId17384" Type="http://schemas.openxmlformats.org/officeDocument/2006/relationships/hyperlink" Target="http://www.esma.europa.eu/xbrl/role/ext/BlockDefaultUseOfLineItemsSegment" TargetMode="External"/><Relationship Id="rId18435" Type="http://schemas.openxmlformats.org/officeDocument/2006/relationships/hyperlink" Target="https://xbrl.ifrs.org/taxonomy/2024-03-27/ifrs-full" TargetMode="External"/><Relationship Id="rId18782" Type="http://schemas.openxmlformats.org/officeDocument/2006/relationships/hyperlink" Target="http://www.esma.europa.eu/xbrl/role/ext/BlockDefaultUseOfLineItemsSegment" TargetMode="External"/><Relationship Id="rId19833" Type="http://schemas.openxmlformats.org/officeDocument/2006/relationships/hyperlink" Target="https://xbrl.ifrs.org/taxonomy/2024-03-27/ifrs-full" TargetMode="External"/><Relationship Id="rId21030" Type="http://schemas.openxmlformats.org/officeDocument/2006/relationships/hyperlink" Target="https://xbrl.ifrs.org/taxonomy/2024-03-27/ifrs-full" TargetMode="External"/><Relationship Id="rId6392" Type="http://schemas.openxmlformats.org/officeDocument/2006/relationships/hyperlink" Target="http://xbrl.org/int/dim/arcrole/domain-member" TargetMode="External"/><Relationship Id="rId7443" Type="http://schemas.openxmlformats.org/officeDocument/2006/relationships/hyperlink" Target="http://www.esma.europa.eu/xbrl/role/ext/BlockDefaultUseOfLineItemsScenario" TargetMode="External"/><Relationship Id="rId10771" Type="http://schemas.openxmlformats.org/officeDocument/2006/relationships/hyperlink" Target="https://xbrl.ifrs.org/taxonomy/2024-03-27/ifrs-full" TargetMode="External"/><Relationship Id="rId11822" Type="http://schemas.openxmlformats.org/officeDocument/2006/relationships/hyperlink" Target="http://www.esma.europa.eu/xbrl/role/ext/BlockDefaultUseOfLineItemsSegment" TargetMode="External"/><Relationship Id="rId17037" Type="http://schemas.openxmlformats.org/officeDocument/2006/relationships/hyperlink" Target="https://xbrl.ifrs.org/taxonomy/2024-03-27/ifrs-full" TargetMode="External"/><Relationship Id="rId6045" Type="http://schemas.openxmlformats.org/officeDocument/2006/relationships/hyperlink" Target="http://www.esma.europa.eu/xbrl/role/ext/BlockDefaultUseOfLineItemsScenario" TargetMode="External"/><Relationship Id="rId10424" Type="http://schemas.openxmlformats.org/officeDocument/2006/relationships/hyperlink" Target="http://xbrl.org/int/dim/arcrole/domain-member" TargetMode="External"/><Relationship Id="rId13994" Type="http://schemas.openxmlformats.org/officeDocument/2006/relationships/hyperlink" Target="http://www.esma.europa.eu/xbrl/role/ext/BlockDefaultUseOfLineItemsSegment" TargetMode="External"/><Relationship Id="rId9268" Type="http://schemas.openxmlformats.org/officeDocument/2006/relationships/hyperlink" Target="https://xbrl.ifrs.org/taxonomy/2024-03-27/ifrs-full" TargetMode="External"/><Relationship Id="rId12596" Type="http://schemas.openxmlformats.org/officeDocument/2006/relationships/hyperlink" Target="http://www.esma.europa.eu/xbrl/role/ext/BlockDefaultUseOfLineItemsSegment" TargetMode="External"/><Relationship Id="rId13647" Type="http://schemas.openxmlformats.org/officeDocument/2006/relationships/hyperlink" Target="https://xbrl.ifrs.org/taxonomy/2024-03-27/ifrs-full" TargetMode="External"/><Relationship Id="rId20863" Type="http://schemas.openxmlformats.org/officeDocument/2006/relationships/hyperlink" Target="http://xbrl.org/int/dim/arcrole/domain-member" TargetMode="External"/><Relationship Id="rId21914" Type="http://schemas.openxmlformats.org/officeDocument/2006/relationships/hyperlink" Target="http://www.esma.europa.eu/xbrl/role/ext/BlockDefaultUseOfLineItemsSegment" TargetMode="External"/><Relationship Id="rId974" Type="http://schemas.openxmlformats.org/officeDocument/2006/relationships/hyperlink" Target="http://xbrl.org/int/dim/arcrole/domain-member" TargetMode="External"/><Relationship Id="rId2655" Type="http://schemas.openxmlformats.org/officeDocument/2006/relationships/hyperlink" Target="http://www.esma.europa.eu/xbrl/role/ext/BlockDefaultUseOfLineItemsScenario" TargetMode="External"/><Relationship Id="rId3706" Type="http://schemas.openxmlformats.org/officeDocument/2006/relationships/hyperlink" Target="https://xbrl.ifrs.org/taxonomy/2024-03-27/ifrs-full" TargetMode="External"/><Relationship Id="rId11198" Type="http://schemas.openxmlformats.org/officeDocument/2006/relationships/hyperlink" Target="http://xbrl.org/int/dim/arcrole/domain-member" TargetMode="External"/><Relationship Id="rId12249" Type="http://schemas.openxmlformats.org/officeDocument/2006/relationships/hyperlink" Target="https://xbrl.ifrs.org/taxonomy/2024-03-27/ifrs-full" TargetMode="External"/><Relationship Id="rId16120" Type="http://schemas.openxmlformats.org/officeDocument/2006/relationships/hyperlink" Target="http://xbrl.org/int/dim/arcrole/domain-member" TargetMode="External"/><Relationship Id="rId19690" Type="http://schemas.openxmlformats.org/officeDocument/2006/relationships/hyperlink" Target="http://xbrl.org/int/dim/arcrole/domain-member" TargetMode="External"/><Relationship Id="rId20516" Type="http://schemas.openxmlformats.org/officeDocument/2006/relationships/hyperlink" Target="http://www.esma.europa.eu/xbrl/role/ext/BlockDefaultUseOfLineItemsSegment" TargetMode="External"/><Relationship Id="rId627" Type="http://schemas.openxmlformats.org/officeDocument/2006/relationships/hyperlink" Target="http://www.esma.europa.eu/xbrl/role/ext/BlockDefaultUseOfLineItemsScenario" TargetMode="External"/><Relationship Id="rId1257" Type="http://schemas.openxmlformats.org/officeDocument/2006/relationships/hyperlink" Target="http://www.esma.europa.eu/xbrl/role/ext/BlockDefaultUseOfLineItemsScenario" TargetMode="External"/><Relationship Id="rId2308" Type="http://schemas.openxmlformats.org/officeDocument/2006/relationships/hyperlink" Target="https://xbrl.ifrs.org/taxonomy/2024-03-27/ifrs-full" TargetMode="External"/><Relationship Id="rId5878" Type="http://schemas.openxmlformats.org/officeDocument/2006/relationships/hyperlink" Target="https://xbrl.ifrs.org/taxonomy/2024-03-27/ifrs-full" TargetMode="External"/><Relationship Id="rId6929" Type="http://schemas.openxmlformats.org/officeDocument/2006/relationships/hyperlink" Target="http://xbrl.org/int/dim/arcrole/domain-member" TargetMode="External"/><Relationship Id="rId18292" Type="http://schemas.openxmlformats.org/officeDocument/2006/relationships/hyperlink" Target="http://xbrl.org/int/dim/arcrole/domain-member" TargetMode="External"/><Relationship Id="rId19343" Type="http://schemas.openxmlformats.org/officeDocument/2006/relationships/hyperlink" Target="http://www.esma.europa.eu/xbrl/role/ext/BlockDefaultUseOfLineItemsSegment" TargetMode="External"/><Relationship Id="rId22688" Type="http://schemas.openxmlformats.org/officeDocument/2006/relationships/hyperlink" Target="https://xbrl.ifrs.org/taxonomy/2024-03-27/ifrs-full" TargetMode="External"/><Relationship Id="rId23739" Type="http://schemas.openxmlformats.org/officeDocument/2006/relationships/hyperlink" Target="https://xbrl.ifrs.org/taxonomy/2024-03-27/ifrs-full" TargetMode="External"/><Relationship Id="rId8351" Type="http://schemas.openxmlformats.org/officeDocument/2006/relationships/hyperlink" Target="http://xbrl.org/int/dim/arcrole/domain-member" TargetMode="External"/><Relationship Id="rId9402" Type="http://schemas.openxmlformats.org/officeDocument/2006/relationships/hyperlink" Target="http://www.esma.europa.eu/xbrl/role/ext/BlockDefaultUseOfLineItemsScenario" TargetMode="External"/><Relationship Id="rId10281" Type="http://schemas.openxmlformats.org/officeDocument/2006/relationships/hyperlink" Target="http://www.esma.europa.eu/xbrl/role/ext/BlockDefaultUseOfLineItemsScenario" TargetMode="External"/><Relationship Id="rId11332" Type="http://schemas.openxmlformats.org/officeDocument/2006/relationships/hyperlink" Target="http://xbrl.org/int/dim/arcrole/domain-member" TargetMode="External"/><Relationship Id="rId12730" Type="http://schemas.openxmlformats.org/officeDocument/2006/relationships/hyperlink" Target="http://xbrl.org/int/dim/arcrole/domain-member" TargetMode="External"/><Relationship Id="rId8004" Type="http://schemas.openxmlformats.org/officeDocument/2006/relationships/hyperlink" Target="http://www.esma.europa.eu/xbrl/role/ext/BlockDefaultUseOfLineItemsScenario" TargetMode="External"/><Relationship Id="rId15953" Type="http://schemas.openxmlformats.org/officeDocument/2006/relationships/hyperlink" Target="http://www.esma.europa.eu/xbrl/role/ext/BlockDefaultUseOfLineItemsSegment" TargetMode="External"/><Relationship Id="rId3563" Type="http://schemas.openxmlformats.org/officeDocument/2006/relationships/hyperlink" Target="http://xbrl.org/int/dim/arcrole/domain-member" TargetMode="External"/><Relationship Id="rId4961" Type="http://schemas.openxmlformats.org/officeDocument/2006/relationships/hyperlink" Target="http://xbrl.org/int/dim/arcrole/domain-member" TargetMode="External"/><Relationship Id="rId14555" Type="http://schemas.openxmlformats.org/officeDocument/2006/relationships/hyperlink" Target="http://www.esma.europa.eu/xbrl/role/ext/BlockDefaultUseOfLineItemsSegment" TargetMode="External"/><Relationship Id="rId15606" Type="http://schemas.openxmlformats.org/officeDocument/2006/relationships/hyperlink" Target="https://xbrl.ifrs.org/taxonomy/2024-03-27/ifrs-full" TargetMode="External"/><Relationship Id="rId21771" Type="http://schemas.openxmlformats.org/officeDocument/2006/relationships/hyperlink" Target="https://xbrl.ifrs.org/taxonomy/2024-03-27/ifrs-full" TargetMode="External"/><Relationship Id="rId22822" Type="http://schemas.openxmlformats.org/officeDocument/2006/relationships/hyperlink" Target="https://www.esma.europa.eu/xbrl/role/cor/ifrs-dim_role-990000" TargetMode="External"/><Relationship Id="rId484" Type="http://schemas.openxmlformats.org/officeDocument/2006/relationships/hyperlink" Target="https://xbrl.ifrs.org/taxonomy/2024-03-27/ifrs-full" TargetMode="External"/><Relationship Id="rId2165" Type="http://schemas.openxmlformats.org/officeDocument/2006/relationships/hyperlink" Target="http://xbrl.org/int/dim/arcrole/domain-member" TargetMode="External"/><Relationship Id="rId3216" Type="http://schemas.openxmlformats.org/officeDocument/2006/relationships/hyperlink" Target="http://www.esma.europa.eu/xbrl/role/ext/BlockDefaultUseOfLineItemsScenario" TargetMode="External"/><Relationship Id="rId4614" Type="http://schemas.openxmlformats.org/officeDocument/2006/relationships/hyperlink" Target="http://www.esma.europa.eu/xbrl/role/ext/BlockDefaultUseOfLineItemsScenario" TargetMode="External"/><Relationship Id="rId13157" Type="http://schemas.openxmlformats.org/officeDocument/2006/relationships/hyperlink" Target="http://www.esma.europa.eu/xbrl/role/ext/BlockDefaultUseOfLineItemsSegment" TargetMode="External"/><Relationship Id="rId14208" Type="http://schemas.openxmlformats.org/officeDocument/2006/relationships/hyperlink" Target="https://xbrl.ifrs.org/taxonomy/2024-03-27/ifrs-full" TargetMode="External"/><Relationship Id="rId17778" Type="http://schemas.openxmlformats.org/officeDocument/2006/relationships/hyperlink" Target="https://xbrl.ifrs.org/taxonomy/2024-03-27/ifrs-full" TargetMode="External"/><Relationship Id="rId18829" Type="http://schemas.openxmlformats.org/officeDocument/2006/relationships/hyperlink" Target="http://xbrl.org/int/dim/arcrole/domain-member" TargetMode="External"/><Relationship Id="rId20373" Type="http://schemas.openxmlformats.org/officeDocument/2006/relationships/hyperlink" Target="https://xbrl.ifrs.org/taxonomy/2024-03-27/ifrs-full" TargetMode="External"/><Relationship Id="rId21424" Type="http://schemas.openxmlformats.org/officeDocument/2006/relationships/hyperlink" Target="http://xbrl.org/int/dim/arcrole/domain-member" TargetMode="External"/><Relationship Id="rId137" Type="http://schemas.openxmlformats.org/officeDocument/2006/relationships/hyperlink" Target="http://xbrl.org/int/dim/arcrole/domain-member" TargetMode="External"/><Relationship Id="rId6786" Type="http://schemas.openxmlformats.org/officeDocument/2006/relationships/hyperlink" Target="http://www.esma.europa.eu/xbrl/role/ext/BlockDefaultUseOfLineItemsScenario" TargetMode="External"/><Relationship Id="rId7837" Type="http://schemas.openxmlformats.org/officeDocument/2006/relationships/hyperlink" Target="https://xbrl.ifrs.org/taxonomy/2024-03-27/ifrs-full" TargetMode="External"/><Relationship Id="rId10818" Type="http://schemas.openxmlformats.org/officeDocument/2006/relationships/hyperlink" Target="http://www.esma.europa.eu/xbrl/role/ext/BlockDefaultUseOfLineItemsScenario" TargetMode="External"/><Relationship Id="rId20026" Type="http://schemas.openxmlformats.org/officeDocument/2006/relationships/hyperlink" Target="http://xbrl.org/int/dim/arcrole/domain-member" TargetMode="External"/><Relationship Id="rId23596" Type="http://schemas.openxmlformats.org/officeDocument/2006/relationships/hyperlink" Target="http://xbrl.org/int/dim/arcrole/domain-member" TargetMode="External"/><Relationship Id="rId5388" Type="http://schemas.openxmlformats.org/officeDocument/2006/relationships/hyperlink" Target="http://www.esma.europa.eu/xbrl/role/ext/BlockDefaultUseOfLineItemsScenario" TargetMode="External"/><Relationship Id="rId6439" Type="http://schemas.openxmlformats.org/officeDocument/2006/relationships/hyperlink" Target="https://xbrl.ifrs.org/taxonomy/2024-03-27/ifrs-full" TargetMode="External"/><Relationship Id="rId12240" Type="http://schemas.openxmlformats.org/officeDocument/2006/relationships/hyperlink" Target="https://xbrl.ifrs.org/taxonomy/2024-03-27/ifrs-full" TargetMode="External"/><Relationship Id="rId22198" Type="http://schemas.openxmlformats.org/officeDocument/2006/relationships/hyperlink" Target="http://xbrl.org/int/dim/arcrole/domain-member" TargetMode="External"/><Relationship Id="rId23249" Type="http://schemas.openxmlformats.org/officeDocument/2006/relationships/hyperlink" Target="http://xbrl.org/int/dim/arcrole/dimension-default" TargetMode="External"/><Relationship Id="rId1998" Type="http://schemas.openxmlformats.org/officeDocument/2006/relationships/hyperlink" Target="http://www.esma.europa.eu/xbrl/role/ext/BlockDefaultUseOfLineItemsScenario" TargetMode="External"/><Relationship Id="rId6920" Type="http://schemas.openxmlformats.org/officeDocument/2006/relationships/hyperlink" Target="http://xbrl.org/int/dim/arcrole/domain-member" TargetMode="External"/><Relationship Id="rId15463" Type="http://schemas.openxmlformats.org/officeDocument/2006/relationships/hyperlink" Target="http://xbrl.org/int/dim/arcrole/domain-member" TargetMode="External"/><Relationship Id="rId16861" Type="http://schemas.openxmlformats.org/officeDocument/2006/relationships/hyperlink" Target="http://xbrl.org/int/dim/arcrole/domain-member" TargetMode="External"/><Relationship Id="rId17912" Type="http://schemas.openxmlformats.org/officeDocument/2006/relationships/hyperlink" Target="http://www.esma.europa.eu/xbrl/role/ext/BlockDefaultUseOfLineItemsSegment" TargetMode="External"/><Relationship Id="rId4471" Type="http://schemas.openxmlformats.org/officeDocument/2006/relationships/hyperlink" Target="https://xbrl.ifrs.org/taxonomy/2024-03-27/ifrs-full" TargetMode="External"/><Relationship Id="rId5522" Type="http://schemas.openxmlformats.org/officeDocument/2006/relationships/hyperlink" Target="http://xbrl.org/int/dim/arcrole/domain-member" TargetMode="External"/><Relationship Id="rId14065" Type="http://schemas.openxmlformats.org/officeDocument/2006/relationships/hyperlink" Target="http://xbrl.org/int/dim/arcrole/domain-member" TargetMode="External"/><Relationship Id="rId15116" Type="http://schemas.openxmlformats.org/officeDocument/2006/relationships/hyperlink" Target="http://www.esma.europa.eu/xbrl/role/ext/BlockDefaultUseOfLineItemsSegment" TargetMode="External"/><Relationship Id="rId16514" Type="http://schemas.openxmlformats.org/officeDocument/2006/relationships/hyperlink" Target="http://www.esma.europa.eu/xbrl/role/ext/BlockDefaultUseOfLineItemsSegment" TargetMode="External"/><Relationship Id="rId21281" Type="http://schemas.openxmlformats.org/officeDocument/2006/relationships/hyperlink" Target="http://www.esma.europa.eu/xbrl/role/ext/BlockDefaultUseOfLineItemsSegment" TargetMode="External"/><Relationship Id="rId22332" Type="http://schemas.openxmlformats.org/officeDocument/2006/relationships/hyperlink" Target="https://xbrl.ifrs.org/taxonomy/2024-03-27/ifrs-full" TargetMode="External"/><Relationship Id="rId23730" Type="http://schemas.openxmlformats.org/officeDocument/2006/relationships/hyperlink" Target="https://xbrl.ifrs.org/taxonomy/2024-03-27/ifrs-full" TargetMode="External"/><Relationship Id="rId3073" Type="http://schemas.openxmlformats.org/officeDocument/2006/relationships/hyperlink" Target="https://xbrl.ifrs.org/taxonomy/2024-03-27/ifrs-full" TargetMode="External"/><Relationship Id="rId4124" Type="http://schemas.openxmlformats.org/officeDocument/2006/relationships/hyperlink" Target="http://xbrl.org/int/dim/arcrole/domain-member" TargetMode="External"/><Relationship Id="rId7694" Type="http://schemas.openxmlformats.org/officeDocument/2006/relationships/hyperlink" Target="http://xbrl.org/int/dim/arcrole/domain-member" TargetMode="External"/><Relationship Id="rId18686" Type="http://schemas.openxmlformats.org/officeDocument/2006/relationships/hyperlink" Target="http://www.esma.europa.eu/xbrl/role/ext/BlockDefaultUseOfLineItemsSegment" TargetMode="External"/><Relationship Id="rId19737" Type="http://schemas.openxmlformats.org/officeDocument/2006/relationships/hyperlink" Target="https://xbrl.ifrs.org/taxonomy/2024-03-27/ifrs-full" TargetMode="External"/><Relationship Id="rId6296" Type="http://schemas.openxmlformats.org/officeDocument/2006/relationships/hyperlink" Target="http://xbrl.org/int/dim/arcrole/domain-member" TargetMode="External"/><Relationship Id="rId7347" Type="http://schemas.openxmlformats.org/officeDocument/2006/relationships/hyperlink" Target="http://www.esma.europa.eu/xbrl/role/ext/BlockDefaultUseOfLineItemsScenario" TargetMode="External"/><Relationship Id="rId8745" Type="http://schemas.openxmlformats.org/officeDocument/2006/relationships/hyperlink" Target="http://www.esma.europa.eu/xbrl/role/ext/BlockDefaultUseOfLineItemsScenario" TargetMode="External"/><Relationship Id="rId10675" Type="http://schemas.openxmlformats.org/officeDocument/2006/relationships/hyperlink" Target="https://xbrl.ifrs.org/taxonomy/2024-03-27/ifrs-full" TargetMode="External"/><Relationship Id="rId11726" Type="http://schemas.openxmlformats.org/officeDocument/2006/relationships/hyperlink" Target="http://www.esma.europa.eu/xbrl/role/ext/BlockDefaultUseOfLineItemsSegment" TargetMode="External"/><Relationship Id="rId17288" Type="http://schemas.openxmlformats.org/officeDocument/2006/relationships/hyperlink" Target="http://www.esma.europa.eu/xbrl/role/ext/BlockDefaultUseOfLineItemsSegment" TargetMode="External"/><Relationship Id="rId18339" Type="http://schemas.openxmlformats.org/officeDocument/2006/relationships/hyperlink" Target="https://xbrl.ifrs.org/taxonomy/2024-03-27/ifrs-full" TargetMode="External"/><Relationship Id="rId10328" Type="http://schemas.openxmlformats.org/officeDocument/2006/relationships/hyperlink" Target="http://xbrl.org/int/dim/arcrole/domain-member" TargetMode="External"/><Relationship Id="rId13898" Type="http://schemas.openxmlformats.org/officeDocument/2006/relationships/hyperlink" Target="http://www.esma.europa.eu/xbrl/role/ext/BlockDefaultUseOfLineItemsSegment" TargetMode="External"/><Relationship Id="rId14949" Type="http://schemas.openxmlformats.org/officeDocument/2006/relationships/hyperlink" Target="https://xbrl.ifrs.org/taxonomy/2024-03-27/ifrs-full" TargetMode="External"/><Relationship Id="rId18820" Type="http://schemas.openxmlformats.org/officeDocument/2006/relationships/hyperlink" Target="http://xbrl.org/int/dim/arcrole/domain-member" TargetMode="External"/><Relationship Id="rId3957" Type="http://schemas.openxmlformats.org/officeDocument/2006/relationships/hyperlink" Target="http://www.esma.europa.eu/xbrl/role/ext/BlockDefaultUseOfLineItemsScenario" TargetMode="External"/><Relationship Id="rId16371" Type="http://schemas.openxmlformats.org/officeDocument/2006/relationships/hyperlink" Target="https://xbrl.ifrs.org/taxonomy/2024-03-27/ifrs-full" TargetMode="External"/><Relationship Id="rId17422" Type="http://schemas.openxmlformats.org/officeDocument/2006/relationships/hyperlink" Target="http://xbrl.org/int/dim/arcrole/domain-member" TargetMode="External"/><Relationship Id="rId20767" Type="http://schemas.openxmlformats.org/officeDocument/2006/relationships/hyperlink" Target="http://xbrl.org/int/dim/arcrole/domain-member" TargetMode="External"/><Relationship Id="rId21818" Type="http://schemas.openxmlformats.org/officeDocument/2006/relationships/hyperlink" Target="http://www.esma.europa.eu/xbrl/role/ext/BlockDefaultUseOfLineItemsSegment" TargetMode="External"/><Relationship Id="rId878" Type="http://schemas.openxmlformats.org/officeDocument/2006/relationships/hyperlink" Target="http://xbrl.org/int/dim/arcrole/domain-member" TargetMode="External"/><Relationship Id="rId2559" Type="http://schemas.openxmlformats.org/officeDocument/2006/relationships/hyperlink" Target="http://www.esma.europa.eu/xbrl/role/ext/BlockDefaultUseOfLineItemsScenario" TargetMode="External"/><Relationship Id="rId6430" Type="http://schemas.openxmlformats.org/officeDocument/2006/relationships/hyperlink" Target="https://xbrl.ifrs.org/taxonomy/2024-03-27/ifrs-full" TargetMode="External"/><Relationship Id="rId16024" Type="http://schemas.openxmlformats.org/officeDocument/2006/relationships/hyperlink" Target="http://xbrl.org/int/dim/arcrole/domain-member" TargetMode="External"/><Relationship Id="rId19594" Type="http://schemas.openxmlformats.org/officeDocument/2006/relationships/hyperlink" Target="http://xbrl.org/int/dim/arcrole/domain-member" TargetMode="External"/><Relationship Id="rId23240" Type="http://schemas.openxmlformats.org/officeDocument/2006/relationships/hyperlink" Target="https://www.esma.europa.eu/xbrl/role/cor/ifrs-dim_role-990000" TargetMode="External"/><Relationship Id="rId5032" Type="http://schemas.openxmlformats.org/officeDocument/2006/relationships/hyperlink" Target="https://xbrl.ifrs.org/taxonomy/2024-03-27/ifrs-full" TargetMode="External"/><Relationship Id="rId9653" Type="http://schemas.openxmlformats.org/officeDocument/2006/relationships/hyperlink" Target="http://xbrl.org/int/dim/arcrole/domain-member" TargetMode="External"/><Relationship Id="rId12981" Type="http://schemas.openxmlformats.org/officeDocument/2006/relationships/hyperlink" Target="https://xbrl.ifrs.org/taxonomy/2024-03-27/ifrs-full" TargetMode="External"/><Relationship Id="rId18196" Type="http://schemas.openxmlformats.org/officeDocument/2006/relationships/hyperlink" Target="http://xbrl.org/int/dim/arcrole/domain-member" TargetMode="External"/><Relationship Id="rId19247" Type="http://schemas.openxmlformats.org/officeDocument/2006/relationships/hyperlink" Target="http://www.esma.europa.eu/xbrl/role/ext/BlockDefaultUseOfLineItemsSegment" TargetMode="External"/><Relationship Id="rId8255" Type="http://schemas.openxmlformats.org/officeDocument/2006/relationships/hyperlink" Target="http://xbrl.org/int/dim/arcrole/domain-member" TargetMode="External"/><Relationship Id="rId9306" Type="http://schemas.openxmlformats.org/officeDocument/2006/relationships/hyperlink" Target="http://www.esma.europa.eu/xbrl/role/ext/BlockDefaultUseOfLineItemsScenario" TargetMode="External"/><Relationship Id="rId10185" Type="http://schemas.openxmlformats.org/officeDocument/2006/relationships/hyperlink" Target="http://www.esma.europa.eu/xbrl/role/ext/BlockDefaultUseOfLineItemsScenario" TargetMode="External"/><Relationship Id="rId11583" Type="http://schemas.openxmlformats.org/officeDocument/2006/relationships/hyperlink" Target="https://xbrl.ifrs.org/taxonomy/2024-03-27/ifrs-full" TargetMode="External"/><Relationship Id="rId12634" Type="http://schemas.openxmlformats.org/officeDocument/2006/relationships/hyperlink" Target="http://xbrl.org/int/dim/arcrole/domain-member" TargetMode="External"/><Relationship Id="rId20901" Type="http://schemas.openxmlformats.org/officeDocument/2006/relationships/hyperlink" Target="https://xbrl.ifrs.org/taxonomy/2024-03-27/ifrs-full" TargetMode="External"/><Relationship Id="rId1642" Type="http://schemas.openxmlformats.org/officeDocument/2006/relationships/hyperlink" Target="https://xbrl.ifrs.org/taxonomy/2024-03-27/ifrs-full" TargetMode="External"/><Relationship Id="rId11236" Type="http://schemas.openxmlformats.org/officeDocument/2006/relationships/hyperlink" Target="https://xbrl.ifrs.org/taxonomy/2024-03-27/ifrs-full" TargetMode="External"/><Relationship Id="rId15857" Type="http://schemas.openxmlformats.org/officeDocument/2006/relationships/hyperlink" Target="http://www.esma.europa.eu/xbrl/role/ext/BlockDefaultUseOfLineItemsSegment" TargetMode="External"/><Relationship Id="rId16908" Type="http://schemas.openxmlformats.org/officeDocument/2006/relationships/hyperlink" Target="https://xbrl.ifrs.org/taxonomy/2024-03-27/ifrs-full" TargetMode="External"/><Relationship Id="rId4865" Type="http://schemas.openxmlformats.org/officeDocument/2006/relationships/hyperlink" Target="http://xbrl.org/int/dim/arcrole/domain-member" TargetMode="External"/><Relationship Id="rId5916" Type="http://schemas.openxmlformats.org/officeDocument/2006/relationships/hyperlink" Target="http://www.esma.europa.eu/xbrl/role/ext/BlockDefaultUseOfLineItemsScenario" TargetMode="External"/><Relationship Id="rId14459" Type="http://schemas.openxmlformats.org/officeDocument/2006/relationships/hyperlink" Target="http://www.esma.europa.eu/xbrl/role/ext/BlockDefaultUseOfLineItemsSegment" TargetMode="External"/><Relationship Id="rId18330" Type="http://schemas.openxmlformats.org/officeDocument/2006/relationships/hyperlink" Target="https://xbrl.ifrs.org/taxonomy/2024-03-27/ifrs-full" TargetMode="External"/><Relationship Id="rId21675" Type="http://schemas.openxmlformats.org/officeDocument/2006/relationships/hyperlink" Target="https://xbrl.ifrs.org/taxonomy/2024-03-27/ifrs-full" TargetMode="External"/><Relationship Id="rId22726" Type="http://schemas.openxmlformats.org/officeDocument/2006/relationships/hyperlink" Target="https://xbrl.ifrs.org/taxonomy/2024-03-27/ifrs-full" TargetMode="External"/><Relationship Id="rId388" Type="http://schemas.openxmlformats.org/officeDocument/2006/relationships/hyperlink" Target="https://xbrl.ifrs.org/taxonomy/2024-03-27/ifrs-full" TargetMode="External"/><Relationship Id="rId2069" Type="http://schemas.openxmlformats.org/officeDocument/2006/relationships/hyperlink" Target="http://xbrl.org/int/dim/arcrole/domain-member" TargetMode="External"/><Relationship Id="rId3467" Type="http://schemas.openxmlformats.org/officeDocument/2006/relationships/hyperlink" Target="http://xbrl.org/int/dim/arcrole/domain-member" TargetMode="External"/><Relationship Id="rId4518" Type="http://schemas.openxmlformats.org/officeDocument/2006/relationships/hyperlink" Target="http://www.esma.europa.eu/xbrl/role/ext/BlockDefaultUseOfLineItemsScenario" TargetMode="External"/><Relationship Id="rId20277" Type="http://schemas.openxmlformats.org/officeDocument/2006/relationships/hyperlink" Target="https://xbrl.ifrs.org/taxonomy/2024-03-27/ifrs-full" TargetMode="External"/><Relationship Id="rId21328" Type="http://schemas.openxmlformats.org/officeDocument/2006/relationships/hyperlink" Target="http://xbrl.org/int/dim/arcrole/domain-member" TargetMode="External"/><Relationship Id="rId12491" Type="http://schemas.openxmlformats.org/officeDocument/2006/relationships/hyperlink" Target="http://www.esma.europa.eu/xbrl/role/ext/BlockDefaultUseOfLineItemsSegment" TargetMode="External"/><Relationship Id="rId13542" Type="http://schemas.openxmlformats.org/officeDocument/2006/relationships/hyperlink" Target="https://xbrl.ifrs.org/taxonomy/2024-03-27/ifrs-full" TargetMode="External"/><Relationship Id="rId14940" Type="http://schemas.openxmlformats.org/officeDocument/2006/relationships/hyperlink" Target="https://xbrl.ifrs.org/taxonomy/2024-03-27/ifrs-full" TargetMode="External"/><Relationship Id="rId2550" Type="http://schemas.openxmlformats.org/officeDocument/2006/relationships/hyperlink" Target="http://www.esma.europa.eu/xbrl/role/ext/BlockDefaultUseOfLineItemsScenario" TargetMode="External"/><Relationship Id="rId3601" Type="http://schemas.openxmlformats.org/officeDocument/2006/relationships/hyperlink" Target="https://xbrl.ifrs.org/taxonomy/2024-03-27/ifrs-full" TargetMode="External"/><Relationship Id="rId9163" Type="http://schemas.openxmlformats.org/officeDocument/2006/relationships/hyperlink" Target="https://xbrl.ifrs.org/taxonomy/2024-03-27/ifrs-full" TargetMode="External"/><Relationship Id="rId11093" Type="http://schemas.openxmlformats.org/officeDocument/2006/relationships/hyperlink" Target="http://xbrl.org/int/dim/arcrole/domain-member" TargetMode="External"/><Relationship Id="rId12144" Type="http://schemas.openxmlformats.org/officeDocument/2006/relationships/hyperlink" Target="https://xbrl.ifrs.org/taxonomy/2024-03-27/ifrs-full" TargetMode="External"/><Relationship Id="rId20411" Type="http://schemas.openxmlformats.org/officeDocument/2006/relationships/hyperlink" Target="http://www.esma.europa.eu/xbrl/role/ext/BlockDefaultUseOfLineItemsSegment" TargetMode="External"/><Relationship Id="rId522" Type="http://schemas.openxmlformats.org/officeDocument/2006/relationships/hyperlink" Target="http://www.esma.europa.eu/xbrl/role/ext/BlockDefaultUseOfLineItemsScenario" TargetMode="External"/><Relationship Id="rId1152" Type="http://schemas.openxmlformats.org/officeDocument/2006/relationships/hyperlink" Target="http://www.esma.europa.eu/xbrl/role/ext/BlockDefaultUseOfLineItemsScenario" TargetMode="External"/><Relationship Id="rId2203" Type="http://schemas.openxmlformats.org/officeDocument/2006/relationships/hyperlink" Target="https://xbrl.ifrs.org/taxonomy/2024-03-27/ifrs-full" TargetMode="External"/><Relationship Id="rId5773" Type="http://schemas.openxmlformats.org/officeDocument/2006/relationships/hyperlink" Target="https://xbrl.ifrs.org/taxonomy/2024-03-27/ifrs-full" TargetMode="External"/><Relationship Id="rId16765" Type="http://schemas.openxmlformats.org/officeDocument/2006/relationships/hyperlink" Target="http://xbrl.org/int/dim/arcrole/domain-member" TargetMode="External"/><Relationship Id="rId17816" Type="http://schemas.openxmlformats.org/officeDocument/2006/relationships/hyperlink" Target="http://www.esma.europa.eu/xbrl/role/ext/BlockDefaultUseOfLineItemsSegment" TargetMode="External"/><Relationship Id="rId23981" Type="http://schemas.openxmlformats.org/officeDocument/2006/relationships/hyperlink" Target="https://www.esma.europa.eu/xbrl/role/cor/esef_role-999999" TargetMode="External"/><Relationship Id="rId4375" Type="http://schemas.openxmlformats.org/officeDocument/2006/relationships/hyperlink" Target="https://xbrl.ifrs.org/taxonomy/2024-03-27/ifrs-full" TargetMode="External"/><Relationship Id="rId5426" Type="http://schemas.openxmlformats.org/officeDocument/2006/relationships/hyperlink" Target="http://xbrl.org/int/dim/arcrole/domain-member" TargetMode="External"/><Relationship Id="rId6824" Type="http://schemas.openxmlformats.org/officeDocument/2006/relationships/hyperlink" Target="http://xbrl.org/int/dim/arcrole/domain-member" TargetMode="External"/><Relationship Id="rId15367" Type="http://schemas.openxmlformats.org/officeDocument/2006/relationships/hyperlink" Target="http://xbrl.org/int/dim/arcrole/domain-member" TargetMode="External"/><Relationship Id="rId16418" Type="http://schemas.openxmlformats.org/officeDocument/2006/relationships/hyperlink" Target="http://www.esma.europa.eu/xbrl/role/ext/BlockDefaultUseOfLineItemsSegment" TargetMode="External"/><Relationship Id="rId19988" Type="http://schemas.openxmlformats.org/officeDocument/2006/relationships/hyperlink" Target="http://www.esma.europa.eu/xbrl/role/ext/BlockDefaultUseOfLineItemsSegment" TargetMode="External"/><Relationship Id="rId21185" Type="http://schemas.openxmlformats.org/officeDocument/2006/relationships/hyperlink" Target="http://www.esma.europa.eu/xbrl/role/ext/BlockDefaultUseOfLineItemsSegment" TargetMode="External"/><Relationship Id="rId22583" Type="http://schemas.openxmlformats.org/officeDocument/2006/relationships/hyperlink" Target="https://xbrl.ifrs.org/taxonomy/2024-03-27/ifrs-full" TargetMode="External"/><Relationship Id="rId23634" Type="http://schemas.openxmlformats.org/officeDocument/2006/relationships/hyperlink" Target="https://xbrl.ifrs.org/taxonomy/2024-03-27/ifrs-full" TargetMode="External"/><Relationship Id="rId4028" Type="http://schemas.openxmlformats.org/officeDocument/2006/relationships/hyperlink" Target="http://xbrl.org/int/dim/arcrole/domain-member" TargetMode="External"/><Relationship Id="rId8996" Type="http://schemas.openxmlformats.org/officeDocument/2006/relationships/hyperlink" Target="http://xbrl.org/int/dim/arcrole/domain-member" TargetMode="External"/><Relationship Id="rId11977" Type="http://schemas.openxmlformats.org/officeDocument/2006/relationships/hyperlink" Target="http://xbrl.org/int/dim/arcrole/domain-member" TargetMode="External"/><Relationship Id="rId22236" Type="http://schemas.openxmlformats.org/officeDocument/2006/relationships/hyperlink" Target="https://xbrl.ifrs.org/taxonomy/2024-03-27/ifrs-full" TargetMode="External"/><Relationship Id="rId7598" Type="http://schemas.openxmlformats.org/officeDocument/2006/relationships/hyperlink" Target="http://xbrl.org/int/dim/arcrole/domain-member" TargetMode="External"/><Relationship Id="rId8649" Type="http://schemas.openxmlformats.org/officeDocument/2006/relationships/hyperlink" Target="http://www.esma.europa.eu/xbrl/role/ext/BlockDefaultUseOfLineItemsScenario" TargetMode="External"/><Relationship Id="rId10579" Type="http://schemas.openxmlformats.org/officeDocument/2006/relationships/hyperlink" Target="https://xbrl.ifrs.org/taxonomy/2024-03-27/ifrs-full" TargetMode="External"/><Relationship Id="rId14450" Type="http://schemas.openxmlformats.org/officeDocument/2006/relationships/hyperlink" Target="http://www.esma.europa.eu/xbrl/role/ext/BlockDefaultUseOfLineItemsSegment" TargetMode="External"/><Relationship Id="rId15501" Type="http://schemas.openxmlformats.org/officeDocument/2006/relationships/hyperlink" Target="https://xbrl.ifrs.org/taxonomy/2024-03-27/ifrs-full" TargetMode="External"/><Relationship Id="rId13052" Type="http://schemas.openxmlformats.org/officeDocument/2006/relationships/hyperlink" Target="http://www.esma.europa.eu/xbrl/role/ext/BlockDefaultUseOfLineItemsSegment" TargetMode="External"/><Relationship Id="rId14103" Type="http://schemas.openxmlformats.org/officeDocument/2006/relationships/hyperlink" Target="https://xbrl.ifrs.org/taxonomy/2024-03-27/ifrs-full" TargetMode="External"/><Relationship Id="rId17673" Type="http://schemas.openxmlformats.org/officeDocument/2006/relationships/hyperlink" Target="https://xbrl.ifrs.org/taxonomy/2024-03-27/ifrs-full" TargetMode="External"/><Relationship Id="rId18724" Type="http://schemas.openxmlformats.org/officeDocument/2006/relationships/hyperlink" Target="http://xbrl.org/int/dim/arcrole/domain-member" TargetMode="External"/><Relationship Id="rId2060" Type="http://schemas.openxmlformats.org/officeDocument/2006/relationships/hyperlink" Target="http://xbrl.org/int/dim/arcrole/domain-member" TargetMode="External"/><Relationship Id="rId3111" Type="http://schemas.openxmlformats.org/officeDocument/2006/relationships/hyperlink" Target="http://www.esma.europa.eu/xbrl/role/ext/BlockDefaultUseOfLineItemsScenario" TargetMode="External"/><Relationship Id="rId6681" Type="http://schemas.openxmlformats.org/officeDocument/2006/relationships/hyperlink" Target="http://www.esma.europa.eu/xbrl/role/ext/BlockDefaultUseOfLineItemsScenario" TargetMode="External"/><Relationship Id="rId7732" Type="http://schemas.openxmlformats.org/officeDocument/2006/relationships/hyperlink" Target="https://xbrl.ifrs.org/taxonomy/2024-03-27/ifrs-full" TargetMode="External"/><Relationship Id="rId16275" Type="http://schemas.openxmlformats.org/officeDocument/2006/relationships/hyperlink" Target="https://xbrl.ifrs.org/taxonomy/2024-03-27/ifrs-full" TargetMode="External"/><Relationship Id="rId17326" Type="http://schemas.openxmlformats.org/officeDocument/2006/relationships/hyperlink" Target="http://xbrl.org/int/dim/arcrole/domain-member" TargetMode="External"/><Relationship Id="rId23491" Type="http://schemas.openxmlformats.org/officeDocument/2006/relationships/hyperlink" Target="http://xbrl.org/int/dim/arcrole/domain-member" TargetMode="External"/><Relationship Id="rId5283" Type="http://schemas.openxmlformats.org/officeDocument/2006/relationships/hyperlink" Target="http://www.esma.europa.eu/xbrl/role/ext/BlockDefaultUseOfLineItemsScenario" TargetMode="External"/><Relationship Id="rId6334" Type="http://schemas.openxmlformats.org/officeDocument/2006/relationships/hyperlink" Target="https://xbrl.ifrs.org/taxonomy/2024-03-27/ifrs-full" TargetMode="External"/><Relationship Id="rId10713" Type="http://schemas.openxmlformats.org/officeDocument/2006/relationships/hyperlink" Target="http://www.esma.europa.eu/xbrl/role/ext/BlockDefaultUseOfLineItemsScenario" TargetMode="External"/><Relationship Id="rId22093" Type="http://schemas.openxmlformats.org/officeDocument/2006/relationships/hyperlink" Target="http://xbrl.org/int/dim/arcrole/domain-member" TargetMode="External"/><Relationship Id="rId23144" Type="http://schemas.openxmlformats.org/officeDocument/2006/relationships/hyperlink" Target="http://xbrl.org/int/dim/arcrole/dimension-default" TargetMode="External"/><Relationship Id="rId9557" Type="http://schemas.openxmlformats.org/officeDocument/2006/relationships/hyperlink" Target="http://xbrl.org/int/dim/arcrole/domain-member" TargetMode="External"/><Relationship Id="rId12885" Type="http://schemas.openxmlformats.org/officeDocument/2006/relationships/hyperlink" Target="https://xbrl.ifrs.org/taxonomy/2024-03-27/ifrs-full" TargetMode="External"/><Relationship Id="rId13936" Type="http://schemas.openxmlformats.org/officeDocument/2006/relationships/hyperlink" Target="http://xbrl.org/int/dim/arcrole/domain-member" TargetMode="External"/><Relationship Id="rId19498" Type="http://schemas.openxmlformats.org/officeDocument/2006/relationships/hyperlink" Target="http://xbrl.org/int/dim/arcrole/domain-member" TargetMode="External"/><Relationship Id="rId1893" Type="http://schemas.openxmlformats.org/officeDocument/2006/relationships/hyperlink" Target="http://www.esma.europa.eu/xbrl/role/ext/BlockDefaultUseOfLineItemsScenario" TargetMode="External"/><Relationship Id="rId2944" Type="http://schemas.openxmlformats.org/officeDocument/2006/relationships/hyperlink" Target="https://xbrl.ifrs.org/taxonomy/2024-03-27/ifrs-full" TargetMode="External"/><Relationship Id="rId8159" Type="http://schemas.openxmlformats.org/officeDocument/2006/relationships/hyperlink" Target="http://xbrl.org/int/dim/arcrole/domain-member" TargetMode="External"/><Relationship Id="rId11487" Type="http://schemas.openxmlformats.org/officeDocument/2006/relationships/hyperlink" Target="https://xbrl.ifrs.org/taxonomy/2024-03-27/ifrs-full" TargetMode="External"/><Relationship Id="rId12538" Type="http://schemas.openxmlformats.org/officeDocument/2006/relationships/hyperlink" Target="http://xbrl.org/int/dim/arcrole/domain-member" TargetMode="External"/><Relationship Id="rId20805" Type="http://schemas.openxmlformats.org/officeDocument/2006/relationships/hyperlink" Target="https://xbrl.ifrs.org/taxonomy/2024-03-27/ifrs-full" TargetMode="External"/><Relationship Id="rId916" Type="http://schemas.openxmlformats.org/officeDocument/2006/relationships/hyperlink" Target="https://xbrl.ifrs.org/taxonomy/2024-03-27/ifrs-full" TargetMode="External"/><Relationship Id="rId1546" Type="http://schemas.openxmlformats.org/officeDocument/2006/relationships/hyperlink" Target="https://xbrl.ifrs.org/taxonomy/2024-03-27/ifrs-full" TargetMode="External"/><Relationship Id="rId10089" Type="http://schemas.openxmlformats.org/officeDocument/2006/relationships/hyperlink" Target="http://www.esma.europa.eu/xbrl/role/ext/BlockDefaultUseOfLineItemsScenario" TargetMode="External"/><Relationship Id="rId15011" Type="http://schemas.openxmlformats.org/officeDocument/2006/relationships/hyperlink" Target="http://www.esma.europa.eu/xbrl/role/ext/BlockDefaultUseOfLineItemsSegment" TargetMode="External"/><Relationship Id="rId18581" Type="http://schemas.openxmlformats.org/officeDocument/2006/relationships/hyperlink" Target="http://www.esma.europa.eu/xbrl/role/ext/BlockDefaultUseOfLineItemsSegment" TargetMode="External"/><Relationship Id="rId19632" Type="http://schemas.openxmlformats.org/officeDocument/2006/relationships/hyperlink" Target="https://xbrl.ifrs.org/taxonomy/2024-03-27/ifrs-full" TargetMode="External"/><Relationship Id="rId22977" Type="http://schemas.openxmlformats.org/officeDocument/2006/relationships/hyperlink" Target="https://www.esma.europa.eu/xbrl/role/cor/ifrs-dim_role-990000" TargetMode="External"/><Relationship Id="rId4769" Type="http://schemas.openxmlformats.org/officeDocument/2006/relationships/hyperlink" Target="http://xbrl.org/int/dim/arcrole/domain-member" TargetMode="External"/><Relationship Id="rId8640" Type="http://schemas.openxmlformats.org/officeDocument/2006/relationships/hyperlink" Target="http://www.esma.europa.eu/xbrl/role/ext/BlockDefaultUseOfLineItemsScenario" TargetMode="External"/><Relationship Id="rId10570" Type="http://schemas.openxmlformats.org/officeDocument/2006/relationships/hyperlink" Target="https://xbrl.ifrs.org/taxonomy/2024-03-27/ifrs-full" TargetMode="External"/><Relationship Id="rId11621" Type="http://schemas.openxmlformats.org/officeDocument/2006/relationships/hyperlink" Target="http://www.esma.europa.eu/xbrl/role/ext/BlockDefaultUseOfLineItemsSegment" TargetMode="External"/><Relationship Id="rId17183" Type="http://schemas.openxmlformats.org/officeDocument/2006/relationships/hyperlink" Target="http://www.esma.europa.eu/xbrl/role/ext/BlockDefaultUseOfLineItemsSegment" TargetMode="External"/><Relationship Id="rId18234" Type="http://schemas.openxmlformats.org/officeDocument/2006/relationships/hyperlink" Target="https://xbrl.ifrs.org/taxonomy/2024-03-27/ifrs-full" TargetMode="External"/><Relationship Id="rId21579" Type="http://schemas.openxmlformats.org/officeDocument/2006/relationships/hyperlink" Target="https://xbrl.ifrs.org/taxonomy/2024-03-27/ifrs-full" TargetMode="External"/><Relationship Id="rId6191" Type="http://schemas.openxmlformats.org/officeDocument/2006/relationships/hyperlink" Target="http://xbrl.org/int/dim/arcrole/domain-member" TargetMode="External"/><Relationship Id="rId7242" Type="http://schemas.openxmlformats.org/officeDocument/2006/relationships/hyperlink" Target="http://www.esma.europa.eu/xbrl/role/ext/BlockDefaultUseOfLineItemsScenario" TargetMode="External"/><Relationship Id="rId10223" Type="http://schemas.openxmlformats.org/officeDocument/2006/relationships/hyperlink" Target="http://xbrl.org/int/dim/arcrole/domain-member" TargetMode="External"/><Relationship Id="rId3852" Type="http://schemas.openxmlformats.org/officeDocument/2006/relationships/hyperlink" Target="http://www.esma.europa.eu/xbrl/role/ext/BlockDefaultUseOfLineItemsScenario" TargetMode="External"/><Relationship Id="rId12395" Type="http://schemas.openxmlformats.org/officeDocument/2006/relationships/hyperlink" Target="http://www.esma.europa.eu/xbrl/role/ext/BlockDefaultUseOfLineItemsSegment" TargetMode="External"/><Relationship Id="rId13793" Type="http://schemas.openxmlformats.org/officeDocument/2006/relationships/hyperlink" Target="http://www.esma.europa.eu/xbrl/role/ext/BlockDefaultUseOfLineItemsSegment" TargetMode="External"/><Relationship Id="rId14844" Type="http://schemas.openxmlformats.org/officeDocument/2006/relationships/hyperlink" Target="https://xbrl.ifrs.org/taxonomy/2024-03-27/ifrs-full" TargetMode="External"/><Relationship Id="rId773" Type="http://schemas.openxmlformats.org/officeDocument/2006/relationships/hyperlink" Target="http://xbrl.org/int/dim/arcrole/domain-member" TargetMode="External"/><Relationship Id="rId2454" Type="http://schemas.openxmlformats.org/officeDocument/2006/relationships/hyperlink" Target="http://www.esma.europa.eu/xbrl/role/ext/BlockDefaultUseOfLineItemsScenario" TargetMode="External"/><Relationship Id="rId3505" Type="http://schemas.openxmlformats.org/officeDocument/2006/relationships/hyperlink" Target="https://xbrl.ifrs.org/taxonomy/2024-03-27/ifrs-full" TargetMode="External"/><Relationship Id="rId4903" Type="http://schemas.openxmlformats.org/officeDocument/2006/relationships/hyperlink" Target="https://xbrl.ifrs.org/taxonomy/2024-03-27/ifrs-full" TargetMode="External"/><Relationship Id="rId9067" Type="http://schemas.openxmlformats.org/officeDocument/2006/relationships/hyperlink" Target="https://xbrl.ifrs.org/taxonomy/2024-03-27/ifrs-full" TargetMode="External"/><Relationship Id="rId12048" Type="http://schemas.openxmlformats.org/officeDocument/2006/relationships/hyperlink" Target="https://xbrl.ifrs.org/taxonomy/2024-03-27/ifrs-full" TargetMode="External"/><Relationship Id="rId13446" Type="http://schemas.openxmlformats.org/officeDocument/2006/relationships/hyperlink" Target="https://xbrl.ifrs.org/taxonomy/2024-03-27/ifrs-full" TargetMode="External"/><Relationship Id="rId20662" Type="http://schemas.openxmlformats.org/officeDocument/2006/relationships/hyperlink" Target="http://xbrl.org/int/dim/arcrole/domain-member" TargetMode="External"/><Relationship Id="rId21713" Type="http://schemas.openxmlformats.org/officeDocument/2006/relationships/hyperlink" Target="http://www.esma.europa.eu/xbrl/role/ext/BlockDefaultUseOfLineItemsSegment" TargetMode="External"/><Relationship Id="rId426" Type="http://schemas.openxmlformats.org/officeDocument/2006/relationships/hyperlink" Target="http://www.esma.europa.eu/xbrl/role/ext/BlockDefaultUseOfLineItemsScenario" TargetMode="External"/><Relationship Id="rId1056" Type="http://schemas.openxmlformats.org/officeDocument/2006/relationships/hyperlink" Target="http://www.esma.europa.eu/xbrl/role/ext/BlockDefaultUseOfLineItemsScenario" TargetMode="External"/><Relationship Id="rId2107" Type="http://schemas.openxmlformats.org/officeDocument/2006/relationships/hyperlink" Target="https://xbrl.ifrs.org/taxonomy/2024-03-27/ifrs-full" TargetMode="External"/><Relationship Id="rId16669" Type="http://schemas.openxmlformats.org/officeDocument/2006/relationships/hyperlink" Target="http://xbrl.org/int/dim/arcrole/domain-member" TargetMode="External"/><Relationship Id="rId20315" Type="http://schemas.openxmlformats.org/officeDocument/2006/relationships/hyperlink" Target="http://www.esma.europa.eu/xbrl/role/ext/BlockDefaultUseOfLineItemsSegment" TargetMode="External"/><Relationship Id="rId23885" Type="http://schemas.openxmlformats.org/officeDocument/2006/relationships/hyperlink" Target="https://www.esma.europa.eu/xbrl/role/cor/esef_role-999999" TargetMode="External"/><Relationship Id="rId4279" Type="http://schemas.openxmlformats.org/officeDocument/2006/relationships/hyperlink" Target="https://xbrl.ifrs.org/taxonomy/2024-03-27/ifrs-full" TargetMode="External"/><Relationship Id="rId5677" Type="http://schemas.openxmlformats.org/officeDocument/2006/relationships/hyperlink" Target="https://xbrl.ifrs.org/taxonomy/2024-03-27/ifrs-full" TargetMode="External"/><Relationship Id="rId6728" Type="http://schemas.openxmlformats.org/officeDocument/2006/relationships/hyperlink" Target="http://xbrl.org/int/dim/arcrole/domain-member" TargetMode="External"/><Relationship Id="rId18091" Type="http://schemas.openxmlformats.org/officeDocument/2006/relationships/hyperlink" Target="http://xbrl.org/int/dim/arcrole/domain-member" TargetMode="External"/><Relationship Id="rId19142" Type="http://schemas.openxmlformats.org/officeDocument/2006/relationships/hyperlink" Target="http://www.esma.europa.eu/xbrl/role/ext/BlockDefaultUseOfLineItemsSegment" TargetMode="External"/><Relationship Id="rId22487" Type="http://schemas.openxmlformats.org/officeDocument/2006/relationships/hyperlink" Target="http://www.esma.europa.eu/xbrl/role/ext/BlockDefaultUseOfLineItemsSegment" TargetMode="External"/><Relationship Id="rId23538" Type="http://schemas.openxmlformats.org/officeDocument/2006/relationships/hyperlink" Target="https://xbrl.ifrs.org/taxonomy/2024-03-27/ifrs-full" TargetMode="External"/><Relationship Id="rId8150" Type="http://schemas.openxmlformats.org/officeDocument/2006/relationships/hyperlink" Target="http://xbrl.org/int/dim/arcrole/domain-member" TargetMode="External"/><Relationship Id="rId9201" Type="http://schemas.openxmlformats.org/officeDocument/2006/relationships/hyperlink" Target="http://www.esma.europa.eu/xbrl/role/ext/BlockDefaultUseOfLineItemsScenario" TargetMode="External"/><Relationship Id="rId10080" Type="http://schemas.openxmlformats.org/officeDocument/2006/relationships/hyperlink" Target="http://www.esma.europa.eu/xbrl/role/ext/BlockDefaultUseOfLineItemsScenario" TargetMode="External"/><Relationship Id="rId11131" Type="http://schemas.openxmlformats.org/officeDocument/2006/relationships/hyperlink" Target="https://xbrl.ifrs.org/taxonomy/2024-03-27/ifrs-full" TargetMode="External"/><Relationship Id="rId15752" Type="http://schemas.openxmlformats.org/officeDocument/2006/relationships/hyperlink" Target="http://www.esma.europa.eu/xbrl/role/ext/BlockDefaultUseOfLineItemsSegment" TargetMode="External"/><Relationship Id="rId21089" Type="http://schemas.openxmlformats.org/officeDocument/2006/relationships/hyperlink" Target="http://www.esma.europa.eu/xbrl/role/ext/BlockDefaultUseOfLineItemsSegment" TargetMode="External"/><Relationship Id="rId4760" Type="http://schemas.openxmlformats.org/officeDocument/2006/relationships/hyperlink" Target="http://xbrl.org/int/dim/arcrole/domain-member" TargetMode="External"/><Relationship Id="rId5811" Type="http://schemas.openxmlformats.org/officeDocument/2006/relationships/hyperlink" Target="http://www.esma.europa.eu/xbrl/role/ext/BlockDefaultUseOfLineItemsScenario" TargetMode="External"/><Relationship Id="rId14354" Type="http://schemas.openxmlformats.org/officeDocument/2006/relationships/hyperlink" Target="http://www.esma.europa.eu/xbrl/role/ext/BlockDefaultUseOfLineItemsSegment" TargetMode="External"/><Relationship Id="rId15405" Type="http://schemas.openxmlformats.org/officeDocument/2006/relationships/hyperlink" Target="https://xbrl.ifrs.org/taxonomy/2024-03-27/ifrs-full" TargetMode="External"/><Relationship Id="rId16803" Type="http://schemas.openxmlformats.org/officeDocument/2006/relationships/hyperlink" Target="https://xbrl.ifrs.org/taxonomy/2024-03-27/ifrs-full" TargetMode="External"/><Relationship Id="rId21570" Type="http://schemas.openxmlformats.org/officeDocument/2006/relationships/hyperlink" Target="https://xbrl.ifrs.org/taxonomy/2024-03-27/ifrs-full" TargetMode="External"/><Relationship Id="rId22621" Type="http://schemas.openxmlformats.org/officeDocument/2006/relationships/hyperlink" Target="https://xbrl.ifrs.org/taxonomy/2024-03-27/ifrs-full" TargetMode="External"/><Relationship Id="rId3362" Type="http://schemas.openxmlformats.org/officeDocument/2006/relationships/hyperlink" Target="http://xbrl.org/int/dim/arcrole/domain-member" TargetMode="External"/><Relationship Id="rId4413" Type="http://schemas.openxmlformats.org/officeDocument/2006/relationships/hyperlink" Target="http://www.esma.europa.eu/xbrl/role/ext/BlockDefaultUseOfLineItemsScenario" TargetMode="External"/><Relationship Id="rId7983" Type="http://schemas.openxmlformats.org/officeDocument/2006/relationships/hyperlink" Target="http://www.esma.europa.eu/xbrl/role/ext/BlockDefaultUseOfLineItemsScenario" TargetMode="External"/><Relationship Id="rId14007" Type="http://schemas.openxmlformats.org/officeDocument/2006/relationships/hyperlink" Target="https://xbrl.ifrs.org/taxonomy/2024-03-27/ifrs-full" TargetMode="External"/><Relationship Id="rId18975" Type="http://schemas.openxmlformats.org/officeDocument/2006/relationships/hyperlink" Target="https://xbrl.ifrs.org/taxonomy/2024-03-27/ifrs-full" TargetMode="External"/><Relationship Id="rId20172" Type="http://schemas.openxmlformats.org/officeDocument/2006/relationships/hyperlink" Target="https://xbrl.ifrs.org/taxonomy/2024-03-27/ifrs-full" TargetMode="External"/><Relationship Id="rId21223" Type="http://schemas.openxmlformats.org/officeDocument/2006/relationships/hyperlink" Target="http://xbrl.org/int/dim/arcrole/domain-member" TargetMode="External"/><Relationship Id="rId283" Type="http://schemas.openxmlformats.org/officeDocument/2006/relationships/hyperlink" Target="https://xbrl.ifrs.org/taxonomy/2024-03-27/ifrs-full" TargetMode="External"/><Relationship Id="rId3015" Type="http://schemas.openxmlformats.org/officeDocument/2006/relationships/hyperlink" Target="http://www.esma.europa.eu/xbrl/role/ext/BlockDefaultUseOfLineItemsScenario" TargetMode="External"/><Relationship Id="rId6585" Type="http://schemas.openxmlformats.org/officeDocument/2006/relationships/hyperlink" Target="http://www.esma.europa.eu/xbrl/role/ext/BlockDefaultUseOfLineItemsScenario" TargetMode="External"/><Relationship Id="rId7636" Type="http://schemas.openxmlformats.org/officeDocument/2006/relationships/hyperlink" Target="https://xbrl.ifrs.org/taxonomy/2024-03-27/ifrs-full" TargetMode="External"/><Relationship Id="rId10964" Type="http://schemas.openxmlformats.org/officeDocument/2006/relationships/hyperlink" Target="http://xbrl.org/int/dim/arcrole/domain-member" TargetMode="External"/><Relationship Id="rId16179" Type="http://schemas.openxmlformats.org/officeDocument/2006/relationships/hyperlink" Target="https://xbrl.ifrs.org/taxonomy/2024-03-27/ifrs-full" TargetMode="External"/><Relationship Id="rId17577" Type="http://schemas.openxmlformats.org/officeDocument/2006/relationships/hyperlink" Target="https://xbrl.ifrs.org/taxonomy/2024-03-27/ifrs-full" TargetMode="External"/><Relationship Id="rId18628" Type="http://schemas.openxmlformats.org/officeDocument/2006/relationships/hyperlink" Target="http://xbrl.org/int/dim/arcrole/domain-member" TargetMode="External"/><Relationship Id="rId23395" Type="http://schemas.openxmlformats.org/officeDocument/2006/relationships/hyperlink" Target="https://xbrl.ifrs.org/taxonomy/2024-03-27/ifrs-full" TargetMode="External"/><Relationship Id="rId5187" Type="http://schemas.openxmlformats.org/officeDocument/2006/relationships/hyperlink" Target="http://www.esma.europa.eu/xbrl/role/ext/BlockDefaultUseOfLineItemsScenario" TargetMode="External"/><Relationship Id="rId6238" Type="http://schemas.openxmlformats.org/officeDocument/2006/relationships/hyperlink" Target="https://xbrl.ifrs.org/taxonomy/2024-03-27/ifrs-full" TargetMode="External"/><Relationship Id="rId10617" Type="http://schemas.openxmlformats.org/officeDocument/2006/relationships/hyperlink" Target="http://www.esma.europa.eu/xbrl/role/ext/BlockDefaultUseOfLineItemsScenario" TargetMode="External"/><Relationship Id="rId23048" Type="http://schemas.openxmlformats.org/officeDocument/2006/relationships/hyperlink" Target="https://xbrl.ifrs.org/taxonomy/2024-03-27/ifrs-full" TargetMode="External"/><Relationship Id="rId12789" Type="http://schemas.openxmlformats.org/officeDocument/2006/relationships/hyperlink" Target="https://xbrl.ifrs.org/taxonomy/2024-03-27/ifrs-full" TargetMode="External"/><Relationship Id="rId16660" Type="http://schemas.openxmlformats.org/officeDocument/2006/relationships/hyperlink" Target="http://xbrl.org/int/dim/arcrole/domain-member" TargetMode="External"/><Relationship Id="rId17711" Type="http://schemas.openxmlformats.org/officeDocument/2006/relationships/hyperlink" Target="http://www.esma.europa.eu/xbrl/role/ext/BlockDefaultUseOfLineItemsSegment" TargetMode="External"/><Relationship Id="rId1797" Type="http://schemas.openxmlformats.org/officeDocument/2006/relationships/hyperlink" Target="http://www.esma.europa.eu/xbrl/role/ext/BlockDefaultUseOfLineItemsScenario" TargetMode="External"/><Relationship Id="rId2848" Type="http://schemas.openxmlformats.org/officeDocument/2006/relationships/hyperlink" Target="https://xbrl.ifrs.org/taxonomy/2024-03-27/ifrs-full" TargetMode="External"/><Relationship Id="rId15262" Type="http://schemas.openxmlformats.org/officeDocument/2006/relationships/hyperlink" Target="http://xbrl.org/int/dim/arcrole/domain-member" TargetMode="External"/><Relationship Id="rId16313" Type="http://schemas.openxmlformats.org/officeDocument/2006/relationships/hyperlink" Target="http://www.esma.europa.eu/xbrl/role/ext/BlockDefaultUseOfLineItemsSegment" TargetMode="External"/><Relationship Id="rId19883" Type="http://schemas.openxmlformats.org/officeDocument/2006/relationships/hyperlink" Target="http://www.esma.europa.eu/xbrl/role/ext/BlockDefaultUseOfLineItemsSegment" TargetMode="External"/><Relationship Id="rId20709" Type="http://schemas.openxmlformats.org/officeDocument/2006/relationships/hyperlink" Target="https://xbrl.ifrs.org/taxonomy/2024-03-27/ifrs-full" TargetMode="External"/><Relationship Id="rId4270" Type="http://schemas.openxmlformats.org/officeDocument/2006/relationships/hyperlink" Target="https://xbrl.ifrs.org/taxonomy/2024-03-27/ifrs-full" TargetMode="External"/><Relationship Id="rId5321" Type="http://schemas.openxmlformats.org/officeDocument/2006/relationships/hyperlink" Target="http://xbrl.org/int/dim/arcrole/domain-member" TargetMode="External"/><Relationship Id="rId8891" Type="http://schemas.openxmlformats.org/officeDocument/2006/relationships/hyperlink" Target="http://xbrl.org/int/dim/arcrole/domain-member" TargetMode="External"/><Relationship Id="rId9942" Type="http://schemas.openxmlformats.org/officeDocument/2006/relationships/hyperlink" Target="http://www.esma.europa.eu/xbrl/role/ext/BlockDefaultUseOfLineItemsScenario" TargetMode="External"/><Relationship Id="rId18485" Type="http://schemas.openxmlformats.org/officeDocument/2006/relationships/hyperlink" Target="http://www.esma.europa.eu/xbrl/role/ext/BlockDefaultUseOfLineItemsSegment" TargetMode="External"/><Relationship Id="rId19536" Type="http://schemas.openxmlformats.org/officeDocument/2006/relationships/hyperlink" Target="https://xbrl.ifrs.org/taxonomy/2024-03-27/ifrs-full" TargetMode="External"/><Relationship Id="rId21080" Type="http://schemas.openxmlformats.org/officeDocument/2006/relationships/hyperlink" Target="http://www.esma.europa.eu/xbrl/role/ext/BlockDefaultUseOfLineItemsSegment" TargetMode="External"/><Relationship Id="rId22131" Type="http://schemas.openxmlformats.org/officeDocument/2006/relationships/hyperlink" Target="https://xbrl.ifrs.org/taxonomy/2024-03-27/ifrs-full" TargetMode="External"/><Relationship Id="rId7493" Type="http://schemas.openxmlformats.org/officeDocument/2006/relationships/hyperlink" Target="http://xbrl.org/int/dim/arcrole/domain-member" TargetMode="External"/><Relationship Id="rId8544" Type="http://schemas.openxmlformats.org/officeDocument/2006/relationships/hyperlink" Target="http://www.esma.europa.eu/xbrl/role/ext/BlockDefaultUseOfLineItemsScenario" TargetMode="External"/><Relationship Id="rId10474" Type="http://schemas.openxmlformats.org/officeDocument/2006/relationships/hyperlink" Target="https://xbrl.ifrs.org/taxonomy/2024-03-27/ifrs-full" TargetMode="External"/><Relationship Id="rId11872" Type="http://schemas.openxmlformats.org/officeDocument/2006/relationships/hyperlink" Target="http://xbrl.org/int/dim/arcrole/domain-member" TargetMode="External"/><Relationship Id="rId12923" Type="http://schemas.openxmlformats.org/officeDocument/2006/relationships/hyperlink" Target="http://www.esma.europa.eu/xbrl/role/ext/BlockDefaultUseOfLineItemsSegment" TargetMode="External"/><Relationship Id="rId17087" Type="http://schemas.openxmlformats.org/officeDocument/2006/relationships/hyperlink" Target="http://www.esma.europa.eu/xbrl/role/ext/BlockDefaultUseOfLineItemsSegment" TargetMode="External"/><Relationship Id="rId18138" Type="http://schemas.openxmlformats.org/officeDocument/2006/relationships/hyperlink" Target="https://xbrl.ifrs.org/taxonomy/2024-03-27/ifrs-full" TargetMode="External"/><Relationship Id="rId1931" Type="http://schemas.openxmlformats.org/officeDocument/2006/relationships/hyperlink" Target="http://xbrl.org/int/dim/arcrole/domain-member" TargetMode="External"/><Relationship Id="rId6095" Type="http://schemas.openxmlformats.org/officeDocument/2006/relationships/hyperlink" Target="http://xbrl.org/int/dim/arcrole/domain-member" TargetMode="External"/><Relationship Id="rId7146" Type="http://schemas.openxmlformats.org/officeDocument/2006/relationships/hyperlink" Target="http://www.esma.europa.eu/xbrl/role/ext/BlockDefaultUseOfLineItemsScenario" TargetMode="External"/><Relationship Id="rId10127" Type="http://schemas.openxmlformats.org/officeDocument/2006/relationships/hyperlink" Target="http://xbrl.org/int/dim/arcrole/domain-member" TargetMode="External"/><Relationship Id="rId11525" Type="http://schemas.openxmlformats.org/officeDocument/2006/relationships/hyperlink" Target="http://www.esma.europa.eu/xbrl/role/ext/BlockDefaultUseOfLineItemsSegment" TargetMode="External"/><Relationship Id="rId13697" Type="http://schemas.openxmlformats.org/officeDocument/2006/relationships/hyperlink" Target="http://www.esma.europa.eu/xbrl/role/ext/BlockDefaultUseOfLineItemsSegment" TargetMode="External"/><Relationship Id="rId14748" Type="http://schemas.openxmlformats.org/officeDocument/2006/relationships/hyperlink" Target="https://xbrl.ifrs.org/taxonomy/2024-03-27/ifrs-full" TargetMode="External"/><Relationship Id="rId21964" Type="http://schemas.openxmlformats.org/officeDocument/2006/relationships/hyperlink" Target="http://xbrl.org/int/dim/arcrole/domain-member" TargetMode="External"/><Relationship Id="rId677" Type="http://schemas.openxmlformats.org/officeDocument/2006/relationships/hyperlink" Target="http://xbrl.org/int/dim/arcrole/domain-member" TargetMode="External"/><Relationship Id="rId2358" Type="http://schemas.openxmlformats.org/officeDocument/2006/relationships/hyperlink" Target="http://www.esma.europa.eu/xbrl/role/ext/BlockDefaultUseOfLineItemsScenario" TargetMode="External"/><Relationship Id="rId3756" Type="http://schemas.openxmlformats.org/officeDocument/2006/relationships/hyperlink" Target="http://www.esma.europa.eu/xbrl/role/ext/BlockDefaultUseOfLineItemsScenario" TargetMode="External"/><Relationship Id="rId4807" Type="http://schemas.openxmlformats.org/officeDocument/2006/relationships/hyperlink" Target="https://xbrl.ifrs.org/taxonomy/2024-03-27/ifrs-full" TargetMode="External"/><Relationship Id="rId12299" Type="http://schemas.openxmlformats.org/officeDocument/2006/relationships/hyperlink" Target="http://www.esma.europa.eu/xbrl/role/ext/BlockDefaultUseOfLineItemsSegment" TargetMode="External"/><Relationship Id="rId16170" Type="http://schemas.openxmlformats.org/officeDocument/2006/relationships/hyperlink" Target="https://xbrl.ifrs.org/taxonomy/2024-03-27/ifrs-full" TargetMode="External"/><Relationship Id="rId17221" Type="http://schemas.openxmlformats.org/officeDocument/2006/relationships/hyperlink" Target="http://xbrl.org/int/dim/arcrole/domain-member" TargetMode="External"/><Relationship Id="rId20566" Type="http://schemas.openxmlformats.org/officeDocument/2006/relationships/hyperlink" Target="http://xbrl.org/int/dim/arcrole/domain-member" TargetMode="External"/><Relationship Id="rId21617" Type="http://schemas.openxmlformats.org/officeDocument/2006/relationships/hyperlink" Target="http://www.esma.europa.eu/xbrl/role/ext/BlockDefaultUseOfLineItemsSegment" TargetMode="External"/><Relationship Id="rId3409" Type="http://schemas.openxmlformats.org/officeDocument/2006/relationships/hyperlink" Target="https://xbrl.ifrs.org/taxonomy/2024-03-27/ifrs-full" TargetMode="External"/><Relationship Id="rId6979" Type="http://schemas.openxmlformats.org/officeDocument/2006/relationships/hyperlink" Target="https://xbrl.ifrs.org/taxonomy/2024-03-27/ifrs-full" TargetMode="External"/><Relationship Id="rId12780" Type="http://schemas.openxmlformats.org/officeDocument/2006/relationships/hyperlink" Target="https://xbrl.ifrs.org/taxonomy/2024-03-27/ifrs-full" TargetMode="External"/><Relationship Id="rId13831" Type="http://schemas.openxmlformats.org/officeDocument/2006/relationships/hyperlink" Target="http://xbrl.org/int/dim/arcrole/domain-member" TargetMode="External"/><Relationship Id="rId19393" Type="http://schemas.openxmlformats.org/officeDocument/2006/relationships/hyperlink" Target="http://xbrl.org/int/dim/arcrole/domain-member" TargetMode="External"/><Relationship Id="rId20219" Type="http://schemas.openxmlformats.org/officeDocument/2006/relationships/hyperlink" Target="http://www.esma.europa.eu/xbrl/role/ext/BlockDefaultUseOfLineItemsSegment" TargetMode="External"/><Relationship Id="rId23789" Type="http://schemas.openxmlformats.org/officeDocument/2006/relationships/hyperlink" Target="https://www.esma.europa.eu/xbrl/role/cor/esef_role-999999" TargetMode="External"/><Relationship Id="rId9452" Type="http://schemas.openxmlformats.org/officeDocument/2006/relationships/hyperlink" Target="http://xbrl.org/int/dim/arcrole/domain-member" TargetMode="External"/><Relationship Id="rId11382" Type="http://schemas.openxmlformats.org/officeDocument/2006/relationships/hyperlink" Target="https://xbrl.ifrs.org/taxonomy/2024-03-27/ifrs-full" TargetMode="External"/><Relationship Id="rId12433" Type="http://schemas.openxmlformats.org/officeDocument/2006/relationships/hyperlink" Target="http://xbrl.org/int/dim/arcrole/domain-member" TargetMode="External"/><Relationship Id="rId19046" Type="http://schemas.openxmlformats.org/officeDocument/2006/relationships/hyperlink" Target="http://www.esma.europa.eu/xbrl/role/ext/BlockDefaultUseOfLineItemsSegment" TargetMode="External"/><Relationship Id="rId20700" Type="http://schemas.openxmlformats.org/officeDocument/2006/relationships/hyperlink" Target="https://xbrl.ifrs.org/taxonomy/2024-03-27/ifrs-full" TargetMode="External"/><Relationship Id="rId811" Type="http://schemas.openxmlformats.org/officeDocument/2006/relationships/hyperlink" Target="https://xbrl.ifrs.org/taxonomy/2024-03-27/ifrs-full" TargetMode="External"/><Relationship Id="rId1441" Type="http://schemas.openxmlformats.org/officeDocument/2006/relationships/hyperlink" Target="https://xbrl.ifrs.org/taxonomy/2024-03-27/ifrs-full" TargetMode="External"/><Relationship Id="rId8054" Type="http://schemas.openxmlformats.org/officeDocument/2006/relationships/hyperlink" Target="http://xbrl.org/int/dim/arcrole/domain-member" TargetMode="External"/><Relationship Id="rId9105" Type="http://schemas.openxmlformats.org/officeDocument/2006/relationships/hyperlink" Target="http://www.esma.europa.eu/xbrl/role/ext/BlockDefaultUseOfLineItemsScenario" TargetMode="External"/><Relationship Id="rId11035" Type="http://schemas.openxmlformats.org/officeDocument/2006/relationships/hyperlink" Target="https://xbrl.ifrs.org/taxonomy/2024-03-27/ifrs-full" TargetMode="External"/><Relationship Id="rId4664" Type="http://schemas.openxmlformats.org/officeDocument/2006/relationships/hyperlink" Target="http://xbrl.org/int/dim/arcrole/domain-member" TargetMode="External"/><Relationship Id="rId5715" Type="http://schemas.openxmlformats.org/officeDocument/2006/relationships/hyperlink" Target="http://www.esma.europa.eu/xbrl/role/ext/BlockDefaultUseOfLineItemsScenario" TargetMode="External"/><Relationship Id="rId14258" Type="http://schemas.openxmlformats.org/officeDocument/2006/relationships/hyperlink" Target="http://www.esma.europa.eu/xbrl/role/ext/BlockDefaultUseOfLineItemsSegment" TargetMode="External"/><Relationship Id="rId15309" Type="http://schemas.openxmlformats.org/officeDocument/2006/relationships/hyperlink" Target="https://xbrl.ifrs.org/taxonomy/2024-03-27/ifrs-full" TargetMode="External"/><Relationship Id="rId15656" Type="http://schemas.openxmlformats.org/officeDocument/2006/relationships/hyperlink" Target="http://www.esma.europa.eu/xbrl/role/ext/BlockDefaultUseOfLineItemsSegment" TargetMode="External"/><Relationship Id="rId16707" Type="http://schemas.openxmlformats.org/officeDocument/2006/relationships/hyperlink" Target="https://xbrl.ifrs.org/taxonomy/2024-03-27/ifrs-full" TargetMode="External"/><Relationship Id="rId21474" Type="http://schemas.openxmlformats.org/officeDocument/2006/relationships/hyperlink" Target="https://xbrl.ifrs.org/taxonomy/2024-03-27/ifrs-full" TargetMode="External"/><Relationship Id="rId22872" Type="http://schemas.openxmlformats.org/officeDocument/2006/relationships/hyperlink" Target="https://www.esma.europa.eu/xbrl/role/cor/ifrs-dim_role-990000" TargetMode="External"/><Relationship Id="rId23923" Type="http://schemas.openxmlformats.org/officeDocument/2006/relationships/hyperlink" Target="http://xbrl.org/int/dim/arcrole/domain-member" TargetMode="External"/><Relationship Id="rId3266" Type="http://schemas.openxmlformats.org/officeDocument/2006/relationships/hyperlink" Target="http://xbrl.org/int/dim/arcrole/domain-member" TargetMode="External"/><Relationship Id="rId4317" Type="http://schemas.openxmlformats.org/officeDocument/2006/relationships/hyperlink" Target="http://www.esma.europa.eu/xbrl/role/ext/BlockDefaultUseOfLineItemsScenario" TargetMode="External"/><Relationship Id="rId18879" Type="http://schemas.openxmlformats.org/officeDocument/2006/relationships/hyperlink" Target="https://xbrl.ifrs.org/taxonomy/2024-03-27/ifrs-full" TargetMode="External"/><Relationship Id="rId20076" Type="http://schemas.openxmlformats.org/officeDocument/2006/relationships/hyperlink" Target="https://xbrl.ifrs.org/taxonomy/2024-03-27/ifrs-full" TargetMode="External"/><Relationship Id="rId21127" Type="http://schemas.openxmlformats.org/officeDocument/2006/relationships/hyperlink" Target="http://xbrl.org/int/dim/arcrole/domain-member" TargetMode="External"/><Relationship Id="rId22525" Type="http://schemas.openxmlformats.org/officeDocument/2006/relationships/hyperlink" Target="http://xbrl.org/int/dim/arcrole/domain-member" TargetMode="External"/><Relationship Id="rId187" Type="http://schemas.openxmlformats.org/officeDocument/2006/relationships/hyperlink" Target="https://xbrl.ifrs.org/taxonomy/2024-03-27/ifrs-full" TargetMode="External"/><Relationship Id="rId6489" Type="http://schemas.openxmlformats.org/officeDocument/2006/relationships/hyperlink" Target="http://www.esma.europa.eu/xbrl/role/ext/BlockDefaultUseOfLineItemsScenario" TargetMode="External"/><Relationship Id="rId7887" Type="http://schemas.openxmlformats.org/officeDocument/2006/relationships/hyperlink" Target="http://www.esma.europa.eu/xbrl/role/ext/BlockDefaultUseOfLineItemsScenario" TargetMode="External"/><Relationship Id="rId8938" Type="http://schemas.openxmlformats.org/officeDocument/2006/relationships/hyperlink" Target="https://xbrl.ifrs.org/taxonomy/2024-03-27/ifrs-full" TargetMode="External"/><Relationship Id="rId10868" Type="http://schemas.openxmlformats.org/officeDocument/2006/relationships/hyperlink" Target="http://xbrl.org/int/dim/arcrole/domain-member" TargetMode="External"/><Relationship Id="rId11919" Type="http://schemas.openxmlformats.org/officeDocument/2006/relationships/hyperlink" Target="https://xbrl.ifrs.org/taxonomy/2024-03-27/ifrs-full" TargetMode="External"/><Relationship Id="rId12290" Type="http://schemas.openxmlformats.org/officeDocument/2006/relationships/hyperlink" Target="http://www.esma.europa.eu/xbrl/role/ext/BlockDefaultUseOfLineItemsSegment" TargetMode="External"/><Relationship Id="rId13341" Type="http://schemas.openxmlformats.org/officeDocument/2006/relationships/hyperlink" Target="https://xbrl.ifrs.org/taxonomy/2024-03-27/ifrs-full" TargetMode="External"/><Relationship Id="rId17962" Type="http://schemas.openxmlformats.org/officeDocument/2006/relationships/hyperlink" Target="http://xbrl.org/int/dim/arcrole/domain-member" TargetMode="External"/><Relationship Id="rId23299" Type="http://schemas.openxmlformats.org/officeDocument/2006/relationships/hyperlink" Target="https://xbrl.ifrs.org/role/ifrs/ifrs-dim_2024-03-27_role-995000" TargetMode="External"/><Relationship Id="rId3400" Type="http://schemas.openxmlformats.org/officeDocument/2006/relationships/hyperlink" Target="https://xbrl.ifrs.org/taxonomy/2024-03-27/ifrs-full" TargetMode="External"/><Relationship Id="rId6970" Type="http://schemas.openxmlformats.org/officeDocument/2006/relationships/hyperlink" Target="https://xbrl.ifrs.org/taxonomy/2024-03-27/ifrs-full" TargetMode="External"/><Relationship Id="rId16564" Type="http://schemas.openxmlformats.org/officeDocument/2006/relationships/hyperlink" Target="http://xbrl.org/int/dim/arcrole/domain-member" TargetMode="External"/><Relationship Id="rId17615" Type="http://schemas.openxmlformats.org/officeDocument/2006/relationships/hyperlink" Target="http://www.esma.europa.eu/xbrl/role/ext/BlockDefaultUseOfLineItemsSegment" TargetMode="External"/><Relationship Id="rId20210" Type="http://schemas.openxmlformats.org/officeDocument/2006/relationships/hyperlink" Target="http://www.esma.europa.eu/xbrl/role/ext/BlockDefaultUseOfLineItemsSegment" TargetMode="External"/><Relationship Id="rId23780" Type="http://schemas.openxmlformats.org/officeDocument/2006/relationships/hyperlink" Target="https://www.esma.europa.eu/xbrl/role/cor/esef_role-999999" TargetMode="External"/><Relationship Id="rId321" Type="http://schemas.openxmlformats.org/officeDocument/2006/relationships/hyperlink" Target="http://www.esma.europa.eu/xbrl/role/ext/BlockDefaultUseOfLineItemsScenario" TargetMode="External"/><Relationship Id="rId2002" Type="http://schemas.openxmlformats.org/officeDocument/2006/relationships/hyperlink" Target="https://xbrl.ifrs.org/taxonomy/2024-03-27/ifrs-full" TargetMode="External"/><Relationship Id="rId5572" Type="http://schemas.openxmlformats.org/officeDocument/2006/relationships/hyperlink" Target="https://xbrl.ifrs.org/taxonomy/2024-03-27/ifrs-full" TargetMode="External"/><Relationship Id="rId6623" Type="http://schemas.openxmlformats.org/officeDocument/2006/relationships/hyperlink" Target="http://xbrl.org/int/dim/arcrole/domain-member" TargetMode="External"/><Relationship Id="rId15166" Type="http://schemas.openxmlformats.org/officeDocument/2006/relationships/hyperlink" Target="http://xbrl.org/int/dim/arcrole/domain-member" TargetMode="External"/><Relationship Id="rId16217" Type="http://schemas.openxmlformats.org/officeDocument/2006/relationships/hyperlink" Target="http://www.esma.europa.eu/xbrl/role/ext/BlockDefaultUseOfLineItemsSegment" TargetMode="External"/><Relationship Id="rId22382" Type="http://schemas.openxmlformats.org/officeDocument/2006/relationships/hyperlink" Target="http://www.esma.europa.eu/xbrl/role/ext/BlockDefaultUseOfLineItemsSegment" TargetMode="External"/><Relationship Id="rId23433" Type="http://schemas.openxmlformats.org/officeDocument/2006/relationships/hyperlink" Target="https://xbrl.ifrs.org/taxonomy/2024-03-27/ifrs-full" TargetMode="External"/><Relationship Id="rId4174" Type="http://schemas.openxmlformats.org/officeDocument/2006/relationships/hyperlink" Target="https://xbrl.ifrs.org/taxonomy/2024-03-27/ifrs-full" TargetMode="External"/><Relationship Id="rId5225" Type="http://schemas.openxmlformats.org/officeDocument/2006/relationships/hyperlink" Target="http://xbrl.org/int/dim/arcrole/domain-member" TargetMode="External"/><Relationship Id="rId8795" Type="http://schemas.openxmlformats.org/officeDocument/2006/relationships/hyperlink" Target="http://xbrl.org/int/dim/arcrole/domain-member" TargetMode="External"/><Relationship Id="rId9846" Type="http://schemas.openxmlformats.org/officeDocument/2006/relationships/hyperlink" Target="http://www.esma.europa.eu/xbrl/role/ext/BlockDefaultUseOfLineItemsScenario" TargetMode="External"/><Relationship Id="rId18389" Type="http://schemas.openxmlformats.org/officeDocument/2006/relationships/hyperlink" Target="http://www.esma.europa.eu/xbrl/role/ext/BlockDefaultUseOfLineItemsSegment" TargetMode="External"/><Relationship Id="rId19787" Type="http://schemas.openxmlformats.org/officeDocument/2006/relationships/hyperlink" Target="http://www.esma.europa.eu/xbrl/role/ext/BlockDefaultUseOfLineItemsSegment" TargetMode="External"/><Relationship Id="rId22035" Type="http://schemas.openxmlformats.org/officeDocument/2006/relationships/hyperlink" Target="https://xbrl.ifrs.org/taxonomy/2024-03-27/ifrs-full" TargetMode="External"/><Relationship Id="rId7397" Type="http://schemas.openxmlformats.org/officeDocument/2006/relationships/hyperlink" Target="http://xbrl.org/int/dim/arcrole/domain-member" TargetMode="External"/><Relationship Id="rId8448" Type="http://schemas.openxmlformats.org/officeDocument/2006/relationships/hyperlink" Target="http://www.esma.europa.eu/xbrl/role/ext/BlockDefaultUseOfLineItemsScenario" TargetMode="External"/><Relationship Id="rId11776" Type="http://schemas.openxmlformats.org/officeDocument/2006/relationships/hyperlink" Target="http://xbrl.org/int/dim/arcrole/domain-member" TargetMode="External"/><Relationship Id="rId12827" Type="http://schemas.openxmlformats.org/officeDocument/2006/relationships/hyperlink" Target="http://www.esma.europa.eu/xbrl/role/ext/BlockDefaultUseOfLineItemsSegment" TargetMode="External"/><Relationship Id="rId1835" Type="http://schemas.openxmlformats.org/officeDocument/2006/relationships/hyperlink" Target="http://xbrl.org/int/dim/arcrole/domain-member" TargetMode="External"/><Relationship Id="rId10378" Type="http://schemas.openxmlformats.org/officeDocument/2006/relationships/hyperlink" Target="https://xbrl.ifrs.org/taxonomy/2024-03-27/ifrs-full" TargetMode="External"/><Relationship Id="rId11429" Type="http://schemas.openxmlformats.org/officeDocument/2006/relationships/hyperlink" Target="http://www.esma.europa.eu/xbrl/role/ext/BlockDefaultUseOfLineItemsSegment" TargetMode="External"/><Relationship Id="rId14999" Type="http://schemas.openxmlformats.org/officeDocument/2006/relationships/hyperlink" Target="http://www.esma.europa.eu/xbrl/role/ext/BlockDefaultUseOfLineItemsSegment" TargetMode="External"/><Relationship Id="rId15300" Type="http://schemas.openxmlformats.org/officeDocument/2006/relationships/hyperlink" Target="https://xbrl.ifrs.org/taxonomy/2024-03-27/ifrs-full" TargetMode="External"/><Relationship Id="rId18870" Type="http://schemas.openxmlformats.org/officeDocument/2006/relationships/hyperlink" Target="https://xbrl.ifrs.org/taxonomy/2024-03-27/ifrs-full" TargetMode="External"/><Relationship Id="rId19921" Type="http://schemas.openxmlformats.org/officeDocument/2006/relationships/hyperlink" Target="http://xbrl.org/int/dim/arcrole/domain-member" TargetMode="External"/><Relationship Id="rId11910" Type="http://schemas.openxmlformats.org/officeDocument/2006/relationships/hyperlink" Target="https://xbrl.ifrs.org/taxonomy/2024-03-27/ifrs-full" TargetMode="External"/><Relationship Id="rId17472" Type="http://schemas.openxmlformats.org/officeDocument/2006/relationships/hyperlink" Target="https://xbrl.ifrs.org/taxonomy/2024-03-27/ifrs-full" TargetMode="External"/><Relationship Id="rId18523" Type="http://schemas.openxmlformats.org/officeDocument/2006/relationships/hyperlink" Target="http://xbrl.org/int/dim/arcrole/domain-member" TargetMode="External"/><Relationship Id="rId21868" Type="http://schemas.openxmlformats.org/officeDocument/2006/relationships/hyperlink" Target="http://xbrl.org/int/dim/arcrole/domain-member" TargetMode="External"/><Relationship Id="rId22919" Type="http://schemas.openxmlformats.org/officeDocument/2006/relationships/hyperlink" Target="http://xbrl.org/int/dim/arcrole/dimension-default" TargetMode="External"/><Relationship Id="rId6480" Type="http://schemas.openxmlformats.org/officeDocument/2006/relationships/hyperlink" Target="http://www.esma.europa.eu/xbrl/role/ext/BlockDefaultUseOfLineItemsScenario" TargetMode="External"/><Relationship Id="rId7531" Type="http://schemas.openxmlformats.org/officeDocument/2006/relationships/hyperlink" Target="https://xbrl.ifrs.org/taxonomy/2024-03-27/ifrs-full" TargetMode="External"/><Relationship Id="rId10512" Type="http://schemas.openxmlformats.org/officeDocument/2006/relationships/hyperlink" Target="http://www.esma.europa.eu/xbrl/role/ext/BlockDefaultUseOfLineItemsScenario" TargetMode="External"/><Relationship Id="rId16074" Type="http://schemas.openxmlformats.org/officeDocument/2006/relationships/hyperlink" Target="https://xbrl.ifrs.org/taxonomy/2024-03-27/ifrs-full" TargetMode="External"/><Relationship Id="rId17125" Type="http://schemas.openxmlformats.org/officeDocument/2006/relationships/hyperlink" Target="http://xbrl.org/int/dim/arcrole/domain-member" TargetMode="External"/><Relationship Id="rId23290" Type="http://schemas.openxmlformats.org/officeDocument/2006/relationships/hyperlink" Target="http://xbrl.org/int/dim/arcrole/domain-member" TargetMode="External"/><Relationship Id="rId5082" Type="http://schemas.openxmlformats.org/officeDocument/2006/relationships/hyperlink" Target="http://www.esma.europa.eu/xbrl/role/ext/BlockDefaultUseOfLineItemsScenario" TargetMode="External"/><Relationship Id="rId6133" Type="http://schemas.openxmlformats.org/officeDocument/2006/relationships/hyperlink" Target="https://xbrl.ifrs.org/taxonomy/2024-03-27/ifrs-full" TargetMode="External"/><Relationship Id="rId12684" Type="http://schemas.openxmlformats.org/officeDocument/2006/relationships/hyperlink" Target="https://xbrl.ifrs.org/taxonomy/2024-03-27/ifrs-full" TargetMode="External"/><Relationship Id="rId19297" Type="http://schemas.openxmlformats.org/officeDocument/2006/relationships/hyperlink" Target="http://xbrl.org/int/dim/arcrole/domain-member" TargetMode="External"/><Relationship Id="rId1692" Type="http://schemas.openxmlformats.org/officeDocument/2006/relationships/hyperlink" Target="http://www.esma.europa.eu/xbrl/role/ext/BlockDefaultUseOfLineItemsScenario" TargetMode="External"/><Relationship Id="rId2743" Type="http://schemas.openxmlformats.org/officeDocument/2006/relationships/hyperlink" Target="https://xbrl.ifrs.org/taxonomy/2024-03-27/ifrs-full" TargetMode="External"/><Relationship Id="rId9356" Type="http://schemas.openxmlformats.org/officeDocument/2006/relationships/hyperlink" Target="http://xbrl.org/int/dim/arcrole/domain-member" TargetMode="External"/><Relationship Id="rId11286" Type="http://schemas.openxmlformats.org/officeDocument/2006/relationships/hyperlink" Target="https://xbrl.ifrs.org/taxonomy/2024-03-27/ifrs-full" TargetMode="External"/><Relationship Id="rId12337" Type="http://schemas.openxmlformats.org/officeDocument/2006/relationships/hyperlink" Target="http://xbrl.org/int/dim/arcrole/domain-member" TargetMode="External"/><Relationship Id="rId13735" Type="http://schemas.openxmlformats.org/officeDocument/2006/relationships/hyperlink" Target="http://xbrl.org/int/dim/arcrole/domain-member" TargetMode="External"/><Relationship Id="rId20951" Type="http://schemas.openxmlformats.org/officeDocument/2006/relationships/hyperlink" Target="http://www.esma.europa.eu/xbrl/role/ext/BlockDefaultUseOfLineItemsSegment" TargetMode="External"/><Relationship Id="rId715" Type="http://schemas.openxmlformats.org/officeDocument/2006/relationships/hyperlink" Target="https://xbrl.ifrs.org/taxonomy/2024-03-27/ifrs-full" TargetMode="External"/><Relationship Id="rId1345" Type="http://schemas.openxmlformats.org/officeDocument/2006/relationships/hyperlink" Target="https://xbrl.ifrs.org/taxonomy/2024-03-27/ifrs-full" TargetMode="External"/><Relationship Id="rId9009" Type="http://schemas.openxmlformats.org/officeDocument/2006/relationships/hyperlink" Target="http://www.esma.europa.eu/xbrl/role/ext/BlockDefaultUseOfLineItemsScenario" TargetMode="External"/><Relationship Id="rId16958" Type="http://schemas.openxmlformats.org/officeDocument/2006/relationships/hyperlink" Target="http://www.esma.europa.eu/xbrl/role/ext/BlockDefaultUseOfLineItemsSegment" TargetMode="External"/><Relationship Id="rId20604" Type="http://schemas.openxmlformats.org/officeDocument/2006/relationships/hyperlink" Target="https://xbrl.ifrs.org/taxonomy/2024-03-27/ifrs-full" TargetMode="External"/><Relationship Id="rId4568" Type="http://schemas.openxmlformats.org/officeDocument/2006/relationships/hyperlink" Target="http://xbrl.org/int/dim/arcrole/domain-member" TargetMode="External"/><Relationship Id="rId5966" Type="http://schemas.openxmlformats.org/officeDocument/2006/relationships/hyperlink" Target="http://xbrl.org/int/dim/arcrole/domain-member" TargetMode="External"/><Relationship Id="rId18380" Type="http://schemas.openxmlformats.org/officeDocument/2006/relationships/hyperlink" Target="http://www.esma.europa.eu/xbrl/role/ext/BlockDefaultUseOfLineItemsSegment" TargetMode="External"/><Relationship Id="rId19431" Type="http://schemas.openxmlformats.org/officeDocument/2006/relationships/hyperlink" Target="https://xbrl.ifrs.org/taxonomy/2024-03-27/ifrs-full" TargetMode="External"/><Relationship Id="rId22776" Type="http://schemas.openxmlformats.org/officeDocument/2006/relationships/hyperlink" Target="https://xbrl.ifrs.org/taxonomy/2024-03-27/ifrs-full" TargetMode="External"/><Relationship Id="rId23827" Type="http://schemas.openxmlformats.org/officeDocument/2006/relationships/hyperlink" Target="http://xbrl.org/int/dim/arcrole/domain-member" TargetMode="External"/><Relationship Id="rId51" Type="http://schemas.openxmlformats.org/officeDocument/2006/relationships/hyperlink" Target="http://www.esma.europa.eu/xbrl/role/ext/BlockDefaultUseOfLineItemsScenario" TargetMode="External"/><Relationship Id="rId5619" Type="http://schemas.openxmlformats.org/officeDocument/2006/relationships/hyperlink" Target="http://www.esma.europa.eu/xbrl/role/ext/BlockDefaultUseOfLineItemsScenario" TargetMode="External"/><Relationship Id="rId7041" Type="http://schemas.openxmlformats.org/officeDocument/2006/relationships/hyperlink" Target="http://www.esma.europa.eu/xbrl/role/ext/BlockDefaultUseOfLineItemsScenario" TargetMode="External"/><Relationship Id="rId11420" Type="http://schemas.openxmlformats.org/officeDocument/2006/relationships/hyperlink" Target="http://www.esma.europa.eu/xbrl/role/ext/BlockDefaultUseOfLineItemsSegment" TargetMode="External"/><Relationship Id="rId14990" Type="http://schemas.openxmlformats.org/officeDocument/2006/relationships/hyperlink" Target="http://www.esma.europa.eu/xbrl/role/ext/BlockDefaultUseOfLineItemsSegment" TargetMode="External"/><Relationship Id="rId18033" Type="http://schemas.openxmlformats.org/officeDocument/2006/relationships/hyperlink" Target="https://xbrl.ifrs.org/taxonomy/2024-03-27/ifrs-full" TargetMode="External"/><Relationship Id="rId21378" Type="http://schemas.openxmlformats.org/officeDocument/2006/relationships/hyperlink" Target="https://xbrl.ifrs.org/taxonomy/2024-03-27/ifrs-full" TargetMode="External"/><Relationship Id="rId22429" Type="http://schemas.openxmlformats.org/officeDocument/2006/relationships/hyperlink" Target="http://xbrl.org/int/dim/arcrole/domain-member" TargetMode="External"/><Relationship Id="rId10022" Type="http://schemas.openxmlformats.org/officeDocument/2006/relationships/hyperlink" Target="http://xbrl.org/int/dim/arcrole/domain-member" TargetMode="External"/><Relationship Id="rId13592" Type="http://schemas.openxmlformats.org/officeDocument/2006/relationships/hyperlink" Target="http://www.esma.europa.eu/xbrl/role/ext/BlockDefaultUseOfLineItemsSegment" TargetMode="External"/><Relationship Id="rId14643" Type="http://schemas.openxmlformats.org/officeDocument/2006/relationships/hyperlink" Target="https://xbrl.ifrs.org/taxonomy/2024-03-27/ifrs-full" TargetMode="External"/><Relationship Id="rId22910" Type="http://schemas.openxmlformats.org/officeDocument/2006/relationships/hyperlink" Target="https://www.esma.europa.eu/xbrl/role/cor/ifrs-dim_role-990000" TargetMode="External"/><Relationship Id="rId3651" Type="http://schemas.openxmlformats.org/officeDocument/2006/relationships/hyperlink" Target="http://www.esma.europa.eu/xbrl/role/ext/BlockDefaultUseOfLineItemsScenario" TargetMode="External"/><Relationship Id="rId4702" Type="http://schemas.openxmlformats.org/officeDocument/2006/relationships/hyperlink" Target="https://xbrl.ifrs.org/taxonomy/2024-03-27/ifrs-full" TargetMode="External"/><Relationship Id="rId12194" Type="http://schemas.openxmlformats.org/officeDocument/2006/relationships/hyperlink" Target="http://www.esma.europa.eu/xbrl/role/ext/BlockDefaultUseOfLineItemsSegment" TargetMode="External"/><Relationship Id="rId13245" Type="http://schemas.openxmlformats.org/officeDocument/2006/relationships/hyperlink" Target="https://xbrl.ifrs.org/taxonomy/2024-03-27/ifrs-full" TargetMode="External"/><Relationship Id="rId20461" Type="http://schemas.openxmlformats.org/officeDocument/2006/relationships/hyperlink" Target="http://xbrl.org/int/dim/arcrole/domain-member" TargetMode="External"/><Relationship Id="rId21512" Type="http://schemas.openxmlformats.org/officeDocument/2006/relationships/hyperlink" Target="http://www.esma.europa.eu/xbrl/role/ext/BlockDefaultUseOfLineItemsSegment" TargetMode="External"/><Relationship Id="rId572" Type="http://schemas.openxmlformats.org/officeDocument/2006/relationships/hyperlink" Target="http://xbrl.org/int/dim/arcrole/domain-member" TargetMode="External"/><Relationship Id="rId2253" Type="http://schemas.openxmlformats.org/officeDocument/2006/relationships/hyperlink" Target="http://www.esma.europa.eu/xbrl/role/ext/BlockDefaultUseOfLineItemsScenario" TargetMode="External"/><Relationship Id="rId3304" Type="http://schemas.openxmlformats.org/officeDocument/2006/relationships/hyperlink" Target="https://xbrl.ifrs.org/taxonomy/2024-03-27/ifrs-full" TargetMode="External"/><Relationship Id="rId6874" Type="http://schemas.openxmlformats.org/officeDocument/2006/relationships/hyperlink" Target="https://xbrl.ifrs.org/taxonomy/2024-03-27/ifrs-full" TargetMode="External"/><Relationship Id="rId7925" Type="http://schemas.openxmlformats.org/officeDocument/2006/relationships/hyperlink" Target="http://xbrl.org/int/dim/arcrole/domain-member" TargetMode="External"/><Relationship Id="rId16468" Type="http://schemas.openxmlformats.org/officeDocument/2006/relationships/hyperlink" Target="http://xbrl.org/int/dim/arcrole/domain-member" TargetMode="External"/><Relationship Id="rId17519" Type="http://schemas.openxmlformats.org/officeDocument/2006/relationships/hyperlink" Target="http://www.esma.europa.eu/xbrl/role/ext/BlockDefaultUseOfLineItemsSegment" TargetMode="External"/><Relationship Id="rId17866" Type="http://schemas.openxmlformats.org/officeDocument/2006/relationships/hyperlink" Target="http://xbrl.org/int/dim/arcrole/domain-member" TargetMode="External"/><Relationship Id="rId18917" Type="http://schemas.openxmlformats.org/officeDocument/2006/relationships/hyperlink" Target="http://www.esma.europa.eu/xbrl/role/ext/BlockDefaultUseOfLineItemsSegment" TargetMode="External"/><Relationship Id="rId20114" Type="http://schemas.openxmlformats.org/officeDocument/2006/relationships/hyperlink" Target="http://www.esma.europa.eu/xbrl/role/ext/BlockDefaultUseOfLineItemsSegment" TargetMode="External"/><Relationship Id="rId23684" Type="http://schemas.openxmlformats.org/officeDocument/2006/relationships/hyperlink" Target="https://www.esma.europa.eu/xbrl/role/cor/esef_role-999999" TargetMode="External"/><Relationship Id="rId225" Type="http://schemas.openxmlformats.org/officeDocument/2006/relationships/hyperlink" Target="http://www.esma.europa.eu/xbrl/role/ext/BlockDefaultUseOfLineItemsScenario" TargetMode="External"/><Relationship Id="rId5476" Type="http://schemas.openxmlformats.org/officeDocument/2006/relationships/hyperlink" Target="https://xbrl.ifrs.org/taxonomy/2024-03-27/ifrs-full" TargetMode="External"/><Relationship Id="rId6527" Type="http://schemas.openxmlformats.org/officeDocument/2006/relationships/hyperlink" Target="http://xbrl.org/int/dim/arcrole/domain-member" TargetMode="External"/><Relationship Id="rId10906" Type="http://schemas.openxmlformats.org/officeDocument/2006/relationships/hyperlink" Target="https://xbrl.ifrs.org/taxonomy/2024-03-27/ifrs-full" TargetMode="External"/><Relationship Id="rId22286" Type="http://schemas.openxmlformats.org/officeDocument/2006/relationships/hyperlink" Target="http://www.esma.europa.eu/xbrl/role/ext/BlockDefaultUseOfLineItemsSegment" TargetMode="External"/><Relationship Id="rId23337" Type="http://schemas.openxmlformats.org/officeDocument/2006/relationships/hyperlink" Target="https://xbrl.ifrs.org/taxonomy/2024-03-27/ifrs-full" TargetMode="External"/><Relationship Id="rId4078" Type="http://schemas.openxmlformats.org/officeDocument/2006/relationships/hyperlink" Target="https://xbrl.ifrs.org/taxonomy/2024-03-27/ifrs-full" TargetMode="External"/><Relationship Id="rId5129" Type="http://schemas.openxmlformats.org/officeDocument/2006/relationships/hyperlink" Target="http://xbrl.org/int/dim/arcrole/domain-member" TargetMode="External"/><Relationship Id="rId8699" Type="http://schemas.openxmlformats.org/officeDocument/2006/relationships/hyperlink" Target="http://xbrl.org/int/dim/arcrole/domain-member" TargetMode="External"/><Relationship Id="rId9000" Type="http://schemas.openxmlformats.org/officeDocument/2006/relationships/hyperlink" Target="http://www.esma.europa.eu/xbrl/role/ext/BlockDefaultUseOfLineItemsScenario" TargetMode="External"/><Relationship Id="rId15551" Type="http://schemas.openxmlformats.org/officeDocument/2006/relationships/hyperlink" Target="http://www.esma.europa.eu/xbrl/role/ext/BlockDefaultUseOfLineItemsSegment" TargetMode="External"/><Relationship Id="rId16602" Type="http://schemas.openxmlformats.org/officeDocument/2006/relationships/hyperlink" Target="https://xbrl.ifrs.org/taxonomy/2024-03-27/ifrs-full" TargetMode="External"/><Relationship Id="rId1739" Type="http://schemas.openxmlformats.org/officeDocument/2006/relationships/hyperlink" Target="http://xbrl.org/int/dim/arcrole/domain-member" TargetMode="External"/><Relationship Id="rId5610" Type="http://schemas.openxmlformats.org/officeDocument/2006/relationships/hyperlink" Target="http://www.esma.europa.eu/xbrl/role/ext/BlockDefaultUseOfLineItemsScenario" TargetMode="External"/><Relationship Id="rId14153" Type="http://schemas.openxmlformats.org/officeDocument/2006/relationships/hyperlink" Target="http://www.esma.europa.eu/xbrl/role/ext/BlockDefaultUseOfLineItemsSegment" TargetMode="External"/><Relationship Id="rId15204" Type="http://schemas.openxmlformats.org/officeDocument/2006/relationships/hyperlink" Target="https://xbrl.ifrs.org/taxonomy/2024-03-27/ifrs-full" TargetMode="External"/><Relationship Id="rId18774" Type="http://schemas.openxmlformats.org/officeDocument/2006/relationships/hyperlink" Target="https://xbrl.ifrs.org/taxonomy/2024-03-27/ifrs-full" TargetMode="External"/><Relationship Id="rId19825" Type="http://schemas.openxmlformats.org/officeDocument/2006/relationships/hyperlink" Target="http://xbrl.org/int/dim/arcrole/domain-member" TargetMode="External"/><Relationship Id="rId22420" Type="http://schemas.openxmlformats.org/officeDocument/2006/relationships/hyperlink" Target="http://xbrl.org/int/dim/arcrole/domain-member" TargetMode="External"/><Relationship Id="rId3161" Type="http://schemas.openxmlformats.org/officeDocument/2006/relationships/hyperlink" Target="http://xbrl.org/int/dim/arcrole/domain-member" TargetMode="External"/><Relationship Id="rId4212" Type="http://schemas.openxmlformats.org/officeDocument/2006/relationships/hyperlink" Target="http://www.esma.europa.eu/xbrl/role/ext/BlockDefaultUseOfLineItemsScenario" TargetMode="External"/><Relationship Id="rId7782" Type="http://schemas.openxmlformats.org/officeDocument/2006/relationships/hyperlink" Target="http://www.esma.europa.eu/xbrl/role/ext/BlockDefaultUseOfLineItemsScenario" TargetMode="External"/><Relationship Id="rId8833" Type="http://schemas.openxmlformats.org/officeDocument/2006/relationships/hyperlink" Target="https://xbrl.ifrs.org/taxonomy/2024-03-27/ifrs-full" TargetMode="External"/><Relationship Id="rId10763" Type="http://schemas.openxmlformats.org/officeDocument/2006/relationships/hyperlink" Target="http://xbrl.org/int/dim/arcrole/domain-member" TargetMode="External"/><Relationship Id="rId17376" Type="http://schemas.openxmlformats.org/officeDocument/2006/relationships/hyperlink" Target="https://xbrl.ifrs.org/taxonomy/2024-03-27/ifrs-full" TargetMode="External"/><Relationship Id="rId18427" Type="http://schemas.openxmlformats.org/officeDocument/2006/relationships/hyperlink" Target="http://xbrl.org/int/dim/arcrole/domain-member" TargetMode="External"/><Relationship Id="rId21022" Type="http://schemas.openxmlformats.org/officeDocument/2006/relationships/hyperlink" Target="http://xbrl.org/int/dim/arcrole/domain-member" TargetMode="External"/><Relationship Id="rId6384" Type="http://schemas.openxmlformats.org/officeDocument/2006/relationships/hyperlink" Target="http://www.esma.europa.eu/xbrl/role/ext/BlockDefaultUseOfLineItemsScenario" TargetMode="External"/><Relationship Id="rId7435" Type="http://schemas.openxmlformats.org/officeDocument/2006/relationships/hyperlink" Target="https://xbrl.ifrs.org/taxonomy/2024-03-27/ifrs-full" TargetMode="External"/><Relationship Id="rId10416" Type="http://schemas.openxmlformats.org/officeDocument/2006/relationships/hyperlink" Target="http://www.esma.europa.eu/xbrl/role/ext/BlockDefaultUseOfLineItemsScenario" TargetMode="External"/><Relationship Id="rId11814" Type="http://schemas.openxmlformats.org/officeDocument/2006/relationships/hyperlink" Target="https://xbrl.ifrs.org/taxonomy/2024-03-27/ifrs-full" TargetMode="External"/><Relationship Id="rId17029" Type="http://schemas.openxmlformats.org/officeDocument/2006/relationships/hyperlink" Target="http://xbrl.org/int/dim/arcrole/domain-member" TargetMode="External"/><Relationship Id="rId23194" Type="http://schemas.openxmlformats.org/officeDocument/2006/relationships/hyperlink" Target="http://xbrl.org/int/dim/arcrole/dimension-default" TargetMode="External"/><Relationship Id="rId6037" Type="http://schemas.openxmlformats.org/officeDocument/2006/relationships/hyperlink" Target="https://xbrl.ifrs.org/taxonomy/2024-03-27/ifrs-full" TargetMode="External"/><Relationship Id="rId13986" Type="http://schemas.openxmlformats.org/officeDocument/2006/relationships/hyperlink" Target="https://xbrl.ifrs.org/taxonomy/2024-03-27/ifrs-full" TargetMode="External"/><Relationship Id="rId966" Type="http://schemas.openxmlformats.org/officeDocument/2006/relationships/hyperlink" Target="http://www.esma.europa.eu/xbrl/role/ext/BlockDefaultUseOfLineItemsScenario" TargetMode="External"/><Relationship Id="rId1596" Type="http://schemas.openxmlformats.org/officeDocument/2006/relationships/hyperlink" Target="http://www.esma.europa.eu/xbrl/role/ext/BlockDefaultUseOfLineItemsScenario" TargetMode="External"/><Relationship Id="rId2647" Type="http://schemas.openxmlformats.org/officeDocument/2006/relationships/hyperlink" Target="https://xbrl.ifrs.org/taxonomy/2024-03-27/ifrs-full" TargetMode="External"/><Relationship Id="rId2994" Type="http://schemas.openxmlformats.org/officeDocument/2006/relationships/hyperlink" Target="http://www.esma.europa.eu/xbrl/role/ext/BlockDefaultUseOfLineItemsScenario" TargetMode="External"/><Relationship Id="rId12588" Type="http://schemas.openxmlformats.org/officeDocument/2006/relationships/hyperlink" Target="https://xbrl.ifrs.org/taxonomy/2024-03-27/ifrs-full" TargetMode="External"/><Relationship Id="rId13639" Type="http://schemas.openxmlformats.org/officeDocument/2006/relationships/hyperlink" Target="http://xbrl.org/int/dim/arcrole/domain-member" TargetMode="External"/><Relationship Id="rId15061" Type="http://schemas.openxmlformats.org/officeDocument/2006/relationships/hyperlink" Target="http://xbrl.org/int/dim/arcrole/domain-member" TargetMode="External"/><Relationship Id="rId17510" Type="http://schemas.openxmlformats.org/officeDocument/2006/relationships/hyperlink" Target="http://www.esma.europa.eu/xbrl/role/ext/BlockDefaultUseOfLineItemsSegment" TargetMode="External"/><Relationship Id="rId20855" Type="http://schemas.openxmlformats.org/officeDocument/2006/relationships/hyperlink" Target="http://www.esma.europa.eu/xbrl/role/ext/BlockDefaultUseOfLineItemsSegment" TargetMode="External"/><Relationship Id="rId21906" Type="http://schemas.openxmlformats.org/officeDocument/2006/relationships/hyperlink" Target="https://xbrl.ifrs.org/taxonomy/2024-03-27/ifrs-full" TargetMode="External"/><Relationship Id="rId619" Type="http://schemas.openxmlformats.org/officeDocument/2006/relationships/hyperlink" Target="https://xbrl.ifrs.org/taxonomy/2024-03-27/ifrs-full" TargetMode="External"/><Relationship Id="rId1249" Type="http://schemas.openxmlformats.org/officeDocument/2006/relationships/hyperlink" Target="https://xbrl.ifrs.org/taxonomy/2024-03-27/ifrs-full" TargetMode="External"/><Relationship Id="rId5120" Type="http://schemas.openxmlformats.org/officeDocument/2006/relationships/hyperlink" Target="http://xbrl.org/int/dim/arcrole/domain-member" TargetMode="External"/><Relationship Id="rId16112" Type="http://schemas.openxmlformats.org/officeDocument/2006/relationships/hyperlink" Target="http://www.esma.europa.eu/xbrl/role/ext/BlockDefaultUseOfLineItemsSegment" TargetMode="External"/><Relationship Id="rId19682" Type="http://schemas.openxmlformats.org/officeDocument/2006/relationships/hyperlink" Target="http://www.esma.europa.eu/xbrl/role/ext/BlockDefaultUseOfLineItemsSegment" TargetMode="External"/><Relationship Id="rId20508" Type="http://schemas.openxmlformats.org/officeDocument/2006/relationships/hyperlink" Target="https://xbrl.ifrs.org/taxonomy/2024-03-27/ifrs-full" TargetMode="External"/><Relationship Id="rId8690" Type="http://schemas.openxmlformats.org/officeDocument/2006/relationships/hyperlink" Target="http://xbrl.org/int/dim/arcrole/domain-member" TargetMode="External"/><Relationship Id="rId9741" Type="http://schemas.openxmlformats.org/officeDocument/2006/relationships/hyperlink" Target="http://www.esma.europa.eu/xbrl/role/ext/BlockDefaultUseOfLineItemsScenario" TargetMode="External"/><Relationship Id="rId11671" Type="http://schemas.openxmlformats.org/officeDocument/2006/relationships/hyperlink" Target="http://xbrl.org/int/dim/arcrole/domain-member" TargetMode="External"/><Relationship Id="rId12722" Type="http://schemas.openxmlformats.org/officeDocument/2006/relationships/hyperlink" Target="http://www.esma.europa.eu/xbrl/role/ext/BlockDefaultUseOfLineItemsSegment" TargetMode="External"/><Relationship Id="rId18284" Type="http://schemas.openxmlformats.org/officeDocument/2006/relationships/hyperlink" Target="http://www.esma.europa.eu/xbrl/role/ext/BlockDefaultUseOfLineItemsSegment" TargetMode="External"/><Relationship Id="rId19335" Type="http://schemas.openxmlformats.org/officeDocument/2006/relationships/hyperlink" Target="https://xbrl.ifrs.org/taxonomy/2024-03-27/ifrs-full" TargetMode="External"/><Relationship Id="rId1730" Type="http://schemas.openxmlformats.org/officeDocument/2006/relationships/hyperlink" Target="http://xbrl.org/int/dim/arcrole/domain-member" TargetMode="External"/><Relationship Id="rId7292" Type="http://schemas.openxmlformats.org/officeDocument/2006/relationships/hyperlink" Target="http://xbrl.org/int/dim/arcrole/domain-member" TargetMode="External"/><Relationship Id="rId8343" Type="http://schemas.openxmlformats.org/officeDocument/2006/relationships/hyperlink" Target="http://www.esma.europa.eu/xbrl/role/ext/BlockDefaultUseOfLineItemsScenario" TargetMode="External"/><Relationship Id="rId10273" Type="http://schemas.openxmlformats.org/officeDocument/2006/relationships/hyperlink" Target="https://xbrl.ifrs.org/taxonomy/2024-03-27/ifrs-full" TargetMode="External"/><Relationship Id="rId11324" Type="http://schemas.openxmlformats.org/officeDocument/2006/relationships/hyperlink" Target="http://www.esma.europa.eu/xbrl/role/ext/BlockDefaultUseOfLineItemsSegment" TargetMode="External"/><Relationship Id="rId14894" Type="http://schemas.openxmlformats.org/officeDocument/2006/relationships/hyperlink" Target="http://www.esma.europa.eu/xbrl/role/ext/BlockDefaultUseOfLineItemsSegment" TargetMode="External"/><Relationship Id="rId4953" Type="http://schemas.openxmlformats.org/officeDocument/2006/relationships/hyperlink" Target="http://www.esma.europa.eu/xbrl/role/ext/BlockDefaultUseOfLineItemsScenario" TargetMode="External"/><Relationship Id="rId13496" Type="http://schemas.openxmlformats.org/officeDocument/2006/relationships/hyperlink" Target="http://www.esma.europa.eu/xbrl/role/ext/BlockDefaultUseOfLineItemsSegment" TargetMode="External"/><Relationship Id="rId14547" Type="http://schemas.openxmlformats.org/officeDocument/2006/relationships/hyperlink" Target="https://xbrl.ifrs.org/taxonomy/2024-03-27/ifrs-full" TargetMode="External"/><Relationship Id="rId15945" Type="http://schemas.openxmlformats.org/officeDocument/2006/relationships/hyperlink" Target="https://xbrl.ifrs.org/taxonomy/2024-03-27/ifrs-full" TargetMode="External"/><Relationship Id="rId21763" Type="http://schemas.openxmlformats.org/officeDocument/2006/relationships/hyperlink" Target="http://xbrl.org/int/dim/arcrole/domain-member" TargetMode="External"/><Relationship Id="rId3555" Type="http://schemas.openxmlformats.org/officeDocument/2006/relationships/hyperlink" Target="http://www.esma.europa.eu/xbrl/role/ext/BlockDefaultUseOfLineItemsScenario" TargetMode="External"/><Relationship Id="rId4606" Type="http://schemas.openxmlformats.org/officeDocument/2006/relationships/hyperlink" Target="https://xbrl.ifrs.org/taxonomy/2024-03-27/ifrs-full" TargetMode="External"/><Relationship Id="rId12098" Type="http://schemas.openxmlformats.org/officeDocument/2006/relationships/hyperlink" Target="http://www.esma.europa.eu/xbrl/role/ext/BlockDefaultUseOfLineItemsSegment" TargetMode="External"/><Relationship Id="rId13149" Type="http://schemas.openxmlformats.org/officeDocument/2006/relationships/hyperlink" Target="https://xbrl.ifrs.org/taxonomy/2024-03-27/ifrs-full" TargetMode="External"/><Relationship Id="rId17020" Type="http://schemas.openxmlformats.org/officeDocument/2006/relationships/hyperlink" Target="http://xbrl.org/int/dim/arcrole/domain-member" TargetMode="External"/><Relationship Id="rId20365" Type="http://schemas.openxmlformats.org/officeDocument/2006/relationships/hyperlink" Target="http://xbrl.org/int/dim/arcrole/domain-member" TargetMode="External"/><Relationship Id="rId21416" Type="http://schemas.openxmlformats.org/officeDocument/2006/relationships/hyperlink" Target="http://www.esma.europa.eu/xbrl/role/ext/BlockDefaultUseOfLineItemsSegment" TargetMode="External"/><Relationship Id="rId22814" Type="http://schemas.openxmlformats.org/officeDocument/2006/relationships/hyperlink" Target="http://xbrl.org/int/dim/arcrole/dimension-default" TargetMode="External"/><Relationship Id="rId476" Type="http://schemas.openxmlformats.org/officeDocument/2006/relationships/hyperlink" Target="http://xbrl.org/int/dim/arcrole/domain-member" TargetMode="External"/><Relationship Id="rId2157" Type="http://schemas.openxmlformats.org/officeDocument/2006/relationships/hyperlink" Target="http://www.esma.europa.eu/xbrl/role/ext/BlockDefaultUseOfLineItemsScenario" TargetMode="External"/><Relationship Id="rId3208" Type="http://schemas.openxmlformats.org/officeDocument/2006/relationships/hyperlink" Target="https://xbrl.ifrs.org/taxonomy/2024-03-27/ifrs-full" TargetMode="External"/><Relationship Id="rId6778" Type="http://schemas.openxmlformats.org/officeDocument/2006/relationships/hyperlink" Target="https://xbrl.ifrs.org/taxonomy/2024-03-27/ifrs-full" TargetMode="External"/><Relationship Id="rId19192" Type="http://schemas.openxmlformats.org/officeDocument/2006/relationships/hyperlink" Target="http://xbrl.org/int/dim/arcrole/domain-member" TargetMode="External"/><Relationship Id="rId20018" Type="http://schemas.openxmlformats.org/officeDocument/2006/relationships/hyperlink" Target="http://www.esma.europa.eu/xbrl/role/ext/BlockDefaultUseOfLineItemsSegment" TargetMode="External"/><Relationship Id="rId129" Type="http://schemas.openxmlformats.org/officeDocument/2006/relationships/hyperlink" Target="http://www.esma.europa.eu/xbrl/role/ext/BlockDefaultUseOfLineItemsScenario" TargetMode="External"/><Relationship Id="rId7829" Type="http://schemas.openxmlformats.org/officeDocument/2006/relationships/hyperlink" Target="http://xbrl.org/int/dim/arcrole/domain-member" TargetMode="External"/><Relationship Id="rId9251" Type="http://schemas.openxmlformats.org/officeDocument/2006/relationships/hyperlink" Target="http://xbrl.org/int/dim/arcrole/domain-member" TargetMode="External"/><Relationship Id="rId13630" Type="http://schemas.openxmlformats.org/officeDocument/2006/relationships/hyperlink" Target="http://xbrl.org/int/dim/arcrole/domain-member" TargetMode="External"/><Relationship Id="rId23588" Type="http://schemas.openxmlformats.org/officeDocument/2006/relationships/hyperlink" Target="https://www.esma.europa.eu/xbrl/role/cor/esef_role-999999" TargetMode="External"/><Relationship Id="rId11181" Type="http://schemas.openxmlformats.org/officeDocument/2006/relationships/hyperlink" Target="http://www.esma.europa.eu/xbrl/role/ext/BlockDefaultUseOfLineItemsScenario" TargetMode="External"/><Relationship Id="rId12232" Type="http://schemas.openxmlformats.org/officeDocument/2006/relationships/hyperlink" Target="http://xbrl.org/int/dim/arcrole/domain-member" TargetMode="External"/><Relationship Id="rId16853" Type="http://schemas.openxmlformats.org/officeDocument/2006/relationships/hyperlink" Target="http://www.esma.europa.eu/xbrl/role/ext/BlockDefaultUseOfLineItemsSegment" TargetMode="External"/><Relationship Id="rId17904" Type="http://schemas.openxmlformats.org/officeDocument/2006/relationships/hyperlink" Target="https://xbrl.ifrs.org/taxonomy/2024-03-27/ifrs-full" TargetMode="External"/><Relationship Id="rId610" Type="http://schemas.openxmlformats.org/officeDocument/2006/relationships/hyperlink" Target="https://xbrl.ifrs.org/taxonomy/2024-03-27/ifrs-full" TargetMode="External"/><Relationship Id="rId1240" Type="http://schemas.openxmlformats.org/officeDocument/2006/relationships/hyperlink" Target="https://xbrl.ifrs.org/taxonomy/2024-03-27/ifrs-full" TargetMode="External"/><Relationship Id="rId5861" Type="http://schemas.openxmlformats.org/officeDocument/2006/relationships/hyperlink" Target="http://xbrl.org/int/dim/arcrole/domain-member" TargetMode="External"/><Relationship Id="rId6912" Type="http://schemas.openxmlformats.org/officeDocument/2006/relationships/hyperlink" Target="http://www.esma.europa.eu/xbrl/role/ext/BlockDefaultUseOfLineItemsScenario" TargetMode="External"/><Relationship Id="rId15455" Type="http://schemas.openxmlformats.org/officeDocument/2006/relationships/hyperlink" Target="http://www.esma.europa.eu/xbrl/role/ext/BlockDefaultUseOfLineItemsSegment" TargetMode="External"/><Relationship Id="rId16506" Type="http://schemas.openxmlformats.org/officeDocument/2006/relationships/hyperlink" Target="https://xbrl.ifrs.org/taxonomy/2024-03-27/ifrs-full" TargetMode="External"/><Relationship Id="rId22671" Type="http://schemas.openxmlformats.org/officeDocument/2006/relationships/hyperlink" Target="https://xbrl.ifrs.org/taxonomy/2024-03-27/ifrs-full" TargetMode="External"/><Relationship Id="rId23722" Type="http://schemas.openxmlformats.org/officeDocument/2006/relationships/hyperlink" Target="http://xbrl.org/int/dim/arcrole/domain-member" TargetMode="External"/><Relationship Id="rId4463" Type="http://schemas.openxmlformats.org/officeDocument/2006/relationships/hyperlink" Target="http://xbrl.org/int/dim/arcrole/domain-member" TargetMode="External"/><Relationship Id="rId5514" Type="http://schemas.openxmlformats.org/officeDocument/2006/relationships/hyperlink" Target="http://www.esma.europa.eu/xbrl/role/ext/BlockDefaultUseOfLineItemsScenario" TargetMode="External"/><Relationship Id="rId14057" Type="http://schemas.openxmlformats.org/officeDocument/2006/relationships/hyperlink" Target="http://www.esma.europa.eu/xbrl/role/ext/BlockDefaultUseOfLineItemsSegment" TargetMode="External"/><Relationship Id="rId15108" Type="http://schemas.openxmlformats.org/officeDocument/2006/relationships/hyperlink" Target="https://xbrl.ifrs.org/taxonomy/2024-03-27/ifrs-full" TargetMode="External"/><Relationship Id="rId18678" Type="http://schemas.openxmlformats.org/officeDocument/2006/relationships/hyperlink" Target="https://xbrl.ifrs.org/taxonomy/2024-03-27/ifrs-full" TargetMode="External"/><Relationship Id="rId19729" Type="http://schemas.openxmlformats.org/officeDocument/2006/relationships/hyperlink" Target="http://xbrl.org/int/dim/arcrole/domain-member" TargetMode="External"/><Relationship Id="rId21273" Type="http://schemas.openxmlformats.org/officeDocument/2006/relationships/hyperlink" Target="https://xbrl.ifrs.org/taxonomy/2024-03-27/ifrs-full" TargetMode="External"/><Relationship Id="rId22324" Type="http://schemas.openxmlformats.org/officeDocument/2006/relationships/hyperlink" Target="http://xbrl.org/int/dim/arcrole/domain-member" TargetMode="External"/><Relationship Id="rId3065" Type="http://schemas.openxmlformats.org/officeDocument/2006/relationships/hyperlink" Target="http://xbrl.org/int/dim/arcrole/domain-member" TargetMode="External"/><Relationship Id="rId4116" Type="http://schemas.openxmlformats.org/officeDocument/2006/relationships/hyperlink" Target="http://www.esma.europa.eu/xbrl/role/ext/BlockDefaultUseOfLineItemsScenario" TargetMode="External"/><Relationship Id="rId7686" Type="http://schemas.openxmlformats.org/officeDocument/2006/relationships/hyperlink" Target="http://www.esma.europa.eu/xbrl/role/ext/BlockDefaultUseOfLineItemsScenario" TargetMode="External"/><Relationship Id="rId8737" Type="http://schemas.openxmlformats.org/officeDocument/2006/relationships/hyperlink" Target="https://xbrl.ifrs.org/taxonomy/2024-03-27/ifrs-full" TargetMode="External"/><Relationship Id="rId6288" Type="http://schemas.openxmlformats.org/officeDocument/2006/relationships/hyperlink" Target="http://www.esma.europa.eu/xbrl/role/ext/BlockDefaultUseOfLineItemsScenario" TargetMode="External"/><Relationship Id="rId7339" Type="http://schemas.openxmlformats.org/officeDocument/2006/relationships/hyperlink" Target="https://xbrl.ifrs.org/taxonomy/2024-03-27/ifrs-full" TargetMode="External"/><Relationship Id="rId10667" Type="http://schemas.openxmlformats.org/officeDocument/2006/relationships/hyperlink" Target="http://xbrl.org/int/dim/arcrole/domain-member" TargetMode="External"/><Relationship Id="rId11718" Type="http://schemas.openxmlformats.org/officeDocument/2006/relationships/hyperlink" Target="https://xbrl.ifrs.org/taxonomy/2024-03-27/ifrs-full" TargetMode="External"/><Relationship Id="rId13140" Type="http://schemas.openxmlformats.org/officeDocument/2006/relationships/hyperlink" Target="https://xbrl.ifrs.org/taxonomy/2024-03-27/ifrs-full" TargetMode="External"/><Relationship Id="rId23098" Type="http://schemas.openxmlformats.org/officeDocument/2006/relationships/hyperlink" Target="https://xbrl.ifrs.org/taxonomy/2024-03-27/ifrs-full" TargetMode="External"/><Relationship Id="rId17761" Type="http://schemas.openxmlformats.org/officeDocument/2006/relationships/hyperlink" Target="http://xbrl.org/int/dim/arcrole/domain-member" TargetMode="External"/><Relationship Id="rId18812" Type="http://schemas.openxmlformats.org/officeDocument/2006/relationships/hyperlink" Target="http://www.esma.europa.eu/xbrl/role/ext/BlockDefaultUseOfLineItemsSegment" TargetMode="External"/><Relationship Id="rId120" Type="http://schemas.openxmlformats.org/officeDocument/2006/relationships/hyperlink" Target="http://www.esma.europa.eu/xbrl/role/ext/BlockDefaultUseOfLineItemsScenario" TargetMode="External"/><Relationship Id="rId2898" Type="http://schemas.openxmlformats.org/officeDocument/2006/relationships/hyperlink" Target="http://www.esma.europa.eu/xbrl/role/ext/BlockDefaultUseOfLineItemsScenario" TargetMode="External"/><Relationship Id="rId3949" Type="http://schemas.openxmlformats.org/officeDocument/2006/relationships/hyperlink" Target="https://xbrl.ifrs.org/taxonomy/2024-03-27/ifrs-full" TargetMode="External"/><Relationship Id="rId7820" Type="http://schemas.openxmlformats.org/officeDocument/2006/relationships/hyperlink" Target="http://xbrl.org/int/dim/arcrole/domain-member" TargetMode="External"/><Relationship Id="rId10801" Type="http://schemas.openxmlformats.org/officeDocument/2006/relationships/hyperlink" Target="https://xbrl.ifrs.org/taxonomy/2024-03-27/ifrs-full" TargetMode="External"/><Relationship Id="rId16363" Type="http://schemas.openxmlformats.org/officeDocument/2006/relationships/hyperlink" Target="http://xbrl.org/int/dim/arcrole/domain-member" TargetMode="External"/><Relationship Id="rId17414" Type="http://schemas.openxmlformats.org/officeDocument/2006/relationships/hyperlink" Target="http://www.esma.europa.eu/xbrl/role/ext/BlockDefaultUseOfLineItemsSegment" TargetMode="External"/><Relationship Id="rId20759" Type="http://schemas.openxmlformats.org/officeDocument/2006/relationships/hyperlink" Target="http://www.esma.europa.eu/xbrl/role/ext/BlockDefaultUseOfLineItemsSegment" TargetMode="External"/><Relationship Id="rId5024" Type="http://schemas.openxmlformats.org/officeDocument/2006/relationships/hyperlink" Target="http://xbrl.org/int/dim/arcrole/domain-member" TargetMode="External"/><Relationship Id="rId5371" Type="http://schemas.openxmlformats.org/officeDocument/2006/relationships/hyperlink" Target="https://xbrl.ifrs.org/taxonomy/2024-03-27/ifrs-full" TargetMode="External"/><Relationship Id="rId6422" Type="http://schemas.openxmlformats.org/officeDocument/2006/relationships/hyperlink" Target="http://xbrl.org/int/dim/arcrole/domain-member" TargetMode="External"/><Relationship Id="rId9992" Type="http://schemas.openxmlformats.org/officeDocument/2006/relationships/hyperlink" Target="http://xbrl.org/int/dim/arcrole/domain-member" TargetMode="External"/><Relationship Id="rId12973" Type="http://schemas.openxmlformats.org/officeDocument/2006/relationships/hyperlink" Target="http://xbrl.org/int/dim/arcrole/domain-member" TargetMode="External"/><Relationship Id="rId16016" Type="http://schemas.openxmlformats.org/officeDocument/2006/relationships/hyperlink" Target="http://www.esma.europa.eu/xbrl/role/ext/BlockDefaultUseOfLineItemsSegment" TargetMode="External"/><Relationship Id="rId19586" Type="http://schemas.openxmlformats.org/officeDocument/2006/relationships/hyperlink" Target="http://www.esma.europa.eu/xbrl/role/ext/BlockDefaultUseOfLineItemsSegment" TargetMode="External"/><Relationship Id="rId22181" Type="http://schemas.openxmlformats.org/officeDocument/2006/relationships/hyperlink" Target="http://www.esma.europa.eu/xbrl/role/ext/BlockDefaultUseOfLineItemsSegment" TargetMode="External"/><Relationship Id="rId23232" Type="http://schemas.openxmlformats.org/officeDocument/2006/relationships/hyperlink" Target="https://www.esma.europa.eu/xbrl/role/cor/ifrs-dim_role-990000" TargetMode="External"/><Relationship Id="rId1981" Type="http://schemas.openxmlformats.org/officeDocument/2006/relationships/hyperlink" Target="https://xbrl.ifrs.org/taxonomy/2024-03-27/ifrs-full" TargetMode="External"/><Relationship Id="rId8594" Type="http://schemas.openxmlformats.org/officeDocument/2006/relationships/hyperlink" Target="http://xbrl.org/int/dim/arcrole/domain-member" TargetMode="External"/><Relationship Id="rId9645" Type="http://schemas.openxmlformats.org/officeDocument/2006/relationships/hyperlink" Target="http://www.esma.europa.eu/xbrl/role/ext/BlockDefaultUseOfLineItemsScenario" TargetMode="External"/><Relationship Id="rId11575" Type="http://schemas.openxmlformats.org/officeDocument/2006/relationships/hyperlink" Target="http://xbrl.org/int/dim/arcrole/domain-member" TargetMode="External"/><Relationship Id="rId12626" Type="http://schemas.openxmlformats.org/officeDocument/2006/relationships/hyperlink" Target="http://www.esma.europa.eu/xbrl/role/ext/BlockDefaultUseOfLineItemsSegment" TargetMode="External"/><Relationship Id="rId18188" Type="http://schemas.openxmlformats.org/officeDocument/2006/relationships/hyperlink" Target="http://www.esma.europa.eu/xbrl/role/ext/BlockDefaultUseOfLineItemsSegment" TargetMode="External"/><Relationship Id="rId19239" Type="http://schemas.openxmlformats.org/officeDocument/2006/relationships/hyperlink" Target="https://xbrl.ifrs.org/taxonomy/2024-03-27/ifrs-full" TargetMode="External"/><Relationship Id="rId1634" Type="http://schemas.openxmlformats.org/officeDocument/2006/relationships/hyperlink" Target="http://xbrl.org/int/dim/arcrole/domain-member" TargetMode="External"/><Relationship Id="rId7196" Type="http://schemas.openxmlformats.org/officeDocument/2006/relationships/hyperlink" Target="http://xbrl.org/int/dim/arcrole/domain-member" TargetMode="External"/><Relationship Id="rId8247" Type="http://schemas.openxmlformats.org/officeDocument/2006/relationships/hyperlink" Target="http://www.esma.europa.eu/xbrl/role/ext/BlockDefaultUseOfLineItemsScenario" TargetMode="External"/><Relationship Id="rId10177" Type="http://schemas.openxmlformats.org/officeDocument/2006/relationships/hyperlink" Target="https://xbrl.ifrs.org/taxonomy/2024-03-27/ifrs-full" TargetMode="External"/><Relationship Id="rId11228" Type="http://schemas.openxmlformats.org/officeDocument/2006/relationships/hyperlink" Target="http://xbrl.org/int/dim/arcrole/domain-member" TargetMode="External"/><Relationship Id="rId4857" Type="http://schemas.openxmlformats.org/officeDocument/2006/relationships/hyperlink" Target="http://www.esma.europa.eu/xbrl/role/ext/BlockDefaultUseOfLineItemsScenario" TargetMode="External"/><Relationship Id="rId14798" Type="http://schemas.openxmlformats.org/officeDocument/2006/relationships/hyperlink" Target="http://www.esma.europa.eu/xbrl/role/ext/BlockDefaultUseOfLineItemsSegment" TargetMode="External"/><Relationship Id="rId15849" Type="http://schemas.openxmlformats.org/officeDocument/2006/relationships/hyperlink" Target="https://xbrl.ifrs.org/taxonomy/2024-03-27/ifrs-full" TargetMode="External"/><Relationship Id="rId17271" Type="http://schemas.openxmlformats.org/officeDocument/2006/relationships/hyperlink" Target="https://xbrl.ifrs.org/taxonomy/2024-03-27/ifrs-full" TargetMode="External"/><Relationship Id="rId19720" Type="http://schemas.openxmlformats.org/officeDocument/2006/relationships/hyperlink" Target="http://xbrl.org/int/dim/arcrole/domain-member" TargetMode="External"/><Relationship Id="rId3459" Type="http://schemas.openxmlformats.org/officeDocument/2006/relationships/hyperlink" Target="http://www.esma.europa.eu/xbrl/role/ext/BlockDefaultUseOfLineItemsScenario" TargetMode="External"/><Relationship Id="rId5908" Type="http://schemas.openxmlformats.org/officeDocument/2006/relationships/hyperlink" Target="https://xbrl.ifrs.org/taxonomy/2024-03-27/ifrs-full" TargetMode="External"/><Relationship Id="rId7330" Type="http://schemas.openxmlformats.org/officeDocument/2006/relationships/hyperlink" Target="https://xbrl.ifrs.org/taxonomy/2024-03-27/ifrs-full" TargetMode="External"/><Relationship Id="rId18322" Type="http://schemas.openxmlformats.org/officeDocument/2006/relationships/hyperlink" Target="http://xbrl.org/int/dim/arcrole/domain-member" TargetMode="External"/><Relationship Id="rId20269" Type="http://schemas.openxmlformats.org/officeDocument/2006/relationships/hyperlink" Target="http://xbrl.org/int/dim/arcrole/domain-member" TargetMode="External"/><Relationship Id="rId21667" Type="http://schemas.openxmlformats.org/officeDocument/2006/relationships/hyperlink" Target="http://xbrl.org/int/dim/arcrole/domain-member" TargetMode="External"/><Relationship Id="rId22718" Type="http://schemas.openxmlformats.org/officeDocument/2006/relationships/hyperlink" Target="https://xbrl.ifrs.org/taxonomy/2024-03-27/ifrs-full" TargetMode="External"/><Relationship Id="rId10311" Type="http://schemas.openxmlformats.org/officeDocument/2006/relationships/hyperlink" Target="http://www.esma.europa.eu/xbrl/role/ext/BlockDefaultUseOfLineItemsScenario" TargetMode="External"/><Relationship Id="rId13881" Type="http://schemas.openxmlformats.org/officeDocument/2006/relationships/hyperlink" Target="https://xbrl.ifrs.org/taxonomy/2024-03-27/ifrs-full" TargetMode="External"/><Relationship Id="rId14932" Type="http://schemas.openxmlformats.org/officeDocument/2006/relationships/hyperlink" Target="http://xbrl.org/int/dim/arcrole/domain-member" TargetMode="External"/><Relationship Id="rId3940" Type="http://schemas.openxmlformats.org/officeDocument/2006/relationships/hyperlink" Target="https://xbrl.ifrs.org/taxonomy/2024-03-27/ifrs-full" TargetMode="External"/><Relationship Id="rId9155" Type="http://schemas.openxmlformats.org/officeDocument/2006/relationships/hyperlink" Target="http://xbrl.org/int/dim/arcrole/domain-member" TargetMode="External"/><Relationship Id="rId12483" Type="http://schemas.openxmlformats.org/officeDocument/2006/relationships/hyperlink" Target="https://xbrl.ifrs.org/taxonomy/2024-03-27/ifrs-full" TargetMode="External"/><Relationship Id="rId13534" Type="http://schemas.openxmlformats.org/officeDocument/2006/relationships/hyperlink" Target="http://xbrl.org/int/dim/arcrole/domain-member" TargetMode="External"/><Relationship Id="rId19096" Type="http://schemas.openxmlformats.org/officeDocument/2006/relationships/hyperlink" Target="http://xbrl.org/int/dim/arcrole/domain-member" TargetMode="External"/><Relationship Id="rId20750" Type="http://schemas.openxmlformats.org/officeDocument/2006/relationships/hyperlink" Target="http://www.esma.europa.eu/xbrl/role/ext/BlockDefaultUseOfLineItemsSegment" TargetMode="External"/><Relationship Id="rId21801" Type="http://schemas.openxmlformats.org/officeDocument/2006/relationships/hyperlink" Target="https://xbrl.ifrs.org/taxonomy/2024-03-27/ifrs-full" TargetMode="External"/><Relationship Id="rId861" Type="http://schemas.openxmlformats.org/officeDocument/2006/relationships/hyperlink" Target="http://www.esma.europa.eu/xbrl/role/ext/BlockDefaultUseOfLineItemsScenario" TargetMode="External"/><Relationship Id="rId1491" Type="http://schemas.openxmlformats.org/officeDocument/2006/relationships/hyperlink" Target="http://www.esma.europa.eu/xbrl/role/ext/BlockDefaultUseOfLineItemsScenario" TargetMode="External"/><Relationship Id="rId2542" Type="http://schemas.openxmlformats.org/officeDocument/2006/relationships/hyperlink" Target="https://xbrl.ifrs.org/taxonomy/2024-03-27/ifrs-full" TargetMode="External"/><Relationship Id="rId11085" Type="http://schemas.openxmlformats.org/officeDocument/2006/relationships/hyperlink" Target="http://www.esma.europa.eu/xbrl/role/ext/BlockDefaultUseOfLineItemsScenario" TargetMode="External"/><Relationship Id="rId12136" Type="http://schemas.openxmlformats.org/officeDocument/2006/relationships/hyperlink" Target="http://xbrl.org/int/dim/arcrole/domain-member" TargetMode="External"/><Relationship Id="rId16757" Type="http://schemas.openxmlformats.org/officeDocument/2006/relationships/hyperlink" Target="http://www.esma.europa.eu/xbrl/role/ext/BlockDefaultUseOfLineItemsSegment" TargetMode="External"/><Relationship Id="rId17808" Type="http://schemas.openxmlformats.org/officeDocument/2006/relationships/hyperlink" Target="https://xbrl.ifrs.org/taxonomy/2024-03-27/ifrs-full" TargetMode="External"/><Relationship Id="rId20403" Type="http://schemas.openxmlformats.org/officeDocument/2006/relationships/hyperlink" Target="https://xbrl.ifrs.org/taxonomy/2024-03-27/ifrs-full" TargetMode="External"/><Relationship Id="rId23973" Type="http://schemas.openxmlformats.org/officeDocument/2006/relationships/hyperlink" Target="https://xbrl.ifrs.org/taxonomy/2024-03-27/ifrs-full" TargetMode="External"/><Relationship Id="rId514" Type="http://schemas.openxmlformats.org/officeDocument/2006/relationships/hyperlink" Target="https://xbrl.ifrs.org/taxonomy/2024-03-27/ifrs-full" TargetMode="External"/><Relationship Id="rId1144" Type="http://schemas.openxmlformats.org/officeDocument/2006/relationships/hyperlink" Target="https://xbrl.ifrs.org/taxonomy/2024-03-27/ifrs-full" TargetMode="External"/><Relationship Id="rId5765" Type="http://schemas.openxmlformats.org/officeDocument/2006/relationships/hyperlink" Target="http://xbrl.org/int/dim/arcrole/domain-member" TargetMode="External"/><Relationship Id="rId6816" Type="http://schemas.openxmlformats.org/officeDocument/2006/relationships/hyperlink" Target="http://www.esma.europa.eu/xbrl/role/ext/BlockDefaultUseOfLineItemsScenario" TargetMode="External"/><Relationship Id="rId15359" Type="http://schemas.openxmlformats.org/officeDocument/2006/relationships/hyperlink" Target="http://www.esma.europa.eu/xbrl/role/ext/BlockDefaultUseOfLineItemsSegment" TargetMode="External"/><Relationship Id="rId19230" Type="http://schemas.openxmlformats.org/officeDocument/2006/relationships/hyperlink" Target="https://xbrl.ifrs.org/taxonomy/2024-03-27/ifrs-full" TargetMode="External"/><Relationship Id="rId22575" Type="http://schemas.openxmlformats.org/officeDocument/2006/relationships/hyperlink" Target="http://xbrl.org/int/dim/arcrole/domain-member" TargetMode="External"/><Relationship Id="rId23626" Type="http://schemas.openxmlformats.org/officeDocument/2006/relationships/hyperlink" Target="http://xbrl.org/int/dim/arcrole/domain-member" TargetMode="External"/><Relationship Id="rId4367" Type="http://schemas.openxmlformats.org/officeDocument/2006/relationships/hyperlink" Target="http://xbrl.org/int/dim/arcrole/domain-member" TargetMode="External"/><Relationship Id="rId5418" Type="http://schemas.openxmlformats.org/officeDocument/2006/relationships/hyperlink" Target="http://www.esma.europa.eu/xbrl/role/ext/BlockDefaultUseOfLineItemsScenario" TargetMode="External"/><Relationship Id="rId8988" Type="http://schemas.openxmlformats.org/officeDocument/2006/relationships/hyperlink" Target="http://www.esma.europa.eu/xbrl/role/ext/BlockDefaultUseOfLineItemsScenario" TargetMode="External"/><Relationship Id="rId21177" Type="http://schemas.openxmlformats.org/officeDocument/2006/relationships/hyperlink" Target="https://xbrl.ifrs.org/taxonomy/2024-03-27/ifrs-full" TargetMode="External"/><Relationship Id="rId22228" Type="http://schemas.openxmlformats.org/officeDocument/2006/relationships/hyperlink" Target="http://xbrl.org/int/dim/arcrole/domain-member" TargetMode="External"/><Relationship Id="rId11969" Type="http://schemas.openxmlformats.org/officeDocument/2006/relationships/hyperlink" Target="http://www.esma.europa.eu/xbrl/role/ext/BlockDefaultUseOfLineItemsSegment" TargetMode="External"/><Relationship Id="rId15840" Type="http://schemas.openxmlformats.org/officeDocument/2006/relationships/hyperlink" Target="https://xbrl.ifrs.org/taxonomy/2024-03-27/ifrs-full" TargetMode="External"/><Relationship Id="rId13391" Type="http://schemas.openxmlformats.org/officeDocument/2006/relationships/hyperlink" Target="http://www.esma.europa.eu/xbrl/role/ext/BlockDefaultUseOfLineItemsSegment" TargetMode="External"/><Relationship Id="rId14442" Type="http://schemas.openxmlformats.org/officeDocument/2006/relationships/hyperlink" Target="https://xbrl.ifrs.org/taxonomy/2024-03-27/ifrs-full" TargetMode="External"/><Relationship Id="rId371" Type="http://schemas.openxmlformats.org/officeDocument/2006/relationships/hyperlink" Target="http://xbrl.org/int/dim/arcrole/domain-member" TargetMode="External"/><Relationship Id="rId2052" Type="http://schemas.openxmlformats.org/officeDocument/2006/relationships/hyperlink" Target="http://www.esma.europa.eu/xbrl/role/ext/BlockDefaultUseOfLineItemsScenario" TargetMode="External"/><Relationship Id="rId3450" Type="http://schemas.openxmlformats.org/officeDocument/2006/relationships/hyperlink" Target="http://www.esma.europa.eu/xbrl/role/ext/BlockDefaultUseOfLineItemsScenario" TargetMode="External"/><Relationship Id="rId4501" Type="http://schemas.openxmlformats.org/officeDocument/2006/relationships/hyperlink" Target="https://xbrl.ifrs.org/taxonomy/2024-03-27/ifrs-full" TargetMode="External"/><Relationship Id="rId13044" Type="http://schemas.openxmlformats.org/officeDocument/2006/relationships/hyperlink" Target="https://xbrl.ifrs.org/taxonomy/2024-03-27/ifrs-full" TargetMode="External"/><Relationship Id="rId17665" Type="http://schemas.openxmlformats.org/officeDocument/2006/relationships/hyperlink" Target="http://xbrl.org/int/dim/arcrole/domain-member" TargetMode="External"/><Relationship Id="rId18716" Type="http://schemas.openxmlformats.org/officeDocument/2006/relationships/hyperlink" Target="http://www.esma.europa.eu/xbrl/role/ext/BlockDefaultUseOfLineItemsSegment" TargetMode="External"/><Relationship Id="rId20260" Type="http://schemas.openxmlformats.org/officeDocument/2006/relationships/hyperlink" Target="http://xbrl.org/int/dim/arcrole/domain-member" TargetMode="External"/><Relationship Id="rId21311" Type="http://schemas.openxmlformats.org/officeDocument/2006/relationships/hyperlink" Target="http://www.esma.europa.eu/xbrl/role/ext/BlockDefaultUseOfLineItemsSegment" TargetMode="External"/><Relationship Id="rId3103" Type="http://schemas.openxmlformats.org/officeDocument/2006/relationships/hyperlink" Target="https://xbrl.ifrs.org/taxonomy/2024-03-27/ifrs-full" TargetMode="External"/><Relationship Id="rId6673" Type="http://schemas.openxmlformats.org/officeDocument/2006/relationships/hyperlink" Target="https://xbrl.ifrs.org/taxonomy/2024-03-27/ifrs-full" TargetMode="External"/><Relationship Id="rId7724" Type="http://schemas.openxmlformats.org/officeDocument/2006/relationships/hyperlink" Target="http://xbrl.org/int/dim/arcrole/domain-member" TargetMode="External"/><Relationship Id="rId10705" Type="http://schemas.openxmlformats.org/officeDocument/2006/relationships/hyperlink" Target="https://xbrl.ifrs.org/taxonomy/2024-03-27/ifrs-full" TargetMode="External"/><Relationship Id="rId16267" Type="http://schemas.openxmlformats.org/officeDocument/2006/relationships/hyperlink" Target="http://xbrl.org/int/dim/arcrole/domain-member" TargetMode="External"/><Relationship Id="rId17318" Type="http://schemas.openxmlformats.org/officeDocument/2006/relationships/hyperlink" Target="http://www.esma.europa.eu/xbrl/role/ext/BlockDefaultUseOfLineItemsSegment" TargetMode="External"/><Relationship Id="rId23483" Type="http://schemas.openxmlformats.org/officeDocument/2006/relationships/hyperlink" Target="https://www.esma.europa.eu/xbrl/role/cor/esef_role-999999" TargetMode="External"/><Relationship Id="rId5275" Type="http://schemas.openxmlformats.org/officeDocument/2006/relationships/hyperlink" Target="https://xbrl.ifrs.org/taxonomy/2024-03-27/ifrs-full" TargetMode="External"/><Relationship Id="rId6326" Type="http://schemas.openxmlformats.org/officeDocument/2006/relationships/hyperlink" Target="http://xbrl.org/int/dim/arcrole/domain-member" TargetMode="External"/><Relationship Id="rId9896" Type="http://schemas.openxmlformats.org/officeDocument/2006/relationships/hyperlink" Target="http://xbrl.org/int/dim/arcrole/domain-member" TargetMode="External"/><Relationship Id="rId22085" Type="http://schemas.openxmlformats.org/officeDocument/2006/relationships/hyperlink" Target="http://www.esma.europa.eu/xbrl/role/ext/BlockDefaultUseOfLineItemsSegment" TargetMode="External"/><Relationship Id="rId23136" Type="http://schemas.openxmlformats.org/officeDocument/2006/relationships/hyperlink" Target="https://xbrl.ifrs.org/taxonomy/2024-03-27/ifrs-full" TargetMode="External"/><Relationship Id="rId1885" Type="http://schemas.openxmlformats.org/officeDocument/2006/relationships/hyperlink" Target="https://xbrl.ifrs.org/taxonomy/2024-03-27/ifrs-full" TargetMode="External"/><Relationship Id="rId2936" Type="http://schemas.openxmlformats.org/officeDocument/2006/relationships/hyperlink" Target="http://xbrl.org/int/dim/arcrole/domain-member" TargetMode="External"/><Relationship Id="rId8498" Type="http://schemas.openxmlformats.org/officeDocument/2006/relationships/hyperlink" Target="http://xbrl.org/int/dim/arcrole/domain-member" TargetMode="External"/><Relationship Id="rId9549" Type="http://schemas.openxmlformats.org/officeDocument/2006/relationships/hyperlink" Target="http://www.esma.europa.eu/xbrl/role/ext/BlockDefaultUseOfLineItemsScenario" TargetMode="External"/><Relationship Id="rId11479" Type="http://schemas.openxmlformats.org/officeDocument/2006/relationships/hyperlink" Target="http://xbrl.org/int/dim/arcrole/domain-member" TargetMode="External"/><Relationship Id="rId12877" Type="http://schemas.openxmlformats.org/officeDocument/2006/relationships/hyperlink" Target="http://xbrl.org/int/dim/arcrole/domain-member" TargetMode="External"/><Relationship Id="rId13928" Type="http://schemas.openxmlformats.org/officeDocument/2006/relationships/hyperlink" Target="http://www.esma.europa.eu/xbrl/role/ext/BlockDefaultUseOfLineItemsSegment" TargetMode="External"/><Relationship Id="rId15350" Type="http://schemas.openxmlformats.org/officeDocument/2006/relationships/hyperlink" Target="http://www.esma.europa.eu/xbrl/role/ext/BlockDefaultUseOfLineItemsSegment" TargetMode="External"/><Relationship Id="rId908" Type="http://schemas.openxmlformats.org/officeDocument/2006/relationships/hyperlink" Target="http://xbrl.org/int/dim/arcrole/domain-member" TargetMode="External"/><Relationship Id="rId1538" Type="http://schemas.openxmlformats.org/officeDocument/2006/relationships/hyperlink" Target="http://xbrl.org/int/dim/arcrole/domain-member" TargetMode="External"/><Relationship Id="rId15003" Type="http://schemas.openxmlformats.org/officeDocument/2006/relationships/hyperlink" Target="https://xbrl.ifrs.org/taxonomy/2024-03-27/ifrs-full" TargetMode="External"/><Relationship Id="rId16401" Type="http://schemas.openxmlformats.org/officeDocument/2006/relationships/hyperlink" Target="https://xbrl.ifrs.org/taxonomy/2024-03-27/ifrs-full" TargetMode="External"/><Relationship Id="rId19971" Type="http://schemas.openxmlformats.org/officeDocument/2006/relationships/hyperlink" Target="https://xbrl.ifrs.org/taxonomy/2024-03-27/ifrs-full" TargetMode="External"/><Relationship Id="rId4011" Type="http://schemas.openxmlformats.org/officeDocument/2006/relationships/hyperlink" Target="http://www.esma.europa.eu/xbrl/role/ext/BlockDefaultUseOfLineItemsScenario" TargetMode="External"/><Relationship Id="rId11960" Type="http://schemas.openxmlformats.org/officeDocument/2006/relationships/hyperlink" Target="http://www.esma.europa.eu/xbrl/role/ext/BlockDefaultUseOfLineItemsSegment" TargetMode="External"/><Relationship Id="rId18573" Type="http://schemas.openxmlformats.org/officeDocument/2006/relationships/hyperlink" Target="https://xbrl.ifrs.org/taxonomy/2024-03-27/ifrs-full" TargetMode="External"/><Relationship Id="rId19624" Type="http://schemas.openxmlformats.org/officeDocument/2006/relationships/hyperlink" Target="http://xbrl.org/int/dim/arcrole/domain-member" TargetMode="External"/><Relationship Id="rId22969" Type="http://schemas.openxmlformats.org/officeDocument/2006/relationships/hyperlink" Target="http://xbrl.org/int/dim/arcrole/dimension-default" TargetMode="External"/><Relationship Id="rId6183" Type="http://schemas.openxmlformats.org/officeDocument/2006/relationships/hyperlink" Target="http://www.esma.europa.eu/xbrl/role/ext/BlockDefaultUseOfLineItemsScenario" TargetMode="External"/><Relationship Id="rId7234" Type="http://schemas.openxmlformats.org/officeDocument/2006/relationships/hyperlink" Target="https://xbrl.ifrs.org/taxonomy/2024-03-27/ifrs-full" TargetMode="External"/><Relationship Id="rId7581" Type="http://schemas.openxmlformats.org/officeDocument/2006/relationships/hyperlink" Target="http://www.esma.europa.eu/xbrl/role/ext/BlockDefaultUseOfLineItemsScenario" TargetMode="External"/><Relationship Id="rId8632" Type="http://schemas.openxmlformats.org/officeDocument/2006/relationships/hyperlink" Target="https://xbrl.ifrs.org/taxonomy/2024-03-27/ifrs-full" TargetMode="External"/><Relationship Id="rId10562" Type="http://schemas.openxmlformats.org/officeDocument/2006/relationships/hyperlink" Target="http://xbrl.org/int/dim/arcrole/domain-member" TargetMode="External"/><Relationship Id="rId11613" Type="http://schemas.openxmlformats.org/officeDocument/2006/relationships/hyperlink" Target="https://xbrl.ifrs.org/taxonomy/2024-03-27/ifrs-full" TargetMode="External"/><Relationship Id="rId17175" Type="http://schemas.openxmlformats.org/officeDocument/2006/relationships/hyperlink" Target="https://xbrl.ifrs.org/taxonomy/2024-03-27/ifrs-full" TargetMode="External"/><Relationship Id="rId18226" Type="http://schemas.openxmlformats.org/officeDocument/2006/relationships/hyperlink" Target="http://xbrl.org/int/dim/arcrole/domain-member" TargetMode="External"/><Relationship Id="rId10215" Type="http://schemas.openxmlformats.org/officeDocument/2006/relationships/hyperlink" Target="http://www.esma.europa.eu/xbrl/role/ext/BlockDefaultUseOfLineItemsScenario" TargetMode="External"/><Relationship Id="rId13785" Type="http://schemas.openxmlformats.org/officeDocument/2006/relationships/hyperlink" Target="https://xbrl.ifrs.org/taxonomy/2024-03-27/ifrs-full" TargetMode="External"/><Relationship Id="rId14836" Type="http://schemas.openxmlformats.org/officeDocument/2006/relationships/hyperlink" Target="http://xbrl.org/int/dim/arcrole/domain-member" TargetMode="External"/><Relationship Id="rId2793" Type="http://schemas.openxmlformats.org/officeDocument/2006/relationships/hyperlink" Target="http://www.esma.europa.eu/xbrl/role/ext/BlockDefaultUseOfLineItemsScenario" TargetMode="External"/><Relationship Id="rId3844" Type="http://schemas.openxmlformats.org/officeDocument/2006/relationships/hyperlink" Target="https://xbrl.ifrs.org/taxonomy/2024-03-27/ifrs-full" TargetMode="External"/><Relationship Id="rId12387" Type="http://schemas.openxmlformats.org/officeDocument/2006/relationships/hyperlink" Target="https://xbrl.ifrs.org/taxonomy/2024-03-27/ifrs-full" TargetMode="External"/><Relationship Id="rId13438" Type="http://schemas.openxmlformats.org/officeDocument/2006/relationships/hyperlink" Target="http://xbrl.org/int/dim/arcrole/domain-member" TargetMode="External"/><Relationship Id="rId20654" Type="http://schemas.openxmlformats.org/officeDocument/2006/relationships/hyperlink" Target="http://www.esma.europa.eu/xbrl/role/ext/BlockDefaultUseOfLineItemsSegment" TargetMode="External"/><Relationship Id="rId21705" Type="http://schemas.openxmlformats.org/officeDocument/2006/relationships/hyperlink" Target="https://xbrl.ifrs.org/taxonomy/2024-03-27/ifrs-full" TargetMode="External"/><Relationship Id="rId765" Type="http://schemas.openxmlformats.org/officeDocument/2006/relationships/hyperlink" Target="http://www.esma.europa.eu/xbrl/role/ext/BlockDefaultUseOfLineItemsScenario" TargetMode="External"/><Relationship Id="rId1395" Type="http://schemas.openxmlformats.org/officeDocument/2006/relationships/hyperlink" Target="http://www.esma.europa.eu/xbrl/role/ext/BlockDefaultUseOfLineItemsScenario" TargetMode="External"/><Relationship Id="rId2446" Type="http://schemas.openxmlformats.org/officeDocument/2006/relationships/hyperlink" Target="https://xbrl.ifrs.org/taxonomy/2024-03-27/ifrs-full" TargetMode="External"/><Relationship Id="rId9059" Type="http://schemas.openxmlformats.org/officeDocument/2006/relationships/hyperlink" Target="http://xbrl.org/int/dim/arcrole/domain-member" TargetMode="External"/><Relationship Id="rId19481" Type="http://schemas.openxmlformats.org/officeDocument/2006/relationships/hyperlink" Target="http://www.esma.europa.eu/xbrl/role/ext/BlockDefaultUseOfLineItemsSegment" TargetMode="External"/><Relationship Id="rId20307" Type="http://schemas.openxmlformats.org/officeDocument/2006/relationships/hyperlink" Target="https://xbrl.ifrs.org/taxonomy/2024-03-27/ifrs-full" TargetMode="External"/><Relationship Id="rId418" Type="http://schemas.openxmlformats.org/officeDocument/2006/relationships/hyperlink" Target="https://xbrl.ifrs.org/taxonomy/2024-03-27/ifrs-full" TargetMode="External"/><Relationship Id="rId1048" Type="http://schemas.openxmlformats.org/officeDocument/2006/relationships/hyperlink" Target="https://xbrl.ifrs.org/taxonomy/2024-03-27/ifrs-full" TargetMode="External"/><Relationship Id="rId5669" Type="http://schemas.openxmlformats.org/officeDocument/2006/relationships/hyperlink" Target="http://xbrl.org/int/dim/arcrole/domain-member" TargetMode="External"/><Relationship Id="rId9540" Type="http://schemas.openxmlformats.org/officeDocument/2006/relationships/hyperlink" Target="http://www.esma.europa.eu/xbrl/role/ext/BlockDefaultUseOfLineItemsScenario" TargetMode="External"/><Relationship Id="rId18083" Type="http://schemas.openxmlformats.org/officeDocument/2006/relationships/hyperlink" Target="http://www.esma.europa.eu/xbrl/role/ext/BlockDefaultUseOfLineItemsSegment" TargetMode="External"/><Relationship Id="rId19134" Type="http://schemas.openxmlformats.org/officeDocument/2006/relationships/hyperlink" Target="https://xbrl.ifrs.org/taxonomy/2024-03-27/ifrs-full" TargetMode="External"/><Relationship Id="rId22479" Type="http://schemas.openxmlformats.org/officeDocument/2006/relationships/hyperlink" Target="https://xbrl.ifrs.org/taxonomy/2024-03-27/ifrs-full" TargetMode="External"/><Relationship Id="rId23877" Type="http://schemas.openxmlformats.org/officeDocument/2006/relationships/hyperlink" Target="https://xbrl.ifrs.org/taxonomy/2024-03-27/ifrs-full" TargetMode="External"/><Relationship Id="rId7091" Type="http://schemas.openxmlformats.org/officeDocument/2006/relationships/hyperlink" Target="http://xbrl.org/int/dim/arcrole/domain-member" TargetMode="External"/><Relationship Id="rId8142" Type="http://schemas.openxmlformats.org/officeDocument/2006/relationships/hyperlink" Target="http://www.esma.europa.eu/xbrl/role/ext/BlockDefaultUseOfLineItemsScenario" TargetMode="External"/><Relationship Id="rId10072" Type="http://schemas.openxmlformats.org/officeDocument/2006/relationships/hyperlink" Target="https://xbrl.ifrs.org/taxonomy/2024-03-27/ifrs-full" TargetMode="External"/><Relationship Id="rId11470" Type="http://schemas.openxmlformats.org/officeDocument/2006/relationships/hyperlink" Target="http://xbrl.org/int/dim/arcrole/domain-member" TargetMode="External"/><Relationship Id="rId12521" Type="http://schemas.openxmlformats.org/officeDocument/2006/relationships/hyperlink" Target="http://www.esma.europa.eu/xbrl/role/ext/BlockDefaultUseOfLineItemsSegment" TargetMode="External"/><Relationship Id="rId11123" Type="http://schemas.openxmlformats.org/officeDocument/2006/relationships/hyperlink" Target="http://xbrl.org/int/dim/arcrole/domain-member" TargetMode="External"/><Relationship Id="rId14693" Type="http://schemas.openxmlformats.org/officeDocument/2006/relationships/hyperlink" Target="http://www.esma.europa.eu/xbrl/role/ext/BlockDefaultUseOfLineItemsSegment" TargetMode="External"/><Relationship Id="rId15744" Type="http://schemas.openxmlformats.org/officeDocument/2006/relationships/hyperlink" Target="https://xbrl.ifrs.org/taxonomy/2024-03-27/ifrs-full" TargetMode="External"/><Relationship Id="rId22960" Type="http://schemas.openxmlformats.org/officeDocument/2006/relationships/hyperlink" Target="https://www.esma.europa.eu/xbrl/role/cor/ifrs-dim_role-990000" TargetMode="External"/><Relationship Id="rId4752" Type="http://schemas.openxmlformats.org/officeDocument/2006/relationships/hyperlink" Target="http://www.esma.europa.eu/xbrl/role/ext/BlockDefaultUseOfLineItemsScenario" TargetMode="External"/><Relationship Id="rId5803" Type="http://schemas.openxmlformats.org/officeDocument/2006/relationships/hyperlink" Target="https://xbrl.ifrs.org/taxonomy/2024-03-27/ifrs-full" TargetMode="External"/><Relationship Id="rId13295" Type="http://schemas.openxmlformats.org/officeDocument/2006/relationships/hyperlink" Target="http://www.esma.europa.eu/xbrl/role/ext/BlockDefaultUseOfLineItemsSegment" TargetMode="External"/><Relationship Id="rId14346" Type="http://schemas.openxmlformats.org/officeDocument/2006/relationships/hyperlink" Target="https://xbrl.ifrs.org/taxonomy/2024-03-27/ifrs-full" TargetMode="External"/><Relationship Id="rId18967" Type="http://schemas.openxmlformats.org/officeDocument/2006/relationships/hyperlink" Target="http://xbrl.org/int/dim/arcrole/domain-member" TargetMode="External"/><Relationship Id="rId21562" Type="http://schemas.openxmlformats.org/officeDocument/2006/relationships/hyperlink" Target="http://xbrl.org/int/dim/arcrole/domain-member" TargetMode="External"/><Relationship Id="rId22613" Type="http://schemas.openxmlformats.org/officeDocument/2006/relationships/hyperlink" Target="https://xbrl.ifrs.org/taxonomy/2024-03-27/ifrs-full" TargetMode="External"/><Relationship Id="rId3354" Type="http://schemas.openxmlformats.org/officeDocument/2006/relationships/hyperlink" Target="http://www.esma.europa.eu/xbrl/role/ext/BlockDefaultUseOfLineItemsScenario" TargetMode="External"/><Relationship Id="rId4405" Type="http://schemas.openxmlformats.org/officeDocument/2006/relationships/hyperlink" Target="https://xbrl.ifrs.org/taxonomy/2024-03-27/ifrs-full" TargetMode="External"/><Relationship Id="rId7975" Type="http://schemas.openxmlformats.org/officeDocument/2006/relationships/hyperlink" Target="https://xbrl.ifrs.org/taxonomy/2024-03-27/ifrs-full" TargetMode="External"/><Relationship Id="rId17569" Type="http://schemas.openxmlformats.org/officeDocument/2006/relationships/hyperlink" Target="http://xbrl.org/int/dim/arcrole/domain-member" TargetMode="External"/><Relationship Id="rId20164" Type="http://schemas.openxmlformats.org/officeDocument/2006/relationships/hyperlink" Target="http://xbrl.org/int/dim/arcrole/domain-member" TargetMode="External"/><Relationship Id="rId21215" Type="http://schemas.openxmlformats.org/officeDocument/2006/relationships/hyperlink" Target="http://www.esma.europa.eu/xbrl/role/ext/BlockDefaultUseOfLineItemsSegment" TargetMode="External"/><Relationship Id="rId275" Type="http://schemas.openxmlformats.org/officeDocument/2006/relationships/hyperlink" Target="http://xbrl.org/int/dim/arcrole/domain-member" TargetMode="External"/><Relationship Id="rId3007" Type="http://schemas.openxmlformats.org/officeDocument/2006/relationships/hyperlink" Target="https://xbrl.ifrs.org/taxonomy/2024-03-27/ifrs-full" TargetMode="External"/><Relationship Id="rId6577" Type="http://schemas.openxmlformats.org/officeDocument/2006/relationships/hyperlink" Target="https://xbrl.ifrs.org/taxonomy/2024-03-27/ifrs-full" TargetMode="External"/><Relationship Id="rId7628" Type="http://schemas.openxmlformats.org/officeDocument/2006/relationships/hyperlink" Target="http://xbrl.org/int/dim/arcrole/domain-member" TargetMode="External"/><Relationship Id="rId10956" Type="http://schemas.openxmlformats.org/officeDocument/2006/relationships/hyperlink" Target="http://www.esma.europa.eu/xbrl/role/ext/BlockDefaultUseOfLineItemsScenario" TargetMode="External"/><Relationship Id="rId23387" Type="http://schemas.openxmlformats.org/officeDocument/2006/relationships/hyperlink" Target="https://xbrl.ifrs.org/taxonomy/2024-03-27/ifrs-full" TargetMode="External"/><Relationship Id="rId5179" Type="http://schemas.openxmlformats.org/officeDocument/2006/relationships/hyperlink" Target="https://xbrl.ifrs.org/taxonomy/2024-03-27/ifrs-full" TargetMode="External"/><Relationship Id="rId9050" Type="http://schemas.openxmlformats.org/officeDocument/2006/relationships/hyperlink" Target="http://xbrl.org/int/dim/arcrole/domain-member" TargetMode="External"/><Relationship Id="rId10609" Type="http://schemas.openxmlformats.org/officeDocument/2006/relationships/hyperlink" Target="https://xbrl.ifrs.org/taxonomy/2024-03-27/ifrs-full" TargetMode="External"/><Relationship Id="rId12031" Type="http://schemas.openxmlformats.org/officeDocument/2006/relationships/hyperlink" Target="http://xbrl.org/int/dim/arcrole/domain-member" TargetMode="External"/><Relationship Id="rId16652" Type="http://schemas.openxmlformats.org/officeDocument/2006/relationships/hyperlink" Target="http://www.esma.europa.eu/xbrl/role/ext/BlockDefaultUseOfLineItemsSegment" TargetMode="External"/><Relationship Id="rId17703" Type="http://schemas.openxmlformats.org/officeDocument/2006/relationships/hyperlink" Target="https://xbrl.ifrs.org/taxonomy/2024-03-27/ifrs-full" TargetMode="External"/><Relationship Id="rId1789" Type="http://schemas.openxmlformats.org/officeDocument/2006/relationships/hyperlink" Target="https://xbrl.ifrs.org/taxonomy/2024-03-27/ifrs-full" TargetMode="External"/><Relationship Id="rId4262" Type="http://schemas.openxmlformats.org/officeDocument/2006/relationships/hyperlink" Target="http://xbrl.org/int/dim/arcrole/domain-member" TargetMode="External"/><Relationship Id="rId5660" Type="http://schemas.openxmlformats.org/officeDocument/2006/relationships/hyperlink" Target="http://xbrl.org/int/dim/arcrole/domain-member" TargetMode="External"/><Relationship Id="rId6711" Type="http://schemas.openxmlformats.org/officeDocument/2006/relationships/hyperlink" Target="http://www.esma.europa.eu/xbrl/role/ext/BlockDefaultUseOfLineItemsScenario" TargetMode="External"/><Relationship Id="rId15254" Type="http://schemas.openxmlformats.org/officeDocument/2006/relationships/hyperlink" Target="http://www.esma.europa.eu/xbrl/role/ext/BlockDefaultUseOfLineItemsSegment" TargetMode="External"/><Relationship Id="rId16305" Type="http://schemas.openxmlformats.org/officeDocument/2006/relationships/hyperlink" Target="https://xbrl.ifrs.org/taxonomy/2024-03-27/ifrs-full" TargetMode="External"/><Relationship Id="rId19875" Type="http://schemas.openxmlformats.org/officeDocument/2006/relationships/hyperlink" Target="https://xbrl.ifrs.org/taxonomy/2024-03-27/ifrs-full" TargetMode="External"/><Relationship Id="rId21072" Type="http://schemas.openxmlformats.org/officeDocument/2006/relationships/hyperlink" Target="https://xbrl.ifrs.org/taxonomy/2024-03-27/ifrs-full" TargetMode="External"/><Relationship Id="rId22470" Type="http://schemas.openxmlformats.org/officeDocument/2006/relationships/hyperlink" Target="https://xbrl.ifrs.org/taxonomy/2024-03-27/ifrs-full" TargetMode="External"/><Relationship Id="rId23521" Type="http://schemas.openxmlformats.org/officeDocument/2006/relationships/hyperlink" Target="http://xbrl.org/int/dim/arcrole/domain-member" TargetMode="External"/><Relationship Id="rId5313" Type="http://schemas.openxmlformats.org/officeDocument/2006/relationships/hyperlink" Target="http://www.esma.europa.eu/xbrl/role/ext/BlockDefaultUseOfLineItemsScenario" TargetMode="External"/><Relationship Id="rId8883" Type="http://schemas.openxmlformats.org/officeDocument/2006/relationships/hyperlink" Target="http://www.esma.europa.eu/xbrl/role/ext/BlockDefaultUseOfLineItemsScenario" TargetMode="External"/><Relationship Id="rId9934" Type="http://schemas.openxmlformats.org/officeDocument/2006/relationships/hyperlink" Target="https://xbrl.ifrs.org/taxonomy/2024-03-27/ifrs-full" TargetMode="External"/><Relationship Id="rId11864" Type="http://schemas.openxmlformats.org/officeDocument/2006/relationships/hyperlink" Target="http://www.esma.europa.eu/xbrl/role/ext/BlockDefaultUseOfLineItemsSegment" TargetMode="External"/><Relationship Id="rId12915" Type="http://schemas.openxmlformats.org/officeDocument/2006/relationships/hyperlink" Target="https://xbrl.ifrs.org/taxonomy/2024-03-27/ifrs-full" TargetMode="External"/><Relationship Id="rId18477" Type="http://schemas.openxmlformats.org/officeDocument/2006/relationships/hyperlink" Target="https://xbrl.ifrs.org/taxonomy/2024-03-27/ifrs-full" TargetMode="External"/><Relationship Id="rId19528" Type="http://schemas.openxmlformats.org/officeDocument/2006/relationships/hyperlink" Target="http://xbrl.org/int/dim/arcrole/domain-member" TargetMode="External"/><Relationship Id="rId22123" Type="http://schemas.openxmlformats.org/officeDocument/2006/relationships/hyperlink" Target="http://xbrl.org/int/dim/arcrole/domain-member" TargetMode="External"/><Relationship Id="rId1923" Type="http://schemas.openxmlformats.org/officeDocument/2006/relationships/hyperlink" Target="http://www.esma.europa.eu/xbrl/role/ext/BlockDefaultUseOfLineItemsScenario" TargetMode="External"/><Relationship Id="rId7485" Type="http://schemas.openxmlformats.org/officeDocument/2006/relationships/hyperlink" Target="http://www.esma.europa.eu/xbrl/role/ext/BlockDefaultUseOfLineItemsScenario" TargetMode="External"/><Relationship Id="rId8536" Type="http://schemas.openxmlformats.org/officeDocument/2006/relationships/hyperlink" Target="https://xbrl.ifrs.org/taxonomy/2024-03-27/ifrs-full" TargetMode="External"/><Relationship Id="rId10466" Type="http://schemas.openxmlformats.org/officeDocument/2006/relationships/hyperlink" Target="http://xbrl.org/int/dim/arcrole/domain-member" TargetMode="External"/><Relationship Id="rId11517" Type="http://schemas.openxmlformats.org/officeDocument/2006/relationships/hyperlink" Target="https://xbrl.ifrs.org/taxonomy/2024-03-27/ifrs-full" TargetMode="External"/><Relationship Id="rId17079" Type="http://schemas.openxmlformats.org/officeDocument/2006/relationships/hyperlink" Target="https://xbrl.ifrs.org/taxonomy/2024-03-27/ifrs-full" TargetMode="External"/><Relationship Id="rId6087" Type="http://schemas.openxmlformats.org/officeDocument/2006/relationships/hyperlink" Target="http://www.esma.europa.eu/xbrl/role/ext/BlockDefaultUseOfLineItemsScenario" TargetMode="External"/><Relationship Id="rId7138" Type="http://schemas.openxmlformats.org/officeDocument/2006/relationships/hyperlink" Target="https://xbrl.ifrs.org/taxonomy/2024-03-27/ifrs-full" TargetMode="External"/><Relationship Id="rId10119" Type="http://schemas.openxmlformats.org/officeDocument/2006/relationships/hyperlink" Target="http://www.esma.europa.eu/xbrl/role/ext/BlockDefaultUseOfLineItemsScenario" TargetMode="External"/><Relationship Id="rId13689" Type="http://schemas.openxmlformats.org/officeDocument/2006/relationships/hyperlink" Target="https://xbrl.ifrs.org/taxonomy/2024-03-27/ifrs-full" TargetMode="External"/><Relationship Id="rId17560" Type="http://schemas.openxmlformats.org/officeDocument/2006/relationships/hyperlink" Target="http://xbrl.org/int/dim/arcrole/domain-member" TargetMode="External"/><Relationship Id="rId2697" Type="http://schemas.openxmlformats.org/officeDocument/2006/relationships/hyperlink" Target="http://www.esma.europa.eu/xbrl/role/ext/BlockDefaultUseOfLineItemsScenario" TargetMode="External"/><Relationship Id="rId3748" Type="http://schemas.openxmlformats.org/officeDocument/2006/relationships/hyperlink" Target="https://xbrl.ifrs.org/taxonomy/2024-03-27/ifrs-full" TargetMode="External"/><Relationship Id="rId16162" Type="http://schemas.openxmlformats.org/officeDocument/2006/relationships/hyperlink" Target="http://xbrl.org/int/dim/arcrole/domain-member" TargetMode="External"/><Relationship Id="rId17213" Type="http://schemas.openxmlformats.org/officeDocument/2006/relationships/hyperlink" Target="http://www.esma.europa.eu/xbrl/role/ext/BlockDefaultUseOfLineItemsSegment" TargetMode="External"/><Relationship Id="rId18611" Type="http://schemas.openxmlformats.org/officeDocument/2006/relationships/hyperlink" Target="http://www.esma.europa.eu/xbrl/role/ext/BlockDefaultUseOfLineItemsSegment" TargetMode="External"/><Relationship Id="rId20558" Type="http://schemas.openxmlformats.org/officeDocument/2006/relationships/hyperlink" Target="http://www.esma.europa.eu/xbrl/role/ext/BlockDefaultUseOfLineItemsSegment" TargetMode="External"/><Relationship Id="rId21609" Type="http://schemas.openxmlformats.org/officeDocument/2006/relationships/hyperlink" Target="https://xbrl.ifrs.org/taxonomy/2024-03-27/ifrs-full" TargetMode="External"/><Relationship Id="rId21956" Type="http://schemas.openxmlformats.org/officeDocument/2006/relationships/hyperlink" Target="http://www.esma.europa.eu/xbrl/role/ext/BlockDefaultUseOfLineItemsSegment" TargetMode="External"/><Relationship Id="rId669" Type="http://schemas.openxmlformats.org/officeDocument/2006/relationships/hyperlink" Target="http://www.esma.europa.eu/xbrl/role/ext/BlockDefaultUseOfLineItemsScenario" TargetMode="External"/><Relationship Id="rId1299" Type="http://schemas.openxmlformats.org/officeDocument/2006/relationships/hyperlink" Target="http://www.esma.europa.eu/xbrl/role/ext/BlockDefaultUseOfLineItemsScenario" TargetMode="External"/><Relationship Id="rId5170" Type="http://schemas.openxmlformats.org/officeDocument/2006/relationships/hyperlink" Target="https://xbrl.ifrs.org/taxonomy/2024-03-27/ifrs-full" TargetMode="External"/><Relationship Id="rId6221" Type="http://schemas.openxmlformats.org/officeDocument/2006/relationships/hyperlink" Target="http://xbrl.org/int/dim/arcrole/domain-member" TargetMode="External"/><Relationship Id="rId10600" Type="http://schemas.openxmlformats.org/officeDocument/2006/relationships/hyperlink" Target="https://xbrl.ifrs.org/taxonomy/2024-03-27/ifrs-full" TargetMode="External"/><Relationship Id="rId23031" Type="http://schemas.openxmlformats.org/officeDocument/2006/relationships/hyperlink" Target="https://xbrl.ifrs.org/taxonomy/2024-03-27/ifrs-full" TargetMode="External"/><Relationship Id="rId8393" Type="http://schemas.openxmlformats.org/officeDocument/2006/relationships/hyperlink" Target="http://xbrl.org/int/dim/arcrole/domain-member" TargetMode="External"/><Relationship Id="rId9444" Type="http://schemas.openxmlformats.org/officeDocument/2006/relationships/hyperlink" Target="http://www.esma.europa.eu/xbrl/role/ext/BlockDefaultUseOfLineItemsScenario" TargetMode="External"/><Relationship Id="rId9791" Type="http://schemas.openxmlformats.org/officeDocument/2006/relationships/hyperlink" Target="http://xbrl.org/int/dim/arcrole/domain-member" TargetMode="External"/><Relationship Id="rId12772" Type="http://schemas.openxmlformats.org/officeDocument/2006/relationships/hyperlink" Target="http://xbrl.org/int/dim/arcrole/domain-member" TargetMode="External"/><Relationship Id="rId13823" Type="http://schemas.openxmlformats.org/officeDocument/2006/relationships/hyperlink" Target="http://www.esma.europa.eu/xbrl/role/ext/BlockDefaultUseOfLineItemsSegment" TargetMode="External"/><Relationship Id="rId19385" Type="http://schemas.openxmlformats.org/officeDocument/2006/relationships/hyperlink" Target="http://www.esma.europa.eu/xbrl/role/ext/BlockDefaultUseOfLineItemsSegment" TargetMode="External"/><Relationship Id="rId1780" Type="http://schemas.openxmlformats.org/officeDocument/2006/relationships/hyperlink" Target="https://xbrl.ifrs.org/taxonomy/2024-03-27/ifrs-full" TargetMode="External"/><Relationship Id="rId2831" Type="http://schemas.openxmlformats.org/officeDocument/2006/relationships/hyperlink" Target="http://xbrl.org/int/dim/arcrole/domain-member" TargetMode="External"/><Relationship Id="rId8046" Type="http://schemas.openxmlformats.org/officeDocument/2006/relationships/hyperlink" Target="http://www.esma.europa.eu/xbrl/role/ext/BlockDefaultUseOfLineItemsScenario" TargetMode="External"/><Relationship Id="rId11374" Type="http://schemas.openxmlformats.org/officeDocument/2006/relationships/hyperlink" Target="http://xbrl.org/int/dim/arcrole/domain-member" TargetMode="External"/><Relationship Id="rId12425" Type="http://schemas.openxmlformats.org/officeDocument/2006/relationships/hyperlink" Target="http://www.esma.europa.eu/xbrl/role/ext/BlockDefaultUseOfLineItemsSegment" TargetMode="External"/><Relationship Id="rId15995" Type="http://schemas.openxmlformats.org/officeDocument/2006/relationships/hyperlink" Target="http://www.esma.europa.eu/xbrl/role/ext/BlockDefaultUseOfLineItemsSegment" TargetMode="External"/><Relationship Id="rId19038" Type="http://schemas.openxmlformats.org/officeDocument/2006/relationships/hyperlink" Target="https://xbrl.ifrs.org/taxonomy/2024-03-27/ifrs-full" TargetMode="External"/><Relationship Id="rId803" Type="http://schemas.openxmlformats.org/officeDocument/2006/relationships/hyperlink" Target="http://xbrl.org/int/dim/arcrole/domain-member" TargetMode="External"/><Relationship Id="rId1433" Type="http://schemas.openxmlformats.org/officeDocument/2006/relationships/hyperlink" Target="http://xbrl.org/int/dim/arcrole/domain-member" TargetMode="External"/><Relationship Id="rId11027" Type="http://schemas.openxmlformats.org/officeDocument/2006/relationships/hyperlink" Target="http://xbrl.org/int/dim/arcrole/domain-member" TargetMode="External"/><Relationship Id="rId14597" Type="http://schemas.openxmlformats.org/officeDocument/2006/relationships/hyperlink" Target="http://www.esma.europa.eu/xbrl/role/ext/BlockDefaultUseOfLineItemsSegment" TargetMode="External"/><Relationship Id="rId15648" Type="http://schemas.openxmlformats.org/officeDocument/2006/relationships/hyperlink" Target="https://xbrl.ifrs.org/taxonomy/2024-03-27/ifrs-full" TargetMode="External"/><Relationship Id="rId22864" Type="http://schemas.openxmlformats.org/officeDocument/2006/relationships/hyperlink" Target="http://xbrl.org/int/dim/arcrole/dimension-default" TargetMode="External"/><Relationship Id="rId23915" Type="http://schemas.openxmlformats.org/officeDocument/2006/relationships/hyperlink" Target="https://www.esma.europa.eu/xbrl/role/cor/esef_role-999999" TargetMode="External"/><Relationship Id="rId4656" Type="http://schemas.openxmlformats.org/officeDocument/2006/relationships/hyperlink" Target="http://www.esma.europa.eu/xbrl/role/ext/BlockDefaultUseOfLineItemsScenario" TargetMode="External"/><Relationship Id="rId5707" Type="http://schemas.openxmlformats.org/officeDocument/2006/relationships/hyperlink" Target="https://xbrl.ifrs.org/taxonomy/2024-03-27/ifrs-full" TargetMode="External"/><Relationship Id="rId13199" Type="http://schemas.openxmlformats.org/officeDocument/2006/relationships/hyperlink" Target="http://www.esma.europa.eu/xbrl/role/ext/BlockDefaultUseOfLineItemsSegment" TargetMode="External"/><Relationship Id="rId17070" Type="http://schemas.openxmlformats.org/officeDocument/2006/relationships/hyperlink" Target="https://xbrl.ifrs.org/taxonomy/2024-03-27/ifrs-full" TargetMode="External"/><Relationship Id="rId18121" Type="http://schemas.openxmlformats.org/officeDocument/2006/relationships/hyperlink" Target="http://xbrl.org/int/dim/arcrole/domain-member" TargetMode="External"/><Relationship Id="rId21466" Type="http://schemas.openxmlformats.org/officeDocument/2006/relationships/hyperlink" Target="http://xbrl.org/int/dim/arcrole/domain-member" TargetMode="External"/><Relationship Id="rId22517" Type="http://schemas.openxmlformats.org/officeDocument/2006/relationships/hyperlink" Target="http://www.esma.europa.eu/xbrl/role/ext/BlockDefaultUseOfLineItemsSegment" TargetMode="External"/><Relationship Id="rId3258" Type="http://schemas.openxmlformats.org/officeDocument/2006/relationships/hyperlink" Target="http://www.esma.europa.eu/xbrl/role/ext/BlockDefaultUseOfLineItemsScenario" TargetMode="External"/><Relationship Id="rId4309" Type="http://schemas.openxmlformats.org/officeDocument/2006/relationships/hyperlink" Target="https://xbrl.ifrs.org/taxonomy/2024-03-27/ifrs-full" TargetMode="External"/><Relationship Id="rId7879" Type="http://schemas.openxmlformats.org/officeDocument/2006/relationships/hyperlink" Target="https://xbrl.ifrs.org/taxonomy/2024-03-27/ifrs-full" TargetMode="External"/><Relationship Id="rId10110" Type="http://schemas.openxmlformats.org/officeDocument/2006/relationships/hyperlink" Target="http://www.esma.europa.eu/xbrl/role/ext/BlockDefaultUseOfLineItemsScenario" TargetMode="External"/><Relationship Id="rId20068" Type="http://schemas.openxmlformats.org/officeDocument/2006/relationships/hyperlink" Target="http://xbrl.org/int/dim/arcrole/domain-member" TargetMode="External"/><Relationship Id="rId21119" Type="http://schemas.openxmlformats.org/officeDocument/2006/relationships/hyperlink" Target="http://www.esma.europa.eu/xbrl/role/ext/BlockDefaultUseOfLineItemsSegment" TargetMode="External"/><Relationship Id="rId179" Type="http://schemas.openxmlformats.org/officeDocument/2006/relationships/hyperlink" Target="http://xbrl.org/int/dim/arcrole/domain-member" TargetMode="External"/><Relationship Id="rId12282" Type="http://schemas.openxmlformats.org/officeDocument/2006/relationships/hyperlink" Target="https://xbrl.ifrs.org/taxonomy/2024-03-27/ifrs-full" TargetMode="External"/><Relationship Id="rId13680" Type="http://schemas.openxmlformats.org/officeDocument/2006/relationships/hyperlink" Target="https://xbrl.ifrs.org/taxonomy/2024-03-27/ifrs-full" TargetMode="External"/><Relationship Id="rId14731" Type="http://schemas.openxmlformats.org/officeDocument/2006/relationships/hyperlink" Target="http://xbrl.org/int/dim/arcrole/domain-member" TargetMode="External"/><Relationship Id="rId660" Type="http://schemas.openxmlformats.org/officeDocument/2006/relationships/hyperlink" Target="http://www.esma.europa.eu/xbrl/role/ext/BlockDefaultUseOfLineItemsScenario" TargetMode="External"/><Relationship Id="rId1290" Type="http://schemas.openxmlformats.org/officeDocument/2006/relationships/hyperlink" Target="http://www.esma.europa.eu/xbrl/role/ext/BlockDefaultUseOfLineItemsScenario" TargetMode="External"/><Relationship Id="rId2341" Type="http://schemas.openxmlformats.org/officeDocument/2006/relationships/hyperlink" Target="https://xbrl.ifrs.org/taxonomy/2024-03-27/ifrs-full" TargetMode="External"/><Relationship Id="rId13333" Type="http://schemas.openxmlformats.org/officeDocument/2006/relationships/hyperlink" Target="http://xbrl.org/int/dim/arcrole/domain-member" TargetMode="External"/><Relationship Id="rId17954" Type="http://schemas.openxmlformats.org/officeDocument/2006/relationships/hyperlink" Target="http://www.esma.europa.eu/xbrl/role/ext/BlockDefaultUseOfLineItemsSegment" TargetMode="External"/><Relationship Id="rId21600" Type="http://schemas.openxmlformats.org/officeDocument/2006/relationships/hyperlink" Target="https://xbrl.ifrs.org/taxonomy/2024-03-27/ifrs-full" TargetMode="External"/><Relationship Id="rId313" Type="http://schemas.openxmlformats.org/officeDocument/2006/relationships/hyperlink" Target="https://xbrl.ifrs.org/taxonomy/2024-03-27/ifrs-full" TargetMode="External"/><Relationship Id="rId6962" Type="http://schemas.openxmlformats.org/officeDocument/2006/relationships/hyperlink" Target="http://xbrl.org/int/dim/arcrole/domain-member" TargetMode="External"/><Relationship Id="rId16556" Type="http://schemas.openxmlformats.org/officeDocument/2006/relationships/hyperlink" Target="http://www.esma.europa.eu/xbrl/role/ext/BlockDefaultUseOfLineItemsSegment" TargetMode="External"/><Relationship Id="rId17607" Type="http://schemas.openxmlformats.org/officeDocument/2006/relationships/hyperlink" Target="https://xbrl.ifrs.org/taxonomy/2024-03-27/ifrs-full" TargetMode="External"/><Relationship Id="rId20202" Type="http://schemas.openxmlformats.org/officeDocument/2006/relationships/hyperlink" Target="https://xbrl.ifrs.org/taxonomy/2024-03-27/ifrs-full" TargetMode="External"/><Relationship Id="rId23772" Type="http://schemas.openxmlformats.org/officeDocument/2006/relationships/hyperlink" Target="https://xbrl.ifrs.org/taxonomy/2024-03-27/ifrs-full" TargetMode="External"/><Relationship Id="rId5564" Type="http://schemas.openxmlformats.org/officeDocument/2006/relationships/hyperlink" Target="http://xbrl.org/int/dim/arcrole/domain-member" TargetMode="External"/><Relationship Id="rId6615" Type="http://schemas.openxmlformats.org/officeDocument/2006/relationships/hyperlink" Target="http://www.esma.europa.eu/xbrl/role/ext/BlockDefaultUseOfLineItemsScenario" TargetMode="External"/><Relationship Id="rId15158" Type="http://schemas.openxmlformats.org/officeDocument/2006/relationships/hyperlink" Target="http://www.esma.europa.eu/xbrl/role/ext/BlockDefaultUseOfLineItemsSegment" TargetMode="External"/><Relationship Id="rId16209" Type="http://schemas.openxmlformats.org/officeDocument/2006/relationships/hyperlink" Target="https://xbrl.ifrs.org/taxonomy/2024-03-27/ifrs-full" TargetMode="External"/><Relationship Id="rId19779" Type="http://schemas.openxmlformats.org/officeDocument/2006/relationships/hyperlink" Target="https://xbrl.ifrs.org/taxonomy/2024-03-27/ifrs-full" TargetMode="External"/><Relationship Id="rId22374" Type="http://schemas.openxmlformats.org/officeDocument/2006/relationships/hyperlink" Target="https://xbrl.ifrs.org/taxonomy/2024-03-27/ifrs-full" TargetMode="External"/><Relationship Id="rId23425" Type="http://schemas.openxmlformats.org/officeDocument/2006/relationships/hyperlink" Target="http://xbrl.org/int/dim/arcrole/domain-member" TargetMode="External"/><Relationship Id="rId4166" Type="http://schemas.openxmlformats.org/officeDocument/2006/relationships/hyperlink" Target="http://xbrl.org/int/dim/arcrole/domain-member" TargetMode="External"/><Relationship Id="rId5217" Type="http://schemas.openxmlformats.org/officeDocument/2006/relationships/hyperlink" Target="http://www.esma.europa.eu/xbrl/role/ext/BlockDefaultUseOfLineItemsScenario" TargetMode="External"/><Relationship Id="rId8787" Type="http://schemas.openxmlformats.org/officeDocument/2006/relationships/hyperlink" Target="http://www.esma.europa.eu/xbrl/role/ext/BlockDefaultUseOfLineItemsScenario" TargetMode="External"/><Relationship Id="rId9838" Type="http://schemas.openxmlformats.org/officeDocument/2006/relationships/hyperlink" Target="https://xbrl.ifrs.org/taxonomy/2024-03-27/ifrs-full" TargetMode="External"/><Relationship Id="rId11768" Type="http://schemas.openxmlformats.org/officeDocument/2006/relationships/hyperlink" Target="http://www.esma.europa.eu/xbrl/role/ext/BlockDefaultUseOfLineItemsSegment" TargetMode="External"/><Relationship Id="rId22027" Type="http://schemas.openxmlformats.org/officeDocument/2006/relationships/hyperlink" Target="http://xbrl.org/int/dim/arcrole/domain-member" TargetMode="External"/><Relationship Id="rId1827" Type="http://schemas.openxmlformats.org/officeDocument/2006/relationships/hyperlink" Target="http://www.esma.europa.eu/xbrl/role/ext/BlockDefaultUseOfLineItemsScenario" TargetMode="External"/><Relationship Id="rId7389" Type="http://schemas.openxmlformats.org/officeDocument/2006/relationships/hyperlink" Target="http://www.esma.europa.eu/xbrl/role/ext/BlockDefaultUseOfLineItemsScenario" TargetMode="External"/><Relationship Id="rId12819" Type="http://schemas.openxmlformats.org/officeDocument/2006/relationships/hyperlink" Target="https://xbrl.ifrs.org/taxonomy/2024-03-27/ifrs-full" TargetMode="External"/><Relationship Id="rId13190" Type="http://schemas.openxmlformats.org/officeDocument/2006/relationships/hyperlink" Target="http://www.esma.europa.eu/xbrl/role/ext/BlockDefaultUseOfLineItemsSegment" TargetMode="External"/><Relationship Id="rId14241" Type="http://schemas.openxmlformats.org/officeDocument/2006/relationships/hyperlink" Target="https://xbrl.ifrs.org/taxonomy/2024-03-27/ifrs-full" TargetMode="External"/><Relationship Id="rId3999" Type="http://schemas.openxmlformats.org/officeDocument/2006/relationships/hyperlink" Target="http://www.esma.europa.eu/xbrl/role/ext/BlockDefaultUseOfLineItemsScenario" TargetMode="External"/><Relationship Id="rId4300" Type="http://schemas.openxmlformats.org/officeDocument/2006/relationships/hyperlink" Target="https://xbrl.ifrs.org/taxonomy/2024-03-27/ifrs-full" TargetMode="External"/><Relationship Id="rId18862" Type="http://schemas.openxmlformats.org/officeDocument/2006/relationships/hyperlink" Target="http://xbrl.org/int/dim/arcrole/domain-member" TargetMode="External"/><Relationship Id="rId19913" Type="http://schemas.openxmlformats.org/officeDocument/2006/relationships/hyperlink" Target="http://www.esma.europa.eu/xbrl/role/ext/BlockDefaultUseOfLineItemsSegment" TargetMode="External"/><Relationship Id="rId21110" Type="http://schemas.openxmlformats.org/officeDocument/2006/relationships/hyperlink" Target="http://www.esma.europa.eu/xbrl/role/ext/BlockDefaultUseOfLineItemsSegment" TargetMode="External"/><Relationship Id="rId170" Type="http://schemas.openxmlformats.org/officeDocument/2006/relationships/hyperlink" Target="http://xbrl.org/int/dim/arcrole/domain-member" TargetMode="External"/><Relationship Id="rId6472" Type="http://schemas.openxmlformats.org/officeDocument/2006/relationships/hyperlink" Target="https://xbrl.ifrs.org/taxonomy/2024-03-27/ifrs-full" TargetMode="External"/><Relationship Id="rId7523" Type="http://schemas.openxmlformats.org/officeDocument/2006/relationships/hyperlink" Target="http://xbrl.org/int/dim/arcrole/domain-member" TargetMode="External"/><Relationship Id="rId7870" Type="http://schemas.openxmlformats.org/officeDocument/2006/relationships/hyperlink" Target="https://xbrl.ifrs.org/taxonomy/2024-03-27/ifrs-full" TargetMode="External"/><Relationship Id="rId8921" Type="http://schemas.openxmlformats.org/officeDocument/2006/relationships/hyperlink" Target="http://xbrl.org/int/dim/arcrole/domain-member" TargetMode="External"/><Relationship Id="rId10851" Type="http://schemas.openxmlformats.org/officeDocument/2006/relationships/hyperlink" Target="http://www.esma.europa.eu/xbrl/role/ext/BlockDefaultUseOfLineItemsScenario" TargetMode="External"/><Relationship Id="rId11902" Type="http://schemas.openxmlformats.org/officeDocument/2006/relationships/hyperlink" Target="http://xbrl.org/int/dim/arcrole/domain-member" TargetMode="External"/><Relationship Id="rId16066" Type="http://schemas.openxmlformats.org/officeDocument/2006/relationships/hyperlink" Target="http://xbrl.org/int/dim/arcrole/domain-member" TargetMode="External"/><Relationship Id="rId17464" Type="http://schemas.openxmlformats.org/officeDocument/2006/relationships/hyperlink" Target="http://xbrl.org/int/dim/arcrole/domain-member" TargetMode="External"/><Relationship Id="rId18515" Type="http://schemas.openxmlformats.org/officeDocument/2006/relationships/hyperlink" Target="http://www.esma.europa.eu/xbrl/role/ext/BlockDefaultUseOfLineItemsSegment" TargetMode="External"/><Relationship Id="rId23282" Type="http://schemas.openxmlformats.org/officeDocument/2006/relationships/hyperlink" Target="http://xbrl.org/int/dim/arcrole/domain-member" TargetMode="External"/><Relationship Id="rId5074" Type="http://schemas.openxmlformats.org/officeDocument/2006/relationships/hyperlink" Target="https://xbrl.ifrs.org/taxonomy/2024-03-27/ifrs-full" TargetMode="External"/><Relationship Id="rId6125" Type="http://schemas.openxmlformats.org/officeDocument/2006/relationships/hyperlink" Target="http://xbrl.org/int/dim/arcrole/domain-member" TargetMode="External"/><Relationship Id="rId10504" Type="http://schemas.openxmlformats.org/officeDocument/2006/relationships/hyperlink" Target="https://xbrl.ifrs.org/taxonomy/2024-03-27/ifrs-full" TargetMode="External"/><Relationship Id="rId17117" Type="http://schemas.openxmlformats.org/officeDocument/2006/relationships/hyperlink" Target="http://www.esma.europa.eu/xbrl/role/ext/BlockDefaultUseOfLineItemsSegment" TargetMode="External"/><Relationship Id="rId8297" Type="http://schemas.openxmlformats.org/officeDocument/2006/relationships/hyperlink" Target="http://xbrl.org/int/dim/arcrole/domain-member" TargetMode="External"/><Relationship Id="rId9695" Type="http://schemas.openxmlformats.org/officeDocument/2006/relationships/hyperlink" Target="http://xbrl.org/int/dim/arcrole/domain-member" TargetMode="External"/><Relationship Id="rId12676" Type="http://schemas.openxmlformats.org/officeDocument/2006/relationships/hyperlink" Target="http://xbrl.org/int/dim/arcrole/domain-member" TargetMode="External"/><Relationship Id="rId13727" Type="http://schemas.openxmlformats.org/officeDocument/2006/relationships/hyperlink" Target="http://www.esma.europa.eu/xbrl/role/ext/BlockDefaultUseOfLineItemsSegment" TargetMode="External"/><Relationship Id="rId19289" Type="http://schemas.openxmlformats.org/officeDocument/2006/relationships/hyperlink" Target="http://www.esma.europa.eu/xbrl/role/ext/BlockDefaultUseOfLineItemsSegment" TargetMode="External"/><Relationship Id="rId20943" Type="http://schemas.openxmlformats.org/officeDocument/2006/relationships/hyperlink" Target="https://xbrl.ifrs.org/taxonomy/2024-03-27/ifrs-full" TargetMode="External"/><Relationship Id="rId1684" Type="http://schemas.openxmlformats.org/officeDocument/2006/relationships/hyperlink" Target="https://xbrl.ifrs.org/taxonomy/2024-03-27/ifrs-full" TargetMode="External"/><Relationship Id="rId2735" Type="http://schemas.openxmlformats.org/officeDocument/2006/relationships/hyperlink" Target="http://xbrl.org/int/dim/arcrole/domain-member" TargetMode="External"/><Relationship Id="rId9348" Type="http://schemas.openxmlformats.org/officeDocument/2006/relationships/hyperlink" Target="http://www.esma.europa.eu/xbrl/role/ext/BlockDefaultUseOfLineItemsScenario" TargetMode="External"/><Relationship Id="rId11278" Type="http://schemas.openxmlformats.org/officeDocument/2006/relationships/hyperlink" Target="http://xbrl.org/int/dim/arcrole/domain-member" TargetMode="External"/><Relationship Id="rId12329" Type="http://schemas.openxmlformats.org/officeDocument/2006/relationships/hyperlink" Target="http://www.esma.europa.eu/xbrl/role/ext/BlockDefaultUseOfLineItemsSegment" TargetMode="External"/><Relationship Id="rId15899" Type="http://schemas.openxmlformats.org/officeDocument/2006/relationships/hyperlink" Target="http://www.esma.europa.eu/xbrl/role/ext/BlockDefaultUseOfLineItemsSegment" TargetMode="External"/><Relationship Id="rId16200" Type="http://schemas.openxmlformats.org/officeDocument/2006/relationships/hyperlink" Target="https://xbrl.ifrs.org/taxonomy/2024-03-27/ifrs-full" TargetMode="External"/><Relationship Id="rId19770" Type="http://schemas.openxmlformats.org/officeDocument/2006/relationships/hyperlink" Target="https://xbrl.ifrs.org/taxonomy/2024-03-27/ifrs-full" TargetMode="External"/><Relationship Id="rId707" Type="http://schemas.openxmlformats.org/officeDocument/2006/relationships/hyperlink" Target="http://xbrl.org/int/dim/arcrole/domain-member" TargetMode="External"/><Relationship Id="rId1337" Type="http://schemas.openxmlformats.org/officeDocument/2006/relationships/hyperlink" Target="http://xbrl.org/int/dim/arcrole/domain-member" TargetMode="External"/><Relationship Id="rId5958" Type="http://schemas.openxmlformats.org/officeDocument/2006/relationships/hyperlink" Target="http://www.esma.europa.eu/xbrl/role/ext/BlockDefaultUseOfLineItemsScenario" TargetMode="External"/><Relationship Id="rId18372" Type="http://schemas.openxmlformats.org/officeDocument/2006/relationships/hyperlink" Target="https://xbrl.ifrs.org/taxonomy/2024-03-27/ifrs-full" TargetMode="External"/><Relationship Id="rId19423" Type="http://schemas.openxmlformats.org/officeDocument/2006/relationships/hyperlink" Target="http://xbrl.org/int/dim/arcrole/domain-member" TargetMode="External"/><Relationship Id="rId22768" Type="http://schemas.openxmlformats.org/officeDocument/2006/relationships/hyperlink" Target="https://xbrl.ifrs.org/taxonomy/2024-03-27/ifrs-full" TargetMode="External"/><Relationship Id="rId23819" Type="http://schemas.openxmlformats.org/officeDocument/2006/relationships/hyperlink" Target="https://www.esma.europa.eu/xbrl/role/cor/esef_role-999999" TargetMode="External"/><Relationship Id="rId43" Type="http://schemas.openxmlformats.org/officeDocument/2006/relationships/hyperlink" Target="https://xbrl.ifrs.org/taxonomy/2024-03-27/ifrs-full" TargetMode="External"/><Relationship Id="rId7380" Type="http://schemas.openxmlformats.org/officeDocument/2006/relationships/hyperlink" Target="http://www.esma.europa.eu/xbrl/role/ext/BlockDefaultUseOfLineItemsScenario" TargetMode="External"/><Relationship Id="rId8431" Type="http://schemas.openxmlformats.org/officeDocument/2006/relationships/hyperlink" Target="https://xbrl.ifrs.org/taxonomy/2024-03-27/ifrs-full" TargetMode="External"/><Relationship Id="rId10361" Type="http://schemas.openxmlformats.org/officeDocument/2006/relationships/hyperlink" Target="http://xbrl.org/int/dim/arcrole/domain-member" TargetMode="External"/><Relationship Id="rId12810" Type="http://schemas.openxmlformats.org/officeDocument/2006/relationships/hyperlink" Target="https://xbrl.ifrs.org/taxonomy/2024-03-27/ifrs-full" TargetMode="External"/><Relationship Id="rId18025" Type="http://schemas.openxmlformats.org/officeDocument/2006/relationships/hyperlink" Target="http://xbrl.org/int/dim/arcrole/domain-member" TargetMode="External"/><Relationship Id="rId7033" Type="http://schemas.openxmlformats.org/officeDocument/2006/relationships/hyperlink" Target="https://xbrl.ifrs.org/taxonomy/2024-03-27/ifrs-full" TargetMode="External"/><Relationship Id="rId10014" Type="http://schemas.openxmlformats.org/officeDocument/2006/relationships/hyperlink" Target="http://www.esma.europa.eu/xbrl/role/ext/BlockDefaultUseOfLineItemsScenario" TargetMode="External"/><Relationship Id="rId11412" Type="http://schemas.openxmlformats.org/officeDocument/2006/relationships/hyperlink" Target="https://xbrl.ifrs.org/taxonomy/2024-03-27/ifrs-full" TargetMode="External"/><Relationship Id="rId14982" Type="http://schemas.openxmlformats.org/officeDocument/2006/relationships/hyperlink" Target="https://xbrl.ifrs.org/taxonomy/2024-03-27/ifrs-full" TargetMode="External"/><Relationship Id="rId3990" Type="http://schemas.openxmlformats.org/officeDocument/2006/relationships/hyperlink" Target="http://www.esma.europa.eu/xbrl/role/ext/BlockDefaultUseOfLineItemsScenario" TargetMode="External"/><Relationship Id="rId13584" Type="http://schemas.openxmlformats.org/officeDocument/2006/relationships/hyperlink" Target="https://xbrl.ifrs.org/taxonomy/2024-03-27/ifrs-full" TargetMode="External"/><Relationship Id="rId14635" Type="http://schemas.openxmlformats.org/officeDocument/2006/relationships/hyperlink" Target="http://xbrl.org/int/dim/arcrole/domain-member" TargetMode="External"/><Relationship Id="rId21851" Type="http://schemas.openxmlformats.org/officeDocument/2006/relationships/hyperlink" Target="http://www.esma.europa.eu/xbrl/role/ext/BlockDefaultUseOfLineItemsSegment" TargetMode="External"/><Relationship Id="rId22902" Type="http://schemas.openxmlformats.org/officeDocument/2006/relationships/hyperlink" Target="https://www.esma.europa.eu/xbrl/role/cor/ifrs-dim_role-990000" TargetMode="External"/><Relationship Id="rId1194" Type="http://schemas.openxmlformats.org/officeDocument/2006/relationships/hyperlink" Target="http://www.esma.europa.eu/xbrl/role/ext/BlockDefaultUseOfLineItemsScenario" TargetMode="External"/><Relationship Id="rId2592" Type="http://schemas.openxmlformats.org/officeDocument/2006/relationships/hyperlink" Target="http://www.esma.europa.eu/xbrl/role/ext/BlockDefaultUseOfLineItemsScenario" TargetMode="External"/><Relationship Id="rId3643" Type="http://schemas.openxmlformats.org/officeDocument/2006/relationships/hyperlink" Target="https://xbrl.ifrs.org/taxonomy/2024-03-27/ifrs-full" TargetMode="External"/><Relationship Id="rId12186" Type="http://schemas.openxmlformats.org/officeDocument/2006/relationships/hyperlink" Target="https://xbrl.ifrs.org/taxonomy/2024-03-27/ifrs-full" TargetMode="External"/><Relationship Id="rId13237" Type="http://schemas.openxmlformats.org/officeDocument/2006/relationships/hyperlink" Target="http://xbrl.org/int/dim/arcrole/domain-member" TargetMode="External"/><Relationship Id="rId17858" Type="http://schemas.openxmlformats.org/officeDocument/2006/relationships/hyperlink" Target="http://www.esma.europa.eu/xbrl/role/ext/BlockDefaultUseOfLineItemsSegment" TargetMode="External"/><Relationship Id="rId18909" Type="http://schemas.openxmlformats.org/officeDocument/2006/relationships/hyperlink" Target="https://xbrl.ifrs.org/taxonomy/2024-03-27/ifrs-full" TargetMode="External"/><Relationship Id="rId20453" Type="http://schemas.openxmlformats.org/officeDocument/2006/relationships/hyperlink" Target="http://www.esma.europa.eu/xbrl/role/ext/BlockDefaultUseOfLineItemsSegment" TargetMode="External"/><Relationship Id="rId21504" Type="http://schemas.openxmlformats.org/officeDocument/2006/relationships/hyperlink" Target="https://xbrl.ifrs.org/taxonomy/2024-03-27/ifrs-full" TargetMode="External"/><Relationship Id="rId217" Type="http://schemas.openxmlformats.org/officeDocument/2006/relationships/hyperlink" Target="https://xbrl.ifrs.org/taxonomy/2024-03-27/ifrs-full" TargetMode="External"/><Relationship Id="rId564" Type="http://schemas.openxmlformats.org/officeDocument/2006/relationships/hyperlink" Target="http://www.esma.europa.eu/xbrl/role/ext/BlockDefaultUseOfLineItemsScenario" TargetMode="External"/><Relationship Id="rId2245" Type="http://schemas.openxmlformats.org/officeDocument/2006/relationships/hyperlink" Target="https://xbrl.ifrs.org/taxonomy/2024-03-27/ifrs-full" TargetMode="External"/><Relationship Id="rId6866" Type="http://schemas.openxmlformats.org/officeDocument/2006/relationships/hyperlink" Target="http://xbrl.org/int/dim/arcrole/domain-member" TargetMode="External"/><Relationship Id="rId7917" Type="http://schemas.openxmlformats.org/officeDocument/2006/relationships/hyperlink" Target="http://www.esma.europa.eu/xbrl/role/ext/BlockDefaultUseOfLineItemsScenario" TargetMode="External"/><Relationship Id="rId19280" Type="http://schemas.openxmlformats.org/officeDocument/2006/relationships/hyperlink" Target="http://www.esma.europa.eu/xbrl/role/ext/BlockDefaultUseOfLineItemsSegment" TargetMode="External"/><Relationship Id="rId20106" Type="http://schemas.openxmlformats.org/officeDocument/2006/relationships/hyperlink" Target="https://xbrl.ifrs.org/taxonomy/2024-03-27/ifrs-full" TargetMode="External"/><Relationship Id="rId23676" Type="http://schemas.openxmlformats.org/officeDocument/2006/relationships/hyperlink" Target="https://xbrl.ifrs.org/taxonomy/2024-03-27/ifrs-full" TargetMode="External"/><Relationship Id="rId5468" Type="http://schemas.openxmlformats.org/officeDocument/2006/relationships/hyperlink" Target="http://xbrl.org/int/dim/arcrole/domain-member" TargetMode="External"/><Relationship Id="rId6519" Type="http://schemas.openxmlformats.org/officeDocument/2006/relationships/hyperlink" Target="http://www.esma.europa.eu/xbrl/role/ext/BlockDefaultUseOfLineItemsScenario" TargetMode="External"/><Relationship Id="rId12320" Type="http://schemas.openxmlformats.org/officeDocument/2006/relationships/hyperlink" Target="http://www.esma.europa.eu/xbrl/role/ext/BlockDefaultUseOfLineItemsSegment" TargetMode="External"/><Relationship Id="rId22278" Type="http://schemas.openxmlformats.org/officeDocument/2006/relationships/hyperlink" Target="https://xbrl.ifrs.org/taxonomy/2024-03-27/ifrs-full" TargetMode="External"/><Relationship Id="rId23329" Type="http://schemas.openxmlformats.org/officeDocument/2006/relationships/hyperlink" Target="https://xbrl.ifrs.org/taxonomy/2024-03-27/ifrs-full" TargetMode="External"/><Relationship Id="rId14492" Type="http://schemas.openxmlformats.org/officeDocument/2006/relationships/hyperlink" Target="http://www.esma.europa.eu/xbrl/role/ext/BlockDefaultUseOfLineItemsSegment" TargetMode="External"/><Relationship Id="rId15890" Type="http://schemas.openxmlformats.org/officeDocument/2006/relationships/hyperlink" Target="http://www.esma.europa.eu/xbrl/role/ext/BlockDefaultUseOfLineItemsSegment" TargetMode="External"/><Relationship Id="rId16941" Type="http://schemas.openxmlformats.org/officeDocument/2006/relationships/hyperlink" Target="https://xbrl.ifrs.org/taxonomy/2024-03-27/ifrs-full" TargetMode="External"/><Relationship Id="rId4551" Type="http://schemas.openxmlformats.org/officeDocument/2006/relationships/hyperlink" Target="http://www.esma.europa.eu/xbrl/role/ext/BlockDefaultUseOfLineItemsScenario" TargetMode="External"/><Relationship Id="rId13094" Type="http://schemas.openxmlformats.org/officeDocument/2006/relationships/hyperlink" Target="http://www.esma.europa.eu/xbrl/role/ext/BlockDefaultUseOfLineItemsSegment" TargetMode="External"/><Relationship Id="rId14145" Type="http://schemas.openxmlformats.org/officeDocument/2006/relationships/hyperlink" Target="https://xbrl.ifrs.org/taxonomy/2024-03-27/ifrs-full" TargetMode="External"/><Relationship Id="rId15543" Type="http://schemas.openxmlformats.org/officeDocument/2006/relationships/hyperlink" Target="https://xbrl.ifrs.org/taxonomy/2024-03-27/ifrs-full" TargetMode="External"/><Relationship Id="rId21361" Type="http://schemas.openxmlformats.org/officeDocument/2006/relationships/hyperlink" Target="http://xbrl.org/int/dim/arcrole/domain-member" TargetMode="External"/><Relationship Id="rId23810" Type="http://schemas.openxmlformats.org/officeDocument/2006/relationships/hyperlink" Target="https://www.esma.europa.eu/xbrl/role/cor/esef_role-999999" TargetMode="External"/><Relationship Id="rId3153" Type="http://schemas.openxmlformats.org/officeDocument/2006/relationships/hyperlink" Target="http://www.esma.europa.eu/xbrl/role/ext/BlockDefaultUseOfLineItemsScenario" TargetMode="External"/><Relationship Id="rId4204" Type="http://schemas.openxmlformats.org/officeDocument/2006/relationships/hyperlink" Target="https://xbrl.ifrs.org/taxonomy/2024-03-27/ifrs-full" TargetMode="External"/><Relationship Id="rId5602" Type="http://schemas.openxmlformats.org/officeDocument/2006/relationships/hyperlink" Target="https://xbrl.ifrs.org/taxonomy/2024-03-27/ifrs-full" TargetMode="External"/><Relationship Id="rId18766" Type="http://schemas.openxmlformats.org/officeDocument/2006/relationships/hyperlink" Target="http://xbrl.org/int/dim/arcrole/domain-member" TargetMode="External"/><Relationship Id="rId19817" Type="http://schemas.openxmlformats.org/officeDocument/2006/relationships/hyperlink" Target="http://www.esma.europa.eu/xbrl/role/ext/BlockDefaultUseOfLineItemsSegment" TargetMode="External"/><Relationship Id="rId21014" Type="http://schemas.openxmlformats.org/officeDocument/2006/relationships/hyperlink" Target="http://www.esma.europa.eu/xbrl/role/ext/BlockDefaultUseOfLineItemsSegment" TargetMode="External"/><Relationship Id="rId22412" Type="http://schemas.openxmlformats.org/officeDocument/2006/relationships/hyperlink" Target="http://www.esma.europa.eu/xbrl/role/ext/BlockDefaultUseOfLineItemsSegment" TargetMode="External"/><Relationship Id="rId7774" Type="http://schemas.openxmlformats.org/officeDocument/2006/relationships/hyperlink" Target="https://xbrl.ifrs.org/taxonomy/2024-03-27/ifrs-full" TargetMode="External"/><Relationship Id="rId8825" Type="http://schemas.openxmlformats.org/officeDocument/2006/relationships/hyperlink" Target="http://xbrl.org/int/dim/arcrole/domain-member" TargetMode="External"/><Relationship Id="rId10755" Type="http://schemas.openxmlformats.org/officeDocument/2006/relationships/hyperlink" Target="http://www.esma.europa.eu/xbrl/role/ext/BlockDefaultUseOfLineItemsScenario" TargetMode="External"/><Relationship Id="rId11806" Type="http://schemas.openxmlformats.org/officeDocument/2006/relationships/hyperlink" Target="http://xbrl.org/int/dim/arcrole/domain-member" TargetMode="External"/><Relationship Id="rId17368" Type="http://schemas.openxmlformats.org/officeDocument/2006/relationships/hyperlink" Target="http://xbrl.org/int/dim/arcrole/domain-member" TargetMode="External"/><Relationship Id="rId18419" Type="http://schemas.openxmlformats.org/officeDocument/2006/relationships/hyperlink" Target="http://www.esma.europa.eu/xbrl/role/ext/BlockDefaultUseOfLineItemsSegment" TargetMode="External"/><Relationship Id="rId6029" Type="http://schemas.openxmlformats.org/officeDocument/2006/relationships/hyperlink" Target="http://xbrl.org/int/dim/arcrole/domain-member" TargetMode="External"/><Relationship Id="rId6376" Type="http://schemas.openxmlformats.org/officeDocument/2006/relationships/hyperlink" Target="https://xbrl.ifrs.org/taxonomy/2024-03-27/ifrs-full" TargetMode="External"/><Relationship Id="rId7427" Type="http://schemas.openxmlformats.org/officeDocument/2006/relationships/hyperlink" Target="http://xbrl.org/int/dim/arcrole/domain-member" TargetMode="External"/><Relationship Id="rId10408" Type="http://schemas.openxmlformats.org/officeDocument/2006/relationships/hyperlink" Target="https://xbrl.ifrs.org/taxonomy/2024-03-27/ifrs-full" TargetMode="External"/><Relationship Id="rId13978" Type="http://schemas.openxmlformats.org/officeDocument/2006/relationships/hyperlink" Target="http://xbrl.org/int/dim/arcrole/domain-member" TargetMode="External"/><Relationship Id="rId23186" Type="http://schemas.openxmlformats.org/officeDocument/2006/relationships/hyperlink" Target="https://xbrl.ifrs.org/taxonomy/2024-03-27/ifrs-full" TargetMode="External"/><Relationship Id="rId2986" Type="http://schemas.openxmlformats.org/officeDocument/2006/relationships/hyperlink" Target="https://xbrl.ifrs.org/taxonomy/2024-03-27/ifrs-full" TargetMode="External"/><Relationship Id="rId9599" Type="http://schemas.openxmlformats.org/officeDocument/2006/relationships/hyperlink" Target="http://xbrl.org/int/dim/arcrole/domain-member" TargetMode="External"/><Relationship Id="rId16451" Type="http://schemas.openxmlformats.org/officeDocument/2006/relationships/hyperlink" Target="http://www.esma.europa.eu/xbrl/role/ext/BlockDefaultUseOfLineItemsSegment" TargetMode="External"/><Relationship Id="rId17502" Type="http://schemas.openxmlformats.org/officeDocument/2006/relationships/hyperlink" Target="https://xbrl.ifrs.org/taxonomy/2024-03-27/ifrs-full" TargetMode="External"/><Relationship Id="rId18900" Type="http://schemas.openxmlformats.org/officeDocument/2006/relationships/hyperlink" Target="https://xbrl.ifrs.org/taxonomy/2024-03-27/ifrs-full" TargetMode="External"/><Relationship Id="rId20847" Type="http://schemas.openxmlformats.org/officeDocument/2006/relationships/hyperlink" Target="https://xbrl.ifrs.org/taxonomy/2024-03-27/ifrs-full" TargetMode="External"/><Relationship Id="rId958" Type="http://schemas.openxmlformats.org/officeDocument/2006/relationships/hyperlink" Target="https://xbrl.ifrs.org/taxonomy/2024-03-27/ifrs-full" TargetMode="External"/><Relationship Id="rId1588" Type="http://schemas.openxmlformats.org/officeDocument/2006/relationships/hyperlink" Target="https://xbrl.ifrs.org/taxonomy/2024-03-27/ifrs-full" TargetMode="External"/><Relationship Id="rId2639" Type="http://schemas.openxmlformats.org/officeDocument/2006/relationships/hyperlink" Target="http://xbrl.org/int/dim/arcrole/domain-member" TargetMode="External"/><Relationship Id="rId6510" Type="http://schemas.openxmlformats.org/officeDocument/2006/relationships/hyperlink" Target="http://www.esma.europa.eu/xbrl/role/ext/BlockDefaultUseOfLineItemsScenario" TargetMode="External"/><Relationship Id="rId15053" Type="http://schemas.openxmlformats.org/officeDocument/2006/relationships/hyperlink" Target="http://www.esma.europa.eu/xbrl/role/ext/BlockDefaultUseOfLineItemsSegment" TargetMode="External"/><Relationship Id="rId16104" Type="http://schemas.openxmlformats.org/officeDocument/2006/relationships/hyperlink" Target="https://xbrl.ifrs.org/taxonomy/2024-03-27/ifrs-full" TargetMode="External"/><Relationship Id="rId23320" Type="http://schemas.openxmlformats.org/officeDocument/2006/relationships/hyperlink" Target="https://xbrl.ifrs.org/role/ifrs/ifrs-dim_2024-03-27_role-995000" TargetMode="External"/><Relationship Id="rId4061" Type="http://schemas.openxmlformats.org/officeDocument/2006/relationships/hyperlink" Target="http://xbrl.org/int/dim/arcrole/domain-member" TargetMode="External"/><Relationship Id="rId5112" Type="http://schemas.openxmlformats.org/officeDocument/2006/relationships/hyperlink" Target="http://www.esma.europa.eu/xbrl/role/ext/BlockDefaultUseOfLineItemsScenario" TargetMode="External"/><Relationship Id="rId8682" Type="http://schemas.openxmlformats.org/officeDocument/2006/relationships/hyperlink" Target="http://www.esma.europa.eu/xbrl/role/ext/BlockDefaultUseOfLineItemsScenario" TargetMode="External"/><Relationship Id="rId9733" Type="http://schemas.openxmlformats.org/officeDocument/2006/relationships/hyperlink" Target="https://xbrl.ifrs.org/taxonomy/2024-03-27/ifrs-full" TargetMode="External"/><Relationship Id="rId18276" Type="http://schemas.openxmlformats.org/officeDocument/2006/relationships/hyperlink" Target="https://xbrl.ifrs.org/taxonomy/2024-03-27/ifrs-full" TargetMode="External"/><Relationship Id="rId19674" Type="http://schemas.openxmlformats.org/officeDocument/2006/relationships/hyperlink" Target="https://xbrl.ifrs.org/taxonomy/2024-03-27/ifrs-full" TargetMode="External"/><Relationship Id="rId7284" Type="http://schemas.openxmlformats.org/officeDocument/2006/relationships/hyperlink" Target="http://www.esma.europa.eu/xbrl/role/ext/BlockDefaultUseOfLineItemsScenario" TargetMode="External"/><Relationship Id="rId8335" Type="http://schemas.openxmlformats.org/officeDocument/2006/relationships/hyperlink" Target="https://xbrl.ifrs.org/taxonomy/2024-03-27/ifrs-full" TargetMode="External"/><Relationship Id="rId11663" Type="http://schemas.openxmlformats.org/officeDocument/2006/relationships/hyperlink" Target="http://www.esma.europa.eu/xbrl/role/ext/BlockDefaultUseOfLineItemsSegment" TargetMode="External"/><Relationship Id="rId12714" Type="http://schemas.openxmlformats.org/officeDocument/2006/relationships/hyperlink" Target="https://xbrl.ifrs.org/taxonomy/2024-03-27/ifrs-full" TargetMode="External"/><Relationship Id="rId19327" Type="http://schemas.openxmlformats.org/officeDocument/2006/relationships/hyperlink" Target="http://xbrl.org/int/dim/arcrole/domain-member" TargetMode="External"/><Relationship Id="rId1722" Type="http://schemas.openxmlformats.org/officeDocument/2006/relationships/hyperlink" Target="http://www.esma.europa.eu/xbrl/role/ext/BlockDefaultUseOfLineItemsScenario" TargetMode="External"/><Relationship Id="rId10265" Type="http://schemas.openxmlformats.org/officeDocument/2006/relationships/hyperlink" Target="http://xbrl.org/int/dim/arcrole/domain-member" TargetMode="External"/><Relationship Id="rId11316" Type="http://schemas.openxmlformats.org/officeDocument/2006/relationships/hyperlink" Target="https://xbrl.ifrs.org/taxonomy/2024-03-27/ifrs-full" TargetMode="External"/><Relationship Id="rId14886" Type="http://schemas.openxmlformats.org/officeDocument/2006/relationships/hyperlink" Target="https://xbrl.ifrs.org/taxonomy/2024-03-27/ifrs-full" TargetMode="External"/><Relationship Id="rId15937" Type="http://schemas.openxmlformats.org/officeDocument/2006/relationships/hyperlink" Target="http://xbrl.org/int/dim/arcrole/domain-member" TargetMode="External"/><Relationship Id="rId3894" Type="http://schemas.openxmlformats.org/officeDocument/2006/relationships/hyperlink" Target="http://www.esma.europa.eu/xbrl/role/ext/BlockDefaultUseOfLineItemsScenario" TargetMode="External"/><Relationship Id="rId4945" Type="http://schemas.openxmlformats.org/officeDocument/2006/relationships/hyperlink" Target="https://xbrl.ifrs.org/taxonomy/2024-03-27/ifrs-full" TargetMode="External"/><Relationship Id="rId13488" Type="http://schemas.openxmlformats.org/officeDocument/2006/relationships/hyperlink" Target="https://xbrl.ifrs.org/taxonomy/2024-03-27/ifrs-full" TargetMode="External"/><Relationship Id="rId14539" Type="http://schemas.openxmlformats.org/officeDocument/2006/relationships/hyperlink" Target="http://xbrl.org/int/dim/arcrole/domain-member" TargetMode="External"/><Relationship Id="rId18410" Type="http://schemas.openxmlformats.org/officeDocument/2006/relationships/hyperlink" Target="http://www.esma.europa.eu/xbrl/role/ext/BlockDefaultUseOfLineItemsSegment" TargetMode="External"/><Relationship Id="rId21755" Type="http://schemas.openxmlformats.org/officeDocument/2006/relationships/hyperlink" Target="http://www.esma.europa.eu/xbrl/role/ext/BlockDefaultUseOfLineItemsSegment" TargetMode="External"/><Relationship Id="rId22806" Type="http://schemas.openxmlformats.org/officeDocument/2006/relationships/hyperlink" Target="https://xbrl.ifrs.org/taxonomy/2024-03-27/ifrs-full" TargetMode="External"/><Relationship Id="rId2496" Type="http://schemas.openxmlformats.org/officeDocument/2006/relationships/hyperlink" Target="http://www.esma.europa.eu/xbrl/role/ext/BlockDefaultUseOfLineItemsScenario" TargetMode="External"/><Relationship Id="rId3547" Type="http://schemas.openxmlformats.org/officeDocument/2006/relationships/hyperlink" Target="https://xbrl.ifrs.org/taxonomy/2024-03-27/ifrs-full" TargetMode="External"/><Relationship Id="rId17012" Type="http://schemas.openxmlformats.org/officeDocument/2006/relationships/hyperlink" Target="http://www.esma.europa.eu/xbrl/role/ext/BlockDefaultUseOfLineItemsSegment" TargetMode="External"/><Relationship Id="rId20357" Type="http://schemas.openxmlformats.org/officeDocument/2006/relationships/hyperlink" Target="http://www.esma.europa.eu/xbrl/role/ext/BlockDefaultUseOfLineItemsSegment" TargetMode="External"/><Relationship Id="rId21408" Type="http://schemas.openxmlformats.org/officeDocument/2006/relationships/hyperlink" Target="https://xbrl.ifrs.org/taxonomy/2024-03-27/ifrs-full" TargetMode="External"/><Relationship Id="rId468" Type="http://schemas.openxmlformats.org/officeDocument/2006/relationships/hyperlink" Target="http://www.esma.europa.eu/xbrl/role/ext/BlockDefaultUseOfLineItemsScenario" TargetMode="External"/><Relationship Id="rId1098" Type="http://schemas.openxmlformats.org/officeDocument/2006/relationships/hyperlink" Target="http://www.esma.europa.eu/xbrl/role/ext/BlockDefaultUseOfLineItemsScenario" TargetMode="External"/><Relationship Id="rId2149" Type="http://schemas.openxmlformats.org/officeDocument/2006/relationships/hyperlink" Target="https://xbrl.ifrs.org/taxonomy/2024-03-27/ifrs-full" TargetMode="External"/><Relationship Id="rId6020" Type="http://schemas.openxmlformats.org/officeDocument/2006/relationships/hyperlink" Target="http://xbrl.org/int/dim/arcrole/domain-member" TargetMode="External"/><Relationship Id="rId9590" Type="http://schemas.openxmlformats.org/officeDocument/2006/relationships/hyperlink" Target="http://xbrl.org/int/dim/arcrole/domain-member" TargetMode="External"/><Relationship Id="rId12571" Type="http://schemas.openxmlformats.org/officeDocument/2006/relationships/hyperlink" Target="http://xbrl.org/int/dim/arcrole/domain-member" TargetMode="External"/><Relationship Id="rId19184" Type="http://schemas.openxmlformats.org/officeDocument/2006/relationships/hyperlink" Target="http://www.esma.europa.eu/xbrl/role/ext/BlockDefaultUseOfLineItemsSegment" TargetMode="External"/><Relationship Id="rId2630" Type="http://schemas.openxmlformats.org/officeDocument/2006/relationships/hyperlink" Target="http://xbrl.org/int/dim/arcrole/domain-member" TargetMode="External"/><Relationship Id="rId8192" Type="http://schemas.openxmlformats.org/officeDocument/2006/relationships/hyperlink" Target="http://xbrl.org/int/dim/arcrole/domain-member" TargetMode="External"/><Relationship Id="rId9243" Type="http://schemas.openxmlformats.org/officeDocument/2006/relationships/hyperlink" Target="http://www.esma.europa.eu/xbrl/role/ext/BlockDefaultUseOfLineItemsScenario" TargetMode="External"/><Relationship Id="rId11173" Type="http://schemas.openxmlformats.org/officeDocument/2006/relationships/hyperlink" Target="https://xbrl.ifrs.org/taxonomy/2024-03-27/ifrs-full" TargetMode="External"/><Relationship Id="rId12224" Type="http://schemas.openxmlformats.org/officeDocument/2006/relationships/hyperlink" Target="http://www.esma.europa.eu/xbrl/role/ext/BlockDefaultUseOfLineItemsSegment" TargetMode="External"/><Relationship Id="rId13622" Type="http://schemas.openxmlformats.org/officeDocument/2006/relationships/hyperlink" Target="http://www.esma.europa.eu/xbrl/role/ext/BlockDefaultUseOfLineItemsSegment" TargetMode="External"/><Relationship Id="rId602" Type="http://schemas.openxmlformats.org/officeDocument/2006/relationships/hyperlink" Target="http://xbrl.org/int/dim/arcrole/domain-member" TargetMode="External"/><Relationship Id="rId1232" Type="http://schemas.openxmlformats.org/officeDocument/2006/relationships/hyperlink" Target="http://xbrl.org/int/dim/arcrole/domain-member" TargetMode="External"/><Relationship Id="rId15794" Type="http://schemas.openxmlformats.org/officeDocument/2006/relationships/hyperlink" Target="http://www.esma.europa.eu/xbrl/role/ext/BlockDefaultUseOfLineItemsSegment" TargetMode="External"/><Relationship Id="rId16845" Type="http://schemas.openxmlformats.org/officeDocument/2006/relationships/hyperlink" Target="https://xbrl.ifrs.org/taxonomy/2024-03-27/ifrs-full" TargetMode="External"/><Relationship Id="rId5853" Type="http://schemas.openxmlformats.org/officeDocument/2006/relationships/hyperlink" Target="http://www.esma.europa.eu/xbrl/role/ext/BlockDefaultUseOfLineItemsScenario" TargetMode="External"/><Relationship Id="rId6904" Type="http://schemas.openxmlformats.org/officeDocument/2006/relationships/hyperlink" Target="https://xbrl.ifrs.org/taxonomy/2024-03-27/ifrs-full" TargetMode="External"/><Relationship Id="rId14396" Type="http://schemas.openxmlformats.org/officeDocument/2006/relationships/hyperlink" Target="http://www.esma.europa.eu/xbrl/role/ext/BlockDefaultUseOfLineItemsSegment" TargetMode="External"/><Relationship Id="rId15447" Type="http://schemas.openxmlformats.org/officeDocument/2006/relationships/hyperlink" Target="https://xbrl.ifrs.org/taxonomy/2024-03-27/ifrs-full" TargetMode="External"/><Relationship Id="rId22663" Type="http://schemas.openxmlformats.org/officeDocument/2006/relationships/hyperlink" Target="https://xbrl.ifrs.org/taxonomy/2024-03-27/ifrs-full" TargetMode="External"/><Relationship Id="rId23714" Type="http://schemas.openxmlformats.org/officeDocument/2006/relationships/hyperlink" Target="https://www.esma.europa.eu/xbrl/role/cor/esef_role-999999" TargetMode="External"/><Relationship Id="rId3057" Type="http://schemas.openxmlformats.org/officeDocument/2006/relationships/hyperlink" Target="http://www.esma.europa.eu/xbrl/role/ext/BlockDefaultUseOfLineItemsScenario" TargetMode="External"/><Relationship Id="rId4108" Type="http://schemas.openxmlformats.org/officeDocument/2006/relationships/hyperlink" Target="https://xbrl.ifrs.org/taxonomy/2024-03-27/ifrs-full" TargetMode="External"/><Relationship Id="rId4455" Type="http://schemas.openxmlformats.org/officeDocument/2006/relationships/hyperlink" Target="http://www.esma.europa.eu/xbrl/role/ext/BlockDefaultUseOfLineItemsScenario" TargetMode="External"/><Relationship Id="rId5506" Type="http://schemas.openxmlformats.org/officeDocument/2006/relationships/hyperlink" Target="https://xbrl.ifrs.org/taxonomy/2024-03-27/ifrs-full" TargetMode="External"/><Relationship Id="rId14049" Type="http://schemas.openxmlformats.org/officeDocument/2006/relationships/hyperlink" Target="https://xbrl.ifrs.org/taxonomy/2024-03-27/ifrs-full" TargetMode="External"/><Relationship Id="rId21265" Type="http://schemas.openxmlformats.org/officeDocument/2006/relationships/hyperlink" Target="http://xbrl.org/int/dim/arcrole/domain-member" TargetMode="External"/><Relationship Id="rId22316" Type="http://schemas.openxmlformats.org/officeDocument/2006/relationships/hyperlink" Target="http://www.esma.europa.eu/xbrl/role/ext/BlockDefaultUseOfLineItemsSegment" TargetMode="External"/><Relationship Id="rId7678" Type="http://schemas.openxmlformats.org/officeDocument/2006/relationships/hyperlink" Target="https://xbrl.ifrs.org/taxonomy/2024-03-27/ifrs-full" TargetMode="External"/><Relationship Id="rId8729" Type="http://schemas.openxmlformats.org/officeDocument/2006/relationships/hyperlink" Target="http://xbrl.org/int/dim/arcrole/domain-member" TargetMode="External"/><Relationship Id="rId10659" Type="http://schemas.openxmlformats.org/officeDocument/2006/relationships/hyperlink" Target="http://www.esma.europa.eu/xbrl/role/ext/BlockDefaultUseOfLineItemsScenario" TargetMode="External"/><Relationship Id="rId14530" Type="http://schemas.openxmlformats.org/officeDocument/2006/relationships/hyperlink" Target="http://xbrl.org/int/dim/arcrole/domain-member" TargetMode="External"/><Relationship Id="rId12081" Type="http://schemas.openxmlformats.org/officeDocument/2006/relationships/hyperlink" Target="https://xbrl.ifrs.org/taxonomy/2024-03-27/ifrs-full" TargetMode="External"/><Relationship Id="rId13132" Type="http://schemas.openxmlformats.org/officeDocument/2006/relationships/hyperlink" Target="http://xbrl.org/int/dim/arcrole/domain-member" TargetMode="External"/><Relationship Id="rId2140" Type="http://schemas.openxmlformats.org/officeDocument/2006/relationships/hyperlink" Target="https://xbrl.ifrs.org/taxonomy/2024-03-27/ifrs-full" TargetMode="External"/><Relationship Id="rId6761" Type="http://schemas.openxmlformats.org/officeDocument/2006/relationships/hyperlink" Target="http://xbrl.org/int/dim/arcrole/domain-member" TargetMode="External"/><Relationship Id="rId7812" Type="http://schemas.openxmlformats.org/officeDocument/2006/relationships/hyperlink" Target="http://www.esma.europa.eu/xbrl/role/ext/BlockDefaultUseOfLineItemsScenario" TargetMode="External"/><Relationship Id="rId16355" Type="http://schemas.openxmlformats.org/officeDocument/2006/relationships/hyperlink" Target="http://www.esma.europa.eu/xbrl/role/ext/BlockDefaultUseOfLineItemsSegment" TargetMode="External"/><Relationship Id="rId17753" Type="http://schemas.openxmlformats.org/officeDocument/2006/relationships/hyperlink" Target="http://www.esma.europa.eu/xbrl/role/ext/BlockDefaultUseOfLineItemsSegment" TargetMode="External"/><Relationship Id="rId18804" Type="http://schemas.openxmlformats.org/officeDocument/2006/relationships/hyperlink" Target="https://xbrl.ifrs.org/taxonomy/2024-03-27/ifrs-full" TargetMode="External"/><Relationship Id="rId20001" Type="http://schemas.openxmlformats.org/officeDocument/2006/relationships/hyperlink" Target="https://xbrl.ifrs.org/taxonomy/2024-03-27/ifrs-full" TargetMode="External"/><Relationship Id="rId23571" Type="http://schemas.openxmlformats.org/officeDocument/2006/relationships/hyperlink" Target="https://xbrl.ifrs.org/taxonomy/2024-03-27/ifrs-full" TargetMode="External"/><Relationship Id="rId112" Type="http://schemas.openxmlformats.org/officeDocument/2006/relationships/hyperlink" Target="https://xbrl.ifrs.org/taxonomy/2024-03-27/ifrs-full" TargetMode="External"/><Relationship Id="rId5363" Type="http://schemas.openxmlformats.org/officeDocument/2006/relationships/hyperlink" Target="http://xbrl.org/int/dim/arcrole/domain-member" TargetMode="External"/><Relationship Id="rId6414" Type="http://schemas.openxmlformats.org/officeDocument/2006/relationships/hyperlink" Target="http://www.esma.europa.eu/xbrl/role/ext/BlockDefaultUseOfLineItemsScenario" TargetMode="External"/><Relationship Id="rId16008" Type="http://schemas.openxmlformats.org/officeDocument/2006/relationships/hyperlink" Target="https://xbrl.ifrs.org/taxonomy/2024-03-27/ifrs-full" TargetMode="External"/><Relationship Id="rId17406" Type="http://schemas.openxmlformats.org/officeDocument/2006/relationships/hyperlink" Target="https://xbrl.ifrs.org/taxonomy/2024-03-27/ifrs-full" TargetMode="External"/><Relationship Id="rId22173" Type="http://schemas.openxmlformats.org/officeDocument/2006/relationships/hyperlink" Target="https://xbrl.ifrs.org/taxonomy/2024-03-27/ifrs-full" TargetMode="External"/><Relationship Id="rId23224" Type="http://schemas.openxmlformats.org/officeDocument/2006/relationships/hyperlink" Target="http://xbrl.org/int/dim/arcrole/dimension-default" TargetMode="External"/><Relationship Id="rId5016" Type="http://schemas.openxmlformats.org/officeDocument/2006/relationships/hyperlink" Target="http://www.esma.europa.eu/xbrl/role/ext/BlockDefaultUseOfLineItemsScenario" TargetMode="External"/><Relationship Id="rId9984" Type="http://schemas.openxmlformats.org/officeDocument/2006/relationships/hyperlink" Target="http://www.esma.europa.eu/xbrl/role/ext/BlockDefaultUseOfLineItemsScenario" TargetMode="External"/><Relationship Id="rId12965" Type="http://schemas.openxmlformats.org/officeDocument/2006/relationships/hyperlink" Target="http://www.esma.europa.eu/xbrl/role/ext/BlockDefaultUseOfLineItemsSegment" TargetMode="External"/><Relationship Id="rId19578" Type="http://schemas.openxmlformats.org/officeDocument/2006/relationships/hyperlink" Target="https://xbrl.ifrs.org/taxonomy/2024-03-27/ifrs-full" TargetMode="External"/><Relationship Id="rId1973" Type="http://schemas.openxmlformats.org/officeDocument/2006/relationships/hyperlink" Target="http://xbrl.org/int/dim/arcrole/domain-member" TargetMode="External"/><Relationship Id="rId7188" Type="http://schemas.openxmlformats.org/officeDocument/2006/relationships/hyperlink" Target="http://www.esma.europa.eu/xbrl/role/ext/BlockDefaultUseOfLineItemsScenario" TargetMode="External"/><Relationship Id="rId8239" Type="http://schemas.openxmlformats.org/officeDocument/2006/relationships/hyperlink" Target="https://xbrl.ifrs.org/taxonomy/2024-03-27/ifrs-full" TargetMode="External"/><Relationship Id="rId8586" Type="http://schemas.openxmlformats.org/officeDocument/2006/relationships/hyperlink" Target="http://www.esma.europa.eu/xbrl/role/ext/BlockDefaultUseOfLineItemsScenario" TargetMode="External"/><Relationship Id="rId9637" Type="http://schemas.openxmlformats.org/officeDocument/2006/relationships/hyperlink" Target="https://xbrl.ifrs.org/taxonomy/2024-03-27/ifrs-full" TargetMode="External"/><Relationship Id="rId11567" Type="http://schemas.openxmlformats.org/officeDocument/2006/relationships/hyperlink" Target="http://www.esma.europa.eu/xbrl/role/ext/BlockDefaultUseOfLineItemsSegment" TargetMode="External"/><Relationship Id="rId12618" Type="http://schemas.openxmlformats.org/officeDocument/2006/relationships/hyperlink" Target="https://xbrl.ifrs.org/taxonomy/2024-03-27/ifrs-full" TargetMode="External"/><Relationship Id="rId1626" Type="http://schemas.openxmlformats.org/officeDocument/2006/relationships/hyperlink" Target="http://www.esma.europa.eu/xbrl/role/ext/BlockDefaultUseOfLineItemsScenario" TargetMode="External"/><Relationship Id="rId10169" Type="http://schemas.openxmlformats.org/officeDocument/2006/relationships/hyperlink" Target="http://xbrl.org/int/dim/arcrole/domain-member" TargetMode="External"/><Relationship Id="rId14040" Type="http://schemas.openxmlformats.org/officeDocument/2006/relationships/hyperlink" Target="https://xbrl.ifrs.org/taxonomy/2024-03-27/ifrs-full" TargetMode="External"/><Relationship Id="rId18661" Type="http://schemas.openxmlformats.org/officeDocument/2006/relationships/hyperlink" Target="http://xbrl.org/int/dim/arcrole/domain-member" TargetMode="External"/><Relationship Id="rId19712" Type="http://schemas.openxmlformats.org/officeDocument/2006/relationships/hyperlink" Target="http://www.esma.europa.eu/xbrl/role/ext/BlockDefaultUseOfLineItemsSegment" TargetMode="External"/><Relationship Id="rId3798" Type="http://schemas.openxmlformats.org/officeDocument/2006/relationships/hyperlink" Target="http://www.esma.europa.eu/xbrl/role/ext/BlockDefaultUseOfLineItemsScenario" TargetMode="External"/><Relationship Id="rId4849" Type="http://schemas.openxmlformats.org/officeDocument/2006/relationships/hyperlink" Target="https://xbrl.ifrs.org/taxonomy/2024-03-27/ifrs-full" TargetMode="External"/><Relationship Id="rId8720" Type="http://schemas.openxmlformats.org/officeDocument/2006/relationships/hyperlink" Target="http://xbrl.org/int/dim/arcrole/domain-member" TargetMode="External"/><Relationship Id="rId10650" Type="http://schemas.openxmlformats.org/officeDocument/2006/relationships/hyperlink" Target="http://www.esma.europa.eu/xbrl/role/ext/BlockDefaultUseOfLineItemsScenario" TargetMode="External"/><Relationship Id="rId17263" Type="http://schemas.openxmlformats.org/officeDocument/2006/relationships/hyperlink" Target="http://xbrl.org/int/dim/arcrole/domain-member" TargetMode="External"/><Relationship Id="rId18314" Type="http://schemas.openxmlformats.org/officeDocument/2006/relationships/hyperlink" Target="http://www.esma.europa.eu/xbrl/role/ext/BlockDefaultUseOfLineItemsSegment" TargetMode="External"/><Relationship Id="rId21659" Type="http://schemas.openxmlformats.org/officeDocument/2006/relationships/hyperlink" Target="http://www.esma.europa.eu/xbrl/role/ext/BlockDefaultUseOfLineItemsSegment" TargetMode="External"/><Relationship Id="rId6271" Type="http://schemas.openxmlformats.org/officeDocument/2006/relationships/hyperlink" Target="https://xbrl.ifrs.org/taxonomy/2024-03-27/ifrs-full" TargetMode="External"/><Relationship Id="rId7322" Type="http://schemas.openxmlformats.org/officeDocument/2006/relationships/hyperlink" Target="http://xbrl.org/int/dim/arcrole/domain-member" TargetMode="External"/><Relationship Id="rId10303" Type="http://schemas.openxmlformats.org/officeDocument/2006/relationships/hyperlink" Target="https://xbrl.ifrs.org/taxonomy/2024-03-27/ifrs-full" TargetMode="External"/><Relationship Id="rId11701" Type="http://schemas.openxmlformats.org/officeDocument/2006/relationships/hyperlink" Target="http://xbrl.org/int/dim/arcrole/domain-member" TargetMode="External"/><Relationship Id="rId23081" Type="http://schemas.openxmlformats.org/officeDocument/2006/relationships/hyperlink" Target="https://xbrl.ifrs.org/taxonomy/2024-03-27/ifrs-full" TargetMode="External"/><Relationship Id="rId9494" Type="http://schemas.openxmlformats.org/officeDocument/2006/relationships/hyperlink" Target="http://xbrl.org/int/dim/arcrole/domain-member" TargetMode="External"/><Relationship Id="rId13873" Type="http://schemas.openxmlformats.org/officeDocument/2006/relationships/hyperlink" Target="http://xbrl.org/int/dim/arcrole/domain-member" TargetMode="External"/><Relationship Id="rId14924" Type="http://schemas.openxmlformats.org/officeDocument/2006/relationships/hyperlink" Target="http://www.esma.europa.eu/xbrl/role/ext/BlockDefaultUseOfLineItemsSegment" TargetMode="External"/><Relationship Id="rId19088" Type="http://schemas.openxmlformats.org/officeDocument/2006/relationships/hyperlink" Target="http://www.esma.europa.eu/xbrl/role/ext/BlockDefaultUseOfLineItemsSegment" TargetMode="External"/><Relationship Id="rId1483" Type="http://schemas.openxmlformats.org/officeDocument/2006/relationships/hyperlink" Target="https://xbrl.ifrs.org/taxonomy/2024-03-27/ifrs-full" TargetMode="External"/><Relationship Id="rId2881" Type="http://schemas.openxmlformats.org/officeDocument/2006/relationships/hyperlink" Target="https://xbrl.ifrs.org/taxonomy/2024-03-27/ifrs-full" TargetMode="External"/><Relationship Id="rId3932" Type="http://schemas.openxmlformats.org/officeDocument/2006/relationships/hyperlink" Target="http://xbrl.org/int/dim/arcrole/domain-member" TargetMode="External"/><Relationship Id="rId8096" Type="http://schemas.openxmlformats.org/officeDocument/2006/relationships/hyperlink" Target="http://xbrl.org/int/dim/arcrole/domain-member" TargetMode="External"/><Relationship Id="rId9147" Type="http://schemas.openxmlformats.org/officeDocument/2006/relationships/hyperlink" Target="http://www.esma.europa.eu/xbrl/role/ext/BlockDefaultUseOfLineItemsScenario" TargetMode="External"/><Relationship Id="rId11077" Type="http://schemas.openxmlformats.org/officeDocument/2006/relationships/hyperlink" Target="https://xbrl.ifrs.org/taxonomy/2024-03-27/ifrs-full" TargetMode="External"/><Relationship Id="rId12475" Type="http://schemas.openxmlformats.org/officeDocument/2006/relationships/hyperlink" Target="http://xbrl.org/int/dim/arcrole/domain-member" TargetMode="External"/><Relationship Id="rId13526" Type="http://schemas.openxmlformats.org/officeDocument/2006/relationships/hyperlink" Target="http://www.esma.europa.eu/xbrl/role/ext/BlockDefaultUseOfLineItemsSegment" TargetMode="External"/><Relationship Id="rId20742" Type="http://schemas.openxmlformats.org/officeDocument/2006/relationships/hyperlink" Target="https://xbrl.ifrs.org/taxonomy/2024-03-27/ifrs-full" TargetMode="External"/><Relationship Id="rId506" Type="http://schemas.openxmlformats.org/officeDocument/2006/relationships/hyperlink" Target="http://xbrl.org/int/dim/arcrole/domain-member" TargetMode="External"/><Relationship Id="rId853" Type="http://schemas.openxmlformats.org/officeDocument/2006/relationships/hyperlink" Target="https://xbrl.ifrs.org/taxonomy/2024-03-27/ifrs-full" TargetMode="External"/><Relationship Id="rId1136" Type="http://schemas.openxmlformats.org/officeDocument/2006/relationships/hyperlink" Target="http://xbrl.org/int/dim/arcrole/domain-member" TargetMode="External"/><Relationship Id="rId2534" Type="http://schemas.openxmlformats.org/officeDocument/2006/relationships/hyperlink" Target="http://xbrl.org/int/dim/arcrole/domain-member" TargetMode="External"/><Relationship Id="rId12128" Type="http://schemas.openxmlformats.org/officeDocument/2006/relationships/hyperlink" Target="http://www.esma.europa.eu/xbrl/role/ext/BlockDefaultUseOfLineItemsSegment" TargetMode="External"/><Relationship Id="rId15698" Type="http://schemas.openxmlformats.org/officeDocument/2006/relationships/hyperlink" Target="http://www.esma.europa.eu/xbrl/role/ext/BlockDefaultUseOfLineItemsSegment" TargetMode="External"/><Relationship Id="rId16749" Type="http://schemas.openxmlformats.org/officeDocument/2006/relationships/hyperlink" Target="https://xbrl.ifrs.org/taxonomy/2024-03-27/ifrs-full" TargetMode="External"/><Relationship Id="rId23965" Type="http://schemas.openxmlformats.org/officeDocument/2006/relationships/hyperlink" Target="http://xbrl.org/int/dim/arcrole/domain-member" TargetMode="External"/><Relationship Id="rId5757" Type="http://schemas.openxmlformats.org/officeDocument/2006/relationships/hyperlink" Target="http://www.esma.europa.eu/xbrl/role/ext/BlockDefaultUseOfLineItemsScenario" TargetMode="External"/><Relationship Id="rId6808" Type="http://schemas.openxmlformats.org/officeDocument/2006/relationships/hyperlink" Target="https://xbrl.ifrs.org/taxonomy/2024-03-27/ifrs-full" TargetMode="External"/><Relationship Id="rId18171" Type="http://schemas.openxmlformats.org/officeDocument/2006/relationships/hyperlink" Target="https://xbrl.ifrs.org/taxonomy/2024-03-27/ifrs-full" TargetMode="External"/><Relationship Id="rId19222" Type="http://schemas.openxmlformats.org/officeDocument/2006/relationships/hyperlink" Target="http://xbrl.org/int/dim/arcrole/domain-member" TargetMode="External"/><Relationship Id="rId22567" Type="http://schemas.openxmlformats.org/officeDocument/2006/relationships/hyperlink" Target="http://karnovgroup.com/role/ChangesinEquity" TargetMode="External"/><Relationship Id="rId23618" Type="http://schemas.openxmlformats.org/officeDocument/2006/relationships/hyperlink" Target="https://www.esma.europa.eu/xbrl/role/cor/esef_role-999999" TargetMode="External"/><Relationship Id="rId4359" Type="http://schemas.openxmlformats.org/officeDocument/2006/relationships/hyperlink" Target="http://www.esma.europa.eu/xbrl/role/ext/BlockDefaultUseOfLineItemsScenario" TargetMode="External"/><Relationship Id="rId8230" Type="http://schemas.openxmlformats.org/officeDocument/2006/relationships/hyperlink" Target="https://xbrl.ifrs.org/taxonomy/2024-03-27/ifrs-full" TargetMode="External"/><Relationship Id="rId10160" Type="http://schemas.openxmlformats.org/officeDocument/2006/relationships/hyperlink" Target="http://xbrl.org/int/dim/arcrole/domain-member" TargetMode="External"/><Relationship Id="rId11211" Type="http://schemas.openxmlformats.org/officeDocument/2006/relationships/hyperlink" Target="http://www.esma.europa.eu/xbrl/role/ext/BlockDefaultUseOfLineItemsScenario" TargetMode="External"/><Relationship Id="rId14781" Type="http://schemas.openxmlformats.org/officeDocument/2006/relationships/hyperlink" Target="https://xbrl.ifrs.org/taxonomy/2024-03-27/ifrs-full" TargetMode="External"/><Relationship Id="rId21169" Type="http://schemas.openxmlformats.org/officeDocument/2006/relationships/hyperlink" Target="http://xbrl.org/int/dim/arcrole/domain-member" TargetMode="External"/><Relationship Id="rId4840" Type="http://schemas.openxmlformats.org/officeDocument/2006/relationships/hyperlink" Target="https://xbrl.ifrs.org/taxonomy/2024-03-27/ifrs-full" TargetMode="External"/><Relationship Id="rId13383" Type="http://schemas.openxmlformats.org/officeDocument/2006/relationships/hyperlink" Target="https://xbrl.ifrs.org/taxonomy/2024-03-27/ifrs-full" TargetMode="External"/><Relationship Id="rId14434" Type="http://schemas.openxmlformats.org/officeDocument/2006/relationships/hyperlink" Target="http://xbrl.org/int/dim/arcrole/domain-member" TargetMode="External"/><Relationship Id="rId15832" Type="http://schemas.openxmlformats.org/officeDocument/2006/relationships/hyperlink" Target="http://xbrl.org/int/dim/arcrole/domain-member" TargetMode="External"/><Relationship Id="rId21650" Type="http://schemas.openxmlformats.org/officeDocument/2006/relationships/hyperlink" Target="http://www.esma.europa.eu/xbrl/role/ext/BlockDefaultUseOfLineItemsSegment" TargetMode="External"/><Relationship Id="rId2391" Type="http://schemas.openxmlformats.org/officeDocument/2006/relationships/hyperlink" Target="http://www.esma.europa.eu/xbrl/role/ext/BlockDefaultUseOfLineItemsScenario" TargetMode="External"/><Relationship Id="rId3442" Type="http://schemas.openxmlformats.org/officeDocument/2006/relationships/hyperlink" Target="https://xbrl.ifrs.org/taxonomy/2024-03-27/ifrs-full" TargetMode="External"/><Relationship Id="rId13036" Type="http://schemas.openxmlformats.org/officeDocument/2006/relationships/hyperlink" Target="http://xbrl.org/int/dim/arcrole/domain-member" TargetMode="External"/><Relationship Id="rId20252" Type="http://schemas.openxmlformats.org/officeDocument/2006/relationships/hyperlink" Target="http://www.esma.europa.eu/xbrl/role/ext/BlockDefaultUseOfLineItemsSegment" TargetMode="External"/><Relationship Id="rId21303" Type="http://schemas.openxmlformats.org/officeDocument/2006/relationships/hyperlink" Target="https://xbrl.ifrs.org/taxonomy/2024-03-27/ifrs-full" TargetMode="External"/><Relationship Id="rId22701" Type="http://schemas.openxmlformats.org/officeDocument/2006/relationships/hyperlink" Target="https://xbrl.ifrs.org/taxonomy/2024-03-27/ifrs-full" TargetMode="External"/><Relationship Id="rId363" Type="http://schemas.openxmlformats.org/officeDocument/2006/relationships/hyperlink" Target="http://www.esma.europa.eu/xbrl/role/ext/BlockDefaultUseOfLineItemsScenario" TargetMode="External"/><Relationship Id="rId2044" Type="http://schemas.openxmlformats.org/officeDocument/2006/relationships/hyperlink" Target="https://xbrl.ifrs.org/taxonomy/2024-03-27/ifrs-full" TargetMode="External"/><Relationship Id="rId17657" Type="http://schemas.openxmlformats.org/officeDocument/2006/relationships/hyperlink" Target="http://www.esma.europa.eu/xbrl/role/ext/BlockDefaultUseOfLineItemsSegment" TargetMode="External"/><Relationship Id="rId18708" Type="http://schemas.openxmlformats.org/officeDocument/2006/relationships/hyperlink" Target="https://xbrl.ifrs.org/taxonomy/2024-03-27/ifrs-full" TargetMode="External"/><Relationship Id="rId5267" Type="http://schemas.openxmlformats.org/officeDocument/2006/relationships/hyperlink" Target="http://xbrl.org/int/dim/arcrole/domain-member" TargetMode="External"/><Relationship Id="rId6318" Type="http://schemas.openxmlformats.org/officeDocument/2006/relationships/hyperlink" Target="http://www.esma.europa.eu/xbrl/role/ext/BlockDefaultUseOfLineItemsScenario" TargetMode="External"/><Relationship Id="rId6665" Type="http://schemas.openxmlformats.org/officeDocument/2006/relationships/hyperlink" Target="http://xbrl.org/int/dim/arcrole/domain-member" TargetMode="External"/><Relationship Id="rId7716" Type="http://schemas.openxmlformats.org/officeDocument/2006/relationships/hyperlink" Target="http://www.esma.europa.eu/xbrl/role/ext/BlockDefaultUseOfLineItemsScenario" TargetMode="External"/><Relationship Id="rId16259" Type="http://schemas.openxmlformats.org/officeDocument/2006/relationships/hyperlink" Target="http://www.esma.europa.eu/xbrl/role/ext/BlockDefaultUseOfLineItemsSegment" TargetMode="External"/><Relationship Id="rId22077" Type="http://schemas.openxmlformats.org/officeDocument/2006/relationships/hyperlink" Target="https://xbrl.ifrs.org/taxonomy/2024-03-27/ifrs-full" TargetMode="External"/><Relationship Id="rId23475" Type="http://schemas.openxmlformats.org/officeDocument/2006/relationships/hyperlink" Target="https://xbrl.ifrs.org/taxonomy/2024-03-27/ifrs-full" TargetMode="External"/><Relationship Id="rId9888" Type="http://schemas.openxmlformats.org/officeDocument/2006/relationships/hyperlink" Target="http://www.esma.europa.eu/xbrl/role/ext/BlockDefaultUseOfLineItemsScenario" TargetMode="External"/><Relationship Id="rId12869" Type="http://schemas.openxmlformats.org/officeDocument/2006/relationships/hyperlink" Target="http://www.esma.europa.eu/xbrl/role/ext/BlockDefaultUseOfLineItemsSegment" TargetMode="External"/><Relationship Id="rId16740" Type="http://schemas.openxmlformats.org/officeDocument/2006/relationships/hyperlink" Target="https://xbrl.ifrs.org/taxonomy/2024-03-27/ifrs-full" TargetMode="External"/><Relationship Id="rId23128" Type="http://schemas.openxmlformats.org/officeDocument/2006/relationships/hyperlink" Target="https://xbrl.ifrs.org/taxonomy/2024-03-27/ifrs-full" TargetMode="External"/><Relationship Id="rId1877" Type="http://schemas.openxmlformats.org/officeDocument/2006/relationships/hyperlink" Target="http://xbrl.org/int/dim/arcrole/domain-member" TargetMode="External"/><Relationship Id="rId2928" Type="http://schemas.openxmlformats.org/officeDocument/2006/relationships/hyperlink" Target="http://www.esma.europa.eu/xbrl/role/ext/BlockDefaultUseOfLineItemsScenario" TargetMode="External"/><Relationship Id="rId14291" Type="http://schemas.openxmlformats.org/officeDocument/2006/relationships/hyperlink" Target="http://www.esma.europa.eu/xbrl/role/ext/BlockDefaultUseOfLineItemsSegment" TargetMode="External"/><Relationship Id="rId15342" Type="http://schemas.openxmlformats.org/officeDocument/2006/relationships/hyperlink" Target="https://xbrl.ifrs.org/taxonomy/2024-03-27/ifrs-full" TargetMode="External"/><Relationship Id="rId4350" Type="http://schemas.openxmlformats.org/officeDocument/2006/relationships/hyperlink" Target="http://www.esma.europa.eu/xbrl/role/ext/BlockDefaultUseOfLineItemsScenario" TargetMode="External"/><Relationship Id="rId5401" Type="http://schemas.openxmlformats.org/officeDocument/2006/relationships/hyperlink" Target="https://xbrl.ifrs.org/taxonomy/2024-03-27/ifrs-full" TargetMode="External"/><Relationship Id="rId8971" Type="http://schemas.openxmlformats.org/officeDocument/2006/relationships/hyperlink" Target="https://xbrl.ifrs.org/taxonomy/2024-03-27/ifrs-full" TargetMode="External"/><Relationship Id="rId18565" Type="http://schemas.openxmlformats.org/officeDocument/2006/relationships/hyperlink" Target="http://xbrl.org/int/dim/arcrole/domain-member" TargetMode="External"/><Relationship Id="rId19963" Type="http://schemas.openxmlformats.org/officeDocument/2006/relationships/hyperlink" Target="http://xbrl.org/int/dim/arcrole/domain-member" TargetMode="External"/><Relationship Id="rId21160" Type="http://schemas.openxmlformats.org/officeDocument/2006/relationships/hyperlink" Target="http://xbrl.org/int/dim/arcrole/domain-member" TargetMode="External"/><Relationship Id="rId22211" Type="http://schemas.openxmlformats.org/officeDocument/2006/relationships/hyperlink" Target="http://www.esma.europa.eu/xbrl/role/ext/BlockDefaultUseOfLineItemsSegment" TargetMode="External"/><Relationship Id="rId4003" Type="http://schemas.openxmlformats.org/officeDocument/2006/relationships/hyperlink" Target="https://xbrl.ifrs.org/taxonomy/2024-03-27/ifrs-full" TargetMode="External"/><Relationship Id="rId7573" Type="http://schemas.openxmlformats.org/officeDocument/2006/relationships/hyperlink" Target="https://xbrl.ifrs.org/taxonomy/2024-03-27/ifrs-full" TargetMode="External"/><Relationship Id="rId8624" Type="http://schemas.openxmlformats.org/officeDocument/2006/relationships/hyperlink" Target="http://xbrl.org/int/dim/arcrole/domain-member" TargetMode="External"/><Relationship Id="rId11952" Type="http://schemas.openxmlformats.org/officeDocument/2006/relationships/hyperlink" Target="https://xbrl.ifrs.org/taxonomy/2024-03-27/ifrs-full" TargetMode="External"/><Relationship Id="rId17167" Type="http://schemas.openxmlformats.org/officeDocument/2006/relationships/hyperlink" Target="http://xbrl.org/int/dim/arcrole/domain-member" TargetMode="External"/><Relationship Id="rId18218" Type="http://schemas.openxmlformats.org/officeDocument/2006/relationships/hyperlink" Target="http://www.esma.europa.eu/xbrl/role/ext/BlockDefaultUseOfLineItemsSegment" TargetMode="External"/><Relationship Id="rId19616" Type="http://schemas.openxmlformats.org/officeDocument/2006/relationships/hyperlink" Target="http://www.esma.europa.eu/xbrl/role/ext/BlockDefaultUseOfLineItemsSegment" TargetMode="External"/><Relationship Id="rId6175" Type="http://schemas.openxmlformats.org/officeDocument/2006/relationships/hyperlink" Target="https://xbrl.ifrs.org/taxonomy/2024-03-27/ifrs-full" TargetMode="External"/><Relationship Id="rId7226" Type="http://schemas.openxmlformats.org/officeDocument/2006/relationships/hyperlink" Target="http://xbrl.org/int/dim/arcrole/domain-member" TargetMode="External"/><Relationship Id="rId10554" Type="http://schemas.openxmlformats.org/officeDocument/2006/relationships/hyperlink" Target="http://www.esma.europa.eu/xbrl/role/ext/BlockDefaultUseOfLineItemsScenario" TargetMode="External"/><Relationship Id="rId11605" Type="http://schemas.openxmlformats.org/officeDocument/2006/relationships/hyperlink" Target="http://xbrl.org/int/dim/arcrole/domain-member" TargetMode="External"/><Relationship Id="rId9398" Type="http://schemas.openxmlformats.org/officeDocument/2006/relationships/hyperlink" Target="http://xbrl.org/int/dim/arcrole/domain-member" TargetMode="External"/><Relationship Id="rId10207" Type="http://schemas.openxmlformats.org/officeDocument/2006/relationships/hyperlink" Target="https://xbrl.ifrs.org/taxonomy/2024-03-27/ifrs-full" TargetMode="External"/><Relationship Id="rId13777" Type="http://schemas.openxmlformats.org/officeDocument/2006/relationships/hyperlink" Target="http://xbrl.org/int/dim/arcrole/domain-member" TargetMode="External"/><Relationship Id="rId14828" Type="http://schemas.openxmlformats.org/officeDocument/2006/relationships/hyperlink" Target="http://www.esma.europa.eu/xbrl/role/ext/BlockDefaultUseOfLineItemsSegment" TargetMode="External"/><Relationship Id="rId20993" Type="http://schemas.openxmlformats.org/officeDocument/2006/relationships/hyperlink" Target="http://www.esma.europa.eu/xbrl/role/ext/BlockDefaultUseOfLineItemsSegment" TargetMode="External"/><Relationship Id="rId2785" Type="http://schemas.openxmlformats.org/officeDocument/2006/relationships/hyperlink" Target="https://xbrl.ifrs.org/taxonomy/2024-03-27/ifrs-full" TargetMode="External"/><Relationship Id="rId3836" Type="http://schemas.openxmlformats.org/officeDocument/2006/relationships/hyperlink" Target="http://xbrl.org/int/dim/arcrole/domain-member" TargetMode="External"/><Relationship Id="rId12379" Type="http://schemas.openxmlformats.org/officeDocument/2006/relationships/hyperlink" Target="http://xbrl.org/int/dim/arcrole/domain-member" TargetMode="External"/><Relationship Id="rId16250" Type="http://schemas.openxmlformats.org/officeDocument/2006/relationships/hyperlink" Target="http://www.esma.europa.eu/xbrl/role/ext/BlockDefaultUseOfLineItemsSegment" TargetMode="External"/><Relationship Id="rId17301" Type="http://schemas.openxmlformats.org/officeDocument/2006/relationships/hyperlink" Target="https://xbrl.ifrs.org/taxonomy/2024-03-27/ifrs-full" TargetMode="External"/><Relationship Id="rId20646" Type="http://schemas.openxmlformats.org/officeDocument/2006/relationships/hyperlink" Target="https://xbrl.ifrs.org/taxonomy/2024-03-27/ifrs-full" TargetMode="External"/><Relationship Id="rId757" Type="http://schemas.openxmlformats.org/officeDocument/2006/relationships/hyperlink" Target="https://xbrl.ifrs.org/taxonomy/2024-03-27/ifrs-full" TargetMode="External"/><Relationship Id="rId1387" Type="http://schemas.openxmlformats.org/officeDocument/2006/relationships/hyperlink" Target="https://xbrl.ifrs.org/taxonomy/2024-03-27/ifrs-full" TargetMode="External"/><Relationship Id="rId2438" Type="http://schemas.openxmlformats.org/officeDocument/2006/relationships/hyperlink" Target="http://xbrl.org/int/dim/arcrole/domain-member" TargetMode="External"/><Relationship Id="rId12860" Type="http://schemas.openxmlformats.org/officeDocument/2006/relationships/hyperlink" Target="http://www.esma.europa.eu/xbrl/role/ext/BlockDefaultUseOfLineItemsSegment" TargetMode="External"/><Relationship Id="rId19473" Type="http://schemas.openxmlformats.org/officeDocument/2006/relationships/hyperlink" Target="https://xbrl.ifrs.org/taxonomy/2024-03-27/ifrs-full" TargetMode="External"/><Relationship Id="rId23869" Type="http://schemas.openxmlformats.org/officeDocument/2006/relationships/hyperlink" Target="http://xbrl.org/int/dim/arcrole/domain-member" TargetMode="External"/><Relationship Id="rId93" Type="http://schemas.openxmlformats.org/officeDocument/2006/relationships/hyperlink" Target="http://www.esma.europa.eu/xbrl/role/ext/BlockDefaultUseOfLineItemsScenario" TargetMode="External"/><Relationship Id="rId8481" Type="http://schemas.openxmlformats.org/officeDocument/2006/relationships/hyperlink" Target="http://www.esma.europa.eu/xbrl/role/ext/BlockDefaultUseOfLineItemsScenario" TargetMode="External"/><Relationship Id="rId9532" Type="http://schemas.openxmlformats.org/officeDocument/2006/relationships/hyperlink" Target="https://xbrl.ifrs.org/taxonomy/2024-03-27/ifrs-full" TargetMode="External"/><Relationship Id="rId11462" Type="http://schemas.openxmlformats.org/officeDocument/2006/relationships/hyperlink" Target="http://www.esma.europa.eu/xbrl/role/ext/BlockDefaultUseOfLineItemsSegment" TargetMode="External"/><Relationship Id="rId12513" Type="http://schemas.openxmlformats.org/officeDocument/2006/relationships/hyperlink" Target="https://xbrl.ifrs.org/taxonomy/2024-03-27/ifrs-full" TargetMode="External"/><Relationship Id="rId13911" Type="http://schemas.openxmlformats.org/officeDocument/2006/relationships/hyperlink" Target="https://xbrl.ifrs.org/taxonomy/2024-03-27/ifrs-full" TargetMode="External"/><Relationship Id="rId18075" Type="http://schemas.openxmlformats.org/officeDocument/2006/relationships/hyperlink" Target="https://xbrl.ifrs.org/taxonomy/2024-03-27/ifrs-full" TargetMode="External"/><Relationship Id="rId19126" Type="http://schemas.openxmlformats.org/officeDocument/2006/relationships/hyperlink" Target="http://xbrl.org/int/dim/arcrole/domain-member" TargetMode="External"/><Relationship Id="rId1521" Type="http://schemas.openxmlformats.org/officeDocument/2006/relationships/hyperlink" Target="http://www.esma.europa.eu/xbrl/role/ext/BlockDefaultUseOfLineItemsScenario" TargetMode="External"/><Relationship Id="rId7083" Type="http://schemas.openxmlformats.org/officeDocument/2006/relationships/hyperlink" Target="http://www.esma.europa.eu/xbrl/role/ext/BlockDefaultUseOfLineItemsScenario" TargetMode="External"/><Relationship Id="rId8134" Type="http://schemas.openxmlformats.org/officeDocument/2006/relationships/hyperlink" Target="https://xbrl.ifrs.org/taxonomy/2024-03-27/ifrs-full" TargetMode="External"/><Relationship Id="rId10064" Type="http://schemas.openxmlformats.org/officeDocument/2006/relationships/hyperlink" Target="http://xbrl.org/int/dim/arcrole/domain-member" TargetMode="External"/><Relationship Id="rId11115" Type="http://schemas.openxmlformats.org/officeDocument/2006/relationships/hyperlink" Target="http://www.esma.europa.eu/xbrl/role/ext/BlockDefaultUseOfLineItemsScenario" TargetMode="External"/><Relationship Id="rId3693" Type="http://schemas.openxmlformats.org/officeDocument/2006/relationships/hyperlink" Target="http://www.esma.europa.eu/xbrl/role/ext/BlockDefaultUseOfLineItemsScenario" TargetMode="External"/><Relationship Id="rId13287" Type="http://schemas.openxmlformats.org/officeDocument/2006/relationships/hyperlink" Target="https://xbrl.ifrs.org/taxonomy/2024-03-27/ifrs-full" TargetMode="External"/><Relationship Id="rId14685" Type="http://schemas.openxmlformats.org/officeDocument/2006/relationships/hyperlink" Target="https://xbrl.ifrs.org/taxonomy/2024-03-27/ifrs-full" TargetMode="External"/><Relationship Id="rId15736" Type="http://schemas.openxmlformats.org/officeDocument/2006/relationships/hyperlink" Target="http://xbrl.org/int/dim/arcrole/domain-member" TargetMode="External"/><Relationship Id="rId22952" Type="http://schemas.openxmlformats.org/officeDocument/2006/relationships/hyperlink" Target="https://www.esma.europa.eu/xbrl/role/cor/ifrs-dim_role-990000" TargetMode="External"/><Relationship Id="rId2295" Type="http://schemas.openxmlformats.org/officeDocument/2006/relationships/hyperlink" Target="http://www.esma.europa.eu/xbrl/role/ext/BlockDefaultUseOfLineItemsScenario" TargetMode="External"/><Relationship Id="rId3346" Type="http://schemas.openxmlformats.org/officeDocument/2006/relationships/hyperlink" Target="https://xbrl.ifrs.org/taxonomy/2024-03-27/ifrs-full" TargetMode="External"/><Relationship Id="rId4744" Type="http://schemas.openxmlformats.org/officeDocument/2006/relationships/hyperlink" Target="https://xbrl.ifrs.org/taxonomy/2024-03-27/ifrs-full" TargetMode="External"/><Relationship Id="rId14338" Type="http://schemas.openxmlformats.org/officeDocument/2006/relationships/hyperlink" Target="http://xbrl.org/int/dim/arcrole/domain-member" TargetMode="External"/><Relationship Id="rId18959" Type="http://schemas.openxmlformats.org/officeDocument/2006/relationships/hyperlink" Target="http://www.esma.europa.eu/xbrl/role/ext/BlockDefaultUseOfLineItemsSegment" TargetMode="External"/><Relationship Id="rId20156" Type="http://schemas.openxmlformats.org/officeDocument/2006/relationships/hyperlink" Target="http://www.esma.europa.eu/xbrl/role/ext/BlockDefaultUseOfLineItemsSegment" TargetMode="External"/><Relationship Id="rId21554" Type="http://schemas.openxmlformats.org/officeDocument/2006/relationships/hyperlink" Target="http://www.esma.europa.eu/xbrl/role/ext/BlockDefaultUseOfLineItemsSegment" TargetMode="External"/><Relationship Id="rId22605" Type="http://schemas.openxmlformats.org/officeDocument/2006/relationships/hyperlink" Target="https://www.esma.europa.eu/xbrl/role/cor/ifrs-dim_role-990000" TargetMode="External"/><Relationship Id="rId267" Type="http://schemas.openxmlformats.org/officeDocument/2006/relationships/hyperlink" Target="http://www.esma.europa.eu/xbrl/role/ext/BlockDefaultUseOfLineItemsScenario" TargetMode="External"/><Relationship Id="rId7967" Type="http://schemas.openxmlformats.org/officeDocument/2006/relationships/hyperlink" Target="http://xbrl.org/int/dim/arcrole/domain-member" TargetMode="External"/><Relationship Id="rId10948" Type="http://schemas.openxmlformats.org/officeDocument/2006/relationships/hyperlink" Target="https://xbrl.ifrs.org/taxonomy/2024-03-27/ifrs-full" TargetMode="External"/><Relationship Id="rId21207" Type="http://schemas.openxmlformats.org/officeDocument/2006/relationships/hyperlink" Target="https://xbrl.ifrs.org/taxonomy/2024-03-27/ifrs-full" TargetMode="External"/><Relationship Id="rId6569" Type="http://schemas.openxmlformats.org/officeDocument/2006/relationships/hyperlink" Target="http://xbrl.org/int/dim/arcrole/domain-member" TargetMode="External"/><Relationship Id="rId12370" Type="http://schemas.openxmlformats.org/officeDocument/2006/relationships/hyperlink" Target="http://xbrl.org/int/dim/arcrole/domain-member" TargetMode="External"/><Relationship Id="rId13421" Type="http://schemas.openxmlformats.org/officeDocument/2006/relationships/hyperlink" Target="http://www.esma.europa.eu/xbrl/role/ext/BlockDefaultUseOfLineItemsSegment" TargetMode="External"/><Relationship Id="rId16991" Type="http://schemas.openxmlformats.org/officeDocument/2006/relationships/hyperlink" Target="http://www.esma.europa.eu/xbrl/role/ext/BlockDefaultUseOfLineItemsSegment" TargetMode="External"/><Relationship Id="rId23379" Type="http://schemas.openxmlformats.org/officeDocument/2006/relationships/hyperlink" Target="http://xbrl.org/int/dim/arcrole/domain-member" TargetMode="External"/><Relationship Id="rId9042" Type="http://schemas.openxmlformats.org/officeDocument/2006/relationships/hyperlink" Target="http://www.esma.europa.eu/xbrl/role/ext/BlockDefaultUseOfLineItemsScenario" TargetMode="External"/><Relationship Id="rId12023" Type="http://schemas.openxmlformats.org/officeDocument/2006/relationships/hyperlink" Target="http://www.esma.europa.eu/xbrl/role/ext/BlockDefaultUseOfLineItemsSegment" TargetMode="External"/><Relationship Id="rId15593" Type="http://schemas.openxmlformats.org/officeDocument/2006/relationships/hyperlink" Target="http://www.esma.europa.eu/xbrl/role/ext/BlockDefaultUseOfLineItemsSegment" TargetMode="External"/><Relationship Id="rId16644" Type="http://schemas.openxmlformats.org/officeDocument/2006/relationships/hyperlink" Target="https://xbrl.ifrs.org/taxonomy/2024-03-27/ifrs-full" TargetMode="External"/><Relationship Id="rId23860" Type="http://schemas.openxmlformats.org/officeDocument/2006/relationships/hyperlink" Target="http://xbrl.org/int/dim/arcrole/domain-member" TargetMode="External"/><Relationship Id="rId401" Type="http://schemas.openxmlformats.org/officeDocument/2006/relationships/hyperlink" Target="http://xbrl.org/int/dim/arcrole/domain-member" TargetMode="External"/><Relationship Id="rId1031" Type="http://schemas.openxmlformats.org/officeDocument/2006/relationships/hyperlink" Target="http://xbrl.org/int/dim/arcrole/domain-member" TargetMode="External"/><Relationship Id="rId5652" Type="http://schemas.openxmlformats.org/officeDocument/2006/relationships/hyperlink" Target="http://www.esma.europa.eu/xbrl/role/ext/BlockDefaultUseOfLineItemsScenario" TargetMode="External"/><Relationship Id="rId6703" Type="http://schemas.openxmlformats.org/officeDocument/2006/relationships/hyperlink" Target="https://xbrl.ifrs.org/taxonomy/2024-03-27/ifrs-full" TargetMode="External"/><Relationship Id="rId14195" Type="http://schemas.openxmlformats.org/officeDocument/2006/relationships/hyperlink" Target="http://www.esma.europa.eu/xbrl/role/ext/BlockDefaultUseOfLineItemsSegment" TargetMode="External"/><Relationship Id="rId15246" Type="http://schemas.openxmlformats.org/officeDocument/2006/relationships/hyperlink" Target="https://xbrl.ifrs.org/taxonomy/2024-03-27/ifrs-full" TargetMode="External"/><Relationship Id="rId22462" Type="http://schemas.openxmlformats.org/officeDocument/2006/relationships/hyperlink" Target="http://xbrl.org/int/dim/arcrole/domain-member" TargetMode="External"/><Relationship Id="rId23513" Type="http://schemas.openxmlformats.org/officeDocument/2006/relationships/hyperlink" Target="https://www.esma.europa.eu/xbrl/role/cor/esef_role-999999" TargetMode="External"/><Relationship Id="rId4254" Type="http://schemas.openxmlformats.org/officeDocument/2006/relationships/hyperlink" Target="http://www.esma.europa.eu/xbrl/role/ext/BlockDefaultUseOfLineItemsScenario" TargetMode="External"/><Relationship Id="rId5305" Type="http://schemas.openxmlformats.org/officeDocument/2006/relationships/hyperlink" Target="https://xbrl.ifrs.org/taxonomy/2024-03-27/ifrs-full" TargetMode="External"/><Relationship Id="rId19867" Type="http://schemas.openxmlformats.org/officeDocument/2006/relationships/hyperlink" Target="http://xbrl.org/int/dim/arcrole/domain-member" TargetMode="External"/><Relationship Id="rId21064" Type="http://schemas.openxmlformats.org/officeDocument/2006/relationships/hyperlink" Target="http://xbrl.org/int/dim/arcrole/domain-member" TargetMode="External"/><Relationship Id="rId22115" Type="http://schemas.openxmlformats.org/officeDocument/2006/relationships/hyperlink" Target="http://www.esma.europa.eu/xbrl/role/ext/BlockDefaultUseOfLineItemsSegment" TargetMode="External"/><Relationship Id="rId7477" Type="http://schemas.openxmlformats.org/officeDocument/2006/relationships/hyperlink" Target="https://xbrl.ifrs.org/taxonomy/2024-03-27/ifrs-full" TargetMode="External"/><Relationship Id="rId8528" Type="http://schemas.openxmlformats.org/officeDocument/2006/relationships/hyperlink" Target="http://xbrl.org/int/dim/arcrole/domain-member" TargetMode="External"/><Relationship Id="rId8875" Type="http://schemas.openxmlformats.org/officeDocument/2006/relationships/hyperlink" Target="https://xbrl.ifrs.org/taxonomy/2024-03-27/ifrs-full" TargetMode="External"/><Relationship Id="rId9926" Type="http://schemas.openxmlformats.org/officeDocument/2006/relationships/hyperlink" Target="http://xbrl.org/int/dim/arcrole/domain-member" TargetMode="External"/><Relationship Id="rId11856" Type="http://schemas.openxmlformats.org/officeDocument/2006/relationships/hyperlink" Target="https://xbrl.ifrs.org/taxonomy/2024-03-27/ifrs-full" TargetMode="External"/><Relationship Id="rId12907" Type="http://schemas.openxmlformats.org/officeDocument/2006/relationships/hyperlink" Target="http://xbrl.org/int/dim/arcrole/domain-member" TargetMode="External"/><Relationship Id="rId18469" Type="http://schemas.openxmlformats.org/officeDocument/2006/relationships/hyperlink" Target="http://xbrl.org/int/dim/arcrole/domain-member" TargetMode="External"/><Relationship Id="rId1915" Type="http://schemas.openxmlformats.org/officeDocument/2006/relationships/hyperlink" Target="https://xbrl.ifrs.org/taxonomy/2024-03-27/ifrs-full" TargetMode="External"/><Relationship Id="rId6079" Type="http://schemas.openxmlformats.org/officeDocument/2006/relationships/hyperlink" Target="https://xbrl.ifrs.org/taxonomy/2024-03-27/ifrs-full" TargetMode="External"/><Relationship Id="rId10458" Type="http://schemas.openxmlformats.org/officeDocument/2006/relationships/hyperlink" Target="http://www.esma.europa.eu/xbrl/role/ext/BlockDefaultUseOfLineItemsScenario" TargetMode="External"/><Relationship Id="rId11509" Type="http://schemas.openxmlformats.org/officeDocument/2006/relationships/hyperlink" Target="http://xbrl.org/int/dim/arcrole/domain-member" TargetMode="External"/><Relationship Id="rId18950" Type="http://schemas.openxmlformats.org/officeDocument/2006/relationships/hyperlink" Target="http://www.esma.europa.eu/xbrl/role/ext/BlockDefaultUseOfLineItemsSegment" TargetMode="External"/><Relationship Id="rId17552" Type="http://schemas.openxmlformats.org/officeDocument/2006/relationships/hyperlink" Target="http://www.esma.europa.eu/xbrl/role/ext/BlockDefaultUseOfLineItemsSegment" TargetMode="External"/><Relationship Id="rId18603" Type="http://schemas.openxmlformats.org/officeDocument/2006/relationships/hyperlink" Target="https://xbrl.ifrs.org/taxonomy/2024-03-27/ifrs-full" TargetMode="External"/><Relationship Id="rId20897" Type="http://schemas.openxmlformats.org/officeDocument/2006/relationships/hyperlink" Target="http://www.esma.europa.eu/xbrl/role/ext/BlockDefaultUseOfLineItemsSegment" TargetMode="External"/><Relationship Id="rId21948" Type="http://schemas.openxmlformats.org/officeDocument/2006/relationships/hyperlink" Target="https://xbrl.ifrs.org/taxonomy/2024-03-27/ifrs-full" TargetMode="External"/><Relationship Id="rId2689" Type="http://schemas.openxmlformats.org/officeDocument/2006/relationships/hyperlink" Target="https://xbrl.ifrs.org/taxonomy/2024-03-27/ifrs-full" TargetMode="External"/><Relationship Id="rId6560" Type="http://schemas.openxmlformats.org/officeDocument/2006/relationships/hyperlink" Target="http://xbrl.org/int/dim/arcrole/domain-member" TargetMode="External"/><Relationship Id="rId7611" Type="http://schemas.openxmlformats.org/officeDocument/2006/relationships/hyperlink" Target="http://www.esma.europa.eu/xbrl/role/ext/BlockDefaultUseOfLineItemsScenario" TargetMode="External"/><Relationship Id="rId16154" Type="http://schemas.openxmlformats.org/officeDocument/2006/relationships/hyperlink" Target="http://www.esma.europa.eu/xbrl/role/ext/BlockDefaultUseOfLineItemsSegment" TargetMode="External"/><Relationship Id="rId17205" Type="http://schemas.openxmlformats.org/officeDocument/2006/relationships/hyperlink" Target="https://xbrl.ifrs.org/taxonomy/2024-03-27/ifrs-full" TargetMode="External"/><Relationship Id="rId23370" Type="http://schemas.openxmlformats.org/officeDocument/2006/relationships/hyperlink" Target="https://xbrl.ifrs.org/taxonomy/2024-03-27/ifrs-full" TargetMode="External"/><Relationship Id="rId5162" Type="http://schemas.openxmlformats.org/officeDocument/2006/relationships/hyperlink" Target="http://xbrl.org/int/dim/arcrole/domain-member" TargetMode="External"/><Relationship Id="rId6213" Type="http://schemas.openxmlformats.org/officeDocument/2006/relationships/hyperlink" Target="http://www.esma.europa.eu/xbrl/role/ext/BlockDefaultUseOfLineItemsScenario" TargetMode="External"/><Relationship Id="rId9783" Type="http://schemas.openxmlformats.org/officeDocument/2006/relationships/hyperlink" Target="http://www.esma.europa.eu/xbrl/role/ext/BlockDefaultUseOfLineItemsScenario" TargetMode="External"/><Relationship Id="rId19377" Type="http://schemas.openxmlformats.org/officeDocument/2006/relationships/hyperlink" Target="https://xbrl.ifrs.org/taxonomy/2024-03-27/ifrs-full" TargetMode="External"/><Relationship Id="rId23023" Type="http://schemas.openxmlformats.org/officeDocument/2006/relationships/hyperlink" Target="https://xbrl.ifrs.org/taxonomy/2024-03-27/ifrs-full" TargetMode="External"/><Relationship Id="rId1772" Type="http://schemas.openxmlformats.org/officeDocument/2006/relationships/hyperlink" Target="http://xbrl.org/int/dim/arcrole/domain-member" TargetMode="External"/><Relationship Id="rId8385" Type="http://schemas.openxmlformats.org/officeDocument/2006/relationships/hyperlink" Target="http://www.esma.europa.eu/xbrl/role/ext/BlockDefaultUseOfLineItemsScenario" TargetMode="External"/><Relationship Id="rId9436" Type="http://schemas.openxmlformats.org/officeDocument/2006/relationships/hyperlink" Target="https://xbrl.ifrs.org/taxonomy/2024-03-27/ifrs-full" TargetMode="External"/><Relationship Id="rId11366" Type="http://schemas.openxmlformats.org/officeDocument/2006/relationships/hyperlink" Target="http://www.esma.europa.eu/xbrl/role/ext/BlockDefaultUseOfLineItemsSegment" TargetMode="External"/><Relationship Id="rId12764" Type="http://schemas.openxmlformats.org/officeDocument/2006/relationships/hyperlink" Target="http://www.esma.europa.eu/xbrl/role/ext/BlockDefaultUseOfLineItemsSegment" TargetMode="External"/><Relationship Id="rId13815" Type="http://schemas.openxmlformats.org/officeDocument/2006/relationships/hyperlink" Target="https://xbrl.ifrs.org/taxonomy/2024-03-27/ifrs-full" TargetMode="External"/><Relationship Id="rId1425" Type="http://schemas.openxmlformats.org/officeDocument/2006/relationships/hyperlink" Target="http://www.esma.europa.eu/xbrl/role/ext/BlockDefaultUseOfLineItemsScenario" TargetMode="External"/><Relationship Id="rId2823" Type="http://schemas.openxmlformats.org/officeDocument/2006/relationships/hyperlink" Target="http://www.esma.europa.eu/xbrl/role/ext/BlockDefaultUseOfLineItemsScenario" TargetMode="External"/><Relationship Id="rId8038" Type="http://schemas.openxmlformats.org/officeDocument/2006/relationships/hyperlink" Target="https://xbrl.ifrs.org/taxonomy/2024-03-27/ifrs-full" TargetMode="External"/><Relationship Id="rId11019" Type="http://schemas.openxmlformats.org/officeDocument/2006/relationships/hyperlink" Target="http://www.esma.europa.eu/xbrl/role/ext/BlockDefaultUseOfLineItemsScenario" TargetMode="External"/><Relationship Id="rId12417" Type="http://schemas.openxmlformats.org/officeDocument/2006/relationships/hyperlink" Target="https://xbrl.ifrs.org/taxonomy/2024-03-27/ifrs-full" TargetMode="External"/><Relationship Id="rId15987" Type="http://schemas.openxmlformats.org/officeDocument/2006/relationships/hyperlink" Target="https://xbrl.ifrs.org/taxonomy/2024-03-27/ifrs-full" TargetMode="External"/><Relationship Id="rId4995" Type="http://schemas.openxmlformats.org/officeDocument/2006/relationships/hyperlink" Target="http://www.esma.europa.eu/xbrl/role/ext/BlockDefaultUseOfLineItemsScenario" TargetMode="External"/><Relationship Id="rId14589" Type="http://schemas.openxmlformats.org/officeDocument/2006/relationships/hyperlink" Target="https://xbrl.ifrs.org/taxonomy/2024-03-27/ifrs-full" TargetMode="External"/><Relationship Id="rId18460" Type="http://schemas.openxmlformats.org/officeDocument/2006/relationships/hyperlink" Target="http://xbrl.org/int/dim/arcrole/domain-member" TargetMode="External"/><Relationship Id="rId19511" Type="http://schemas.openxmlformats.org/officeDocument/2006/relationships/hyperlink" Target="http://www.esma.europa.eu/xbrl/role/ext/BlockDefaultUseOfLineItemsSegment" TargetMode="External"/><Relationship Id="rId22856" Type="http://schemas.openxmlformats.org/officeDocument/2006/relationships/hyperlink" Target="https://xbrl.ifrs.org/taxonomy/2024-03-27/ifrs-full" TargetMode="External"/><Relationship Id="rId23907" Type="http://schemas.openxmlformats.org/officeDocument/2006/relationships/hyperlink" Target="https://xbrl.ifrs.org/taxonomy/2024-03-27/ifrs-full" TargetMode="External"/><Relationship Id="rId2199" Type="http://schemas.openxmlformats.org/officeDocument/2006/relationships/hyperlink" Target="http://www.esma.europa.eu/xbrl/role/ext/BlockDefaultUseOfLineItemsScenario" TargetMode="External"/><Relationship Id="rId3597" Type="http://schemas.openxmlformats.org/officeDocument/2006/relationships/hyperlink" Target="http://www.esma.europa.eu/xbrl/role/ext/BlockDefaultUseOfLineItemsScenario" TargetMode="External"/><Relationship Id="rId4648" Type="http://schemas.openxmlformats.org/officeDocument/2006/relationships/hyperlink" Target="https://xbrl.ifrs.org/taxonomy/2024-03-27/ifrs-full" TargetMode="External"/><Relationship Id="rId6070" Type="http://schemas.openxmlformats.org/officeDocument/2006/relationships/hyperlink" Target="https://xbrl.ifrs.org/taxonomy/2024-03-27/ifrs-full" TargetMode="External"/><Relationship Id="rId11500" Type="http://schemas.openxmlformats.org/officeDocument/2006/relationships/hyperlink" Target="http://xbrl.org/int/dim/arcrole/domain-member" TargetMode="External"/><Relationship Id="rId17062" Type="http://schemas.openxmlformats.org/officeDocument/2006/relationships/hyperlink" Target="http://xbrl.org/int/dim/arcrole/domain-member" TargetMode="External"/><Relationship Id="rId18113" Type="http://schemas.openxmlformats.org/officeDocument/2006/relationships/hyperlink" Target="http://www.esma.europa.eu/xbrl/role/ext/BlockDefaultUseOfLineItemsSegment" TargetMode="External"/><Relationship Id="rId21458" Type="http://schemas.openxmlformats.org/officeDocument/2006/relationships/hyperlink" Target="http://www.esma.europa.eu/xbrl/role/ext/BlockDefaultUseOfLineItemsSegment" TargetMode="External"/><Relationship Id="rId22509" Type="http://schemas.openxmlformats.org/officeDocument/2006/relationships/hyperlink" Target="https://xbrl.ifrs.org/taxonomy/2024-03-27/ifrs-full" TargetMode="External"/><Relationship Id="rId7121" Type="http://schemas.openxmlformats.org/officeDocument/2006/relationships/hyperlink" Target="http://xbrl.org/int/dim/arcrole/domain-member" TargetMode="External"/><Relationship Id="rId10102" Type="http://schemas.openxmlformats.org/officeDocument/2006/relationships/hyperlink" Target="https://xbrl.ifrs.org/taxonomy/2024-03-27/ifrs-full" TargetMode="External"/><Relationship Id="rId13672" Type="http://schemas.openxmlformats.org/officeDocument/2006/relationships/hyperlink" Target="http://xbrl.org/int/dim/arcrole/domain-member" TargetMode="External"/><Relationship Id="rId14723" Type="http://schemas.openxmlformats.org/officeDocument/2006/relationships/hyperlink" Target="http://www.esma.europa.eu/xbrl/role/ext/BlockDefaultUseOfLineItemsSegment" TargetMode="External"/><Relationship Id="rId2680" Type="http://schemas.openxmlformats.org/officeDocument/2006/relationships/hyperlink" Target="https://xbrl.ifrs.org/taxonomy/2024-03-27/ifrs-full" TargetMode="External"/><Relationship Id="rId3731" Type="http://schemas.openxmlformats.org/officeDocument/2006/relationships/hyperlink" Target="http://xbrl.org/int/dim/arcrole/domain-member" TargetMode="External"/><Relationship Id="rId9293" Type="http://schemas.openxmlformats.org/officeDocument/2006/relationships/hyperlink" Target="http://xbrl.org/int/dim/arcrole/domain-member" TargetMode="External"/><Relationship Id="rId12274" Type="http://schemas.openxmlformats.org/officeDocument/2006/relationships/hyperlink" Target="http://xbrl.org/int/dim/arcrole/domain-member" TargetMode="External"/><Relationship Id="rId13325" Type="http://schemas.openxmlformats.org/officeDocument/2006/relationships/hyperlink" Target="http://www.esma.europa.eu/xbrl/role/ext/BlockDefaultUseOfLineItemsSegment" TargetMode="External"/><Relationship Id="rId20541" Type="http://schemas.openxmlformats.org/officeDocument/2006/relationships/hyperlink" Target="https://xbrl.ifrs.org/taxonomy/2024-03-27/ifrs-full" TargetMode="External"/><Relationship Id="rId652" Type="http://schemas.openxmlformats.org/officeDocument/2006/relationships/hyperlink" Target="https://xbrl.ifrs.org/taxonomy/2024-03-27/ifrs-full" TargetMode="External"/><Relationship Id="rId1282" Type="http://schemas.openxmlformats.org/officeDocument/2006/relationships/hyperlink" Target="https://xbrl.ifrs.org/taxonomy/2024-03-27/ifrs-full" TargetMode="External"/><Relationship Id="rId2333" Type="http://schemas.openxmlformats.org/officeDocument/2006/relationships/hyperlink" Target="http://xbrl.org/int/dim/arcrole/domain-member" TargetMode="External"/><Relationship Id="rId15497" Type="http://schemas.openxmlformats.org/officeDocument/2006/relationships/hyperlink" Target="http://www.esma.europa.eu/xbrl/role/ext/BlockDefaultUseOfLineItemsSegment" TargetMode="External"/><Relationship Id="rId16895" Type="http://schemas.openxmlformats.org/officeDocument/2006/relationships/hyperlink" Target="http://www.esma.europa.eu/xbrl/role/ext/BlockDefaultUseOfLineItemsSegment" TargetMode="External"/><Relationship Id="rId17946" Type="http://schemas.openxmlformats.org/officeDocument/2006/relationships/hyperlink" Target="https://xbrl.ifrs.org/taxonomy/2024-03-27/ifrs-full" TargetMode="External"/><Relationship Id="rId305" Type="http://schemas.openxmlformats.org/officeDocument/2006/relationships/hyperlink" Target="http://xbrl.org/int/dim/arcrole/domain-member" TargetMode="External"/><Relationship Id="rId5556" Type="http://schemas.openxmlformats.org/officeDocument/2006/relationships/hyperlink" Target="http://www.esma.europa.eu/xbrl/role/ext/BlockDefaultUseOfLineItemsScenario" TargetMode="External"/><Relationship Id="rId6607" Type="http://schemas.openxmlformats.org/officeDocument/2006/relationships/hyperlink" Target="https://xbrl.ifrs.org/taxonomy/2024-03-27/ifrs-full" TargetMode="External"/><Relationship Id="rId6954" Type="http://schemas.openxmlformats.org/officeDocument/2006/relationships/hyperlink" Target="http://www.esma.europa.eu/xbrl/role/ext/BlockDefaultUseOfLineItemsScenario" TargetMode="External"/><Relationship Id="rId14099" Type="http://schemas.openxmlformats.org/officeDocument/2006/relationships/hyperlink" Target="http://www.esma.europa.eu/xbrl/role/ext/BlockDefaultUseOfLineItemsSegment" TargetMode="External"/><Relationship Id="rId16548" Type="http://schemas.openxmlformats.org/officeDocument/2006/relationships/hyperlink" Target="https://xbrl.ifrs.org/taxonomy/2024-03-27/ifrs-full" TargetMode="External"/><Relationship Id="rId19021" Type="http://schemas.openxmlformats.org/officeDocument/2006/relationships/hyperlink" Target="http://xbrl.org/int/dim/arcrole/domain-member" TargetMode="External"/><Relationship Id="rId22366" Type="http://schemas.openxmlformats.org/officeDocument/2006/relationships/hyperlink" Target="http://xbrl.org/int/dim/arcrole/domain-member" TargetMode="External"/><Relationship Id="rId23764" Type="http://schemas.openxmlformats.org/officeDocument/2006/relationships/hyperlink" Target="http://xbrl.org/int/dim/arcrole/domain-member" TargetMode="External"/><Relationship Id="rId4158" Type="http://schemas.openxmlformats.org/officeDocument/2006/relationships/hyperlink" Target="http://www.esma.europa.eu/xbrl/role/ext/BlockDefaultUseOfLineItemsScenario" TargetMode="External"/><Relationship Id="rId5209" Type="http://schemas.openxmlformats.org/officeDocument/2006/relationships/hyperlink" Target="https://xbrl.ifrs.org/taxonomy/2024-03-27/ifrs-full" TargetMode="External"/><Relationship Id="rId22019" Type="http://schemas.openxmlformats.org/officeDocument/2006/relationships/hyperlink" Target="http://www.esma.europa.eu/xbrl/role/ext/BlockDefaultUseOfLineItemsSegment" TargetMode="External"/><Relationship Id="rId23417" Type="http://schemas.openxmlformats.org/officeDocument/2006/relationships/hyperlink" Target="https://www.esma.europa.eu/xbrl/role/cor/esef_role-999999" TargetMode="External"/><Relationship Id="rId8779" Type="http://schemas.openxmlformats.org/officeDocument/2006/relationships/hyperlink" Target="https://xbrl.ifrs.org/taxonomy/2024-03-27/ifrs-full" TargetMode="External"/><Relationship Id="rId11010" Type="http://schemas.openxmlformats.org/officeDocument/2006/relationships/hyperlink" Target="http://www.esma.europa.eu/xbrl/role/ext/BlockDefaultUseOfLineItemsScenario" TargetMode="External"/><Relationship Id="rId14580" Type="http://schemas.openxmlformats.org/officeDocument/2006/relationships/hyperlink" Target="https://xbrl.ifrs.org/taxonomy/2024-03-27/ifrs-full" TargetMode="External"/><Relationship Id="rId15631" Type="http://schemas.openxmlformats.org/officeDocument/2006/relationships/hyperlink" Target="http://xbrl.org/int/dim/arcrole/domain-member" TargetMode="External"/><Relationship Id="rId1819" Type="http://schemas.openxmlformats.org/officeDocument/2006/relationships/hyperlink" Target="https://xbrl.ifrs.org/taxonomy/2024-03-27/ifrs-full" TargetMode="External"/><Relationship Id="rId13182" Type="http://schemas.openxmlformats.org/officeDocument/2006/relationships/hyperlink" Target="https://xbrl.ifrs.org/taxonomy/2024-03-27/ifrs-full" TargetMode="External"/><Relationship Id="rId14233" Type="http://schemas.openxmlformats.org/officeDocument/2006/relationships/hyperlink" Target="http://xbrl.org/int/dim/arcrole/domain-member" TargetMode="External"/><Relationship Id="rId18854" Type="http://schemas.openxmlformats.org/officeDocument/2006/relationships/hyperlink" Target="http://www.esma.europa.eu/xbrl/role/ext/BlockDefaultUseOfLineItemsSegment" TargetMode="External"/><Relationship Id="rId22500" Type="http://schemas.openxmlformats.org/officeDocument/2006/relationships/hyperlink" Target="https://xbrl.ifrs.org/taxonomy/2024-03-27/ifrs-full" TargetMode="External"/><Relationship Id="rId2190" Type="http://schemas.openxmlformats.org/officeDocument/2006/relationships/hyperlink" Target="http://www.esma.europa.eu/xbrl/role/ext/BlockDefaultUseOfLineItemsScenario" TargetMode="External"/><Relationship Id="rId3241" Type="http://schemas.openxmlformats.org/officeDocument/2006/relationships/hyperlink" Target="https://xbrl.ifrs.org/taxonomy/2024-03-27/ifrs-full" TargetMode="External"/><Relationship Id="rId7862" Type="http://schemas.openxmlformats.org/officeDocument/2006/relationships/hyperlink" Target="http://xbrl.org/int/dim/arcrole/domain-member" TargetMode="External"/><Relationship Id="rId8913" Type="http://schemas.openxmlformats.org/officeDocument/2006/relationships/hyperlink" Target="http://www.esma.europa.eu/xbrl/role/ext/BlockDefaultUseOfLineItemsScenario" TargetMode="External"/><Relationship Id="rId17456" Type="http://schemas.openxmlformats.org/officeDocument/2006/relationships/hyperlink" Target="http://www.esma.europa.eu/xbrl/role/ext/BlockDefaultUseOfLineItemsSegment" TargetMode="External"/><Relationship Id="rId18507" Type="http://schemas.openxmlformats.org/officeDocument/2006/relationships/hyperlink" Target="https://xbrl.ifrs.org/taxonomy/2024-03-27/ifrs-full" TargetMode="External"/><Relationship Id="rId19905" Type="http://schemas.openxmlformats.org/officeDocument/2006/relationships/hyperlink" Target="https://xbrl.ifrs.org/taxonomy/2024-03-27/ifrs-full" TargetMode="External"/><Relationship Id="rId20051" Type="http://schemas.openxmlformats.org/officeDocument/2006/relationships/hyperlink" Target="http://www.esma.europa.eu/xbrl/role/ext/BlockDefaultUseOfLineItemsSegment" TargetMode="External"/><Relationship Id="rId21102" Type="http://schemas.openxmlformats.org/officeDocument/2006/relationships/hyperlink" Target="https://xbrl.ifrs.org/taxonomy/2024-03-27/ifrs-full" TargetMode="External"/><Relationship Id="rId162" Type="http://schemas.openxmlformats.org/officeDocument/2006/relationships/hyperlink" Target="http://www.esma.europa.eu/xbrl/role/ext/BlockDefaultUseOfLineItemsScenario" TargetMode="External"/><Relationship Id="rId6464" Type="http://schemas.openxmlformats.org/officeDocument/2006/relationships/hyperlink" Target="http://xbrl.org/int/dim/arcrole/domain-member" TargetMode="External"/><Relationship Id="rId7515" Type="http://schemas.openxmlformats.org/officeDocument/2006/relationships/hyperlink" Target="http://www.esma.europa.eu/xbrl/role/ext/BlockDefaultUseOfLineItemsScenario" TargetMode="External"/><Relationship Id="rId10843" Type="http://schemas.openxmlformats.org/officeDocument/2006/relationships/hyperlink" Target="https://xbrl.ifrs.org/taxonomy/2024-03-27/ifrs-full" TargetMode="External"/><Relationship Id="rId16058" Type="http://schemas.openxmlformats.org/officeDocument/2006/relationships/hyperlink" Target="http://www.esma.europa.eu/xbrl/role/ext/BlockDefaultUseOfLineItemsSegment" TargetMode="External"/><Relationship Id="rId17109" Type="http://schemas.openxmlformats.org/officeDocument/2006/relationships/hyperlink" Target="https://xbrl.ifrs.org/taxonomy/2024-03-27/ifrs-full" TargetMode="External"/><Relationship Id="rId23274" Type="http://schemas.openxmlformats.org/officeDocument/2006/relationships/hyperlink" Target="http://xbrl.org/int/dim/arcrole/dimension-default" TargetMode="External"/><Relationship Id="rId5066" Type="http://schemas.openxmlformats.org/officeDocument/2006/relationships/hyperlink" Target="http://xbrl.org/int/dim/arcrole/domain-member" TargetMode="External"/><Relationship Id="rId6117" Type="http://schemas.openxmlformats.org/officeDocument/2006/relationships/hyperlink" Target="http://www.esma.europa.eu/xbrl/role/ext/BlockDefaultUseOfLineItemsScenario" TargetMode="External"/><Relationship Id="rId9687" Type="http://schemas.openxmlformats.org/officeDocument/2006/relationships/hyperlink" Target="http://www.esma.europa.eu/xbrl/role/ext/BlockDefaultUseOfLineItemsScenario" TargetMode="External"/><Relationship Id="rId8289" Type="http://schemas.openxmlformats.org/officeDocument/2006/relationships/hyperlink" Target="http://www.esma.europa.eu/xbrl/role/ext/BlockDefaultUseOfLineItemsScenario" TargetMode="External"/><Relationship Id="rId12668" Type="http://schemas.openxmlformats.org/officeDocument/2006/relationships/hyperlink" Target="http://www.esma.europa.eu/xbrl/role/ext/BlockDefaultUseOfLineItemsSegment" TargetMode="External"/><Relationship Id="rId13719" Type="http://schemas.openxmlformats.org/officeDocument/2006/relationships/hyperlink" Target="https://xbrl.ifrs.org/taxonomy/2024-03-27/ifrs-full" TargetMode="External"/><Relationship Id="rId20935" Type="http://schemas.openxmlformats.org/officeDocument/2006/relationships/hyperlink" Target="http://xbrl.org/int/dim/arcrole/domain-member" TargetMode="External"/><Relationship Id="rId1676" Type="http://schemas.openxmlformats.org/officeDocument/2006/relationships/hyperlink" Target="http://xbrl.org/int/dim/arcrole/domain-member" TargetMode="External"/><Relationship Id="rId2727" Type="http://schemas.openxmlformats.org/officeDocument/2006/relationships/hyperlink" Target="http://www.esma.europa.eu/xbrl/role/ext/BlockDefaultUseOfLineItemsScenario" TargetMode="External"/><Relationship Id="rId14090" Type="http://schemas.openxmlformats.org/officeDocument/2006/relationships/hyperlink" Target="http://www.esma.europa.eu/xbrl/role/ext/BlockDefaultUseOfLineItemsSegment" TargetMode="External"/><Relationship Id="rId15141" Type="http://schemas.openxmlformats.org/officeDocument/2006/relationships/hyperlink" Target="https://xbrl.ifrs.org/taxonomy/2024-03-27/ifrs-full" TargetMode="External"/><Relationship Id="rId19762" Type="http://schemas.openxmlformats.org/officeDocument/2006/relationships/hyperlink" Target="http://xbrl.org/int/dim/arcrole/domain-member" TargetMode="External"/><Relationship Id="rId1329" Type="http://schemas.openxmlformats.org/officeDocument/2006/relationships/hyperlink" Target="http://www.esma.europa.eu/xbrl/role/ext/BlockDefaultUseOfLineItemsScenario" TargetMode="External"/><Relationship Id="rId4899" Type="http://schemas.openxmlformats.org/officeDocument/2006/relationships/hyperlink" Target="http://www.esma.europa.eu/xbrl/role/ext/BlockDefaultUseOfLineItemsScenario" TargetMode="External"/><Relationship Id="rId5200" Type="http://schemas.openxmlformats.org/officeDocument/2006/relationships/hyperlink" Target="https://xbrl.ifrs.org/taxonomy/2024-03-27/ifrs-full" TargetMode="External"/><Relationship Id="rId8770" Type="http://schemas.openxmlformats.org/officeDocument/2006/relationships/hyperlink" Target="https://xbrl.ifrs.org/taxonomy/2024-03-27/ifrs-full" TargetMode="External"/><Relationship Id="rId9821" Type="http://schemas.openxmlformats.org/officeDocument/2006/relationships/hyperlink" Target="http://xbrl.org/int/dim/arcrole/domain-member" TargetMode="External"/><Relationship Id="rId11751" Type="http://schemas.openxmlformats.org/officeDocument/2006/relationships/hyperlink" Target="https://xbrl.ifrs.org/taxonomy/2024-03-27/ifrs-full" TargetMode="External"/><Relationship Id="rId12802" Type="http://schemas.openxmlformats.org/officeDocument/2006/relationships/hyperlink" Target="http://xbrl.org/int/dim/arcrole/domain-member" TargetMode="External"/><Relationship Id="rId18364" Type="http://schemas.openxmlformats.org/officeDocument/2006/relationships/hyperlink" Target="http://xbrl.org/int/dim/arcrole/domain-member" TargetMode="External"/><Relationship Id="rId19415" Type="http://schemas.openxmlformats.org/officeDocument/2006/relationships/hyperlink" Target="http://www.esma.europa.eu/xbrl/role/ext/BlockDefaultUseOfLineItemsSegment" TargetMode="External"/><Relationship Id="rId22010" Type="http://schemas.openxmlformats.org/officeDocument/2006/relationships/hyperlink" Target="http://www.esma.europa.eu/xbrl/role/ext/BlockDefaultUseOfLineItemsSegment" TargetMode="External"/><Relationship Id="rId35" Type="http://schemas.openxmlformats.org/officeDocument/2006/relationships/hyperlink" Target="http://xbrl.org/int/dim/arcrole/domain-member" TargetMode="External"/><Relationship Id="rId1810" Type="http://schemas.openxmlformats.org/officeDocument/2006/relationships/hyperlink" Target="https://xbrl.ifrs.org/taxonomy/2024-03-27/ifrs-full" TargetMode="External"/><Relationship Id="rId7372" Type="http://schemas.openxmlformats.org/officeDocument/2006/relationships/hyperlink" Target="https://xbrl.ifrs.org/taxonomy/2024-03-27/ifrs-full" TargetMode="External"/><Relationship Id="rId8423" Type="http://schemas.openxmlformats.org/officeDocument/2006/relationships/hyperlink" Target="http://xbrl.org/int/dim/arcrole/domain-member" TargetMode="External"/><Relationship Id="rId10353" Type="http://schemas.openxmlformats.org/officeDocument/2006/relationships/hyperlink" Target="http://www.esma.europa.eu/xbrl/role/ext/BlockDefaultUseOfLineItemsScenario" TargetMode="External"/><Relationship Id="rId11404" Type="http://schemas.openxmlformats.org/officeDocument/2006/relationships/hyperlink" Target="http://xbrl.org/int/dim/arcrole/domain-member" TargetMode="External"/><Relationship Id="rId18017" Type="http://schemas.openxmlformats.org/officeDocument/2006/relationships/hyperlink" Target="http://www.esma.europa.eu/xbrl/role/ext/BlockDefaultUseOfLineItemsSegment" TargetMode="External"/><Relationship Id="rId3982" Type="http://schemas.openxmlformats.org/officeDocument/2006/relationships/hyperlink" Target="https://xbrl.ifrs.org/taxonomy/2024-03-27/ifrs-full" TargetMode="External"/><Relationship Id="rId7025" Type="http://schemas.openxmlformats.org/officeDocument/2006/relationships/hyperlink" Target="http://xbrl.org/int/dim/arcrole/domain-member" TargetMode="External"/><Relationship Id="rId10006" Type="http://schemas.openxmlformats.org/officeDocument/2006/relationships/hyperlink" Target="https://xbrl.ifrs.org/taxonomy/2024-03-27/ifrs-full" TargetMode="External"/><Relationship Id="rId13576" Type="http://schemas.openxmlformats.org/officeDocument/2006/relationships/hyperlink" Target="http://xbrl.org/int/dim/arcrole/domain-member" TargetMode="External"/><Relationship Id="rId14974" Type="http://schemas.openxmlformats.org/officeDocument/2006/relationships/hyperlink" Target="http://xbrl.org/int/dim/arcrole/domain-member" TargetMode="External"/><Relationship Id="rId20792" Type="http://schemas.openxmlformats.org/officeDocument/2006/relationships/hyperlink" Target="http://www.esma.europa.eu/xbrl/role/ext/BlockDefaultUseOfLineItemsSegment" TargetMode="External"/><Relationship Id="rId2584" Type="http://schemas.openxmlformats.org/officeDocument/2006/relationships/hyperlink" Target="https://xbrl.ifrs.org/taxonomy/2024-03-27/ifrs-full" TargetMode="External"/><Relationship Id="rId3635" Type="http://schemas.openxmlformats.org/officeDocument/2006/relationships/hyperlink" Target="http://xbrl.org/int/dim/arcrole/domain-member" TargetMode="External"/><Relationship Id="rId9197" Type="http://schemas.openxmlformats.org/officeDocument/2006/relationships/hyperlink" Target="http://xbrl.org/int/dim/arcrole/domain-member" TargetMode="External"/><Relationship Id="rId12178" Type="http://schemas.openxmlformats.org/officeDocument/2006/relationships/hyperlink" Target="http://xbrl.org/int/dim/arcrole/domain-member" TargetMode="External"/><Relationship Id="rId13229" Type="http://schemas.openxmlformats.org/officeDocument/2006/relationships/hyperlink" Target="http://www.esma.europa.eu/xbrl/role/ext/BlockDefaultUseOfLineItemsSegment" TargetMode="External"/><Relationship Id="rId14627" Type="http://schemas.openxmlformats.org/officeDocument/2006/relationships/hyperlink" Target="http://www.esma.europa.eu/xbrl/role/ext/BlockDefaultUseOfLineItemsSegment" TargetMode="External"/><Relationship Id="rId17100" Type="http://schemas.openxmlformats.org/officeDocument/2006/relationships/hyperlink" Target="https://xbrl.ifrs.org/taxonomy/2024-03-27/ifrs-full" TargetMode="External"/><Relationship Id="rId20445" Type="http://schemas.openxmlformats.org/officeDocument/2006/relationships/hyperlink" Target="https://xbrl.ifrs.org/taxonomy/2024-03-27/ifrs-full" TargetMode="External"/><Relationship Id="rId21843" Type="http://schemas.openxmlformats.org/officeDocument/2006/relationships/hyperlink" Target="https://xbrl.ifrs.org/taxonomy/2024-03-27/ifrs-full" TargetMode="External"/><Relationship Id="rId556" Type="http://schemas.openxmlformats.org/officeDocument/2006/relationships/hyperlink" Target="https://xbrl.ifrs.org/taxonomy/2024-03-27/ifrs-full" TargetMode="External"/><Relationship Id="rId1186" Type="http://schemas.openxmlformats.org/officeDocument/2006/relationships/hyperlink" Target="https://xbrl.ifrs.org/taxonomy/2024-03-27/ifrs-full" TargetMode="External"/><Relationship Id="rId2237" Type="http://schemas.openxmlformats.org/officeDocument/2006/relationships/hyperlink" Target="http://xbrl.org/int/dim/arcrole/domain-member" TargetMode="External"/><Relationship Id="rId16799" Type="http://schemas.openxmlformats.org/officeDocument/2006/relationships/hyperlink" Target="http://www.esma.europa.eu/xbrl/role/ext/BlockDefaultUseOfLineItemsSegment" TargetMode="External"/><Relationship Id="rId209" Type="http://schemas.openxmlformats.org/officeDocument/2006/relationships/hyperlink" Target="http://xbrl.org/int/dim/arcrole/domain-member" TargetMode="External"/><Relationship Id="rId6858" Type="http://schemas.openxmlformats.org/officeDocument/2006/relationships/hyperlink" Target="http://www.esma.europa.eu/xbrl/role/ext/BlockDefaultUseOfLineItemsScenario" TargetMode="External"/><Relationship Id="rId7909" Type="http://schemas.openxmlformats.org/officeDocument/2006/relationships/hyperlink" Target="https://xbrl.ifrs.org/taxonomy/2024-03-27/ifrs-full" TargetMode="External"/><Relationship Id="rId8280" Type="http://schemas.openxmlformats.org/officeDocument/2006/relationships/hyperlink" Target="http://www.esma.europa.eu/xbrl/role/ext/BlockDefaultUseOfLineItemsScenario" TargetMode="External"/><Relationship Id="rId13710" Type="http://schemas.openxmlformats.org/officeDocument/2006/relationships/hyperlink" Target="https://xbrl.ifrs.org/taxonomy/2024-03-27/ifrs-full" TargetMode="External"/><Relationship Id="rId19272" Type="http://schemas.openxmlformats.org/officeDocument/2006/relationships/hyperlink" Target="https://xbrl.ifrs.org/taxonomy/2024-03-27/ifrs-full" TargetMode="External"/><Relationship Id="rId23668" Type="http://schemas.openxmlformats.org/officeDocument/2006/relationships/hyperlink" Target="http://xbrl.org/int/dim/arcrole/domain-member" TargetMode="External"/><Relationship Id="rId9331" Type="http://schemas.openxmlformats.org/officeDocument/2006/relationships/hyperlink" Target="https://xbrl.ifrs.org/taxonomy/2024-03-27/ifrs-full" TargetMode="External"/><Relationship Id="rId11261" Type="http://schemas.openxmlformats.org/officeDocument/2006/relationships/hyperlink" Target="http://xbrl.org/int/dim/arcrole/domain-member" TargetMode="External"/><Relationship Id="rId12312" Type="http://schemas.openxmlformats.org/officeDocument/2006/relationships/hyperlink" Target="https://xbrl.ifrs.org/taxonomy/2024-03-27/ifrs-full" TargetMode="External"/><Relationship Id="rId15882" Type="http://schemas.openxmlformats.org/officeDocument/2006/relationships/hyperlink" Target="https://xbrl.ifrs.org/taxonomy/2024-03-27/ifrs-full" TargetMode="External"/><Relationship Id="rId16933" Type="http://schemas.openxmlformats.org/officeDocument/2006/relationships/hyperlink" Target="http://xbrl.org/int/dim/arcrole/domain-member" TargetMode="External"/><Relationship Id="rId1320" Type="http://schemas.openxmlformats.org/officeDocument/2006/relationships/hyperlink" Target="http://www.esma.europa.eu/xbrl/role/ext/BlockDefaultUseOfLineItemsScenario" TargetMode="External"/><Relationship Id="rId4890" Type="http://schemas.openxmlformats.org/officeDocument/2006/relationships/hyperlink" Target="http://www.esma.europa.eu/xbrl/role/ext/BlockDefaultUseOfLineItemsScenario" TargetMode="External"/><Relationship Id="rId5941" Type="http://schemas.openxmlformats.org/officeDocument/2006/relationships/hyperlink" Target="https://xbrl.ifrs.org/taxonomy/2024-03-27/ifrs-full" TargetMode="External"/><Relationship Id="rId14484" Type="http://schemas.openxmlformats.org/officeDocument/2006/relationships/hyperlink" Target="https://xbrl.ifrs.org/taxonomy/2024-03-27/ifrs-full" TargetMode="External"/><Relationship Id="rId15535" Type="http://schemas.openxmlformats.org/officeDocument/2006/relationships/hyperlink" Target="http://xbrl.org/int/dim/arcrole/domain-member" TargetMode="External"/><Relationship Id="rId22751" Type="http://schemas.openxmlformats.org/officeDocument/2006/relationships/hyperlink" Target="https://xbrl.ifrs.org/taxonomy/2024-03-27/ifrs-full" TargetMode="External"/><Relationship Id="rId23802" Type="http://schemas.openxmlformats.org/officeDocument/2006/relationships/hyperlink" Target="https://xbrl.ifrs.org/taxonomy/2024-03-27/ifrs-full" TargetMode="External"/><Relationship Id="rId3492" Type="http://schemas.openxmlformats.org/officeDocument/2006/relationships/hyperlink" Target="http://www.esma.europa.eu/xbrl/role/ext/BlockDefaultUseOfLineItemsScenario" TargetMode="External"/><Relationship Id="rId4543" Type="http://schemas.openxmlformats.org/officeDocument/2006/relationships/hyperlink" Target="https://xbrl.ifrs.org/taxonomy/2024-03-27/ifrs-full" TargetMode="External"/><Relationship Id="rId13086" Type="http://schemas.openxmlformats.org/officeDocument/2006/relationships/hyperlink" Target="https://xbrl.ifrs.org/taxonomy/2024-03-27/ifrs-full" TargetMode="External"/><Relationship Id="rId14137" Type="http://schemas.openxmlformats.org/officeDocument/2006/relationships/hyperlink" Target="http://xbrl.org/int/dim/arcrole/domain-member" TargetMode="External"/><Relationship Id="rId21353" Type="http://schemas.openxmlformats.org/officeDocument/2006/relationships/hyperlink" Target="http://www.esma.europa.eu/xbrl/role/ext/BlockDefaultUseOfLineItemsSegment" TargetMode="External"/><Relationship Id="rId22404" Type="http://schemas.openxmlformats.org/officeDocument/2006/relationships/hyperlink" Target="https://xbrl.ifrs.org/taxonomy/2024-03-27/ifrs-full" TargetMode="External"/><Relationship Id="rId2094" Type="http://schemas.openxmlformats.org/officeDocument/2006/relationships/hyperlink" Target="http://www.esma.europa.eu/xbrl/role/ext/BlockDefaultUseOfLineItemsScenario" TargetMode="External"/><Relationship Id="rId3145" Type="http://schemas.openxmlformats.org/officeDocument/2006/relationships/hyperlink" Target="https://xbrl.ifrs.org/taxonomy/2024-03-27/ifrs-full" TargetMode="External"/><Relationship Id="rId7766" Type="http://schemas.openxmlformats.org/officeDocument/2006/relationships/hyperlink" Target="http://xbrl.org/int/dim/arcrole/domain-member" TargetMode="External"/><Relationship Id="rId8817" Type="http://schemas.openxmlformats.org/officeDocument/2006/relationships/hyperlink" Target="http://www.esma.europa.eu/xbrl/role/ext/BlockDefaultUseOfLineItemsScenario" TargetMode="External"/><Relationship Id="rId18758" Type="http://schemas.openxmlformats.org/officeDocument/2006/relationships/hyperlink" Target="http://www.esma.europa.eu/xbrl/role/ext/BlockDefaultUseOfLineItemsSegment" TargetMode="External"/><Relationship Id="rId19809" Type="http://schemas.openxmlformats.org/officeDocument/2006/relationships/hyperlink" Target="https://xbrl.ifrs.org/taxonomy/2024-03-27/ifrs-full" TargetMode="External"/><Relationship Id="rId21006" Type="http://schemas.openxmlformats.org/officeDocument/2006/relationships/hyperlink" Target="https://xbrl.ifrs.org/taxonomy/2024-03-27/ifrs-full" TargetMode="External"/><Relationship Id="rId6368" Type="http://schemas.openxmlformats.org/officeDocument/2006/relationships/hyperlink" Target="http://xbrl.org/int/dim/arcrole/domain-member" TargetMode="External"/><Relationship Id="rId7419" Type="http://schemas.openxmlformats.org/officeDocument/2006/relationships/hyperlink" Target="http://www.esma.europa.eu/xbrl/role/ext/BlockDefaultUseOfLineItemsScenario" TargetMode="External"/><Relationship Id="rId10747" Type="http://schemas.openxmlformats.org/officeDocument/2006/relationships/hyperlink" Target="https://xbrl.ifrs.org/taxonomy/2024-03-27/ifrs-full" TargetMode="External"/><Relationship Id="rId23178" Type="http://schemas.openxmlformats.org/officeDocument/2006/relationships/hyperlink" Target="https://xbrl.ifrs.org/taxonomy/2024-03-27/ifrs-full" TargetMode="External"/><Relationship Id="rId13220" Type="http://schemas.openxmlformats.org/officeDocument/2006/relationships/hyperlink" Target="http://www.esma.europa.eu/xbrl/role/ext/BlockDefaultUseOfLineItemsSegment" TargetMode="External"/><Relationship Id="rId16790" Type="http://schemas.openxmlformats.org/officeDocument/2006/relationships/hyperlink" Target="http://www.esma.europa.eu/xbrl/role/ext/BlockDefaultUseOfLineItemsSegment" TargetMode="External"/><Relationship Id="rId17841" Type="http://schemas.openxmlformats.org/officeDocument/2006/relationships/hyperlink" Target="https://xbrl.ifrs.org/taxonomy/2024-03-27/ifrs-full" TargetMode="External"/><Relationship Id="rId200" Type="http://schemas.openxmlformats.org/officeDocument/2006/relationships/hyperlink" Target="http://xbrl.org/int/dim/arcrole/domain-member" TargetMode="External"/><Relationship Id="rId2978" Type="http://schemas.openxmlformats.org/officeDocument/2006/relationships/hyperlink" Target="http://xbrl.org/int/dim/arcrole/domain-member" TargetMode="External"/><Relationship Id="rId7900" Type="http://schemas.openxmlformats.org/officeDocument/2006/relationships/hyperlink" Target="https://xbrl.ifrs.org/taxonomy/2024-03-27/ifrs-full" TargetMode="External"/><Relationship Id="rId15392" Type="http://schemas.openxmlformats.org/officeDocument/2006/relationships/hyperlink" Target="http://www.esma.europa.eu/xbrl/role/ext/BlockDefaultUseOfLineItemsSegment" TargetMode="External"/><Relationship Id="rId16443" Type="http://schemas.openxmlformats.org/officeDocument/2006/relationships/hyperlink" Target="https://xbrl.ifrs.org/taxonomy/2024-03-27/ifrs-full" TargetMode="External"/><Relationship Id="rId20839" Type="http://schemas.openxmlformats.org/officeDocument/2006/relationships/hyperlink" Target="http://xbrl.org/int/dim/arcrole/domain-member" TargetMode="External"/><Relationship Id="rId5451" Type="http://schemas.openxmlformats.org/officeDocument/2006/relationships/hyperlink" Target="http://www.esma.europa.eu/xbrl/role/ext/BlockDefaultUseOfLineItemsScenario" TargetMode="External"/><Relationship Id="rId6502" Type="http://schemas.openxmlformats.org/officeDocument/2006/relationships/hyperlink" Target="https://xbrl.ifrs.org/taxonomy/2024-03-27/ifrs-full" TargetMode="External"/><Relationship Id="rId15045" Type="http://schemas.openxmlformats.org/officeDocument/2006/relationships/hyperlink" Target="https://xbrl.ifrs.org/taxonomy/2024-03-27/ifrs-full" TargetMode="External"/><Relationship Id="rId19666" Type="http://schemas.openxmlformats.org/officeDocument/2006/relationships/hyperlink" Target="http://xbrl.org/int/dim/arcrole/domain-member" TargetMode="External"/><Relationship Id="rId22261" Type="http://schemas.openxmlformats.org/officeDocument/2006/relationships/hyperlink" Target="http://xbrl.org/int/dim/arcrole/domain-member" TargetMode="External"/><Relationship Id="rId23312" Type="http://schemas.openxmlformats.org/officeDocument/2006/relationships/hyperlink" Target="https://xbrl.ifrs.org/role/ifrs/ifrs-dim_2024-03-27_role-995000" TargetMode="External"/><Relationship Id="rId4053" Type="http://schemas.openxmlformats.org/officeDocument/2006/relationships/hyperlink" Target="http://www.esma.europa.eu/xbrl/role/ext/BlockDefaultUseOfLineItemsScenario" TargetMode="External"/><Relationship Id="rId5104" Type="http://schemas.openxmlformats.org/officeDocument/2006/relationships/hyperlink" Target="https://xbrl.ifrs.org/taxonomy/2024-03-27/ifrs-full" TargetMode="External"/><Relationship Id="rId8674" Type="http://schemas.openxmlformats.org/officeDocument/2006/relationships/hyperlink" Target="https://xbrl.ifrs.org/taxonomy/2024-03-27/ifrs-full" TargetMode="External"/><Relationship Id="rId9725" Type="http://schemas.openxmlformats.org/officeDocument/2006/relationships/hyperlink" Target="http://xbrl.org/int/dim/arcrole/domain-member" TargetMode="External"/><Relationship Id="rId11655" Type="http://schemas.openxmlformats.org/officeDocument/2006/relationships/hyperlink" Target="https://xbrl.ifrs.org/taxonomy/2024-03-27/ifrs-full" TargetMode="External"/><Relationship Id="rId18268" Type="http://schemas.openxmlformats.org/officeDocument/2006/relationships/hyperlink" Target="http://xbrl.org/int/dim/arcrole/domain-member" TargetMode="External"/><Relationship Id="rId19319" Type="http://schemas.openxmlformats.org/officeDocument/2006/relationships/hyperlink" Target="http://www.esma.europa.eu/xbrl/role/ext/BlockDefaultUseOfLineItemsSegment" TargetMode="External"/><Relationship Id="rId1714" Type="http://schemas.openxmlformats.org/officeDocument/2006/relationships/hyperlink" Target="https://xbrl.ifrs.org/taxonomy/2024-03-27/ifrs-full" TargetMode="External"/><Relationship Id="rId7276" Type="http://schemas.openxmlformats.org/officeDocument/2006/relationships/hyperlink" Target="https://xbrl.ifrs.org/taxonomy/2024-03-27/ifrs-full" TargetMode="External"/><Relationship Id="rId8327" Type="http://schemas.openxmlformats.org/officeDocument/2006/relationships/hyperlink" Target="http://xbrl.org/int/dim/arcrole/domain-member" TargetMode="External"/><Relationship Id="rId10257" Type="http://schemas.openxmlformats.org/officeDocument/2006/relationships/hyperlink" Target="http://www.esma.europa.eu/xbrl/role/ext/BlockDefaultUseOfLineItemsScenario" TargetMode="External"/><Relationship Id="rId11308" Type="http://schemas.openxmlformats.org/officeDocument/2006/relationships/hyperlink" Target="http://xbrl.org/int/dim/arcrole/domain-member" TargetMode="External"/><Relationship Id="rId12706" Type="http://schemas.openxmlformats.org/officeDocument/2006/relationships/hyperlink" Target="http://xbrl.org/int/dim/arcrole/domain-member" TargetMode="External"/><Relationship Id="rId14878" Type="http://schemas.openxmlformats.org/officeDocument/2006/relationships/hyperlink" Target="http://xbrl.org/int/dim/arcrole/domain-member" TargetMode="External"/><Relationship Id="rId15929" Type="http://schemas.openxmlformats.org/officeDocument/2006/relationships/hyperlink" Target="http://www.esma.europa.eu/xbrl/role/ext/BlockDefaultUseOfLineItemsSegment" TargetMode="External"/><Relationship Id="rId19800" Type="http://schemas.openxmlformats.org/officeDocument/2006/relationships/hyperlink" Target="https://xbrl.ifrs.org/taxonomy/2024-03-27/ifrs-full" TargetMode="External"/><Relationship Id="rId2488" Type="http://schemas.openxmlformats.org/officeDocument/2006/relationships/hyperlink" Target="https://xbrl.ifrs.org/taxonomy/2024-03-27/ifrs-full" TargetMode="External"/><Relationship Id="rId3886" Type="http://schemas.openxmlformats.org/officeDocument/2006/relationships/hyperlink" Target="https://xbrl.ifrs.org/taxonomy/2024-03-27/ifrs-full" TargetMode="External"/><Relationship Id="rId4937" Type="http://schemas.openxmlformats.org/officeDocument/2006/relationships/hyperlink" Target="http://xbrl.org/int/dim/arcrole/domain-member" TargetMode="External"/><Relationship Id="rId17351" Type="http://schemas.openxmlformats.org/officeDocument/2006/relationships/hyperlink" Target="http://www.esma.europa.eu/xbrl/role/ext/BlockDefaultUseOfLineItemsSegment" TargetMode="External"/><Relationship Id="rId18402" Type="http://schemas.openxmlformats.org/officeDocument/2006/relationships/hyperlink" Target="https://xbrl.ifrs.org/taxonomy/2024-03-27/ifrs-full" TargetMode="External"/><Relationship Id="rId20696" Type="http://schemas.openxmlformats.org/officeDocument/2006/relationships/hyperlink" Target="http://www.esma.europa.eu/xbrl/role/ext/BlockDefaultUseOfLineItemsSegment" TargetMode="External"/><Relationship Id="rId21747" Type="http://schemas.openxmlformats.org/officeDocument/2006/relationships/hyperlink" Target="https://xbrl.ifrs.org/taxonomy/2024-03-27/ifrs-full" TargetMode="External"/><Relationship Id="rId3539" Type="http://schemas.openxmlformats.org/officeDocument/2006/relationships/hyperlink" Target="http://xbrl.org/int/dim/arcrole/domain-member" TargetMode="External"/><Relationship Id="rId6012" Type="http://schemas.openxmlformats.org/officeDocument/2006/relationships/hyperlink" Target="http://www.esma.europa.eu/xbrl/role/ext/BlockDefaultUseOfLineItemsScenario" TargetMode="External"/><Relationship Id="rId7410" Type="http://schemas.openxmlformats.org/officeDocument/2006/relationships/hyperlink" Target="http://www.esma.europa.eu/xbrl/role/ext/BlockDefaultUseOfLineItemsScenario" TargetMode="External"/><Relationship Id="rId13961" Type="http://schemas.openxmlformats.org/officeDocument/2006/relationships/hyperlink" Target="http://www.esma.europa.eu/xbrl/role/ext/BlockDefaultUseOfLineItemsSegment" TargetMode="External"/><Relationship Id="rId17004" Type="http://schemas.openxmlformats.org/officeDocument/2006/relationships/hyperlink" Target="https://xbrl.ifrs.org/taxonomy/2024-03-27/ifrs-full" TargetMode="External"/><Relationship Id="rId20349" Type="http://schemas.openxmlformats.org/officeDocument/2006/relationships/hyperlink" Target="https://xbrl.ifrs.org/taxonomy/2024-03-27/ifrs-full" TargetMode="External"/><Relationship Id="rId9582" Type="http://schemas.openxmlformats.org/officeDocument/2006/relationships/hyperlink" Target="http://www.esma.europa.eu/xbrl/role/ext/BlockDefaultUseOfLineItemsScenario" TargetMode="External"/><Relationship Id="rId12563" Type="http://schemas.openxmlformats.org/officeDocument/2006/relationships/hyperlink" Target="http://www.esma.europa.eu/xbrl/role/ext/BlockDefaultUseOfLineItemsSegment" TargetMode="External"/><Relationship Id="rId13614" Type="http://schemas.openxmlformats.org/officeDocument/2006/relationships/hyperlink" Target="https://xbrl.ifrs.org/taxonomy/2024-03-27/ifrs-full" TargetMode="External"/><Relationship Id="rId19176" Type="http://schemas.openxmlformats.org/officeDocument/2006/relationships/hyperlink" Target="https://xbrl.ifrs.org/taxonomy/2024-03-27/ifrs-full" TargetMode="External"/><Relationship Id="rId20830" Type="http://schemas.openxmlformats.org/officeDocument/2006/relationships/hyperlink" Target="http://xbrl.org/int/dim/arcrole/domain-member" TargetMode="External"/><Relationship Id="rId941" Type="http://schemas.openxmlformats.org/officeDocument/2006/relationships/hyperlink" Target="http://xbrl.org/int/dim/arcrole/domain-member" TargetMode="External"/><Relationship Id="rId1571" Type="http://schemas.openxmlformats.org/officeDocument/2006/relationships/hyperlink" Target="http://xbrl.org/int/dim/arcrole/domain-member" TargetMode="External"/><Relationship Id="rId2622" Type="http://schemas.openxmlformats.org/officeDocument/2006/relationships/hyperlink" Target="http://www.esma.europa.eu/xbrl/role/ext/BlockDefaultUseOfLineItemsScenario" TargetMode="External"/><Relationship Id="rId8184" Type="http://schemas.openxmlformats.org/officeDocument/2006/relationships/hyperlink" Target="http://www.esma.europa.eu/xbrl/role/ext/BlockDefaultUseOfLineItemsScenario" TargetMode="External"/><Relationship Id="rId9235" Type="http://schemas.openxmlformats.org/officeDocument/2006/relationships/hyperlink" Target="https://xbrl.ifrs.org/taxonomy/2024-03-27/ifrs-full" TargetMode="External"/><Relationship Id="rId11165" Type="http://schemas.openxmlformats.org/officeDocument/2006/relationships/hyperlink" Target="http://xbrl.org/int/dim/arcrole/domain-member" TargetMode="External"/><Relationship Id="rId12216" Type="http://schemas.openxmlformats.org/officeDocument/2006/relationships/hyperlink" Target="https://xbrl.ifrs.org/taxonomy/2024-03-27/ifrs-full" TargetMode="External"/><Relationship Id="rId15786" Type="http://schemas.openxmlformats.org/officeDocument/2006/relationships/hyperlink" Target="https://xbrl.ifrs.org/taxonomy/2024-03-27/ifrs-full" TargetMode="External"/><Relationship Id="rId1224" Type="http://schemas.openxmlformats.org/officeDocument/2006/relationships/hyperlink" Target="http://www.esma.europa.eu/xbrl/role/ext/BlockDefaultUseOfLineItemsScenario" TargetMode="External"/><Relationship Id="rId4794" Type="http://schemas.openxmlformats.org/officeDocument/2006/relationships/hyperlink" Target="http://www.esma.europa.eu/xbrl/role/ext/BlockDefaultUseOfLineItemsScenario" TargetMode="External"/><Relationship Id="rId5845" Type="http://schemas.openxmlformats.org/officeDocument/2006/relationships/hyperlink" Target="https://xbrl.ifrs.org/taxonomy/2024-03-27/ifrs-full" TargetMode="External"/><Relationship Id="rId14388" Type="http://schemas.openxmlformats.org/officeDocument/2006/relationships/hyperlink" Target="https://xbrl.ifrs.org/taxonomy/2024-03-27/ifrs-full" TargetMode="External"/><Relationship Id="rId15439" Type="http://schemas.openxmlformats.org/officeDocument/2006/relationships/hyperlink" Target="http://xbrl.org/int/dim/arcrole/domain-member" TargetMode="External"/><Relationship Id="rId16837" Type="http://schemas.openxmlformats.org/officeDocument/2006/relationships/hyperlink" Target="http://xbrl.org/int/dim/arcrole/domain-member" TargetMode="External"/><Relationship Id="rId19310" Type="http://schemas.openxmlformats.org/officeDocument/2006/relationships/hyperlink" Target="http://www.esma.europa.eu/xbrl/role/ext/BlockDefaultUseOfLineItemsSegment" TargetMode="External"/><Relationship Id="rId22655" Type="http://schemas.openxmlformats.org/officeDocument/2006/relationships/hyperlink" Target="https://www.esma.europa.eu/xbrl/role/cor/ifrs-dim_role-990000" TargetMode="External"/><Relationship Id="rId3396" Type="http://schemas.openxmlformats.org/officeDocument/2006/relationships/hyperlink" Target="http://www.esma.europa.eu/xbrl/role/ext/BlockDefaultUseOfLineItemsScenario" TargetMode="External"/><Relationship Id="rId4447" Type="http://schemas.openxmlformats.org/officeDocument/2006/relationships/hyperlink" Target="https://xbrl.ifrs.org/taxonomy/2024-03-27/ifrs-full" TargetMode="External"/><Relationship Id="rId21257" Type="http://schemas.openxmlformats.org/officeDocument/2006/relationships/hyperlink" Target="http://www.esma.europa.eu/xbrl/role/ext/BlockDefaultUseOfLineItemsSegment" TargetMode="External"/><Relationship Id="rId22308" Type="http://schemas.openxmlformats.org/officeDocument/2006/relationships/hyperlink" Target="https://xbrl.ifrs.org/taxonomy/2024-03-27/ifrs-full" TargetMode="External"/><Relationship Id="rId23706" Type="http://schemas.openxmlformats.org/officeDocument/2006/relationships/hyperlink" Target="https://xbrl.ifrs.org/taxonomy/2024-03-27/ifrs-full" TargetMode="External"/><Relationship Id="rId3049" Type="http://schemas.openxmlformats.org/officeDocument/2006/relationships/hyperlink" Target="https://xbrl.ifrs.org/taxonomy/2024-03-27/ifrs-full" TargetMode="External"/><Relationship Id="rId10998" Type="http://schemas.openxmlformats.org/officeDocument/2006/relationships/hyperlink" Target="http://www.esma.europa.eu/xbrl/role/ext/BlockDefaultUseOfLineItemsScenario" TargetMode="External"/><Relationship Id="rId15920" Type="http://schemas.openxmlformats.org/officeDocument/2006/relationships/hyperlink" Target="http://www.esma.europa.eu/xbrl/role/ext/BlockDefaultUseOfLineItemsSegment" TargetMode="External"/><Relationship Id="rId9092" Type="http://schemas.openxmlformats.org/officeDocument/2006/relationships/hyperlink" Target="http://xbrl.org/int/dim/arcrole/domain-member" TargetMode="External"/><Relationship Id="rId13471" Type="http://schemas.openxmlformats.org/officeDocument/2006/relationships/hyperlink" Target="http://xbrl.org/int/dim/arcrole/domain-member" TargetMode="External"/><Relationship Id="rId14522" Type="http://schemas.openxmlformats.org/officeDocument/2006/relationships/hyperlink" Target="http://www.esma.europa.eu/xbrl/role/ext/BlockDefaultUseOfLineItemsSegment" TargetMode="External"/><Relationship Id="rId1081" Type="http://schemas.openxmlformats.org/officeDocument/2006/relationships/hyperlink" Target="https://xbrl.ifrs.org/taxonomy/2024-03-27/ifrs-full" TargetMode="External"/><Relationship Id="rId3530" Type="http://schemas.openxmlformats.org/officeDocument/2006/relationships/hyperlink" Target="http://xbrl.org/int/dim/arcrole/domain-member" TargetMode="External"/><Relationship Id="rId12073" Type="http://schemas.openxmlformats.org/officeDocument/2006/relationships/hyperlink" Target="http://xbrl.org/int/dim/arcrole/domain-member" TargetMode="External"/><Relationship Id="rId13124" Type="http://schemas.openxmlformats.org/officeDocument/2006/relationships/hyperlink" Target="http://www.esma.europa.eu/xbrl/role/ext/BlockDefaultUseOfLineItemsSegment" TargetMode="External"/><Relationship Id="rId16694" Type="http://schemas.openxmlformats.org/officeDocument/2006/relationships/hyperlink" Target="http://www.esma.europa.eu/xbrl/role/ext/BlockDefaultUseOfLineItemsSegment" TargetMode="External"/><Relationship Id="rId17745" Type="http://schemas.openxmlformats.org/officeDocument/2006/relationships/hyperlink" Target="https://xbrl.ifrs.org/taxonomy/2024-03-27/ifrs-full" TargetMode="External"/><Relationship Id="rId20340" Type="http://schemas.openxmlformats.org/officeDocument/2006/relationships/hyperlink" Target="https://xbrl.ifrs.org/taxonomy/2024-03-27/ifrs-full" TargetMode="External"/><Relationship Id="rId451" Type="http://schemas.openxmlformats.org/officeDocument/2006/relationships/hyperlink" Target="https://xbrl.ifrs.org/taxonomy/2024-03-27/ifrs-full" TargetMode="External"/><Relationship Id="rId2132" Type="http://schemas.openxmlformats.org/officeDocument/2006/relationships/hyperlink" Target="http://xbrl.org/int/dim/arcrole/domain-member" TargetMode="External"/><Relationship Id="rId6753" Type="http://schemas.openxmlformats.org/officeDocument/2006/relationships/hyperlink" Target="http://www.esma.europa.eu/xbrl/role/ext/BlockDefaultUseOfLineItemsScenario" TargetMode="External"/><Relationship Id="rId7804" Type="http://schemas.openxmlformats.org/officeDocument/2006/relationships/hyperlink" Target="https://xbrl.ifrs.org/taxonomy/2024-03-27/ifrs-full" TargetMode="External"/><Relationship Id="rId15296" Type="http://schemas.openxmlformats.org/officeDocument/2006/relationships/hyperlink" Target="http://www.esma.europa.eu/xbrl/role/ext/BlockDefaultUseOfLineItemsSegment" TargetMode="External"/><Relationship Id="rId16347" Type="http://schemas.openxmlformats.org/officeDocument/2006/relationships/hyperlink" Target="https://xbrl.ifrs.org/taxonomy/2024-03-27/ifrs-full" TargetMode="External"/><Relationship Id="rId23563" Type="http://schemas.openxmlformats.org/officeDocument/2006/relationships/hyperlink" Target="http://xbrl.org/int/dim/arcrole/domain-member" TargetMode="External"/><Relationship Id="rId104" Type="http://schemas.openxmlformats.org/officeDocument/2006/relationships/hyperlink" Target="http://xbrl.org/int/dim/arcrole/domain-member" TargetMode="External"/><Relationship Id="rId5355" Type="http://schemas.openxmlformats.org/officeDocument/2006/relationships/hyperlink" Target="http://www.esma.europa.eu/xbrl/role/ext/BlockDefaultUseOfLineItemsScenario" TargetMode="External"/><Relationship Id="rId6406" Type="http://schemas.openxmlformats.org/officeDocument/2006/relationships/hyperlink" Target="https://xbrl.ifrs.org/taxonomy/2024-03-27/ifrs-full" TargetMode="External"/><Relationship Id="rId9976" Type="http://schemas.openxmlformats.org/officeDocument/2006/relationships/hyperlink" Target="https://xbrl.ifrs.org/taxonomy/2024-03-27/ifrs-full" TargetMode="External"/><Relationship Id="rId22165" Type="http://schemas.openxmlformats.org/officeDocument/2006/relationships/hyperlink" Target="http://xbrl.org/int/dim/arcrole/domain-member" TargetMode="External"/><Relationship Id="rId23216" Type="http://schemas.openxmlformats.org/officeDocument/2006/relationships/hyperlink" Target="https://xbrl.ifrs.org/taxonomy/2024-03-27/ifrs-full" TargetMode="External"/><Relationship Id="rId5008" Type="http://schemas.openxmlformats.org/officeDocument/2006/relationships/hyperlink" Target="https://xbrl.ifrs.org/taxonomy/2024-03-27/ifrs-full" TargetMode="External"/><Relationship Id="rId8578" Type="http://schemas.openxmlformats.org/officeDocument/2006/relationships/hyperlink" Target="https://xbrl.ifrs.org/taxonomy/2024-03-27/ifrs-full" TargetMode="External"/><Relationship Id="rId9629" Type="http://schemas.openxmlformats.org/officeDocument/2006/relationships/hyperlink" Target="http://xbrl.org/int/dim/arcrole/domain-member" TargetMode="External"/><Relationship Id="rId12957" Type="http://schemas.openxmlformats.org/officeDocument/2006/relationships/hyperlink" Target="https://xbrl.ifrs.org/taxonomy/2024-03-27/ifrs-full" TargetMode="External"/><Relationship Id="rId1965" Type="http://schemas.openxmlformats.org/officeDocument/2006/relationships/hyperlink" Target="http://www.esma.europa.eu/xbrl/role/ext/BlockDefaultUseOfLineItemsScenario" TargetMode="External"/><Relationship Id="rId11559" Type="http://schemas.openxmlformats.org/officeDocument/2006/relationships/hyperlink" Target="https://xbrl.ifrs.org/taxonomy/2024-03-27/ifrs-full" TargetMode="External"/><Relationship Id="rId14032" Type="http://schemas.openxmlformats.org/officeDocument/2006/relationships/hyperlink" Target="http://xbrl.org/int/dim/arcrole/domain-member" TargetMode="External"/><Relationship Id="rId15430" Type="http://schemas.openxmlformats.org/officeDocument/2006/relationships/hyperlink" Target="http://xbrl.org/int/dim/arcrole/domain-member" TargetMode="External"/><Relationship Id="rId1618" Type="http://schemas.openxmlformats.org/officeDocument/2006/relationships/hyperlink" Target="https://xbrl.ifrs.org/taxonomy/2024-03-27/ifrs-full" TargetMode="External"/><Relationship Id="rId3040" Type="http://schemas.openxmlformats.org/officeDocument/2006/relationships/hyperlink" Target="https://xbrl.ifrs.org/taxonomy/2024-03-27/ifrs-full" TargetMode="External"/><Relationship Id="rId18653" Type="http://schemas.openxmlformats.org/officeDocument/2006/relationships/hyperlink" Target="http://www.esma.europa.eu/xbrl/role/ext/BlockDefaultUseOfLineItemsSegment" TargetMode="External"/><Relationship Id="rId19704" Type="http://schemas.openxmlformats.org/officeDocument/2006/relationships/hyperlink" Target="https://xbrl.ifrs.org/taxonomy/2024-03-27/ifrs-full" TargetMode="External"/><Relationship Id="rId21998" Type="http://schemas.openxmlformats.org/officeDocument/2006/relationships/hyperlink" Target="http://www.esma.europa.eu/xbrl/role/ext/BlockDefaultUseOfLineItemsSegment" TargetMode="External"/><Relationship Id="rId7661" Type="http://schemas.openxmlformats.org/officeDocument/2006/relationships/hyperlink" Target="http://xbrl.org/int/dim/arcrole/domain-member" TargetMode="External"/><Relationship Id="rId8712" Type="http://schemas.openxmlformats.org/officeDocument/2006/relationships/hyperlink" Target="http://www.esma.europa.eu/xbrl/role/ext/BlockDefaultUseOfLineItemsScenario" TargetMode="External"/><Relationship Id="rId10642" Type="http://schemas.openxmlformats.org/officeDocument/2006/relationships/hyperlink" Target="https://xbrl.ifrs.org/taxonomy/2024-03-27/ifrs-full" TargetMode="External"/><Relationship Id="rId17255" Type="http://schemas.openxmlformats.org/officeDocument/2006/relationships/hyperlink" Target="http://www.esma.europa.eu/xbrl/role/ext/BlockDefaultUseOfLineItemsSegment" TargetMode="External"/><Relationship Id="rId18306" Type="http://schemas.openxmlformats.org/officeDocument/2006/relationships/hyperlink" Target="https://xbrl.ifrs.org/taxonomy/2024-03-27/ifrs-full" TargetMode="External"/><Relationship Id="rId6263" Type="http://schemas.openxmlformats.org/officeDocument/2006/relationships/hyperlink" Target="http://xbrl.org/int/dim/arcrole/domain-member" TargetMode="External"/><Relationship Id="rId7314" Type="http://schemas.openxmlformats.org/officeDocument/2006/relationships/hyperlink" Target="http://www.esma.europa.eu/xbrl/role/ext/BlockDefaultUseOfLineItemsScenario" TargetMode="External"/><Relationship Id="rId13865" Type="http://schemas.openxmlformats.org/officeDocument/2006/relationships/hyperlink" Target="http://www.esma.europa.eu/xbrl/role/ext/BlockDefaultUseOfLineItemsSegment" TargetMode="External"/><Relationship Id="rId23073" Type="http://schemas.openxmlformats.org/officeDocument/2006/relationships/hyperlink" Target="https://xbrl.ifrs.org/taxonomy/2024-03-27/ifrs-full" TargetMode="External"/><Relationship Id="rId2873" Type="http://schemas.openxmlformats.org/officeDocument/2006/relationships/hyperlink" Target="http://xbrl.org/int/dim/arcrole/domain-member" TargetMode="External"/><Relationship Id="rId3924" Type="http://schemas.openxmlformats.org/officeDocument/2006/relationships/hyperlink" Target="http://www.esma.europa.eu/xbrl/role/ext/BlockDefaultUseOfLineItemsScenario" TargetMode="External"/><Relationship Id="rId9486" Type="http://schemas.openxmlformats.org/officeDocument/2006/relationships/hyperlink" Target="http://www.esma.europa.eu/xbrl/role/ext/BlockDefaultUseOfLineItemsScenario" TargetMode="External"/><Relationship Id="rId12467" Type="http://schemas.openxmlformats.org/officeDocument/2006/relationships/hyperlink" Target="http://www.esma.europa.eu/xbrl/role/ext/BlockDefaultUseOfLineItemsSegment" TargetMode="External"/><Relationship Id="rId13518" Type="http://schemas.openxmlformats.org/officeDocument/2006/relationships/hyperlink" Target="https://xbrl.ifrs.org/taxonomy/2024-03-27/ifrs-full" TargetMode="External"/><Relationship Id="rId14916" Type="http://schemas.openxmlformats.org/officeDocument/2006/relationships/hyperlink" Target="https://xbrl.ifrs.org/taxonomy/2024-03-27/ifrs-full" TargetMode="External"/><Relationship Id="rId20734" Type="http://schemas.openxmlformats.org/officeDocument/2006/relationships/hyperlink" Target="http://xbrl.org/int/dim/arcrole/domain-member" TargetMode="External"/><Relationship Id="rId845" Type="http://schemas.openxmlformats.org/officeDocument/2006/relationships/hyperlink" Target="http://xbrl.org/int/dim/arcrole/domain-member" TargetMode="External"/><Relationship Id="rId1475" Type="http://schemas.openxmlformats.org/officeDocument/2006/relationships/hyperlink" Target="http://xbrl.org/int/dim/arcrole/domain-member" TargetMode="External"/><Relationship Id="rId2526" Type="http://schemas.openxmlformats.org/officeDocument/2006/relationships/hyperlink" Target="http://www.esma.europa.eu/xbrl/role/ext/BlockDefaultUseOfLineItemsScenario" TargetMode="External"/><Relationship Id="rId8088" Type="http://schemas.openxmlformats.org/officeDocument/2006/relationships/hyperlink" Target="http://www.esma.europa.eu/xbrl/role/ext/BlockDefaultUseOfLineItemsScenario" TargetMode="External"/><Relationship Id="rId9139" Type="http://schemas.openxmlformats.org/officeDocument/2006/relationships/hyperlink" Target="https://xbrl.ifrs.org/taxonomy/2024-03-27/ifrs-full" TargetMode="External"/><Relationship Id="rId11069" Type="http://schemas.openxmlformats.org/officeDocument/2006/relationships/hyperlink" Target="http://xbrl.org/int/dim/arcrole/domain-member" TargetMode="External"/><Relationship Id="rId1128" Type="http://schemas.openxmlformats.org/officeDocument/2006/relationships/hyperlink" Target="http://www.esma.europa.eu/xbrl/role/ext/BlockDefaultUseOfLineItemsScenario" TargetMode="External"/><Relationship Id="rId4698" Type="http://schemas.openxmlformats.org/officeDocument/2006/relationships/hyperlink" Target="http://www.esma.europa.eu/xbrl/role/ext/BlockDefaultUseOfLineItemsScenario" TargetMode="External"/><Relationship Id="rId5749" Type="http://schemas.openxmlformats.org/officeDocument/2006/relationships/hyperlink" Target="https://xbrl.ifrs.org/taxonomy/2024-03-27/ifrs-full" TargetMode="External"/><Relationship Id="rId18163" Type="http://schemas.openxmlformats.org/officeDocument/2006/relationships/hyperlink" Target="http://xbrl.org/int/dim/arcrole/domain-member" TargetMode="External"/><Relationship Id="rId19561" Type="http://schemas.openxmlformats.org/officeDocument/2006/relationships/hyperlink" Target="http://xbrl.org/int/dim/arcrole/domain-member" TargetMode="External"/><Relationship Id="rId23957" Type="http://schemas.openxmlformats.org/officeDocument/2006/relationships/hyperlink" Target="https://www.esma.europa.eu/xbrl/role/cor/esef_role-999999" TargetMode="External"/><Relationship Id="rId7171" Type="http://schemas.openxmlformats.org/officeDocument/2006/relationships/hyperlink" Target="https://xbrl.ifrs.org/taxonomy/2024-03-27/ifrs-full" TargetMode="External"/><Relationship Id="rId8222" Type="http://schemas.openxmlformats.org/officeDocument/2006/relationships/hyperlink" Target="http://xbrl.org/int/dim/arcrole/domain-member" TargetMode="External"/><Relationship Id="rId9620" Type="http://schemas.openxmlformats.org/officeDocument/2006/relationships/hyperlink" Target="http://xbrl.org/int/dim/arcrole/domain-member" TargetMode="External"/><Relationship Id="rId11550" Type="http://schemas.openxmlformats.org/officeDocument/2006/relationships/hyperlink" Target="https://xbrl.ifrs.org/taxonomy/2024-03-27/ifrs-full" TargetMode="External"/><Relationship Id="rId12601" Type="http://schemas.openxmlformats.org/officeDocument/2006/relationships/hyperlink" Target="http://xbrl.org/int/dim/arcrole/domain-member" TargetMode="External"/><Relationship Id="rId19214" Type="http://schemas.openxmlformats.org/officeDocument/2006/relationships/hyperlink" Target="http://www.esma.europa.eu/xbrl/role/ext/BlockDefaultUseOfLineItemsSegment" TargetMode="External"/><Relationship Id="rId22559" Type="http://schemas.openxmlformats.org/officeDocument/2006/relationships/hyperlink" Target="https://xbrl.ifrs.org/taxonomy/2024-03-27/ifrs-full" TargetMode="External"/><Relationship Id="rId10152" Type="http://schemas.openxmlformats.org/officeDocument/2006/relationships/hyperlink" Target="http://www.esma.europa.eu/xbrl/role/ext/BlockDefaultUseOfLineItemsScenario" TargetMode="External"/><Relationship Id="rId11203" Type="http://schemas.openxmlformats.org/officeDocument/2006/relationships/hyperlink" Target="https://xbrl.ifrs.org/taxonomy/2024-03-27/ifrs-full" TargetMode="External"/><Relationship Id="rId14773" Type="http://schemas.openxmlformats.org/officeDocument/2006/relationships/hyperlink" Target="http://xbrl.org/int/dim/arcrole/domain-member" TargetMode="External"/><Relationship Id="rId15824" Type="http://schemas.openxmlformats.org/officeDocument/2006/relationships/hyperlink" Target="http://www.esma.europa.eu/xbrl/role/ext/BlockDefaultUseOfLineItemsSegment" TargetMode="External"/><Relationship Id="rId3781" Type="http://schemas.openxmlformats.org/officeDocument/2006/relationships/hyperlink" Target="https://xbrl.ifrs.org/taxonomy/2024-03-27/ifrs-full" TargetMode="External"/><Relationship Id="rId4832" Type="http://schemas.openxmlformats.org/officeDocument/2006/relationships/hyperlink" Target="http://xbrl.org/int/dim/arcrole/domain-member" TargetMode="External"/><Relationship Id="rId13375" Type="http://schemas.openxmlformats.org/officeDocument/2006/relationships/hyperlink" Target="http://xbrl.org/int/dim/arcrole/domain-member" TargetMode="External"/><Relationship Id="rId14426" Type="http://schemas.openxmlformats.org/officeDocument/2006/relationships/hyperlink" Target="http://www.esma.europa.eu/xbrl/role/ext/BlockDefaultUseOfLineItemsSegment" TargetMode="External"/><Relationship Id="rId17996" Type="http://schemas.openxmlformats.org/officeDocument/2006/relationships/hyperlink" Target="http://www.esma.europa.eu/xbrl/role/ext/BlockDefaultUseOfLineItemsSegment" TargetMode="External"/><Relationship Id="rId20591" Type="http://schemas.openxmlformats.org/officeDocument/2006/relationships/hyperlink" Target="http://www.esma.europa.eu/xbrl/role/ext/BlockDefaultUseOfLineItemsSegment" TargetMode="External"/><Relationship Id="rId21642" Type="http://schemas.openxmlformats.org/officeDocument/2006/relationships/hyperlink" Target="https://xbrl.ifrs.org/taxonomy/2024-03-27/ifrs-full" TargetMode="External"/><Relationship Id="rId2383" Type="http://schemas.openxmlformats.org/officeDocument/2006/relationships/hyperlink" Target="https://xbrl.ifrs.org/taxonomy/2024-03-27/ifrs-full" TargetMode="External"/><Relationship Id="rId3434" Type="http://schemas.openxmlformats.org/officeDocument/2006/relationships/hyperlink" Target="http://xbrl.org/int/dim/arcrole/domain-member" TargetMode="External"/><Relationship Id="rId13028" Type="http://schemas.openxmlformats.org/officeDocument/2006/relationships/hyperlink" Target="http://www.esma.europa.eu/xbrl/role/ext/BlockDefaultUseOfLineItemsSegment" TargetMode="External"/><Relationship Id="rId16598" Type="http://schemas.openxmlformats.org/officeDocument/2006/relationships/hyperlink" Target="http://www.esma.europa.eu/xbrl/role/ext/BlockDefaultUseOfLineItemsSegment" TargetMode="External"/><Relationship Id="rId17649" Type="http://schemas.openxmlformats.org/officeDocument/2006/relationships/hyperlink" Target="https://xbrl.ifrs.org/taxonomy/2024-03-27/ifrs-full" TargetMode="External"/><Relationship Id="rId20244" Type="http://schemas.openxmlformats.org/officeDocument/2006/relationships/hyperlink" Target="https://xbrl.ifrs.org/taxonomy/2024-03-27/ifrs-full" TargetMode="External"/><Relationship Id="rId355" Type="http://schemas.openxmlformats.org/officeDocument/2006/relationships/hyperlink" Target="https://xbrl.ifrs.org/taxonomy/2024-03-27/ifrs-full" TargetMode="External"/><Relationship Id="rId2036" Type="http://schemas.openxmlformats.org/officeDocument/2006/relationships/hyperlink" Target="http://xbrl.org/int/dim/arcrole/domain-member" TargetMode="External"/><Relationship Id="rId6657" Type="http://schemas.openxmlformats.org/officeDocument/2006/relationships/hyperlink" Target="http://www.esma.europa.eu/xbrl/role/ext/BlockDefaultUseOfLineItemsScenario" TargetMode="External"/><Relationship Id="rId7708" Type="http://schemas.openxmlformats.org/officeDocument/2006/relationships/hyperlink" Target="https://xbrl.ifrs.org/taxonomy/2024-03-27/ifrs-full" TargetMode="External"/><Relationship Id="rId19071" Type="http://schemas.openxmlformats.org/officeDocument/2006/relationships/hyperlink" Target="https://xbrl.ifrs.org/taxonomy/2024-03-27/ifrs-full" TargetMode="External"/><Relationship Id="rId23467" Type="http://schemas.openxmlformats.org/officeDocument/2006/relationships/hyperlink" Target="http://xbrl.org/int/dim/arcrole/domain-member" TargetMode="External"/><Relationship Id="rId5259" Type="http://schemas.openxmlformats.org/officeDocument/2006/relationships/hyperlink" Target="http://www.esma.europa.eu/xbrl/role/ext/BlockDefaultUseOfLineItemsScenario" TargetMode="External"/><Relationship Id="rId9130" Type="http://schemas.openxmlformats.org/officeDocument/2006/relationships/hyperlink" Target="https://xbrl.ifrs.org/taxonomy/2024-03-27/ifrs-full" TargetMode="External"/><Relationship Id="rId11060" Type="http://schemas.openxmlformats.org/officeDocument/2006/relationships/hyperlink" Target="http://xbrl.org/int/dim/arcrole/domain-member" TargetMode="External"/><Relationship Id="rId12111" Type="http://schemas.openxmlformats.org/officeDocument/2006/relationships/hyperlink" Target="https://xbrl.ifrs.org/taxonomy/2024-03-27/ifrs-full" TargetMode="External"/><Relationship Id="rId22069" Type="http://schemas.openxmlformats.org/officeDocument/2006/relationships/hyperlink" Target="http://xbrl.org/int/dim/arcrole/domain-member" TargetMode="External"/><Relationship Id="rId15681" Type="http://schemas.openxmlformats.org/officeDocument/2006/relationships/hyperlink" Target="https://xbrl.ifrs.org/taxonomy/2024-03-27/ifrs-full" TargetMode="External"/><Relationship Id="rId16732" Type="http://schemas.openxmlformats.org/officeDocument/2006/relationships/hyperlink" Target="http://xbrl.org/int/dim/arcrole/domain-member" TargetMode="External"/><Relationship Id="rId1869" Type="http://schemas.openxmlformats.org/officeDocument/2006/relationships/hyperlink" Target="http://www.esma.europa.eu/xbrl/role/ext/BlockDefaultUseOfLineItemsScenario" TargetMode="External"/><Relationship Id="rId3291" Type="http://schemas.openxmlformats.org/officeDocument/2006/relationships/hyperlink" Target="http://www.esma.europa.eu/xbrl/role/ext/BlockDefaultUseOfLineItemsScenario" TargetMode="External"/><Relationship Id="rId5740" Type="http://schemas.openxmlformats.org/officeDocument/2006/relationships/hyperlink" Target="https://xbrl.ifrs.org/taxonomy/2024-03-27/ifrs-full" TargetMode="External"/><Relationship Id="rId14283" Type="http://schemas.openxmlformats.org/officeDocument/2006/relationships/hyperlink" Target="https://xbrl.ifrs.org/taxonomy/2024-03-27/ifrs-full" TargetMode="External"/><Relationship Id="rId15334" Type="http://schemas.openxmlformats.org/officeDocument/2006/relationships/hyperlink" Target="http://xbrl.org/int/dim/arcrole/domain-member" TargetMode="External"/><Relationship Id="rId19955" Type="http://schemas.openxmlformats.org/officeDocument/2006/relationships/hyperlink" Target="http://www.esma.europa.eu/xbrl/role/ext/BlockDefaultUseOfLineItemsSegment" TargetMode="External"/><Relationship Id="rId22550" Type="http://schemas.openxmlformats.org/officeDocument/2006/relationships/hyperlink" Target="https://xbrl.ifrs.org/taxonomy/2024-03-27/ifrs-full" TargetMode="External"/><Relationship Id="rId23601" Type="http://schemas.openxmlformats.org/officeDocument/2006/relationships/hyperlink" Target="https://xbrl.ifrs.org/taxonomy/2024-03-27/ifrs-full" TargetMode="External"/><Relationship Id="rId4342" Type="http://schemas.openxmlformats.org/officeDocument/2006/relationships/hyperlink" Target="https://xbrl.ifrs.org/taxonomy/2024-03-27/ifrs-full" TargetMode="External"/><Relationship Id="rId8963" Type="http://schemas.openxmlformats.org/officeDocument/2006/relationships/hyperlink" Target="http://xbrl.org/int/dim/arcrole/domain-member" TargetMode="External"/><Relationship Id="rId10893" Type="http://schemas.openxmlformats.org/officeDocument/2006/relationships/hyperlink" Target="http://www.esma.europa.eu/xbrl/role/ext/BlockDefaultUseOfLineItemsScenario" TargetMode="External"/><Relationship Id="rId11944" Type="http://schemas.openxmlformats.org/officeDocument/2006/relationships/hyperlink" Target="http://xbrl.org/int/dim/arcrole/domain-member" TargetMode="External"/><Relationship Id="rId18557" Type="http://schemas.openxmlformats.org/officeDocument/2006/relationships/hyperlink" Target="http://www.esma.europa.eu/xbrl/role/ext/BlockDefaultUseOfLineItemsSegment" TargetMode="External"/><Relationship Id="rId19608" Type="http://schemas.openxmlformats.org/officeDocument/2006/relationships/hyperlink" Target="https://xbrl.ifrs.org/taxonomy/2024-03-27/ifrs-full" TargetMode="External"/><Relationship Id="rId21152" Type="http://schemas.openxmlformats.org/officeDocument/2006/relationships/hyperlink" Target="http://www.esma.europa.eu/xbrl/role/ext/BlockDefaultUseOfLineItemsSegment" TargetMode="External"/><Relationship Id="rId22203" Type="http://schemas.openxmlformats.org/officeDocument/2006/relationships/hyperlink" Target="https://xbrl.ifrs.org/taxonomy/2024-03-27/ifrs-full" TargetMode="External"/><Relationship Id="rId7565" Type="http://schemas.openxmlformats.org/officeDocument/2006/relationships/hyperlink" Target="http://xbrl.org/int/dim/arcrole/domain-member" TargetMode="External"/><Relationship Id="rId8616" Type="http://schemas.openxmlformats.org/officeDocument/2006/relationships/hyperlink" Target="http://www.esma.europa.eu/xbrl/role/ext/BlockDefaultUseOfLineItemsScenario" TargetMode="External"/><Relationship Id="rId10546" Type="http://schemas.openxmlformats.org/officeDocument/2006/relationships/hyperlink" Target="https://xbrl.ifrs.org/taxonomy/2024-03-27/ifrs-full" TargetMode="External"/><Relationship Id="rId17159" Type="http://schemas.openxmlformats.org/officeDocument/2006/relationships/hyperlink" Target="http://www.esma.europa.eu/xbrl/role/ext/BlockDefaultUseOfLineItemsSegment" TargetMode="External"/><Relationship Id="rId6167" Type="http://schemas.openxmlformats.org/officeDocument/2006/relationships/hyperlink" Target="http://xbrl.org/int/dim/arcrole/domain-member" TargetMode="External"/><Relationship Id="rId7218" Type="http://schemas.openxmlformats.org/officeDocument/2006/relationships/hyperlink" Target="http://www.esma.europa.eu/xbrl/role/ext/BlockDefaultUseOfLineItemsScenario" TargetMode="External"/><Relationship Id="rId2777" Type="http://schemas.openxmlformats.org/officeDocument/2006/relationships/hyperlink" Target="http://xbrl.org/int/dim/arcrole/domain-member" TargetMode="External"/><Relationship Id="rId13769" Type="http://schemas.openxmlformats.org/officeDocument/2006/relationships/hyperlink" Target="http://www.esma.europa.eu/xbrl/role/ext/BlockDefaultUseOfLineItemsSegment" TargetMode="External"/><Relationship Id="rId15191" Type="http://schemas.openxmlformats.org/officeDocument/2006/relationships/hyperlink" Target="http://www.esma.europa.eu/xbrl/role/ext/BlockDefaultUseOfLineItemsSegment" TargetMode="External"/><Relationship Id="rId16242" Type="http://schemas.openxmlformats.org/officeDocument/2006/relationships/hyperlink" Target="https://xbrl.ifrs.org/taxonomy/2024-03-27/ifrs-full" TargetMode="External"/><Relationship Id="rId17640" Type="http://schemas.openxmlformats.org/officeDocument/2006/relationships/hyperlink" Target="https://xbrl.ifrs.org/taxonomy/2024-03-27/ifrs-full" TargetMode="External"/><Relationship Id="rId20985" Type="http://schemas.openxmlformats.org/officeDocument/2006/relationships/hyperlink" Target="https://xbrl.ifrs.org/taxonomy/2024-03-27/ifrs-full" TargetMode="External"/><Relationship Id="rId749" Type="http://schemas.openxmlformats.org/officeDocument/2006/relationships/hyperlink" Target="http://xbrl.org/int/dim/arcrole/domain-member" TargetMode="External"/><Relationship Id="rId1379" Type="http://schemas.openxmlformats.org/officeDocument/2006/relationships/hyperlink" Target="http://xbrl.org/int/dim/arcrole/domain-member" TargetMode="External"/><Relationship Id="rId3828" Type="http://schemas.openxmlformats.org/officeDocument/2006/relationships/hyperlink" Target="http://www.esma.europa.eu/xbrl/role/ext/BlockDefaultUseOfLineItemsScenario" TargetMode="External"/><Relationship Id="rId5250" Type="http://schemas.openxmlformats.org/officeDocument/2006/relationships/hyperlink" Target="http://www.esma.europa.eu/xbrl/role/ext/BlockDefaultUseOfLineItemsScenario" TargetMode="External"/><Relationship Id="rId6301" Type="http://schemas.openxmlformats.org/officeDocument/2006/relationships/hyperlink" Target="https://xbrl.ifrs.org/taxonomy/2024-03-27/ifrs-full" TargetMode="External"/><Relationship Id="rId20638" Type="http://schemas.openxmlformats.org/officeDocument/2006/relationships/hyperlink" Target="http://xbrl.org/int/dim/arcrole/domain-member" TargetMode="External"/><Relationship Id="rId22060" Type="http://schemas.openxmlformats.org/officeDocument/2006/relationships/hyperlink" Target="http://xbrl.org/int/dim/arcrole/domain-member" TargetMode="External"/><Relationship Id="rId23111" Type="http://schemas.openxmlformats.org/officeDocument/2006/relationships/hyperlink" Target="https://xbrl.ifrs.org/taxonomy/2024-03-27/ifrs-full" TargetMode="External"/><Relationship Id="rId9871" Type="http://schemas.openxmlformats.org/officeDocument/2006/relationships/hyperlink" Target="https://xbrl.ifrs.org/taxonomy/2024-03-27/ifrs-full" TargetMode="External"/><Relationship Id="rId12852" Type="http://schemas.openxmlformats.org/officeDocument/2006/relationships/hyperlink" Target="https://xbrl.ifrs.org/taxonomy/2024-03-27/ifrs-full" TargetMode="External"/><Relationship Id="rId13903" Type="http://schemas.openxmlformats.org/officeDocument/2006/relationships/hyperlink" Target="http://xbrl.org/int/dim/arcrole/domain-member" TargetMode="External"/><Relationship Id="rId19465" Type="http://schemas.openxmlformats.org/officeDocument/2006/relationships/hyperlink" Target="http://xbrl.org/int/dim/arcrole/domain-member" TargetMode="External"/><Relationship Id="rId85" Type="http://schemas.openxmlformats.org/officeDocument/2006/relationships/hyperlink" Target="https://xbrl.ifrs.org/taxonomy/2024-03-27/ifrs-full" TargetMode="External"/><Relationship Id="rId1860" Type="http://schemas.openxmlformats.org/officeDocument/2006/relationships/hyperlink" Target="http://www.esma.europa.eu/xbrl/role/ext/BlockDefaultUseOfLineItemsScenario" TargetMode="External"/><Relationship Id="rId2911" Type="http://schemas.openxmlformats.org/officeDocument/2006/relationships/hyperlink" Target="https://xbrl.ifrs.org/taxonomy/2024-03-27/ifrs-full" TargetMode="External"/><Relationship Id="rId7075" Type="http://schemas.openxmlformats.org/officeDocument/2006/relationships/hyperlink" Target="https://xbrl.ifrs.org/taxonomy/2024-03-27/ifrs-full" TargetMode="External"/><Relationship Id="rId8473" Type="http://schemas.openxmlformats.org/officeDocument/2006/relationships/hyperlink" Target="https://xbrl.ifrs.org/taxonomy/2024-03-27/ifrs-full" TargetMode="External"/><Relationship Id="rId9524" Type="http://schemas.openxmlformats.org/officeDocument/2006/relationships/hyperlink" Target="http://xbrl.org/int/dim/arcrole/domain-member" TargetMode="External"/><Relationship Id="rId11454" Type="http://schemas.openxmlformats.org/officeDocument/2006/relationships/hyperlink" Target="https://xbrl.ifrs.org/taxonomy/2024-03-27/ifrs-full" TargetMode="External"/><Relationship Id="rId12505" Type="http://schemas.openxmlformats.org/officeDocument/2006/relationships/hyperlink" Target="http://xbrl.org/int/dim/arcrole/domain-member" TargetMode="External"/><Relationship Id="rId18067" Type="http://schemas.openxmlformats.org/officeDocument/2006/relationships/hyperlink" Target="http://xbrl.org/int/dim/arcrole/domain-member" TargetMode="External"/><Relationship Id="rId19118" Type="http://schemas.openxmlformats.org/officeDocument/2006/relationships/hyperlink" Target="http://www.esma.europa.eu/xbrl/role/ext/BlockDefaultUseOfLineItemsSegment" TargetMode="External"/><Relationship Id="rId1513" Type="http://schemas.openxmlformats.org/officeDocument/2006/relationships/hyperlink" Target="https://xbrl.ifrs.org/taxonomy/2024-03-27/ifrs-full" TargetMode="External"/><Relationship Id="rId8126" Type="http://schemas.openxmlformats.org/officeDocument/2006/relationships/hyperlink" Target="http://xbrl.org/int/dim/arcrole/domain-member" TargetMode="External"/><Relationship Id="rId10056" Type="http://schemas.openxmlformats.org/officeDocument/2006/relationships/hyperlink" Target="http://www.esma.europa.eu/xbrl/role/ext/BlockDefaultUseOfLineItemsScenario" TargetMode="External"/><Relationship Id="rId11107" Type="http://schemas.openxmlformats.org/officeDocument/2006/relationships/hyperlink" Target="https://xbrl.ifrs.org/taxonomy/2024-03-27/ifrs-full" TargetMode="External"/><Relationship Id="rId14677" Type="http://schemas.openxmlformats.org/officeDocument/2006/relationships/hyperlink" Target="http://xbrl.org/int/dim/arcrole/domain-member" TargetMode="External"/><Relationship Id="rId15728" Type="http://schemas.openxmlformats.org/officeDocument/2006/relationships/hyperlink" Target="http://www.esma.europa.eu/xbrl/role/ext/BlockDefaultUseOfLineItemsSegment" TargetMode="External"/><Relationship Id="rId21893" Type="http://schemas.openxmlformats.org/officeDocument/2006/relationships/hyperlink" Target="http://www.esma.europa.eu/xbrl/role/ext/BlockDefaultUseOfLineItemsSegment" TargetMode="External"/><Relationship Id="rId22944" Type="http://schemas.openxmlformats.org/officeDocument/2006/relationships/hyperlink" Target="http://xbrl.org/int/dim/arcrole/dimension-default" TargetMode="External"/><Relationship Id="rId3685" Type="http://schemas.openxmlformats.org/officeDocument/2006/relationships/hyperlink" Target="https://xbrl.ifrs.org/taxonomy/2024-03-27/ifrs-full" TargetMode="External"/><Relationship Id="rId4736" Type="http://schemas.openxmlformats.org/officeDocument/2006/relationships/hyperlink" Target="http://xbrl.org/int/dim/arcrole/domain-member" TargetMode="External"/><Relationship Id="rId13279" Type="http://schemas.openxmlformats.org/officeDocument/2006/relationships/hyperlink" Target="http://xbrl.org/int/dim/arcrole/domain-member" TargetMode="External"/><Relationship Id="rId17150" Type="http://schemas.openxmlformats.org/officeDocument/2006/relationships/hyperlink" Target="http://www.esma.europa.eu/xbrl/role/ext/BlockDefaultUseOfLineItemsSegment" TargetMode="External"/><Relationship Id="rId18201" Type="http://schemas.openxmlformats.org/officeDocument/2006/relationships/hyperlink" Target="https://xbrl.ifrs.org/taxonomy/2024-03-27/ifrs-full" TargetMode="External"/><Relationship Id="rId20495" Type="http://schemas.openxmlformats.org/officeDocument/2006/relationships/hyperlink" Target="http://www.esma.europa.eu/xbrl/role/ext/BlockDefaultUseOfLineItemsSegment" TargetMode="External"/><Relationship Id="rId21546" Type="http://schemas.openxmlformats.org/officeDocument/2006/relationships/hyperlink" Target="https://xbrl.ifrs.org/taxonomy/2024-03-27/ifrs-full" TargetMode="External"/><Relationship Id="rId2287" Type="http://schemas.openxmlformats.org/officeDocument/2006/relationships/hyperlink" Target="https://xbrl.ifrs.org/taxonomy/2024-03-27/ifrs-full" TargetMode="External"/><Relationship Id="rId3338" Type="http://schemas.openxmlformats.org/officeDocument/2006/relationships/hyperlink" Target="http://xbrl.org/int/dim/arcrole/domain-member" TargetMode="External"/><Relationship Id="rId7959" Type="http://schemas.openxmlformats.org/officeDocument/2006/relationships/hyperlink" Target="http://www.esma.europa.eu/xbrl/role/ext/BlockDefaultUseOfLineItemsScenario" TargetMode="External"/><Relationship Id="rId20148" Type="http://schemas.openxmlformats.org/officeDocument/2006/relationships/hyperlink" Target="https://xbrl.ifrs.org/taxonomy/2024-03-27/ifrs-full" TargetMode="External"/><Relationship Id="rId259" Type="http://schemas.openxmlformats.org/officeDocument/2006/relationships/hyperlink" Target="https://xbrl.ifrs.org/taxonomy/2024-03-27/ifrs-full" TargetMode="External"/><Relationship Id="rId9381" Type="http://schemas.openxmlformats.org/officeDocument/2006/relationships/hyperlink" Target="http://www.esma.europa.eu/xbrl/role/ext/BlockDefaultUseOfLineItemsScenario" TargetMode="External"/><Relationship Id="rId13760" Type="http://schemas.openxmlformats.org/officeDocument/2006/relationships/hyperlink" Target="http://www.esma.europa.eu/xbrl/role/ext/BlockDefaultUseOfLineItemsSegment" TargetMode="External"/><Relationship Id="rId14811" Type="http://schemas.openxmlformats.org/officeDocument/2006/relationships/hyperlink" Target="https://xbrl.ifrs.org/taxonomy/2024-03-27/ifrs-full" TargetMode="External"/><Relationship Id="rId1370" Type="http://schemas.openxmlformats.org/officeDocument/2006/relationships/hyperlink" Target="http://xbrl.org/int/dim/arcrole/domain-member" TargetMode="External"/><Relationship Id="rId9034" Type="http://schemas.openxmlformats.org/officeDocument/2006/relationships/hyperlink" Target="https://xbrl.ifrs.org/taxonomy/2024-03-27/ifrs-full" TargetMode="External"/><Relationship Id="rId12362" Type="http://schemas.openxmlformats.org/officeDocument/2006/relationships/hyperlink" Target="http://www.esma.europa.eu/xbrl/role/ext/BlockDefaultUseOfLineItemsSegment" TargetMode="External"/><Relationship Id="rId13413" Type="http://schemas.openxmlformats.org/officeDocument/2006/relationships/hyperlink" Target="https://xbrl.ifrs.org/taxonomy/2024-03-27/ifrs-full" TargetMode="External"/><Relationship Id="rId16983" Type="http://schemas.openxmlformats.org/officeDocument/2006/relationships/hyperlink" Target="https://xbrl.ifrs.org/taxonomy/2024-03-27/ifrs-full" TargetMode="External"/><Relationship Id="rId740" Type="http://schemas.openxmlformats.org/officeDocument/2006/relationships/hyperlink" Target="http://xbrl.org/int/dim/arcrole/domain-member" TargetMode="External"/><Relationship Id="rId1023" Type="http://schemas.openxmlformats.org/officeDocument/2006/relationships/hyperlink" Target="http://www.esma.europa.eu/xbrl/role/ext/BlockDefaultUseOfLineItemsScenario" TargetMode="External"/><Relationship Id="rId2421" Type="http://schemas.openxmlformats.org/officeDocument/2006/relationships/hyperlink" Target="http://www.esma.europa.eu/xbrl/role/ext/BlockDefaultUseOfLineItemsScenario" TargetMode="External"/><Relationship Id="rId5991" Type="http://schemas.openxmlformats.org/officeDocument/2006/relationships/hyperlink" Target="http://www.esma.europa.eu/xbrl/role/ext/BlockDefaultUseOfLineItemsScenario" TargetMode="External"/><Relationship Id="rId12015" Type="http://schemas.openxmlformats.org/officeDocument/2006/relationships/hyperlink" Target="https://xbrl.ifrs.org/taxonomy/2024-03-27/ifrs-full" TargetMode="External"/><Relationship Id="rId15585" Type="http://schemas.openxmlformats.org/officeDocument/2006/relationships/hyperlink" Target="https://xbrl.ifrs.org/taxonomy/2024-03-27/ifrs-full" TargetMode="External"/><Relationship Id="rId16636" Type="http://schemas.openxmlformats.org/officeDocument/2006/relationships/hyperlink" Target="http://xbrl.org/int/dim/arcrole/domain-member" TargetMode="External"/><Relationship Id="rId23852" Type="http://schemas.openxmlformats.org/officeDocument/2006/relationships/hyperlink" Target="https://www.esma.europa.eu/xbrl/role/cor/esef_role-999999" TargetMode="External"/><Relationship Id="rId4593" Type="http://schemas.openxmlformats.org/officeDocument/2006/relationships/hyperlink" Target="http://www.esma.europa.eu/xbrl/role/ext/BlockDefaultUseOfLineItemsScenario" TargetMode="External"/><Relationship Id="rId5644" Type="http://schemas.openxmlformats.org/officeDocument/2006/relationships/hyperlink" Target="https://xbrl.ifrs.org/taxonomy/2024-03-27/ifrs-full" TargetMode="External"/><Relationship Id="rId14187" Type="http://schemas.openxmlformats.org/officeDocument/2006/relationships/hyperlink" Target="https://xbrl.ifrs.org/taxonomy/2024-03-27/ifrs-full" TargetMode="External"/><Relationship Id="rId15238" Type="http://schemas.openxmlformats.org/officeDocument/2006/relationships/hyperlink" Target="http://xbrl.org/int/dim/arcrole/domain-member" TargetMode="External"/><Relationship Id="rId19859" Type="http://schemas.openxmlformats.org/officeDocument/2006/relationships/hyperlink" Target="http://www.esma.europa.eu/xbrl/role/ext/BlockDefaultUseOfLineItemsSegment" TargetMode="External"/><Relationship Id="rId22454" Type="http://schemas.openxmlformats.org/officeDocument/2006/relationships/hyperlink" Target="http://www.esma.europa.eu/xbrl/role/ext/BlockDefaultUseOfLineItemsSegment" TargetMode="External"/><Relationship Id="rId23505" Type="http://schemas.openxmlformats.org/officeDocument/2006/relationships/hyperlink" Target="https://xbrl.ifrs.org/taxonomy/2024-03-27/ifrs-full" TargetMode="External"/><Relationship Id="rId3195" Type="http://schemas.openxmlformats.org/officeDocument/2006/relationships/hyperlink" Target="http://www.esma.europa.eu/xbrl/role/ext/BlockDefaultUseOfLineItemsScenario" TargetMode="External"/><Relationship Id="rId4246" Type="http://schemas.openxmlformats.org/officeDocument/2006/relationships/hyperlink" Target="https://xbrl.ifrs.org/taxonomy/2024-03-27/ifrs-full" TargetMode="External"/><Relationship Id="rId8867" Type="http://schemas.openxmlformats.org/officeDocument/2006/relationships/hyperlink" Target="http://xbrl.org/int/dim/arcrole/domain-member" TargetMode="External"/><Relationship Id="rId9918" Type="http://schemas.openxmlformats.org/officeDocument/2006/relationships/hyperlink" Target="http://www.esma.europa.eu/xbrl/role/ext/BlockDefaultUseOfLineItemsScenario" TargetMode="External"/><Relationship Id="rId10797" Type="http://schemas.openxmlformats.org/officeDocument/2006/relationships/hyperlink" Target="http://www.esma.europa.eu/xbrl/role/ext/BlockDefaultUseOfLineItemsScenario" TargetMode="External"/><Relationship Id="rId21056" Type="http://schemas.openxmlformats.org/officeDocument/2006/relationships/hyperlink" Target="http://www.esma.europa.eu/xbrl/role/ext/BlockDefaultUseOfLineItemsSegment" TargetMode="External"/><Relationship Id="rId22107" Type="http://schemas.openxmlformats.org/officeDocument/2006/relationships/hyperlink" Target="https://xbrl.ifrs.org/taxonomy/2024-03-27/ifrs-full" TargetMode="External"/><Relationship Id="rId7469" Type="http://schemas.openxmlformats.org/officeDocument/2006/relationships/hyperlink" Target="http://xbrl.org/int/dim/arcrole/domain-member" TargetMode="External"/><Relationship Id="rId11848" Type="http://schemas.openxmlformats.org/officeDocument/2006/relationships/hyperlink" Target="http://xbrl.org/int/dim/arcrole/domain-member" TargetMode="External"/><Relationship Id="rId13270" Type="http://schemas.openxmlformats.org/officeDocument/2006/relationships/hyperlink" Target="http://xbrl.org/int/dim/arcrole/domain-member" TargetMode="External"/><Relationship Id="rId14321" Type="http://schemas.openxmlformats.org/officeDocument/2006/relationships/hyperlink" Target="http://www.esma.europa.eu/xbrl/role/ext/BlockDefaultUseOfLineItemsSegment" TargetMode="External"/><Relationship Id="rId1907" Type="http://schemas.openxmlformats.org/officeDocument/2006/relationships/hyperlink" Target="http://xbrl.org/int/dim/arcrole/domain-member" TargetMode="External"/><Relationship Id="rId17891" Type="http://schemas.openxmlformats.org/officeDocument/2006/relationships/hyperlink" Target="http://www.esma.europa.eu/xbrl/role/ext/BlockDefaultUseOfLineItemsSegment" TargetMode="External"/><Relationship Id="rId18942" Type="http://schemas.openxmlformats.org/officeDocument/2006/relationships/hyperlink" Target="https://xbrl.ifrs.org/taxonomy/2024-03-27/ifrs-full" TargetMode="External"/><Relationship Id="rId250" Type="http://schemas.openxmlformats.org/officeDocument/2006/relationships/hyperlink" Target="https://xbrl.ifrs.org/taxonomy/2024-03-27/ifrs-full" TargetMode="External"/><Relationship Id="rId7950" Type="http://schemas.openxmlformats.org/officeDocument/2006/relationships/hyperlink" Target="http://www.esma.europa.eu/xbrl/role/ext/BlockDefaultUseOfLineItemsScenario" TargetMode="External"/><Relationship Id="rId10931" Type="http://schemas.openxmlformats.org/officeDocument/2006/relationships/hyperlink" Target="http://xbrl.org/int/dim/arcrole/domain-member" TargetMode="External"/><Relationship Id="rId15095" Type="http://schemas.openxmlformats.org/officeDocument/2006/relationships/hyperlink" Target="http://www.esma.europa.eu/xbrl/role/ext/BlockDefaultUseOfLineItemsSegment" TargetMode="External"/><Relationship Id="rId16493" Type="http://schemas.openxmlformats.org/officeDocument/2006/relationships/hyperlink" Target="http://www.esma.europa.eu/xbrl/role/ext/BlockDefaultUseOfLineItemsSegment" TargetMode="External"/><Relationship Id="rId17544" Type="http://schemas.openxmlformats.org/officeDocument/2006/relationships/hyperlink" Target="https://xbrl.ifrs.org/taxonomy/2024-03-27/ifrs-full" TargetMode="External"/><Relationship Id="rId20889" Type="http://schemas.openxmlformats.org/officeDocument/2006/relationships/hyperlink" Target="https://xbrl.ifrs.org/taxonomy/2024-03-27/ifrs-full" TargetMode="External"/><Relationship Id="rId5154" Type="http://schemas.openxmlformats.org/officeDocument/2006/relationships/hyperlink" Target="http://www.esma.europa.eu/xbrl/role/ext/BlockDefaultUseOfLineItemsScenario" TargetMode="External"/><Relationship Id="rId6552" Type="http://schemas.openxmlformats.org/officeDocument/2006/relationships/hyperlink" Target="http://www.esma.europa.eu/xbrl/role/ext/BlockDefaultUseOfLineItemsScenario" TargetMode="External"/><Relationship Id="rId7603" Type="http://schemas.openxmlformats.org/officeDocument/2006/relationships/hyperlink" Target="https://xbrl.ifrs.org/taxonomy/2024-03-27/ifrs-full" TargetMode="External"/><Relationship Id="rId16146" Type="http://schemas.openxmlformats.org/officeDocument/2006/relationships/hyperlink" Target="https://xbrl.ifrs.org/taxonomy/2024-03-27/ifrs-full" TargetMode="External"/><Relationship Id="rId23362" Type="http://schemas.openxmlformats.org/officeDocument/2006/relationships/hyperlink" Target="https://xbrl.ifrs.org/taxonomy/2024-03-27/ifrs-full" TargetMode="External"/><Relationship Id="rId6205" Type="http://schemas.openxmlformats.org/officeDocument/2006/relationships/hyperlink" Target="https://xbrl.ifrs.org/taxonomy/2024-03-27/ifrs-full" TargetMode="External"/><Relationship Id="rId9775" Type="http://schemas.openxmlformats.org/officeDocument/2006/relationships/hyperlink" Target="https://xbrl.ifrs.org/taxonomy/2024-03-27/ifrs-full" TargetMode="External"/><Relationship Id="rId12756" Type="http://schemas.openxmlformats.org/officeDocument/2006/relationships/hyperlink" Target="https://xbrl.ifrs.org/taxonomy/2024-03-27/ifrs-full" TargetMode="External"/><Relationship Id="rId13807" Type="http://schemas.openxmlformats.org/officeDocument/2006/relationships/hyperlink" Target="http://xbrl.org/int/dim/arcrole/domain-member" TargetMode="External"/><Relationship Id="rId19369" Type="http://schemas.openxmlformats.org/officeDocument/2006/relationships/hyperlink" Target="http://xbrl.org/int/dim/arcrole/domain-member" TargetMode="External"/><Relationship Id="rId23015" Type="http://schemas.openxmlformats.org/officeDocument/2006/relationships/hyperlink" Target="https://www.esma.europa.eu/xbrl/role/cor/ifrs-dim_role-990000" TargetMode="External"/><Relationship Id="rId1764" Type="http://schemas.openxmlformats.org/officeDocument/2006/relationships/hyperlink" Target="http://www.esma.europa.eu/xbrl/role/ext/BlockDefaultUseOfLineItemsScenario" TargetMode="External"/><Relationship Id="rId2815" Type="http://schemas.openxmlformats.org/officeDocument/2006/relationships/hyperlink" Target="https://xbrl.ifrs.org/taxonomy/2024-03-27/ifrs-full" TargetMode="External"/><Relationship Id="rId8377" Type="http://schemas.openxmlformats.org/officeDocument/2006/relationships/hyperlink" Target="https://xbrl.ifrs.org/taxonomy/2024-03-27/ifrs-full" TargetMode="External"/><Relationship Id="rId9428" Type="http://schemas.openxmlformats.org/officeDocument/2006/relationships/hyperlink" Target="http://xbrl.org/int/dim/arcrole/domain-member" TargetMode="External"/><Relationship Id="rId11358" Type="http://schemas.openxmlformats.org/officeDocument/2006/relationships/hyperlink" Target="https://xbrl.ifrs.org/taxonomy/2024-03-27/ifrs-full" TargetMode="External"/><Relationship Id="rId12409" Type="http://schemas.openxmlformats.org/officeDocument/2006/relationships/hyperlink" Target="http://xbrl.org/int/dim/arcrole/domain-member" TargetMode="External"/><Relationship Id="rId1417" Type="http://schemas.openxmlformats.org/officeDocument/2006/relationships/hyperlink" Target="https://xbrl.ifrs.org/taxonomy/2024-03-27/ifrs-full" TargetMode="External"/><Relationship Id="rId4987" Type="http://schemas.openxmlformats.org/officeDocument/2006/relationships/hyperlink" Target="https://xbrl.ifrs.org/taxonomy/2024-03-27/ifrs-full" TargetMode="External"/><Relationship Id="rId15979" Type="http://schemas.openxmlformats.org/officeDocument/2006/relationships/hyperlink" Target="http://xbrl.org/int/dim/arcrole/domain-member" TargetMode="External"/><Relationship Id="rId18452" Type="http://schemas.openxmlformats.org/officeDocument/2006/relationships/hyperlink" Target="http://www.esma.europa.eu/xbrl/role/ext/BlockDefaultUseOfLineItemsSegment" TargetMode="External"/><Relationship Id="rId19850" Type="http://schemas.openxmlformats.org/officeDocument/2006/relationships/hyperlink" Target="http://www.esma.europa.eu/xbrl/role/ext/BlockDefaultUseOfLineItemsSegment" TargetMode="External"/><Relationship Id="rId21797" Type="http://schemas.openxmlformats.org/officeDocument/2006/relationships/hyperlink" Target="http://www.esma.europa.eu/xbrl/role/ext/BlockDefaultUseOfLineItemsSegment" TargetMode="External"/><Relationship Id="rId3589" Type="http://schemas.openxmlformats.org/officeDocument/2006/relationships/hyperlink" Target="https://xbrl.ifrs.org/taxonomy/2024-03-27/ifrs-full" TargetMode="External"/><Relationship Id="rId7460" Type="http://schemas.openxmlformats.org/officeDocument/2006/relationships/hyperlink" Target="http://xbrl.org/int/dim/arcrole/domain-member" TargetMode="External"/><Relationship Id="rId8511" Type="http://schemas.openxmlformats.org/officeDocument/2006/relationships/hyperlink" Target="http://www.esma.europa.eu/xbrl/role/ext/BlockDefaultUseOfLineItemsScenario" TargetMode="External"/><Relationship Id="rId17054" Type="http://schemas.openxmlformats.org/officeDocument/2006/relationships/hyperlink" Target="http://www.esma.europa.eu/xbrl/role/ext/BlockDefaultUseOfLineItemsSegment" TargetMode="External"/><Relationship Id="rId18105" Type="http://schemas.openxmlformats.org/officeDocument/2006/relationships/hyperlink" Target="https://xbrl.ifrs.org/taxonomy/2024-03-27/ifrs-full" TargetMode="External"/><Relationship Id="rId19503" Type="http://schemas.openxmlformats.org/officeDocument/2006/relationships/hyperlink" Target="https://xbrl.ifrs.org/taxonomy/2024-03-27/ifrs-full" TargetMode="External"/><Relationship Id="rId20399" Type="http://schemas.openxmlformats.org/officeDocument/2006/relationships/hyperlink" Target="http://www.esma.europa.eu/xbrl/role/ext/BlockDefaultUseOfLineItemsSegment" TargetMode="External"/><Relationship Id="rId22848" Type="http://schemas.openxmlformats.org/officeDocument/2006/relationships/hyperlink" Target="https://xbrl.ifrs.org/taxonomy/2024-03-27/ifrs-full" TargetMode="External"/><Relationship Id="rId6062" Type="http://schemas.openxmlformats.org/officeDocument/2006/relationships/hyperlink" Target="http://xbrl.org/int/dim/arcrole/domain-member" TargetMode="External"/><Relationship Id="rId7113" Type="http://schemas.openxmlformats.org/officeDocument/2006/relationships/hyperlink" Target="http://www.esma.europa.eu/xbrl/role/ext/BlockDefaultUseOfLineItemsScenario" TargetMode="External"/><Relationship Id="rId10441" Type="http://schemas.openxmlformats.org/officeDocument/2006/relationships/hyperlink" Target="https://xbrl.ifrs.org/taxonomy/2024-03-27/ifrs-full" TargetMode="External"/><Relationship Id="rId9285" Type="http://schemas.openxmlformats.org/officeDocument/2006/relationships/hyperlink" Target="http://www.esma.europa.eu/xbrl/role/ext/BlockDefaultUseOfLineItemsScenario" TargetMode="External"/><Relationship Id="rId13664" Type="http://schemas.openxmlformats.org/officeDocument/2006/relationships/hyperlink" Target="http://www.esma.europa.eu/xbrl/role/ext/BlockDefaultUseOfLineItemsSegment" TargetMode="External"/><Relationship Id="rId14715" Type="http://schemas.openxmlformats.org/officeDocument/2006/relationships/hyperlink" Target="https://xbrl.ifrs.org/taxonomy/2024-03-27/ifrs-full" TargetMode="External"/><Relationship Id="rId20880" Type="http://schemas.openxmlformats.org/officeDocument/2006/relationships/hyperlink" Target="https://xbrl.ifrs.org/taxonomy/2024-03-27/ifrs-full" TargetMode="External"/><Relationship Id="rId21931" Type="http://schemas.openxmlformats.org/officeDocument/2006/relationships/hyperlink" Target="http://xbrl.org/int/dim/arcrole/domain-member" TargetMode="External"/><Relationship Id="rId991" Type="http://schemas.openxmlformats.org/officeDocument/2006/relationships/hyperlink" Target="https://xbrl.ifrs.org/taxonomy/2024-03-27/ifrs-full" TargetMode="External"/><Relationship Id="rId2672" Type="http://schemas.openxmlformats.org/officeDocument/2006/relationships/hyperlink" Target="http://xbrl.org/int/dim/arcrole/domain-member" TargetMode="External"/><Relationship Id="rId3723" Type="http://schemas.openxmlformats.org/officeDocument/2006/relationships/hyperlink" Target="http://www.esma.europa.eu/xbrl/role/ext/BlockDefaultUseOfLineItemsScenario" TargetMode="External"/><Relationship Id="rId12266" Type="http://schemas.openxmlformats.org/officeDocument/2006/relationships/hyperlink" Target="http://www.esma.europa.eu/xbrl/role/ext/BlockDefaultUseOfLineItemsSegment" TargetMode="External"/><Relationship Id="rId13317" Type="http://schemas.openxmlformats.org/officeDocument/2006/relationships/hyperlink" Target="https://xbrl.ifrs.org/taxonomy/2024-03-27/ifrs-full" TargetMode="External"/><Relationship Id="rId16887" Type="http://schemas.openxmlformats.org/officeDocument/2006/relationships/hyperlink" Target="https://xbrl.ifrs.org/taxonomy/2024-03-27/ifrs-full" TargetMode="External"/><Relationship Id="rId17938" Type="http://schemas.openxmlformats.org/officeDocument/2006/relationships/hyperlink" Target="http://xbrl.org/int/dim/arcrole/domain-member" TargetMode="External"/><Relationship Id="rId20533" Type="http://schemas.openxmlformats.org/officeDocument/2006/relationships/hyperlink" Target="http://xbrl.org/int/dim/arcrole/domain-member" TargetMode="External"/><Relationship Id="rId644" Type="http://schemas.openxmlformats.org/officeDocument/2006/relationships/hyperlink" Target="http://xbrl.org/int/dim/arcrole/domain-member" TargetMode="External"/><Relationship Id="rId1274" Type="http://schemas.openxmlformats.org/officeDocument/2006/relationships/hyperlink" Target="http://xbrl.org/int/dim/arcrole/domain-member" TargetMode="External"/><Relationship Id="rId2325" Type="http://schemas.openxmlformats.org/officeDocument/2006/relationships/hyperlink" Target="http://www.esma.europa.eu/xbrl/role/ext/BlockDefaultUseOfLineItemsScenario" TargetMode="External"/><Relationship Id="rId5895" Type="http://schemas.openxmlformats.org/officeDocument/2006/relationships/hyperlink" Target="http://www.esma.europa.eu/xbrl/role/ext/BlockDefaultUseOfLineItemsScenario" TargetMode="External"/><Relationship Id="rId6946" Type="http://schemas.openxmlformats.org/officeDocument/2006/relationships/hyperlink" Target="https://xbrl.ifrs.org/taxonomy/2024-03-27/ifrs-full" TargetMode="External"/><Relationship Id="rId15489" Type="http://schemas.openxmlformats.org/officeDocument/2006/relationships/hyperlink" Target="https://xbrl.ifrs.org/taxonomy/2024-03-27/ifrs-full" TargetMode="External"/><Relationship Id="rId19360" Type="http://schemas.openxmlformats.org/officeDocument/2006/relationships/hyperlink" Target="http://xbrl.org/int/dim/arcrole/domain-member" TargetMode="External"/><Relationship Id="rId23756" Type="http://schemas.openxmlformats.org/officeDocument/2006/relationships/hyperlink" Target="https://www.esma.europa.eu/xbrl/role/cor/esef_role-999999" TargetMode="External"/><Relationship Id="rId4497" Type="http://schemas.openxmlformats.org/officeDocument/2006/relationships/hyperlink" Target="http://www.esma.europa.eu/xbrl/role/ext/BlockDefaultUseOfLineItemsScenario" TargetMode="External"/><Relationship Id="rId5548" Type="http://schemas.openxmlformats.org/officeDocument/2006/relationships/hyperlink" Target="https://xbrl.ifrs.org/taxonomy/2024-03-27/ifrs-full" TargetMode="External"/><Relationship Id="rId12400" Type="http://schemas.openxmlformats.org/officeDocument/2006/relationships/hyperlink" Target="http://xbrl.org/int/dim/arcrole/domain-member" TargetMode="External"/><Relationship Id="rId19013" Type="http://schemas.openxmlformats.org/officeDocument/2006/relationships/hyperlink" Target="http://www.esma.europa.eu/xbrl/role/ext/BlockDefaultUseOfLineItemsSegment" TargetMode="External"/><Relationship Id="rId22358" Type="http://schemas.openxmlformats.org/officeDocument/2006/relationships/hyperlink" Target="http://www.esma.europa.eu/xbrl/role/ext/BlockDefaultUseOfLineItemsSegment" TargetMode="External"/><Relationship Id="rId23409" Type="http://schemas.openxmlformats.org/officeDocument/2006/relationships/hyperlink" Target="https://xbrl.ifrs.org/taxonomy/2024-03-27/ifrs-full" TargetMode="External"/><Relationship Id="rId3099" Type="http://schemas.openxmlformats.org/officeDocument/2006/relationships/hyperlink" Target="http://www.esma.europa.eu/xbrl/role/ext/BlockDefaultUseOfLineItemsScenario" TargetMode="External"/><Relationship Id="rId8021" Type="http://schemas.openxmlformats.org/officeDocument/2006/relationships/hyperlink" Target="http://xbrl.org/int/dim/arcrole/domain-member" TargetMode="External"/><Relationship Id="rId11002" Type="http://schemas.openxmlformats.org/officeDocument/2006/relationships/hyperlink" Target="https://xbrl.ifrs.org/taxonomy/2024-03-27/ifrs-full" TargetMode="External"/><Relationship Id="rId15970" Type="http://schemas.openxmlformats.org/officeDocument/2006/relationships/hyperlink" Target="http://xbrl.org/int/dim/arcrole/domain-member" TargetMode="External"/><Relationship Id="rId3580" Type="http://schemas.openxmlformats.org/officeDocument/2006/relationships/hyperlink" Target="https://xbrl.ifrs.org/taxonomy/2024-03-27/ifrs-full" TargetMode="External"/><Relationship Id="rId13174" Type="http://schemas.openxmlformats.org/officeDocument/2006/relationships/hyperlink" Target="http://xbrl.org/int/dim/arcrole/domain-member" TargetMode="External"/><Relationship Id="rId14572" Type="http://schemas.openxmlformats.org/officeDocument/2006/relationships/hyperlink" Target="http://xbrl.org/int/dim/arcrole/domain-member" TargetMode="External"/><Relationship Id="rId15623" Type="http://schemas.openxmlformats.org/officeDocument/2006/relationships/hyperlink" Target="http://www.esma.europa.eu/xbrl/role/ext/BlockDefaultUseOfLineItemsSegment" TargetMode="External"/><Relationship Id="rId2182" Type="http://schemas.openxmlformats.org/officeDocument/2006/relationships/hyperlink" Target="https://xbrl.ifrs.org/taxonomy/2024-03-27/ifrs-full" TargetMode="External"/><Relationship Id="rId3233" Type="http://schemas.openxmlformats.org/officeDocument/2006/relationships/hyperlink" Target="http://xbrl.org/int/dim/arcrole/domain-member" TargetMode="External"/><Relationship Id="rId4631" Type="http://schemas.openxmlformats.org/officeDocument/2006/relationships/hyperlink" Target="http://xbrl.org/int/dim/arcrole/domain-member" TargetMode="External"/><Relationship Id="rId14225" Type="http://schemas.openxmlformats.org/officeDocument/2006/relationships/hyperlink" Target="http://www.esma.europa.eu/xbrl/role/ext/BlockDefaultUseOfLineItemsSegment" TargetMode="External"/><Relationship Id="rId17795" Type="http://schemas.openxmlformats.org/officeDocument/2006/relationships/hyperlink" Target="http://www.esma.europa.eu/xbrl/role/ext/BlockDefaultUseOfLineItemsSegment" TargetMode="External"/><Relationship Id="rId18846" Type="http://schemas.openxmlformats.org/officeDocument/2006/relationships/hyperlink" Target="https://xbrl.ifrs.org/taxonomy/2024-03-27/ifrs-full" TargetMode="External"/><Relationship Id="rId20043" Type="http://schemas.openxmlformats.org/officeDocument/2006/relationships/hyperlink" Target="https://xbrl.ifrs.org/taxonomy/2024-03-27/ifrs-full" TargetMode="External"/><Relationship Id="rId20390" Type="http://schemas.openxmlformats.org/officeDocument/2006/relationships/hyperlink" Target="http://www.esma.europa.eu/xbrl/role/ext/BlockDefaultUseOfLineItemsSegment" TargetMode="External"/><Relationship Id="rId21441" Type="http://schemas.openxmlformats.org/officeDocument/2006/relationships/hyperlink" Target="https://xbrl.ifrs.org/taxonomy/2024-03-27/ifrs-full" TargetMode="External"/><Relationship Id="rId154" Type="http://schemas.openxmlformats.org/officeDocument/2006/relationships/hyperlink" Target="https://xbrl.ifrs.org/taxonomy/2024-03-27/ifrs-full" TargetMode="External"/><Relationship Id="rId7854" Type="http://schemas.openxmlformats.org/officeDocument/2006/relationships/hyperlink" Target="http://www.esma.europa.eu/xbrl/role/ext/BlockDefaultUseOfLineItemsScenario" TargetMode="External"/><Relationship Id="rId8905" Type="http://schemas.openxmlformats.org/officeDocument/2006/relationships/hyperlink" Target="https://xbrl.ifrs.org/taxonomy/2024-03-27/ifrs-full" TargetMode="External"/><Relationship Id="rId10835" Type="http://schemas.openxmlformats.org/officeDocument/2006/relationships/hyperlink" Target="http://xbrl.org/int/dim/arcrole/domain-member" TargetMode="External"/><Relationship Id="rId16397" Type="http://schemas.openxmlformats.org/officeDocument/2006/relationships/hyperlink" Target="http://www.esma.europa.eu/xbrl/role/ext/BlockDefaultUseOfLineItemsSegment" TargetMode="External"/><Relationship Id="rId17448" Type="http://schemas.openxmlformats.org/officeDocument/2006/relationships/hyperlink" Target="https://xbrl.ifrs.org/taxonomy/2024-03-27/ifrs-full" TargetMode="External"/><Relationship Id="rId6456" Type="http://schemas.openxmlformats.org/officeDocument/2006/relationships/hyperlink" Target="http://www.esma.europa.eu/xbrl/role/ext/BlockDefaultUseOfLineItemsScenario" TargetMode="External"/><Relationship Id="rId7507" Type="http://schemas.openxmlformats.org/officeDocument/2006/relationships/hyperlink" Target="https://xbrl.ifrs.org/taxonomy/2024-03-27/ifrs-full" TargetMode="External"/><Relationship Id="rId23266" Type="http://schemas.openxmlformats.org/officeDocument/2006/relationships/hyperlink" Target="https://xbrl.ifrs.org/taxonomy/2024-03-27/ifrs-full" TargetMode="External"/><Relationship Id="rId5058" Type="http://schemas.openxmlformats.org/officeDocument/2006/relationships/hyperlink" Target="http://www.esma.europa.eu/xbrl/role/ext/BlockDefaultUseOfLineItemsScenario" TargetMode="External"/><Relationship Id="rId6109" Type="http://schemas.openxmlformats.org/officeDocument/2006/relationships/hyperlink" Target="https://xbrl.ifrs.org/taxonomy/2024-03-27/ifrs-full" TargetMode="External"/><Relationship Id="rId9679" Type="http://schemas.openxmlformats.org/officeDocument/2006/relationships/hyperlink" Target="https://xbrl.ifrs.org/taxonomy/2024-03-27/ifrs-full" TargetMode="External"/><Relationship Id="rId15480" Type="http://schemas.openxmlformats.org/officeDocument/2006/relationships/hyperlink" Target="https://xbrl.ifrs.org/taxonomy/2024-03-27/ifrs-full" TargetMode="External"/><Relationship Id="rId16531" Type="http://schemas.openxmlformats.org/officeDocument/2006/relationships/hyperlink" Target="http://xbrl.org/int/dim/arcrole/domain-member" TargetMode="External"/><Relationship Id="rId1668" Type="http://schemas.openxmlformats.org/officeDocument/2006/relationships/hyperlink" Target="http://www.esma.europa.eu/xbrl/role/ext/BlockDefaultUseOfLineItemsScenario" TargetMode="External"/><Relationship Id="rId2719" Type="http://schemas.openxmlformats.org/officeDocument/2006/relationships/hyperlink" Target="https://xbrl.ifrs.org/taxonomy/2024-03-27/ifrs-full" TargetMode="External"/><Relationship Id="rId14082" Type="http://schemas.openxmlformats.org/officeDocument/2006/relationships/hyperlink" Target="https://xbrl.ifrs.org/taxonomy/2024-03-27/ifrs-full" TargetMode="External"/><Relationship Id="rId15133" Type="http://schemas.openxmlformats.org/officeDocument/2006/relationships/hyperlink" Target="http://xbrl.org/int/dim/arcrole/domain-member" TargetMode="External"/><Relationship Id="rId20927" Type="http://schemas.openxmlformats.org/officeDocument/2006/relationships/hyperlink" Target="http://www.esma.europa.eu/xbrl/role/ext/BlockDefaultUseOfLineItemsSegment" TargetMode="External"/><Relationship Id="rId23400" Type="http://schemas.openxmlformats.org/officeDocument/2006/relationships/hyperlink" Target="https://www.esma.europa.eu/taxonomy/2024-03-27/esef_cor" TargetMode="External"/><Relationship Id="rId3090" Type="http://schemas.openxmlformats.org/officeDocument/2006/relationships/hyperlink" Target="http://www.esma.europa.eu/xbrl/role/ext/BlockDefaultUseOfLineItemsScenario" TargetMode="External"/><Relationship Id="rId4141" Type="http://schemas.openxmlformats.org/officeDocument/2006/relationships/hyperlink" Target="https://xbrl.ifrs.org/taxonomy/2024-03-27/ifrs-full" TargetMode="External"/><Relationship Id="rId19754" Type="http://schemas.openxmlformats.org/officeDocument/2006/relationships/hyperlink" Target="http://www.esma.europa.eu/xbrl/role/ext/BlockDefaultUseOfLineItemsSegment" TargetMode="External"/><Relationship Id="rId22002" Type="http://schemas.openxmlformats.org/officeDocument/2006/relationships/hyperlink" Target="https://xbrl.ifrs.org/taxonomy/2024-03-27/ifrs-full" TargetMode="External"/><Relationship Id="rId7364" Type="http://schemas.openxmlformats.org/officeDocument/2006/relationships/hyperlink" Target="http://xbrl.org/int/dim/arcrole/domain-member" TargetMode="External"/><Relationship Id="rId8762" Type="http://schemas.openxmlformats.org/officeDocument/2006/relationships/hyperlink" Target="http://xbrl.org/int/dim/arcrole/domain-member" TargetMode="External"/><Relationship Id="rId9813" Type="http://schemas.openxmlformats.org/officeDocument/2006/relationships/hyperlink" Target="http://www.esma.europa.eu/xbrl/role/ext/BlockDefaultUseOfLineItemsScenario" TargetMode="External"/><Relationship Id="rId10692" Type="http://schemas.openxmlformats.org/officeDocument/2006/relationships/hyperlink" Target="http://www.esma.europa.eu/xbrl/role/ext/BlockDefaultUseOfLineItemsScenario" TargetMode="External"/><Relationship Id="rId11743" Type="http://schemas.openxmlformats.org/officeDocument/2006/relationships/hyperlink" Target="http://xbrl.org/int/dim/arcrole/domain-member" TargetMode="External"/><Relationship Id="rId18356" Type="http://schemas.openxmlformats.org/officeDocument/2006/relationships/hyperlink" Target="http://www.esma.europa.eu/xbrl/role/ext/BlockDefaultUseOfLineItemsSegment" TargetMode="External"/><Relationship Id="rId19407" Type="http://schemas.openxmlformats.org/officeDocument/2006/relationships/hyperlink" Target="https://xbrl.ifrs.org/taxonomy/2024-03-27/ifrs-full" TargetMode="External"/><Relationship Id="rId27" Type="http://schemas.openxmlformats.org/officeDocument/2006/relationships/hyperlink" Target="http://www.esma.europa.eu/xbrl/role/ext/BlockDefaultUseOfLineItemsScenario" TargetMode="External"/><Relationship Id="rId1802" Type="http://schemas.openxmlformats.org/officeDocument/2006/relationships/hyperlink" Target="http://xbrl.org/int/dim/arcrole/domain-member" TargetMode="External"/><Relationship Id="rId7017" Type="http://schemas.openxmlformats.org/officeDocument/2006/relationships/hyperlink" Target="http://www.esma.europa.eu/xbrl/role/ext/BlockDefaultUseOfLineItemsScenario" TargetMode="External"/><Relationship Id="rId8415" Type="http://schemas.openxmlformats.org/officeDocument/2006/relationships/hyperlink" Target="http://www.esma.europa.eu/xbrl/role/ext/BlockDefaultUseOfLineItemsScenario" TargetMode="External"/><Relationship Id="rId10345" Type="http://schemas.openxmlformats.org/officeDocument/2006/relationships/hyperlink" Target="https://xbrl.ifrs.org/taxonomy/2024-03-27/ifrs-full" TargetMode="External"/><Relationship Id="rId14966" Type="http://schemas.openxmlformats.org/officeDocument/2006/relationships/hyperlink" Target="http://www.esma.europa.eu/xbrl/role/ext/BlockDefaultUseOfLineItemsSegment" TargetMode="External"/><Relationship Id="rId18009" Type="http://schemas.openxmlformats.org/officeDocument/2006/relationships/hyperlink" Target="https://xbrl.ifrs.org/taxonomy/2024-03-27/ifrs-full" TargetMode="External"/><Relationship Id="rId3974" Type="http://schemas.openxmlformats.org/officeDocument/2006/relationships/hyperlink" Target="http://xbrl.org/int/dim/arcrole/domain-member" TargetMode="External"/><Relationship Id="rId13568" Type="http://schemas.openxmlformats.org/officeDocument/2006/relationships/hyperlink" Target="http://www.esma.europa.eu/xbrl/role/ext/BlockDefaultUseOfLineItemsSegment" TargetMode="External"/><Relationship Id="rId14619" Type="http://schemas.openxmlformats.org/officeDocument/2006/relationships/hyperlink" Target="https://xbrl.ifrs.org/taxonomy/2024-03-27/ifrs-full" TargetMode="External"/><Relationship Id="rId20784" Type="http://schemas.openxmlformats.org/officeDocument/2006/relationships/hyperlink" Target="https://xbrl.ifrs.org/taxonomy/2024-03-27/ifrs-full" TargetMode="External"/><Relationship Id="rId21835" Type="http://schemas.openxmlformats.org/officeDocument/2006/relationships/hyperlink" Target="http://xbrl.org/int/dim/arcrole/domain-member" TargetMode="External"/><Relationship Id="rId895" Type="http://schemas.openxmlformats.org/officeDocument/2006/relationships/hyperlink" Target="https://xbrl.ifrs.org/taxonomy/2024-03-27/ifrs-full" TargetMode="External"/><Relationship Id="rId2576" Type="http://schemas.openxmlformats.org/officeDocument/2006/relationships/hyperlink" Target="http://xbrl.org/int/dim/arcrole/domain-member" TargetMode="External"/><Relationship Id="rId3627" Type="http://schemas.openxmlformats.org/officeDocument/2006/relationships/hyperlink" Target="http://www.esma.europa.eu/xbrl/role/ext/BlockDefaultUseOfLineItemsScenario" TargetMode="External"/><Relationship Id="rId9189" Type="http://schemas.openxmlformats.org/officeDocument/2006/relationships/hyperlink" Target="http://www.esma.europa.eu/xbrl/role/ext/BlockDefaultUseOfLineItemsScenario" TargetMode="External"/><Relationship Id="rId16041" Type="http://schemas.openxmlformats.org/officeDocument/2006/relationships/hyperlink" Target="https://xbrl.ifrs.org/taxonomy/2024-03-27/ifrs-full" TargetMode="External"/><Relationship Id="rId20437" Type="http://schemas.openxmlformats.org/officeDocument/2006/relationships/hyperlink" Target="http://xbrl.org/int/dim/arcrole/domain-member" TargetMode="External"/><Relationship Id="rId548" Type="http://schemas.openxmlformats.org/officeDocument/2006/relationships/hyperlink" Target="http://xbrl.org/int/dim/arcrole/domain-member" TargetMode="External"/><Relationship Id="rId1178" Type="http://schemas.openxmlformats.org/officeDocument/2006/relationships/hyperlink" Target="http://xbrl.org/int/dim/arcrole/domain-member" TargetMode="External"/><Relationship Id="rId2229" Type="http://schemas.openxmlformats.org/officeDocument/2006/relationships/hyperlink" Target="http://www.esma.europa.eu/xbrl/role/ext/BlockDefaultUseOfLineItemsScenario" TargetMode="External"/><Relationship Id="rId5799" Type="http://schemas.openxmlformats.org/officeDocument/2006/relationships/hyperlink" Target="http://www.esma.europa.eu/xbrl/role/ext/BlockDefaultUseOfLineItemsScenario" TargetMode="External"/><Relationship Id="rId6100" Type="http://schemas.openxmlformats.org/officeDocument/2006/relationships/hyperlink" Target="https://xbrl.ifrs.org/taxonomy/2024-03-27/ifrs-full" TargetMode="External"/><Relationship Id="rId9670" Type="http://schemas.openxmlformats.org/officeDocument/2006/relationships/hyperlink" Target="https://xbrl.ifrs.org/taxonomy/2024-03-27/ifrs-full" TargetMode="External"/><Relationship Id="rId19264" Type="http://schemas.openxmlformats.org/officeDocument/2006/relationships/hyperlink" Target="http://xbrl.org/int/dim/arcrole/domain-member" TargetMode="External"/><Relationship Id="rId8272" Type="http://schemas.openxmlformats.org/officeDocument/2006/relationships/hyperlink" Target="https://xbrl.ifrs.org/taxonomy/2024-03-27/ifrs-full" TargetMode="External"/><Relationship Id="rId9323" Type="http://schemas.openxmlformats.org/officeDocument/2006/relationships/hyperlink" Target="http://xbrl.org/int/dim/arcrole/domain-member" TargetMode="External"/><Relationship Id="rId12651" Type="http://schemas.openxmlformats.org/officeDocument/2006/relationships/hyperlink" Target="https://xbrl.ifrs.org/taxonomy/2024-03-27/ifrs-full" TargetMode="External"/><Relationship Id="rId13702" Type="http://schemas.openxmlformats.org/officeDocument/2006/relationships/hyperlink" Target="http://xbrl.org/int/dim/arcrole/domain-member" TargetMode="External"/><Relationship Id="rId1312" Type="http://schemas.openxmlformats.org/officeDocument/2006/relationships/hyperlink" Target="https://xbrl.ifrs.org/taxonomy/2024-03-27/ifrs-full" TargetMode="External"/><Relationship Id="rId2710" Type="http://schemas.openxmlformats.org/officeDocument/2006/relationships/hyperlink" Target="https://xbrl.ifrs.org/taxonomy/2024-03-27/ifrs-full" TargetMode="External"/><Relationship Id="rId11253" Type="http://schemas.openxmlformats.org/officeDocument/2006/relationships/hyperlink" Target="http://www.esma.europa.eu/xbrl/role/ext/BlockDefaultUseOfLineItemsScenario" TargetMode="External"/><Relationship Id="rId12304" Type="http://schemas.openxmlformats.org/officeDocument/2006/relationships/hyperlink" Target="http://xbrl.org/int/dim/arcrole/domain-member" TargetMode="External"/><Relationship Id="rId15874" Type="http://schemas.openxmlformats.org/officeDocument/2006/relationships/hyperlink" Target="http://xbrl.org/int/dim/arcrole/domain-member" TargetMode="External"/><Relationship Id="rId16925" Type="http://schemas.openxmlformats.org/officeDocument/2006/relationships/hyperlink" Target="http://www.esma.europa.eu/xbrl/role/ext/BlockDefaultUseOfLineItemsSegment" TargetMode="External"/><Relationship Id="rId4882" Type="http://schemas.openxmlformats.org/officeDocument/2006/relationships/hyperlink" Target="https://xbrl.ifrs.org/taxonomy/2024-03-27/ifrs-full" TargetMode="External"/><Relationship Id="rId5933" Type="http://schemas.openxmlformats.org/officeDocument/2006/relationships/hyperlink" Target="http://xbrl.org/int/dim/arcrole/domain-member" TargetMode="External"/><Relationship Id="rId14476" Type="http://schemas.openxmlformats.org/officeDocument/2006/relationships/hyperlink" Target="http://xbrl.org/int/dim/arcrole/domain-member" TargetMode="External"/><Relationship Id="rId15527" Type="http://schemas.openxmlformats.org/officeDocument/2006/relationships/hyperlink" Target="http://www.esma.europa.eu/xbrl/role/ext/BlockDefaultUseOfLineItemsSegment" TargetMode="External"/><Relationship Id="rId21692" Type="http://schemas.openxmlformats.org/officeDocument/2006/relationships/hyperlink" Target="http://www.esma.europa.eu/xbrl/role/ext/BlockDefaultUseOfLineItemsSegment" TargetMode="External"/><Relationship Id="rId22743" Type="http://schemas.openxmlformats.org/officeDocument/2006/relationships/hyperlink" Target="https://xbrl.ifrs.org/taxonomy/2024-03-27/ifrs-full" TargetMode="External"/><Relationship Id="rId2086" Type="http://schemas.openxmlformats.org/officeDocument/2006/relationships/hyperlink" Target="https://xbrl.ifrs.org/taxonomy/2024-03-27/ifrs-full" TargetMode="External"/><Relationship Id="rId3484" Type="http://schemas.openxmlformats.org/officeDocument/2006/relationships/hyperlink" Target="https://xbrl.ifrs.org/taxonomy/2024-03-27/ifrs-full" TargetMode="External"/><Relationship Id="rId4535" Type="http://schemas.openxmlformats.org/officeDocument/2006/relationships/hyperlink" Target="http://xbrl.org/int/dim/arcrole/domain-member" TargetMode="External"/><Relationship Id="rId13078" Type="http://schemas.openxmlformats.org/officeDocument/2006/relationships/hyperlink" Target="http://xbrl.org/int/dim/arcrole/domain-member" TargetMode="External"/><Relationship Id="rId14129" Type="http://schemas.openxmlformats.org/officeDocument/2006/relationships/hyperlink" Target="http://www.esma.europa.eu/xbrl/role/ext/BlockDefaultUseOfLineItemsSegment" TargetMode="External"/><Relationship Id="rId17699" Type="http://schemas.openxmlformats.org/officeDocument/2006/relationships/hyperlink" Target="http://www.esma.europa.eu/xbrl/role/ext/BlockDefaultUseOfLineItemsSegment" TargetMode="External"/><Relationship Id="rId18000" Type="http://schemas.openxmlformats.org/officeDocument/2006/relationships/hyperlink" Target="https://xbrl.ifrs.org/taxonomy/2024-03-27/ifrs-full" TargetMode="External"/><Relationship Id="rId20294" Type="http://schemas.openxmlformats.org/officeDocument/2006/relationships/hyperlink" Target="http://www.esma.europa.eu/xbrl/role/ext/BlockDefaultUseOfLineItemsSegment" TargetMode="External"/><Relationship Id="rId21345" Type="http://schemas.openxmlformats.org/officeDocument/2006/relationships/hyperlink" Target="https://xbrl.ifrs.org/taxonomy/2024-03-27/ifrs-full" TargetMode="External"/><Relationship Id="rId3137" Type="http://schemas.openxmlformats.org/officeDocument/2006/relationships/hyperlink" Target="http://xbrl.org/int/dim/arcrole/domain-member" TargetMode="External"/><Relationship Id="rId7758" Type="http://schemas.openxmlformats.org/officeDocument/2006/relationships/hyperlink" Target="http://www.esma.europa.eu/xbrl/role/ext/BlockDefaultUseOfLineItemsScenario" TargetMode="External"/><Relationship Id="rId8809" Type="http://schemas.openxmlformats.org/officeDocument/2006/relationships/hyperlink" Target="https://xbrl.ifrs.org/taxonomy/2024-03-27/ifrs-full" TargetMode="External"/><Relationship Id="rId10739" Type="http://schemas.openxmlformats.org/officeDocument/2006/relationships/hyperlink" Target="http://xbrl.org/int/dim/arcrole/domain-member" TargetMode="External"/><Relationship Id="rId14610" Type="http://schemas.openxmlformats.org/officeDocument/2006/relationships/hyperlink" Target="https://xbrl.ifrs.org/taxonomy/2024-03-27/ifrs-full" TargetMode="External"/><Relationship Id="rId9180" Type="http://schemas.openxmlformats.org/officeDocument/2006/relationships/hyperlink" Target="http://www.esma.europa.eu/xbrl/role/ext/BlockDefaultUseOfLineItemsScenario" TargetMode="External"/><Relationship Id="rId12161" Type="http://schemas.openxmlformats.org/officeDocument/2006/relationships/hyperlink" Target="http://www.esma.europa.eu/xbrl/role/ext/BlockDefaultUseOfLineItemsSegment" TargetMode="External"/><Relationship Id="rId13212" Type="http://schemas.openxmlformats.org/officeDocument/2006/relationships/hyperlink" Target="https://xbrl.ifrs.org/taxonomy/2024-03-27/ifrs-full" TargetMode="External"/><Relationship Id="rId2220" Type="http://schemas.openxmlformats.org/officeDocument/2006/relationships/hyperlink" Target="http://www.esma.europa.eu/xbrl/role/ext/BlockDefaultUseOfLineItemsScenario" TargetMode="External"/><Relationship Id="rId5790" Type="http://schemas.openxmlformats.org/officeDocument/2006/relationships/hyperlink" Target="http://www.esma.europa.eu/xbrl/role/ext/BlockDefaultUseOfLineItemsScenario" TargetMode="External"/><Relationship Id="rId15384" Type="http://schemas.openxmlformats.org/officeDocument/2006/relationships/hyperlink" Target="https://xbrl.ifrs.org/taxonomy/2024-03-27/ifrs-full" TargetMode="External"/><Relationship Id="rId16782" Type="http://schemas.openxmlformats.org/officeDocument/2006/relationships/hyperlink" Target="https://xbrl.ifrs.org/taxonomy/2024-03-27/ifrs-full" TargetMode="External"/><Relationship Id="rId17833" Type="http://schemas.openxmlformats.org/officeDocument/2006/relationships/hyperlink" Target="http://xbrl.org/int/dim/arcrole/domain-member" TargetMode="External"/><Relationship Id="rId4392" Type="http://schemas.openxmlformats.org/officeDocument/2006/relationships/hyperlink" Target="http://www.esma.europa.eu/xbrl/role/ext/BlockDefaultUseOfLineItemsScenario" TargetMode="External"/><Relationship Id="rId5443" Type="http://schemas.openxmlformats.org/officeDocument/2006/relationships/hyperlink" Target="https://xbrl.ifrs.org/taxonomy/2024-03-27/ifrs-full" TargetMode="External"/><Relationship Id="rId6841" Type="http://schemas.openxmlformats.org/officeDocument/2006/relationships/hyperlink" Target="https://xbrl.ifrs.org/taxonomy/2024-03-27/ifrs-full" TargetMode="External"/><Relationship Id="rId15037" Type="http://schemas.openxmlformats.org/officeDocument/2006/relationships/hyperlink" Target="http://xbrl.org/int/dim/arcrole/domain-member" TargetMode="External"/><Relationship Id="rId16435" Type="http://schemas.openxmlformats.org/officeDocument/2006/relationships/hyperlink" Target="http://xbrl.org/int/dim/arcrole/domain-member" TargetMode="External"/><Relationship Id="rId22253" Type="http://schemas.openxmlformats.org/officeDocument/2006/relationships/hyperlink" Target="http://www.esma.europa.eu/xbrl/role/ext/BlockDefaultUseOfLineItemsSegment" TargetMode="External"/><Relationship Id="rId23651" Type="http://schemas.openxmlformats.org/officeDocument/2006/relationships/hyperlink" Target="https://www.esma.europa.eu/xbrl/role/cor/esef_role-999999" TargetMode="External"/><Relationship Id="rId4045" Type="http://schemas.openxmlformats.org/officeDocument/2006/relationships/hyperlink" Target="https://xbrl.ifrs.org/taxonomy/2024-03-27/ifrs-full" TargetMode="External"/><Relationship Id="rId11994" Type="http://schemas.openxmlformats.org/officeDocument/2006/relationships/hyperlink" Target="https://xbrl.ifrs.org/taxonomy/2024-03-27/ifrs-full" TargetMode="External"/><Relationship Id="rId19658" Type="http://schemas.openxmlformats.org/officeDocument/2006/relationships/hyperlink" Target="http://www.esma.europa.eu/xbrl/role/ext/BlockDefaultUseOfLineItemsSegment" TargetMode="External"/><Relationship Id="rId23304" Type="http://schemas.openxmlformats.org/officeDocument/2006/relationships/hyperlink" Target="https://xbrl.ifrs.org/role/ifrs/ifrs-dim_2024-03-27_role-995000" TargetMode="External"/><Relationship Id="rId8666" Type="http://schemas.openxmlformats.org/officeDocument/2006/relationships/hyperlink" Target="http://xbrl.org/int/dim/arcrole/domain-member" TargetMode="External"/><Relationship Id="rId9717" Type="http://schemas.openxmlformats.org/officeDocument/2006/relationships/hyperlink" Target="http://www.esma.europa.eu/xbrl/role/ext/BlockDefaultUseOfLineItemsScenario" TargetMode="External"/><Relationship Id="rId10596" Type="http://schemas.openxmlformats.org/officeDocument/2006/relationships/hyperlink" Target="http://www.esma.europa.eu/xbrl/role/ext/BlockDefaultUseOfLineItemsScenario" TargetMode="External"/><Relationship Id="rId11647" Type="http://schemas.openxmlformats.org/officeDocument/2006/relationships/hyperlink" Target="http://xbrl.org/int/dim/arcrole/domain-member" TargetMode="External"/><Relationship Id="rId1706" Type="http://schemas.openxmlformats.org/officeDocument/2006/relationships/hyperlink" Target="http://xbrl.org/int/dim/arcrole/domain-member" TargetMode="External"/><Relationship Id="rId7268" Type="http://schemas.openxmlformats.org/officeDocument/2006/relationships/hyperlink" Target="http://xbrl.org/int/dim/arcrole/domain-member" TargetMode="External"/><Relationship Id="rId8319" Type="http://schemas.openxmlformats.org/officeDocument/2006/relationships/hyperlink" Target="http://www.esma.europa.eu/xbrl/role/ext/BlockDefaultUseOfLineItemsScenario" TargetMode="External"/><Relationship Id="rId10249" Type="http://schemas.openxmlformats.org/officeDocument/2006/relationships/hyperlink" Target="https://xbrl.ifrs.org/taxonomy/2024-03-27/ifrs-full" TargetMode="External"/><Relationship Id="rId14120" Type="http://schemas.openxmlformats.org/officeDocument/2006/relationships/hyperlink" Target="http://www.esma.europa.eu/xbrl/role/ext/BlockDefaultUseOfLineItemsSegment" TargetMode="External"/><Relationship Id="rId17690" Type="http://schemas.openxmlformats.org/officeDocument/2006/relationships/hyperlink" Target="http://www.esma.europa.eu/xbrl/role/ext/BlockDefaultUseOfLineItemsSegment" TargetMode="External"/><Relationship Id="rId18741" Type="http://schemas.openxmlformats.org/officeDocument/2006/relationships/hyperlink" Target="https://xbrl.ifrs.org/taxonomy/2024-03-27/ifrs-full" TargetMode="External"/><Relationship Id="rId3878" Type="http://schemas.openxmlformats.org/officeDocument/2006/relationships/hyperlink" Target="http://xbrl.org/int/dim/arcrole/domain-member" TargetMode="External"/><Relationship Id="rId4929" Type="http://schemas.openxmlformats.org/officeDocument/2006/relationships/hyperlink" Target="http://www.esma.europa.eu/xbrl/role/ext/BlockDefaultUseOfLineItemsScenario" TargetMode="External"/><Relationship Id="rId8800" Type="http://schemas.openxmlformats.org/officeDocument/2006/relationships/hyperlink" Target="https://xbrl.ifrs.org/taxonomy/2024-03-27/ifrs-full" TargetMode="External"/><Relationship Id="rId16292" Type="http://schemas.openxmlformats.org/officeDocument/2006/relationships/hyperlink" Target="http://www.esma.europa.eu/xbrl/role/ext/BlockDefaultUseOfLineItemsSegment" TargetMode="External"/><Relationship Id="rId17343" Type="http://schemas.openxmlformats.org/officeDocument/2006/relationships/hyperlink" Target="https://xbrl.ifrs.org/taxonomy/2024-03-27/ifrs-full" TargetMode="External"/><Relationship Id="rId20688" Type="http://schemas.openxmlformats.org/officeDocument/2006/relationships/hyperlink" Target="https://xbrl.ifrs.org/taxonomy/2024-03-27/ifrs-full" TargetMode="External"/><Relationship Id="rId21739" Type="http://schemas.openxmlformats.org/officeDocument/2006/relationships/hyperlink" Target="http://xbrl.org/int/dim/arcrole/domain-member" TargetMode="External"/><Relationship Id="rId799" Type="http://schemas.openxmlformats.org/officeDocument/2006/relationships/hyperlink" Target="https://xbrl.ifrs.org/taxonomy/2024-03-27/ifrs-full" TargetMode="External"/><Relationship Id="rId6351" Type="http://schemas.openxmlformats.org/officeDocument/2006/relationships/hyperlink" Target="http://www.esma.europa.eu/xbrl/role/ext/BlockDefaultUseOfLineItemsScenario" TargetMode="External"/><Relationship Id="rId7402" Type="http://schemas.openxmlformats.org/officeDocument/2006/relationships/hyperlink" Target="https://xbrl.ifrs.org/taxonomy/2024-03-27/ifrs-full" TargetMode="External"/><Relationship Id="rId10730" Type="http://schemas.openxmlformats.org/officeDocument/2006/relationships/hyperlink" Target="http://xbrl.org/int/dim/arcrole/domain-member" TargetMode="External"/><Relationship Id="rId23161" Type="http://schemas.openxmlformats.org/officeDocument/2006/relationships/hyperlink" Target="https://xbrl.ifrs.org/taxonomy/2024-03-27/ifrs-full" TargetMode="External"/><Relationship Id="rId6004" Type="http://schemas.openxmlformats.org/officeDocument/2006/relationships/hyperlink" Target="https://xbrl.ifrs.org/taxonomy/2024-03-27/ifrs-full" TargetMode="External"/><Relationship Id="rId9574" Type="http://schemas.openxmlformats.org/officeDocument/2006/relationships/hyperlink" Target="https://xbrl.ifrs.org/taxonomy/2024-03-27/ifrs-full" TargetMode="External"/><Relationship Id="rId13953" Type="http://schemas.openxmlformats.org/officeDocument/2006/relationships/hyperlink" Target="https://xbrl.ifrs.org/taxonomy/2024-03-27/ifrs-full" TargetMode="External"/><Relationship Id="rId19168" Type="http://schemas.openxmlformats.org/officeDocument/2006/relationships/hyperlink" Target="http://xbrl.org/int/dim/arcrole/domain-member" TargetMode="External"/><Relationship Id="rId2961" Type="http://schemas.openxmlformats.org/officeDocument/2006/relationships/hyperlink" Target="http://www.esma.europa.eu/xbrl/role/ext/BlockDefaultUseOfLineItemsScenario" TargetMode="External"/><Relationship Id="rId8176" Type="http://schemas.openxmlformats.org/officeDocument/2006/relationships/hyperlink" Target="https://xbrl.ifrs.org/taxonomy/2024-03-27/ifrs-full" TargetMode="External"/><Relationship Id="rId9227" Type="http://schemas.openxmlformats.org/officeDocument/2006/relationships/hyperlink" Target="http://xbrl.org/int/dim/arcrole/domain-member" TargetMode="External"/><Relationship Id="rId12555" Type="http://schemas.openxmlformats.org/officeDocument/2006/relationships/hyperlink" Target="https://xbrl.ifrs.org/taxonomy/2024-03-27/ifrs-full" TargetMode="External"/><Relationship Id="rId13606" Type="http://schemas.openxmlformats.org/officeDocument/2006/relationships/hyperlink" Target="http://xbrl.org/int/dim/arcrole/domain-member" TargetMode="External"/><Relationship Id="rId20822" Type="http://schemas.openxmlformats.org/officeDocument/2006/relationships/hyperlink" Target="http://www.esma.europa.eu/xbrl/role/ext/BlockDefaultUseOfLineItemsSegment" TargetMode="External"/><Relationship Id="rId933" Type="http://schemas.openxmlformats.org/officeDocument/2006/relationships/hyperlink" Target="http://www.esma.europa.eu/xbrl/role/ext/BlockDefaultUseOfLineItemsScenario" TargetMode="External"/><Relationship Id="rId1563" Type="http://schemas.openxmlformats.org/officeDocument/2006/relationships/hyperlink" Target="http://www.esma.europa.eu/xbrl/role/ext/BlockDefaultUseOfLineItemsScenario" TargetMode="External"/><Relationship Id="rId2614" Type="http://schemas.openxmlformats.org/officeDocument/2006/relationships/hyperlink" Target="https://xbrl.ifrs.org/taxonomy/2024-03-27/ifrs-full" TargetMode="External"/><Relationship Id="rId11157" Type="http://schemas.openxmlformats.org/officeDocument/2006/relationships/hyperlink" Target="http://www.esma.europa.eu/xbrl/role/ext/BlockDefaultUseOfLineItemsScenario" TargetMode="External"/><Relationship Id="rId12208" Type="http://schemas.openxmlformats.org/officeDocument/2006/relationships/hyperlink" Target="http://xbrl.org/int/dim/arcrole/domain-member" TargetMode="External"/><Relationship Id="rId15778" Type="http://schemas.openxmlformats.org/officeDocument/2006/relationships/hyperlink" Target="http://xbrl.org/int/dim/arcrole/domain-member" TargetMode="External"/><Relationship Id="rId16829" Type="http://schemas.openxmlformats.org/officeDocument/2006/relationships/hyperlink" Target="http://www.esma.europa.eu/xbrl/role/ext/BlockDefaultUseOfLineItemsSegment" TargetMode="External"/><Relationship Id="rId22994" Type="http://schemas.openxmlformats.org/officeDocument/2006/relationships/hyperlink" Target="http://xbrl.org/int/dim/arcrole/dimension-default" TargetMode="External"/><Relationship Id="rId1216" Type="http://schemas.openxmlformats.org/officeDocument/2006/relationships/hyperlink" Target="https://xbrl.ifrs.org/taxonomy/2024-03-27/ifrs-full" TargetMode="External"/><Relationship Id="rId4786" Type="http://schemas.openxmlformats.org/officeDocument/2006/relationships/hyperlink" Target="https://xbrl.ifrs.org/taxonomy/2024-03-27/ifrs-full" TargetMode="External"/><Relationship Id="rId5837" Type="http://schemas.openxmlformats.org/officeDocument/2006/relationships/hyperlink" Target="http://xbrl.org/int/dim/arcrole/domain-member" TargetMode="External"/><Relationship Id="rId18251" Type="http://schemas.openxmlformats.org/officeDocument/2006/relationships/hyperlink" Target="http://www.esma.europa.eu/xbrl/role/ext/BlockDefaultUseOfLineItemsSegment" TargetMode="External"/><Relationship Id="rId19302" Type="http://schemas.openxmlformats.org/officeDocument/2006/relationships/hyperlink" Target="https://xbrl.ifrs.org/taxonomy/2024-03-27/ifrs-full" TargetMode="External"/><Relationship Id="rId21596" Type="http://schemas.openxmlformats.org/officeDocument/2006/relationships/hyperlink" Target="http://www.esma.europa.eu/xbrl/role/ext/BlockDefaultUseOfLineItemsSegment" TargetMode="External"/><Relationship Id="rId22647" Type="http://schemas.openxmlformats.org/officeDocument/2006/relationships/hyperlink" Target="https://www.esma.europa.eu/xbrl/role/cor/ifrs-dim_role-990000" TargetMode="External"/><Relationship Id="rId3388" Type="http://schemas.openxmlformats.org/officeDocument/2006/relationships/hyperlink" Target="https://xbrl.ifrs.org/taxonomy/2024-03-27/ifrs-full" TargetMode="External"/><Relationship Id="rId4439" Type="http://schemas.openxmlformats.org/officeDocument/2006/relationships/hyperlink" Target="http://xbrl.org/int/dim/arcrole/domain-member" TargetMode="External"/><Relationship Id="rId8310" Type="http://schemas.openxmlformats.org/officeDocument/2006/relationships/hyperlink" Target="http://www.esma.europa.eu/xbrl/role/ext/BlockDefaultUseOfLineItemsScenario" TargetMode="External"/><Relationship Id="rId10240" Type="http://schemas.openxmlformats.org/officeDocument/2006/relationships/hyperlink" Target="https://xbrl.ifrs.org/taxonomy/2024-03-27/ifrs-full" TargetMode="External"/><Relationship Id="rId20198" Type="http://schemas.openxmlformats.org/officeDocument/2006/relationships/hyperlink" Target="http://www.esma.europa.eu/xbrl/role/ext/BlockDefaultUseOfLineItemsSegment" TargetMode="External"/><Relationship Id="rId21249" Type="http://schemas.openxmlformats.org/officeDocument/2006/relationships/hyperlink" Target="https://xbrl.ifrs.org/taxonomy/2024-03-27/ifrs-full" TargetMode="External"/><Relationship Id="rId14861" Type="http://schemas.openxmlformats.org/officeDocument/2006/relationships/hyperlink" Target="http://www.esma.europa.eu/xbrl/role/ext/BlockDefaultUseOfLineItemsSegment" TargetMode="External"/><Relationship Id="rId15912" Type="http://schemas.openxmlformats.org/officeDocument/2006/relationships/hyperlink" Target="https://xbrl.ifrs.org/taxonomy/2024-03-27/ifrs-full" TargetMode="External"/><Relationship Id="rId790" Type="http://schemas.openxmlformats.org/officeDocument/2006/relationships/hyperlink" Target="https://xbrl.ifrs.org/taxonomy/2024-03-27/ifrs-full" TargetMode="External"/><Relationship Id="rId2471" Type="http://schemas.openxmlformats.org/officeDocument/2006/relationships/hyperlink" Target="http://xbrl.org/int/dim/arcrole/domain-member" TargetMode="External"/><Relationship Id="rId3522" Type="http://schemas.openxmlformats.org/officeDocument/2006/relationships/hyperlink" Target="http://www.esma.europa.eu/xbrl/role/ext/BlockDefaultUseOfLineItemsScenario" TargetMode="External"/><Relationship Id="rId4920" Type="http://schemas.openxmlformats.org/officeDocument/2006/relationships/hyperlink" Target="http://www.esma.europa.eu/xbrl/role/ext/BlockDefaultUseOfLineItemsScenario" TargetMode="External"/><Relationship Id="rId9084" Type="http://schemas.openxmlformats.org/officeDocument/2006/relationships/hyperlink" Target="http://www.esma.europa.eu/xbrl/role/ext/BlockDefaultUseOfLineItemsScenario" TargetMode="External"/><Relationship Id="rId12065" Type="http://schemas.openxmlformats.org/officeDocument/2006/relationships/hyperlink" Target="http://www.esma.europa.eu/xbrl/role/ext/BlockDefaultUseOfLineItemsSegment" TargetMode="External"/><Relationship Id="rId13116" Type="http://schemas.openxmlformats.org/officeDocument/2006/relationships/hyperlink" Target="https://xbrl.ifrs.org/taxonomy/2024-03-27/ifrs-full" TargetMode="External"/><Relationship Id="rId13463" Type="http://schemas.openxmlformats.org/officeDocument/2006/relationships/hyperlink" Target="http://www.esma.europa.eu/xbrl/role/ext/BlockDefaultUseOfLineItemsSegment" TargetMode="External"/><Relationship Id="rId14514" Type="http://schemas.openxmlformats.org/officeDocument/2006/relationships/hyperlink" Target="https://xbrl.ifrs.org/taxonomy/2024-03-27/ifrs-full" TargetMode="External"/><Relationship Id="rId20332" Type="http://schemas.openxmlformats.org/officeDocument/2006/relationships/hyperlink" Target="http://xbrl.org/int/dim/arcrole/domain-member" TargetMode="External"/><Relationship Id="rId21730" Type="http://schemas.openxmlformats.org/officeDocument/2006/relationships/hyperlink" Target="http://xbrl.org/int/dim/arcrole/domain-member" TargetMode="External"/><Relationship Id="rId443" Type="http://schemas.openxmlformats.org/officeDocument/2006/relationships/hyperlink" Target="http://xbrl.org/int/dim/arcrole/domain-member" TargetMode="External"/><Relationship Id="rId1073" Type="http://schemas.openxmlformats.org/officeDocument/2006/relationships/hyperlink" Target="http://xbrl.org/int/dim/arcrole/domain-member" TargetMode="External"/><Relationship Id="rId2124" Type="http://schemas.openxmlformats.org/officeDocument/2006/relationships/hyperlink" Target="http://www.esma.europa.eu/xbrl/role/ext/BlockDefaultUseOfLineItemsScenario" TargetMode="External"/><Relationship Id="rId16686" Type="http://schemas.openxmlformats.org/officeDocument/2006/relationships/hyperlink" Target="https://xbrl.ifrs.org/taxonomy/2024-03-27/ifrs-full" TargetMode="External"/><Relationship Id="rId17737" Type="http://schemas.openxmlformats.org/officeDocument/2006/relationships/hyperlink" Target="http://xbrl.org/int/dim/arcrole/domain-member" TargetMode="External"/><Relationship Id="rId4296" Type="http://schemas.openxmlformats.org/officeDocument/2006/relationships/hyperlink" Target="http://www.esma.europa.eu/xbrl/role/ext/BlockDefaultUseOfLineItemsScenario" TargetMode="External"/><Relationship Id="rId5694" Type="http://schemas.openxmlformats.org/officeDocument/2006/relationships/hyperlink" Target="http://www.esma.europa.eu/xbrl/role/ext/BlockDefaultUseOfLineItemsScenario" TargetMode="External"/><Relationship Id="rId6745" Type="http://schemas.openxmlformats.org/officeDocument/2006/relationships/hyperlink" Target="https://xbrl.ifrs.org/taxonomy/2024-03-27/ifrs-full" TargetMode="External"/><Relationship Id="rId15288" Type="http://schemas.openxmlformats.org/officeDocument/2006/relationships/hyperlink" Target="https://xbrl.ifrs.org/taxonomy/2024-03-27/ifrs-full" TargetMode="External"/><Relationship Id="rId16339" Type="http://schemas.openxmlformats.org/officeDocument/2006/relationships/hyperlink" Target="http://xbrl.org/int/dim/arcrole/domain-member" TargetMode="External"/><Relationship Id="rId23555" Type="http://schemas.openxmlformats.org/officeDocument/2006/relationships/hyperlink" Target="https://www.esma.europa.eu/xbrl/role/cor/esef_role-999999" TargetMode="External"/><Relationship Id="rId5347" Type="http://schemas.openxmlformats.org/officeDocument/2006/relationships/hyperlink" Target="https://xbrl.ifrs.org/taxonomy/2024-03-27/ifrs-full" TargetMode="External"/><Relationship Id="rId9968" Type="http://schemas.openxmlformats.org/officeDocument/2006/relationships/hyperlink" Target="http://xbrl.org/int/dim/arcrole/domain-member" TargetMode="External"/><Relationship Id="rId11898" Type="http://schemas.openxmlformats.org/officeDocument/2006/relationships/hyperlink" Target="https://xbrl.ifrs.org/taxonomy/2024-03-27/ifrs-full" TargetMode="External"/><Relationship Id="rId12949" Type="http://schemas.openxmlformats.org/officeDocument/2006/relationships/hyperlink" Target="http://xbrl.org/int/dim/arcrole/domain-member" TargetMode="External"/><Relationship Id="rId16820" Type="http://schemas.openxmlformats.org/officeDocument/2006/relationships/hyperlink" Target="http://www.esma.europa.eu/xbrl/role/ext/BlockDefaultUseOfLineItemsSegment" TargetMode="External"/><Relationship Id="rId22157" Type="http://schemas.openxmlformats.org/officeDocument/2006/relationships/hyperlink" Target="http://www.esma.europa.eu/xbrl/role/ext/BlockDefaultUseOfLineItemsSegment" TargetMode="External"/><Relationship Id="rId23208" Type="http://schemas.openxmlformats.org/officeDocument/2006/relationships/hyperlink" Target="https://xbrl.ifrs.org/taxonomy/2024-03-27/ifrs-full" TargetMode="External"/><Relationship Id="rId1957" Type="http://schemas.openxmlformats.org/officeDocument/2006/relationships/hyperlink" Target="https://xbrl.ifrs.org/taxonomy/2024-03-27/ifrs-full" TargetMode="External"/><Relationship Id="rId14371" Type="http://schemas.openxmlformats.org/officeDocument/2006/relationships/hyperlink" Target="http://xbrl.org/int/dim/arcrole/domain-member" TargetMode="External"/><Relationship Id="rId15422" Type="http://schemas.openxmlformats.org/officeDocument/2006/relationships/hyperlink" Target="http://www.esma.europa.eu/xbrl/role/ext/BlockDefaultUseOfLineItemsSegment" TargetMode="External"/><Relationship Id="rId4430" Type="http://schemas.openxmlformats.org/officeDocument/2006/relationships/hyperlink" Target="http://xbrl.org/int/dim/arcrole/domain-member" TargetMode="External"/><Relationship Id="rId14024" Type="http://schemas.openxmlformats.org/officeDocument/2006/relationships/hyperlink" Target="http://www.esma.europa.eu/xbrl/role/ext/BlockDefaultUseOfLineItemsSegment" TargetMode="External"/><Relationship Id="rId17594" Type="http://schemas.openxmlformats.org/officeDocument/2006/relationships/hyperlink" Target="http://www.esma.europa.eu/xbrl/role/ext/BlockDefaultUseOfLineItemsSegment" TargetMode="External"/><Relationship Id="rId18992" Type="http://schemas.openxmlformats.org/officeDocument/2006/relationships/hyperlink" Target="http://www.esma.europa.eu/xbrl/role/ext/BlockDefaultUseOfLineItemsSegment" TargetMode="External"/><Relationship Id="rId21240" Type="http://schemas.openxmlformats.org/officeDocument/2006/relationships/hyperlink" Target="https://xbrl.ifrs.org/taxonomy/2024-03-27/ifrs-full" TargetMode="External"/><Relationship Id="rId3032" Type="http://schemas.openxmlformats.org/officeDocument/2006/relationships/hyperlink" Target="http://xbrl.org/int/dim/arcrole/domain-member" TargetMode="External"/><Relationship Id="rId7653" Type="http://schemas.openxmlformats.org/officeDocument/2006/relationships/hyperlink" Target="http://www.esma.europa.eu/xbrl/role/ext/BlockDefaultUseOfLineItemsScenario" TargetMode="External"/><Relationship Id="rId10981" Type="http://schemas.openxmlformats.org/officeDocument/2006/relationships/hyperlink" Target="https://xbrl.ifrs.org/taxonomy/2024-03-27/ifrs-full" TargetMode="External"/><Relationship Id="rId16196" Type="http://schemas.openxmlformats.org/officeDocument/2006/relationships/hyperlink" Target="http://www.esma.europa.eu/xbrl/role/ext/BlockDefaultUseOfLineItemsSegment" TargetMode="External"/><Relationship Id="rId17247" Type="http://schemas.openxmlformats.org/officeDocument/2006/relationships/hyperlink" Target="https://xbrl.ifrs.org/taxonomy/2024-03-27/ifrs-full" TargetMode="External"/><Relationship Id="rId18645" Type="http://schemas.openxmlformats.org/officeDocument/2006/relationships/hyperlink" Target="https://xbrl.ifrs.org/taxonomy/2024-03-27/ifrs-full" TargetMode="External"/><Relationship Id="rId6255" Type="http://schemas.openxmlformats.org/officeDocument/2006/relationships/hyperlink" Target="http://www.esma.europa.eu/xbrl/role/ext/BlockDefaultUseOfLineItemsScenario" TargetMode="External"/><Relationship Id="rId7306" Type="http://schemas.openxmlformats.org/officeDocument/2006/relationships/hyperlink" Target="https://xbrl.ifrs.org/taxonomy/2024-03-27/ifrs-full" TargetMode="External"/><Relationship Id="rId8704" Type="http://schemas.openxmlformats.org/officeDocument/2006/relationships/hyperlink" Target="https://xbrl.ifrs.org/taxonomy/2024-03-27/ifrs-full" TargetMode="External"/><Relationship Id="rId10634" Type="http://schemas.openxmlformats.org/officeDocument/2006/relationships/hyperlink" Target="http://xbrl.org/int/dim/arcrole/domain-member" TargetMode="External"/><Relationship Id="rId23065" Type="http://schemas.openxmlformats.org/officeDocument/2006/relationships/hyperlink" Target="https://www.esma.europa.eu/xbrl/role/cor/ifrs-dim_role-990000" TargetMode="External"/><Relationship Id="rId13857" Type="http://schemas.openxmlformats.org/officeDocument/2006/relationships/hyperlink" Target="https://xbrl.ifrs.org/taxonomy/2024-03-27/ifrs-full" TargetMode="External"/><Relationship Id="rId14908" Type="http://schemas.openxmlformats.org/officeDocument/2006/relationships/hyperlink" Target="http://xbrl.org/int/dim/arcrole/domain-member" TargetMode="External"/><Relationship Id="rId2865" Type="http://schemas.openxmlformats.org/officeDocument/2006/relationships/hyperlink" Target="http://www.esma.europa.eu/xbrl/role/ext/BlockDefaultUseOfLineItemsScenario" TargetMode="External"/><Relationship Id="rId3916" Type="http://schemas.openxmlformats.org/officeDocument/2006/relationships/hyperlink" Target="https://xbrl.ifrs.org/taxonomy/2024-03-27/ifrs-full" TargetMode="External"/><Relationship Id="rId9478" Type="http://schemas.openxmlformats.org/officeDocument/2006/relationships/hyperlink" Target="https://xbrl.ifrs.org/taxonomy/2024-03-27/ifrs-full" TargetMode="External"/><Relationship Id="rId12459" Type="http://schemas.openxmlformats.org/officeDocument/2006/relationships/hyperlink" Target="https://xbrl.ifrs.org/taxonomy/2024-03-27/ifrs-full" TargetMode="External"/><Relationship Id="rId16330" Type="http://schemas.openxmlformats.org/officeDocument/2006/relationships/hyperlink" Target="http://xbrl.org/int/dim/arcrole/domain-member" TargetMode="External"/><Relationship Id="rId20726" Type="http://schemas.openxmlformats.org/officeDocument/2006/relationships/hyperlink" Target="http://www.esma.europa.eu/xbrl/role/ext/BlockDefaultUseOfLineItemsSegment" TargetMode="External"/><Relationship Id="rId837" Type="http://schemas.openxmlformats.org/officeDocument/2006/relationships/hyperlink" Target="http://www.esma.europa.eu/xbrl/role/ext/BlockDefaultUseOfLineItemsScenario" TargetMode="External"/><Relationship Id="rId1467" Type="http://schemas.openxmlformats.org/officeDocument/2006/relationships/hyperlink" Target="http://www.esma.europa.eu/xbrl/role/ext/BlockDefaultUseOfLineItemsScenario" TargetMode="External"/><Relationship Id="rId2518" Type="http://schemas.openxmlformats.org/officeDocument/2006/relationships/hyperlink" Target="https://xbrl.ifrs.org/taxonomy/2024-03-27/ifrs-full" TargetMode="External"/><Relationship Id="rId19553" Type="http://schemas.openxmlformats.org/officeDocument/2006/relationships/hyperlink" Target="http://www.esma.europa.eu/xbrl/role/ext/BlockDefaultUseOfLineItemsSegment" TargetMode="External"/><Relationship Id="rId22898" Type="http://schemas.openxmlformats.org/officeDocument/2006/relationships/hyperlink" Target="https://xbrl.ifrs.org/taxonomy/2024-03-27/ifrs-full" TargetMode="External"/><Relationship Id="rId23949" Type="http://schemas.openxmlformats.org/officeDocument/2006/relationships/hyperlink" Target="https://xbrl.ifrs.org/taxonomy/2024-03-27/ifrs-full" TargetMode="External"/><Relationship Id="rId8561" Type="http://schemas.openxmlformats.org/officeDocument/2006/relationships/hyperlink" Target="http://xbrl.org/int/dim/arcrole/domain-member" TargetMode="External"/><Relationship Id="rId9612" Type="http://schemas.openxmlformats.org/officeDocument/2006/relationships/hyperlink" Target="http://www.esma.europa.eu/xbrl/role/ext/BlockDefaultUseOfLineItemsScenario" TargetMode="External"/><Relationship Id="rId10491" Type="http://schemas.openxmlformats.org/officeDocument/2006/relationships/hyperlink" Target="http://www.esma.europa.eu/xbrl/role/ext/BlockDefaultUseOfLineItemsScenario" TargetMode="External"/><Relationship Id="rId12940" Type="http://schemas.openxmlformats.org/officeDocument/2006/relationships/hyperlink" Target="http://xbrl.org/int/dim/arcrole/domain-member" TargetMode="External"/><Relationship Id="rId18155" Type="http://schemas.openxmlformats.org/officeDocument/2006/relationships/hyperlink" Target="http://www.esma.europa.eu/xbrl/role/ext/BlockDefaultUseOfLineItemsSegment" TargetMode="External"/><Relationship Id="rId19206" Type="http://schemas.openxmlformats.org/officeDocument/2006/relationships/hyperlink" Target="https://xbrl.ifrs.org/taxonomy/2024-03-27/ifrs-full" TargetMode="External"/><Relationship Id="rId1601" Type="http://schemas.openxmlformats.org/officeDocument/2006/relationships/hyperlink" Target="http://xbrl.org/int/dim/arcrole/domain-member" TargetMode="External"/><Relationship Id="rId7163" Type="http://schemas.openxmlformats.org/officeDocument/2006/relationships/hyperlink" Target="http://xbrl.org/int/dim/arcrole/domain-member" TargetMode="External"/><Relationship Id="rId8214" Type="http://schemas.openxmlformats.org/officeDocument/2006/relationships/hyperlink" Target="http://www.esma.europa.eu/xbrl/role/ext/BlockDefaultUseOfLineItemsScenario" TargetMode="External"/><Relationship Id="rId10144" Type="http://schemas.openxmlformats.org/officeDocument/2006/relationships/hyperlink" Target="https://xbrl.ifrs.org/taxonomy/2024-03-27/ifrs-full" TargetMode="External"/><Relationship Id="rId11542" Type="http://schemas.openxmlformats.org/officeDocument/2006/relationships/hyperlink" Target="http://xbrl.org/int/dim/arcrole/domain-member" TargetMode="External"/><Relationship Id="rId14765" Type="http://schemas.openxmlformats.org/officeDocument/2006/relationships/hyperlink" Target="http://www.esma.europa.eu/xbrl/role/ext/BlockDefaultUseOfLineItemsSegment" TargetMode="External"/><Relationship Id="rId15816" Type="http://schemas.openxmlformats.org/officeDocument/2006/relationships/hyperlink" Target="https://xbrl.ifrs.org/taxonomy/2024-03-27/ifrs-full" TargetMode="External"/><Relationship Id="rId21981" Type="http://schemas.openxmlformats.org/officeDocument/2006/relationships/hyperlink" Target="https://xbrl.ifrs.org/taxonomy/2024-03-27/ifrs-full" TargetMode="External"/><Relationship Id="rId694" Type="http://schemas.openxmlformats.org/officeDocument/2006/relationships/hyperlink" Target="https://xbrl.ifrs.org/taxonomy/2024-03-27/ifrs-full" TargetMode="External"/><Relationship Id="rId2375" Type="http://schemas.openxmlformats.org/officeDocument/2006/relationships/hyperlink" Target="http://xbrl.org/int/dim/arcrole/domain-member" TargetMode="External"/><Relationship Id="rId3773" Type="http://schemas.openxmlformats.org/officeDocument/2006/relationships/hyperlink" Target="http://xbrl.org/int/dim/arcrole/domain-member" TargetMode="External"/><Relationship Id="rId4824" Type="http://schemas.openxmlformats.org/officeDocument/2006/relationships/hyperlink" Target="http://www.esma.europa.eu/xbrl/role/ext/BlockDefaultUseOfLineItemsScenario" TargetMode="External"/><Relationship Id="rId13367" Type="http://schemas.openxmlformats.org/officeDocument/2006/relationships/hyperlink" Target="http://www.esma.europa.eu/xbrl/role/ext/BlockDefaultUseOfLineItemsSegment" TargetMode="External"/><Relationship Id="rId14418" Type="http://schemas.openxmlformats.org/officeDocument/2006/relationships/hyperlink" Target="https://xbrl.ifrs.org/taxonomy/2024-03-27/ifrs-full" TargetMode="External"/><Relationship Id="rId17988" Type="http://schemas.openxmlformats.org/officeDocument/2006/relationships/hyperlink" Target="https://xbrl.ifrs.org/taxonomy/2024-03-27/ifrs-full" TargetMode="External"/><Relationship Id="rId20583" Type="http://schemas.openxmlformats.org/officeDocument/2006/relationships/hyperlink" Target="https://xbrl.ifrs.org/taxonomy/2024-03-27/ifrs-full" TargetMode="External"/><Relationship Id="rId21634" Type="http://schemas.openxmlformats.org/officeDocument/2006/relationships/hyperlink" Target="http://xbrl.org/int/dim/arcrole/domain-member" TargetMode="External"/><Relationship Id="rId347" Type="http://schemas.openxmlformats.org/officeDocument/2006/relationships/hyperlink" Target="http://xbrl.org/int/dim/arcrole/domain-member" TargetMode="External"/><Relationship Id="rId2028" Type="http://schemas.openxmlformats.org/officeDocument/2006/relationships/hyperlink" Target="http://www.esma.europa.eu/xbrl/role/ext/BlockDefaultUseOfLineItemsScenario" TargetMode="External"/><Relationship Id="rId3426" Type="http://schemas.openxmlformats.org/officeDocument/2006/relationships/hyperlink" Target="http://www.esma.europa.eu/xbrl/role/ext/BlockDefaultUseOfLineItemsScenario" TargetMode="External"/><Relationship Id="rId6996" Type="http://schemas.openxmlformats.org/officeDocument/2006/relationships/hyperlink" Target="http://www.esma.europa.eu/xbrl/role/ext/BlockDefaultUseOfLineItemsScenario" TargetMode="External"/><Relationship Id="rId20236" Type="http://schemas.openxmlformats.org/officeDocument/2006/relationships/hyperlink" Target="http://xbrl.org/int/dim/arcrole/domain-member" TargetMode="External"/><Relationship Id="rId5598" Type="http://schemas.openxmlformats.org/officeDocument/2006/relationships/hyperlink" Target="http://www.esma.europa.eu/xbrl/role/ext/BlockDefaultUseOfLineItemsScenario" TargetMode="External"/><Relationship Id="rId6649" Type="http://schemas.openxmlformats.org/officeDocument/2006/relationships/hyperlink" Target="https://xbrl.ifrs.org/taxonomy/2024-03-27/ifrs-full" TargetMode="External"/><Relationship Id="rId12450" Type="http://schemas.openxmlformats.org/officeDocument/2006/relationships/hyperlink" Target="https://xbrl.ifrs.org/taxonomy/2024-03-27/ifrs-full" TargetMode="External"/><Relationship Id="rId13501" Type="http://schemas.openxmlformats.org/officeDocument/2006/relationships/hyperlink" Target="http://xbrl.org/int/dim/arcrole/domain-member" TargetMode="External"/><Relationship Id="rId19063" Type="http://schemas.openxmlformats.org/officeDocument/2006/relationships/hyperlink" Target="http://xbrl.org/int/dim/arcrole/domain-member" TargetMode="External"/><Relationship Id="rId23459" Type="http://schemas.openxmlformats.org/officeDocument/2006/relationships/hyperlink" Target="https://www.esma.europa.eu/xbrl/role/cor/esef_role-999999" TargetMode="External"/><Relationship Id="rId8071" Type="http://schemas.openxmlformats.org/officeDocument/2006/relationships/hyperlink" Target="https://xbrl.ifrs.org/taxonomy/2024-03-27/ifrs-full" TargetMode="External"/><Relationship Id="rId9122" Type="http://schemas.openxmlformats.org/officeDocument/2006/relationships/hyperlink" Target="http://xbrl.org/int/dim/arcrole/domain-member" TargetMode="External"/><Relationship Id="rId11052" Type="http://schemas.openxmlformats.org/officeDocument/2006/relationships/hyperlink" Target="http://www.esma.europa.eu/xbrl/role/ext/BlockDefaultUseOfLineItemsScenario" TargetMode="External"/><Relationship Id="rId12103" Type="http://schemas.openxmlformats.org/officeDocument/2006/relationships/hyperlink" Target="http://xbrl.org/int/dim/arcrole/domain-member" TargetMode="External"/><Relationship Id="rId15673" Type="http://schemas.openxmlformats.org/officeDocument/2006/relationships/hyperlink" Target="http://xbrl.org/int/dim/arcrole/domain-member" TargetMode="External"/><Relationship Id="rId1111" Type="http://schemas.openxmlformats.org/officeDocument/2006/relationships/hyperlink" Target="https://xbrl.ifrs.org/taxonomy/2024-03-27/ifrs-full" TargetMode="External"/><Relationship Id="rId4681" Type="http://schemas.openxmlformats.org/officeDocument/2006/relationships/hyperlink" Target="https://xbrl.ifrs.org/taxonomy/2024-03-27/ifrs-full" TargetMode="External"/><Relationship Id="rId5732" Type="http://schemas.openxmlformats.org/officeDocument/2006/relationships/hyperlink" Target="http://xbrl.org/int/dim/arcrole/domain-member" TargetMode="External"/><Relationship Id="rId14275" Type="http://schemas.openxmlformats.org/officeDocument/2006/relationships/hyperlink" Target="http://xbrl.org/int/dim/arcrole/domain-member" TargetMode="External"/><Relationship Id="rId15326" Type="http://schemas.openxmlformats.org/officeDocument/2006/relationships/hyperlink" Target="http://www.esma.europa.eu/xbrl/role/ext/BlockDefaultUseOfLineItemsSegment" TargetMode="External"/><Relationship Id="rId16724" Type="http://schemas.openxmlformats.org/officeDocument/2006/relationships/hyperlink" Target="http://www.esma.europa.eu/xbrl/role/ext/BlockDefaultUseOfLineItemsSegment" TargetMode="External"/><Relationship Id="rId21491" Type="http://schemas.openxmlformats.org/officeDocument/2006/relationships/hyperlink" Target="http://www.esma.europa.eu/xbrl/role/ext/BlockDefaultUseOfLineItemsSegment" TargetMode="External"/><Relationship Id="rId22542" Type="http://schemas.openxmlformats.org/officeDocument/2006/relationships/hyperlink" Target="http://xbrl.org/int/dim/arcrole/hypercube-dimension" TargetMode="External"/><Relationship Id="rId23940" Type="http://schemas.openxmlformats.org/officeDocument/2006/relationships/hyperlink" Target="https://xbrl.ifrs.org/taxonomy/2024-03-27/ifrs-full" TargetMode="External"/><Relationship Id="rId3283" Type="http://schemas.openxmlformats.org/officeDocument/2006/relationships/hyperlink" Target="https://xbrl.ifrs.org/taxonomy/2024-03-27/ifrs-full" TargetMode="External"/><Relationship Id="rId4334" Type="http://schemas.openxmlformats.org/officeDocument/2006/relationships/hyperlink" Target="http://xbrl.org/int/dim/arcrole/domain-member" TargetMode="External"/><Relationship Id="rId18896" Type="http://schemas.openxmlformats.org/officeDocument/2006/relationships/hyperlink" Target="http://www.esma.europa.eu/xbrl/role/ext/BlockDefaultUseOfLineItemsSegment" TargetMode="External"/><Relationship Id="rId19947" Type="http://schemas.openxmlformats.org/officeDocument/2006/relationships/hyperlink" Target="https://xbrl.ifrs.org/taxonomy/2024-03-27/ifrs-full" TargetMode="External"/><Relationship Id="rId20093" Type="http://schemas.openxmlformats.org/officeDocument/2006/relationships/hyperlink" Target="http://www.esma.europa.eu/xbrl/role/ext/BlockDefaultUseOfLineItemsSegment" TargetMode="External"/><Relationship Id="rId21144" Type="http://schemas.openxmlformats.org/officeDocument/2006/relationships/hyperlink" Target="https://xbrl.ifrs.org/taxonomy/2024-03-27/ifrs-full" TargetMode="External"/><Relationship Id="rId8955" Type="http://schemas.openxmlformats.org/officeDocument/2006/relationships/hyperlink" Target="http://www.esma.europa.eu/xbrl/role/ext/BlockDefaultUseOfLineItemsScenario" TargetMode="External"/><Relationship Id="rId10885" Type="http://schemas.openxmlformats.org/officeDocument/2006/relationships/hyperlink" Target="https://xbrl.ifrs.org/taxonomy/2024-03-27/ifrs-full" TargetMode="External"/><Relationship Id="rId11936" Type="http://schemas.openxmlformats.org/officeDocument/2006/relationships/hyperlink" Target="http://www.esma.europa.eu/xbrl/role/ext/BlockDefaultUseOfLineItemsSegment" TargetMode="External"/><Relationship Id="rId17498" Type="http://schemas.openxmlformats.org/officeDocument/2006/relationships/hyperlink" Target="http://www.esma.europa.eu/xbrl/role/ext/BlockDefaultUseOfLineItemsSegment" TargetMode="External"/><Relationship Id="rId18549" Type="http://schemas.openxmlformats.org/officeDocument/2006/relationships/hyperlink" Target="https://xbrl.ifrs.org/taxonomy/2024-03-27/ifrs-full" TargetMode="External"/><Relationship Id="rId6159" Type="http://schemas.openxmlformats.org/officeDocument/2006/relationships/hyperlink" Target="http://www.esma.europa.eu/xbrl/role/ext/BlockDefaultUseOfLineItemsScenario" TargetMode="External"/><Relationship Id="rId7557" Type="http://schemas.openxmlformats.org/officeDocument/2006/relationships/hyperlink" Target="http://www.esma.europa.eu/xbrl/role/ext/BlockDefaultUseOfLineItemsScenario" TargetMode="External"/><Relationship Id="rId8608" Type="http://schemas.openxmlformats.org/officeDocument/2006/relationships/hyperlink" Target="https://xbrl.ifrs.org/taxonomy/2024-03-27/ifrs-full" TargetMode="External"/><Relationship Id="rId10538" Type="http://schemas.openxmlformats.org/officeDocument/2006/relationships/hyperlink" Target="http://xbrl.org/int/dim/arcrole/domain-member" TargetMode="External"/><Relationship Id="rId13011" Type="http://schemas.openxmlformats.org/officeDocument/2006/relationships/hyperlink" Target="https://xbrl.ifrs.org/taxonomy/2024-03-27/ifrs-full" TargetMode="External"/><Relationship Id="rId16581" Type="http://schemas.openxmlformats.org/officeDocument/2006/relationships/hyperlink" Target="https://xbrl.ifrs.org/taxonomy/2024-03-27/ifrs-full" TargetMode="External"/><Relationship Id="rId17632" Type="http://schemas.openxmlformats.org/officeDocument/2006/relationships/hyperlink" Target="http://xbrl.org/int/dim/arcrole/domain-member" TargetMode="External"/><Relationship Id="rId20977" Type="http://schemas.openxmlformats.org/officeDocument/2006/relationships/hyperlink" Target="http://xbrl.org/int/dim/arcrole/domain-member" TargetMode="External"/><Relationship Id="rId2769" Type="http://schemas.openxmlformats.org/officeDocument/2006/relationships/hyperlink" Target="http://www.esma.europa.eu/xbrl/role/ext/BlockDefaultUseOfLineItemsScenario" TargetMode="External"/><Relationship Id="rId6640" Type="http://schemas.openxmlformats.org/officeDocument/2006/relationships/hyperlink" Target="https://xbrl.ifrs.org/taxonomy/2024-03-27/ifrs-full" TargetMode="External"/><Relationship Id="rId15183" Type="http://schemas.openxmlformats.org/officeDocument/2006/relationships/hyperlink" Target="https://xbrl.ifrs.org/taxonomy/2024-03-27/ifrs-full" TargetMode="External"/><Relationship Id="rId16234" Type="http://schemas.openxmlformats.org/officeDocument/2006/relationships/hyperlink" Target="http://xbrl.org/int/dim/arcrole/domain-member" TargetMode="External"/><Relationship Id="rId23450" Type="http://schemas.openxmlformats.org/officeDocument/2006/relationships/hyperlink" Target="https://www.esma.europa.eu/xbrl/role/cor/esef_role-999999" TargetMode="External"/><Relationship Id="rId4191" Type="http://schemas.openxmlformats.org/officeDocument/2006/relationships/hyperlink" Target="http://www.esma.europa.eu/xbrl/role/ext/BlockDefaultUseOfLineItemsScenario" TargetMode="External"/><Relationship Id="rId5242" Type="http://schemas.openxmlformats.org/officeDocument/2006/relationships/hyperlink" Target="https://xbrl.ifrs.org/taxonomy/2024-03-27/ifrs-full" TargetMode="External"/><Relationship Id="rId9863" Type="http://schemas.openxmlformats.org/officeDocument/2006/relationships/hyperlink" Target="http://xbrl.org/int/dim/arcrole/domain-member" TargetMode="External"/><Relationship Id="rId19457" Type="http://schemas.openxmlformats.org/officeDocument/2006/relationships/hyperlink" Target="http://www.esma.europa.eu/xbrl/role/ext/BlockDefaultUseOfLineItemsSegment" TargetMode="External"/><Relationship Id="rId22052" Type="http://schemas.openxmlformats.org/officeDocument/2006/relationships/hyperlink" Target="http://www.esma.europa.eu/xbrl/role/ext/BlockDefaultUseOfLineItemsSegment" TargetMode="External"/><Relationship Id="rId23103" Type="http://schemas.openxmlformats.org/officeDocument/2006/relationships/hyperlink" Target="https://xbrl.ifrs.org/taxonomy/2024-03-27/ifrs-full" TargetMode="External"/><Relationship Id="rId77" Type="http://schemas.openxmlformats.org/officeDocument/2006/relationships/hyperlink" Target="http://xbrl.org/int/dim/arcrole/domain-member" TargetMode="External"/><Relationship Id="rId8465" Type="http://schemas.openxmlformats.org/officeDocument/2006/relationships/hyperlink" Target="http://xbrl.org/int/dim/arcrole/domain-member" TargetMode="External"/><Relationship Id="rId9516" Type="http://schemas.openxmlformats.org/officeDocument/2006/relationships/hyperlink" Target="http://www.esma.europa.eu/xbrl/role/ext/BlockDefaultUseOfLineItemsScenario" TargetMode="External"/><Relationship Id="rId11793" Type="http://schemas.openxmlformats.org/officeDocument/2006/relationships/hyperlink" Target="https://xbrl.ifrs.org/taxonomy/2024-03-27/ifrs-full" TargetMode="External"/><Relationship Id="rId12844" Type="http://schemas.openxmlformats.org/officeDocument/2006/relationships/hyperlink" Target="http://xbrl.org/int/dim/arcrole/domain-member" TargetMode="External"/><Relationship Id="rId18059" Type="http://schemas.openxmlformats.org/officeDocument/2006/relationships/hyperlink" Target="http://www.esma.europa.eu/xbrl/role/ext/BlockDefaultUseOfLineItemsSegment" TargetMode="External"/><Relationship Id="rId1852" Type="http://schemas.openxmlformats.org/officeDocument/2006/relationships/hyperlink" Target="https://xbrl.ifrs.org/taxonomy/2024-03-27/ifrs-full" TargetMode="External"/><Relationship Id="rId2903" Type="http://schemas.openxmlformats.org/officeDocument/2006/relationships/hyperlink" Target="http://xbrl.org/int/dim/arcrole/domain-member" TargetMode="External"/><Relationship Id="rId7067" Type="http://schemas.openxmlformats.org/officeDocument/2006/relationships/hyperlink" Target="http://xbrl.org/int/dim/arcrole/domain-member" TargetMode="External"/><Relationship Id="rId8118" Type="http://schemas.openxmlformats.org/officeDocument/2006/relationships/hyperlink" Target="http://www.esma.europa.eu/xbrl/role/ext/BlockDefaultUseOfLineItemsScenario" TargetMode="External"/><Relationship Id="rId10048" Type="http://schemas.openxmlformats.org/officeDocument/2006/relationships/hyperlink" Target="https://xbrl.ifrs.org/taxonomy/2024-03-27/ifrs-full" TargetMode="External"/><Relationship Id="rId10395" Type="http://schemas.openxmlformats.org/officeDocument/2006/relationships/hyperlink" Target="http://www.esma.europa.eu/xbrl/role/ext/BlockDefaultUseOfLineItemsScenario" TargetMode="External"/><Relationship Id="rId11446" Type="http://schemas.openxmlformats.org/officeDocument/2006/relationships/hyperlink" Target="http://xbrl.org/int/dim/arcrole/domain-member" TargetMode="External"/><Relationship Id="rId1505" Type="http://schemas.openxmlformats.org/officeDocument/2006/relationships/hyperlink" Target="http://xbrl.org/int/dim/arcrole/domain-member" TargetMode="External"/><Relationship Id="rId14669" Type="http://schemas.openxmlformats.org/officeDocument/2006/relationships/hyperlink" Target="http://www.esma.europa.eu/xbrl/role/ext/BlockDefaultUseOfLineItemsSegment" TargetMode="External"/><Relationship Id="rId18540" Type="http://schemas.openxmlformats.org/officeDocument/2006/relationships/hyperlink" Target="https://xbrl.ifrs.org/taxonomy/2024-03-27/ifrs-full" TargetMode="External"/><Relationship Id="rId21885" Type="http://schemas.openxmlformats.org/officeDocument/2006/relationships/hyperlink" Target="https://xbrl.ifrs.org/taxonomy/2024-03-27/ifrs-full" TargetMode="External"/><Relationship Id="rId22936" Type="http://schemas.openxmlformats.org/officeDocument/2006/relationships/hyperlink" Target="https://xbrl.ifrs.org/taxonomy/2024-03-27/ifrs-full" TargetMode="External"/><Relationship Id="rId3677" Type="http://schemas.openxmlformats.org/officeDocument/2006/relationships/hyperlink" Target="http://xbrl.org/int/dim/arcrole/domain-member" TargetMode="External"/><Relationship Id="rId4728" Type="http://schemas.openxmlformats.org/officeDocument/2006/relationships/hyperlink" Target="http://www.esma.europa.eu/xbrl/role/ext/BlockDefaultUseOfLineItemsScenario" TargetMode="External"/><Relationship Id="rId16091" Type="http://schemas.openxmlformats.org/officeDocument/2006/relationships/hyperlink" Target="http://www.esma.europa.eu/xbrl/role/ext/BlockDefaultUseOfLineItemsSegment" TargetMode="External"/><Relationship Id="rId17142" Type="http://schemas.openxmlformats.org/officeDocument/2006/relationships/hyperlink" Target="https://xbrl.ifrs.org/taxonomy/2024-03-27/ifrs-full" TargetMode="External"/><Relationship Id="rId20487" Type="http://schemas.openxmlformats.org/officeDocument/2006/relationships/hyperlink" Target="https://xbrl.ifrs.org/taxonomy/2024-03-27/ifrs-full" TargetMode="External"/><Relationship Id="rId21538" Type="http://schemas.openxmlformats.org/officeDocument/2006/relationships/hyperlink" Target="http://xbrl.org/int/dim/arcrole/domain-member" TargetMode="External"/><Relationship Id="rId598" Type="http://schemas.openxmlformats.org/officeDocument/2006/relationships/hyperlink" Target="https://xbrl.ifrs.org/taxonomy/2024-03-27/ifrs-full" TargetMode="External"/><Relationship Id="rId2279" Type="http://schemas.openxmlformats.org/officeDocument/2006/relationships/hyperlink" Target="http://xbrl.org/int/dim/arcrole/domain-member" TargetMode="External"/><Relationship Id="rId6150" Type="http://schemas.openxmlformats.org/officeDocument/2006/relationships/hyperlink" Target="http://www.esma.europa.eu/xbrl/role/ext/BlockDefaultUseOfLineItemsScenario" TargetMode="External"/><Relationship Id="rId7201" Type="http://schemas.openxmlformats.org/officeDocument/2006/relationships/hyperlink" Target="https://xbrl.ifrs.org/taxonomy/2024-03-27/ifrs-full" TargetMode="External"/><Relationship Id="rId2760" Type="http://schemas.openxmlformats.org/officeDocument/2006/relationships/hyperlink" Target="http://www.esma.europa.eu/xbrl/role/ext/BlockDefaultUseOfLineItemsScenario" TargetMode="External"/><Relationship Id="rId3811" Type="http://schemas.openxmlformats.org/officeDocument/2006/relationships/hyperlink" Target="https://xbrl.ifrs.org/taxonomy/2024-03-27/ifrs-full" TargetMode="External"/><Relationship Id="rId9373" Type="http://schemas.openxmlformats.org/officeDocument/2006/relationships/hyperlink" Target="https://xbrl.ifrs.org/taxonomy/2024-03-27/ifrs-full" TargetMode="External"/><Relationship Id="rId12354" Type="http://schemas.openxmlformats.org/officeDocument/2006/relationships/hyperlink" Target="https://xbrl.ifrs.org/taxonomy/2024-03-27/ifrs-full" TargetMode="External"/><Relationship Id="rId13405" Type="http://schemas.openxmlformats.org/officeDocument/2006/relationships/hyperlink" Target="http://xbrl.org/int/dim/arcrole/domain-member" TargetMode="External"/><Relationship Id="rId13752" Type="http://schemas.openxmlformats.org/officeDocument/2006/relationships/hyperlink" Target="https://xbrl.ifrs.org/taxonomy/2024-03-27/ifrs-full" TargetMode="External"/><Relationship Id="rId14803" Type="http://schemas.openxmlformats.org/officeDocument/2006/relationships/hyperlink" Target="http://xbrl.org/int/dim/arcrole/domain-member" TargetMode="External"/><Relationship Id="rId20621" Type="http://schemas.openxmlformats.org/officeDocument/2006/relationships/hyperlink" Target="http://www.esma.europa.eu/xbrl/role/ext/BlockDefaultUseOfLineItemsSegment" TargetMode="External"/><Relationship Id="rId732" Type="http://schemas.openxmlformats.org/officeDocument/2006/relationships/hyperlink" Target="http://www.esma.europa.eu/xbrl/role/ext/BlockDefaultUseOfLineItemsScenario" TargetMode="External"/><Relationship Id="rId1362" Type="http://schemas.openxmlformats.org/officeDocument/2006/relationships/hyperlink" Target="http://www.esma.europa.eu/xbrl/role/ext/BlockDefaultUseOfLineItemsScenario" TargetMode="External"/><Relationship Id="rId2413" Type="http://schemas.openxmlformats.org/officeDocument/2006/relationships/hyperlink" Target="https://xbrl.ifrs.org/taxonomy/2024-03-27/ifrs-full" TargetMode="External"/><Relationship Id="rId9026" Type="http://schemas.openxmlformats.org/officeDocument/2006/relationships/hyperlink" Target="http://xbrl.org/int/dim/arcrole/domain-member" TargetMode="External"/><Relationship Id="rId12007" Type="http://schemas.openxmlformats.org/officeDocument/2006/relationships/hyperlink" Target="http://xbrl.org/int/dim/arcrole/domain-member" TargetMode="External"/><Relationship Id="rId16975" Type="http://schemas.openxmlformats.org/officeDocument/2006/relationships/hyperlink" Target="http://xbrl.org/int/dim/arcrole/domain-member" TargetMode="External"/><Relationship Id="rId1015" Type="http://schemas.openxmlformats.org/officeDocument/2006/relationships/hyperlink" Target="https://xbrl.ifrs.org/taxonomy/2024-03-27/ifrs-full" TargetMode="External"/><Relationship Id="rId4585" Type="http://schemas.openxmlformats.org/officeDocument/2006/relationships/hyperlink" Target="https://xbrl.ifrs.org/taxonomy/2024-03-27/ifrs-full" TargetMode="External"/><Relationship Id="rId5983" Type="http://schemas.openxmlformats.org/officeDocument/2006/relationships/hyperlink" Target="https://xbrl.ifrs.org/taxonomy/2024-03-27/ifrs-full" TargetMode="External"/><Relationship Id="rId14179" Type="http://schemas.openxmlformats.org/officeDocument/2006/relationships/hyperlink" Target="http://xbrl.org/int/dim/arcrole/domain-member" TargetMode="External"/><Relationship Id="rId15577" Type="http://schemas.openxmlformats.org/officeDocument/2006/relationships/hyperlink" Target="http://xbrl.org/int/dim/arcrole/domain-member" TargetMode="External"/><Relationship Id="rId16628" Type="http://schemas.openxmlformats.org/officeDocument/2006/relationships/hyperlink" Target="http://www.esma.europa.eu/xbrl/role/ext/BlockDefaultUseOfLineItemsSegment" TargetMode="External"/><Relationship Id="rId21395" Type="http://schemas.openxmlformats.org/officeDocument/2006/relationships/hyperlink" Target="http://www.esma.europa.eu/xbrl/role/ext/BlockDefaultUseOfLineItemsSegment" TargetMode="External"/><Relationship Id="rId22793" Type="http://schemas.openxmlformats.org/officeDocument/2006/relationships/hyperlink" Target="https://xbrl.ifrs.org/taxonomy/2024-03-27/ifrs-full" TargetMode="External"/><Relationship Id="rId23844" Type="http://schemas.openxmlformats.org/officeDocument/2006/relationships/hyperlink" Target="https://xbrl.ifrs.org/taxonomy/2024-03-27/ifrs-full" TargetMode="External"/><Relationship Id="rId3187" Type="http://schemas.openxmlformats.org/officeDocument/2006/relationships/hyperlink" Target="https://xbrl.ifrs.org/taxonomy/2024-03-27/ifrs-full" TargetMode="External"/><Relationship Id="rId4238" Type="http://schemas.openxmlformats.org/officeDocument/2006/relationships/hyperlink" Target="http://xbrl.org/int/dim/arcrole/domain-member" TargetMode="External"/><Relationship Id="rId5636" Type="http://schemas.openxmlformats.org/officeDocument/2006/relationships/hyperlink" Target="http://xbrl.org/int/dim/arcrole/domain-member" TargetMode="External"/><Relationship Id="rId18050" Type="http://schemas.openxmlformats.org/officeDocument/2006/relationships/hyperlink" Target="http://www.esma.europa.eu/xbrl/role/ext/BlockDefaultUseOfLineItemsSegment" TargetMode="External"/><Relationship Id="rId19101" Type="http://schemas.openxmlformats.org/officeDocument/2006/relationships/hyperlink" Target="https://xbrl.ifrs.org/taxonomy/2024-03-27/ifrs-full" TargetMode="External"/><Relationship Id="rId21048" Type="http://schemas.openxmlformats.org/officeDocument/2006/relationships/hyperlink" Target="https://xbrl.ifrs.org/taxonomy/2024-03-27/ifrs-full" TargetMode="External"/><Relationship Id="rId22446" Type="http://schemas.openxmlformats.org/officeDocument/2006/relationships/hyperlink" Target="https://xbrl.ifrs.org/taxonomy/2024-03-27/ifrs-full" TargetMode="External"/><Relationship Id="rId8859" Type="http://schemas.openxmlformats.org/officeDocument/2006/relationships/hyperlink" Target="http://www.esma.europa.eu/xbrl/role/ext/BlockDefaultUseOfLineItemsScenario" TargetMode="External"/><Relationship Id="rId10789" Type="http://schemas.openxmlformats.org/officeDocument/2006/relationships/hyperlink" Target="https://xbrl.ifrs.org/taxonomy/2024-03-27/ifrs-full" TargetMode="External"/><Relationship Id="rId14660" Type="http://schemas.openxmlformats.org/officeDocument/2006/relationships/hyperlink" Target="http://www.esma.europa.eu/xbrl/role/ext/BlockDefaultUseOfLineItemsSegment" TargetMode="External"/><Relationship Id="rId15711" Type="http://schemas.openxmlformats.org/officeDocument/2006/relationships/hyperlink" Target="https://xbrl.ifrs.org/taxonomy/2024-03-27/ifrs-full" TargetMode="External"/><Relationship Id="rId13262" Type="http://schemas.openxmlformats.org/officeDocument/2006/relationships/hyperlink" Target="http://www.esma.europa.eu/xbrl/role/ext/BlockDefaultUseOfLineItemsSegment" TargetMode="External"/><Relationship Id="rId14313" Type="http://schemas.openxmlformats.org/officeDocument/2006/relationships/hyperlink" Target="https://xbrl.ifrs.org/taxonomy/2024-03-27/ifrs-full" TargetMode="External"/><Relationship Id="rId17883" Type="http://schemas.openxmlformats.org/officeDocument/2006/relationships/hyperlink" Target="https://xbrl.ifrs.org/taxonomy/2024-03-27/ifrs-full" TargetMode="External"/><Relationship Id="rId2270" Type="http://schemas.openxmlformats.org/officeDocument/2006/relationships/hyperlink" Target="http://xbrl.org/int/dim/arcrole/domain-member" TargetMode="External"/><Relationship Id="rId3321" Type="http://schemas.openxmlformats.org/officeDocument/2006/relationships/hyperlink" Target="http://www.esma.europa.eu/xbrl/role/ext/BlockDefaultUseOfLineItemsScenario" TargetMode="External"/><Relationship Id="rId6891" Type="http://schemas.openxmlformats.org/officeDocument/2006/relationships/hyperlink" Target="http://www.esma.europa.eu/xbrl/role/ext/BlockDefaultUseOfLineItemsScenario" TargetMode="External"/><Relationship Id="rId7942" Type="http://schemas.openxmlformats.org/officeDocument/2006/relationships/hyperlink" Target="https://xbrl.ifrs.org/taxonomy/2024-03-27/ifrs-full" TargetMode="External"/><Relationship Id="rId16485" Type="http://schemas.openxmlformats.org/officeDocument/2006/relationships/hyperlink" Target="https://xbrl.ifrs.org/taxonomy/2024-03-27/ifrs-full" TargetMode="External"/><Relationship Id="rId17536" Type="http://schemas.openxmlformats.org/officeDocument/2006/relationships/hyperlink" Target="http://xbrl.org/int/dim/arcrole/domain-member" TargetMode="External"/><Relationship Id="rId18934" Type="http://schemas.openxmlformats.org/officeDocument/2006/relationships/hyperlink" Target="http://xbrl.org/int/dim/arcrole/domain-member" TargetMode="External"/><Relationship Id="rId20131" Type="http://schemas.openxmlformats.org/officeDocument/2006/relationships/hyperlink" Target="http://xbrl.org/int/dim/arcrole/domain-member" TargetMode="External"/><Relationship Id="rId242" Type="http://schemas.openxmlformats.org/officeDocument/2006/relationships/hyperlink" Target="http://xbrl.org/int/dim/arcrole/domain-member" TargetMode="External"/><Relationship Id="rId5493" Type="http://schemas.openxmlformats.org/officeDocument/2006/relationships/hyperlink" Target="http://www.esma.europa.eu/xbrl/role/ext/BlockDefaultUseOfLineItemsScenario" TargetMode="External"/><Relationship Id="rId6544" Type="http://schemas.openxmlformats.org/officeDocument/2006/relationships/hyperlink" Target="https://xbrl.ifrs.org/taxonomy/2024-03-27/ifrs-full" TargetMode="External"/><Relationship Id="rId10923" Type="http://schemas.openxmlformats.org/officeDocument/2006/relationships/hyperlink" Target="http://www.esma.europa.eu/xbrl/role/ext/BlockDefaultUseOfLineItemsScenario" TargetMode="External"/><Relationship Id="rId15087" Type="http://schemas.openxmlformats.org/officeDocument/2006/relationships/hyperlink" Target="https://xbrl.ifrs.org/taxonomy/2024-03-27/ifrs-full" TargetMode="External"/><Relationship Id="rId16138" Type="http://schemas.openxmlformats.org/officeDocument/2006/relationships/hyperlink" Target="http://xbrl.org/int/dim/arcrole/domain-member" TargetMode="External"/><Relationship Id="rId23354" Type="http://schemas.openxmlformats.org/officeDocument/2006/relationships/hyperlink" Target="https://xbrl.ifrs.org/taxonomy/2024-03-27/ifrs-full" TargetMode="External"/><Relationship Id="rId4095" Type="http://schemas.openxmlformats.org/officeDocument/2006/relationships/hyperlink" Target="http://www.esma.europa.eu/xbrl/role/ext/BlockDefaultUseOfLineItemsScenario" TargetMode="External"/><Relationship Id="rId5146" Type="http://schemas.openxmlformats.org/officeDocument/2006/relationships/hyperlink" Target="https://xbrl.ifrs.org/taxonomy/2024-03-27/ifrs-full" TargetMode="External"/><Relationship Id="rId23007" Type="http://schemas.openxmlformats.org/officeDocument/2006/relationships/hyperlink" Target="https://www.esma.europa.eu/xbrl/role/cor/ifrs-dim_role-990000" TargetMode="External"/><Relationship Id="rId8369" Type="http://schemas.openxmlformats.org/officeDocument/2006/relationships/hyperlink" Target="http://xbrl.org/int/dim/arcrole/domain-member" TargetMode="External"/><Relationship Id="rId9767" Type="http://schemas.openxmlformats.org/officeDocument/2006/relationships/hyperlink" Target="http://xbrl.org/int/dim/arcrole/domain-member" TargetMode="External"/><Relationship Id="rId11697" Type="http://schemas.openxmlformats.org/officeDocument/2006/relationships/hyperlink" Target="https://xbrl.ifrs.org/taxonomy/2024-03-27/ifrs-full" TargetMode="External"/><Relationship Id="rId12748" Type="http://schemas.openxmlformats.org/officeDocument/2006/relationships/hyperlink" Target="http://xbrl.org/int/dim/arcrole/domain-member" TargetMode="External"/><Relationship Id="rId1756" Type="http://schemas.openxmlformats.org/officeDocument/2006/relationships/hyperlink" Target="https://xbrl.ifrs.org/taxonomy/2024-03-27/ifrs-full" TargetMode="External"/><Relationship Id="rId2807" Type="http://schemas.openxmlformats.org/officeDocument/2006/relationships/hyperlink" Target="http://xbrl.org/int/dim/arcrole/domain-member" TargetMode="External"/><Relationship Id="rId10299" Type="http://schemas.openxmlformats.org/officeDocument/2006/relationships/hyperlink" Target="http://www.esma.europa.eu/xbrl/role/ext/BlockDefaultUseOfLineItemsScenario" TargetMode="External"/><Relationship Id="rId14170" Type="http://schemas.openxmlformats.org/officeDocument/2006/relationships/hyperlink" Target="http://xbrl.org/int/dim/arcrole/domain-member" TargetMode="External"/><Relationship Id="rId15221" Type="http://schemas.openxmlformats.org/officeDocument/2006/relationships/hyperlink" Target="http://www.esma.europa.eu/xbrl/role/ext/BlockDefaultUseOfLineItemsSegment" TargetMode="External"/><Relationship Id="rId18791" Type="http://schemas.openxmlformats.org/officeDocument/2006/relationships/hyperlink" Target="http://www.esma.europa.eu/xbrl/role/ext/BlockDefaultUseOfLineItemsSegment" TargetMode="External"/><Relationship Id="rId19842" Type="http://schemas.openxmlformats.org/officeDocument/2006/relationships/hyperlink" Target="https://xbrl.ifrs.org/taxonomy/2024-03-27/ifrs-full" TargetMode="External"/><Relationship Id="rId1409" Type="http://schemas.openxmlformats.org/officeDocument/2006/relationships/hyperlink" Target="http://xbrl.org/int/dim/arcrole/domain-member" TargetMode="External"/><Relationship Id="rId4979" Type="http://schemas.openxmlformats.org/officeDocument/2006/relationships/hyperlink" Target="http://xbrl.org/int/dim/arcrole/domain-member" TargetMode="External"/><Relationship Id="rId8850" Type="http://schemas.openxmlformats.org/officeDocument/2006/relationships/hyperlink" Target="http://www.esma.europa.eu/xbrl/role/ext/BlockDefaultUseOfLineItemsScenario" TargetMode="External"/><Relationship Id="rId9901" Type="http://schemas.openxmlformats.org/officeDocument/2006/relationships/hyperlink" Target="https://xbrl.ifrs.org/taxonomy/2024-03-27/ifrs-full" TargetMode="External"/><Relationship Id="rId10780" Type="http://schemas.openxmlformats.org/officeDocument/2006/relationships/hyperlink" Target="https://xbrl.ifrs.org/taxonomy/2024-03-27/ifrs-full" TargetMode="External"/><Relationship Id="rId17393" Type="http://schemas.openxmlformats.org/officeDocument/2006/relationships/hyperlink" Target="http://www.esma.europa.eu/xbrl/role/ext/BlockDefaultUseOfLineItemsSegment" TargetMode="External"/><Relationship Id="rId18444" Type="http://schemas.openxmlformats.org/officeDocument/2006/relationships/hyperlink" Target="https://xbrl.ifrs.org/taxonomy/2024-03-27/ifrs-full" TargetMode="External"/><Relationship Id="rId21789" Type="http://schemas.openxmlformats.org/officeDocument/2006/relationships/hyperlink" Target="https://xbrl.ifrs.org/taxonomy/2024-03-27/ifrs-full" TargetMode="External"/><Relationship Id="rId7452" Type="http://schemas.openxmlformats.org/officeDocument/2006/relationships/hyperlink" Target="http://www.esma.europa.eu/xbrl/role/ext/BlockDefaultUseOfLineItemsScenario" TargetMode="External"/><Relationship Id="rId8503" Type="http://schemas.openxmlformats.org/officeDocument/2006/relationships/hyperlink" Target="https://xbrl.ifrs.org/taxonomy/2024-03-27/ifrs-full" TargetMode="External"/><Relationship Id="rId10433" Type="http://schemas.openxmlformats.org/officeDocument/2006/relationships/hyperlink" Target="http://xbrl.org/int/dim/arcrole/domain-member" TargetMode="External"/><Relationship Id="rId11831" Type="http://schemas.openxmlformats.org/officeDocument/2006/relationships/hyperlink" Target="http://www.esma.europa.eu/xbrl/role/ext/BlockDefaultUseOfLineItemsSegment" TargetMode="External"/><Relationship Id="rId17046" Type="http://schemas.openxmlformats.org/officeDocument/2006/relationships/hyperlink" Target="https://xbrl.ifrs.org/taxonomy/2024-03-27/ifrs-full" TargetMode="External"/><Relationship Id="rId6054" Type="http://schemas.openxmlformats.org/officeDocument/2006/relationships/hyperlink" Target="http://www.esma.europa.eu/xbrl/role/ext/BlockDefaultUseOfLineItemsScenario" TargetMode="External"/><Relationship Id="rId7105" Type="http://schemas.openxmlformats.org/officeDocument/2006/relationships/hyperlink" Target="https://xbrl.ifrs.org/taxonomy/2024-03-27/ifrs-full" TargetMode="External"/><Relationship Id="rId983" Type="http://schemas.openxmlformats.org/officeDocument/2006/relationships/hyperlink" Target="http://xbrl.org/int/dim/arcrole/domain-member" TargetMode="External"/><Relationship Id="rId2664" Type="http://schemas.openxmlformats.org/officeDocument/2006/relationships/hyperlink" Target="http://www.esma.europa.eu/xbrl/role/ext/BlockDefaultUseOfLineItemsScenario" TargetMode="External"/><Relationship Id="rId9277" Type="http://schemas.openxmlformats.org/officeDocument/2006/relationships/hyperlink" Target="https://xbrl.ifrs.org/taxonomy/2024-03-27/ifrs-full" TargetMode="External"/><Relationship Id="rId12258" Type="http://schemas.openxmlformats.org/officeDocument/2006/relationships/hyperlink" Target="https://xbrl.ifrs.org/taxonomy/2024-03-27/ifrs-full" TargetMode="External"/><Relationship Id="rId13656" Type="http://schemas.openxmlformats.org/officeDocument/2006/relationships/hyperlink" Target="https://xbrl.ifrs.org/taxonomy/2024-03-27/ifrs-full" TargetMode="External"/><Relationship Id="rId14707" Type="http://schemas.openxmlformats.org/officeDocument/2006/relationships/hyperlink" Target="http://xbrl.org/int/dim/arcrole/domain-member" TargetMode="External"/><Relationship Id="rId20872" Type="http://schemas.openxmlformats.org/officeDocument/2006/relationships/hyperlink" Target="http://xbrl.org/int/dim/arcrole/domain-member" TargetMode="External"/><Relationship Id="rId21923" Type="http://schemas.openxmlformats.org/officeDocument/2006/relationships/hyperlink" Target="http://www.esma.europa.eu/xbrl/role/ext/BlockDefaultUseOfLineItemsSegment" TargetMode="External"/><Relationship Id="rId636" Type="http://schemas.openxmlformats.org/officeDocument/2006/relationships/hyperlink" Target="http://www.esma.europa.eu/xbrl/role/ext/BlockDefaultUseOfLineItemsScenario" TargetMode="External"/><Relationship Id="rId1266" Type="http://schemas.openxmlformats.org/officeDocument/2006/relationships/hyperlink" Target="http://www.esma.europa.eu/xbrl/role/ext/BlockDefaultUseOfLineItemsScenario" TargetMode="External"/><Relationship Id="rId2317" Type="http://schemas.openxmlformats.org/officeDocument/2006/relationships/hyperlink" Target="https://xbrl.ifrs.org/taxonomy/2024-03-27/ifrs-full" TargetMode="External"/><Relationship Id="rId3715" Type="http://schemas.openxmlformats.org/officeDocument/2006/relationships/hyperlink" Target="https://xbrl.ifrs.org/taxonomy/2024-03-27/ifrs-full" TargetMode="External"/><Relationship Id="rId13309" Type="http://schemas.openxmlformats.org/officeDocument/2006/relationships/hyperlink" Target="http://xbrl.org/int/dim/arcrole/domain-member" TargetMode="External"/><Relationship Id="rId16879" Type="http://schemas.openxmlformats.org/officeDocument/2006/relationships/hyperlink" Target="http://xbrl.org/int/dim/arcrole/domain-member" TargetMode="External"/><Relationship Id="rId20525" Type="http://schemas.openxmlformats.org/officeDocument/2006/relationships/hyperlink" Target="http://www.esma.europa.eu/xbrl/role/ext/BlockDefaultUseOfLineItemsSegment" TargetMode="External"/><Relationship Id="rId5887" Type="http://schemas.openxmlformats.org/officeDocument/2006/relationships/hyperlink" Target="https://xbrl.ifrs.org/taxonomy/2024-03-27/ifrs-full" TargetMode="External"/><Relationship Id="rId6938" Type="http://schemas.openxmlformats.org/officeDocument/2006/relationships/hyperlink" Target="http://xbrl.org/int/dim/arcrole/domain-member" TargetMode="External"/><Relationship Id="rId19352" Type="http://schemas.openxmlformats.org/officeDocument/2006/relationships/hyperlink" Target="http://www.esma.europa.eu/xbrl/role/ext/BlockDefaultUseOfLineItemsSegment" TargetMode="External"/><Relationship Id="rId22697" Type="http://schemas.openxmlformats.org/officeDocument/2006/relationships/hyperlink" Target="https://www.esma.europa.eu/xbrl/role/cor/ifrs-dim_role-990000" TargetMode="External"/><Relationship Id="rId23748" Type="http://schemas.openxmlformats.org/officeDocument/2006/relationships/hyperlink" Target="https://xbrl.ifrs.org/taxonomy/2024-03-27/ifrs-full" TargetMode="External"/><Relationship Id="rId4489" Type="http://schemas.openxmlformats.org/officeDocument/2006/relationships/hyperlink" Target="https://xbrl.ifrs.org/taxonomy/2024-03-27/ifrs-full" TargetMode="External"/><Relationship Id="rId8360" Type="http://schemas.openxmlformats.org/officeDocument/2006/relationships/hyperlink" Target="http://xbrl.org/int/dim/arcrole/domain-member" TargetMode="External"/><Relationship Id="rId9411" Type="http://schemas.openxmlformats.org/officeDocument/2006/relationships/hyperlink" Target="http://www.esma.europa.eu/xbrl/role/ext/BlockDefaultUseOfLineItemsScenario" TargetMode="External"/><Relationship Id="rId10290" Type="http://schemas.openxmlformats.org/officeDocument/2006/relationships/hyperlink" Target="http://www.esma.europa.eu/xbrl/role/ext/BlockDefaultUseOfLineItemsScenario" TargetMode="External"/><Relationship Id="rId11341" Type="http://schemas.openxmlformats.org/officeDocument/2006/relationships/hyperlink" Target="http://xbrl.org/int/dim/arcrole/domain-member" TargetMode="External"/><Relationship Id="rId15962" Type="http://schemas.openxmlformats.org/officeDocument/2006/relationships/hyperlink" Target="http://www.esma.europa.eu/xbrl/role/ext/BlockDefaultUseOfLineItemsSegment" TargetMode="External"/><Relationship Id="rId19005" Type="http://schemas.openxmlformats.org/officeDocument/2006/relationships/hyperlink" Target="https://xbrl.ifrs.org/taxonomy/2024-03-27/ifrs-full" TargetMode="External"/><Relationship Id="rId21299" Type="http://schemas.openxmlformats.org/officeDocument/2006/relationships/hyperlink" Target="http://www.esma.europa.eu/xbrl/role/ext/BlockDefaultUseOfLineItemsSegment" TargetMode="External"/><Relationship Id="rId1400" Type="http://schemas.openxmlformats.org/officeDocument/2006/relationships/hyperlink" Target="http://xbrl.org/int/dim/arcrole/domain-member" TargetMode="External"/><Relationship Id="rId4970" Type="http://schemas.openxmlformats.org/officeDocument/2006/relationships/hyperlink" Target="http://xbrl.org/int/dim/arcrole/domain-member" TargetMode="External"/><Relationship Id="rId8013" Type="http://schemas.openxmlformats.org/officeDocument/2006/relationships/hyperlink" Target="http://www.esma.europa.eu/xbrl/role/ext/BlockDefaultUseOfLineItemsScenario" TargetMode="External"/><Relationship Id="rId14564" Type="http://schemas.openxmlformats.org/officeDocument/2006/relationships/hyperlink" Target="http://www.esma.europa.eu/xbrl/role/ext/BlockDefaultUseOfLineItemsSegment" TargetMode="External"/><Relationship Id="rId15615" Type="http://schemas.openxmlformats.org/officeDocument/2006/relationships/hyperlink" Target="https://xbrl.ifrs.org/taxonomy/2024-03-27/ifrs-full" TargetMode="External"/><Relationship Id="rId21780" Type="http://schemas.openxmlformats.org/officeDocument/2006/relationships/hyperlink" Target="https://xbrl.ifrs.org/taxonomy/2024-03-27/ifrs-full" TargetMode="External"/><Relationship Id="rId22831" Type="http://schemas.openxmlformats.org/officeDocument/2006/relationships/hyperlink" Target="https://xbrl.ifrs.org/taxonomy/2024-03-27/ifrs-full" TargetMode="External"/><Relationship Id="rId3572" Type="http://schemas.openxmlformats.org/officeDocument/2006/relationships/hyperlink" Target="http://xbrl.org/int/dim/arcrole/domain-member" TargetMode="External"/><Relationship Id="rId4623" Type="http://schemas.openxmlformats.org/officeDocument/2006/relationships/hyperlink" Target="http://www.esma.europa.eu/xbrl/role/ext/BlockDefaultUseOfLineItemsScenario" TargetMode="External"/><Relationship Id="rId13166" Type="http://schemas.openxmlformats.org/officeDocument/2006/relationships/hyperlink" Target="http://www.esma.europa.eu/xbrl/role/ext/BlockDefaultUseOfLineItemsSegment" TargetMode="External"/><Relationship Id="rId14217" Type="http://schemas.openxmlformats.org/officeDocument/2006/relationships/hyperlink" Target="https://xbrl.ifrs.org/taxonomy/2024-03-27/ifrs-full" TargetMode="External"/><Relationship Id="rId20382" Type="http://schemas.openxmlformats.org/officeDocument/2006/relationships/hyperlink" Target="https://xbrl.ifrs.org/taxonomy/2024-03-27/ifrs-full" TargetMode="External"/><Relationship Id="rId21433" Type="http://schemas.openxmlformats.org/officeDocument/2006/relationships/hyperlink" Target="http://xbrl.org/int/dim/arcrole/domain-member" TargetMode="External"/><Relationship Id="rId493" Type="http://schemas.openxmlformats.org/officeDocument/2006/relationships/hyperlink" Target="https://xbrl.ifrs.org/taxonomy/2024-03-27/ifrs-full" TargetMode="External"/><Relationship Id="rId2174" Type="http://schemas.openxmlformats.org/officeDocument/2006/relationships/hyperlink" Target="http://xbrl.org/int/dim/arcrole/domain-member" TargetMode="External"/><Relationship Id="rId3225" Type="http://schemas.openxmlformats.org/officeDocument/2006/relationships/hyperlink" Target="http://www.esma.europa.eu/xbrl/role/ext/BlockDefaultUseOfLineItemsScenario" TargetMode="External"/><Relationship Id="rId6795" Type="http://schemas.openxmlformats.org/officeDocument/2006/relationships/hyperlink" Target="http://www.esma.europa.eu/xbrl/role/ext/BlockDefaultUseOfLineItemsScenario" TargetMode="External"/><Relationship Id="rId16389" Type="http://schemas.openxmlformats.org/officeDocument/2006/relationships/hyperlink" Target="https://xbrl.ifrs.org/taxonomy/2024-03-27/ifrs-full" TargetMode="External"/><Relationship Id="rId17787" Type="http://schemas.openxmlformats.org/officeDocument/2006/relationships/hyperlink" Target="https://xbrl.ifrs.org/taxonomy/2024-03-27/ifrs-full" TargetMode="External"/><Relationship Id="rId18838" Type="http://schemas.openxmlformats.org/officeDocument/2006/relationships/hyperlink" Target="http://xbrl.org/int/dim/arcrole/domain-member" TargetMode="External"/><Relationship Id="rId20035" Type="http://schemas.openxmlformats.org/officeDocument/2006/relationships/hyperlink" Target="http://xbrl.org/int/dim/arcrole/domain-member" TargetMode="External"/><Relationship Id="rId146" Type="http://schemas.openxmlformats.org/officeDocument/2006/relationships/hyperlink" Target="http://xbrl.org/int/dim/arcrole/domain-member" TargetMode="External"/><Relationship Id="rId5397" Type="http://schemas.openxmlformats.org/officeDocument/2006/relationships/hyperlink" Target="http://www.esma.europa.eu/xbrl/role/ext/BlockDefaultUseOfLineItemsScenario" TargetMode="External"/><Relationship Id="rId6448" Type="http://schemas.openxmlformats.org/officeDocument/2006/relationships/hyperlink" Target="https://xbrl.ifrs.org/taxonomy/2024-03-27/ifrs-full" TargetMode="External"/><Relationship Id="rId7846" Type="http://schemas.openxmlformats.org/officeDocument/2006/relationships/hyperlink" Target="https://xbrl.ifrs.org/taxonomy/2024-03-27/ifrs-full" TargetMode="External"/><Relationship Id="rId10827" Type="http://schemas.openxmlformats.org/officeDocument/2006/relationships/hyperlink" Target="http://www.esma.europa.eu/xbrl/role/ext/BlockDefaultUseOfLineItemsScenario" TargetMode="External"/><Relationship Id="rId23258" Type="http://schemas.openxmlformats.org/officeDocument/2006/relationships/hyperlink" Target="https://xbrl.ifrs.org/taxonomy/2024-03-27/ifrs-full" TargetMode="External"/><Relationship Id="rId12999" Type="http://schemas.openxmlformats.org/officeDocument/2006/relationships/hyperlink" Target="https://xbrl.ifrs.org/taxonomy/2024-03-27/ifrs-full" TargetMode="External"/><Relationship Id="rId13300" Type="http://schemas.openxmlformats.org/officeDocument/2006/relationships/hyperlink" Target="http://xbrl.org/int/dim/arcrole/domain-member" TargetMode="External"/><Relationship Id="rId16870" Type="http://schemas.openxmlformats.org/officeDocument/2006/relationships/hyperlink" Target="http://xbrl.org/int/dim/arcrole/domain-member" TargetMode="External"/><Relationship Id="rId17921" Type="http://schemas.openxmlformats.org/officeDocument/2006/relationships/hyperlink" Target="http://www.esma.europa.eu/xbrl/role/ext/BlockDefaultUseOfLineItemsSegment" TargetMode="External"/><Relationship Id="rId15472" Type="http://schemas.openxmlformats.org/officeDocument/2006/relationships/hyperlink" Target="http://xbrl.org/int/dim/arcrole/domain-member" TargetMode="External"/><Relationship Id="rId16523" Type="http://schemas.openxmlformats.org/officeDocument/2006/relationships/hyperlink" Target="http://www.esma.europa.eu/xbrl/role/ext/BlockDefaultUseOfLineItemsSegment" TargetMode="External"/><Relationship Id="rId20919" Type="http://schemas.openxmlformats.org/officeDocument/2006/relationships/hyperlink" Target="https://xbrl.ifrs.org/taxonomy/2024-03-27/ifrs-full" TargetMode="External"/><Relationship Id="rId4480" Type="http://schemas.openxmlformats.org/officeDocument/2006/relationships/hyperlink" Target="https://xbrl.ifrs.org/taxonomy/2024-03-27/ifrs-full" TargetMode="External"/><Relationship Id="rId5531" Type="http://schemas.openxmlformats.org/officeDocument/2006/relationships/hyperlink" Target="http://xbrl.org/int/dim/arcrole/domain-member" TargetMode="External"/><Relationship Id="rId14074" Type="http://schemas.openxmlformats.org/officeDocument/2006/relationships/hyperlink" Target="http://xbrl.org/int/dim/arcrole/domain-member" TargetMode="External"/><Relationship Id="rId15125" Type="http://schemas.openxmlformats.org/officeDocument/2006/relationships/hyperlink" Target="http://www.esma.europa.eu/xbrl/role/ext/BlockDefaultUseOfLineItemsSegment" TargetMode="External"/><Relationship Id="rId18695" Type="http://schemas.openxmlformats.org/officeDocument/2006/relationships/hyperlink" Target="http://www.esma.europa.eu/xbrl/role/ext/BlockDefaultUseOfLineItemsSegment" TargetMode="External"/><Relationship Id="rId19746" Type="http://schemas.openxmlformats.org/officeDocument/2006/relationships/hyperlink" Target="https://xbrl.ifrs.org/taxonomy/2024-03-27/ifrs-full" TargetMode="External"/><Relationship Id="rId21290" Type="http://schemas.openxmlformats.org/officeDocument/2006/relationships/hyperlink" Target="http://www.esma.europa.eu/xbrl/role/ext/BlockDefaultUseOfLineItemsSegment" TargetMode="External"/><Relationship Id="rId22341" Type="http://schemas.openxmlformats.org/officeDocument/2006/relationships/hyperlink" Target="https://xbrl.ifrs.org/taxonomy/2024-03-27/ifrs-full" TargetMode="External"/><Relationship Id="rId3082" Type="http://schemas.openxmlformats.org/officeDocument/2006/relationships/hyperlink" Target="https://xbrl.ifrs.org/taxonomy/2024-03-27/ifrs-full" TargetMode="External"/><Relationship Id="rId4133" Type="http://schemas.openxmlformats.org/officeDocument/2006/relationships/hyperlink" Target="http://xbrl.org/int/dim/arcrole/domain-member" TargetMode="External"/><Relationship Id="rId8754" Type="http://schemas.openxmlformats.org/officeDocument/2006/relationships/hyperlink" Target="http://www.esma.europa.eu/xbrl/role/ext/BlockDefaultUseOfLineItemsScenario" TargetMode="External"/><Relationship Id="rId9805" Type="http://schemas.openxmlformats.org/officeDocument/2006/relationships/hyperlink" Target="https://xbrl.ifrs.org/taxonomy/2024-03-27/ifrs-full" TargetMode="External"/><Relationship Id="rId17297" Type="http://schemas.openxmlformats.org/officeDocument/2006/relationships/hyperlink" Target="http://www.esma.europa.eu/xbrl/role/ext/BlockDefaultUseOfLineItemsSegment" TargetMode="External"/><Relationship Id="rId18348" Type="http://schemas.openxmlformats.org/officeDocument/2006/relationships/hyperlink" Target="https://xbrl.ifrs.org/taxonomy/2024-03-27/ifrs-full" TargetMode="External"/><Relationship Id="rId19" Type="http://schemas.openxmlformats.org/officeDocument/2006/relationships/hyperlink" Target="https://xbrl.ifrs.org/taxonomy/2024-03-27/ifrs-full" TargetMode="External"/><Relationship Id="rId7356" Type="http://schemas.openxmlformats.org/officeDocument/2006/relationships/hyperlink" Target="http://www.esma.europa.eu/xbrl/role/ext/BlockDefaultUseOfLineItemsScenario" TargetMode="External"/><Relationship Id="rId8407" Type="http://schemas.openxmlformats.org/officeDocument/2006/relationships/hyperlink" Target="https://xbrl.ifrs.org/taxonomy/2024-03-27/ifrs-full" TargetMode="External"/><Relationship Id="rId10337" Type="http://schemas.openxmlformats.org/officeDocument/2006/relationships/hyperlink" Target="http://xbrl.org/int/dim/arcrole/domain-member" TargetMode="External"/><Relationship Id="rId10684" Type="http://schemas.openxmlformats.org/officeDocument/2006/relationships/hyperlink" Target="https://xbrl.ifrs.org/taxonomy/2024-03-27/ifrs-full" TargetMode="External"/><Relationship Id="rId11735" Type="http://schemas.openxmlformats.org/officeDocument/2006/relationships/hyperlink" Target="http://www.esma.europa.eu/xbrl/role/ext/BlockDefaultUseOfLineItemsSegment" TargetMode="External"/><Relationship Id="rId7009" Type="http://schemas.openxmlformats.org/officeDocument/2006/relationships/hyperlink" Target="https://xbrl.ifrs.org/taxonomy/2024-03-27/ifrs-full" TargetMode="External"/><Relationship Id="rId14958" Type="http://schemas.openxmlformats.org/officeDocument/2006/relationships/hyperlink" Target="https://xbrl.ifrs.org/taxonomy/2024-03-27/ifrs-full" TargetMode="External"/><Relationship Id="rId3966" Type="http://schemas.openxmlformats.org/officeDocument/2006/relationships/hyperlink" Target="http://www.esma.europa.eu/xbrl/role/ext/BlockDefaultUseOfLineItemsScenario" TargetMode="External"/><Relationship Id="rId16380" Type="http://schemas.openxmlformats.org/officeDocument/2006/relationships/hyperlink" Target="https://xbrl.ifrs.org/taxonomy/2024-03-27/ifrs-full" TargetMode="External"/><Relationship Id="rId17431" Type="http://schemas.openxmlformats.org/officeDocument/2006/relationships/hyperlink" Target="http://xbrl.org/int/dim/arcrole/domain-member" TargetMode="External"/><Relationship Id="rId20776" Type="http://schemas.openxmlformats.org/officeDocument/2006/relationships/hyperlink" Target="http://xbrl.org/int/dim/arcrole/domain-member" TargetMode="External"/><Relationship Id="rId21827" Type="http://schemas.openxmlformats.org/officeDocument/2006/relationships/hyperlink" Target="http://www.esma.europa.eu/xbrl/role/ext/BlockDefaultUseOfLineItemsSegment" TargetMode="External"/><Relationship Id="rId3" Type="http://schemas.openxmlformats.org/officeDocument/2006/relationships/hyperlink" Target="http://www.esma.europa.eu/xbrl/role/ext/BlockDefaultUseOfLineItemsScenario" TargetMode="External"/><Relationship Id="rId887" Type="http://schemas.openxmlformats.org/officeDocument/2006/relationships/hyperlink" Target="http://xbrl.org/int/dim/arcrole/domain-member" TargetMode="External"/><Relationship Id="rId2568" Type="http://schemas.openxmlformats.org/officeDocument/2006/relationships/hyperlink" Target="http://www.esma.europa.eu/xbrl/role/ext/BlockDefaultUseOfLineItemsScenario" TargetMode="External"/><Relationship Id="rId3619" Type="http://schemas.openxmlformats.org/officeDocument/2006/relationships/hyperlink" Target="https://xbrl.ifrs.org/taxonomy/2024-03-27/ifrs-full" TargetMode="External"/><Relationship Id="rId5041" Type="http://schemas.openxmlformats.org/officeDocument/2006/relationships/hyperlink" Target="https://xbrl.ifrs.org/taxonomy/2024-03-27/ifrs-full" TargetMode="External"/><Relationship Id="rId12990" Type="http://schemas.openxmlformats.org/officeDocument/2006/relationships/hyperlink" Target="https://xbrl.ifrs.org/taxonomy/2024-03-27/ifrs-full" TargetMode="External"/><Relationship Id="rId16033" Type="http://schemas.openxmlformats.org/officeDocument/2006/relationships/hyperlink" Target="http://xbrl.org/int/dim/arcrole/domain-member" TargetMode="External"/><Relationship Id="rId20429" Type="http://schemas.openxmlformats.org/officeDocument/2006/relationships/hyperlink" Target="http://www.esma.europa.eu/xbrl/role/ext/BlockDefaultUseOfLineItemsSegment" TargetMode="External"/><Relationship Id="rId9662" Type="http://schemas.openxmlformats.org/officeDocument/2006/relationships/hyperlink" Target="http://xbrl.org/int/dim/arcrole/domain-member" TargetMode="External"/><Relationship Id="rId11592" Type="http://schemas.openxmlformats.org/officeDocument/2006/relationships/hyperlink" Target="https://xbrl.ifrs.org/taxonomy/2024-03-27/ifrs-full" TargetMode="External"/><Relationship Id="rId12643" Type="http://schemas.openxmlformats.org/officeDocument/2006/relationships/hyperlink" Target="http://xbrl.org/int/dim/arcrole/domain-member" TargetMode="External"/><Relationship Id="rId19256" Type="http://schemas.openxmlformats.org/officeDocument/2006/relationships/hyperlink" Target="http://www.esma.europa.eu/xbrl/role/ext/BlockDefaultUseOfLineItemsSegment" TargetMode="External"/><Relationship Id="rId20910" Type="http://schemas.openxmlformats.org/officeDocument/2006/relationships/hyperlink" Target="https://xbrl.ifrs.org/taxonomy/2024-03-27/ifrs-full" TargetMode="External"/><Relationship Id="rId1651" Type="http://schemas.openxmlformats.org/officeDocument/2006/relationships/hyperlink" Target="https://xbrl.ifrs.org/taxonomy/2024-03-27/ifrs-full" TargetMode="External"/><Relationship Id="rId2702" Type="http://schemas.openxmlformats.org/officeDocument/2006/relationships/hyperlink" Target="http://xbrl.org/int/dim/arcrole/domain-member" TargetMode="External"/><Relationship Id="rId8264" Type="http://schemas.openxmlformats.org/officeDocument/2006/relationships/hyperlink" Target="http://xbrl.org/int/dim/arcrole/domain-member" TargetMode="External"/><Relationship Id="rId9315" Type="http://schemas.openxmlformats.org/officeDocument/2006/relationships/hyperlink" Target="http://www.esma.europa.eu/xbrl/role/ext/BlockDefaultUseOfLineItemsScenario" TargetMode="External"/><Relationship Id="rId10194" Type="http://schemas.openxmlformats.org/officeDocument/2006/relationships/hyperlink" Target="http://www.esma.europa.eu/xbrl/role/ext/BlockDefaultUseOfLineItemsScenario" TargetMode="External"/><Relationship Id="rId11245" Type="http://schemas.openxmlformats.org/officeDocument/2006/relationships/hyperlink" Target="https://xbrl.ifrs.org/taxonomy/2024-03-27/ifrs-full" TargetMode="External"/><Relationship Id="rId1304" Type="http://schemas.openxmlformats.org/officeDocument/2006/relationships/hyperlink" Target="http://xbrl.org/int/dim/arcrole/domain-member" TargetMode="External"/><Relationship Id="rId4874" Type="http://schemas.openxmlformats.org/officeDocument/2006/relationships/hyperlink" Target="http://xbrl.org/int/dim/arcrole/domain-member" TargetMode="External"/><Relationship Id="rId14468" Type="http://schemas.openxmlformats.org/officeDocument/2006/relationships/hyperlink" Target="http://www.esma.europa.eu/xbrl/role/ext/BlockDefaultUseOfLineItemsSegment" TargetMode="External"/><Relationship Id="rId15866" Type="http://schemas.openxmlformats.org/officeDocument/2006/relationships/hyperlink" Target="http://www.esma.europa.eu/xbrl/role/ext/BlockDefaultUseOfLineItemsSegment" TargetMode="External"/><Relationship Id="rId16917" Type="http://schemas.openxmlformats.org/officeDocument/2006/relationships/hyperlink" Target="https://xbrl.ifrs.org/taxonomy/2024-03-27/ifrs-full" TargetMode="External"/><Relationship Id="rId21684" Type="http://schemas.openxmlformats.org/officeDocument/2006/relationships/hyperlink" Target="https://xbrl.ifrs.org/taxonomy/2024-03-27/ifrs-full" TargetMode="External"/><Relationship Id="rId3476" Type="http://schemas.openxmlformats.org/officeDocument/2006/relationships/hyperlink" Target="http://xbrl.org/int/dim/arcrole/domain-member" TargetMode="External"/><Relationship Id="rId4527" Type="http://schemas.openxmlformats.org/officeDocument/2006/relationships/hyperlink" Target="http://www.esma.europa.eu/xbrl/role/ext/BlockDefaultUseOfLineItemsScenario" TargetMode="External"/><Relationship Id="rId5925" Type="http://schemas.openxmlformats.org/officeDocument/2006/relationships/hyperlink" Target="http://www.esma.europa.eu/xbrl/role/ext/BlockDefaultUseOfLineItemsScenario" TargetMode="External"/><Relationship Id="rId15519" Type="http://schemas.openxmlformats.org/officeDocument/2006/relationships/hyperlink" Target="https://xbrl.ifrs.org/taxonomy/2024-03-27/ifrs-full" TargetMode="External"/><Relationship Id="rId20286" Type="http://schemas.openxmlformats.org/officeDocument/2006/relationships/hyperlink" Target="https://xbrl.ifrs.org/taxonomy/2024-03-27/ifrs-full" TargetMode="External"/><Relationship Id="rId21337" Type="http://schemas.openxmlformats.org/officeDocument/2006/relationships/hyperlink" Target="http://xbrl.org/int/dim/arcrole/domain-member" TargetMode="External"/><Relationship Id="rId22735" Type="http://schemas.openxmlformats.org/officeDocument/2006/relationships/hyperlink" Target="https://www.esma.europa.eu/xbrl/role/cor/ifrs-dim_role-990000" TargetMode="External"/><Relationship Id="rId10" Type="http://schemas.openxmlformats.org/officeDocument/2006/relationships/hyperlink" Target="https://xbrl.ifrs.org/taxonomy/2024-03-27/ifrs-full" TargetMode="External"/><Relationship Id="rId397" Type="http://schemas.openxmlformats.org/officeDocument/2006/relationships/hyperlink" Target="https://xbrl.ifrs.org/taxonomy/2024-03-27/ifrs-full" TargetMode="External"/><Relationship Id="rId2078" Type="http://schemas.openxmlformats.org/officeDocument/2006/relationships/hyperlink" Target="http://xbrl.org/int/dim/arcrole/domain-member" TargetMode="External"/><Relationship Id="rId3129" Type="http://schemas.openxmlformats.org/officeDocument/2006/relationships/hyperlink" Target="http://www.esma.europa.eu/xbrl/role/ext/BlockDefaultUseOfLineItemsScenario" TargetMode="External"/><Relationship Id="rId7000" Type="http://schemas.openxmlformats.org/officeDocument/2006/relationships/hyperlink" Target="https://xbrl.ifrs.org/taxonomy/2024-03-27/ifrs-full" TargetMode="External"/><Relationship Id="rId6699" Type="http://schemas.openxmlformats.org/officeDocument/2006/relationships/hyperlink" Target="http://www.esma.europa.eu/xbrl/role/ext/BlockDefaultUseOfLineItemsScenario" TargetMode="External"/><Relationship Id="rId9172" Type="http://schemas.openxmlformats.org/officeDocument/2006/relationships/hyperlink" Target="https://xbrl.ifrs.org/taxonomy/2024-03-27/ifrs-full" TargetMode="External"/><Relationship Id="rId13551" Type="http://schemas.openxmlformats.org/officeDocument/2006/relationships/hyperlink" Target="https://xbrl.ifrs.org/taxonomy/2024-03-27/ifrs-full" TargetMode="External"/><Relationship Id="rId14602" Type="http://schemas.openxmlformats.org/officeDocument/2006/relationships/hyperlink" Target="http://xbrl.org/int/dim/arcrole/domain-member" TargetMode="External"/><Relationship Id="rId3610" Type="http://schemas.openxmlformats.org/officeDocument/2006/relationships/hyperlink" Target="https://xbrl.ifrs.org/taxonomy/2024-03-27/ifrs-full" TargetMode="External"/><Relationship Id="rId12153" Type="http://schemas.openxmlformats.org/officeDocument/2006/relationships/hyperlink" Target="https://xbrl.ifrs.org/taxonomy/2024-03-27/ifrs-full" TargetMode="External"/><Relationship Id="rId13204" Type="http://schemas.openxmlformats.org/officeDocument/2006/relationships/hyperlink" Target="http://xbrl.org/int/dim/arcrole/domain-member" TargetMode="External"/><Relationship Id="rId16774" Type="http://schemas.openxmlformats.org/officeDocument/2006/relationships/hyperlink" Target="http://xbrl.org/int/dim/arcrole/domain-member" TargetMode="External"/><Relationship Id="rId17825" Type="http://schemas.openxmlformats.org/officeDocument/2006/relationships/hyperlink" Target="http://www.esma.europa.eu/xbrl/role/ext/BlockDefaultUseOfLineItemsSegment" TargetMode="External"/><Relationship Id="rId20420" Type="http://schemas.openxmlformats.org/officeDocument/2006/relationships/hyperlink" Target="http://www.esma.europa.eu/xbrl/role/ext/BlockDefaultUseOfLineItemsSegment" TargetMode="External"/><Relationship Id="rId531" Type="http://schemas.openxmlformats.org/officeDocument/2006/relationships/hyperlink" Target="http://www.esma.europa.eu/xbrl/role/ext/BlockDefaultUseOfLineItemsScenario" TargetMode="External"/><Relationship Id="rId1161" Type="http://schemas.openxmlformats.org/officeDocument/2006/relationships/hyperlink" Target="http://www.esma.europa.eu/xbrl/role/ext/BlockDefaultUseOfLineItemsScenario" TargetMode="External"/><Relationship Id="rId2212" Type="http://schemas.openxmlformats.org/officeDocument/2006/relationships/hyperlink" Target="https://xbrl.ifrs.org/taxonomy/2024-03-27/ifrs-full" TargetMode="External"/><Relationship Id="rId5782" Type="http://schemas.openxmlformats.org/officeDocument/2006/relationships/hyperlink" Target="https://xbrl.ifrs.org/taxonomy/2024-03-27/ifrs-full" TargetMode="External"/><Relationship Id="rId6833" Type="http://schemas.openxmlformats.org/officeDocument/2006/relationships/hyperlink" Target="http://xbrl.org/int/dim/arcrole/domain-member" TargetMode="External"/><Relationship Id="rId15376" Type="http://schemas.openxmlformats.org/officeDocument/2006/relationships/hyperlink" Target="http://xbrl.org/int/dim/arcrole/domain-member" TargetMode="External"/><Relationship Id="rId16427" Type="http://schemas.openxmlformats.org/officeDocument/2006/relationships/hyperlink" Target="http://www.esma.europa.eu/xbrl/role/ext/BlockDefaultUseOfLineItemsSegment" TargetMode="External"/><Relationship Id="rId22592" Type="http://schemas.openxmlformats.org/officeDocument/2006/relationships/hyperlink" Target="https://www.esma.europa.eu/xbrl/role/cor/ifrs-dim_role-990000" TargetMode="External"/><Relationship Id="rId23643" Type="http://schemas.openxmlformats.org/officeDocument/2006/relationships/hyperlink" Target="https://xbrl.ifrs.org/taxonomy/2024-03-27/ifrs-full" TargetMode="External"/><Relationship Id="rId4384" Type="http://schemas.openxmlformats.org/officeDocument/2006/relationships/hyperlink" Target="https://xbrl.ifrs.org/taxonomy/2024-03-27/ifrs-full" TargetMode="External"/><Relationship Id="rId5435" Type="http://schemas.openxmlformats.org/officeDocument/2006/relationships/hyperlink" Target="http://xbrl.org/int/dim/arcrole/domain-member" TargetMode="External"/><Relationship Id="rId15029" Type="http://schemas.openxmlformats.org/officeDocument/2006/relationships/hyperlink" Target="http://www.esma.europa.eu/xbrl/role/ext/BlockDefaultUseOfLineItemsSegment" TargetMode="External"/><Relationship Id="rId18599" Type="http://schemas.openxmlformats.org/officeDocument/2006/relationships/hyperlink" Target="http://www.esma.europa.eu/xbrl/role/ext/BlockDefaultUseOfLineItemsSegment" TargetMode="External"/><Relationship Id="rId19997" Type="http://schemas.openxmlformats.org/officeDocument/2006/relationships/hyperlink" Target="http://www.esma.europa.eu/xbrl/role/ext/BlockDefaultUseOfLineItemsSegment" TargetMode="External"/><Relationship Id="rId21194" Type="http://schemas.openxmlformats.org/officeDocument/2006/relationships/hyperlink" Target="http://www.esma.europa.eu/xbrl/role/ext/BlockDefaultUseOfLineItemsSegment" TargetMode="External"/><Relationship Id="rId22245" Type="http://schemas.openxmlformats.org/officeDocument/2006/relationships/hyperlink" Target="https://xbrl.ifrs.org/taxonomy/2024-03-27/ifrs-full" TargetMode="External"/><Relationship Id="rId4037" Type="http://schemas.openxmlformats.org/officeDocument/2006/relationships/hyperlink" Target="http://xbrl.org/int/dim/arcrole/domain-member" TargetMode="External"/><Relationship Id="rId8658" Type="http://schemas.openxmlformats.org/officeDocument/2006/relationships/hyperlink" Target="http://www.esma.europa.eu/xbrl/role/ext/BlockDefaultUseOfLineItemsScenario" TargetMode="External"/><Relationship Id="rId9709" Type="http://schemas.openxmlformats.org/officeDocument/2006/relationships/hyperlink" Target="https://xbrl.ifrs.org/taxonomy/2024-03-27/ifrs-full" TargetMode="External"/><Relationship Id="rId11986" Type="http://schemas.openxmlformats.org/officeDocument/2006/relationships/hyperlink" Target="http://xbrl.org/int/dim/arcrole/domain-member" TargetMode="External"/><Relationship Id="rId10588" Type="http://schemas.openxmlformats.org/officeDocument/2006/relationships/hyperlink" Target="https://xbrl.ifrs.org/taxonomy/2024-03-27/ifrs-full" TargetMode="External"/><Relationship Id="rId11639" Type="http://schemas.openxmlformats.org/officeDocument/2006/relationships/hyperlink" Target="http://www.esma.europa.eu/xbrl/role/ext/BlockDefaultUseOfLineItemsSegment" TargetMode="External"/><Relationship Id="rId15510" Type="http://schemas.openxmlformats.org/officeDocument/2006/relationships/hyperlink" Target="https://xbrl.ifrs.org/taxonomy/2024-03-27/ifrs-full" TargetMode="External"/><Relationship Id="rId3120" Type="http://schemas.openxmlformats.org/officeDocument/2006/relationships/hyperlink" Target="http://www.esma.europa.eu/xbrl/role/ext/BlockDefaultUseOfLineItemsScenario" TargetMode="External"/><Relationship Id="rId13061" Type="http://schemas.openxmlformats.org/officeDocument/2006/relationships/hyperlink" Target="http://www.esma.europa.eu/xbrl/role/ext/BlockDefaultUseOfLineItemsSegment" TargetMode="External"/><Relationship Id="rId14112" Type="http://schemas.openxmlformats.org/officeDocument/2006/relationships/hyperlink" Target="https://xbrl.ifrs.org/taxonomy/2024-03-27/ifrs-full" TargetMode="External"/><Relationship Id="rId17682" Type="http://schemas.openxmlformats.org/officeDocument/2006/relationships/hyperlink" Target="https://xbrl.ifrs.org/taxonomy/2024-03-27/ifrs-full" TargetMode="External"/><Relationship Id="rId18733" Type="http://schemas.openxmlformats.org/officeDocument/2006/relationships/hyperlink" Target="http://xbrl.org/int/dim/arcrole/domain-member" TargetMode="External"/><Relationship Id="rId6690" Type="http://schemas.openxmlformats.org/officeDocument/2006/relationships/hyperlink" Target="http://www.esma.europa.eu/xbrl/role/ext/BlockDefaultUseOfLineItemsScenario" TargetMode="External"/><Relationship Id="rId7741" Type="http://schemas.openxmlformats.org/officeDocument/2006/relationships/hyperlink" Target="https://xbrl.ifrs.org/taxonomy/2024-03-27/ifrs-full" TargetMode="External"/><Relationship Id="rId10722" Type="http://schemas.openxmlformats.org/officeDocument/2006/relationships/hyperlink" Target="http://www.esma.europa.eu/xbrl/role/ext/BlockDefaultUseOfLineItemsScenario" TargetMode="External"/><Relationship Id="rId16284" Type="http://schemas.openxmlformats.org/officeDocument/2006/relationships/hyperlink" Target="https://xbrl.ifrs.org/taxonomy/2024-03-27/ifrs-full" TargetMode="External"/><Relationship Id="rId17335" Type="http://schemas.openxmlformats.org/officeDocument/2006/relationships/hyperlink" Target="http://xbrl.org/int/dim/arcrole/domain-member" TargetMode="External"/><Relationship Id="rId5292" Type="http://schemas.openxmlformats.org/officeDocument/2006/relationships/hyperlink" Target="http://www.esma.europa.eu/xbrl/role/ext/BlockDefaultUseOfLineItemsScenario" TargetMode="External"/><Relationship Id="rId6343" Type="http://schemas.openxmlformats.org/officeDocument/2006/relationships/hyperlink" Target="https://xbrl.ifrs.org/taxonomy/2024-03-27/ifrs-full" TargetMode="External"/><Relationship Id="rId23153" Type="http://schemas.openxmlformats.org/officeDocument/2006/relationships/hyperlink" Target="https://xbrl.ifrs.org/taxonomy/2024-03-27/ifrs-full" TargetMode="External"/><Relationship Id="rId2953" Type="http://schemas.openxmlformats.org/officeDocument/2006/relationships/hyperlink" Target="https://xbrl.ifrs.org/taxonomy/2024-03-27/ifrs-full" TargetMode="External"/><Relationship Id="rId9566" Type="http://schemas.openxmlformats.org/officeDocument/2006/relationships/hyperlink" Target="http://xbrl.org/int/dim/arcrole/domain-member" TargetMode="External"/><Relationship Id="rId11496" Type="http://schemas.openxmlformats.org/officeDocument/2006/relationships/hyperlink" Target="https://xbrl.ifrs.org/taxonomy/2024-03-27/ifrs-full" TargetMode="External"/><Relationship Id="rId12547" Type="http://schemas.openxmlformats.org/officeDocument/2006/relationships/hyperlink" Target="http://xbrl.org/int/dim/arcrole/domain-member" TargetMode="External"/><Relationship Id="rId12894" Type="http://schemas.openxmlformats.org/officeDocument/2006/relationships/hyperlink" Target="https://xbrl.ifrs.org/taxonomy/2024-03-27/ifrs-full" TargetMode="External"/><Relationship Id="rId13945" Type="http://schemas.openxmlformats.org/officeDocument/2006/relationships/hyperlink" Target="http://xbrl.org/int/dim/arcrole/domain-member" TargetMode="External"/><Relationship Id="rId925" Type="http://schemas.openxmlformats.org/officeDocument/2006/relationships/hyperlink" Target="https://xbrl.ifrs.org/taxonomy/2024-03-27/ifrs-full" TargetMode="External"/><Relationship Id="rId1555" Type="http://schemas.openxmlformats.org/officeDocument/2006/relationships/hyperlink" Target="https://xbrl.ifrs.org/taxonomy/2024-03-27/ifrs-full" TargetMode="External"/><Relationship Id="rId2606" Type="http://schemas.openxmlformats.org/officeDocument/2006/relationships/hyperlink" Target="http://xbrl.org/int/dim/arcrole/domain-member" TargetMode="External"/><Relationship Id="rId8168" Type="http://schemas.openxmlformats.org/officeDocument/2006/relationships/hyperlink" Target="http://xbrl.org/int/dim/arcrole/domain-member" TargetMode="External"/><Relationship Id="rId9219" Type="http://schemas.openxmlformats.org/officeDocument/2006/relationships/hyperlink" Target="http://www.esma.europa.eu/xbrl/role/ext/BlockDefaultUseOfLineItemsScenario" TargetMode="External"/><Relationship Id="rId10098" Type="http://schemas.openxmlformats.org/officeDocument/2006/relationships/hyperlink" Target="http://www.esma.europa.eu/xbrl/role/ext/BlockDefaultUseOfLineItemsScenario" TargetMode="External"/><Relationship Id="rId11149" Type="http://schemas.openxmlformats.org/officeDocument/2006/relationships/hyperlink" Target="https://xbrl.ifrs.org/taxonomy/2024-03-27/ifrs-full" TargetMode="External"/><Relationship Id="rId15020" Type="http://schemas.openxmlformats.org/officeDocument/2006/relationships/hyperlink" Target="http://www.esma.europa.eu/xbrl/role/ext/BlockDefaultUseOfLineItemsSegment" TargetMode="External"/><Relationship Id="rId20814" Type="http://schemas.openxmlformats.org/officeDocument/2006/relationships/hyperlink" Target="https://xbrl.ifrs.org/taxonomy/2024-03-27/ifrs-full" TargetMode="External"/><Relationship Id="rId1208" Type="http://schemas.openxmlformats.org/officeDocument/2006/relationships/hyperlink" Target="http://xbrl.org/int/dim/arcrole/domain-member" TargetMode="External"/><Relationship Id="rId18590" Type="http://schemas.openxmlformats.org/officeDocument/2006/relationships/hyperlink" Target="http://www.esma.europa.eu/xbrl/role/ext/BlockDefaultUseOfLineItemsSegment" TargetMode="External"/><Relationship Id="rId19641" Type="http://schemas.openxmlformats.org/officeDocument/2006/relationships/hyperlink" Target="https://xbrl.ifrs.org/taxonomy/2024-03-27/ifrs-full" TargetMode="External"/><Relationship Id="rId22986" Type="http://schemas.openxmlformats.org/officeDocument/2006/relationships/hyperlink" Target="https://xbrl.ifrs.org/taxonomy/2024-03-27/ifrs-full" TargetMode="External"/><Relationship Id="rId4778" Type="http://schemas.openxmlformats.org/officeDocument/2006/relationships/hyperlink" Target="http://xbrl.org/int/dim/arcrole/domain-member" TargetMode="External"/><Relationship Id="rId5829" Type="http://schemas.openxmlformats.org/officeDocument/2006/relationships/hyperlink" Target="http://www.esma.europa.eu/xbrl/role/ext/BlockDefaultUseOfLineItemsScenario" TargetMode="External"/><Relationship Id="rId7251" Type="http://schemas.openxmlformats.org/officeDocument/2006/relationships/hyperlink" Target="http://www.esma.europa.eu/xbrl/role/ext/BlockDefaultUseOfLineItemsScenario" TargetMode="External"/><Relationship Id="rId9700" Type="http://schemas.openxmlformats.org/officeDocument/2006/relationships/hyperlink" Target="https://xbrl.ifrs.org/taxonomy/2024-03-27/ifrs-full" TargetMode="External"/><Relationship Id="rId11630" Type="http://schemas.openxmlformats.org/officeDocument/2006/relationships/hyperlink" Target="http://www.esma.europa.eu/xbrl/role/ext/BlockDefaultUseOfLineItemsSegment" TargetMode="External"/><Relationship Id="rId17192" Type="http://schemas.openxmlformats.org/officeDocument/2006/relationships/hyperlink" Target="http://www.esma.europa.eu/xbrl/role/ext/BlockDefaultUseOfLineItemsSegment" TargetMode="External"/><Relationship Id="rId18243" Type="http://schemas.openxmlformats.org/officeDocument/2006/relationships/hyperlink" Target="https://xbrl.ifrs.org/taxonomy/2024-03-27/ifrs-full" TargetMode="External"/><Relationship Id="rId21588" Type="http://schemas.openxmlformats.org/officeDocument/2006/relationships/hyperlink" Target="https://xbrl.ifrs.org/taxonomy/2024-03-27/ifrs-full" TargetMode="External"/><Relationship Id="rId22639" Type="http://schemas.openxmlformats.org/officeDocument/2006/relationships/hyperlink" Target="http://xbrl.org/int/dim/arcrole/dimension-default" TargetMode="External"/><Relationship Id="rId8302" Type="http://schemas.openxmlformats.org/officeDocument/2006/relationships/hyperlink" Target="https://xbrl.ifrs.org/taxonomy/2024-03-27/ifrs-full" TargetMode="External"/><Relationship Id="rId10232" Type="http://schemas.openxmlformats.org/officeDocument/2006/relationships/hyperlink" Target="http://xbrl.org/int/dim/arcrole/domain-member" TargetMode="External"/><Relationship Id="rId14853" Type="http://schemas.openxmlformats.org/officeDocument/2006/relationships/hyperlink" Target="https://xbrl.ifrs.org/taxonomy/2024-03-27/ifrs-full" TargetMode="External"/><Relationship Id="rId15904" Type="http://schemas.openxmlformats.org/officeDocument/2006/relationships/hyperlink" Target="http://xbrl.org/int/dim/arcrole/domain-member" TargetMode="External"/><Relationship Id="rId3861" Type="http://schemas.openxmlformats.org/officeDocument/2006/relationships/hyperlink" Target="http://www.esma.europa.eu/xbrl/role/ext/BlockDefaultUseOfLineItemsScenario" TargetMode="External"/><Relationship Id="rId4912" Type="http://schemas.openxmlformats.org/officeDocument/2006/relationships/hyperlink" Target="https://xbrl.ifrs.org/taxonomy/2024-03-27/ifrs-full" TargetMode="External"/><Relationship Id="rId13455" Type="http://schemas.openxmlformats.org/officeDocument/2006/relationships/hyperlink" Target="https://xbrl.ifrs.org/taxonomy/2024-03-27/ifrs-full" TargetMode="External"/><Relationship Id="rId14506" Type="http://schemas.openxmlformats.org/officeDocument/2006/relationships/hyperlink" Target="http://xbrl.org/int/dim/arcrole/domain-member" TargetMode="External"/><Relationship Id="rId20671" Type="http://schemas.openxmlformats.org/officeDocument/2006/relationships/hyperlink" Target="http://xbrl.org/int/dim/arcrole/domain-member" TargetMode="External"/><Relationship Id="rId21722" Type="http://schemas.openxmlformats.org/officeDocument/2006/relationships/hyperlink" Target="http://www.esma.europa.eu/xbrl/role/ext/BlockDefaultUseOfLineItemsSegment" TargetMode="External"/><Relationship Id="rId782" Type="http://schemas.openxmlformats.org/officeDocument/2006/relationships/hyperlink" Target="http://xbrl.org/int/dim/arcrole/domain-member" TargetMode="External"/><Relationship Id="rId2463" Type="http://schemas.openxmlformats.org/officeDocument/2006/relationships/hyperlink" Target="http://www.esma.europa.eu/xbrl/role/ext/BlockDefaultUseOfLineItemsScenario" TargetMode="External"/><Relationship Id="rId3514" Type="http://schemas.openxmlformats.org/officeDocument/2006/relationships/hyperlink" Target="https://xbrl.ifrs.org/taxonomy/2024-03-27/ifrs-full" TargetMode="External"/><Relationship Id="rId9076" Type="http://schemas.openxmlformats.org/officeDocument/2006/relationships/hyperlink" Target="https://xbrl.ifrs.org/taxonomy/2024-03-27/ifrs-full" TargetMode="External"/><Relationship Id="rId12057" Type="http://schemas.openxmlformats.org/officeDocument/2006/relationships/hyperlink" Target="https://xbrl.ifrs.org/taxonomy/2024-03-27/ifrs-full" TargetMode="External"/><Relationship Id="rId13108" Type="http://schemas.openxmlformats.org/officeDocument/2006/relationships/hyperlink" Target="http://xbrl.org/int/dim/arcrole/domain-member" TargetMode="External"/><Relationship Id="rId16678" Type="http://schemas.openxmlformats.org/officeDocument/2006/relationships/hyperlink" Target="http://xbrl.org/int/dim/arcrole/domain-member" TargetMode="External"/><Relationship Id="rId20324" Type="http://schemas.openxmlformats.org/officeDocument/2006/relationships/hyperlink" Target="http://www.esma.europa.eu/xbrl/role/ext/BlockDefaultUseOfLineItemsSegment" TargetMode="External"/><Relationship Id="rId23894" Type="http://schemas.openxmlformats.org/officeDocument/2006/relationships/hyperlink" Target="https://www.esma.europa.eu/xbrl/role/cor/esef_role-999999" TargetMode="External"/><Relationship Id="rId435" Type="http://schemas.openxmlformats.org/officeDocument/2006/relationships/hyperlink" Target="http://www.esma.europa.eu/xbrl/role/ext/BlockDefaultUseOfLineItemsScenario" TargetMode="External"/><Relationship Id="rId1065" Type="http://schemas.openxmlformats.org/officeDocument/2006/relationships/hyperlink" Target="http://www.esma.europa.eu/xbrl/role/ext/BlockDefaultUseOfLineItemsScenario" TargetMode="External"/><Relationship Id="rId2116" Type="http://schemas.openxmlformats.org/officeDocument/2006/relationships/hyperlink" Target="https://xbrl.ifrs.org/taxonomy/2024-03-27/ifrs-full" TargetMode="External"/><Relationship Id="rId5686" Type="http://schemas.openxmlformats.org/officeDocument/2006/relationships/hyperlink" Target="https://xbrl.ifrs.org/taxonomy/2024-03-27/ifrs-full" TargetMode="External"/><Relationship Id="rId6737" Type="http://schemas.openxmlformats.org/officeDocument/2006/relationships/hyperlink" Target="http://xbrl.org/int/dim/arcrole/domain-member" TargetMode="External"/><Relationship Id="rId17729" Type="http://schemas.openxmlformats.org/officeDocument/2006/relationships/hyperlink" Target="http://www.esma.europa.eu/xbrl/role/ext/BlockDefaultUseOfLineItemsSegment" TargetMode="External"/><Relationship Id="rId19151" Type="http://schemas.openxmlformats.org/officeDocument/2006/relationships/hyperlink" Target="http://www.esma.europa.eu/xbrl/role/ext/BlockDefaultUseOfLineItemsSegment" TargetMode="External"/><Relationship Id="rId22496" Type="http://schemas.openxmlformats.org/officeDocument/2006/relationships/hyperlink" Target="http://www.esma.europa.eu/xbrl/role/ext/BlockDefaultUseOfLineItemsSegment" TargetMode="External"/><Relationship Id="rId23547" Type="http://schemas.openxmlformats.org/officeDocument/2006/relationships/hyperlink" Target="https://xbrl.ifrs.org/taxonomy/2024-03-27/ifrs-full" TargetMode="External"/><Relationship Id="rId4288" Type="http://schemas.openxmlformats.org/officeDocument/2006/relationships/hyperlink" Target="https://xbrl.ifrs.org/taxonomy/2024-03-27/ifrs-full" TargetMode="External"/><Relationship Id="rId5339" Type="http://schemas.openxmlformats.org/officeDocument/2006/relationships/hyperlink" Target="http://xbrl.org/int/dim/arcrole/domain-member" TargetMode="External"/><Relationship Id="rId9210" Type="http://schemas.openxmlformats.org/officeDocument/2006/relationships/hyperlink" Target="http://www.esma.europa.eu/xbrl/role/ext/BlockDefaultUseOfLineItemsScenario" TargetMode="External"/><Relationship Id="rId21098" Type="http://schemas.openxmlformats.org/officeDocument/2006/relationships/hyperlink" Target="http://www.esma.europa.eu/xbrl/role/ext/BlockDefaultUseOfLineItemsSegment" TargetMode="External"/><Relationship Id="rId22149" Type="http://schemas.openxmlformats.org/officeDocument/2006/relationships/hyperlink" Target="https://xbrl.ifrs.org/taxonomy/2024-03-27/ifrs-full" TargetMode="External"/><Relationship Id="rId11140" Type="http://schemas.openxmlformats.org/officeDocument/2006/relationships/hyperlink" Target="https://xbrl.ifrs.org/taxonomy/2024-03-27/ifrs-full" TargetMode="External"/><Relationship Id="rId15761" Type="http://schemas.openxmlformats.org/officeDocument/2006/relationships/hyperlink" Target="http://www.esma.europa.eu/xbrl/role/ext/BlockDefaultUseOfLineItemsSegment" TargetMode="External"/><Relationship Id="rId16812" Type="http://schemas.openxmlformats.org/officeDocument/2006/relationships/hyperlink" Target="https://xbrl.ifrs.org/taxonomy/2024-03-27/ifrs-full" TargetMode="External"/><Relationship Id="rId1949" Type="http://schemas.openxmlformats.org/officeDocument/2006/relationships/hyperlink" Target="http://xbrl.org/int/dim/arcrole/domain-member" TargetMode="External"/><Relationship Id="rId5820" Type="http://schemas.openxmlformats.org/officeDocument/2006/relationships/hyperlink" Target="http://www.esma.europa.eu/xbrl/role/ext/BlockDefaultUseOfLineItemsScenario" TargetMode="External"/><Relationship Id="rId14363" Type="http://schemas.openxmlformats.org/officeDocument/2006/relationships/hyperlink" Target="http://www.esma.europa.eu/xbrl/role/ext/BlockDefaultUseOfLineItemsSegment" TargetMode="External"/><Relationship Id="rId15414" Type="http://schemas.openxmlformats.org/officeDocument/2006/relationships/hyperlink" Target="https://xbrl.ifrs.org/taxonomy/2024-03-27/ifrs-full" TargetMode="External"/><Relationship Id="rId18984" Type="http://schemas.openxmlformats.org/officeDocument/2006/relationships/hyperlink" Target="https://xbrl.ifrs.org/taxonomy/2024-03-27/ifrs-full" TargetMode="External"/><Relationship Id="rId22630" Type="http://schemas.openxmlformats.org/officeDocument/2006/relationships/hyperlink" Target="https://www.esma.europa.eu/xbrl/role/cor/ifrs-dim_role-990000" TargetMode="External"/><Relationship Id="rId292" Type="http://schemas.openxmlformats.org/officeDocument/2006/relationships/hyperlink" Target="https://xbrl.ifrs.org/taxonomy/2024-03-27/ifrs-full" TargetMode="External"/><Relationship Id="rId3371" Type="http://schemas.openxmlformats.org/officeDocument/2006/relationships/hyperlink" Target="http://xbrl.org/int/dim/arcrole/domain-member" TargetMode="External"/><Relationship Id="rId4422" Type="http://schemas.openxmlformats.org/officeDocument/2006/relationships/hyperlink" Target="http://www.esma.europa.eu/xbrl/role/ext/BlockDefaultUseOfLineItemsScenario" TargetMode="External"/><Relationship Id="rId7992" Type="http://schemas.openxmlformats.org/officeDocument/2006/relationships/hyperlink" Target="http://www.esma.europa.eu/xbrl/role/ext/BlockDefaultUseOfLineItemsScenario" TargetMode="External"/><Relationship Id="rId14016" Type="http://schemas.openxmlformats.org/officeDocument/2006/relationships/hyperlink" Target="https://xbrl.ifrs.org/taxonomy/2024-03-27/ifrs-full" TargetMode="External"/><Relationship Id="rId17586" Type="http://schemas.openxmlformats.org/officeDocument/2006/relationships/hyperlink" Target="https://xbrl.ifrs.org/taxonomy/2024-03-27/ifrs-full" TargetMode="External"/><Relationship Id="rId18637" Type="http://schemas.openxmlformats.org/officeDocument/2006/relationships/hyperlink" Target="http://xbrl.org/int/dim/arcrole/domain-member" TargetMode="External"/><Relationship Id="rId20181" Type="http://schemas.openxmlformats.org/officeDocument/2006/relationships/hyperlink" Target="https://xbrl.ifrs.org/taxonomy/2024-03-27/ifrs-full" TargetMode="External"/><Relationship Id="rId21232" Type="http://schemas.openxmlformats.org/officeDocument/2006/relationships/hyperlink" Target="http://xbrl.org/int/dim/arcrole/domain-member" TargetMode="External"/><Relationship Id="rId3024" Type="http://schemas.openxmlformats.org/officeDocument/2006/relationships/hyperlink" Target="http://www.esma.europa.eu/xbrl/role/ext/BlockDefaultUseOfLineItemsScenario" TargetMode="External"/><Relationship Id="rId6594" Type="http://schemas.openxmlformats.org/officeDocument/2006/relationships/hyperlink" Target="http://www.esma.europa.eu/xbrl/role/ext/BlockDefaultUseOfLineItemsScenario" TargetMode="External"/><Relationship Id="rId7645" Type="http://schemas.openxmlformats.org/officeDocument/2006/relationships/hyperlink" Target="https://xbrl.ifrs.org/taxonomy/2024-03-27/ifrs-full" TargetMode="External"/><Relationship Id="rId10973" Type="http://schemas.openxmlformats.org/officeDocument/2006/relationships/hyperlink" Target="http://xbrl.org/int/dim/arcrole/domain-member" TargetMode="External"/><Relationship Id="rId16188" Type="http://schemas.openxmlformats.org/officeDocument/2006/relationships/hyperlink" Target="https://xbrl.ifrs.org/taxonomy/2024-03-27/ifrs-full" TargetMode="External"/><Relationship Id="rId17239" Type="http://schemas.openxmlformats.org/officeDocument/2006/relationships/hyperlink" Target="http://xbrl.org/int/dim/arcrole/domain-member" TargetMode="External"/><Relationship Id="rId5196" Type="http://schemas.openxmlformats.org/officeDocument/2006/relationships/hyperlink" Target="http://www.esma.europa.eu/xbrl/role/ext/BlockDefaultUseOfLineItemsScenario" TargetMode="External"/><Relationship Id="rId6247" Type="http://schemas.openxmlformats.org/officeDocument/2006/relationships/hyperlink" Target="https://xbrl.ifrs.org/taxonomy/2024-03-27/ifrs-full" TargetMode="External"/><Relationship Id="rId10626" Type="http://schemas.openxmlformats.org/officeDocument/2006/relationships/hyperlink" Target="http://www.esma.europa.eu/xbrl/role/ext/BlockDefaultUseOfLineItemsScenario" TargetMode="External"/><Relationship Id="rId23057" Type="http://schemas.openxmlformats.org/officeDocument/2006/relationships/hyperlink" Target="https://www.esma.europa.eu/xbrl/role/cor/ifrs-dim_role-990000" TargetMode="External"/><Relationship Id="rId12798" Type="http://schemas.openxmlformats.org/officeDocument/2006/relationships/hyperlink" Target="https://xbrl.ifrs.org/taxonomy/2024-03-27/ifrs-full" TargetMode="External"/><Relationship Id="rId13849" Type="http://schemas.openxmlformats.org/officeDocument/2006/relationships/hyperlink" Target="http://xbrl.org/int/dim/arcrole/domain-member" TargetMode="External"/><Relationship Id="rId17720" Type="http://schemas.openxmlformats.org/officeDocument/2006/relationships/hyperlink" Target="http://www.esma.europa.eu/xbrl/role/ext/BlockDefaultUseOfLineItemsSegment" TargetMode="External"/><Relationship Id="rId1459" Type="http://schemas.openxmlformats.org/officeDocument/2006/relationships/hyperlink" Target="https://xbrl.ifrs.org/taxonomy/2024-03-27/ifrs-full" TargetMode="External"/><Relationship Id="rId2857" Type="http://schemas.openxmlformats.org/officeDocument/2006/relationships/hyperlink" Target="https://xbrl.ifrs.org/taxonomy/2024-03-27/ifrs-full" TargetMode="External"/><Relationship Id="rId3908" Type="http://schemas.openxmlformats.org/officeDocument/2006/relationships/hyperlink" Target="http://xbrl.org/int/dim/arcrole/domain-member" TargetMode="External"/><Relationship Id="rId5330" Type="http://schemas.openxmlformats.org/officeDocument/2006/relationships/hyperlink" Target="http://xbrl.org/int/dim/arcrole/domain-member" TargetMode="External"/><Relationship Id="rId15271" Type="http://schemas.openxmlformats.org/officeDocument/2006/relationships/hyperlink" Target="http://xbrl.org/int/dim/arcrole/domain-member" TargetMode="External"/><Relationship Id="rId16322" Type="http://schemas.openxmlformats.org/officeDocument/2006/relationships/hyperlink" Target="http://www.esma.europa.eu/xbrl/role/ext/BlockDefaultUseOfLineItemsSegment" TargetMode="External"/><Relationship Id="rId19892" Type="http://schemas.openxmlformats.org/officeDocument/2006/relationships/hyperlink" Target="http://www.esma.europa.eu/xbrl/role/ext/BlockDefaultUseOfLineItemsSegment" TargetMode="External"/><Relationship Id="rId20718" Type="http://schemas.openxmlformats.org/officeDocument/2006/relationships/hyperlink" Target="https://xbrl.ifrs.org/taxonomy/2024-03-27/ifrs-full" TargetMode="External"/><Relationship Id="rId829" Type="http://schemas.openxmlformats.org/officeDocument/2006/relationships/hyperlink" Target="https://xbrl.ifrs.org/taxonomy/2024-03-27/ifrs-full" TargetMode="External"/><Relationship Id="rId9951" Type="http://schemas.openxmlformats.org/officeDocument/2006/relationships/hyperlink" Target="http://www.esma.europa.eu/xbrl/role/ext/BlockDefaultUseOfLineItemsScenario" TargetMode="External"/><Relationship Id="rId11881" Type="http://schemas.openxmlformats.org/officeDocument/2006/relationships/hyperlink" Target="http://xbrl.org/int/dim/arcrole/domain-member" TargetMode="External"/><Relationship Id="rId12932" Type="http://schemas.openxmlformats.org/officeDocument/2006/relationships/hyperlink" Target="http://www.esma.europa.eu/xbrl/role/ext/BlockDefaultUseOfLineItemsSegment" TargetMode="External"/><Relationship Id="rId18494" Type="http://schemas.openxmlformats.org/officeDocument/2006/relationships/hyperlink" Target="http://www.esma.europa.eu/xbrl/role/ext/BlockDefaultUseOfLineItemsSegment" TargetMode="External"/><Relationship Id="rId19545" Type="http://schemas.openxmlformats.org/officeDocument/2006/relationships/hyperlink" Target="https://xbrl.ifrs.org/taxonomy/2024-03-27/ifrs-full" TargetMode="External"/><Relationship Id="rId22140" Type="http://schemas.openxmlformats.org/officeDocument/2006/relationships/hyperlink" Target="https://xbrl.ifrs.org/taxonomy/2024-03-27/ifrs-full" TargetMode="External"/><Relationship Id="rId1940" Type="http://schemas.openxmlformats.org/officeDocument/2006/relationships/hyperlink" Target="http://xbrl.org/int/dim/arcrole/domain-member" TargetMode="External"/><Relationship Id="rId8553" Type="http://schemas.openxmlformats.org/officeDocument/2006/relationships/hyperlink" Target="http://www.esma.europa.eu/xbrl/role/ext/BlockDefaultUseOfLineItemsScenario" TargetMode="External"/><Relationship Id="rId9604" Type="http://schemas.openxmlformats.org/officeDocument/2006/relationships/hyperlink" Target="https://xbrl.ifrs.org/taxonomy/2024-03-27/ifrs-full" TargetMode="External"/><Relationship Id="rId10483" Type="http://schemas.openxmlformats.org/officeDocument/2006/relationships/hyperlink" Target="https://xbrl.ifrs.org/taxonomy/2024-03-27/ifrs-full" TargetMode="External"/><Relationship Id="rId11534" Type="http://schemas.openxmlformats.org/officeDocument/2006/relationships/hyperlink" Target="http://www.esma.europa.eu/xbrl/role/ext/BlockDefaultUseOfLineItemsSegment" TargetMode="External"/><Relationship Id="rId17096" Type="http://schemas.openxmlformats.org/officeDocument/2006/relationships/hyperlink" Target="http://www.esma.europa.eu/xbrl/role/ext/BlockDefaultUseOfLineItemsSegment" TargetMode="External"/><Relationship Id="rId18147" Type="http://schemas.openxmlformats.org/officeDocument/2006/relationships/hyperlink" Target="https://xbrl.ifrs.org/taxonomy/2024-03-27/ifrs-full" TargetMode="External"/><Relationship Id="rId7155" Type="http://schemas.openxmlformats.org/officeDocument/2006/relationships/hyperlink" Target="http://www.esma.europa.eu/xbrl/role/ext/BlockDefaultUseOfLineItemsScenario" TargetMode="External"/><Relationship Id="rId8206" Type="http://schemas.openxmlformats.org/officeDocument/2006/relationships/hyperlink" Target="https://xbrl.ifrs.org/taxonomy/2024-03-27/ifrs-full" TargetMode="External"/><Relationship Id="rId10136" Type="http://schemas.openxmlformats.org/officeDocument/2006/relationships/hyperlink" Target="http://xbrl.org/int/dim/arcrole/domain-member" TargetMode="External"/><Relationship Id="rId14757" Type="http://schemas.openxmlformats.org/officeDocument/2006/relationships/hyperlink" Target="https://xbrl.ifrs.org/taxonomy/2024-03-27/ifrs-full" TargetMode="External"/><Relationship Id="rId3765" Type="http://schemas.openxmlformats.org/officeDocument/2006/relationships/hyperlink" Target="http://www.esma.europa.eu/xbrl/role/ext/BlockDefaultUseOfLineItemsScenario" TargetMode="External"/><Relationship Id="rId4816" Type="http://schemas.openxmlformats.org/officeDocument/2006/relationships/hyperlink" Target="https://xbrl.ifrs.org/taxonomy/2024-03-27/ifrs-full" TargetMode="External"/><Relationship Id="rId13359" Type="http://schemas.openxmlformats.org/officeDocument/2006/relationships/hyperlink" Target="https://xbrl.ifrs.org/taxonomy/2024-03-27/ifrs-full" TargetMode="External"/><Relationship Id="rId15808" Type="http://schemas.openxmlformats.org/officeDocument/2006/relationships/hyperlink" Target="http://xbrl.org/int/dim/arcrole/domain-member" TargetMode="External"/><Relationship Id="rId17230" Type="http://schemas.openxmlformats.org/officeDocument/2006/relationships/hyperlink" Target="http://xbrl.org/int/dim/arcrole/domain-member" TargetMode="External"/><Relationship Id="rId20575" Type="http://schemas.openxmlformats.org/officeDocument/2006/relationships/hyperlink" Target="http://xbrl.org/int/dim/arcrole/domain-member" TargetMode="External"/><Relationship Id="rId21626" Type="http://schemas.openxmlformats.org/officeDocument/2006/relationships/hyperlink" Target="http://www.esma.europa.eu/xbrl/role/ext/BlockDefaultUseOfLineItemsSegment" TargetMode="External"/><Relationship Id="rId21973" Type="http://schemas.openxmlformats.org/officeDocument/2006/relationships/hyperlink" Target="http://xbrl.org/int/dim/arcrole/domain-member" TargetMode="External"/><Relationship Id="rId686" Type="http://schemas.openxmlformats.org/officeDocument/2006/relationships/hyperlink" Target="http://xbrl.org/int/dim/arcrole/domain-member" TargetMode="External"/><Relationship Id="rId2367" Type="http://schemas.openxmlformats.org/officeDocument/2006/relationships/hyperlink" Target="http://www.esma.europa.eu/xbrl/role/ext/BlockDefaultUseOfLineItemsScenario" TargetMode="External"/><Relationship Id="rId3418" Type="http://schemas.openxmlformats.org/officeDocument/2006/relationships/hyperlink" Target="https://xbrl.ifrs.org/taxonomy/2024-03-27/ifrs-full" TargetMode="External"/><Relationship Id="rId20228" Type="http://schemas.openxmlformats.org/officeDocument/2006/relationships/hyperlink" Target="http://www.esma.europa.eu/xbrl/role/ext/BlockDefaultUseOfLineItemsSegment" TargetMode="External"/><Relationship Id="rId339" Type="http://schemas.openxmlformats.org/officeDocument/2006/relationships/hyperlink" Target="http://www.esma.europa.eu/xbrl/role/ext/BlockDefaultUseOfLineItemsScenario" TargetMode="External"/><Relationship Id="rId6988" Type="http://schemas.openxmlformats.org/officeDocument/2006/relationships/hyperlink" Target="https://xbrl.ifrs.org/taxonomy/2024-03-27/ifrs-full" TargetMode="External"/><Relationship Id="rId9461" Type="http://schemas.openxmlformats.org/officeDocument/2006/relationships/hyperlink" Target="http://xbrl.org/int/dim/arcrole/domain-member" TargetMode="External"/><Relationship Id="rId13840" Type="http://schemas.openxmlformats.org/officeDocument/2006/relationships/hyperlink" Target="http://xbrl.org/int/dim/arcrole/domain-member" TargetMode="External"/><Relationship Id="rId19055" Type="http://schemas.openxmlformats.org/officeDocument/2006/relationships/hyperlink" Target="http://www.esma.europa.eu/xbrl/role/ext/BlockDefaultUseOfLineItemsSegment" TargetMode="External"/><Relationship Id="rId23798" Type="http://schemas.openxmlformats.org/officeDocument/2006/relationships/hyperlink" Target="https://www.esma.europa.eu/xbrl/role/cor/esef_role-999999" TargetMode="External"/><Relationship Id="rId8063" Type="http://schemas.openxmlformats.org/officeDocument/2006/relationships/hyperlink" Target="http://xbrl.org/int/dim/arcrole/domain-member" TargetMode="External"/><Relationship Id="rId9114" Type="http://schemas.openxmlformats.org/officeDocument/2006/relationships/hyperlink" Target="http://www.esma.europa.eu/xbrl/role/ext/BlockDefaultUseOfLineItemsScenario" TargetMode="External"/><Relationship Id="rId11391" Type="http://schemas.openxmlformats.org/officeDocument/2006/relationships/hyperlink" Target="https://xbrl.ifrs.org/taxonomy/2024-03-27/ifrs-full" TargetMode="External"/><Relationship Id="rId12442" Type="http://schemas.openxmlformats.org/officeDocument/2006/relationships/hyperlink" Target="http://xbrl.org/int/dim/arcrole/domain-member" TargetMode="External"/><Relationship Id="rId820" Type="http://schemas.openxmlformats.org/officeDocument/2006/relationships/hyperlink" Target="https://xbrl.ifrs.org/taxonomy/2024-03-27/ifrs-full" TargetMode="External"/><Relationship Id="rId1450" Type="http://schemas.openxmlformats.org/officeDocument/2006/relationships/hyperlink" Target="https://xbrl.ifrs.org/taxonomy/2024-03-27/ifrs-full" TargetMode="External"/><Relationship Id="rId2501" Type="http://schemas.openxmlformats.org/officeDocument/2006/relationships/hyperlink" Target="http://xbrl.org/int/dim/arcrole/domain-member" TargetMode="External"/><Relationship Id="rId11044" Type="http://schemas.openxmlformats.org/officeDocument/2006/relationships/hyperlink" Target="https://xbrl.ifrs.org/taxonomy/2024-03-27/ifrs-full" TargetMode="External"/><Relationship Id="rId15665" Type="http://schemas.openxmlformats.org/officeDocument/2006/relationships/hyperlink" Target="http://www.esma.europa.eu/xbrl/role/ext/BlockDefaultUseOfLineItemsSegment" TargetMode="External"/><Relationship Id="rId16716" Type="http://schemas.openxmlformats.org/officeDocument/2006/relationships/hyperlink" Target="https://xbrl.ifrs.org/taxonomy/2024-03-27/ifrs-full" TargetMode="External"/><Relationship Id="rId22881" Type="http://schemas.openxmlformats.org/officeDocument/2006/relationships/hyperlink" Target="https://xbrl.ifrs.org/taxonomy/2024-03-27/ifrs-full" TargetMode="External"/><Relationship Id="rId23932" Type="http://schemas.openxmlformats.org/officeDocument/2006/relationships/hyperlink" Target="http://xbrl.org/int/dim/arcrole/domain-member" TargetMode="External"/><Relationship Id="rId1103" Type="http://schemas.openxmlformats.org/officeDocument/2006/relationships/hyperlink" Target="http://xbrl.org/int/dim/arcrole/domain-member" TargetMode="External"/><Relationship Id="rId4673" Type="http://schemas.openxmlformats.org/officeDocument/2006/relationships/hyperlink" Target="http://xbrl.org/int/dim/arcrole/domain-member" TargetMode="External"/><Relationship Id="rId5724" Type="http://schemas.openxmlformats.org/officeDocument/2006/relationships/hyperlink" Target="http://www.esma.europa.eu/xbrl/role/ext/BlockDefaultUseOfLineItemsScenario" TargetMode="External"/><Relationship Id="rId14267" Type="http://schemas.openxmlformats.org/officeDocument/2006/relationships/hyperlink" Target="http://www.esma.europa.eu/xbrl/role/ext/BlockDefaultUseOfLineItemsSegment" TargetMode="External"/><Relationship Id="rId15318" Type="http://schemas.openxmlformats.org/officeDocument/2006/relationships/hyperlink" Target="https://xbrl.ifrs.org/taxonomy/2024-03-27/ifrs-full" TargetMode="External"/><Relationship Id="rId18888" Type="http://schemas.openxmlformats.org/officeDocument/2006/relationships/hyperlink" Target="https://xbrl.ifrs.org/taxonomy/2024-03-27/ifrs-full" TargetMode="External"/><Relationship Id="rId21483" Type="http://schemas.openxmlformats.org/officeDocument/2006/relationships/hyperlink" Target="https://xbrl.ifrs.org/taxonomy/2024-03-27/ifrs-full" TargetMode="External"/><Relationship Id="rId22534" Type="http://schemas.openxmlformats.org/officeDocument/2006/relationships/hyperlink" Target="http://xbrl.org/int/dim/arcrole/domain-member" TargetMode="External"/><Relationship Id="rId3275" Type="http://schemas.openxmlformats.org/officeDocument/2006/relationships/hyperlink" Target="http://xbrl.org/int/dim/arcrole/domain-member" TargetMode="External"/><Relationship Id="rId4326" Type="http://schemas.openxmlformats.org/officeDocument/2006/relationships/hyperlink" Target="http://www.esma.europa.eu/xbrl/role/ext/BlockDefaultUseOfLineItemsScenario" TargetMode="External"/><Relationship Id="rId7896" Type="http://schemas.openxmlformats.org/officeDocument/2006/relationships/hyperlink" Target="http://www.esma.europa.eu/xbrl/role/ext/BlockDefaultUseOfLineItemsScenario" TargetMode="External"/><Relationship Id="rId8947" Type="http://schemas.openxmlformats.org/officeDocument/2006/relationships/hyperlink" Target="https://xbrl.ifrs.org/taxonomy/2024-03-27/ifrs-full" TargetMode="External"/><Relationship Id="rId19939" Type="http://schemas.openxmlformats.org/officeDocument/2006/relationships/hyperlink" Target="http://xbrl.org/int/dim/arcrole/domain-member" TargetMode="External"/><Relationship Id="rId20085" Type="http://schemas.openxmlformats.org/officeDocument/2006/relationships/hyperlink" Target="https://xbrl.ifrs.org/taxonomy/2024-03-27/ifrs-full" TargetMode="External"/><Relationship Id="rId21136" Type="http://schemas.openxmlformats.org/officeDocument/2006/relationships/hyperlink" Target="http://xbrl.org/int/dim/arcrole/domain-member" TargetMode="External"/><Relationship Id="rId196" Type="http://schemas.openxmlformats.org/officeDocument/2006/relationships/hyperlink" Target="https://xbrl.ifrs.org/taxonomy/2024-03-27/ifrs-full" TargetMode="External"/><Relationship Id="rId6498" Type="http://schemas.openxmlformats.org/officeDocument/2006/relationships/hyperlink" Target="http://www.esma.europa.eu/xbrl/role/ext/BlockDefaultUseOfLineItemsScenario" TargetMode="External"/><Relationship Id="rId7549" Type="http://schemas.openxmlformats.org/officeDocument/2006/relationships/hyperlink" Target="https://xbrl.ifrs.org/taxonomy/2024-03-27/ifrs-full" TargetMode="External"/><Relationship Id="rId10877" Type="http://schemas.openxmlformats.org/officeDocument/2006/relationships/hyperlink" Target="http://xbrl.org/int/dim/arcrole/domain-member" TargetMode="External"/><Relationship Id="rId11928" Type="http://schemas.openxmlformats.org/officeDocument/2006/relationships/hyperlink" Target="https://xbrl.ifrs.org/taxonomy/2024-03-27/ifrs-full" TargetMode="External"/><Relationship Id="rId13350" Type="http://schemas.openxmlformats.org/officeDocument/2006/relationships/hyperlink" Target="https://xbrl.ifrs.org/taxonomy/2024-03-27/ifrs-full" TargetMode="External"/><Relationship Id="rId14401" Type="http://schemas.openxmlformats.org/officeDocument/2006/relationships/hyperlink" Target="http://xbrl.org/int/dim/arcrole/domain-member" TargetMode="External"/><Relationship Id="rId17971" Type="http://schemas.openxmlformats.org/officeDocument/2006/relationships/hyperlink" Target="http://xbrl.org/int/dim/arcrole/domain-member" TargetMode="External"/><Relationship Id="rId330" Type="http://schemas.openxmlformats.org/officeDocument/2006/relationships/hyperlink" Target="http://www.esma.europa.eu/xbrl/role/ext/BlockDefaultUseOfLineItemsScenario" TargetMode="External"/><Relationship Id="rId2011" Type="http://schemas.openxmlformats.org/officeDocument/2006/relationships/hyperlink" Target="https://xbrl.ifrs.org/taxonomy/2024-03-27/ifrs-full" TargetMode="External"/><Relationship Id="rId13003" Type="http://schemas.openxmlformats.org/officeDocument/2006/relationships/hyperlink" Target="http://xbrl.org/int/dim/arcrole/domain-member" TargetMode="External"/><Relationship Id="rId16573" Type="http://schemas.openxmlformats.org/officeDocument/2006/relationships/hyperlink" Target="http://xbrl.org/int/dim/arcrole/domain-member" TargetMode="External"/><Relationship Id="rId17624" Type="http://schemas.openxmlformats.org/officeDocument/2006/relationships/hyperlink" Target="http://www.esma.europa.eu/xbrl/role/ext/BlockDefaultUseOfLineItemsSegment" TargetMode="External"/><Relationship Id="rId20969" Type="http://schemas.openxmlformats.org/officeDocument/2006/relationships/hyperlink" Target="http://www.esma.europa.eu/xbrl/role/ext/BlockDefaultUseOfLineItemsSegment" TargetMode="External"/><Relationship Id="rId4183" Type="http://schemas.openxmlformats.org/officeDocument/2006/relationships/hyperlink" Target="https://xbrl.ifrs.org/taxonomy/2024-03-27/ifrs-full" TargetMode="External"/><Relationship Id="rId5581" Type="http://schemas.openxmlformats.org/officeDocument/2006/relationships/hyperlink" Target="https://xbrl.ifrs.org/taxonomy/2024-03-27/ifrs-full" TargetMode="External"/><Relationship Id="rId6632" Type="http://schemas.openxmlformats.org/officeDocument/2006/relationships/hyperlink" Target="http://xbrl.org/int/dim/arcrole/domain-member" TargetMode="External"/><Relationship Id="rId15175" Type="http://schemas.openxmlformats.org/officeDocument/2006/relationships/hyperlink" Target="http://xbrl.org/int/dim/arcrole/domain-member" TargetMode="External"/><Relationship Id="rId16226" Type="http://schemas.openxmlformats.org/officeDocument/2006/relationships/hyperlink" Target="http://www.esma.europa.eu/xbrl/role/ext/BlockDefaultUseOfLineItemsSegment" TargetMode="External"/><Relationship Id="rId19796" Type="http://schemas.openxmlformats.org/officeDocument/2006/relationships/hyperlink" Target="http://www.esma.europa.eu/xbrl/role/ext/BlockDefaultUseOfLineItemsSegment" TargetMode="External"/><Relationship Id="rId22391" Type="http://schemas.openxmlformats.org/officeDocument/2006/relationships/hyperlink" Target="http://www.esma.europa.eu/xbrl/role/ext/BlockDefaultUseOfLineItemsSegment" TargetMode="External"/><Relationship Id="rId23442" Type="http://schemas.openxmlformats.org/officeDocument/2006/relationships/hyperlink" Target="https://xbrl.ifrs.org/taxonomy/2024-03-27/ifrs-full" TargetMode="External"/><Relationship Id="rId5234" Type="http://schemas.openxmlformats.org/officeDocument/2006/relationships/hyperlink" Target="http://xbrl.org/int/dim/arcrole/domain-member" TargetMode="External"/><Relationship Id="rId9855" Type="http://schemas.openxmlformats.org/officeDocument/2006/relationships/hyperlink" Target="http://www.esma.europa.eu/xbrl/role/ext/BlockDefaultUseOfLineItemsScenario" TargetMode="External"/><Relationship Id="rId11785" Type="http://schemas.openxmlformats.org/officeDocument/2006/relationships/hyperlink" Target="http://xbrl.org/int/dim/arcrole/domain-member" TargetMode="External"/><Relationship Id="rId12836" Type="http://schemas.openxmlformats.org/officeDocument/2006/relationships/hyperlink" Target="http://www.esma.europa.eu/xbrl/role/ext/BlockDefaultUseOfLineItemsSegment" TargetMode="External"/><Relationship Id="rId18398" Type="http://schemas.openxmlformats.org/officeDocument/2006/relationships/hyperlink" Target="http://www.esma.europa.eu/xbrl/role/ext/BlockDefaultUseOfLineItemsSegment" TargetMode="External"/><Relationship Id="rId19449" Type="http://schemas.openxmlformats.org/officeDocument/2006/relationships/hyperlink" Target="https://xbrl.ifrs.org/taxonomy/2024-03-27/ifrs-full" TargetMode="External"/><Relationship Id="rId22044" Type="http://schemas.openxmlformats.org/officeDocument/2006/relationships/hyperlink" Target="https://xbrl.ifrs.org/taxonomy/2024-03-27/ifrs-full" TargetMode="External"/><Relationship Id="rId69" Type="http://schemas.openxmlformats.org/officeDocument/2006/relationships/hyperlink" Target="http://www.esma.europa.eu/xbrl/role/ext/BlockDefaultUseOfLineItemsScenario" TargetMode="External"/><Relationship Id="rId1844" Type="http://schemas.openxmlformats.org/officeDocument/2006/relationships/hyperlink" Target="http://xbrl.org/int/dim/arcrole/domain-member" TargetMode="External"/><Relationship Id="rId8457" Type="http://schemas.openxmlformats.org/officeDocument/2006/relationships/hyperlink" Target="http://www.esma.europa.eu/xbrl/role/ext/BlockDefaultUseOfLineItemsScenario" TargetMode="External"/><Relationship Id="rId9508" Type="http://schemas.openxmlformats.org/officeDocument/2006/relationships/hyperlink" Target="https://xbrl.ifrs.org/taxonomy/2024-03-27/ifrs-full" TargetMode="External"/><Relationship Id="rId10387" Type="http://schemas.openxmlformats.org/officeDocument/2006/relationships/hyperlink" Target="https://xbrl.ifrs.org/taxonomy/2024-03-27/ifrs-full" TargetMode="External"/><Relationship Id="rId11438" Type="http://schemas.openxmlformats.org/officeDocument/2006/relationships/hyperlink" Target="http://www.esma.europa.eu/xbrl/role/ext/BlockDefaultUseOfLineItemsSegment" TargetMode="External"/><Relationship Id="rId7059" Type="http://schemas.openxmlformats.org/officeDocument/2006/relationships/hyperlink" Target="http://www.esma.europa.eu/xbrl/role/ext/BlockDefaultUseOfLineItemsScenario" TargetMode="External"/><Relationship Id="rId19930" Type="http://schemas.openxmlformats.org/officeDocument/2006/relationships/hyperlink" Target="http://xbrl.org/int/dim/arcrole/domain-member" TargetMode="External"/><Relationship Id="rId3669" Type="http://schemas.openxmlformats.org/officeDocument/2006/relationships/hyperlink" Target="http://www.esma.europa.eu/xbrl/role/ext/BlockDefaultUseOfLineItemsScenario" TargetMode="External"/><Relationship Id="rId7540" Type="http://schemas.openxmlformats.org/officeDocument/2006/relationships/hyperlink" Target="https://xbrl.ifrs.org/taxonomy/2024-03-27/ifrs-full" TargetMode="External"/><Relationship Id="rId16083" Type="http://schemas.openxmlformats.org/officeDocument/2006/relationships/hyperlink" Target="https://xbrl.ifrs.org/taxonomy/2024-03-27/ifrs-full" TargetMode="External"/><Relationship Id="rId17134" Type="http://schemas.openxmlformats.org/officeDocument/2006/relationships/hyperlink" Target="http://xbrl.org/int/dim/arcrole/domain-member" TargetMode="External"/><Relationship Id="rId17481" Type="http://schemas.openxmlformats.org/officeDocument/2006/relationships/hyperlink" Target="https://xbrl.ifrs.org/taxonomy/2024-03-27/ifrs-full" TargetMode="External"/><Relationship Id="rId18532" Type="http://schemas.openxmlformats.org/officeDocument/2006/relationships/hyperlink" Target="http://xbrl.org/int/dim/arcrole/domain-member" TargetMode="External"/><Relationship Id="rId20479" Type="http://schemas.openxmlformats.org/officeDocument/2006/relationships/hyperlink" Target="http://xbrl.org/int/dim/arcrole/domain-member" TargetMode="External"/><Relationship Id="rId21877" Type="http://schemas.openxmlformats.org/officeDocument/2006/relationships/hyperlink" Target="http://xbrl.org/int/dim/arcrole/domain-member" TargetMode="External"/><Relationship Id="rId22928" Type="http://schemas.openxmlformats.org/officeDocument/2006/relationships/hyperlink" Target="https://xbrl.ifrs.org/taxonomy/2024-03-27/ifrs-full" TargetMode="External"/><Relationship Id="rId5091" Type="http://schemas.openxmlformats.org/officeDocument/2006/relationships/hyperlink" Target="http://www.esma.europa.eu/xbrl/role/ext/BlockDefaultUseOfLineItemsScenario" TargetMode="External"/><Relationship Id="rId6142" Type="http://schemas.openxmlformats.org/officeDocument/2006/relationships/hyperlink" Target="https://xbrl.ifrs.org/taxonomy/2024-03-27/ifrs-full" TargetMode="External"/><Relationship Id="rId10521" Type="http://schemas.openxmlformats.org/officeDocument/2006/relationships/hyperlink" Target="http://www.esma.europa.eu/xbrl/role/ext/BlockDefaultUseOfLineItemsScenario" TargetMode="External"/><Relationship Id="rId12693" Type="http://schemas.openxmlformats.org/officeDocument/2006/relationships/hyperlink" Target="https://xbrl.ifrs.org/taxonomy/2024-03-27/ifrs-full" TargetMode="External"/><Relationship Id="rId13744" Type="http://schemas.openxmlformats.org/officeDocument/2006/relationships/hyperlink" Target="http://xbrl.org/int/dim/arcrole/domain-member" TargetMode="External"/><Relationship Id="rId20960" Type="http://schemas.openxmlformats.org/officeDocument/2006/relationships/hyperlink" Target="http://www.esma.europa.eu/xbrl/role/ext/BlockDefaultUseOfLineItemsSegment" TargetMode="External"/><Relationship Id="rId2752" Type="http://schemas.openxmlformats.org/officeDocument/2006/relationships/hyperlink" Target="https://xbrl.ifrs.org/taxonomy/2024-03-27/ifrs-full" TargetMode="External"/><Relationship Id="rId3803" Type="http://schemas.openxmlformats.org/officeDocument/2006/relationships/hyperlink" Target="http://xbrl.org/int/dim/arcrole/domain-member" TargetMode="External"/><Relationship Id="rId9365" Type="http://schemas.openxmlformats.org/officeDocument/2006/relationships/hyperlink" Target="http://xbrl.org/int/dim/arcrole/domain-member" TargetMode="External"/><Relationship Id="rId11295" Type="http://schemas.openxmlformats.org/officeDocument/2006/relationships/hyperlink" Target="https://xbrl.ifrs.org/taxonomy/2024-03-27/ifrs-full" TargetMode="External"/><Relationship Id="rId12346" Type="http://schemas.openxmlformats.org/officeDocument/2006/relationships/hyperlink" Target="http://xbrl.org/int/dim/arcrole/domain-member" TargetMode="External"/><Relationship Id="rId16967" Type="http://schemas.openxmlformats.org/officeDocument/2006/relationships/hyperlink" Target="http://www.esma.europa.eu/xbrl/role/ext/BlockDefaultUseOfLineItemsSegment" TargetMode="External"/><Relationship Id="rId20613" Type="http://schemas.openxmlformats.org/officeDocument/2006/relationships/hyperlink" Target="https://xbrl.ifrs.org/taxonomy/2024-03-27/ifrs-full" TargetMode="External"/><Relationship Id="rId724" Type="http://schemas.openxmlformats.org/officeDocument/2006/relationships/hyperlink" Target="https://xbrl.ifrs.org/taxonomy/2024-03-27/ifrs-full" TargetMode="External"/><Relationship Id="rId1354" Type="http://schemas.openxmlformats.org/officeDocument/2006/relationships/hyperlink" Target="https://xbrl.ifrs.org/taxonomy/2024-03-27/ifrs-full" TargetMode="External"/><Relationship Id="rId2405" Type="http://schemas.openxmlformats.org/officeDocument/2006/relationships/hyperlink" Target="http://xbrl.org/int/dim/arcrole/domain-member" TargetMode="External"/><Relationship Id="rId5975" Type="http://schemas.openxmlformats.org/officeDocument/2006/relationships/hyperlink" Target="http://xbrl.org/int/dim/arcrole/domain-member" TargetMode="External"/><Relationship Id="rId9018" Type="http://schemas.openxmlformats.org/officeDocument/2006/relationships/hyperlink" Target="http://www.esma.europa.eu/xbrl/role/ext/BlockDefaultUseOfLineItemsScenario" TargetMode="External"/><Relationship Id="rId15569" Type="http://schemas.openxmlformats.org/officeDocument/2006/relationships/hyperlink" Target="http://www.esma.europa.eu/xbrl/role/ext/BlockDefaultUseOfLineItemsSegment" TargetMode="External"/><Relationship Id="rId19440" Type="http://schemas.openxmlformats.org/officeDocument/2006/relationships/hyperlink" Target="https://xbrl.ifrs.org/taxonomy/2024-03-27/ifrs-full" TargetMode="External"/><Relationship Id="rId22785" Type="http://schemas.openxmlformats.org/officeDocument/2006/relationships/hyperlink" Target="https://www.esma.europa.eu/xbrl/role/cor/ifrs-dim_role-990000" TargetMode="External"/><Relationship Id="rId23836" Type="http://schemas.openxmlformats.org/officeDocument/2006/relationships/hyperlink" Target="http://xbrl.org/int/dim/arcrole/domain-member" TargetMode="External"/><Relationship Id="rId60" Type="http://schemas.openxmlformats.org/officeDocument/2006/relationships/hyperlink" Target="http://www.esma.europa.eu/xbrl/role/ext/BlockDefaultUseOfLineItemsScenario" TargetMode="External"/><Relationship Id="rId1007" Type="http://schemas.openxmlformats.org/officeDocument/2006/relationships/hyperlink" Target="http://xbrl.org/int/dim/arcrole/domain-member" TargetMode="External"/><Relationship Id="rId4577" Type="http://schemas.openxmlformats.org/officeDocument/2006/relationships/hyperlink" Target="http://xbrl.org/int/dim/arcrole/domain-member" TargetMode="External"/><Relationship Id="rId5628" Type="http://schemas.openxmlformats.org/officeDocument/2006/relationships/hyperlink" Target="http://www.esma.europa.eu/xbrl/role/ext/BlockDefaultUseOfLineItemsScenario" TargetMode="External"/><Relationship Id="rId18042" Type="http://schemas.openxmlformats.org/officeDocument/2006/relationships/hyperlink" Target="https://xbrl.ifrs.org/taxonomy/2024-03-27/ifrs-full" TargetMode="External"/><Relationship Id="rId21387" Type="http://schemas.openxmlformats.org/officeDocument/2006/relationships/hyperlink" Target="https://xbrl.ifrs.org/taxonomy/2024-03-27/ifrs-full" TargetMode="External"/><Relationship Id="rId22438" Type="http://schemas.openxmlformats.org/officeDocument/2006/relationships/hyperlink" Target="http://xbrl.org/int/dim/arcrole/domain-member" TargetMode="External"/><Relationship Id="rId3179" Type="http://schemas.openxmlformats.org/officeDocument/2006/relationships/hyperlink" Target="http://xbrl.org/int/dim/arcrole/domain-member" TargetMode="External"/><Relationship Id="rId7050" Type="http://schemas.openxmlformats.org/officeDocument/2006/relationships/hyperlink" Target="http://www.esma.europa.eu/xbrl/role/ext/BlockDefaultUseOfLineItemsScenario" TargetMode="External"/><Relationship Id="rId8101" Type="http://schemas.openxmlformats.org/officeDocument/2006/relationships/hyperlink" Target="https://xbrl.ifrs.org/taxonomy/2024-03-27/ifrs-full" TargetMode="External"/><Relationship Id="rId10031" Type="http://schemas.openxmlformats.org/officeDocument/2006/relationships/hyperlink" Target="http://xbrl.org/int/dim/arcrole/domain-member" TargetMode="External"/><Relationship Id="rId14652" Type="http://schemas.openxmlformats.org/officeDocument/2006/relationships/hyperlink" Target="https://xbrl.ifrs.org/taxonomy/2024-03-27/ifrs-full" TargetMode="External"/><Relationship Id="rId15703" Type="http://schemas.openxmlformats.org/officeDocument/2006/relationships/hyperlink" Target="http://xbrl.org/int/dim/arcrole/domain-member" TargetMode="External"/><Relationship Id="rId581" Type="http://schemas.openxmlformats.org/officeDocument/2006/relationships/hyperlink" Target="http://xbrl.org/int/dim/arcrole/domain-member" TargetMode="External"/><Relationship Id="rId2262" Type="http://schemas.openxmlformats.org/officeDocument/2006/relationships/hyperlink" Target="http://www.esma.europa.eu/xbrl/role/ext/BlockDefaultUseOfLineItemsScenario" TargetMode="External"/><Relationship Id="rId3660" Type="http://schemas.openxmlformats.org/officeDocument/2006/relationships/hyperlink" Target="http://www.esma.europa.eu/xbrl/role/ext/BlockDefaultUseOfLineItemsScenario" TargetMode="External"/><Relationship Id="rId4711" Type="http://schemas.openxmlformats.org/officeDocument/2006/relationships/hyperlink" Target="https://xbrl.ifrs.org/taxonomy/2024-03-27/ifrs-full" TargetMode="External"/><Relationship Id="rId13254" Type="http://schemas.openxmlformats.org/officeDocument/2006/relationships/hyperlink" Target="https://xbrl.ifrs.org/taxonomy/2024-03-27/ifrs-full" TargetMode="External"/><Relationship Id="rId14305" Type="http://schemas.openxmlformats.org/officeDocument/2006/relationships/hyperlink" Target="http://xbrl.org/int/dim/arcrole/domain-member" TargetMode="External"/><Relationship Id="rId17875" Type="http://schemas.openxmlformats.org/officeDocument/2006/relationships/hyperlink" Target="http://xbrl.org/int/dim/arcrole/domain-member" TargetMode="External"/><Relationship Id="rId18926" Type="http://schemas.openxmlformats.org/officeDocument/2006/relationships/hyperlink" Target="http://www.esma.europa.eu/xbrl/role/ext/BlockDefaultUseOfLineItemsSegment" TargetMode="External"/><Relationship Id="rId20470" Type="http://schemas.openxmlformats.org/officeDocument/2006/relationships/hyperlink" Target="http://xbrl.org/int/dim/arcrole/domain-member" TargetMode="External"/><Relationship Id="rId21521" Type="http://schemas.openxmlformats.org/officeDocument/2006/relationships/hyperlink" Target="http://www.esma.europa.eu/xbrl/role/ext/BlockDefaultUseOfLineItemsSegment" TargetMode="External"/><Relationship Id="rId234" Type="http://schemas.openxmlformats.org/officeDocument/2006/relationships/hyperlink" Target="http://www.esma.europa.eu/xbrl/role/ext/BlockDefaultUseOfLineItemsScenario" TargetMode="External"/><Relationship Id="rId3313" Type="http://schemas.openxmlformats.org/officeDocument/2006/relationships/hyperlink" Target="https://xbrl.ifrs.org/taxonomy/2024-03-27/ifrs-full" TargetMode="External"/><Relationship Id="rId6883" Type="http://schemas.openxmlformats.org/officeDocument/2006/relationships/hyperlink" Target="https://xbrl.ifrs.org/taxonomy/2024-03-27/ifrs-full" TargetMode="External"/><Relationship Id="rId7934" Type="http://schemas.openxmlformats.org/officeDocument/2006/relationships/hyperlink" Target="http://xbrl.org/int/dim/arcrole/domain-member" TargetMode="External"/><Relationship Id="rId16477" Type="http://schemas.openxmlformats.org/officeDocument/2006/relationships/hyperlink" Target="http://xbrl.org/int/dim/arcrole/domain-member" TargetMode="External"/><Relationship Id="rId17528" Type="http://schemas.openxmlformats.org/officeDocument/2006/relationships/hyperlink" Target="http://www.esma.europa.eu/xbrl/role/ext/BlockDefaultUseOfLineItemsSegment" TargetMode="External"/><Relationship Id="rId20123" Type="http://schemas.openxmlformats.org/officeDocument/2006/relationships/hyperlink" Target="http://www.esma.europa.eu/xbrl/role/ext/BlockDefaultUseOfLineItemsSegment" TargetMode="External"/><Relationship Id="rId23693" Type="http://schemas.openxmlformats.org/officeDocument/2006/relationships/hyperlink" Target="https://www.esma.europa.eu/xbrl/role/cor/esef_role-999999" TargetMode="External"/><Relationship Id="rId5485" Type="http://schemas.openxmlformats.org/officeDocument/2006/relationships/hyperlink" Target="https://xbrl.ifrs.org/taxonomy/2024-03-27/ifrs-full" TargetMode="External"/><Relationship Id="rId6536" Type="http://schemas.openxmlformats.org/officeDocument/2006/relationships/hyperlink" Target="http://xbrl.org/int/dim/arcrole/domain-member" TargetMode="External"/><Relationship Id="rId10915" Type="http://schemas.openxmlformats.org/officeDocument/2006/relationships/hyperlink" Target="https://xbrl.ifrs.org/taxonomy/2024-03-27/ifrs-full" TargetMode="External"/><Relationship Id="rId15079" Type="http://schemas.openxmlformats.org/officeDocument/2006/relationships/hyperlink" Target="http://xbrl.org/int/dim/arcrole/domain-member" TargetMode="External"/><Relationship Id="rId22295" Type="http://schemas.openxmlformats.org/officeDocument/2006/relationships/hyperlink" Target="http://www.esma.europa.eu/xbrl/role/ext/BlockDefaultUseOfLineItemsSegment" TargetMode="External"/><Relationship Id="rId23346" Type="http://schemas.openxmlformats.org/officeDocument/2006/relationships/hyperlink" Target="https://xbrl.ifrs.org/taxonomy/2024-03-27/ifrs-full" TargetMode="External"/><Relationship Id="rId4087" Type="http://schemas.openxmlformats.org/officeDocument/2006/relationships/hyperlink" Target="https://xbrl.ifrs.org/taxonomy/2024-03-27/ifrs-full" TargetMode="External"/><Relationship Id="rId5138" Type="http://schemas.openxmlformats.org/officeDocument/2006/relationships/hyperlink" Target="http://xbrl.org/int/dim/arcrole/domain-member" TargetMode="External"/><Relationship Id="rId9759" Type="http://schemas.openxmlformats.org/officeDocument/2006/relationships/hyperlink" Target="http://www.esma.europa.eu/xbrl/role/ext/BlockDefaultUseOfLineItemsScenario" TargetMode="External"/><Relationship Id="rId1748" Type="http://schemas.openxmlformats.org/officeDocument/2006/relationships/hyperlink" Target="http://xbrl.org/int/dim/arcrole/domain-member" TargetMode="External"/><Relationship Id="rId11689" Type="http://schemas.openxmlformats.org/officeDocument/2006/relationships/hyperlink" Target="http://xbrl.org/int/dim/arcrole/domain-member" TargetMode="External"/><Relationship Id="rId14162" Type="http://schemas.openxmlformats.org/officeDocument/2006/relationships/hyperlink" Target="http://www.esma.europa.eu/xbrl/role/ext/BlockDefaultUseOfLineItemsSegment" TargetMode="External"/><Relationship Id="rId15560" Type="http://schemas.openxmlformats.org/officeDocument/2006/relationships/hyperlink" Target="http://www.esma.europa.eu/xbrl/role/ext/BlockDefaultUseOfLineItemsSegment" TargetMode="External"/><Relationship Id="rId16611" Type="http://schemas.openxmlformats.org/officeDocument/2006/relationships/hyperlink" Target="https://xbrl.ifrs.org/taxonomy/2024-03-27/ifrs-full" TargetMode="External"/><Relationship Id="rId3170" Type="http://schemas.openxmlformats.org/officeDocument/2006/relationships/hyperlink" Target="http://xbrl.org/int/dim/arcrole/domain-member" TargetMode="External"/><Relationship Id="rId4221" Type="http://schemas.openxmlformats.org/officeDocument/2006/relationships/hyperlink" Target="http://www.esma.europa.eu/xbrl/role/ext/BlockDefaultUseOfLineItemsScenario" TargetMode="External"/><Relationship Id="rId15213" Type="http://schemas.openxmlformats.org/officeDocument/2006/relationships/hyperlink" Target="https://xbrl.ifrs.org/taxonomy/2024-03-27/ifrs-full" TargetMode="External"/><Relationship Id="rId18783" Type="http://schemas.openxmlformats.org/officeDocument/2006/relationships/hyperlink" Target="https://xbrl.ifrs.org/taxonomy/2024-03-27/ifrs-full" TargetMode="External"/><Relationship Id="rId19834" Type="http://schemas.openxmlformats.org/officeDocument/2006/relationships/hyperlink" Target="http://xbrl.org/int/dim/arcrole/domain-member" TargetMode="External"/><Relationship Id="rId21031" Type="http://schemas.openxmlformats.org/officeDocument/2006/relationships/hyperlink" Target="http://xbrl.org/int/dim/arcrole/domain-member" TargetMode="External"/><Relationship Id="rId6393" Type="http://schemas.openxmlformats.org/officeDocument/2006/relationships/hyperlink" Target="http://www.esma.europa.eu/xbrl/role/ext/BlockDefaultUseOfLineItemsScenario" TargetMode="External"/><Relationship Id="rId7791" Type="http://schemas.openxmlformats.org/officeDocument/2006/relationships/hyperlink" Target="http://www.esma.europa.eu/xbrl/role/ext/BlockDefaultUseOfLineItemsScenario" TargetMode="External"/><Relationship Id="rId8842" Type="http://schemas.openxmlformats.org/officeDocument/2006/relationships/hyperlink" Target="https://xbrl.ifrs.org/taxonomy/2024-03-27/ifrs-full" TargetMode="External"/><Relationship Id="rId10772" Type="http://schemas.openxmlformats.org/officeDocument/2006/relationships/hyperlink" Target="http://xbrl.org/int/dim/arcrole/domain-member" TargetMode="External"/><Relationship Id="rId11823" Type="http://schemas.openxmlformats.org/officeDocument/2006/relationships/hyperlink" Target="https://xbrl.ifrs.org/taxonomy/2024-03-27/ifrs-full" TargetMode="External"/><Relationship Id="rId17385" Type="http://schemas.openxmlformats.org/officeDocument/2006/relationships/hyperlink" Target="https://xbrl.ifrs.org/taxonomy/2024-03-27/ifrs-full" TargetMode="External"/><Relationship Id="rId18436" Type="http://schemas.openxmlformats.org/officeDocument/2006/relationships/hyperlink" Target="http://xbrl.org/int/dim/arcrole/domain-member" TargetMode="External"/><Relationship Id="rId6046" Type="http://schemas.openxmlformats.org/officeDocument/2006/relationships/hyperlink" Target="https://xbrl.ifrs.org/taxonomy/2024-03-27/ifrs-full" TargetMode="External"/><Relationship Id="rId7444" Type="http://schemas.openxmlformats.org/officeDocument/2006/relationships/hyperlink" Target="https://xbrl.ifrs.org/taxonomy/2024-03-27/ifrs-full" TargetMode="External"/><Relationship Id="rId10425" Type="http://schemas.openxmlformats.org/officeDocument/2006/relationships/hyperlink" Target="http://www.esma.europa.eu/xbrl/role/ext/BlockDefaultUseOfLineItemsScenario" TargetMode="External"/><Relationship Id="rId13995" Type="http://schemas.openxmlformats.org/officeDocument/2006/relationships/hyperlink" Target="https://xbrl.ifrs.org/taxonomy/2024-03-27/ifrs-full" TargetMode="External"/><Relationship Id="rId17038" Type="http://schemas.openxmlformats.org/officeDocument/2006/relationships/hyperlink" Target="http://xbrl.org/int/dim/arcrole/domain-member" TargetMode="External"/><Relationship Id="rId12597" Type="http://schemas.openxmlformats.org/officeDocument/2006/relationships/hyperlink" Target="https://xbrl.ifrs.org/taxonomy/2024-03-27/ifrs-full" TargetMode="External"/><Relationship Id="rId13648" Type="http://schemas.openxmlformats.org/officeDocument/2006/relationships/hyperlink" Target="http://xbrl.org/int/dim/arcrole/domain-member" TargetMode="External"/><Relationship Id="rId20864" Type="http://schemas.openxmlformats.org/officeDocument/2006/relationships/hyperlink" Target="http://www.esma.europa.eu/xbrl/role/ext/BlockDefaultUseOfLineItemsSegment" TargetMode="External"/><Relationship Id="rId21915" Type="http://schemas.openxmlformats.org/officeDocument/2006/relationships/hyperlink" Target="https://xbrl.ifrs.org/taxonomy/2024-03-27/ifrs-full" TargetMode="External"/><Relationship Id="rId975" Type="http://schemas.openxmlformats.org/officeDocument/2006/relationships/hyperlink" Target="http://www.esma.europa.eu/xbrl/role/ext/BlockDefaultUseOfLineItemsScenario" TargetMode="External"/><Relationship Id="rId2656" Type="http://schemas.openxmlformats.org/officeDocument/2006/relationships/hyperlink" Target="https://xbrl.ifrs.org/taxonomy/2024-03-27/ifrs-full" TargetMode="External"/><Relationship Id="rId3707" Type="http://schemas.openxmlformats.org/officeDocument/2006/relationships/hyperlink" Target="http://xbrl.org/int/dim/arcrole/domain-member" TargetMode="External"/><Relationship Id="rId9269" Type="http://schemas.openxmlformats.org/officeDocument/2006/relationships/hyperlink" Target="http://xbrl.org/int/dim/arcrole/domain-member" TargetMode="External"/><Relationship Id="rId11199" Type="http://schemas.openxmlformats.org/officeDocument/2006/relationships/hyperlink" Target="http://www.esma.europa.eu/xbrl/role/ext/BlockDefaultUseOfLineItemsScenario" TargetMode="External"/><Relationship Id="rId15070" Type="http://schemas.openxmlformats.org/officeDocument/2006/relationships/hyperlink" Target="http://xbrl.org/int/dim/arcrole/domain-member" TargetMode="External"/><Relationship Id="rId16121" Type="http://schemas.openxmlformats.org/officeDocument/2006/relationships/hyperlink" Target="http://www.esma.europa.eu/xbrl/role/ext/BlockDefaultUseOfLineItemsSegment" TargetMode="External"/><Relationship Id="rId20517" Type="http://schemas.openxmlformats.org/officeDocument/2006/relationships/hyperlink" Target="https://xbrl.ifrs.org/taxonomy/2024-03-27/ifrs-full" TargetMode="External"/><Relationship Id="rId628" Type="http://schemas.openxmlformats.org/officeDocument/2006/relationships/hyperlink" Target="https://xbrl.ifrs.org/taxonomy/2024-03-27/ifrs-full" TargetMode="External"/><Relationship Id="rId1258" Type="http://schemas.openxmlformats.org/officeDocument/2006/relationships/hyperlink" Target="https://xbrl.ifrs.org/taxonomy/2024-03-27/ifrs-full" TargetMode="External"/><Relationship Id="rId2309" Type="http://schemas.openxmlformats.org/officeDocument/2006/relationships/hyperlink" Target="http://xbrl.org/int/dim/arcrole/domain-member" TargetMode="External"/><Relationship Id="rId5879" Type="http://schemas.openxmlformats.org/officeDocument/2006/relationships/hyperlink" Target="http://xbrl.org/int/dim/arcrole/domain-member" TargetMode="External"/><Relationship Id="rId9750" Type="http://schemas.openxmlformats.org/officeDocument/2006/relationships/hyperlink" Target="http://www.esma.europa.eu/xbrl/role/ext/BlockDefaultUseOfLineItemsScenario" TargetMode="External"/><Relationship Id="rId18293" Type="http://schemas.openxmlformats.org/officeDocument/2006/relationships/hyperlink" Target="http://www.esma.europa.eu/xbrl/role/ext/BlockDefaultUseOfLineItemsSegment" TargetMode="External"/><Relationship Id="rId19344" Type="http://schemas.openxmlformats.org/officeDocument/2006/relationships/hyperlink" Target="https://xbrl.ifrs.org/taxonomy/2024-03-27/ifrs-full" TargetMode="External"/><Relationship Id="rId19691" Type="http://schemas.openxmlformats.org/officeDocument/2006/relationships/hyperlink" Target="http://www.esma.europa.eu/xbrl/role/ext/BlockDefaultUseOfLineItemsSegment" TargetMode="External"/><Relationship Id="rId22689" Type="http://schemas.openxmlformats.org/officeDocument/2006/relationships/hyperlink" Target="http://xbrl.org/int/dim/arcrole/dimension-default" TargetMode="External"/><Relationship Id="rId8352" Type="http://schemas.openxmlformats.org/officeDocument/2006/relationships/hyperlink" Target="http://www.esma.europa.eu/xbrl/role/ext/BlockDefaultUseOfLineItemsScenario" TargetMode="External"/><Relationship Id="rId9403" Type="http://schemas.openxmlformats.org/officeDocument/2006/relationships/hyperlink" Target="https://xbrl.ifrs.org/taxonomy/2024-03-27/ifrs-full" TargetMode="External"/><Relationship Id="rId11680" Type="http://schemas.openxmlformats.org/officeDocument/2006/relationships/hyperlink" Target="http://xbrl.org/int/dim/arcrole/domain-member" TargetMode="External"/><Relationship Id="rId12731" Type="http://schemas.openxmlformats.org/officeDocument/2006/relationships/hyperlink" Target="http://www.esma.europa.eu/xbrl/role/ext/BlockDefaultUseOfLineItemsSegment" TargetMode="External"/><Relationship Id="rId8005" Type="http://schemas.openxmlformats.org/officeDocument/2006/relationships/hyperlink" Target="https://xbrl.ifrs.org/taxonomy/2024-03-27/ifrs-full" TargetMode="External"/><Relationship Id="rId10282" Type="http://schemas.openxmlformats.org/officeDocument/2006/relationships/hyperlink" Target="https://xbrl.ifrs.org/taxonomy/2024-03-27/ifrs-full" TargetMode="External"/><Relationship Id="rId11333" Type="http://schemas.openxmlformats.org/officeDocument/2006/relationships/hyperlink" Target="http://www.esma.europa.eu/xbrl/role/ext/BlockDefaultUseOfLineItemsSegment" TargetMode="External"/><Relationship Id="rId15954" Type="http://schemas.openxmlformats.org/officeDocument/2006/relationships/hyperlink" Target="https://xbrl.ifrs.org/taxonomy/2024-03-27/ifrs-full" TargetMode="External"/><Relationship Id="rId4962" Type="http://schemas.openxmlformats.org/officeDocument/2006/relationships/hyperlink" Target="http://www.esma.europa.eu/xbrl/role/ext/BlockDefaultUseOfLineItemsScenario" TargetMode="External"/><Relationship Id="rId14556" Type="http://schemas.openxmlformats.org/officeDocument/2006/relationships/hyperlink" Target="https://xbrl.ifrs.org/taxonomy/2024-03-27/ifrs-full" TargetMode="External"/><Relationship Id="rId15607" Type="http://schemas.openxmlformats.org/officeDocument/2006/relationships/hyperlink" Target="http://xbrl.org/int/dim/arcrole/domain-member" TargetMode="External"/><Relationship Id="rId21772" Type="http://schemas.openxmlformats.org/officeDocument/2006/relationships/hyperlink" Target="http://xbrl.org/int/dim/arcrole/domain-member" TargetMode="External"/><Relationship Id="rId22823" Type="http://schemas.openxmlformats.org/officeDocument/2006/relationships/hyperlink" Target="https://xbrl.ifrs.org/taxonomy/2024-03-27/ifrs-full" TargetMode="External"/><Relationship Id="rId3564" Type="http://schemas.openxmlformats.org/officeDocument/2006/relationships/hyperlink" Target="http://www.esma.europa.eu/xbrl/role/ext/BlockDefaultUseOfLineItemsScenario" TargetMode="External"/><Relationship Id="rId4615" Type="http://schemas.openxmlformats.org/officeDocument/2006/relationships/hyperlink" Target="https://xbrl.ifrs.org/taxonomy/2024-03-27/ifrs-full" TargetMode="External"/><Relationship Id="rId13158" Type="http://schemas.openxmlformats.org/officeDocument/2006/relationships/hyperlink" Target="https://xbrl.ifrs.org/taxonomy/2024-03-27/ifrs-full" TargetMode="External"/><Relationship Id="rId14209" Type="http://schemas.openxmlformats.org/officeDocument/2006/relationships/hyperlink" Target="http://xbrl.org/int/dim/arcrole/domain-member" TargetMode="External"/><Relationship Id="rId17779" Type="http://schemas.openxmlformats.org/officeDocument/2006/relationships/hyperlink" Target="http://xbrl.org/int/dim/arcrole/domain-member" TargetMode="External"/><Relationship Id="rId20374" Type="http://schemas.openxmlformats.org/officeDocument/2006/relationships/hyperlink" Target="http://xbrl.org/int/dim/arcrole/domain-member" TargetMode="External"/><Relationship Id="rId21425" Type="http://schemas.openxmlformats.org/officeDocument/2006/relationships/hyperlink" Target="http://www.esma.europa.eu/xbrl/role/ext/BlockDefaultUseOfLineItemsSegment" TargetMode="External"/><Relationship Id="rId485" Type="http://schemas.openxmlformats.org/officeDocument/2006/relationships/hyperlink" Target="http://xbrl.org/int/dim/arcrole/domain-member" TargetMode="External"/><Relationship Id="rId2166" Type="http://schemas.openxmlformats.org/officeDocument/2006/relationships/hyperlink" Target="http://www.esma.europa.eu/xbrl/role/ext/BlockDefaultUseOfLineItemsScenario" TargetMode="External"/><Relationship Id="rId3217" Type="http://schemas.openxmlformats.org/officeDocument/2006/relationships/hyperlink" Target="https://xbrl.ifrs.org/taxonomy/2024-03-27/ifrs-full" TargetMode="External"/><Relationship Id="rId6787" Type="http://schemas.openxmlformats.org/officeDocument/2006/relationships/hyperlink" Target="https://xbrl.ifrs.org/taxonomy/2024-03-27/ifrs-full" TargetMode="External"/><Relationship Id="rId7838" Type="http://schemas.openxmlformats.org/officeDocument/2006/relationships/hyperlink" Target="http://xbrl.org/int/dim/arcrole/domain-member" TargetMode="External"/><Relationship Id="rId20027" Type="http://schemas.openxmlformats.org/officeDocument/2006/relationships/hyperlink" Target="http://www.esma.europa.eu/xbrl/role/ext/BlockDefaultUseOfLineItemsSegment" TargetMode="External"/><Relationship Id="rId23597" Type="http://schemas.openxmlformats.org/officeDocument/2006/relationships/hyperlink" Target="https://www.esma.europa.eu/xbrl/role/cor/esef_role-999999" TargetMode="External"/><Relationship Id="rId138" Type="http://schemas.openxmlformats.org/officeDocument/2006/relationships/hyperlink" Target="http://www.esma.europa.eu/xbrl/role/ext/BlockDefaultUseOfLineItemsScenario" TargetMode="External"/><Relationship Id="rId5389" Type="http://schemas.openxmlformats.org/officeDocument/2006/relationships/hyperlink" Target="https://xbrl.ifrs.org/taxonomy/2024-03-27/ifrs-full" TargetMode="External"/><Relationship Id="rId9260" Type="http://schemas.openxmlformats.org/officeDocument/2006/relationships/hyperlink" Target="http://xbrl.org/int/dim/arcrole/domain-member" TargetMode="External"/><Relationship Id="rId10819" Type="http://schemas.openxmlformats.org/officeDocument/2006/relationships/hyperlink" Target="https://xbrl.ifrs.org/taxonomy/2024-03-27/ifrs-full" TargetMode="External"/><Relationship Id="rId11190" Type="http://schemas.openxmlformats.org/officeDocument/2006/relationships/hyperlink" Target="http://www.esma.europa.eu/xbrl/role/ext/BlockDefaultUseOfLineItemsScenario" TargetMode="External"/><Relationship Id="rId12241" Type="http://schemas.openxmlformats.org/officeDocument/2006/relationships/hyperlink" Target="http://xbrl.org/int/dim/arcrole/domain-member" TargetMode="External"/><Relationship Id="rId22199" Type="http://schemas.openxmlformats.org/officeDocument/2006/relationships/hyperlink" Target="http://www.esma.europa.eu/xbrl/role/ext/BlockDefaultUseOfLineItemsSegment" TargetMode="External"/><Relationship Id="rId2300" Type="http://schemas.openxmlformats.org/officeDocument/2006/relationships/hyperlink" Target="http://xbrl.org/int/dim/arcrole/domain-member" TargetMode="External"/><Relationship Id="rId16862" Type="http://schemas.openxmlformats.org/officeDocument/2006/relationships/hyperlink" Target="http://www.esma.europa.eu/xbrl/role/ext/BlockDefaultUseOfLineItemsSegment" TargetMode="External"/><Relationship Id="rId17913" Type="http://schemas.openxmlformats.org/officeDocument/2006/relationships/hyperlink" Target="https://xbrl.ifrs.org/taxonomy/2024-03-27/ifrs-full" TargetMode="External"/><Relationship Id="rId1999" Type="http://schemas.openxmlformats.org/officeDocument/2006/relationships/hyperlink" Target="https://xbrl.ifrs.org/taxonomy/2024-03-27/ifrs-full" TargetMode="External"/><Relationship Id="rId4472" Type="http://schemas.openxmlformats.org/officeDocument/2006/relationships/hyperlink" Target="http://xbrl.org/int/dim/arcrole/domain-member" TargetMode="External"/><Relationship Id="rId5870" Type="http://schemas.openxmlformats.org/officeDocument/2006/relationships/hyperlink" Target="http://xbrl.org/int/dim/arcrole/domain-member" TargetMode="External"/><Relationship Id="rId6921" Type="http://schemas.openxmlformats.org/officeDocument/2006/relationships/hyperlink" Target="http://www.esma.europa.eu/xbrl/role/ext/BlockDefaultUseOfLineItemsScenario" TargetMode="External"/><Relationship Id="rId15464" Type="http://schemas.openxmlformats.org/officeDocument/2006/relationships/hyperlink" Target="http://www.esma.europa.eu/xbrl/role/ext/BlockDefaultUseOfLineItemsSegment" TargetMode="External"/><Relationship Id="rId16515" Type="http://schemas.openxmlformats.org/officeDocument/2006/relationships/hyperlink" Target="https://xbrl.ifrs.org/taxonomy/2024-03-27/ifrs-full" TargetMode="External"/><Relationship Id="rId22680" Type="http://schemas.openxmlformats.org/officeDocument/2006/relationships/hyperlink" Target="https://www.esma.europa.eu/xbrl/role/cor/ifrs-dim_role-990000" TargetMode="External"/><Relationship Id="rId23731" Type="http://schemas.openxmlformats.org/officeDocument/2006/relationships/hyperlink" Target="http://xbrl.org/int/dim/arcrole/domain-member" TargetMode="External"/><Relationship Id="rId3074" Type="http://schemas.openxmlformats.org/officeDocument/2006/relationships/hyperlink" Target="http://xbrl.org/int/dim/arcrole/domain-member" TargetMode="External"/><Relationship Id="rId4125" Type="http://schemas.openxmlformats.org/officeDocument/2006/relationships/hyperlink" Target="http://www.esma.europa.eu/xbrl/role/ext/BlockDefaultUseOfLineItemsScenario" TargetMode="External"/><Relationship Id="rId5523" Type="http://schemas.openxmlformats.org/officeDocument/2006/relationships/hyperlink" Target="http://www.esma.europa.eu/xbrl/role/ext/BlockDefaultUseOfLineItemsScenario" TargetMode="External"/><Relationship Id="rId14066" Type="http://schemas.openxmlformats.org/officeDocument/2006/relationships/hyperlink" Target="http://www.esma.europa.eu/xbrl/role/ext/BlockDefaultUseOfLineItemsSegment" TargetMode="External"/><Relationship Id="rId15117" Type="http://schemas.openxmlformats.org/officeDocument/2006/relationships/hyperlink" Target="https://xbrl.ifrs.org/taxonomy/2024-03-27/ifrs-full" TargetMode="External"/><Relationship Id="rId18687" Type="http://schemas.openxmlformats.org/officeDocument/2006/relationships/hyperlink" Target="https://xbrl.ifrs.org/taxonomy/2024-03-27/ifrs-full" TargetMode="External"/><Relationship Id="rId19738" Type="http://schemas.openxmlformats.org/officeDocument/2006/relationships/hyperlink" Target="http://xbrl.org/int/dim/arcrole/domain-member" TargetMode="External"/><Relationship Id="rId21282" Type="http://schemas.openxmlformats.org/officeDocument/2006/relationships/hyperlink" Target="https://xbrl.ifrs.org/taxonomy/2024-03-27/ifrs-full" TargetMode="External"/><Relationship Id="rId22333" Type="http://schemas.openxmlformats.org/officeDocument/2006/relationships/hyperlink" Target="http://xbrl.org/int/dim/arcrole/domain-member" TargetMode="External"/><Relationship Id="rId7695" Type="http://schemas.openxmlformats.org/officeDocument/2006/relationships/hyperlink" Target="http://www.esma.europa.eu/xbrl/role/ext/BlockDefaultUseOfLineItemsScenario" TargetMode="External"/><Relationship Id="rId8746" Type="http://schemas.openxmlformats.org/officeDocument/2006/relationships/hyperlink" Target="https://xbrl.ifrs.org/taxonomy/2024-03-27/ifrs-full" TargetMode="External"/><Relationship Id="rId10676" Type="http://schemas.openxmlformats.org/officeDocument/2006/relationships/hyperlink" Target="http://xbrl.org/int/dim/arcrole/domain-member" TargetMode="External"/><Relationship Id="rId11727" Type="http://schemas.openxmlformats.org/officeDocument/2006/relationships/hyperlink" Target="https://xbrl.ifrs.org/taxonomy/2024-03-27/ifrs-full" TargetMode="External"/><Relationship Id="rId17289" Type="http://schemas.openxmlformats.org/officeDocument/2006/relationships/hyperlink" Target="https://xbrl.ifrs.org/taxonomy/2024-03-27/ifrs-full" TargetMode="External"/><Relationship Id="rId6297" Type="http://schemas.openxmlformats.org/officeDocument/2006/relationships/hyperlink" Target="http://www.esma.europa.eu/xbrl/role/ext/BlockDefaultUseOfLineItemsScenario" TargetMode="External"/><Relationship Id="rId7348" Type="http://schemas.openxmlformats.org/officeDocument/2006/relationships/hyperlink" Target="https://xbrl.ifrs.org/taxonomy/2024-03-27/ifrs-full" TargetMode="External"/><Relationship Id="rId10329" Type="http://schemas.openxmlformats.org/officeDocument/2006/relationships/hyperlink" Target="http://www.esma.europa.eu/xbrl/role/ext/BlockDefaultUseOfLineItemsScenario" TargetMode="External"/><Relationship Id="rId13899" Type="http://schemas.openxmlformats.org/officeDocument/2006/relationships/hyperlink" Target="https://xbrl.ifrs.org/taxonomy/2024-03-27/ifrs-full" TargetMode="External"/><Relationship Id="rId14200" Type="http://schemas.openxmlformats.org/officeDocument/2006/relationships/hyperlink" Target="http://xbrl.org/int/dim/arcrole/domain-member" TargetMode="External"/><Relationship Id="rId3958" Type="http://schemas.openxmlformats.org/officeDocument/2006/relationships/hyperlink" Target="https://xbrl.ifrs.org/taxonomy/2024-03-27/ifrs-full" TargetMode="External"/><Relationship Id="rId16372" Type="http://schemas.openxmlformats.org/officeDocument/2006/relationships/hyperlink" Target="http://xbrl.org/int/dim/arcrole/domain-member" TargetMode="External"/><Relationship Id="rId17423" Type="http://schemas.openxmlformats.org/officeDocument/2006/relationships/hyperlink" Target="http://www.esma.europa.eu/xbrl/role/ext/BlockDefaultUseOfLineItemsSegment" TargetMode="External"/><Relationship Id="rId17770" Type="http://schemas.openxmlformats.org/officeDocument/2006/relationships/hyperlink" Target="http://xbrl.org/int/dim/arcrole/domain-member" TargetMode="External"/><Relationship Id="rId18821" Type="http://schemas.openxmlformats.org/officeDocument/2006/relationships/hyperlink" Target="http://www.esma.europa.eu/xbrl/role/ext/BlockDefaultUseOfLineItemsSegment" TargetMode="External"/><Relationship Id="rId20768" Type="http://schemas.openxmlformats.org/officeDocument/2006/relationships/hyperlink" Target="http://www.esma.europa.eu/xbrl/role/ext/BlockDefaultUseOfLineItemsSegment" TargetMode="External"/><Relationship Id="rId879" Type="http://schemas.openxmlformats.org/officeDocument/2006/relationships/hyperlink" Target="http://www.esma.europa.eu/xbrl/role/ext/BlockDefaultUseOfLineItemsScenario" TargetMode="External"/><Relationship Id="rId5380" Type="http://schemas.openxmlformats.org/officeDocument/2006/relationships/hyperlink" Target="https://xbrl.ifrs.org/taxonomy/2024-03-27/ifrs-full" TargetMode="External"/><Relationship Id="rId6431" Type="http://schemas.openxmlformats.org/officeDocument/2006/relationships/hyperlink" Target="http://xbrl.org/int/dim/arcrole/domain-member" TargetMode="External"/><Relationship Id="rId10810" Type="http://schemas.openxmlformats.org/officeDocument/2006/relationships/hyperlink" Target="https://xbrl.ifrs.org/taxonomy/2024-03-27/ifrs-full" TargetMode="External"/><Relationship Id="rId16025" Type="http://schemas.openxmlformats.org/officeDocument/2006/relationships/hyperlink" Target="http://www.esma.europa.eu/xbrl/role/ext/BlockDefaultUseOfLineItemsSegment" TargetMode="External"/><Relationship Id="rId21819" Type="http://schemas.openxmlformats.org/officeDocument/2006/relationships/hyperlink" Target="https://xbrl.ifrs.org/taxonomy/2024-03-27/ifrs-full" TargetMode="External"/><Relationship Id="rId22190" Type="http://schemas.openxmlformats.org/officeDocument/2006/relationships/hyperlink" Target="http://www.esma.europa.eu/xbrl/role/ext/BlockDefaultUseOfLineItemsSegment" TargetMode="External"/><Relationship Id="rId23241" Type="http://schemas.openxmlformats.org/officeDocument/2006/relationships/hyperlink" Target="https://xbrl.ifrs.org/taxonomy/2024-03-27/ifrs-full" TargetMode="External"/><Relationship Id="rId5033" Type="http://schemas.openxmlformats.org/officeDocument/2006/relationships/hyperlink" Target="http://xbrl.org/int/dim/arcrole/domain-member" TargetMode="External"/><Relationship Id="rId12982" Type="http://schemas.openxmlformats.org/officeDocument/2006/relationships/hyperlink" Target="http://xbrl.org/int/dim/arcrole/domain-member" TargetMode="External"/><Relationship Id="rId19595" Type="http://schemas.openxmlformats.org/officeDocument/2006/relationships/hyperlink" Target="http://www.esma.europa.eu/xbrl/role/ext/BlockDefaultUseOfLineItemsSegment" TargetMode="External"/><Relationship Id="rId1990" Type="http://schemas.openxmlformats.org/officeDocument/2006/relationships/hyperlink" Target="https://xbrl.ifrs.org/taxonomy/2024-03-27/ifrs-full" TargetMode="External"/><Relationship Id="rId8256" Type="http://schemas.openxmlformats.org/officeDocument/2006/relationships/hyperlink" Target="http://www.esma.europa.eu/xbrl/role/ext/BlockDefaultUseOfLineItemsScenario" TargetMode="External"/><Relationship Id="rId9654" Type="http://schemas.openxmlformats.org/officeDocument/2006/relationships/hyperlink" Target="http://www.esma.europa.eu/xbrl/role/ext/BlockDefaultUseOfLineItemsScenario" TargetMode="External"/><Relationship Id="rId11584" Type="http://schemas.openxmlformats.org/officeDocument/2006/relationships/hyperlink" Target="http://xbrl.org/int/dim/arcrole/domain-member" TargetMode="External"/><Relationship Id="rId12635" Type="http://schemas.openxmlformats.org/officeDocument/2006/relationships/hyperlink" Target="http://www.esma.europa.eu/xbrl/role/ext/BlockDefaultUseOfLineItemsSegment" TargetMode="External"/><Relationship Id="rId18197" Type="http://schemas.openxmlformats.org/officeDocument/2006/relationships/hyperlink" Target="http://www.esma.europa.eu/xbrl/role/ext/BlockDefaultUseOfLineItemsSegment" TargetMode="External"/><Relationship Id="rId19248" Type="http://schemas.openxmlformats.org/officeDocument/2006/relationships/hyperlink" Target="https://xbrl.ifrs.org/taxonomy/2024-03-27/ifrs-full" TargetMode="External"/><Relationship Id="rId20902" Type="http://schemas.openxmlformats.org/officeDocument/2006/relationships/hyperlink" Target="http://xbrl.org/int/dim/arcrole/domain-member" TargetMode="External"/><Relationship Id="rId1643" Type="http://schemas.openxmlformats.org/officeDocument/2006/relationships/hyperlink" Target="http://xbrl.org/int/dim/arcrole/domain-member" TargetMode="External"/><Relationship Id="rId9307" Type="http://schemas.openxmlformats.org/officeDocument/2006/relationships/hyperlink" Target="https://xbrl.ifrs.org/taxonomy/2024-03-27/ifrs-full" TargetMode="External"/><Relationship Id="rId10186" Type="http://schemas.openxmlformats.org/officeDocument/2006/relationships/hyperlink" Target="https://xbrl.ifrs.org/taxonomy/2024-03-27/ifrs-full" TargetMode="External"/><Relationship Id="rId11237" Type="http://schemas.openxmlformats.org/officeDocument/2006/relationships/hyperlink" Target="http://xbrl.org/int/dim/arcrole/domain-member" TargetMode="External"/><Relationship Id="rId15858" Type="http://schemas.openxmlformats.org/officeDocument/2006/relationships/hyperlink" Target="https://xbrl.ifrs.org/taxonomy/2024-03-27/ifrs-full" TargetMode="External"/><Relationship Id="rId16909" Type="http://schemas.openxmlformats.org/officeDocument/2006/relationships/hyperlink" Target="http://xbrl.org/int/dim/arcrole/domain-member" TargetMode="External"/><Relationship Id="rId4866" Type="http://schemas.openxmlformats.org/officeDocument/2006/relationships/hyperlink" Target="http://www.esma.europa.eu/xbrl/role/ext/BlockDefaultUseOfLineItemsScenario" TargetMode="External"/><Relationship Id="rId5917" Type="http://schemas.openxmlformats.org/officeDocument/2006/relationships/hyperlink" Target="https://xbrl.ifrs.org/taxonomy/2024-03-27/ifrs-full" TargetMode="External"/><Relationship Id="rId17280" Type="http://schemas.openxmlformats.org/officeDocument/2006/relationships/hyperlink" Target="https://xbrl.ifrs.org/taxonomy/2024-03-27/ifrs-full" TargetMode="External"/><Relationship Id="rId18331" Type="http://schemas.openxmlformats.org/officeDocument/2006/relationships/hyperlink" Target="http://xbrl.org/int/dim/arcrole/domain-member" TargetMode="External"/><Relationship Id="rId21676" Type="http://schemas.openxmlformats.org/officeDocument/2006/relationships/hyperlink" Target="http://xbrl.org/int/dim/arcrole/domain-member" TargetMode="External"/><Relationship Id="rId22727" Type="http://schemas.openxmlformats.org/officeDocument/2006/relationships/hyperlink" Target="https://www.esma.europa.eu/xbrl/role/cor/ifrs-dim_role-990000" TargetMode="External"/><Relationship Id="rId3468" Type="http://schemas.openxmlformats.org/officeDocument/2006/relationships/hyperlink" Target="http://www.esma.europa.eu/xbrl/role/ext/BlockDefaultUseOfLineItemsScenario" TargetMode="External"/><Relationship Id="rId4519" Type="http://schemas.openxmlformats.org/officeDocument/2006/relationships/hyperlink" Target="https://xbrl.ifrs.org/taxonomy/2024-03-27/ifrs-full" TargetMode="External"/><Relationship Id="rId10320" Type="http://schemas.openxmlformats.org/officeDocument/2006/relationships/hyperlink" Target="http://www.esma.europa.eu/xbrl/role/ext/BlockDefaultUseOfLineItemsScenario" TargetMode="External"/><Relationship Id="rId20278" Type="http://schemas.openxmlformats.org/officeDocument/2006/relationships/hyperlink" Target="http://xbrl.org/int/dim/arcrole/domain-member" TargetMode="External"/><Relationship Id="rId21329" Type="http://schemas.openxmlformats.org/officeDocument/2006/relationships/hyperlink" Target="http://www.esma.europa.eu/xbrl/role/ext/BlockDefaultUseOfLineItemsSegment" TargetMode="External"/><Relationship Id="rId389" Type="http://schemas.openxmlformats.org/officeDocument/2006/relationships/hyperlink" Target="http://xbrl.org/int/dim/arcrole/domain-member" TargetMode="External"/><Relationship Id="rId13890" Type="http://schemas.openxmlformats.org/officeDocument/2006/relationships/hyperlink" Target="https://xbrl.ifrs.org/taxonomy/2024-03-27/ifrs-full" TargetMode="External"/><Relationship Id="rId14941" Type="http://schemas.openxmlformats.org/officeDocument/2006/relationships/hyperlink" Target="http://xbrl.org/int/dim/arcrole/domain-member" TargetMode="External"/><Relationship Id="rId870" Type="http://schemas.openxmlformats.org/officeDocument/2006/relationships/hyperlink" Target="http://www.esma.europa.eu/xbrl/role/ext/BlockDefaultUseOfLineItemsScenario" TargetMode="External"/><Relationship Id="rId2551" Type="http://schemas.openxmlformats.org/officeDocument/2006/relationships/hyperlink" Target="https://xbrl.ifrs.org/taxonomy/2024-03-27/ifrs-full" TargetMode="External"/><Relationship Id="rId9164" Type="http://schemas.openxmlformats.org/officeDocument/2006/relationships/hyperlink" Target="http://xbrl.org/int/dim/arcrole/domain-member" TargetMode="External"/><Relationship Id="rId11094" Type="http://schemas.openxmlformats.org/officeDocument/2006/relationships/hyperlink" Target="http://www.esma.europa.eu/xbrl/role/ext/BlockDefaultUseOfLineItemsScenario" TargetMode="External"/><Relationship Id="rId12492" Type="http://schemas.openxmlformats.org/officeDocument/2006/relationships/hyperlink" Target="https://xbrl.ifrs.org/taxonomy/2024-03-27/ifrs-full" TargetMode="External"/><Relationship Id="rId13543" Type="http://schemas.openxmlformats.org/officeDocument/2006/relationships/hyperlink" Target="http://xbrl.org/int/dim/arcrole/domain-member" TargetMode="External"/><Relationship Id="rId21810" Type="http://schemas.openxmlformats.org/officeDocument/2006/relationships/hyperlink" Target="https://xbrl.ifrs.org/taxonomy/2024-03-27/ifrs-full" TargetMode="External"/><Relationship Id="rId523" Type="http://schemas.openxmlformats.org/officeDocument/2006/relationships/hyperlink" Target="https://xbrl.ifrs.org/taxonomy/2024-03-27/ifrs-full" TargetMode="External"/><Relationship Id="rId1153" Type="http://schemas.openxmlformats.org/officeDocument/2006/relationships/hyperlink" Target="https://xbrl.ifrs.org/taxonomy/2024-03-27/ifrs-full" TargetMode="External"/><Relationship Id="rId2204" Type="http://schemas.openxmlformats.org/officeDocument/2006/relationships/hyperlink" Target="http://xbrl.org/int/dim/arcrole/domain-member" TargetMode="External"/><Relationship Id="rId3602" Type="http://schemas.openxmlformats.org/officeDocument/2006/relationships/hyperlink" Target="http://xbrl.org/int/dim/arcrole/domain-member" TargetMode="External"/><Relationship Id="rId12145" Type="http://schemas.openxmlformats.org/officeDocument/2006/relationships/hyperlink" Target="http://xbrl.org/int/dim/arcrole/domain-member" TargetMode="External"/><Relationship Id="rId16766" Type="http://schemas.openxmlformats.org/officeDocument/2006/relationships/hyperlink" Target="http://www.esma.europa.eu/xbrl/role/ext/BlockDefaultUseOfLineItemsSegment" TargetMode="External"/><Relationship Id="rId17817" Type="http://schemas.openxmlformats.org/officeDocument/2006/relationships/hyperlink" Target="https://xbrl.ifrs.org/taxonomy/2024-03-27/ifrs-full" TargetMode="External"/><Relationship Id="rId20412" Type="http://schemas.openxmlformats.org/officeDocument/2006/relationships/hyperlink" Target="https://xbrl.ifrs.org/taxonomy/2024-03-27/ifrs-full" TargetMode="External"/><Relationship Id="rId23982" Type="http://schemas.openxmlformats.org/officeDocument/2006/relationships/hyperlink" Target="https://xbrl.ifrs.org/taxonomy/2024-03-27/ifrs-full" TargetMode="External"/><Relationship Id="rId5774" Type="http://schemas.openxmlformats.org/officeDocument/2006/relationships/hyperlink" Target="http://xbrl.org/int/dim/arcrole/domain-member" TargetMode="External"/><Relationship Id="rId6825" Type="http://schemas.openxmlformats.org/officeDocument/2006/relationships/hyperlink" Target="http://www.esma.europa.eu/xbrl/role/ext/BlockDefaultUseOfLineItemsScenario" TargetMode="External"/><Relationship Id="rId15368" Type="http://schemas.openxmlformats.org/officeDocument/2006/relationships/hyperlink" Target="http://www.esma.europa.eu/xbrl/role/ext/BlockDefaultUseOfLineItemsSegment" TargetMode="External"/><Relationship Id="rId16419" Type="http://schemas.openxmlformats.org/officeDocument/2006/relationships/hyperlink" Target="https://xbrl.ifrs.org/taxonomy/2024-03-27/ifrs-full" TargetMode="External"/><Relationship Id="rId19989" Type="http://schemas.openxmlformats.org/officeDocument/2006/relationships/hyperlink" Target="https://xbrl.ifrs.org/taxonomy/2024-03-27/ifrs-full" TargetMode="External"/><Relationship Id="rId22584" Type="http://schemas.openxmlformats.org/officeDocument/2006/relationships/hyperlink" Target="http://xbrl.org/int/dim/arcrole/domain-member" TargetMode="External"/><Relationship Id="rId23635" Type="http://schemas.openxmlformats.org/officeDocument/2006/relationships/hyperlink" Target="http://xbrl.org/int/dim/arcrole/domain-member" TargetMode="External"/><Relationship Id="rId4376" Type="http://schemas.openxmlformats.org/officeDocument/2006/relationships/hyperlink" Target="http://xbrl.org/int/dim/arcrole/domain-member" TargetMode="External"/><Relationship Id="rId5427" Type="http://schemas.openxmlformats.org/officeDocument/2006/relationships/hyperlink" Target="http://www.esma.europa.eu/xbrl/role/ext/BlockDefaultUseOfLineItemsScenario" TargetMode="External"/><Relationship Id="rId8997" Type="http://schemas.openxmlformats.org/officeDocument/2006/relationships/hyperlink" Target="http://www.esma.europa.eu/xbrl/role/ext/BlockDefaultUseOfLineItemsScenario" TargetMode="External"/><Relationship Id="rId21186" Type="http://schemas.openxmlformats.org/officeDocument/2006/relationships/hyperlink" Target="https://xbrl.ifrs.org/taxonomy/2024-03-27/ifrs-full" TargetMode="External"/><Relationship Id="rId22237" Type="http://schemas.openxmlformats.org/officeDocument/2006/relationships/hyperlink" Target="http://xbrl.org/int/dim/arcrole/domain-member" TargetMode="External"/><Relationship Id="rId4029" Type="http://schemas.openxmlformats.org/officeDocument/2006/relationships/hyperlink" Target="http://www.esma.europa.eu/xbrl/role/ext/BlockDefaultUseOfLineItemsScenario" TargetMode="External"/><Relationship Id="rId7599" Type="http://schemas.openxmlformats.org/officeDocument/2006/relationships/hyperlink" Target="http://www.esma.europa.eu/xbrl/role/ext/BlockDefaultUseOfLineItemsScenario" TargetMode="External"/><Relationship Id="rId11978" Type="http://schemas.openxmlformats.org/officeDocument/2006/relationships/hyperlink" Target="http://www.esma.europa.eu/xbrl/role/ext/BlockDefaultUseOfLineItemsSegment" TargetMode="External"/><Relationship Id="rId14451" Type="http://schemas.openxmlformats.org/officeDocument/2006/relationships/hyperlink" Target="https://xbrl.ifrs.org/taxonomy/2024-03-27/ifrs-full" TargetMode="External"/><Relationship Id="rId16900" Type="http://schemas.openxmlformats.org/officeDocument/2006/relationships/hyperlink" Target="http://xbrl.org/int/dim/arcrole/domain-member" TargetMode="External"/><Relationship Id="rId4510" Type="http://schemas.openxmlformats.org/officeDocument/2006/relationships/hyperlink" Target="https://xbrl.ifrs.org/taxonomy/2024-03-27/ifrs-full" TargetMode="External"/><Relationship Id="rId13053" Type="http://schemas.openxmlformats.org/officeDocument/2006/relationships/hyperlink" Target="https://xbrl.ifrs.org/taxonomy/2024-03-27/ifrs-full" TargetMode="External"/><Relationship Id="rId14104" Type="http://schemas.openxmlformats.org/officeDocument/2006/relationships/hyperlink" Target="http://xbrl.org/int/dim/arcrole/domain-member" TargetMode="External"/><Relationship Id="rId15502" Type="http://schemas.openxmlformats.org/officeDocument/2006/relationships/hyperlink" Target="http://xbrl.org/int/dim/arcrole/domain-member" TargetMode="External"/><Relationship Id="rId21320" Type="http://schemas.openxmlformats.org/officeDocument/2006/relationships/hyperlink" Target="http://www.esma.europa.eu/xbrl/role/ext/BlockDefaultUseOfLineItemsSegment" TargetMode="External"/><Relationship Id="rId380" Type="http://schemas.openxmlformats.org/officeDocument/2006/relationships/hyperlink" Target="http://xbrl.org/int/dim/arcrole/domain-member" TargetMode="External"/><Relationship Id="rId2061" Type="http://schemas.openxmlformats.org/officeDocument/2006/relationships/hyperlink" Target="http://www.esma.europa.eu/xbrl/role/ext/BlockDefaultUseOfLineItemsScenario" TargetMode="External"/><Relationship Id="rId3112" Type="http://schemas.openxmlformats.org/officeDocument/2006/relationships/hyperlink" Target="https://xbrl.ifrs.org/taxonomy/2024-03-27/ifrs-full" TargetMode="External"/><Relationship Id="rId6682" Type="http://schemas.openxmlformats.org/officeDocument/2006/relationships/hyperlink" Target="https://xbrl.ifrs.org/taxonomy/2024-03-27/ifrs-full" TargetMode="External"/><Relationship Id="rId17674" Type="http://schemas.openxmlformats.org/officeDocument/2006/relationships/hyperlink" Target="http://xbrl.org/int/dim/arcrole/domain-member" TargetMode="External"/><Relationship Id="rId18725" Type="http://schemas.openxmlformats.org/officeDocument/2006/relationships/hyperlink" Target="http://www.esma.europa.eu/xbrl/role/ext/BlockDefaultUseOfLineItemsSegment" TargetMode="External"/><Relationship Id="rId5284" Type="http://schemas.openxmlformats.org/officeDocument/2006/relationships/hyperlink" Target="https://xbrl.ifrs.org/taxonomy/2024-03-27/ifrs-full" TargetMode="External"/><Relationship Id="rId6335" Type="http://schemas.openxmlformats.org/officeDocument/2006/relationships/hyperlink" Target="http://xbrl.org/int/dim/arcrole/domain-member" TargetMode="External"/><Relationship Id="rId7733" Type="http://schemas.openxmlformats.org/officeDocument/2006/relationships/hyperlink" Target="http://xbrl.org/int/dim/arcrole/domain-member" TargetMode="External"/><Relationship Id="rId10714" Type="http://schemas.openxmlformats.org/officeDocument/2006/relationships/hyperlink" Target="https://xbrl.ifrs.org/taxonomy/2024-03-27/ifrs-full" TargetMode="External"/><Relationship Id="rId16276" Type="http://schemas.openxmlformats.org/officeDocument/2006/relationships/hyperlink" Target="http://xbrl.org/int/dim/arcrole/domain-member" TargetMode="External"/><Relationship Id="rId17327" Type="http://schemas.openxmlformats.org/officeDocument/2006/relationships/hyperlink" Target="http://www.esma.europa.eu/xbrl/role/ext/BlockDefaultUseOfLineItemsSegment" TargetMode="External"/><Relationship Id="rId22094" Type="http://schemas.openxmlformats.org/officeDocument/2006/relationships/hyperlink" Target="http://www.esma.europa.eu/xbrl/role/ext/BlockDefaultUseOfLineItemsSegment" TargetMode="External"/><Relationship Id="rId23492" Type="http://schemas.openxmlformats.org/officeDocument/2006/relationships/hyperlink" Target="https://www.esma.europa.eu/xbrl/role/cor/esef_role-999999" TargetMode="External"/><Relationship Id="rId12886" Type="http://schemas.openxmlformats.org/officeDocument/2006/relationships/hyperlink" Target="http://xbrl.org/int/dim/arcrole/domain-member" TargetMode="External"/><Relationship Id="rId13937" Type="http://schemas.openxmlformats.org/officeDocument/2006/relationships/hyperlink" Target="http://www.esma.europa.eu/xbrl/role/ext/BlockDefaultUseOfLineItemsSegment" TargetMode="External"/><Relationship Id="rId19499" Type="http://schemas.openxmlformats.org/officeDocument/2006/relationships/hyperlink" Target="http://www.esma.europa.eu/xbrl/role/ext/BlockDefaultUseOfLineItemsSegment" TargetMode="External"/><Relationship Id="rId23145" Type="http://schemas.openxmlformats.org/officeDocument/2006/relationships/hyperlink" Target="https://www.esma.europa.eu/xbrl/role/cor/ifrs-dim_role-990000" TargetMode="External"/><Relationship Id="rId1894" Type="http://schemas.openxmlformats.org/officeDocument/2006/relationships/hyperlink" Target="https://xbrl.ifrs.org/taxonomy/2024-03-27/ifrs-full" TargetMode="External"/><Relationship Id="rId2945" Type="http://schemas.openxmlformats.org/officeDocument/2006/relationships/hyperlink" Target="http://xbrl.org/int/dim/arcrole/domain-member" TargetMode="External"/><Relationship Id="rId9558" Type="http://schemas.openxmlformats.org/officeDocument/2006/relationships/hyperlink" Target="http://www.esma.europa.eu/xbrl/role/ext/BlockDefaultUseOfLineItemsScenario" TargetMode="External"/><Relationship Id="rId11488" Type="http://schemas.openxmlformats.org/officeDocument/2006/relationships/hyperlink" Target="http://xbrl.org/int/dim/arcrole/domain-member" TargetMode="External"/><Relationship Id="rId12539" Type="http://schemas.openxmlformats.org/officeDocument/2006/relationships/hyperlink" Target="http://www.esma.europa.eu/xbrl/role/ext/BlockDefaultUseOfLineItemsSegment" TargetMode="External"/><Relationship Id="rId16410" Type="http://schemas.openxmlformats.org/officeDocument/2006/relationships/hyperlink" Target="https://xbrl.ifrs.org/taxonomy/2024-03-27/ifrs-full" TargetMode="External"/><Relationship Id="rId20806" Type="http://schemas.openxmlformats.org/officeDocument/2006/relationships/hyperlink" Target="http://xbrl.org/int/dim/arcrole/domain-member" TargetMode="External"/><Relationship Id="rId917" Type="http://schemas.openxmlformats.org/officeDocument/2006/relationships/hyperlink" Target="http://xbrl.org/int/dim/arcrole/domain-member" TargetMode="External"/><Relationship Id="rId1547" Type="http://schemas.openxmlformats.org/officeDocument/2006/relationships/hyperlink" Target="http://xbrl.org/int/dim/arcrole/domain-member" TargetMode="External"/><Relationship Id="rId15012" Type="http://schemas.openxmlformats.org/officeDocument/2006/relationships/hyperlink" Target="https://xbrl.ifrs.org/taxonomy/2024-03-27/ifrs-full" TargetMode="External"/><Relationship Id="rId18582" Type="http://schemas.openxmlformats.org/officeDocument/2006/relationships/hyperlink" Target="https://xbrl.ifrs.org/taxonomy/2024-03-27/ifrs-full" TargetMode="External"/><Relationship Id="rId19633" Type="http://schemas.openxmlformats.org/officeDocument/2006/relationships/hyperlink" Target="http://xbrl.org/int/dim/arcrole/domain-member" TargetMode="External"/><Relationship Id="rId19980" Type="http://schemas.openxmlformats.org/officeDocument/2006/relationships/hyperlink" Target="https://xbrl.ifrs.org/taxonomy/2024-03-27/ifrs-full" TargetMode="External"/><Relationship Id="rId22978" Type="http://schemas.openxmlformats.org/officeDocument/2006/relationships/hyperlink" Target="https://xbrl.ifrs.org/taxonomy/2024-03-27/ifrs-full" TargetMode="External"/><Relationship Id="rId4020" Type="http://schemas.openxmlformats.org/officeDocument/2006/relationships/hyperlink" Target="http://www.esma.europa.eu/xbrl/role/ext/BlockDefaultUseOfLineItemsScenario" TargetMode="External"/><Relationship Id="rId7590" Type="http://schemas.openxmlformats.org/officeDocument/2006/relationships/hyperlink" Target="http://www.esma.europa.eu/xbrl/role/ext/BlockDefaultUseOfLineItemsScenario" TargetMode="External"/><Relationship Id="rId8641" Type="http://schemas.openxmlformats.org/officeDocument/2006/relationships/hyperlink" Target="https://xbrl.ifrs.org/taxonomy/2024-03-27/ifrs-full" TargetMode="External"/><Relationship Id="rId17184" Type="http://schemas.openxmlformats.org/officeDocument/2006/relationships/hyperlink" Target="https://xbrl.ifrs.org/taxonomy/2024-03-27/ifrs-full" TargetMode="External"/><Relationship Id="rId18235" Type="http://schemas.openxmlformats.org/officeDocument/2006/relationships/hyperlink" Target="http://xbrl.org/int/dim/arcrole/domain-member" TargetMode="External"/><Relationship Id="rId6192" Type="http://schemas.openxmlformats.org/officeDocument/2006/relationships/hyperlink" Target="http://www.esma.europa.eu/xbrl/role/ext/BlockDefaultUseOfLineItemsScenario" TargetMode="External"/><Relationship Id="rId7243" Type="http://schemas.openxmlformats.org/officeDocument/2006/relationships/hyperlink" Target="https://xbrl.ifrs.org/taxonomy/2024-03-27/ifrs-full" TargetMode="External"/><Relationship Id="rId10571" Type="http://schemas.openxmlformats.org/officeDocument/2006/relationships/hyperlink" Target="http://xbrl.org/int/dim/arcrole/domain-member" TargetMode="External"/><Relationship Id="rId11622" Type="http://schemas.openxmlformats.org/officeDocument/2006/relationships/hyperlink" Target="https://xbrl.ifrs.org/taxonomy/2024-03-27/ifrs-full" TargetMode="External"/><Relationship Id="rId10224" Type="http://schemas.openxmlformats.org/officeDocument/2006/relationships/hyperlink" Target="http://www.esma.europa.eu/xbrl/role/ext/BlockDefaultUseOfLineItemsScenario" TargetMode="External"/><Relationship Id="rId13794" Type="http://schemas.openxmlformats.org/officeDocument/2006/relationships/hyperlink" Target="https://xbrl.ifrs.org/taxonomy/2024-03-27/ifrs-full" TargetMode="External"/><Relationship Id="rId14845" Type="http://schemas.openxmlformats.org/officeDocument/2006/relationships/hyperlink" Target="http://xbrl.org/int/dim/arcrole/domain-member" TargetMode="External"/><Relationship Id="rId3853" Type="http://schemas.openxmlformats.org/officeDocument/2006/relationships/hyperlink" Target="https://xbrl.ifrs.org/taxonomy/2024-03-27/ifrs-full" TargetMode="External"/><Relationship Id="rId4904" Type="http://schemas.openxmlformats.org/officeDocument/2006/relationships/hyperlink" Target="http://xbrl.org/int/dim/arcrole/domain-member" TargetMode="External"/><Relationship Id="rId9068" Type="http://schemas.openxmlformats.org/officeDocument/2006/relationships/hyperlink" Target="http://xbrl.org/int/dim/arcrole/domain-member" TargetMode="External"/><Relationship Id="rId12396" Type="http://schemas.openxmlformats.org/officeDocument/2006/relationships/hyperlink" Target="https://xbrl.ifrs.org/taxonomy/2024-03-27/ifrs-full" TargetMode="External"/><Relationship Id="rId13447" Type="http://schemas.openxmlformats.org/officeDocument/2006/relationships/hyperlink" Target="http://xbrl.org/int/dim/arcrole/domain-member" TargetMode="External"/><Relationship Id="rId20663" Type="http://schemas.openxmlformats.org/officeDocument/2006/relationships/hyperlink" Target="http://www.esma.europa.eu/xbrl/role/ext/BlockDefaultUseOfLineItemsSegment" TargetMode="External"/><Relationship Id="rId21714" Type="http://schemas.openxmlformats.org/officeDocument/2006/relationships/hyperlink" Target="https://xbrl.ifrs.org/taxonomy/2024-03-27/ifrs-full" TargetMode="External"/><Relationship Id="rId774" Type="http://schemas.openxmlformats.org/officeDocument/2006/relationships/hyperlink" Target="http://www.esma.europa.eu/xbrl/role/ext/BlockDefaultUseOfLineItemsScenario" TargetMode="External"/><Relationship Id="rId1057" Type="http://schemas.openxmlformats.org/officeDocument/2006/relationships/hyperlink" Target="https://xbrl.ifrs.org/taxonomy/2024-03-27/ifrs-full" TargetMode="External"/><Relationship Id="rId2455" Type="http://schemas.openxmlformats.org/officeDocument/2006/relationships/hyperlink" Target="https://xbrl.ifrs.org/taxonomy/2024-03-27/ifrs-full" TargetMode="External"/><Relationship Id="rId3506" Type="http://schemas.openxmlformats.org/officeDocument/2006/relationships/hyperlink" Target="http://xbrl.org/int/dim/arcrole/domain-member" TargetMode="External"/><Relationship Id="rId12049" Type="http://schemas.openxmlformats.org/officeDocument/2006/relationships/hyperlink" Target="http://xbrl.org/int/dim/arcrole/domain-member" TargetMode="External"/><Relationship Id="rId19490" Type="http://schemas.openxmlformats.org/officeDocument/2006/relationships/hyperlink" Target="http://www.esma.europa.eu/xbrl/role/ext/BlockDefaultUseOfLineItemsSegment" TargetMode="External"/><Relationship Id="rId20316" Type="http://schemas.openxmlformats.org/officeDocument/2006/relationships/hyperlink" Target="https://xbrl.ifrs.org/taxonomy/2024-03-27/ifrs-full" TargetMode="External"/><Relationship Id="rId23886" Type="http://schemas.openxmlformats.org/officeDocument/2006/relationships/hyperlink" Target="https://xbrl.ifrs.org/taxonomy/2024-03-27/ifrs-full" TargetMode="External"/><Relationship Id="rId427" Type="http://schemas.openxmlformats.org/officeDocument/2006/relationships/hyperlink" Target="https://xbrl.ifrs.org/taxonomy/2024-03-27/ifrs-full" TargetMode="External"/><Relationship Id="rId2108" Type="http://schemas.openxmlformats.org/officeDocument/2006/relationships/hyperlink" Target="http://xbrl.org/int/dim/arcrole/domain-member" TargetMode="External"/><Relationship Id="rId5678" Type="http://schemas.openxmlformats.org/officeDocument/2006/relationships/hyperlink" Target="http://xbrl.org/int/dim/arcrole/domain-member" TargetMode="External"/><Relationship Id="rId6729" Type="http://schemas.openxmlformats.org/officeDocument/2006/relationships/hyperlink" Target="http://www.esma.europa.eu/xbrl/role/ext/BlockDefaultUseOfLineItemsScenario" TargetMode="External"/><Relationship Id="rId12530" Type="http://schemas.openxmlformats.org/officeDocument/2006/relationships/hyperlink" Target="http://www.esma.europa.eu/xbrl/role/ext/BlockDefaultUseOfLineItemsSegment" TargetMode="External"/><Relationship Id="rId18092" Type="http://schemas.openxmlformats.org/officeDocument/2006/relationships/hyperlink" Target="http://www.esma.europa.eu/xbrl/role/ext/BlockDefaultUseOfLineItemsSegment" TargetMode="External"/><Relationship Id="rId19143" Type="http://schemas.openxmlformats.org/officeDocument/2006/relationships/hyperlink" Target="https://xbrl.ifrs.org/taxonomy/2024-03-27/ifrs-full" TargetMode="External"/><Relationship Id="rId22488" Type="http://schemas.openxmlformats.org/officeDocument/2006/relationships/hyperlink" Target="https://xbrl.ifrs.org/taxonomy/2024-03-27/ifrs-full" TargetMode="External"/><Relationship Id="rId23539" Type="http://schemas.openxmlformats.org/officeDocument/2006/relationships/hyperlink" Target="http://xbrl.org/int/dim/arcrole/domain-member" TargetMode="External"/><Relationship Id="rId8151" Type="http://schemas.openxmlformats.org/officeDocument/2006/relationships/hyperlink" Target="http://www.esma.europa.eu/xbrl/role/ext/BlockDefaultUseOfLineItemsScenario" TargetMode="External"/><Relationship Id="rId9202" Type="http://schemas.openxmlformats.org/officeDocument/2006/relationships/hyperlink" Target="https://xbrl.ifrs.org/taxonomy/2024-03-27/ifrs-full" TargetMode="External"/><Relationship Id="rId10081" Type="http://schemas.openxmlformats.org/officeDocument/2006/relationships/hyperlink" Target="https://xbrl.ifrs.org/taxonomy/2024-03-27/ifrs-full" TargetMode="External"/><Relationship Id="rId11132" Type="http://schemas.openxmlformats.org/officeDocument/2006/relationships/hyperlink" Target="http://xbrl.org/int/dim/arcrole/domain-member" TargetMode="External"/><Relationship Id="rId4761" Type="http://schemas.openxmlformats.org/officeDocument/2006/relationships/hyperlink" Target="http://www.esma.europa.eu/xbrl/role/ext/BlockDefaultUseOfLineItemsScenario" TargetMode="External"/><Relationship Id="rId15753" Type="http://schemas.openxmlformats.org/officeDocument/2006/relationships/hyperlink" Target="https://xbrl.ifrs.org/taxonomy/2024-03-27/ifrs-full" TargetMode="External"/><Relationship Id="rId16804" Type="http://schemas.openxmlformats.org/officeDocument/2006/relationships/hyperlink" Target="http://xbrl.org/int/dim/arcrole/domain-member" TargetMode="External"/><Relationship Id="rId3363" Type="http://schemas.openxmlformats.org/officeDocument/2006/relationships/hyperlink" Target="http://www.esma.europa.eu/xbrl/role/ext/BlockDefaultUseOfLineItemsScenario" TargetMode="External"/><Relationship Id="rId4414" Type="http://schemas.openxmlformats.org/officeDocument/2006/relationships/hyperlink" Target="https://xbrl.ifrs.org/taxonomy/2024-03-27/ifrs-full" TargetMode="External"/><Relationship Id="rId5812" Type="http://schemas.openxmlformats.org/officeDocument/2006/relationships/hyperlink" Target="https://xbrl.ifrs.org/taxonomy/2024-03-27/ifrs-full" TargetMode="External"/><Relationship Id="rId14008" Type="http://schemas.openxmlformats.org/officeDocument/2006/relationships/hyperlink" Target="http://xbrl.org/int/dim/arcrole/domain-member" TargetMode="External"/><Relationship Id="rId14355" Type="http://schemas.openxmlformats.org/officeDocument/2006/relationships/hyperlink" Target="https://xbrl.ifrs.org/taxonomy/2024-03-27/ifrs-full" TargetMode="External"/><Relationship Id="rId15406" Type="http://schemas.openxmlformats.org/officeDocument/2006/relationships/hyperlink" Target="http://xbrl.org/int/dim/arcrole/domain-member" TargetMode="External"/><Relationship Id="rId18976" Type="http://schemas.openxmlformats.org/officeDocument/2006/relationships/hyperlink" Target="http://xbrl.org/int/dim/arcrole/domain-member" TargetMode="External"/><Relationship Id="rId20173" Type="http://schemas.openxmlformats.org/officeDocument/2006/relationships/hyperlink" Target="http://xbrl.org/int/dim/arcrole/domain-member" TargetMode="External"/><Relationship Id="rId21571" Type="http://schemas.openxmlformats.org/officeDocument/2006/relationships/hyperlink" Target="http://xbrl.org/int/dim/arcrole/domain-member" TargetMode="External"/><Relationship Id="rId22622" Type="http://schemas.openxmlformats.org/officeDocument/2006/relationships/hyperlink" Target="https://www.esma.europa.eu/xbrl/role/cor/ifrs-dim_role-990000" TargetMode="External"/><Relationship Id="rId284" Type="http://schemas.openxmlformats.org/officeDocument/2006/relationships/hyperlink" Target="http://xbrl.org/int/dim/arcrole/domain-member" TargetMode="External"/><Relationship Id="rId3016" Type="http://schemas.openxmlformats.org/officeDocument/2006/relationships/hyperlink" Target="https://xbrl.ifrs.org/taxonomy/2024-03-27/ifrs-full" TargetMode="External"/><Relationship Id="rId7984" Type="http://schemas.openxmlformats.org/officeDocument/2006/relationships/hyperlink" Target="https://xbrl.ifrs.org/taxonomy/2024-03-27/ifrs-full" TargetMode="External"/><Relationship Id="rId10965" Type="http://schemas.openxmlformats.org/officeDocument/2006/relationships/hyperlink" Target="http://www.esma.europa.eu/xbrl/role/ext/BlockDefaultUseOfLineItemsScenario" TargetMode="External"/><Relationship Id="rId17578" Type="http://schemas.openxmlformats.org/officeDocument/2006/relationships/hyperlink" Target="http://xbrl.org/int/dim/arcrole/domain-member" TargetMode="External"/><Relationship Id="rId18629" Type="http://schemas.openxmlformats.org/officeDocument/2006/relationships/hyperlink" Target="http://www.esma.europa.eu/xbrl/role/ext/BlockDefaultUseOfLineItemsSegment" TargetMode="External"/><Relationship Id="rId21224" Type="http://schemas.openxmlformats.org/officeDocument/2006/relationships/hyperlink" Target="http://www.esma.europa.eu/xbrl/role/ext/BlockDefaultUseOfLineItemsSegment" TargetMode="External"/><Relationship Id="rId5188" Type="http://schemas.openxmlformats.org/officeDocument/2006/relationships/hyperlink" Target="https://xbrl.ifrs.org/taxonomy/2024-03-27/ifrs-full" TargetMode="External"/><Relationship Id="rId6586" Type="http://schemas.openxmlformats.org/officeDocument/2006/relationships/hyperlink" Target="https://xbrl.ifrs.org/taxonomy/2024-03-27/ifrs-full" TargetMode="External"/><Relationship Id="rId7637" Type="http://schemas.openxmlformats.org/officeDocument/2006/relationships/hyperlink" Target="http://xbrl.org/int/dim/arcrole/domain-member" TargetMode="External"/><Relationship Id="rId10618" Type="http://schemas.openxmlformats.org/officeDocument/2006/relationships/hyperlink" Target="https://xbrl.ifrs.org/taxonomy/2024-03-27/ifrs-full" TargetMode="External"/><Relationship Id="rId23396" Type="http://schemas.openxmlformats.org/officeDocument/2006/relationships/hyperlink" Target="http://xbrl.org/int/dim/arcrole/domain-member" TargetMode="External"/><Relationship Id="rId6239" Type="http://schemas.openxmlformats.org/officeDocument/2006/relationships/hyperlink" Target="http://xbrl.org/int/dim/arcrole/domain-member" TargetMode="External"/><Relationship Id="rId12040" Type="http://schemas.openxmlformats.org/officeDocument/2006/relationships/hyperlink" Target="http://xbrl.org/int/dim/arcrole/domain-member" TargetMode="External"/><Relationship Id="rId16661" Type="http://schemas.openxmlformats.org/officeDocument/2006/relationships/hyperlink" Target="http://www.esma.europa.eu/xbrl/role/ext/BlockDefaultUseOfLineItemsSegment" TargetMode="External"/><Relationship Id="rId23049" Type="http://schemas.openxmlformats.org/officeDocument/2006/relationships/hyperlink" Target="http://xbrl.org/int/dim/arcrole/dimension-default" TargetMode="External"/><Relationship Id="rId1798" Type="http://schemas.openxmlformats.org/officeDocument/2006/relationships/hyperlink" Target="https://xbrl.ifrs.org/taxonomy/2024-03-27/ifrs-full" TargetMode="External"/><Relationship Id="rId2849" Type="http://schemas.openxmlformats.org/officeDocument/2006/relationships/hyperlink" Target="http://xbrl.org/int/dim/arcrole/domain-member" TargetMode="External"/><Relationship Id="rId6720" Type="http://schemas.openxmlformats.org/officeDocument/2006/relationships/hyperlink" Target="http://www.esma.europa.eu/xbrl/role/ext/BlockDefaultUseOfLineItemsScenario" TargetMode="External"/><Relationship Id="rId15263" Type="http://schemas.openxmlformats.org/officeDocument/2006/relationships/hyperlink" Target="http://www.esma.europa.eu/xbrl/role/ext/BlockDefaultUseOfLineItemsSegment" TargetMode="External"/><Relationship Id="rId16314" Type="http://schemas.openxmlformats.org/officeDocument/2006/relationships/hyperlink" Target="https://xbrl.ifrs.org/taxonomy/2024-03-27/ifrs-full" TargetMode="External"/><Relationship Id="rId17712" Type="http://schemas.openxmlformats.org/officeDocument/2006/relationships/hyperlink" Target="https://xbrl.ifrs.org/taxonomy/2024-03-27/ifrs-full" TargetMode="External"/><Relationship Id="rId23530" Type="http://schemas.openxmlformats.org/officeDocument/2006/relationships/hyperlink" Target="http://xbrl.org/int/dim/arcrole/domain-member" TargetMode="External"/><Relationship Id="rId4271" Type="http://schemas.openxmlformats.org/officeDocument/2006/relationships/hyperlink" Target="http://xbrl.org/int/dim/arcrole/domain-member" TargetMode="External"/><Relationship Id="rId5322" Type="http://schemas.openxmlformats.org/officeDocument/2006/relationships/hyperlink" Target="http://www.esma.europa.eu/xbrl/role/ext/BlockDefaultUseOfLineItemsScenario" TargetMode="External"/><Relationship Id="rId8892" Type="http://schemas.openxmlformats.org/officeDocument/2006/relationships/hyperlink" Target="http://www.esma.europa.eu/xbrl/role/ext/BlockDefaultUseOfLineItemsScenario" TargetMode="External"/><Relationship Id="rId19884" Type="http://schemas.openxmlformats.org/officeDocument/2006/relationships/hyperlink" Target="https://xbrl.ifrs.org/taxonomy/2024-03-27/ifrs-full" TargetMode="External"/><Relationship Id="rId21081" Type="http://schemas.openxmlformats.org/officeDocument/2006/relationships/hyperlink" Target="https://xbrl.ifrs.org/taxonomy/2024-03-27/ifrs-full" TargetMode="External"/><Relationship Id="rId22132" Type="http://schemas.openxmlformats.org/officeDocument/2006/relationships/hyperlink" Target="http://xbrl.org/int/dim/arcrole/domain-member" TargetMode="External"/><Relationship Id="rId7494" Type="http://schemas.openxmlformats.org/officeDocument/2006/relationships/hyperlink" Target="http://www.esma.europa.eu/xbrl/role/ext/BlockDefaultUseOfLineItemsScenario" TargetMode="External"/><Relationship Id="rId8545" Type="http://schemas.openxmlformats.org/officeDocument/2006/relationships/hyperlink" Target="https://xbrl.ifrs.org/taxonomy/2024-03-27/ifrs-full" TargetMode="External"/><Relationship Id="rId9943" Type="http://schemas.openxmlformats.org/officeDocument/2006/relationships/hyperlink" Target="https://xbrl.ifrs.org/taxonomy/2024-03-27/ifrs-full" TargetMode="External"/><Relationship Id="rId11873" Type="http://schemas.openxmlformats.org/officeDocument/2006/relationships/hyperlink" Target="http://www.esma.europa.eu/xbrl/role/ext/BlockDefaultUseOfLineItemsSegment" TargetMode="External"/><Relationship Id="rId12924" Type="http://schemas.openxmlformats.org/officeDocument/2006/relationships/hyperlink" Target="https://xbrl.ifrs.org/taxonomy/2024-03-27/ifrs-full" TargetMode="External"/><Relationship Id="rId17088" Type="http://schemas.openxmlformats.org/officeDocument/2006/relationships/hyperlink" Target="https://xbrl.ifrs.org/taxonomy/2024-03-27/ifrs-full" TargetMode="External"/><Relationship Id="rId18139" Type="http://schemas.openxmlformats.org/officeDocument/2006/relationships/hyperlink" Target="http://xbrl.org/int/dim/arcrole/domain-member" TargetMode="External"/><Relationship Id="rId18486" Type="http://schemas.openxmlformats.org/officeDocument/2006/relationships/hyperlink" Target="https://xbrl.ifrs.org/taxonomy/2024-03-27/ifrs-full" TargetMode="External"/><Relationship Id="rId19537" Type="http://schemas.openxmlformats.org/officeDocument/2006/relationships/hyperlink" Target="http://xbrl.org/int/dim/arcrole/domain-member" TargetMode="External"/><Relationship Id="rId1932" Type="http://schemas.openxmlformats.org/officeDocument/2006/relationships/hyperlink" Target="http://www.esma.europa.eu/xbrl/role/ext/BlockDefaultUseOfLineItemsScenario" TargetMode="External"/><Relationship Id="rId6096" Type="http://schemas.openxmlformats.org/officeDocument/2006/relationships/hyperlink" Target="http://www.esma.europa.eu/xbrl/role/ext/BlockDefaultUseOfLineItemsScenario" TargetMode="External"/><Relationship Id="rId7147" Type="http://schemas.openxmlformats.org/officeDocument/2006/relationships/hyperlink" Target="https://xbrl.ifrs.org/taxonomy/2024-03-27/ifrs-full" TargetMode="External"/><Relationship Id="rId10475" Type="http://schemas.openxmlformats.org/officeDocument/2006/relationships/hyperlink" Target="http://xbrl.org/int/dim/arcrole/domain-member" TargetMode="External"/><Relationship Id="rId11526" Type="http://schemas.openxmlformats.org/officeDocument/2006/relationships/hyperlink" Target="https://xbrl.ifrs.org/taxonomy/2024-03-27/ifrs-full" TargetMode="External"/><Relationship Id="rId10128" Type="http://schemas.openxmlformats.org/officeDocument/2006/relationships/hyperlink" Target="http://www.esma.europa.eu/xbrl/role/ext/BlockDefaultUseOfLineItemsScenario" TargetMode="External"/><Relationship Id="rId13698" Type="http://schemas.openxmlformats.org/officeDocument/2006/relationships/hyperlink" Target="https://xbrl.ifrs.org/taxonomy/2024-03-27/ifrs-full" TargetMode="External"/><Relationship Id="rId14749" Type="http://schemas.openxmlformats.org/officeDocument/2006/relationships/hyperlink" Target="http://xbrl.org/int/dim/arcrole/domain-member" TargetMode="External"/><Relationship Id="rId18620" Type="http://schemas.openxmlformats.org/officeDocument/2006/relationships/hyperlink" Target="http://www.esma.europa.eu/xbrl/role/ext/BlockDefaultUseOfLineItemsSegment" TargetMode="External"/><Relationship Id="rId21965" Type="http://schemas.openxmlformats.org/officeDocument/2006/relationships/hyperlink" Target="http://www.esma.europa.eu/xbrl/role/ext/BlockDefaultUseOfLineItemsSegment" TargetMode="External"/><Relationship Id="rId3757" Type="http://schemas.openxmlformats.org/officeDocument/2006/relationships/hyperlink" Target="https://xbrl.ifrs.org/taxonomy/2024-03-27/ifrs-full" TargetMode="External"/><Relationship Id="rId4808" Type="http://schemas.openxmlformats.org/officeDocument/2006/relationships/hyperlink" Target="http://xbrl.org/int/dim/arcrole/domain-member" TargetMode="External"/><Relationship Id="rId16171" Type="http://schemas.openxmlformats.org/officeDocument/2006/relationships/hyperlink" Target="http://xbrl.org/int/dim/arcrole/domain-member" TargetMode="External"/><Relationship Id="rId17222" Type="http://schemas.openxmlformats.org/officeDocument/2006/relationships/hyperlink" Target="http://www.esma.europa.eu/xbrl/role/ext/BlockDefaultUseOfLineItemsSegment" TargetMode="External"/><Relationship Id="rId20567" Type="http://schemas.openxmlformats.org/officeDocument/2006/relationships/hyperlink" Target="http://www.esma.europa.eu/xbrl/role/ext/BlockDefaultUseOfLineItemsSegment" TargetMode="External"/><Relationship Id="rId21618" Type="http://schemas.openxmlformats.org/officeDocument/2006/relationships/hyperlink" Target="https://xbrl.ifrs.org/taxonomy/2024-03-27/ifrs-full" TargetMode="External"/><Relationship Id="rId678" Type="http://schemas.openxmlformats.org/officeDocument/2006/relationships/hyperlink" Target="http://www.esma.europa.eu/xbrl/role/ext/BlockDefaultUseOfLineItemsScenario" TargetMode="External"/><Relationship Id="rId2359" Type="http://schemas.openxmlformats.org/officeDocument/2006/relationships/hyperlink" Target="https://xbrl.ifrs.org/taxonomy/2024-03-27/ifrs-full" TargetMode="External"/><Relationship Id="rId6230" Type="http://schemas.openxmlformats.org/officeDocument/2006/relationships/hyperlink" Target="http://xbrl.org/int/dim/arcrole/domain-member" TargetMode="External"/><Relationship Id="rId19394" Type="http://schemas.openxmlformats.org/officeDocument/2006/relationships/hyperlink" Target="http://www.esma.europa.eu/xbrl/role/ext/BlockDefaultUseOfLineItemsSegment" TargetMode="External"/><Relationship Id="rId23040" Type="http://schemas.openxmlformats.org/officeDocument/2006/relationships/hyperlink" Target="https://www.esma.europa.eu/xbrl/role/cor/ifrs-dim_role-990000" TargetMode="External"/><Relationship Id="rId9453" Type="http://schemas.openxmlformats.org/officeDocument/2006/relationships/hyperlink" Target="http://www.esma.europa.eu/xbrl/role/ext/BlockDefaultUseOfLineItemsScenario" TargetMode="External"/><Relationship Id="rId11383" Type="http://schemas.openxmlformats.org/officeDocument/2006/relationships/hyperlink" Target="http://xbrl.org/int/dim/arcrole/domain-member" TargetMode="External"/><Relationship Id="rId12781" Type="http://schemas.openxmlformats.org/officeDocument/2006/relationships/hyperlink" Target="http://xbrl.org/int/dim/arcrole/domain-member" TargetMode="External"/><Relationship Id="rId13832" Type="http://schemas.openxmlformats.org/officeDocument/2006/relationships/hyperlink" Target="http://www.esma.europa.eu/xbrl/role/ext/BlockDefaultUseOfLineItemsSegment" TargetMode="External"/><Relationship Id="rId19047" Type="http://schemas.openxmlformats.org/officeDocument/2006/relationships/hyperlink" Target="https://xbrl.ifrs.org/taxonomy/2024-03-27/ifrs-full" TargetMode="External"/><Relationship Id="rId812" Type="http://schemas.openxmlformats.org/officeDocument/2006/relationships/hyperlink" Target="http://xbrl.org/int/dim/arcrole/domain-member" TargetMode="External"/><Relationship Id="rId1442" Type="http://schemas.openxmlformats.org/officeDocument/2006/relationships/hyperlink" Target="http://xbrl.org/int/dim/arcrole/domain-member" TargetMode="External"/><Relationship Id="rId2840" Type="http://schemas.openxmlformats.org/officeDocument/2006/relationships/hyperlink" Target="http://xbrl.org/int/dim/arcrole/domain-member" TargetMode="External"/><Relationship Id="rId8055" Type="http://schemas.openxmlformats.org/officeDocument/2006/relationships/hyperlink" Target="http://www.esma.europa.eu/xbrl/role/ext/BlockDefaultUseOfLineItemsScenario" TargetMode="External"/><Relationship Id="rId9106" Type="http://schemas.openxmlformats.org/officeDocument/2006/relationships/hyperlink" Target="https://xbrl.ifrs.org/taxonomy/2024-03-27/ifrs-full" TargetMode="External"/><Relationship Id="rId11036" Type="http://schemas.openxmlformats.org/officeDocument/2006/relationships/hyperlink" Target="http://xbrl.org/int/dim/arcrole/domain-member" TargetMode="External"/><Relationship Id="rId12434" Type="http://schemas.openxmlformats.org/officeDocument/2006/relationships/hyperlink" Target="http://www.esma.europa.eu/xbrl/role/ext/BlockDefaultUseOfLineItemsSegment" TargetMode="External"/><Relationship Id="rId20701" Type="http://schemas.openxmlformats.org/officeDocument/2006/relationships/hyperlink" Target="http://xbrl.org/int/dim/arcrole/domain-member" TargetMode="External"/><Relationship Id="rId15657" Type="http://schemas.openxmlformats.org/officeDocument/2006/relationships/hyperlink" Target="https://xbrl.ifrs.org/taxonomy/2024-03-27/ifrs-full" TargetMode="External"/><Relationship Id="rId16708" Type="http://schemas.openxmlformats.org/officeDocument/2006/relationships/hyperlink" Target="http://xbrl.org/int/dim/arcrole/domain-member" TargetMode="External"/><Relationship Id="rId22873" Type="http://schemas.openxmlformats.org/officeDocument/2006/relationships/hyperlink" Target="https://xbrl.ifrs.org/taxonomy/2024-03-27/ifrs-full" TargetMode="External"/><Relationship Id="rId23924" Type="http://schemas.openxmlformats.org/officeDocument/2006/relationships/hyperlink" Target="https://www.esma.europa.eu/xbrl/role/cor/esef_role-999999" TargetMode="External"/><Relationship Id="rId3267" Type="http://schemas.openxmlformats.org/officeDocument/2006/relationships/hyperlink" Target="http://www.esma.europa.eu/xbrl/role/ext/BlockDefaultUseOfLineItemsScenario" TargetMode="External"/><Relationship Id="rId4665" Type="http://schemas.openxmlformats.org/officeDocument/2006/relationships/hyperlink" Target="http://www.esma.europa.eu/xbrl/role/ext/BlockDefaultUseOfLineItemsScenario" TargetMode="External"/><Relationship Id="rId5716" Type="http://schemas.openxmlformats.org/officeDocument/2006/relationships/hyperlink" Target="https://xbrl.ifrs.org/taxonomy/2024-03-27/ifrs-full" TargetMode="External"/><Relationship Id="rId14259" Type="http://schemas.openxmlformats.org/officeDocument/2006/relationships/hyperlink" Target="https://xbrl.ifrs.org/taxonomy/2024-03-27/ifrs-full" TargetMode="External"/><Relationship Id="rId18130" Type="http://schemas.openxmlformats.org/officeDocument/2006/relationships/hyperlink" Target="http://xbrl.org/int/dim/arcrole/domain-member" TargetMode="External"/><Relationship Id="rId21475" Type="http://schemas.openxmlformats.org/officeDocument/2006/relationships/hyperlink" Target="http://xbrl.org/int/dim/arcrole/domain-member" TargetMode="External"/><Relationship Id="rId22526" Type="http://schemas.openxmlformats.org/officeDocument/2006/relationships/hyperlink" Target="http://www.esma.europa.eu/xbrl/role/ext/BlockDefaultUseOfLineItemsSegment" TargetMode="External"/><Relationship Id="rId188" Type="http://schemas.openxmlformats.org/officeDocument/2006/relationships/hyperlink" Target="http://xbrl.org/int/dim/arcrole/domain-member" TargetMode="External"/><Relationship Id="rId4318" Type="http://schemas.openxmlformats.org/officeDocument/2006/relationships/hyperlink" Target="https://xbrl.ifrs.org/taxonomy/2024-03-27/ifrs-full" TargetMode="External"/><Relationship Id="rId7888" Type="http://schemas.openxmlformats.org/officeDocument/2006/relationships/hyperlink" Target="https://xbrl.ifrs.org/taxonomy/2024-03-27/ifrs-full" TargetMode="External"/><Relationship Id="rId8939" Type="http://schemas.openxmlformats.org/officeDocument/2006/relationships/hyperlink" Target="http://xbrl.org/int/dim/arcrole/domain-member" TargetMode="External"/><Relationship Id="rId10869" Type="http://schemas.openxmlformats.org/officeDocument/2006/relationships/hyperlink" Target="http://www.esma.europa.eu/xbrl/role/ext/BlockDefaultUseOfLineItemsScenario" TargetMode="External"/><Relationship Id="rId14740" Type="http://schemas.openxmlformats.org/officeDocument/2006/relationships/hyperlink" Target="http://xbrl.org/int/dim/arcrole/domain-member" TargetMode="External"/><Relationship Id="rId20077" Type="http://schemas.openxmlformats.org/officeDocument/2006/relationships/hyperlink" Target="http://xbrl.org/int/dim/arcrole/domain-member" TargetMode="External"/><Relationship Id="rId21128" Type="http://schemas.openxmlformats.org/officeDocument/2006/relationships/hyperlink" Target="http://www.esma.europa.eu/xbrl/role/ext/BlockDefaultUseOfLineItemsSegment" TargetMode="External"/><Relationship Id="rId12291" Type="http://schemas.openxmlformats.org/officeDocument/2006/relationships/hyperlink" Target="https://xbrl.ifrs.org/taxonomy/2024-03-27/ifrs-full" TargetMode="External"/><Relationship Id="rId13342" Type="http://schemas.openxmlformats.org/officeDocument/2006/relationships/hyperlink" Target="http://xbrl.org/int/dim/arcrole/domain-member" TargetMode="External"/><Relationship Id="rId2350" Type="http://schemas.openxmlformats.org/officeDocument/2006/relationships/hyperlink" Target="https://xbrl.ifrs.org/taxonomy/2024-03-27/ifrs-full" TargetMode="External"/><Relationship Id="rId3401" Type="http://schemas.openxmlformats.org/officeDocument/2006/relationships/hyperlink" Target="http://xbrl.org/int/dim/arcrole/domain-member" TargetMode="External"/><Relationship Id="rId6971" Type="http://schemas.openxmlformats.org/officeDocument/2006/relationships/hyperlink" Target="http://xbrl.org/int/dim/arcrole/domain-member" TargetMode="External"/><Relationship Id="rId17963" Type="http://schemas.openxmlformats.org/officeDocument/2006/relationships/hyperlink" Target="http://www.esma.europa.eu/xbrl/role/ext/BlockDefaultUseOfLineItemsSegment" TargetMode="External"/><Relationship Id="rId20211" Type="http://schemas.openxmlformats.org/officeDocument/2006/relationships/hyperlink" Target="https://xbrl.ifrs.org/taxonomy/2024-03-27/ifrs-full" TargetMode="External"/><Relationship Id="rId322" Type="http://schemas.openxmlformats.org/officeDocument/2006/relationships/hyperlink" Target="https://xbrl.ifrs.org/taxonomy/2024-03-27/ifrs-full" TargetMode="External"/><Relationship Id="rId2003" Type="http://schemas.openxmlformats.org/officeDocument/2006/relationships/hyperlink" Target="http://xbrl.org/int/dim/arcrole/domain-member" TargetMode="External"/><Relationship Id="rId5573" Type="http://schemas.openxmlformats.org/officeDocument/2006/relationships/hyperlink" Target="http://xbrl.org/int/dim/arcrole/domain-member" TargetMode="External"/><Relationship Id="rId6624" Type="http://schemas.openxmlformats.org/officeDocument/2006/relationships/hyperlink" Target="http://www.esma.europa.eu/xbrl/role/ext/BlockDefaultUseOfLineItemsScenario" TargetMode="External"/><Relationship Id="rId15167" Type="http://schemas.openxmlformats.org/officeDocument/2006/relationships/hyperlink" Target="http://www.esma.europa.eu/xbrl/role/ext/BlockDefaultUseOfLineItemsSegment" TargetMode="External"/><Relationship Id="rId16218" Type="http://schemas.openxmlformats.org/officeDocument/2006/relationships/hyperlink" Target="https://xbrl.ifrs.org/taxonomy/2024-03-27/ifrs-full" TargetMode="External"/><Relationship Id="rId16565" Type="http://schemas.openxmlformats.org/officeDocument/2006/relationships/hyperlink" Target="http://www.esma.europa.eu/xbrl/role/ext/BlockDefaultUseOfLineItemsSegment" TargetMode="External"/><Relationship Id="rId17616" Type="http://schemas.openxmlformats.org/officeDocument/2006/relationships/hyperlink" Target="https://xbrl.ifrs.org/taxonomy/2024-03-27/ifrs-full" TargetMode="External"/><Relationship Id="rId22383" Type="http://schemas.openxmlformats.org/officeDocument/2006/relationships/hyperlink" Target="https://xbrl.ifrs.org/taxonomy/2024-03-27/ifrs-full" TargetMode="External"/><Relationship Id="rId23781" Type="http://schemas.openxmlformats.org/officeDocument/2006/relationships/hyperlink" Target="https://xbrl.ifrs.org/taxonomy/2024-03-27/ifrs-full" TargetMode="External"/><Relationship Id="rId4175" Type="http://schemas.openxmlformats.org/officeDocument/2006/relationships/hyperlink" Target="http://xbrl.org/int/dim/arcrole/domain-member" TargetMode="External"/><Relationship Id="rId5226" Type="http://schemas.openxmlformats.org/officeDocument/2006/relationships/hyperlink" Target="http://www.esma.europa.eu/xbrl/role/ext/BlockDefaultUseOfLineItemsScenario" TargetMode="External"/><Relationship Id="rId19788" Type="http://schemas.openxmlformats.org/officeDocument/2006/relationships/hyperlink" Target="https://xbrl.ifrs.org/taxonomy/2024-03-27/ifrs-full" TargetMode="External"/><Relationship Id="rId22036" Type="http://schemas.openxmlformats.org/officeDocument/2006/relationships/hyperlink" Target="http://xbrl.org/int/dim/arcrole/domain-member" TargetMode="External"/><Relationship Id="rId23434" Type="http://schemas.openxmlformats.org/officeDocument/2006/relationships/hyperlink" Target="http://xbrl.org/int/dim/arcrole/domain-member" TargetMode="External"/><Relationship Id="rId7398" Type="http://schemas.openxmlformats.org/officeDocument/2006/relationships/hyperlink" Target="http://www.esma.europa.eu/xbrl/role/ext/BlockDefaultUseOfLineItemsScenario" TargetMode="External"/><Relationship Id="rId8796" Type="http://schemas.openxmlformats.org/officeDocument/2006/relationships/hyperlink" Target="http://www.esma.europa.eu/xbrl/role/ext/BlockDefaultUseOfLineItemsScenario" TargetMode="External"/><Relationship Id="rId9847" Type="http://schemas.openxmlformats.org/officeDocument/2006/relationships/hyperlink" Target="https://xbrl.ifrs.org/taxonomy/2024-03-27/ifrs-full" TargetMode="External"/><Relationship Id="rId11777" Type="http://schemas.openxmlformats.org/officeDocument/2006/relationships/hyperlink" Target="http://www.esma.europa.eu/xbrl/role/ext/BlockDefaultUseOfLineItemsSegment" TargetMode="External"/><Relationship Id="rId12828" Type="http://schemas.openxmlformats.org/officeDocument/2006/relationships/hyperlink" Target="https://xbrl.ifrs.org/taxonomy/2024-03-27/ifrs-full" TargetMode="External"/><Relationship Id="rId1836" Type="http://schemas.openxmlformats.org/officeDocument/2006/relationships/hyperlink" Target="http://www.esma.europa.eu/xbrl/role/ext/BlockDefaultUseOfLineItemsScenario" TargetMode="External"/><Relationship Id="rId8449" Type="http://schemas.openxmlformats.org/officeDocument/2006/relationships/hyperlink" Target="https://xbrl.ifrs.org/taxonomy/2024-03-27/ifrs-full" TargetMode="External"/><Relationship Id="rId10379" Type="http://schemas.openxmlformats.org/officeDocument/2006/relationships/hyperlink" Target="http://xbrl.org/int/dim/arcrole/domain-member" TargetMode="External"/><Relationship Id="rId14250" Type="http://schemas.openxmlformats.org/officeDocument/2006/relationships/hyperlink" Target="https://xbrl.ifrs.org/taxonomy/2024-03-27/ifrs-full" TargetMode="External"/><Relationship Id="rId15301" Type="http://schemas.openxmlformats.org/officeDocument/2006/relationships/hyperlink" Target="http://xbrl.org/int/dim/arcrole/domain-member" TargetMode="External"/><Relationship Id="rId18871" Type="http://schemas.openxmlformats.org/officeDocument/2006/relationships/hyperlink" Target="http://xbrl.org/int/dim/arcrole/domain-member" TargetMode="External"/><Relationship Id="rId19922" Type="http://schemas.openxmlformats.org/officeDocument/2006/relationships/hyperlink" Target="http://www.esma.europa.eu/xbrl/role/ext/BlockDefaultUseOfLineItemsSegment" TargetMode="External"/><Relationship Id="rId8930" Type="http://schemas.openxmlformats.org/officeDocument/2006/relationships/hyperlink" Target="http://xbrl.org/int/dim/arcrole/domain-member" TargetMode="External"/><Relationship Id="rId17473" Type="http://schemas.openxmlformats.org/officeDocument/2006/relationships/hyperlink" Target="http://xbrl.org/int/dim/arcrole/domain-member" TargetMode="External"/><Relationship Id="rId18524" Type="http://schemas.openxmlformats.org/officeDocument/2006/relationships/hyperlink" Target="http://www.esma.europa.eu/xbrl/role/ext/BlockDefaultUseOfLineItemsSegment" TargetMode="External"/><Relationship Id="rId21869" Type="http://schemas.openxmlformats.org/officeDocument/2006/relationships/hyperlink" Target="http://www.esma.europa.eu/xbrl/role/ext/BlockDefaultUseOfLineItemsSegment" TargetMode="External"/><Relationship Id="rId6481" Type="http://schemas.openxmlformats.org/officeDocument/2006/relationships/hyperlink" Target="https://xbrl.ifrs.org/taxonomy/2024-03-27/ifrs-full" TargetMode="External"/><Relationship Id="rId7532" Type="http://schemas.openxmlformats.org/officeDocument/2006/relationships/hyperlink" Target="http://xbrl.org/int/dim/arcrole/domain-member" TargetMode="External"/><Relationship Id="rId10860" Type="http://schemas.openxmlformats.org/officeDocument/2006/relationships/hyperlink" Target="http://www.esma.europa.eu/xbrl/role/ext/BlockDefaultUseOfLineItemsScenario" TargetMode="External"/><Relationship Id="rId11911" Type="http://schemas.openxmlformats.org/officeDocument/2006/relationships/hyperlink" Target="http://xbrl.org/int/dim/arcrole/domain-member" TargetMode="External"/><Relationship Id="rId16075" Type="http://schemas.openxmlformats.org/officeDocument/2006/relationships/hyperlink" Target="http://xbrl.org/int/dim/arcrole/domain-member" TargetMode="External"/><Relationship Id="rId17126" Type="http://schemas.openxmlformats.org/officeDocument/2006/relationships/hyperlink" Target="http://www.esma.europa.eu/xbrl/role/ext/BlockDefaultUseOfLineItemsSegment" TargetMode="External"/><Relationship Id="rId23291" Type="http://schemas.openxmlformats.org/officeDocument/2006/relationships/hyperlink" Target="https://xbrl.ifrs.org/role/ifrs/ifrs-dim_2024-03-27_role-995000" TargetMode="External"/><Relationship Id="rId5083" Type="http://schemas.openxmlformats.org/officeDocument/2006/relationships/hyperlink" Target="https://xbrl.ifrs.org/taxonomy/2024-03-27/ifrs-full" TargetMode="External"/><Relationship Id="rId6134" Type="http://schemas.openxmlformats.org/officeDocument/2006/relationships/hyperlink" Target="http://xbrl.org/int/dim/arcrole/domain-member" TargetMode="External"/><Relationship Id="rId10513" Type="http://schemas.openxmlformats.org/officeDocument/2006/relationships/hyperlink" Target="https://xbrl.ifrs.org/taxonomy/2024-03-27/ifrs-full" TargetMode="External"/><Relationship Id="rId19298" Type="http://schemas.openxmlformats.org/officeDocument/2006/relationships/hyperlink" Target="http://www.esma.europa.eu/xbrl/role/ext/BlockDefaultUseOfLineItemsSegment" TargetMode="External"/><Relationship Id="rId9357" Type="http://schemas.openxmlformats.org/officeDocument/2006/relationships/hyperlink" Target="http://www.esma.europa.eu/xbrl/role/ext/BlockDefaultUseOfLineItemsScenario" TargetMode="External"/><Relationship Id="rId12685" Type="http://schemas.openxmlformats.org/officeDocument/2006/relationships/hyperlink" Target="http://xbrl.org/int/dim/arcrole/domain-member" TargetMode="External"/><Relationship Id="rId13736" Type="http://schemas.openxmlformats.org/officeDocument/2006/relationships/hyperlink" Target="http://www.esma.europa.eu/xbrl/role/ext/BlockDefaultUseOfLineItemsSegment" TargetMode="External"/><Relationship Id="rId20952" Type="http://schemas.openxmlformats.org/officeDocument/2006/relationships/hyperlink" Target="https://xbrl.ifrs.org/taxonomy/2024-03-27/ifrs-full" TargetMode="External"/><Relationship Id="rId1346" Type="http://schemas.openxmlformats.org/officeDocument/2006/relationships/hyperlink" Target="http://xbrl.org/int/dim/arcrole/domain-member" TargetMode="External"/><Relationship Id="rId1693" Type="http://schemas.openxmlformats.org/officeDocument/2006/relationships/hyperlink" Target="https://xbrl.ifrs.org/taxonomy/2024-03-27/ifrs-full" TargetMode="External"/><Relationship Id="rId2744" Type="http://schemas.openxmlformats.org/officeDocument/2006/relationships/hyperlink" Target="http://xbrl.org/int/dim/arcrole/domain-member" TargetMode="External"/><Relationship Id="rId11287" Type="http://schemas.openxmlformats.org/officeDocument/2006/relationships/hyperlink" Target="http://xbrl.org/int/dim/arcrole/domain-member" TargetMode="External"/><Relationship Id="rId12338" Type="http://schemas.openxmlformats.org/officeDocument/2006/relationships/hyperlink" Target="http://www.esma.europa.eu/xbrl/role/ext/BlockDefaultUseOfLineItemsSegment" TargetMode="External"/><Relationship Id="rId16959" Type="http://schemas.openxmlformats.org/officeDocument/2006/relationships/hyperlink" Target="https://xbrl.ifrs.org/taxonomy/2024-03-27/ifrs-full" TargetMode="External"/><Relationship Id="rId20605" Type="http://schemas.openxmlformats.org/officeDocument/2006/relationships/hyperlink" Target="http://xbrl.org/int/dim/arcrole/domain-member" TargetMode="External"/><Relationship Id="rId716" Type="http://schemas.openxmlformats.org/officeDocument/2006/relationships/hyperlink" Target="http://xbrl.org/int/dim/arcrole/domain-member" TargetMode="External"/><Relationship Id="rId5967" Type="http://schemas.openxmlformats.org/officeDocument/2006/relationships/hyperlink" Target="http://www.esma.europa.eu/xbrl/role/ext/BlockDefaultUseOfLineItemsScenario" TargetMode="External"/><Relationship Id="rId18381" Type="http://schemas.openxmlformats.org/officeDocument/2006/relationships/hyperlink" Target="https://xbrl.ifrs.org/taxonomy/2024-03-27/ifrs-full" TargetMode="External"/><Relationship Id="rId19432" Type="http://schemas.openxmlformats.org/officeDocument/2006/relationships/hyperlink" Target="http://xbrl.org/int/dim/arcrole/domain-member" TargetMode="External"/><Relationship Id="rId22777" Type="http://schemas.openxmlformats.org/officeDocument/2006/relationships/hyperlink" Target="https://www.esma.europa.eu/xbrl/role/cor/ifrs-dim_role-990000" TargetMode="External"/><Relationship Id="rId23828" Type="http://schemas.openxmlformats.org/officeDocument/2006/relationships/hyperlink" Target="https://www.esma.europa.eu/xbrl/role/cor/esef_role-999999" TargetMode="External"/><Relationship Id="rId52" Type="http://schemas.openxmlformats.org/officeDocument/2006/relationships/hyperlink" Target="https://xbrl.ifrs.org/taxonomy/2024-03-27/ifrs-full" TargetMode="External"/><Relationship Id="rId4569" Type="http://schemas.openxmlformats.org/officeDocument/2006/relationships/hyperlink" Target="http://www.esma.europa.eu/xbrl/role/ext/BlockDefaultUseOfLineItemsScenario" TargetMode="External"/><Relationship Id="rId8440" Type="http://schemas.openxmlformats.org/officeDocument/2006/relationships/hyperlink" Target="https://xbrl.ifrs.org/taxonomy/2024-03-27/ifrs-full" TargetMode="External"/><Relationship Id="rId10370" Type="http://schemas.openxmlformats.org/officeDocument/2006/relationships/hyperlink" Target="http://xbrl.org/int/dim/arcrole/domain-member" TargetMode="External"/><Relationship Id="rId11421" Type="http://schemas.openxmlformats.org/officeDocument/2006/relationships/hyperlink" Target="https://xbrl.ifrs.org/taxonomy/2024-03-27/ifrs-full" TargetMode="External"/><Relationship Id="rId18034" Type="http://schemas.openxmlformats.org/officeDocument/2006/relationships/hyperlink" Target="http://xbrl.org/int/dim/arcrole/domain-member" TargetMode="External"/><Relationship Id="rId21379" Type="http://schemas.openxmlformats.org/officeDocument/2006/relationships/hyperlink" Target="http://xbrl.org/int/dim/arcrole/domain-member" TargetMode="External"/><Relationship Id="rId7042" Type="http://schemas.openxmlformats.org/officeDocument/2006/relationships/hyperlink" Target="https://xbrl.ifrs.org/taxonomy/2024-03-27/ifrs-full" TargetMode="External"/><Relationship Id="rId10023" Type="http://schemas.openxmlformats.org/officeDocument/2006/relationships/hyperlink" Target="http://www.esma.europa.eu/xbrl/role/ext/BlockDefaultUseOfLineItemsScenario" TargetMode="External"/><Relationship Id="rId13593" Type="http://schemas.openxmlformats.org/officeDocument/2006/relationships/hyperlink" Target="https://xbrl.ifrs.org/taxonomy/2024-03-27/ifrs-full" TargetMode="External"/><Relationship Id="rId14991" Type="http://schemas.openxmlformats.org/officeDocument/2006/relationships/hyperlink" Target="https://xbrl.ifrs.org/taxonomy/2024-03-27/ifrs-full" TargetMode="External"/><Relationship Id="rId3652" Type="http://schemas.openxmlformats.org/officeDocument/2006/relationships/hyperlink" Target="https://xbrl.ifrs.org/taxonomy/2024-03-27/ifrs-full" TargetMode="External"/><Relationship Id="rId4703" Type="http://schemas.openxmlformats.org/officeDocument/2006/relationships/hyperlink" Target="http://xbrl.org/int/dim/arcrole/domain-member" TargetMode="External"/><Relationship Id="rId12195" Type="http://schemas.openxmlformats.org/officeDocument/2006/relationships/hyperlink" Target="https://xbrl.ifrs.org/taxonomy/2024-03-27/ifrs-full" TargetMode="External"/><Relationship Id="rId13246" Type="http://schemas.openxmlformats.org/officeDocument/2006/relationships/hyperlink" Target="http://xbrl.org/int/dim/arcrole/domain-member" TargetMode="External"/><Relationship Id="rId14644" Type="http://schemas.openxmlformats.org/officeDocument/2006/relationships/hyperlink" Target="http://xbrl.org/int/dim/arcrole/domain-member" TargetMode="External"/><Relationship Id="rId20462" Type="http://schemas.openxmlformats.org/officeDocument/2006/relationships/hyperlink" Target="http://www.esma.europa.eu/xbrl/role/ext/BlockDefaultUseOfLineItemsSegment" TargetMode="External"/><Relationship Id="rId21860" Type="http://schemas.openxmlformats.org/officeDocument/2006/relationships/hyperlink" Target="http://www.esma.europa.eu/xbrl/role/ext/BlockDefaultUseOfLineItemsSegment" TargetMode="External"/><Relationship Id="rId22911" Type="http://schemas.openxmlformats.org/officeDocument/2006/relationships/hyperlink" Target="https://xbrl.ifrs.org/taxonomy/2024-03-27/ifrs-full" TargetMode="External"/><Relationship Id="rId573" Type="http://schemas.openxmlformats.org/officeDocument/2006/relationships/hyperlink" Target="http://www.esma.europa.eu/xbrl/role/ext/BlockDefaultUseOfLineItemsScenario" TargetMode="External"/><Relationship Id="rId2254" Type="http://schemas.openxmlformats.org/officeDocument/2006/relationships/hyperlink" Target="https://xbrl.ifrs.org/taxonomy/2024-03-27/ifrs-full" TargetMode="External"/><Relationship Id="rId3305" Type="http://schemas.openxmlformats.org/officeDocument/2006/relationships/hyperlink" Target="http://xbrl.org/int/dim/arcrole/domain-member" TargetMode="External"/><Relationship Id="rId17867" Type="http://schemas.openxmlformats.org/officeDocument/2006/relationships/hyperlink" Target="http://www.esma.europa.eu/xbrl/role/ext/BlockDefaultUseOfLineItemsSegment" TargetMode="External"/><Relationship Id="rId18918" Type="http://schemas.openxmlformats.org/officeDocument/2006/relationships/hyperlink" Target="https://xbrl.ifrs.org/taxonomy/2024-03-27/ifrs-full" TargetMode="External"/><Relationship Id="rId20115" Type="http://schemas.openxmlformats.org/officeDocument/2006/relationships/hyperlink" Target="https://xbrl.ifrs.org/taxonomy/2024-03-27/ifrs-full" TargetMode="External"/><Relationship Id="rId21513" Type="http://schemas.openxmlformats.org/officeDocument/2006/relationships/hyperlink" Target="https://xbrl.ifrs.org/taxonomy/2024-03-27/ifrs-full" TargetMode="External"/><Relationship Id="rId226" Type="http://schemas.openxmlformats.org/officeDocument/2006/relationships/hyperlink" Target="https://xbrl.ifrs.org/taxonomy/2024-03-27/ifrs-full" TargetMode="External"/><Relationship Id="rId5477" Type="http://schemas.openxmlformats.org/officeDocument/2006/relationships/hyperlink" Target="http://xbrl.org/int/dim/arcrole/domain-member" TargetMode="External"/><Relationship Id="rId6875" Type="http://schemas.openxmlformats.org/officeDocument/2006/relationships/hyperlink" Target="http://xbrl.org/int/dim/arcrole/domain-member" TargetMode="External"/><Relationship Id="rId7926" Type="http://schemas.openxmlformats.org/officeDocument/2006/relationships/hyperlink" Target="http://www.esma.europa.eu/xbrl/role/ext/BlockDefaultUseOfLineItemsScenario" TargetMode="External"/><Relationship Id="rId10907" Type="http://schemas.openxmlformats.org/officeDocument/2006/relationships/hyperlink" Target="http://xbrl.org/int/dim/arcrole/domain-member" TargetMode="External"/><Relationship Id="rId16469" Type="http://schemas.openxmlformats.org/officeDocument/2006/relationships/hyperlink" Target="http://www.esma.europa.eu/xbrl/role/ext/BlockDefaultUseOfLineItemsSegment" TargetMode="External"/><Relationship Id="rId23685" Type="http://schemas.openxmlformats.org/officeDocument/2006/relationships/hyperlink" Target="https://xbrl.ifrs.org/taxonomy/2024-03-27/ifrs-full" TargetMode="External"/><Relationship Id="rId4079" Type="http://schemas.openxmlformats.org/officeDocument/2006/relationships/hyperlink" Target="http://xbrl.org/int/dim/arcrole/domain-member" TargetMode="External"/><Relationship Id="rId6528" Type="http://schemas.openxmlformats.org/officeDocument/2006/relationships/hyperlink" Target="http://www.esma.europa.eu/xbrl/role/ext/BlockDefaultUseOfLineItemsScenario" TargetMode="External"/><Relationship Id="rId9001" Type="http://schemas.openxmlformats.org/officeDocument/2006/relationships/hyperlink" Target="https://xbrl.ifrs.org/taxonomy/2024-03-27/ifrs-full" TargetMode="External"/><Relationship Id="rId16950" Type="http://schemas.openxmlformats.org/officeDocument/2006/relationships/hyperlink" Target="https://xbrl.ifrs.org/taxonomy/2024-03-27/ifrs-full" TargetMode="External"/><Relationship Id="rId22287" Type="http://schemas.openxmlformats.org/officeDocument/2006/relationships/hyperlink" Target="https://xbrl.ifrs.org/taxonomy/2024-03-27/ifrs-full" TargetMode="External"/><Relationship Id="rId23338" Type="http://schemas.openxmlformats.org/officeDocument/2006/relationships/hyperlink" Target="http://xbrl.org/int/dim/arcrole/domain-member" TargetMode="External"/><Relationship Id="rId15552" Type="http://schemas.openxmlformats.org/officeDocument/2006/relationships/hyperlink" Target="https://xbrl.ifrs.org/taxonomy/2024-03-27/ifrs-full" TargetMode="External"/><Relationship Id="rId16603" Type="http://schemas.openxmlformats.org/officeDocument/2006/relationships/hyperlink" Target="http://xbrl.org/int/dim/arcrole/domain-member" TargetMode="External"/><Relationship Id="rId4560" Type="http://schemas.openxmlformats.org/officeDocument/2006/relationships/hyperlink" Target="http://www.esma.europa.eu/xbrl/role/ext/BlockDefaultUseOfLineItemsScenario" TargetMode="External"/><Relationship Id="rId5611" Type="http://schemas.openxmlformats.org/officeDocument/2006/relationships/hyperlink" Target="https://xbrl.ifrs.org/taxonomy/2024-03-27/ifrs-full" TargetMode="External"/><Relationship Id="rId14154" Type="http://schemas.openxmlformats.org/officeDocument/2006/relationships/hyperlink" Target="https://xbrl.ifrs.org/taxonomy/2024-03-27/ifrs-full" TargetMode="External"/><Relationship Id="rId15205" Type="http://schemas.openxmlformats.org/officeDocument/2006/relationships/hyperlink" Target="http://xbrl.org/int/dim/arcrole/domain-member" TargetMode="External"/><Relationship Id="rId21370" Type="http://schemas.openxmlformats.org/officeDocument/2006/relationships/hyperlink" Target="http://xbrl.org/int/dim/arcrole/domain-member" TargetMode="External"/><Relationship Id="rId22421" Type="http://schemas.openxmlformats.org/officeDocument/2006/relationships/hyperlink" Target="http://www.esma.europa.eu/xbrl/role/ext/BlockDefaultUseOfLineItemsSegment" TargetMode="External"/><Relationship Id="rId3162" Type="http://schemas.openxmlformats.org/officeDocument/2006/relationships/hyperlink" Target="http://www.esma.europa.eu/xbrl/role/ext/BlockDefaultUseOfLineItemsScenario" TargetMode="External"/><Relationship Id="rId4213" Type="http://schemas.openxmlformats.org/officeDocument/2006/relationships/hyperlink" Target="https://xbrl.ifrs.org/taxonomy/2024-03-27/ifrs-full" TargetMode="External"/><Relationship Id="rId7783" Type="http://schemas.openxmlformats.org/officeDocument/2006/relationships/hyperlink" Target="https://xbrl.ifrs.org/taxonomy/2024-03-27/ifrs-full" TargetMode="External"/><Relationship Id="rId8834" Type="http://schemas.openxmlformats.org/officeDocument/2006/relationships/hyperlink" Target="http://xbrl.org/int/dim/arcrole/domain-member" TargetMode="External"/><Relationship Id="rId17377" Type="http://schemas.openxmlformats.org/officeDocument/2006/relationships/hyperlink" Target="http://xbrl.org/int/dim/arcrole/domain-member" TargetMode="External"/><Relationship Id="rId18428" Type="http://schemas.openxmlformats.org/officeDocument/2006/relationships/hyperlink" Target="http://www.esma.europa.eu/xbrl/role/ext/BlockDefaultUseOfLineItemsSegment" TargetMode="External"/><Relationship Id="rId18775" Type="http://schemas.openxmlformats.org/officeDocument/2006/relationships/hyperlink" Target="http://xbrl.org/int/dim/arcrole/domain-member" TargetMode="External"/><Relationship Id="rId19826" Type="http://schemas.openxmlformats.org/officeDocument/2006/relationships/hyperlink" Target="http://www.esma.europa.eu/xbrl/role/ext/BlockDefaultUseOfLineItemsSegment" TargetMode="External"/><Relationship Id="rId21023" Type="http://schemas.openxmlformats.org/officeDocument/2006/relationships/hyperlink" Target="http://www.esma.europa.eu/xbrl/role/ext/BlockDefaultUseOfLineItemsSegment" TargetMode="External"/><Relationship Id="rId6385" Type="http://schemas.openxmlformats.org/officeDocument/2006/relationships/hyperlink" Target="https://xbrl.ifrs.org/taxonomy/2024-03-27/ifrs-full" TargetMode="External"/><Relationship Id="rId7436" Type="http://schemas.openxmlformats.org/officeDocument/2006/relationships/hyperlink" Target="http://xbrl.org/int/dim/arcrole/domain-member" TargetMode="External"/><Relationship Id="rId10764" Type="http://schemas.openxmlformats.org/officeDocument/2006/relationships/hyperlink" Target="http://www.esma.europa.eu/xbrl/role/ext/BlockDefaultUseOfLineItemsScenario" TargetMode="External"/><Relationship Id="rId11815" Type="http://schemas.openxmlformats.org/officeDocument/2006/relationships/hyperlink" Target="http://xbrl.org/int/dim/arcrole/domain-member" TargetMode="External"/><Relationship Id="rId23195" Type="http://schemas.openxmlformats.org/officeDocument/2006/relationships/hyperlink" Target="https://www.esma.europa.eu/xbrl/role/cor/ifrs-dim_role-990000" TargetMode="External"/><Relationship Id="rId6038" Type="http://schemas.openxmlformats.org/officeDocument/2006/relationships/hyperlink" Target="http://xbrl.org/int/dim/arcrole/domain-member" TargetMode="External"/><Relationship Id="rId10417" Type="http://schemas.openxmlformats.org/officeDocument/2006/relationships/hyperlink" Target="https://xbrl.ifrs.org/taxonomy/2024-03-27/ifrs-full" TargetMode="External"/><Relationship Id="rId13987" Type="http://schemas.openxmlformats.org/officeDocument/2006/relationships/hyperlink" Target="http://xbrl.org/int/dim/arcrole/domain-member" TargetMode="External"/><Relationship Id="rId2995" Type="http://schemas.openxmlformats.org/officeDocument/2006/relationships/hyperlink" Target="https://xbrl.ifrs.org/taxonomy/2024-03-27/ifrs-full" TargetMode="External"/><Relationship Id="rId12589" Type="http://schemas.openxmlformats.org/officeDocument/2006/relationships/hyperlink" Target="http://xbrl.org/int/dim/arcrole/domain-member" TargetMode="External"/><Relationship Id="rId16460" Type="http://schemas.openxmlformats.org/officeDocument/2006/relationships/hyperlink" Target="http://www.esma.europa.eu/xbrl/role/ext/BlockDefaultUseOfLineItemsSegment" TargetMode="External"/><Relationship Id="rId17511" Type="http://schemas.openxmlformats.org/officeDocument/2006/relationships/hyperlink" Target="https://xbrl.ifrs.org/taxonomy/2024-03-27/ifrs-full" TargetMode="External"/><Relationship Id="rId20856" Type="http://schemas.openxmlformats.org/officeDocument/2006/relationships/hyperlink" Target="https://xbrl.ifrs.org/taxonomy/2024-03-27/ifrs-full" TargetMode="External"/><Relationship Id="rId21907" Type="http://schemas.openxmlformats.org/officeDocument/2006/relationships/hyperlink" Target="http://xbrl.org/int/dim/arcrole/domain-member" TargetMode="External"/><Relationship Id="rId967" Type="http://schemas.openxmlformats.org/officeDocument/2006/relationships/hyperlink" Target="https://xbrl.ifrs.org/taxonomy/2024-03-27/ifrs-full" TargetMode="External"/><Relationship Id="rId1597" Type="http://schemas.openxmlformats.org/officeDocument/2006/relationships/hyperlink" Target="https://xbrl.ifrs.org/taxonomy/2024-03-27/ifrs-full" TargetMode="External"/><Relationship Id="rId2648" Type="http://schemas.openxmlformats.org/officeDocument/2006/relationships/hyperlink" Target="http://xbrl.org/int/dim/arcrole/domain-member" TargetMode="External"/><Relationship Id="rId15062" Type="http://schemas.openxmlformats.org/officeDocument/2006/relationships/hyperlink" Target="http://www.esma.europa.eu/xbrl/role/ext/BlockDefaultUseOfLineItemsSegment" TargetMode="External"/><Relationship Id="rId16113" Type="http://schemas.openxmlformats.org/officeDocument/2006/relationships/hyperlink" Target="https://xbrl.ifrs.org/taxonomy/2024-03-27/ifrs-full" TargetMode="External"/><Relationship Id="rId19683" Type="http://schemas.openxmlformats.org/officeDocument/2006/relationships/hyperlink" Target="https://xbrl.ifrs.org/taxonomy/2024-03-27/ifrs-full" TargetMode="External"/><Relationship Id="rId20509" Type="http://schemas.openxmlformats.org/officeDocument/2006/relationships/hyperlink" Target="http://xbrl.org/int/dim/arcrole/domain-member" TargetMode="External"/><Relationship Id="rId4070" Type="http://schemas.openxmlformats.org/officeDocument/2006/relationships/hyperlink" Target="http://xbrl.org/int/dim/arcrole/domain-member" TargetMode="External"/><Relationship Id="rId5121" Type="http://schemas.openxmlformats.org/officeDocument/2006/relationships/hyperlink" Target="http://www.esma.europa.eu/xbrl/role/ext/BlockDefaultUseOfLineItemsScenario" TargetMode="External"/><Relationship Id="rId8691" Type="http://schemas.openxmlformats.org/officeDocument/2006/relationships/hyperlink" Target="http://www.esma.europa.eu/xbrl/role/ext/BlockDefaultUseOfLineItemsScenario" TargetMode="External"/><Relationship Id="rId9742" Type="http://schemas.openxmlformats.org/officeDocument/2006/relationships/hyperlink" Target="https://xbrl.ifrs.org/taxonomy/2024-03-27/ifrs-full" TargetMode="External"/><Relationship Id="rId11672" Type="http://schemas.openxmlformats.org/officeDocument/2006/relationships/hyperlink" Target="http://www.esma.europa.eu/xbrl/role/ext/BlockDefaultUseOfLineItemsSegment" TargetMode="External"/><Relationship Id="rId18285" Type="http://schemas.openxmlformats.org/officeDocument/2006/relationships/hyperlink" Target="https://xbrl.ifrs.org/taxonomy/2024-03-27/ifrs-full" TargetMode="External"/><Relationship Id="rId19336" Type="http://schemas.openxmlformats.org/officeDocument/2006/relationships/hyperlink" Target="http://xbrl.org/int/dim/arcrole/domain-member" TargetMode="External"/><Relationship Id="rId1731" Type="http://schemas.openxmlformats.org/officeDocument/2006/relationships/hyperlink" Target="http://www.esma.europa.eu/xbrl/role/ext/BlockDefaultUseOfLineItemsScenario" TargetMode="External"/><Relationship Id="rId7293" Type="http://schemas.openxmlformats.org/officeDocument/2006/relationships/hyperlink" Target="http://www.esma.europa.eu/xbrl/role/ext/BlockDefaultUseOfLineItemsScenario" TargetMode="External"/><Relationship Id="rId8344" Type="http://schemas.openxmlformats.org/officeDocument/2006/relationships/hyperlink" Target="https://xbrl.ifrs.org/taxonomy/2024-03-27/ifrs-full" TargetMode="External"/><Relationship Id="rId10274" Type="http://schemas.openxmlformats.org/officeDocument/2006/relationships/hyperlink" Target="http://xbrl.org/int/dim/arcrole/domain-member" TargetMode="External"/><Relationship Id="rId11325" Type="http://schemas.openxmlformats.org/officeDocument/2006/relationships/hyperlink" Target="https://xbrl.ifrs.org/taxonomy/2024-03-27/ifrs-full" TargetMode="External"/><Relationship Id="rId12723" Type="http://schemas.openxmlformats.org/officeDocument/2006/relationships/hyperlink" Target="https://xbrl.ifrs.org/taxonomy/2024-03-27/ifrs-full" TargetMode="External"/><Relationship Id="rId14895" Type="http://schemas.openxmlformats.org/officeDocument/2006/relationships/hyperlink" Target="https://xbrl.ifrs.org/taxonomy/2024-03-27/ifrs-full" TargetMode="External"/><Relationship Id="rId15946" Type="http://schemas.openxmlformats.org/officeDocument/2006/relationships/hyperlink" Target="http://xbrl.org/int/dim/arcrole/domain-member" TargetMode="External"/><Relationship Id="rId3556" Type="http://schemas.openxmlformats.org/officeDocument/2006/relationships/hyperlink" Target="https://xbrl.ifrs.org/taxonomy/2024-03-27/ifrs-full" TargetMode="External"/><Relationship Id="rId4954" Type="http://schemas.openxmlformats.org/officeDocument/2006/relationships/hyperlink" Target="https://xbrl.ifrs.org/taxonomy/2024-03-27/ifrs-full" TargetMode="External"/><Relationship Id="rId12099" Type="http://schemas.openxmlformats.org/officeDocument/2006/relationships/hyperlink" Target="https://xbrl.ifrs.org/taxonomy/2024-03-27/ifrs-full" TargetMode="External"/><Relationship Id="rId13497" Type="http://schemas.openxmlformats.org/officeDocument/2006/relationships/hyperlink" Target="https://xbrl.ifrs.org/taxonomy/2024-03-27/ifrs-full" TargetMode="External"/><Relationship Id="rId14548" Type="http://schemas.openxmlformats.org/officeDocument/2006/relationships/hyperlink" Target="http://xbrl.org/int/dim/arcrole/domain-member" TargetMode="External"/><Relationship Id="rId21764" Type="http://schemas.openxmlformats.org/officeDocument/2006/relationships/hyperlink" Target="http://www.esma.europa.eu/xbrl/role/ext/BlockDefaultUseOfLineItemsSegment" TargetMode="External"/><Relationship Id="rId22815" Type="http://schemas.openxmlformats.org/officeDocument/2006/relationships/hyperlink" Target="https://www.esma.europa.eu/xbrl/role/cor/ifrs-dim_role-990000" TargetMode="External"/><Relationship Id="rId477" Type="http://schemas.openxmlformats.org/officeDocument/2006/relationships/hyperlink" Target="http://www.esma.europa.eu/xbrl/role/ext/BlockDefaultUseOfLineItemsScenario" TargetMode="External"/><Relationship Id="rId2158" Type="http://schemas.openxmlformats.org/officeDocument/2006/relationships/hyperlink" Target="https://xbrl.ifrs.org/taxonomy/2024-03-27/ifrs-full" TargetMode="External"/><Relationship Id="rId3209" Type="http://schemas.openxmlformats.org/officeDocument/2006/relationships/hyperlink" Target="http://xbrl.org/int/dim/arcrole/domain-member" TargetMode="External"/><Relationship Id="rId4607" Type="http://schemas.openxmlformats.org/officeDocument/2006/relationships/hyperlink" Target="http://xbrl.org/int/dim/arcrole/domain-member" TargetMode="External"/><Relationship Id="rId17021" Type="http://schemas.openxmlformats.org/officeDocument/2006/relationships/hyperlink" Target="http://www.esma.europa.eu/xbrl/role/ext/BlockDefaultUseOfLineItemsSegment" TargetMode="External"/><Relationship Id="rId20019" Type="http://schemas.openxmlformats.org/officeDocument/2006/relationships/hyperlink" Target="https://xbrl.ifrs.org/taxonomy/2024-03-27/ifrs-full" TargetMode="External"/><Relationship Id="rId20366" Type="http://schemas.openxmlformats.org/officeDocument/2006/relationships/hyperlink" Target="http://www.esma.europa.eu/xbrl/role/ext/BlockDefaultUseOfLineItemsSegment" TargetMode="External"/><Relationship Id="rId21417" Type="http://schemas.openxmlformats.org/officeDocument/2006/relationships/hyperlink" Target="https://xbrl.ifrs.org/taxonomy/2024-03-27/ifrs-full" TargetMode="External"/><Relationship Id="rId6779" Type="http://schemas.openxmlformats.org/officeDocument/2006/relationships/hyperlink" Target="http://xbrl.org/int/dim/arcrole/domain-member" TargetMode="External"/><Relationship Id="rId12580" Type="http://schemas.openxmlformats.org/officeDocument/2006/relationships/hyperlink" Target="http://xbrl.org/int/dim/arcrole/domain-member" TargetMode="External"/><Relationship Id="rId13631" Type="http://schemas.openxmlformats.org/officeDocument/2006/relationships/hyperlink" Target="http://www.esma.europa.eu/xbrl/role/ext/BlockDefaultUseOfLineItemsSegment" TargetMode="External"/><Relationship Id="rId19193" Type="http://schemas.openxmlformats.org/officeDocument/2006/relationships/hyperlink" Target="http://www.esma.europa.eu/xbrl/role/ext/BlockDefaultUseOfLineItemsSegment" TargetMode="External"/><Relationship Id="rId23589" Type="http://schemas.openxmlformats.org/officeDocument/2006/relationships/hyperlink" Target="https://xbrl.ifrs.org/taxonomy/2024-03-27/ifrs-full" TargetMode="External"/><Relationship Id="rId9252" Type="http://schemas.openxmlformats.org/officeDocument/2006/relationships/hyperlink" Target="http://www.esma.europa.eu/xbrl/role/ext/BlockDefaultUseOfLineItemsScenario" TargetMode="External"/><Relationship Id="rId11182" Type="http://schemas.openxmlformats.org/officeDocument/2006/relationships/hyperlink" Target="https://xbrl.ifrs.org/taxonomy/2024-03-27/ifrs-full" TargetMode="External"/><Relationship Id="rId12233" Type="http://schemas.openxmlformats.org/officeDocument/2006/relationships/hyperlink" Target="http://www.esma.europa.eu/xbrl/role/ext/BlockDefaultUseOfLineItemsSegment" TargetMode="External"/><Relationship Id="rId20500" Type="http://schemas.openxmlformats.org/officeDocument/2006/relationships/hyperlink" Target="http://xbrl.org/int/dim/arcrole/domain-member" TargetMode="External"/><Relationship Id="rId611" Type="http://schemas.openxmlformats.org/officeDocument/2006/relationships/hyperlink" Target="http://xbrl.org/int/dim/arcrole/domain-member" TargetMode="External"/><Relationship Id="rId1241" Type="http://schemas.openxmlformats.org/officeDocument/2006/relationships/hyperlink" Target="http://xbrl.org/int/dim/arcrole/domain-member" TargetMode="External"/><Relationship Id="rId5862" Type="http://schemas.openxmlformats.org/officeDocument/2006/relationships/hyperlink" Target="http://www.esma.europa.eu/xbrl/role/ext/BlockDefaultUseOfLineItemsScenario" TargetMode="External"/><Relationship Id="rId6913" Type="http://schemas.openxmlformats.org/officeDocument/2006/relationships/hyperlink" Target="https://xbrl.ifrs.org/taxonomy/2024-03-27/ifrs-full" TargetMode="External"/><Relationship Id="rId15456" Type="http://schemas.openxmlformats.org/officeDocument/2006/relationships/hyperlink" Target="https://xbrl.ifrs.org/taxonomy/2024-03-27/ifrs-full" TargetMode="External"/><Relationship Id="rId16507" Type="http://schemas.openxmlformats.org/officeDocument/2006/relationships/hyperlink" Target="http://xbrl.org/int/dim/arcrole/domain-member" TargetMode="External"/><Relationship Id="rId16854" Type="http://schemas.openxmlformats.org/officeDocument/2006/relationships/hyperlink" Target="https://xbrl.ifrs.org/taxonomy/2024-03-27/ifrs-full" TargetMode="External"/><Relationship Id="rId17905" Type="http://schemas.openxmlformats.org/officeDocument/2006/relationships/hyperlink" Target="http://xbrl.org/int/dim/arcrole/domain-member" TargetMode="External"/><Relationship Id="rId22672" Type="http://schemas.openxmlformats.org/officeDocument/2006/relationships/hyperlink" Target="https://www.esma.europa.eu/xbrl/role/cor/ifrs-dim_role-990000" TargetMode="External"/><Relationship Id="rId4464" Type="http://schemas.openxmlformats.org/officeDocument/2006/relationships/hyperlink" Target="http://www.esma.europa.eu/xbrl/role/ext/BlockDefaultUseOfLineItemsScenario" TargetMode="External"/><Relationship Id="rId5515" Type="http://schemas.openxmlformats.org/officeDocument/2006/relationships/hyperlink" Target="https://xbrl.ifrs.org/taxonomy/2024-03-27/ifrs-full" TargetMode="External"/><Relationship Id="rId14058" Type="http://schemas.openxmlformats.org/officeDocument/2006/relationships/hyperlink" Target="https://xbrl.ifrs.org/taxonomy/2024-03-27/ifrs-full" TargetMode="External"/><Relationship Id="rId15109" Type="http://schemas.openxmlformats.org/officeDocument/2006/relationships/hyperlink" Target="http://xbrl.org/int/dim/arcrole/domain-member" TargetMode="External"/><Relationship Id="rId21274" Type="http://schemas.openxmlformats.org/officeDocument/2006/relationships/hyperlink" Target="http://xbrl.org/int/dim/arcrole/domain-member" TargetMode="External"/><Relationship Id="rId22325" Type="http://schemas.openxmlformats.org/officeDocument/2006/relationships/hyperlink" Target="http://www.esma.europa.eu/xbrl/role/ext/BlockDefaultUseOfLineItemsSegment" TargetMode="External"/><Relationship Id="rId23723" Type="http://schemas.openxmlformats.org/officeDocument/2006/relationships/hyperlink" Target="https://www.esma.europa.eu/xbrl/role/cor/esef_role-999999" TargetMode="External"/><Relationship Id="rId3066" Type="http://schemas.openxmlformats.org/officeDocument/2006/relationships/hyperlink" Target="http://www.esma.europa.eu/xbrl/role/ext/BlockDefaultUseOfLineItemsScenario" TargetMode="External"/><Relationship Id="rId4117" Type="http://schemas.openxmlformats.org/officeDocument/2006/relationships/hyperlink" Target="https://xbrl.ifrs.org/taxonomy/2024-03-27/ifrs-full" TargetMode="External"/><Relationship Id="rId7687" Type="http://schemas.openxmlformats.org/officeDocument/2006/relationships/hyperlink" Target="https://xbrl.ifrs.org/taxonomy/2024-03-27/ifrs-full" TargetMode="External"/><Relationship Id="rId18679" Type="http://schemas.openxmlformats.org/officeDocument/2006/relationships/hyperlink" Target="http://xbrl.org/int/dim/arcrole/domain-member" TargetMode="External"/><Relationship Id="rId6289" Type="http://schemas.openxmlformats.org/officeDocument/2006/relationships/hyperlink" Target="https://xbrl.ifrs.org/taxonomy/2024-03-27/ifrs-full" TargetMode="External"/><Relationship Id="rId8738" Type="http://schemas.openxmlformats.org/officeDocument/2006/relationships/hyperlink" Target="http://xbrl.org/int/dim/arcrole/domain-member" TargetMode="External"/><Relationship Id="rId10668" Type="http://schemas.openxmlformats.org/officeDocument/2006/relationships/hyperlink" Target="http://www.esma.europa.eu/xbrl/role/ext/BlockDefaultUseOfLineItemsScenario" TargetMode="External"/><Relationship Id="rId11719" Type="http://schemas.openxmlformats.org/officeDocument/2006/relationships/hyperlink" Target="http://xbrl.org/int/dim/arcrole/domain-member" TargetMode="External"/><Relationship Id="rId23099" Type="http://schemas.openxmlformats.org/officeDocument/2006/relationships/hyperlink" Target="http://xbrl.org/int/dim/arcrole/dimension-default" TargetMode="External"/><Relationship Id="rId12090" Type="http://schemas.openxmlformats.org/officeDocument/2006/relationships/hyperlink" Target="https://xbrl.ifrs.org/taxonomy/2024-03-27/ifrs-full" TargetMode="External"/><Relationship Id="rId13141" Type="http://schemas.openxmlformats.org/officeDocument/2006/relationships/hyperlink" Target="http://xbrl.org/int/dim/arcrole/domain-member" TargetMode="External"/><Relationship Id="rId17762" Type="http://schemas.openxmlformats.org/officeDocument/2006/relationships/hyperlink" Target="http://www.esma.europa.eu/xbrl/role/ext/BlockDefaultUseOfLineItemsSegment" TargetMode="External"/><Relationship Id="rId18813" Type="http://schemas.openxmlformats.org/officeDocument/2006/relationships/hyperlink" Target="https://xbrl.ifrs.org/taxonomy/2024-03-27/ifrs-full" TargetMode="External"/><Relationship Id="rId2899" Type="http://schemas.openxmlformats.org/officeDocument/2006/relationships/hyperlink" Target="https://xbrl.ifrs.org/taxonomy/2024-03-27/ifrs-full" TargetMode="External"/><Relationship Id="rId3200" Type="http://schemas.openxmlformats.org/officeDocument/2006/relationships/hyperlink" Target="http://xbrl.org/int/dim/arcrole/domain-member" TargetMode="External"/><Relationship Id="rId6770" Type="http://schemas.openxmlformats.org/officeDocument/2006/relationships/hyperlink" Target="http://xbrl.org/int/dim/arcrole/domain-member" TargetMode="External"/><Relationship Id="rId7821" Type="http://schemas.openxmlformats.org/officeDocument/2006/relationships/hyperlink" Target="http://www.esma.europa.eu/xbrl/role/ext/BlockDefaultUseOfLineItemsScenario" TargetMode="External"/><Relationship Id="rId16364" Type="http://schemas.openxmlformats.org/officeDocument/2006/relationships/hyperlink" Target="http://www.esma.europa.eu/xbrl/role/ext/BlockDefaultUseOfLineItemsSegment" TargetMode="External"/><Relationship Id="rId17415" Type="http://schemas.openxmlformats.org/officeDocument/2006/relationships/hyperlink" Target="https://xbrl.ifrs.org/taxonomy/2024-03-27/ifrs-full" TargetMode="External"/><Relationship Id="rId20010" Type="http://schemas.openxmlformats.org/officeDocument/2006/relationships/hyperlink" Target="https://xbrl.ifrs.org/taxonomy/2024-03-27/ifrs-full" TargetMode="External"/><Relationship Id="rId23580" Type="http://schemas.openxmlformats.org/officeDocument/2006/relationships/hyperlink" Target="https://xbrl.ifrs.org/taxonomy/2024-03-27/ifrs-full" TargetMode="External"/><Relationship Id="rId121" Type="http://schemas.openxmlformats.org/officeDocument/2006/relationships/hyperlink" Target="https://xbrl.ifrs.org/taxonomy/2024-03-27/ifrs-full" TargetMode="External"/><Relationship Id="rId5372" Type="http://schemas.openxmlformats.org/officeDocument/2006/relationships/hyperlink" Target="http://xbrl.org/int/dim/arcrole/domain-member" TargetMode="External"/><Relationship Id="rId6423" Type="http://schemas.openxmlformats.org/officeDocument/2006/relationships/hyperlink" Target="http://www.esma.europa.eu/xbrl/role/ext/BlockDefaultUseOfLineItemsScenario" TargetMode="External"/><Relationship Id="rId9993" Type="http://schemas.openxmlformats.org/officeDocument/2006/relationships/hyperlink" Target="http://www.esma.europa.eu/xbrl/role/ext/BlockDefaultUseOfLineItemsScenario" TargetMode="External"/><Relationship Id="rId10802" Type="http://schemas.openxmlformats.org/officeDocument/2006/relationships/hyperlink" Target="http://xbrl.org/int/dim/arcrole/domain-member" TargetMode="External"/><Relationship Id="rId16017" Type="http://schemas.openxmlformats.org/officeDocument/2006/relationships/hyperlink" Target="https://xbrl.ifrs.org/taxonomy/2024-03-27/ifrs-full" TargetMode="External"/><Relationship Id="rId19587" Type="http://schemas.openxmlformats.org/officeDocument/2006/relationships/hyperlink" Target="https://xbrl.ifrs.org/taxonomy/2024-03-27/ifrs-full" TargetMode="External"/><Relationship Id="rId22182" Type="http://schemas.openxmlformats.org/officeDocument/2006/relationships/hyperlink" Target="https://xbrl.ifrs.org/taxonomy/2024-03-27/ifrs-full" TargetMode="External"/><Relationship Id="rId23233" Type="http://schemas.openxmlformats.org/officeDocument/2006/relationships/hyperlink" Target="https://xbrl.ifrs.org/taxonomy/2024-03-27/ifrs-full" TargetMode="External"/><Relationship Id="rId5025" Type="http://schemas.openxmlformats.org/officeDocument/2006/relationships/hyperlink" Target="http://www.esma.europa.eu/xbrl/role/ext/BlockDefaultUseOfLineItemsScenario" TargetMode="External"/><Relationship Id="rId8595" Type="http://schemas.openxmlformats.org/officeDocument/2006/relationships/hyperlink" Target="http://www.esma.europa.eu/xbrl/role/ext/BlockDefaultUseOfLineItemsScenario" TargetMode="External"/><Relationship Id="rId9646" Type="http://schemas.openxmlformats.org/officeDocument/2006/relationships/hyperlink" Target="https://xbrl.ifrs.org/taxonomy/2024-03-27/ifrs-full" TargetMode="External"/><Relationship Id="rId12974" Type="http://schemas.openxmlformats.org/officeDocument/2006/relationships/hyperlink" Target="http://www.esma.europa.eu/xbrl/role/ext/BlockDefaultUseOfLineItemsSegment" TargetMode="External"/><Relationship Id="rId18189" Type="http://schemas.openxmlformats.org/officeDocument/2006/relationships/hyperlink" Target="https://xbrl.ifrs.org/taxonomy/2024-03-27/ifrs-full" TargetMode="External"/><Relationship Id="rId1635" Type="http://schemas.openxmlformats.org/officeDocument/2006/relationships/hyperlink" Target="http://www.esma.europa.eu/xbrl/role/ext/BlockDefaultUseOfLineItemsScenario" TargetMode="External"/><Relationship Id="rId1982" Type="http://schemas.openxmlformats.org/officeDocument/2006/relationships/hyperlink" Target="http://xbrl.org/int/dim/arcrole/domain-member" TargetMode="External"/><Relationship Id="rId7197" Type="http://schemas.openxmlformats.org/officeDocument/2006/relationships/hyperlink" Target="http://www.esma.europa.eu/xbrl/role/ext/BlockDefaultUseOfLineItemsScenario" TargetMode="External"/><Relationship Id="rId8248" Type="http://schemas.openxmlformats.org/officeDocument/2006/relationships/hyperlink" Target="https://xbrl.ifrs.org/taxonomy/2024-03-27/ifrs-full" TargetMode="External"/><Relationship Id="rId10178" Type="http://schemas.openxmlformats.org/officeDocument/2006/relationships/hyperlink" Target="http://xbrl.org/int/dim/arcrole/domain-member" TargetMode="External"/><Relationship Id="rId11576" Type="http://schemas.openxmlformats.org/officeDocument/2006/relationships/hyperlink" Target="http://www.esma.europa.eu/xbrl/role/ext/BlockDefaultUseOfLineItemsSegment" TargetMode="External"/><Relationship Id="rId12627" Type="http://schemas.openxmlformats.org/officeDocument/2006/relationships/hyperlink" Target="https://xbrl.ifrs.org/taxonomy/2024-03-27/ifrs-full" TargetMode="External"/><Relationship Id="rId11229" Type="http://schemas.openxmlformats.org/officeDocument/2006/relationships/hyperlink" Target="http://www.esma.europa.eu/xbrl/role/ext/BlockDefaultUseOfLineItemsScenario" TargetMode="External"/><Relationship Id="rId14799" Type="http://schemas.openxmlformats.org/officeDocument/2006/relationships/hyperlink" Target="https://xbrl.ifrs.org/taxonomy/2024-03-27/ifrs-full" TargetMode="External"/><Relationship Id="rId15100" Type="http://schemas.openxmlformats.org/officeDocument/2006/relationships/hyperlink" Target="http://xbrl.org/int/dim/arcrole/domain-member" TargetMode="External"/><Relationship Id="rId18670" Type="http://schemas.openxmlformats.org/officeDocument/2006/relationships/hyperlink" Target="http://xbrl.org/int/dim/arcrole/domain-member" TargetMode="External"/><Relationship Id="rId19721" Type="http://schemas.openxmlformats.org/officeDocument/2006/relationships/hyperlink" Target="http://www.esma.europa.eu/xbrl/role/ext/BlockDefaultUseOfLineItemsSegment" TargetMode="External"/><Relationship Id="rId4858" Type="http://schemas.openxmlformats.org/officeDocument/2006/relationships/hyperlink" Target="https://xbrl.ifrs.org/taxonomy/2024-03-27/ifrs-full" TargetMode="External"/><Relationship Id="rId5909" Type="http://schemas.openxmlformats.org/officeDocument/2006/relationships/hyperlink" Target="http://xbrl.org/int/dim/arcrole/domain-member" TargetMode="External"/><Relationship Id="rId11710" Type="http://schemas.openxmlformats.org/officeDocument/2006/relationships/hyperlink" Target="http://xbrl.org/int/dim/arcrole/domain-member" TargetMode="External"/><Relationship Id="rId17272" Type="http://schemas.openxmlformats.org/officeDocument/2006/relationships/hyperlink" Target="http://xbrl.org/int/dim/arcrole/domain-member" TargetMode="External"/><Relationship Id="rId18323" Type="http://schemas.openxmlformats.org/officeDocument/2006/relationships/hyperlink" Target="http://www.esma.europa.eu/xbrl/role/ext/BlockDefaultUseOfLineItemsSegment" TargetMode="External"/><Relationship Id="rId21668" Type="http://schemas.openxmlformats.org/officeDocument/2006/relationships/hyperlink" Target="http://www.esma.europa.eu/xbrl/role/ext/BlockDefaultUseOfLineItemsSegment" TargetMode="External"/><Relationship Id="rId22719" Type="http://schemas.openxmlformats.org/officeDocument/2006/relationships/hyperlink" Target="http://xbrl.org/int/dim/arcrole/dimension-default" TargetMode="External"/><Relationship Id="rId6280" Type="http://schemas.openxmlformats.org/officeDocument/2006/relationships/hyperlink" Target="https://xbrl.ifrs.org/taxonomy/2024-03-27/ifrs-full" TargetMode="External"/><Relationship Id="rId7331" Type="http://schemas.openxmlformats.org/officeDocument/2006/relationships/hyperlink" Target="http://xbrl.org/int/dim/arcrole/domain-member" TargetMode="External"/><Relationship Id="rId10312" Type="http://schemas.openxmlformats.org/officeDocument/2006/relationships/hyperlink" Target="https://xbrl.ifrs.org/taxonomy/2024-03-27/ifrs-full" TargetMode="External"/><Relationship Id="rId13882" Type="http://schemas.openxmlformats.org/officeDocument/2006/relationships/hyperlink" Target="http://xbrl.org/int/dim/arcrole/domain-member" TargetMode="External"/><Relationship Id="rId23090" Type="http://schemas.openxmlformats.org/officeDocument/2006/relationships/hyperlink" Target="https://www.esma.europa.eu/xbrl/role/cor/ifrs-dim_role-990000" TargetMode="External"/><Relationship Id="rId2890" Type="http://schemas.openxmlformats.org/officeDocument/2006/relationships/hyperlink" Target="https://xbrl.ifrs.org/taxonomy/2024-03-27/ifrs-full" TargetMode="External"/><Relationship Id="rId3941" Type="http://schemas.openxmlformats.org/officeDocument/2006/relationships/hyperlink" Target="http://xbrl.org/int/dim/arcrole/domain-member" TargetMode="External"/><Relationship Id="rId12484" Type="http://schemas.openxmlformats.org/officeDocument/2006/relationships/hyperlink" Target="http://xbrl.org/int/dim/arcrole/domain-member" TargetMode="External"/><Relationship Id="rId13535" Type="http://schemas.openxmlformats.org/officeDocument/2006/relationships/hyperlink" Target="http://www.esma.europa.eu/xbrl/role/ext/BlockDefaultUseOfLineItemsSegment" TargetMode="External"/><Relationship Id="rId14933" Type="http://schemas.openxmlformats.org/officeDocument/2006/relationships/hyperlink" Target="http://www.esma.europa.eu/xbrl/role/ext/BlockDefaultUseOfLineItemsSegment" TargetMode="External"/><Relationship Id="rId19097" Type="http://schemas.openxmlformats.org/officeDocument/2006/relationships/hyperlink" Target="http://www.esma.europa.eu/xbrl/role/ext/BlockDefaultUseOfLineItemsSegment" TargetMode="External"/><Relationship Id="rId20751" Type="http://schemas.openxmlformats.org/officeDocument/2006/relationships/hyperlink" Target="https://xbrl.ifrs.org/taxonomy/2024-03-27/ifrs-full" TargetMode="External"/><Relationship Id="rId862" Type="http://schemas.openxmlformats.org/officeDocument/2006/relationships/hyperlink" Target="https://xbrl.ifrs.org/taxonomy/2024-03-27/ifrs-full" TargetMode="External"/><Relationship Id="rId1492" Type="http://schemas.openxmlformats.org/officeDocument/2006/relationships/hyperlink" Target="https://xbrl.ifrs.org/taxonomy/2024-03-27/ifrs-full" TargetMode="External"/><Relationship Id="rId2543" Type="http://schemas.openxmlformats.org/officeDocument/2006/relationships/hyperlink" Target="http://xbrl.org/int/dim/arcrole/domain-member" TargetMode="External"/><Relationship Id="rId9156" Type="http://schemas.openxmlformats.org/officeDocument/2006/relationships/hyperlink" Target="http://www.esma.europa.eu/xbrl/role/ext/BlockDefaultUseOfLineItemsScenario" TargetMode="External"/><Relationship Id="rId11086" Type="http://schemas.openxmlformats.org/officeDocument/2006/relationships/hyperlink" Target="https://xbrl.ifrs.org/taxonomy/2024-03-27/ifrs-full" TargetMode="External"/><Relationship Id="rId12137" Type="http://schemas.openxmlformats.org/officeDocument/2006/relationships/hyperlink" Target="http://www.esma.europa.eu/xbrl/role/ext/BlockDefaultUseOfLineItemsSegment" TargetMode="External"/><Relationship Id="rId20404" Type="http://schemas.openxmlformats.org/officeDocument/2006/relationships/hyperlink" Target="http://xbrl.org/int/dim/arcrole/domain-member" TargetMode="External"/><Relationship Id="rId21802" Type="http://schemas.openxmlformats.org/officeDocument/2006/relationships/hyperlink" Target="http://xbrl.org/int/dim/arcrole/domain-member" TargetMode="External"/><Relationship Id="rId515" Type="http://schemas.openxmlformats.org/officeDocument/2006/relationships/hyperlink" Target="http://xbrl.org/int/dim/arcrole/domain-member" TargetMode="External"/><Relationship Id="rId1145" Type="http://schemas.openxmlformats.org/officeDocument/2006/relationships/hyperlink" Target="http://xbrl.org/int/dim/arcrole/domain-member" TargetMode="External"/><Relationship Id="rId5766" Type="http://schemas.openxmlformats.org/officeDocument/2006/relationships/hyperlink" Target="http://www.esma.europa.eu/xbrl/role/ext/BlockDefaultUseOfLineItemsScenario" TargetMode="External"/><Relationship Id="rId16758" Type="http://schemas.openxmlformats.org/officeDocument/2006/relationships/hyperlink" Target="https://xbrl.ifrs.org/taxonomy/2024-03-27/ifrs-full" TargetMode="External"/><Relationship Id="rId17809" Type="http://schemas.openxmlformats.org/officeDocument/2006/relationships/hyperlink" Target="http://xbrl.org/int/dim/arcrole/domain-member" TargetMode="External"/><Relationship Id="rId18180" Type="http://schemas.openxmlformats.org/officeDocument/2006/relationships/hyperlink" Target="https://xbrl.ifrs.org/taxonomy/2024-03-27/ifrs-full" TargetMode="External"/><Relationship Id="rId23974" Type="http://schemas.openxmlformats.org/officeDocument/2006/relationships/hyperlink" Target="http://xbrl.org/int/dim/arcrole/domain-member" TargetMode="External"/><Relationship Id="rId4368" Type="http://schemas.openxmlformats.org/officeDocument/2006/relationships/hyperlink" Target="http://www.esma.europa.eu/xbrl/role/ext/BlockDefaultUseOfLineItemsScenario" TargetMode="External"/><Relationship Id="rId5419" Type="http://schemas.openxmlformats.org/officeDocument/2006/relationships/hyperlink" Target="https://xbrl.ifrs.org/taxonomy/2024-03-27/ifrs-full" TargetMode="External"/><Relationship Id="rId6817" Type="http://schemas.openxmlformats.org/officeDocument/2006/relationships/hyperlink" Target="https://xbrl.ifrs.org/taxonomy/2024-03-27/ifrs-full" TargetMode="External"/><Relationship Id="rId19231" Type="http://schemas.openxmlformats.org/officeDocument/2006/relationships/hyperlink" Target="http://xbrl.org/int/dim/arcrole/domain-member" TargetMode="External"/><Relationship Id="rId21178" Type="http://schemas.openxmlformats.org/officeDocument/2006/relationships/hyperlink" Target="http://xbrl.org/int/dim/arcrole/domain-member" TargetMode="External"/><Relationship Id="rId22229" Type="http://schemas.openxmlformats.org/officeDocument/2006/relationships/hyperlink" Target="http://www.esma.europa.eu/xbrl/role/ext/BlockDefaultUseOfLineItemsSegment" TargetMode="External"/><Relationship Id="rId22576" Type="http://schemas.openxmlformats.org/officeDocument/2006/relationships/hyperlink" Target="http://karnovgroup.com/role/ChangesinEquity" TargetMode="External"/><Relationship Id="rId23627" Type="http://schemas.openxmlformats.org/officeDocument/2006/relationships/hyperlink" Target="https://www.esma.europa.eu/xbrl/role/cor/esef_role-999999" TargetMode="External"/><Relationship Id="rId8989" Type="http://schemas.openxmlformats.org/officeDocument/2006/relationships/hyperlink" Target="https://xbrl.ifrs.org/taxonomy/2024-03-27/ifrs-full" TargetMode="External"/><Relationship Id="rId11220" Type="http://schemas.openxmlformats.org/officeDocument/2006/relationships/hyperlink" Target="http://www.esma.europa.eu/xbrl/role/ext/BlockDefaultUseOfLineItemsScenario" TargetMode="External"/><Relationship Id="rId14790" Type="http://schemas.openxmlformats.org/officeDocument/2006/relationships/hyperlink" Target="https://xbrl.ifrs.org/taxonomy/2024-03-27/ifrs-full" TargetMode="External"/><Relationship Id="rId15841" Type="http://schemas.openxmlformats.org/officeDocument/2006/relationships/hyperlink" Target="http://xbrl.org/int/dim/arcrole/domain-member" TargetMode="External"/><Relationship Id="rId5900" Type="http://schemas.openxmlformats.org/officeDocument/2006/relationships/hyperlink" Target="http://xbrl.org/int/dim/arcrole/domain-member" TargetMode="External"/><Relationship Id="rId13392" Type="http://schemas.openxmlformats.org/officeDocument/2006/relationships/hyperlink" Target="https://xbrl.ifrs.org/taxonomy/2024-03-27/ifrs-full" TargetMode="External"/><Relationship Id="rId14443" Type="http://schemas.openxmlformats.org/officeDocument/2006/relationships/hyperlink" Target="http://xbrl.org/int/dim/arcrole/domain-member" TargetMode="External"/><Relationship Id="rId22710" Type="http://schemas.openxmlformats.org/officeDocument/2006/relationships/hyperlink" Target="https://www.esma.europa.eu/xbrl/role/cor/ifrs-dim_role-990000" TargetMode="External"/><Relationship Id="rId3451" Type="http://schemas.openxmlformats.org/officeDocument/2006/relationships/hyperlink" Target="https://xbrl.ifrs.org/taxonomy/2024-03-27/ifrs-full" TargetMode="External"/><Relationship Id="rId4502" Type="http://schemas.openxmlformats.org/officeDocument/2006/relationships/hyperlink" Target="http://xbrl.org/int/dim/arcrole/domain-member" TargetMode="External"/><Relationship Id="rId13045" Type="http://schemas.openxmlformats.org/officeDocument/2006/relationships/hyperlink" Target="http://xbrl.org/int/dim/arcrole/domain-member" TargetMode="External"/><Relationship Id="rId17666" Type="http://schemas.openxmlformats.org/officeDocument/2006/relationships/hyperlink" Target="http://www.esma.europa.eu/xbrl/role/ext/BlockDefaultUseOfLineItemsSegment" TargetMode="External"/><Relationship Id="rId18717" Type="http://schemas.openxmlformats.org/officeDocument/2006/relationships/hyperlink" Target="https://xbrl.ifrs.org/taxonomy/2024-03-27/ifrs-full" TargetMode="External"/><Relationship Id="rId20261" Type="http://schemas.openxmlformats.org/officeDocument/2006/relationships/hyperlink" Target="http://www.esma.europa.eu/xbrl/role/ext/BlockDefaultUseOfLineItemsSegment" TargetMode="External"/><Relationship Id="rId21312" Type="http://schemas.openxmlformats.org/officeDocument/2006/relationships/hyperlink" Target="https://xbrl.ifrs.org/taxonomy/2024-03-27/ifrs-full" TargetMode="External"/><Relationship Id="rId372" Type="http://schemas.openxmlformats.org/officeDocument/2006/relationships/hyperlink" Target="http://www.esma.europa.eu/xbrl/role/ext/BlockDefaultUseOfLineItemsScenario" TargetMode="External"/><Relationship Id="rId2053" Type="http://schemas.openxmlformats.org/officeDocument/2006/relationships/hyperlink" Target="https://xbrl.ifrs.org/taxonomy/2024-03-27/ifrs-full" TargetMode="External"/><Relationship Id="rId3104" Type="http://schemas.openxmlformats.org/officeDocument/2006/relationships/hyperlink" Target="http://xbrl.org/int/dim/arcrole/domain-member" TargetMode="External"/><Relationship Id="rId6674" Type="http://schemas.openxmlformats.org/officeDocument/2006/relationships/hyperlink" Target="http://xbrl.org/int/dim/arcrole/domain-member" TargetMode="External"/><Relationship Id="rId7725" Type="http://schemas.openxmlformats.org/officeDocument/2006/relationships/hyperlink" Target="http://www.esma.europa.eu/xbrl/role/ext/BlockDefaultUseOfLineItemsScenario" TargetMode="External"/><Relationship Id="rId16268" Type="http://schemas.openxmlformats.org/officeDocument/2006/relationships/hyperlink" Target="http://www.esma.europa.eu/xbrl/role/ext/BlockDefaultUseOfLineItemsSegment" TargetMode="External"/><Relationship Id="rId17319" Type="http://schemas.openxmlformats.org/officeDocument/2006/relationships/hyperlink" Target="https://xbrl.ifrs.org/taxonomy/2024-03-27/ifrs-full" TargetMode="External"/><Relationship Id="rId23484" Type="http://schemas.openxmlformats.org/officeDocument/2006/relationships/hyperlink" Target="https://xbrl.ifrs.org/taxonomy/2024-03-27/ifrs-full" TargetMode="External"/><Relationship Id="rId5276" Type="http://schemas.openxmlformats.org/officeDocument/2006/relationships/hyperlink" Target="http://xbrl.org/int/dim/arcrole/domain-member" TargetMode="External"/><Relationship Id="rId6327" Type="http://schemas.openxmlformats.org/officeDocument/2006/relationships/hyperlink" Target="http://www.esma.europa.eu/xbrl/role/ext/BlockDefaultUseOfLineItemsScenario" TargetMode="External"/><Relationship Id="rId9897" Type="http://schemas.openxmlformats.org/officeDocument/2006/relationships/hyperlink" Target="http://www.esma.europa.eu/xbrl/role/ext/BlockDefaultUseOfLineItemsScenario" TargetMode="External"/><Relationship Id="rId10706" Type="http://schemas.openxmlformats.org/officeDocument/2006/relationships/hyperlink" Target="http://xbrl.org/int/dim/arcrole/domain-member" TargetMode="External"/><Relationship Id="rId22086" Type="http://schemas.openxmlformats.org/officeDocument/2006/relationships/hyperlink" Target="https://xbrl.ifrs.org/taxonomy/2024-03-27/ifrs-full" TargetMode="External"/><Relationship Id="rId23137" Type="http://schemas.openxmlformats.org/officeDocument/2006/relationships/hyperlink" Target="https://www.esma.europa.eu/xbrl/role/cor/ifrs-dim_role-990000" TargetMode="External"/><Relationship Id="rId8499" Type="http://schemas.openxmlformats.org/officeDocument/2006/relationships/hyperlink" Target="http://www.esma.europa.eu/xbrl/role/ext/BlockDefaultUseOfLineItemsScenario" TargetMode="External"/><Relationship Id="rId12878" Type="http://schemas.openxmlformats.org/officeDocument/2006/relationships/hyperlink" Target="http://www.esma.europa.eu/xbrl/role/ext/BlockDefaultUseOfLineItemsSegment" TargetMode="External"/><Relationship Id="rId13929" Type="http://schemas.openxmlformats.org/officeDocument/2006/relationships/hyperlink" Target="https://xbrl.ifrs.org/taxonomy/2024-03-27/ifrs-full" TargetMode="External"/><Relationship Id="rId17800" Type="http://schemas.openxmlformats.org/officeDocument/2006/relationships/hyperlink" Target="http://xbrl.org/int/dim/arcrole/domain-member" TargetMode="External"/><Relationship Id="rId1886" Type="http://schemas.openxmlformats.org/officeDocument/2006/relationships/hyperlink" Target="http://xbrl.org/int/dim/arcrole/domain-member" TargetMode="External"/><Relationship Id="rId2937" Type="http://schemas.openxmlformats.org/officeDocument/2006/relationships/hyperlink" Target="http://www.esma.europa.eu/xbrl/role/ext/BlockDefaultUseOfLineItemsScenario" TargetMode="External"/><Relationship Id="rId15351" Type="http://schemas.openxmlformats.org/officeDocument/2006/relationships/hyperlink" Target="https://xbrl.ifrs.org/taxonomy/2024-03-27/ifrs-full" TargetMode="External"/><Relationship Id="rId16402" Type="http://schemas.openxmlformats.org/officeDocument/2006/relationships/hyperlink" Target="http://xbrl.org/int/dim/arcrole/domain-member" TargetMode="External"/><Relationship Id="rId19972" Type="http://schemas.openxmlformats.org/officeDocument/2006/relationships/hyperlink" Target="http://xbrl.org/int/dim/arcrole/domain-member" TargetMode="External"/><Relationship Id="rId909" Type="http://schemas.openxmlformats.org/officeDocument/2006/relationships/hyperlink" Target="http://www.esma.europa.eu/xbrl/role/ext/BlockDefaultUseOfLineItemsScenario" TargetMode="External"/><Relationship Id="rId1539" Type="http://schemas.openxmlformats.org/officeDocument/2006/relationships/hyperlink" Target="http://www.esma.europa.eu/xbrl/role/ext/BlockDefaultUseOfLineItemsScenario" TargetMode="External"/><Relationship Id="rId5410" Type="http://schemas.openxmlformats.org/officeDocument/2006/relationships/hyperlink" Target="https://xbrl.ifrs.org/taxonomy/2024-03-27/ifrs-full" TargetMode="External"/><Relationship Id="rId8980" Type="http://schemas.openxmlformats.org/officeDocument/2006/relationships/hyperlink" Target="https://xbrl.ifrs.org/taxonomy/2024-03-27/ifrs-full" TargetMode="External"/><Relationship Id="rId11961" Type="http://schemas.openxmlformats.org/officeDocument/2006/relationships/hyperlink" Target="https://xbrl.ifrs.org/taxonomy/2024-03-27/ifrs-full" TargetMode="External"/><Relationship Id="rId15004" Type="http://schemas.openxmlformats.org/officeDocument/2006/relationships/hyperlink" Target="http://xbrl.org/int/dim/arcrole/domain-member" TargetMode="External"/><Relationship Id="rId18574" Type="http://schemas.openxmlformats.org/officeDocument/2006/relationships/hyperlink" Target="http://xbrl.org/int/dim/arcrole/domain-member" TargetMode="External"/><Relationship Id="rId19625" Type="http://schemas.openxmlformats.org/officeDocument/2006/relationships/hyperlink" Target="http://www.esma.europa.eu/xbrl/role/ext/BlockDefaultUseOfLineItemsSegment" TargetMode="External"/><Relationship Id="rId22220" Type="http://schemas.openxmlformats.org/officeDocument/2006/relationships/hyperlink" Target="http://www.esma.europa.eu/xbrl/role/ext/BlockDefaultUseOfLineItemsSegment" TargetMode="External"/><Relationship Id="rId4012" Type="http://schemas.openxmlformats.org/officeDocument/2006/relationships/hyperlink" Target="https://xbrl.ifrs.org/taxonomy/2024-03-27/ifrs-full" TargetMode="External"/><Relationship Id="rId7582" Type="http://schemas.openxmlformats.org/officeDocument/2006/relationships/hyperlink" Target="https://xbrl.ifrs.org/taxonomy/2024-03-27/ifrs-full" TargetMode="External"/><Relationship Id="rId8633" Type="http://schemas.openxmlformats.org/officeDocument/2006/relationships/hyperlink" Target="http://xbrl.org/int/dim/arcrole/domain-member" TargetMode="External"/><Relationship Id="rId10563" Type="http://schemas.openxmlformats.org/officeDocument/2006/relationships/hyperlink" Target="http://www.esma.europa.eu/xbrl/role/ext/BlockDefaultUseOfLineItemsScenario" TargetMode="External"/><Relationship Id="rId11614" Type="http://schemas.openxmlformats.org/officeDocument/2006/relationships/hyperlink" Target="http://xbrl.org/int/dim/arcrole/domain-member" TargetMode="External"/><Relationship Id="rId17176" Type="http://schemas.openxmlformats.org/officeDocument/2006/relationships/hyperlink" Target="http://xbrl.org/int/dim/arcrole/domain-member" TargetMode="External"/><Relationship Id="rId18227" Type="http://schemas.openxmlformats.org/officeDocument/2006/relationships/hyperlink" Target="http://www.esma.europa.eu/xbrl/role/ext/BlockDefaultUseOfLineItemsSegment" TargetMode="External"/><Relationship Id="rId6184" Type="http://schemas.openxmlformats.org/officeDocument/2006/relationships/hyperlink" Target="https://xbrl.ifrs.org/taxonomy/2024-03-27/ifrs-full" TargetMode="External"/><Relationship Id="rId7235" Type="http://schemas.openxmlformats.org/officeDocument/2006/relationships/hyperlink" Target="http://xbrl.org/int/dim/arcrole/domain-member" TargetMode="External"/><Relationship Id="rId10216" Type="http://schemas.openxmlformats.org/officeDocument/2006/relationships/hyperlink" Target="https://xbrl.ifrs.org/taxonomy/2024-03-27/ifrs-full" TargetMode="External"/><Relationship Id="rId2794" Type="http://schemas.openxmlformats.org/officeDocument/2006/relationships/hyperlink" Target="https://xbrl.ifrs.org/taxonomy/2024-03-27/ifrs-full" TargetMode="External"/><Relationship Id="rId3845" Type="http://schemas.openxmlformats.org/officeDocument/2006/relationships/hyperlink" Target="http://xbrl.org/int/dim/arcrole/domain-member" TargetMode="External"/><Relationship Id="rId12388" Type="http://schemas.openxmlformats.org/officeDocument/2006/relationships/hyperlink" Target="http://xbrl.org/int/dim/arcrole/domain-member" TargetMode="External"/><Relationship Id="rId13786" Type="http://schemas.openxmlformats.org/officeDocument/2006/relationships/hyperlink" Target="http://xbrl.org/int/dim/arcrole/domain-member" TargetMode="External"/><Relationship Id="rId14837" Type="http://schemas.openxmlformats.org/officeDocument/2006/relationships/hyperlink" Target="http://www.esma.europa.eu/xbrl/role/ext/BlockDefaultUseOfLineItemsSegment" TargetMode="External"/><Relationship Id="rId766" Type="http://schemas.openxmlformats.org/officeDocument/2006/relationships/hyperlink" Target="https://xbrl.ifrs.org/taxonomy/2024-03-27/ifrs-full" TargetMode="External"/><Relationship Id="rId1396" Type="http://schemas.openxmlformats.org/officeDocument/2006/relationships/hyperlink" Target="https://xbrl.ifrs.org/taxonomy/2024-03-27/ifrs-full" TargetMode="External"/><Relationship Id="rId2447" Type="http://schemas.openxmlformats.org/officeDocument/2006/relationships/hyperlink" Target="http://xbrl.org/int/dim/arcrole/domain-member" TargetMode="External"/><Relationship Id="rId13439" Type="http://schemas.openxmlformats.org/officeDocument/2006/relationships/hyperlink" Target="http://www.esma.europa.eu/xbrl/role/ext/BlockDefaultUseOfLineItemsSegment" TargetMode="External"/><Relationship Id="rId17310" Type="http://schemas.openxmlformats.org/officeDocument/2006/relationships/hyperlink" Target="https://xbrl.ifrs.org/taxonomy/2024-03-27/ifrs-full" TargetMode="External"/><Relationship Id="rId20655" Type="http://schemas.openxmlformats.org/officeDocument/2006/relationships/hyperlink" Target="https://xbrl.ifrs.org/taxonomy/2024-03-27/ifrs-full" TargetMode="External"/><Relationship Id="rId21706" Type="http://schemas.openxmlformats.org/officeDocument/2006/relationships/hyperlink" Target="http://xbrl.org/int/dim/arcrole/domain-member" TargetMode="External"/><Relationship Id="rId419" Type="http://schemas.openxmlformats.org/officeDocument/2006/relationships/hyperlink" Target="http://xbrl.org/int/dim/arcrole/domain-member" TargetMode="External"/><Relationship Id="rId1049" Type="http://schemas.openxmlformats.org/officeDocument/2006/relationships/hyperlink" Target="http://xbrl.org/int/dim/arcrole/domain-member" TargetMode="External"/><Relationship Id="rId13920" Type="http://schemas.openxmlformats.org/officeDocument/2006/relationships/hyperlink" Target="https://xbrl.ifrs.org/taxonomy/2024-03-27/ifrs-full" TargetMode="External"/><Relationship Id="rId19482" Type="http://schemas.openxmlformats.org/officeDocument/2006/relationships/hyperlink" Target="https://xbrl.ifrs.org/taxonomy/2024-03-27/ifrs-full" TargetMode="External"/><Relationship Id="rId20308" Type="http://schemas.openxmlformats.org/officeDocument/2006/relationships/hyperlink" Target="http://xbrl.org/int/dim/arcrole/domain-member" TargetMode="External"/><Relationship Id="rId23878" Type="http://schemas.openxmlformats.org/officeDocument/2006/relationships/hyperlink" Target="http://xbrl.org/int/dim/arcrole/domain-member" TargetMode="External"/><Relationship Id="rId7092" Type="http://schemas.openxmlformats.org/officeDocument/2006/relationships/hyperlink" Target="http://www.esma.europa.eu/xbrl/role/ext/BlockDefaultUseOfLineItemsScenario" TargetMode="External"/><Relationship Id="rId8143" Type="http://schemas.openxmlformats.org/officeDocument/2006/relationships/hyperlink" Target="https://xbrl.ifrs.org/taxonomy/2024-03-27/ifrs-full" TargetMode="External"/><Relationship Id="rId8490" Type="http://schemas.openxmlformats.org/officeDocument/2006/relationships/hyperlink" Target="http://www.esma.europa.eu/xbrl/role/ext/BlockDefaultUseOfLineItemsScenario" TargetMode="External"/><Relationship Id="rId9541" Type="http://schemas.openxmlformats.org/officeDocument/2006/relationships/hyperlink" Target="https://xbrl.ifrs.org/taxonomy/2024-03-27/ifrs-full" TargetMode="External"/><Relationship Id="rId11471" Type="http://schemas.openxmlformats.org/officeDocument/2006/relationships/hyperlink" Target="http://www.esma.europa.eu/xbrl/role/ext/BlockDefaultUseOfLineItemsSegment" TargetMode="External"/><Relationship Id="rId12522" Type="http://schemas.openxmlformats.org/officeDocument/2006/relationships/hyperlink" Target="https://xbrl.ifrs.org/taxonomy/2024-03-27/ifrs-full" TargetMode="External"/><Relationship Id="rId18084" Type="http://schemas.openxmlformats.org/officeDocument/2006/relationships/hyperlink" Target="https://xbrl.ifrs.org/taxonomy/2024-03-27/ifrs-full" TargetMode="External"/><Relationship Id="rId19135" Type="http://schemas.openxmlformats.org/officeDocument/2006/relationships/hyperlink" Target="http://xbrl.org/int/dim/arcrole/domain-member" TargetMode="External"/><Relationship Id="rId900" Type="http://schemas.openxmlformats.org/officeDocument/2006/relationships/hyperlink" Target="http://www.esma.europa.eu/xbrl/role/ext/BlockDefaultUseOfLineItemsScenario" TargetMode="External"/><Relationship Id="rId1530" Type="http://schemas.openxmlformats.org/officeDocument/2006/relationships/hyperlink" Target="http://www.esma.europa.eu/xbrl/role/ext/BlockDefaultUseOfLineItemsScenario" TargetMode="External"/><Relationship Id="rId10073" Type="http://schemas.openxmlformats.org/officeDocument/2006/relationships/hyperlink" Target="http://xbrl.org/int/dim/arcrole/domain-member" TargetMode="External"/><Relationship Id="rId11124" Type="http://schemas.openxmlformats.org/officeDocument/2006/relationships/hyperlink" Target="http://www.esma.europa.eu/xbrl/role/ext/BlockDefaultUseOfLineItemsScenario" TargetMode="External"/><Relationship Id="rId14694" Type="http://schemas.openxmlformats.org/officeDocument/2006/relationships/hyperlink" Target="https://xbrl.ifrs.org/taxonomy/2024-03-27/ifrs-full" TargetMode="External"/><Relationship Id="rId15745" Type="http://schemas.openxmlformats.org/officeDocument/2006/relationships/hyperlink" Target="http://xbrl.org/int/dim/arcrole/domain-member" TargetMode="External"/><Relationship Id="rId22961" Type="http://schemas.openxmlformats.org/officeDocument/2006/relationships/hyperlink" Target="https://xbrl.ifrs.org/taxonomy/2024-03-27/ifrs-full" TargetMode="External"/><Relationship Id="rId4753" Type="http://schemas.openxmlformats.org/officeDocument/2006/relationships/hyperlink" Target="https://xbrl.ifrs.org/taxonomy/2024-03-27/ifrs-full" TargetMode="External"/><Relationship Id="rId5804" Type="http://schemas.openxmlformats.org/officeDocument/2006/relationships/hyperlink" Target="http://xbrl.org/int/dim/arcrole/domain-member" TargetMode="External"/><Relationship Id="rId13296" Type="http://schemas.openxmlformats.org/officeDocument/2006/relationships/hyperlink" Target="https://xbrl.ifrs.org/taxonomy/2024-03-27/ifrs-full" TargetMode="External"/><Relationship Id="rId14347" Type="http://schemas.openxmlformats.org/officeDocument/2006/relationships/hyperlink" Target="http://xbrl.org/int/dim/arcrole/domain-member" TargetMode="External"/><Relationship Id="rId21563" Type="http://schemas.openxmlformats.org/officeDocument/2006/relationships/hyperlink" Target="http://www.esma.europa.eu/xbrl/role/ext/BlockDefaultUseOfLineItemsSegment" TargetMode="External"/><Relationship Id="rId22614" Type="http://schemas.openxmlformats.org/officeDocument/2006/relationships/hyperlink" Target="http://xbrl.org/int/dim/arcrole/dimension-default" TargetMode="External"/><Relationship Id="rId3355" Type="http://schemas.openxmlformats.org/officeDocument/2006/relationships/hyperlink" Target="https://xbrl.ifrs.org/taxonomy/2024-03-27/ifrs-full" TargetMode="External"/><Relationship Id="rId4406" Type="http://schemas.openxmlformats.org/officeDocument/2006/relationships/hyperlink" Target="http://xbrl.org/int/dim/arcrole/domain-member" TargetMode="External"/><Relationship Id="rId7976" Type="http://schemas.openxmlformats.org/officeDocument/2006/relationships/hyperlink" Target="http://xbrl.org/int/dim/arcrole/domain-member" TargetMode="External"/><Relationship Id="rId18968" Type="http://schemas.openxmlformats.org/officeDocument/2006/relationships/hyperlink" Target="http://www.esma.europa.eu/xbrl/role/ext/BlockDefaultUseOfLineItemsSegment" TargetMode="External"/><Relationship Id="rId20165" Type="http://schemas.openxmlformats.org/officeDocument/2006/relationships/hyperlink" Target="http://www.esma.europa.eu/xbrl/role/ext/BlockDefaultUseOfLineItemsSegment" TargetMode="External"/><Relationship Id="rId21216" Type="http://schemas.openxmlformats.org/officeDocument/2006/relationships/hyperlink" Target="https://xbrl.ifrs.org/taxonomy/2024-03-27/ifrs-full" TargetMode="External"/><Relationship Id="rId276" Type="http://schemas.openxmlformats.org/officeDocument/2006/relationships/hyperlink" Target="http://www.esma.europa.eu/xbrl/role/ext/BlockDefaultUseOfLineItemsScenario" TargetMode="External"/><Relationship Id="rId3008" Type="http://schemas.openxmlformats.org/officeDocument/2006/relationships/hyperlink" Target="http://xbrl.org/int/dim/arcrole/domain-member" TargetMode="External"/><Relationship Id="rId6578" Type="http://schemas.openxmlformats.org/officeDocument/2006/relationships/hyperlink" Target="http://xbrl.org/int/dim/arcrole/domain-member" TargetMode="External"/><Relationship Id="rId7629" Type="http://schemas.openxmlformats.org/officeDocument/2006/relationships/hyperlink" Target="http://www.esma.europa.eu/xbrl/role/ext/BlockDefaultUseOfLineItemsScenario" TargetMode="External"/><Relationship Id="rId10957" Type="http://schemas.openxmlformats.org/officeDocument/2006/relationships/hyperlink" Target="https://xbrl.ifrs.org/taxonomy/2024-03-27/ifrs-full" TargetMode="External"/><Relationship Id="rId23388" Type="http://schemas.openxmlformats.org/officeDocument/2006/relationships/hyperlink" Target="https://xbrl.ifrs.org/role/ifrs/ifrs-dim_2024-03-27_role-995000" TargetMode="External"/><Relationship Id="rId9051" Type="http://schemas.openxmlformats.org/officeDocument/2006/relationships/hyperlink" Target="http://www.esma.europa.eu/xbrl/role/ext/BlockDefaultUseOfLineItemsScenario" TargetMode="External"/><Relationship Id="rId13430" Type="http://schemas.openxmlformats.org/officeDocument/2006/relationships/hyperlink" Target="http://www.esma.europa.eu/xbrl/role/ext/BlockDefaultUseOfLineItemsSegment" TargetMode="External"/><Relationship Id="rId1040" Type="http://schemas.openxmlformats.org/officeDocument/2006/relationships/hyperlink" Target="http://xbrl.org/int/dim/arcrole/domain-member" TargetMode="External"/><Relationship Id="rId12032" Type="http://schemas.openxmlformats.org/officeDocument/2006/relationships/hyperlink" Target="http://www.esma.europa.eu/xbrl/role/ext/BlockDefaultUseOfLineItemsSegment" TargetMode="External"/><Relationship Id="rId16653" Type="http://schemas.openxmlformats.org/officeDocument/2006/relationships/hyperlink" Target="https://xbrl.ifrs.org/taxonomy/2024-03-27/ifrs-full" TargetMode="External"/><Relationship Id="rId17704" Type="http://schemas.openxmlformats.org/officeDocument/2006/relationships/hyperlink" Target="http://xbrl.org/int/dim/arcrole/domain-member" TargetMode="External"/><Relationship Id="rId410" Type="http://schemas.openxmlformats.org/officeDocument/2006/relationships/hyperlink" Target="http://xbrl.org/int/dim/arcrole/domain-member" TargetMode="External"/><Relationship Id="rId5661" Type="http://schemas.openxmlformats.org/officeDocument/2006/relationships/hyperlink" Target="http://www.esma.europa.eu/xbrl/role/ext/BlockDefaultUseOfLineItemsScenario" TargetMode="External"/><Relationship Id="rId6712" Type="http://schemas.openxmlformats.org/officeDocument/2006/relationships/hyperlink" Target="https://xbrl.ifrs.org/taxonomy/2024-03-27/ifrs-full" TargetMode="External"/><Relationship Id="rId15255" Type="http://schemas.openxmlformats.org/officeDocument/2006/relationships/hyperlink" Target="https://xbrl.ifrs.org/taxonomy/2024-03-27/ifrs-full" TargetMode="External"/><Relationship Id="rId16306" Type="http://schemas.openxmlformats.org/officeDocument/2006/relationships/hyperlink" Target="http://xbrl.org/int/dim/arcrole/domain-member" TargetMode="External"/><Relationship Id="rId19876" Type="http://schemas.openxmlformats.org/officeDocument/2006/relationships/hyperlink" Target="http://xbrl.org/int/dim/arcrole/domain-member" TargetMode="External"/><Relationship Id="rId22471" Type="http://schemas.openxmlformats.org/officeDocument/2006/relationships/hyperlink" Target="http://xbrl.org/int/dim/arcrole/domain-member" TargetMode="External"/><Relationship Id="rId23522" Type="http://schemas.openxmlformats.org/officeDocument/2006/relationships/hyperlink" Target="https://www.esma.europa.eu/xbrl/role/cor/esef_role-999999" TargetMode="External"/><Relationship Id="rId4263" Type="http://schemas.openxmlformats.org/officeDocument/2006/relationships/hyperlink" Target="http://www.esma.europa.eu/xbrl/role/ext/BlockDefaultUseOfLineItemsScenario" TargetMode="External"/><Relationship Id="rId5314" Type="http://schemas.openxmlformats.org/officeDocument/2006/relationships/hyperlink" Target="https://xbrl.ifrs.org/taxonomy/2024-03-27/ifrs-full" TargetMode="External"/><Relationship Id="rId8884" Type="http://schemas.openxmlformats.org/officeDocument/2006/relationships/hyperlink" Target="https://xbrl.ifrs.org/taxonomy/2024-03-27/ifrs-full" TargetMode="External"/><Relationship Id="rId9935" Type="http://schemas.openxmlformats.org/officeDocument/2006/relationships/hyperlink" Target="http://xbrl.org/int/dim/arcrole/domain-member" TargetMode="External"/><Relationship Id="rId18478" Type="http://schemas.openxmlformats.org/officeDocument/2006/relationships/hyperlink" Target="http://xbrl.org/int/dim/arcrole/domain-member" TargetMode="External"/><Relationship Id="rId19529" Type="http://schemas.openxmlformats.org/officeDocument/2006/relationships/hyperlink" Target="http://www.esma.europa.eu/xbrl/role/ext/BlockDefaultUseOfLineItemsSegment" TargetMode="External"/><Relationship Id="rId21073" Type="http://schemas.openxmlformats.org/officeDocument/2006/relationships/hyperlink" Target="http://xbrl.org/int/dim/arcrole/domain-member" TargetMode="External"/><Relationship Id="rId22124" Type="http://schemas.openxmlformats.org/officeDocument/2006/relationships/hyperlink" Target="http://www.esma.europa.eu/xbrl/role/ext/BlockDefaultUseOfLineItemsSegment" TargetMode="External"/><Relationship Id="rId1924" Type="http://schemas.openxmlformats.org/officeDocument/2006/relationships/hyperlink" Target="https://xbrl.ifrs.org/taxonomy/2024-03-27/ifrs-full" TargetMode="External"/><Relationship Id="rId7486" Type="http://schemas.openxmlformats.org/officeDocument/2006/relationships/hyperlink" Target="https://xbrl.ifrs.org/taxonomy/2024-03-27/ifrs-full" TargetMode="External"/><Relationship Id="rId8537" Type="http://schemas.openxmlformats.org/officeDocument/2006/relationships/hyperlink" Target="http://xbrl.org/int/dim/arcrole/domain-member" TargetMode="External"/><Relationship Id="rId10467" Type="http://schemas.openxmlformats.org/officeDocument/2006/relationships/hyperlink" Target="http://www.esma.europa.eu/xbrl/role/ext/BlockDefaultUseOfLineItemsScenario" TargetMode="External"/><Relationship Id="rId11865" Type="http://schemas.openxmlformats.org/officeDocument/2006/relationships/hyperlink" Target="https://xbrl.ifrs.org/taxonomy/2024-03-27/ifrs-full" TargetMode="External"/><Relationship Id="rId12916" Type="http://schemas.openxmlformats.org/officeDocument/2006/relationships/hyperlink" Target="http://xbrl.org/int/dim/arcrole/domain-member" TargetMode="External"/><Relationship Id="rId6088" Type="http://schemas.openxmlformats.org/officeDocument/2006/relationships/hyperlink" Target="https://xbrl.ifrs.org/taxonomy/2024-03-27/ifrs-full" TargetMode="External"/><Relationship Id="rId7139" Type="http://schemas.openxmlformats.org/officeDocument/2006/relationships/hyperlink" Target="http://xbrl.org/int/dim/arcrole/domain-member" TargetMode="External"/><Relationship Id="rId11518" Type="http://schemas.openxmlformats.org/officeDocument/2006/relationships/hyperlink" Target="http://xbrl.org/int/dim/arcrole/domain-member" TargetMode="External"/><Relationship Id="rId2698" Type="http://schemas.openxmlformats.org/officeDocument/2006/relationships/hyperlink" Target="https://xbrl.ifrs.org/taxonomy/2024-03-27/ifrs-full" TargetMode="External"/><Relationship Id="rId17561" Type="http://schemas.openxmlformats.org/officeDocument/2006/relationships/hyperlink" Target="http://www.esma.europa.eu/xbrl/role/ext/BlockDefaultUseOfLineItemsSegment" TargetMode="External"/><Relationship Id="rId18612" Type="http://schemas.openxmlformats.org/officeDocument/2006/relationships/hyperlink" Target="https://xbrl.ifrs.org/taxonomy/2024-03-27/ifrs-full" TargetMode="External"/><Relationship Id="rId21957" Type="http://schemas.openxmlformats.org/officeDocument/2006/relationships/hyperlink" Target="https://xbrl.ifrs.org/taxonomy/2024-03-27/ifrs-full" TargetMode="External"/><Relationship Id="rId3749" Type="http://schemas.openxmlformats.org/officeDocument/2006/relationships/hyperlink" Target="http://xbrl.org/int/dim/arcrole/domain-member" TargetMode="External"/><Relationship Id="rId5171" Type="http://schemas.openxmlformats.org/officeDocument/2006/relationships/hyperlink" Target="http://xbrl.org/int/dim/arcrole/domain-member" TargetMode="External"/><Relationship Id="rId6222" Type="http://schemas.openxmlformats.org/officeDocument/2006/relationships/hyperlink" Target="http://www.esma.europa.eu/xbrl/role/ext/BlockDefaultUseOfLineItemsScenario" TargetMode="External"/><Relationship Id="rId7620" Type="http://schemas.openxmlformats.org/officeDocument/2006/relationships/hyperlink" Target="http://www.esma.europa.eu/xbrl/role/ext/BlockDefaultUseOfLineItemsScenario" TargetMode="External"/><Relationship Id="rId10601" Type="http://schemas.openxmlformats.org/officeDocument/2006/relationships/hyperlink" Target="http://xbrl.org/int/dim/arcrole/domain-member" TargetMode="External"/><Relationship Id="rId16163" Type="http://schemas.openxmlformats.org/officeDocument/2006/relationships/hyperlink" Target="http://www.esma.europa.eu/xbrl/role/ext/BlockDefaultUseOfLineItemsSegment" TargetMode="External"/><Relationship Id="rId17214" Type="http://schemas.openxmlformats.org/officeDocument/2006/relationships/hyperlink" Target="https://xbrl.ifrs.org/taxonomy/2024-03-27/ifrs-full" TargetMode="External"/><Relationship Id="rId20559" Type="http://schemas.openxmlformats.org/officeDocument/2006/relationships/hyperlink" Target="https://xbrl.ifrs.org/taxonomy/2024-03-27/ifrs-full" TargetMode="External"/><Relationship Id="rId9792" Type="http://schemas.openxmlformats.org/officeDocument/2006/relationships/hyperlink" Target="http://www.esma.europa.eu/xbrl/role/ext/BlockDefaultUseOfLineItemsScenario" TargetMode="External"/><Relationship Id="rId12773" Type="http://schemas.openxmlformats.org/officeDocument/2006/relationships/hyperlink" Target="http://www.esma.europa.eu/xbrl/role/ext/BlockDefaultUseOfLineItemsSegment" TargetMode="External"/><Relationship Id="rId13824" Type="http://schemas.openxmlformats.org/officeDocument/2006/relationships/hyperlink" Target="https://xbrl.ifrs.org/taxonomy/2024-03-27/ifrs-full" TargetMode="External"/><Relationship Id="rId19386" Type="http://schemas.openxmlformats.org/officeDocument/2006/relationships/hyperlink" Target="https://xbrl.ifrs.org/taxonomy/2024-03-27/ifrs-full" TargetMode="External"/><Relationship Id="rId23032" Type="http://schemas.openxmlformats.org/officeDocument/2006/relationships/hyperlink" Target="https://www.esma.europa.eu/xbrl/role/cor/ifrs-dim_role-990000" TargetMode="External"/><Relationship Id="rId1781" Type="http://schemas.openxmlformats.org/officeDocument/2006/relationships/hyperlink" Target="http://xbrl.org/int/dim/arcrole/domain-member" TargetMode="External"/><Relationship Id="rId2832" Type="http://schemas.openxmlformats.org/officeDocument/2006/relationships/hyperlink" Target="http://www.esma.europa.eu/xbrl/role/ext/BlockDefaultUseOfLineItemsScenario" TargetMode="External"/><Relationship Id="rId8394" Type="http://schemas.openxmlformats.org/officeDocument/2006/relationships/hyperlink" Target="http://www.esma.europa.eu/xbrl/role/ext/BlockDefaultUseOfLineItemsScenario" TargetMode="External"/><Relationship Id="rId9445" Type="http://schemas.openxmlformats.org/officeDocument/2006/relationships/hyperlink" Target="https://xbrl.ifrs.org/taxonomy/2024-03-27/ifrs-full" TargetMode="External"/><Relationship Id="rId11375" Type="http://schemas.openxmlformats.org/officeDocument/2006/relationships/hyperlink" Target="http://www.esma.europa.eu/xbrl/role/ext/BlockDefaultUseOfLineItemsSegment" TargetMode="External"/><Relationship Id="rId12426" Type="http://schemas.openxmlformats.org/officeDocument/2006/relationships/hyperlink" Target="https://xbrl.ifrs.org/taxonomy/2024-03-27/ifrs-full" TargetMode="External"/><Relationship Id="rId19039" Type="http://schemas.openxmlformats.org/officeDocument/2006/relationships/hyperlink" Target="http://xbrl.org/int/dim/arcrole/domain-member" TargetMode="External"/><Relationship Id="rId804" Type="http://schemas.openxmlformats.org/officeDocument/2006/relationships/hyperlink" Target="http://www.esma.europa.eu/xbrl/role/ext/BlockDefaultUseOfLineItemsScenario" TargetMode="External"/><Relationship Id="rId1434" Type="http://schemas.openxmlformats.org/officeDocument/2006/relationships/hyperlink" Target="http://www.esma.europa.eu/xbrl/role/ext/BlockDefaultUseOfLineItemsScenario" TargetMode="External"/><Relationship Id="rId8047" Type="http://schemas.openxmlformats.org/officeDocument/2006/relationships/hyperlink" Target="https://xbrl.ifrs.org/taxonomy/2024-03-27/ifrs-full" TargetMode="External"/><Relationship Id="rId11028" Type="http://schemas.openxmlformats.org/officeDocument/2006/relationships/hyperlink" Target="http://www.esma.europa.eu/xbrl/role/ext/BlockDefaultUseOfLineItemsScenario" TargetMode="External"/><Relationship Id="rId14598" Type="http://schemas.openxmlformats.org/officeDocument/2006/relationships/hyperlink" Target="https://xbrl.ifrs.org/taxonomy/2024-03-27/ifrs-full" TargetMode="External"/><Relationship Id="rId15996" Type="http://schemas.openxmlformats.org/officeDocument/2006/relationships/hyperlink" Target="https://xbrl.ifrs.org/taxonomy/2024-03-27/ifrs-full" TargetMode="External"/><Relationship Id="rId4657" Type="http://schemas.openxmlformats.org/officeDocument/2006/relationships/hyperlink" Target="https://xbrl.ifrs.org/taxonomy/2024-03-27/ifrs-full" TargetMode="External"/><Relationship Id="rId5708" Type="http://schemas.openxmlformats.org/officeDocument/2006/relationships/hyperlink" Target="http://xbrl.org/int/dim/arcrole/domain-member" TargetMode="External"/><Relationship Id="rId15649" Type="http://schemas.openxmlformats.org/officeDocument/2006/relationships/hyperlink" Target="http://xbrl.org/int/dim/arcrole/domain-member" TargetMode="External"/><Relationship Id="rId17071" Type="http://schemas.openxmlformats.org/officeDocument/2006/relationships/hyperlink" Target="http://xbrl.org/int/dim/arcrole/domain-member" TargetMode="External"/><Relationship Id="rId18122" Type="http://schemas.openxmlformats.org/officeDocument/2006/relationships/hyperlink" Target="http://www.esma.europa.eu/xbrl/role/ext/BlockDefaultUseOfLineItemsSegment" TargetMode="External"/><Relationship Id="rId19520" Type="http://schemas.openxmlformats.org/officeDocument/2006/relationships/hyperlink" Target="http://www.esma.europa.eu/xbrl/role/ext/BlockDefaultUseOfLineItemsSegment" TargetMode="External"/><Relationship Id="rId21467" Type="http://schemas.openxmlformats.org/officeDocument/2006/relationships/hyperlink" Target="http://www.esma.europa.eu/xbrl/role/ext/BlockDefaultUseOfLineItemsSegment" TargetMode="External"/><Relationship Id="rId22518" Type="http://schemas.openxmlformats.org/officeDocument/2006/relationships/hyperlink" Target="https://xbrl.ifrs.org/taxonomy/2024-03-27/ifrs-full" TargetMode="External"/><Relationship Id="rId22865" Type="http://schemas.openxmlformats.org/officeDocument/2006/relationships/hyperlink" Target="https://www.esma.europa.eu/xbrl/role/cor/ifrs-dim_role-990000" TargetMode="External"/><Relationship Id="rId23916" Type="http://schemas.openxmlformats.org/officeDocument/2006/relationships/hyperlink" Target="https://xbrl.ifrs.org/taxonomy/2024-03-27/ifrs-full" TargetMode="External"/><Relationship Id="rId3259" Type="http://schemas.openxmlformats.org/officeDocument/2006/relationships/hyperlink" Target="https://xbrl.ifrs.org/taxonomy/2024-03-27/ifrs-full" TargetMode="External"/><Relationship Id="rId7130" Type="http://schemas.openxmlformats.org/officeDocument/2006/relationships/hyperlink" Target="http://xbrl.org/int/dim/arcrole/domain-member" TargetMode="External"/><Relationship Id="rId20069" Type="http://schemas.openxmlformats.org/officeDocument/2006/relationships/hyperlink" Target="http://www.esma.europa.eu/xbrl/role/ext/BlockDefaultUseOfLineItemsSegment" TargetMode="External"/><Relationship Id="rId10111" Type="http://schemas.openxmlformats.org/officeDocument/2006/relationships/hyperlink" Target="https://xbrl.ifrs.org/taxonomy/2024-03-27/ifrs-full" TargetMode="External"/><Relationship Id="rId13681" Type="http://schemas.openxmlformats.org/officeDocument/2006/relationships/hyperlink" Target="http://xbrl.org/int/dim/arcrole/domain-member" TargetMode="External"/><Relationship Id="rId14732" Type="http://schemas.openxmlformats.org/officeDocument/2006/relationships/hyperlink" Target="http://www.esma.europa.eu/xbrl/role/ext/BlockDefaultUseOfLineItemsSegment" TargetMode="External"/><Relationship Id="rId3740" Type="http://schemas.openxmlformats.org/officeDocument/2006/relationships/hyperlink" Target="http://xbrl.org/int/dim/arcrole/domain-member" TargetMode="External"/><Relationship Id="rId12283" Type="http://schemas.openxmlformats.org/officeDocument/2006/relationships/hyperlink" Target="http://xbrl.org/int/dim/arcrole/domain-member" TargetMode="External"/><Relationship Id="rId13334" Type="http://schemas.openxmlformats.org/officeDocument/2006/relationships/hyperlink" Target="http://www.esma.europa.eu/xbrl/role/ext/BlockDefaultUseOfLineItemsSegment" TargetMode="External"/><Relationship Id="rId17955" Type="http://schemas.openxmlformats.org/officeDocument/2006/relationships/hyperlink" Target="https://xbrl.ifrs.org/taxonomy/2024-03-27/ifrs-full" TargetMode="External"/><Relationship Id="rId20550" Type="http://schemas.openxmlformats.org/officeDocument/2006/relationships/hyperlink" Target="https://xbrl.ifrs.org/taxonomy/2024-03-27/ifrs-full" TargetMode="External"/><Relationship Id="rId21601" Type="http://schemas.openxmlformats.org/officeDocument/2006/relationships/hyperlink" Target="http://xbrl.org/int/dim/arcrole/domain-member" TargetMode="External"/><Relationship Id="rId661" Type="http://schemas.openxmlformats.org/officeDocument/2006/relationships/hyperlink" Target="https://xbrl.ifrs.org/taxonomy/2024-03-27/ifrs-full" TargetMode="External"/><Relationship Id="rId1291" Type="http://schemas.openxmlformats.org/officeDocument/2006/relationships/hyperlink" Target="https://xbrl.ifrs.org/taxonomy/2024-03-27/ifrs-full" TargetMode="External"/><Relationship Id="rId2342" Type="http://schemas.openxmlformats.org/officeDocument/2006/relationships/hyperlink" Target="http://xbrl.org/int/dim/arcrole/domain-member" TargetMode="External"/><Relationship Id="rId6963" Type="http://schemas.openxmlformats.org/officeDocument/2006/relationships/hyperlink" Target="http://www.esma.europa.eu/xbrl/role/ext/BlockDefaultUseOfLineItemsScenario" TargetMode="External"/><Relationship Id="rId16557" Type="http://schemas.openxmlformats.org/officeDocument/2006/relationships/hyperlink" Target="https://xbrl.ifrs.org/taxonomy/2024-03-27/ifrs-full" TargetMode="External"/><Relationship Id="rId17608" Type="http://schemas.openxmlformats.org/officeDocument/2006/relationships/hyperlink" Target="http://xbrl.org/int/dim/arcrole/domain-member" TargetMode="External"/><Relationship Id="rId20203" Type="http://schemas.openxmlformats.org/officeDocument/2006/relationships/hyperlink" Target="http://xbrl.org/int/dim/arcrole/domain-member" TargetMode="External"/><Relationship Id="rId23773" Type="http://schemas.openxmlformats.org/officeDocument/2006/relationships/hyperlink" Target="http://xbrl.org/int/dim/arcrole/domain-member" TargetMode="External"/><Relationship Id="rId314" Type="http://schemas.openxmlformats.org/officeDocument/2006/relationships/hyperlink" Target="http://xbrl.org/int/dim/arcrole/domain-member" TargetMode="External"/><Relationship Id="rId5565" Type="http://schemas.openxmlformats.org/officeDocument/2006/relationships/hyperlink" Target="http://www.esma.europa.eu/xbrl/role/ext/BlockDefaultUseOfLineItemsScenario" TargetMode="External"/><Relationship Id="rId6616" Type="http://schemas.openxmlformats.org/officeDocument/2006/relationships/hyperlink" Target="https://xbrl.ifrs.org/taxonomy/2024-03-27/ifrs-full" TargetMode="External"/><Relationship Id="rId15159" Type="http://schemas.openxmlformats.org/officeDocument/2006/relationships/hyperlink" Target="https://xbrl.ifrs.org/taxonomy/2024-03-27/ifrs-full" TargetMode="External"/><Relationship Id="rId19030" Type="http://schemas.openxmlformats.org/officeDocument/2006/relationships/hyperlink" Target="http://xbrl.org/int/dim/arcrole/domain-member" TargetMode="External"/><Relationship Id="rId22375" Type="http://schemas.openxmlformats.org/officeDocument/2006/relationships/hyperlink" Target="http://xbrl.org/int/dim/arcrole/domain-member" TargetMode="External"/><Relationship Id="rId23426" Type="http://schemas.openxmlformats.org/officeDocument/2006/relationships/hyperlink" Target="https://www.esma.europa.eu/xbrl/role/cor/esef_role-999999" TargetMode="External"/><Relationship Id="rId4167" Type="http://schemas.openxmlformats.org/officeDocument/2006/relationships/hyperlink" Target="http://www.esma.europa.eu/xbrl/role/ext/BlockDefaultUseOfLineItemsScenario" TargetMode="External"/><Relationship Id="rId5218" Type="http://schemas.openxmlformats.org/officeDocument/2006/relationships/hyperlink" Target="https://xbrl.ifrs.org/taxonomy/2024-03-27/ifrs-full" TargetMode="External"/><Relationship Id="rId8788" Type="http://schemas.openxmlformats.org/officeDocument/2006/relationships/hyperlink" Target="https://xbrl.ifrs.org/taxonomy/2024-03-27/ifrs-full" TargetMode="External"/><Relationship Id="rId9839" Type="http://schemas.openxmlformats.org/officeDocument/2006/relationships/hyperlink" Target="http://xbrl.org/int/dim/arcrole/domain-member" TargetMode="External"/><Relationship Id="rId22028" Type="http://schemas.openxmlformats.org/officeDocument/2006/relationships/hyperlink" Target="http://www.esma.europa.eu/xbrl/role/ext/BlockDefaultUseOfLineItemsSegment" TargetMode="External"/><Relationship Id="rId11769" Type="http://schemas.openxmlformats.org/officeDocument/2006/relationships/hyperlink" Target="https://xbrl.ifrs.org/taxonomy/2024-03-27/ifrs-full" TargetMode="External"/><Relationship Id="rId13191" Type="http://schemas.openxmlformats.org/officeDocument/2006/relationships/hyperlink" Target="https://xbrl.ifrs.org/taxonomy/2024-03-27/ifrs-full" TargetMode="External"/><Relationship Id="rId15640" Type="http://schemas.openxmlformats.org/officeDocument/2006/relationships/hyperlink" Target="http://xbrl.org/int/dim/arcrole/domain-member" TargetMode="External"/><Relationship Id="rId1828" Type="http://schemas.openxmlformats.org/officeDocument/2006/relationships/hyperlink" Target="https://xbrl.ifrs.org/taxonomy/2024-03-27/ifrs-full" TargetMode="External"/><Relationship Id="rId3250" Type="http://schemas.openxmlformats.org/officeDocument/2006/relationships/hyperlink" Target="https://xbrl.ifrs.org/taxonomy/2024-03-27/ifrs-full" TargetMode="External"/><Relationship Id="rId14242" Type="http://schemas.openxmlformats.org/officeDocument/2006/relationships/hyperlink" Target="http://xbrl.org/int/dim/arcrole/domain-member" TargetMode="External"/><Relationship Id="rId18863" Type="http://schemas.openxmlformats.org/officeDocument/2006/relationships/hyperlink" Target="http://www.esma.europa.eu/xbrl/role/ext/BlockDefaultUseOfLineItemsSegment" TargetMode="External"/><Relationship Id="rId19914" Type="http://schemas.openxmlformats.org/officeDocument/2006/relationships/hyperlink" Target="https://xbrl.ifrs.org/taxonomy/2024-03-27/ifrs-full" TargetMode="External"/><Relationship Id="rId20060" Type="http://schemas.openxmlformats.org/officeDocument/2006/relationships/hyperlink" Target="http://www.esma.europa.eu/xbrl/role/ext/BlockDefaultUseOfLineItemsSegment" TargetMode="External"/><Relationship Id="rId171" Type="http://schemas.openxmlformats.org/officeDocument/2006/relationships/hyperlink" Target="http://www.esma.europa.eu/xbrl/role/ext/BlockDefaultUseOfLineItemsScenario" TargetMode="External"/><Relationship Id="rId4301" Type="http://schemas.openxmlformats.org/officeDocument/2006/relationships/hyperlink" Target="http://xbrl.org/int/dim/arcrole/domain-member" TargetMode="External"/><Relationship Id="rId7871" Type="http://schemas.openxmlformats.org/officeDocument/2006/relationships/hyperlink" Target="http://xbrl.org/int/dim/arcrole/domain-member" TargetMode="External"/><Relationship Id="rId8922" Type="http://schemas.openxmlformats.org/officeDocument/2006/relationships/hyperlink" Target="http://www.esma.europa.eu/xbrl/role/ext/BlockDefaultUseOfLineItemsScenario" TargetMode="External"/><Relationship Id="rId10852" Type="http://schemas.openxmlformats.org/officeDocument/2006/relationships/hyperlink" Target="https://xbrl.ifrs.org/taxonomy/2024-03-27/ifrs-full" TargetMode="External"/><Relationship Id="rId11903" Type="http://schemas.openxmlformats.org/officeDocument/2006/relationships/hyperlink" Target="http://www.esma.europa.eu/xbrl/role/ext/BlockDefaultUseOfLineItemsSegment" TargetMode="External"/><Relationship Id="rId17465" Type="http://schemas.openxmlformats.org/officeDocument/2006/relationships/hyperlink" Target="http://www.esma.europa.eu/xbrl/role/ext/BlockDefaultUseOfLineItemsSegment" TargetMode="External"/><Relationship Id="rId18516" Type="http://schemas.openxmlformats.org/officeDocument/2006/relationships/hyperlink" Target="https://xbrl.ifrs.org/taxonomy/2024-03-27/ifrs-full" TargetMode="External"/><Relationship Id="rId21111" Type="http://schemas.openxmlformats.org/officeDocument/2006/relationships/hyperlink" Target="https://xbrl.ifrs.org/taxonomy/2024-03-27/ifrs-full" TargetMode="External"/><Relationship Id="rId6473" Type="http://schemas.openxmlformats.org/officeDocument/2006/relationships/hyperlink" Target="http://xbrl.org/int/dim/arcrole/domain-member" TargetMode="External"/><Relationship Id="rId7524" Type="http://schemas.openxmlformats.org/officeDocument/2006/relationships/hyperlink" Target="http://www.esma.europa.eu/xbrl/role/ext/BlockDefaultUseOfLineItemsScenario" TargetMode="External"/><Relationship Id="rId10505" Type="http://schemas.openxmlformats.org/officeDocument/2006/relationships/hyperlink" Target="http://xbrl.org/int/dim/arcrole/domain-member" TargetMode="External"/><Relationship Id="rId16067" Type="http://schemas.openxmlformats.org/officeDocument/2006/relationships/hyperlink" Target="http://www.esma.europa.eu/xbrl/role/ext/BlockDefaultUseOfLineItemsSegment" TargetMode="External"/><Relationship Id="rId17118" Type="http://schemas.openxmlformats.org/officeDocument/2006/relationships/hyperlink" Target="https://xbrl.ifrs.org/taxonomy/2024-03-27/ifrs-full" TargetMode="External"/><Relationship Id="rId23283" Type="http://schemas.openxmlformats.org/officeDocument/2006/relationships/hyperlink" Target="https://xbrl.ifrs.org/role/ifrs/ifrs-dim_2024-03-27_role-995000" TargetMode="External"/><Relationship Id="rId5075" Type="http://schemas.openxmlformats.org/officeDocument/2006/relationships/hyperlink" Target="http://xbrl.org/int/dim/arcrole/domain-member" TargetMode="External"/><Relationship Id="rId6126" Type="http://schemas.openxmlformats.org/officeDocument/2006/relationships/hyperlink" Target="http://www.esma.europa.eu/xbrl/role/ext/BlockDefaultUseOfLineItemsScenario" TargetMode="External"/><Relationship Id="rId9696" Type="http://schemas.openxmlformats.org/officeDocument/2006/relationships/hyperlink" Target="http://www.esma.europa.eu/xbrl/role/ext/BlockDefaultUseOfLineItemsScenario" TargetMode="External"/><Relationship Id="rId12677" Type="http://schemas.openxmlformats.org/officeDocument/2006/relationships/hyperlink" Target="http://www.esma.europa.eu/xbrl/role/ext/BlockDefaultUseOfLineItemsSegment" TargetMode="External"/><Relationship Id="rId1685" Type="http://schemas.openxmlformats.org/officeDocument/2006/relationships/hyperlink" Target="http://xbrl.org/int/dim/arcrole/domain-member" TargetMode="External"/><Relationship Id="rId2736" Type="http://schemas.openxmlformats.org/officeDocument/2006/relationships/hyperlink" Target="http://www.esma.europa.eu/xbrl/role/ext/BlockDefaultUseOfLineItemsScenario" TargetMode="External"/><Relationship Id="rId8298" Type="http://schemas.openxmlformats.org/officeDocument/2006/relationships/hyperlink" Target="http://www.esma.europa.eu/xbrl/role/ext/BlockDefaultUseOfLineItemsScenario" TargetMode="External"/><Relationship Id="rId9349" Type="http://schemas.openxmlformats.org/officeDocument/2006/relationships/hyperlink" Target="https://xbrl.ifrs.org/taxonomy/2024-03-27/ifrs-full" TargetMode="External"/><Relationship Id="rId11279" Type="http://schemas.openxmlformats.org/officeDocument/2006/relationships/hyperlink" Target="http://www.esma.europa.eu/xbrl/role/ext/BlockDefaultUseOfLineItemsSegment" TargetMode="External"/><Relationship Id="rId13728" Type="http://schemas.openxmlformats.org/officeDocument/2006/relationships/hyperlink" Target="https://xbrl.ifrs.org/taxonomy/2024-03-27/ifrs-full" TargetMode="External"/><Relationship Id="rId15150" Type="http://schemas.openxmlformats.org/officeDocument/2006/relationships/hyperlink" Target="https://xbrl.ifrs.org/taxonomy/2024-03-27/ifrs-full" TargetMode="External"/><Relationship Id="rId16201" Type="http://schemas.openxmlformats.org/officeDocument/2006/relationships/hyperlink" Target="http://xbrl.org/int/dim/arcrole/domain-member" TargetMode="External"/><Relationship Id="rId20944" Type="http://schemas.openxmlformats.org/officeDocument/2006/relationships/hyperlink" Target="http://xbrl.org/int/dim/arcrole/domain-member" TargetMode="External"/><Relationship Id="rId708" Type="http://schemas.openxmlformats.org/officeDocument/2006/relationships/hyperlink" Target="http://www.esma.europa.eu/xbrl/role/ext/BlockDefaultUseOfLineItemsScenario" TargetMode="External"/><Relationship Id="rId1338" Type="http://schemas.openxmlformats.org/officeDocument/2006/relationships/hyperlink" Target="http://www.esma.europa.eu/xbrl/role/ext/BlockDefaultUseOfLineItemsScenario" TargetMode="External"/><Relationship Id="rId19771" Type="http://schemas.openxmlformats.org/officeDocument/2006/relationships/hyperlink" Target="http://xbrl.org/int/dim/arcrole/domain-member" TargetMode="External"/><Relationship Id="rId5959" Type="http://schemas.openxmlformats.org/officeDocument/2006/relationships/hyperlink" Target="https://xbrl.ifrs.org/taxonomy/2024-03-27/ifrs-full" TargetMode="External"/><Relationship Id="rId7381" Type="http://schemas.openxmlformats.org/officeDocument/2006/relationships/hyperlink" Target="https://xbrl.ifrs.org/taxonomy/2024-03-27/ifrs-full" TargetMode="External"/><Relationship Id="rId8432" Type="http://schemas.openxmlformats.org/officeDocument/2006/relationships/hyperlink" Target="http://xbrl.org/int/dim/arcrole/domain-member" TargetMode="External"/><Relationship Id="rId9830" Type="http://schemas.openxmlformats.org/officeDocument/2006/relationships/hyperlink" Target="http://xbrl.org/int/dim/arcrole/domain-member" TargetMode="External"/><Relationship Id="rId11760" Type="http://schemas.openxmlformats.org/officeDocument/2006/relationships/hyperlink" Target="https://xbrl.ifrs.org/taxonomy/2024-03-27/ifrs-full" TargetMode="External"/><Relationship Id="rId12811" Type="http://schemas.openxmlformats.org/officeDocument/2006/relationships/hyperlink" Target="http://xbrl.org/int/dim/arcrole/domain-member" TargetMode="External"/><Relationship Id="rId18373" Type="http://schemas.openxmlformats.org/officeDocument/2006/relationships/hyperlink" Target="http://xbrl.org/int/dim/arcrole/domain-member" TargetMode="External"/><Relationship Id="rId19424" Type="http://schemas.openxmlformats.org/officeDocument/2006/relationships/hyperlink" Target="http://www.esma.europa.eu/xbrl/role/ext/BlockDefaultUseOfLineItemsSegment" TargetMode="External"/><Relationship Id="rId22769" Type="http://schemas.openxmlformats.org/officeDocument/2006/relationships/hyperlink" Target="http://xbrl.org/int/dim/arcrole/dimension-default" TargetMode="External"/><Relationship Id="rId44" Type="http://schemas.openxmlformats.org/officeDocument/2006/relationships/hyperlink" Target="http://xbrl.org/int/dim/arcrole/domain-member" TargetMode="External"/><Relationship Id="rId7034" Type="http://schemas.openxmlformats.org/officeDocument/2006/relationships/hyperlink" Target="http://xbrl.org/int/dim/arcrole/domain-member" TargetMode="External"/><Relationship Id="rId10362" Type="http://schemas.openxmlformats.org/officeDocument/2006/relationships/hyperlink" Target="http://www.esma.europa.eu/xbrl/role/ext/BlockDefaultUseOfLineItemsScenario" TargetMode="External"/><Relationship Id="rId11413" Type="http://schemas.openxmlformats.org/officeDocument/2006/relationships/hyperlink" Target="http://xbrl.org/int/dim/arcrole/domain-member" TargetMode="External"/><Relationship Id="rId14983" Type="http://schemas.openxmlformats.org/officeDocument/2006/relationships/hyperlink" Target="http://xbrl.org/int/dim/arcrole/domain-member" TargetMode="External"/><Relationship Id="rId18026" Type="http://schemas.openxmlformats.org/officeDocument/2006/relationships/hyperlink" Target="http://www.esma.europa.eu/xbrl/role/ext/BlockDefaultUseOfLineItemsSegment" TargetMode="External"/><Relationship Id="rId3991" Type="http://schemas.openxmlformats.org/officeDocument/2006/relationships/hyperlink" Target="https://xbrl.ifrs.org/taxonomy/2024-03-27/ifrs-full" TargetMode="External"/><Relationship Id="rId10015" Type="http://schemas.openxmlformats.org/officeDocument/2006/relationships/hyperlink" Target="https://xbrl.ifrs.org/taxonomy/2024-03-27/ifrs-full" TargetMode="External"/><Relationship Id="rId13585" Type="http://schemas.openxmlformats.org/officeDocument/2006/relationships/hyperlink" Target="http://xbrl.org/int/dim/arcrole/domain-member" TargetMode="External"/><Relationship Id="rId14636" Type="http://schemas.openxmlformats.org/officeDocument/2006/relationships/hyperlink" Target="http://www.esma.europa.eu/xbrl/role/ext/BlockDefaultUseOfLineItemsSegment" TargetMode="External"/><Relationship Id="rId21852" Type="http://schemas.openxmlformats.org/officeDocument/2006/relationships/hyperlink" Target="https://xbrl.ifrs.org/taxonomy/2024-03-27/ifrs-full" TargetMode="External"/><Relationship Id="rId22903" Type="http://schemas.openxmlformats.org/officeDocument/2006/relationships/hyperlink" Target="https://xbrl.ifrs.org/taxonomy/2024-03-27/ifrs-full" TargetMode="External"/><Relationship Id="rId2593" Type="http://schemas.openxmlformats.org/officeDocument/2006/relationships/hyperlink" Target="https://xbrl.ifrs.org/taxonomy/2024-03-27/ifrs-full" TargetMode="External"/><Relationship Id="rId3644" Type="http://schemas.openxmlformats.org/officeDocument/2006/relationships/hyperlink" Target="http://xbrl.org/int/dim/arcrole/domain-member" TargetMode="External"/><Relationship Id="rId12187" Type="http://schemas.openxmlformats.org/officeDocument/2006/relationships/hyperlink" Target="http://xbrl.org/int/dim/arcrole/domain-member" TargetMode="External"/><Relationship Id="rId13238" Type="http://schemas.openxmlformats.org/officeDocument/2006/relationships/hyperlink" Target="http://www.esma.europa.eu/xbrl/role/ext/BlockDefaultUseOfLineItemsSegment" TargetMode="External"/><Relationship Id="rId17859" Type="http://schemas.openxmlformats.org/officeDocument/2006/relationships/hyperlink" Target="https://xbrl.ifrs.org/taxonomy/2024-03-27/ifrs-full" TargetMode="External"/><Relationship Id="rId20454" Type="http://schemas.openxmlformats.org/officeDocument/2006/relationships/hyperlink" Target="https://xbrl.ifrs.org/taxonomy/2024-03-27/ifrs-full" TargetMode="External"/><Relationship Id="rId21505" Type="http://schemas.openxmlformats.org/officeDocument/2006/relationships/hyperlink" Target="http://xbrl.org/int/dim/arcrole/domain-member" TargetMode="External"/><Relationship Id="rId565" Type="http://schemas.openxmlformats.org/officeDocument/2006/relationships/hyperlink" Target="https://xbrl.ifrs.org/taxonomy/2024-03-27/ifrs-full" TargetMode="External"/><Relationship Id="rId1195" Type="http://schemas.openxmlformats.org/officeDocument/2006/relationships/hyperlink" Target="https://xbrl.ifrs.org/taxonomy/2024-03-27/ifrs-full" TargetMode="External"/><Relationship Id="rId2246" Type="http://schemas.openxmlformats.org/officeDocument/2006/relationships/hyperlink" Target="http://xbrl.org/int/dim/arcrole/domain-member" TargetMode="External"/><Relationship Id="rId6867" Type="http://schemas.openxmlformats.org/officeDocument/2006/relationships/hyperlink" Target="http://www.esma.europa.eu/xbrl/role/ext/BlockDefaultUseOfLineItemsScenario" TargetMode="External"/><Relationship Id="rId7918" Type="http://schemas.openxmlformats.org/officeDocument/2006/relationships/hyperlink" Target="https://xbrl.ifrs.org/taxonomy/2024-03-27/ifrs-full" TargetMode="External"/><Relationship Id="rId19281" Type="http://schemas.openxmlformats.org/officeDocument/2006/relationships/hyperlink" Target="https://xbrl.ifrs.org/taxonomy/2024-03-27/ifrs-full" TargetMode="External"/><Relationship Id="rId20107" Type="http://schemas.openxmlformats.org/officeDocument/2006/relationships/hyperlink" Target="http://xbrl.org/int/dim/arcrole/domain-member" TargetMode="External"/><Relationship Id="rId23677" Type="http://schemas.openxmlformats.org/officeDocument/2006/relationships/hyperlink" Target="http://xbrl.org/int/dim/arcrole/domain-member" TargetMode="External"/><Relationship Id="rId218" Type="http://schemas.openxmlformats.org/officeDocument/2006/relationships/hyperlink" Target="http://xbrl.org/int/dim/arcrole/domain-member" TargetMode="External"/><Relationship Id="rId5469" Type="http://schemas.openxmlformats.org/officeDocument/2006/relationships/hyperlink" Target="http://www.esma.europa.eu/xbrl/role/ext/BlockDefaultUseOfLineItemsScenario" TargetMode="External"/><Relationship Id="rId9340" Type="http://schemas.openxmlformats.org/officeDocument/2006/relationships/hyperlink" Target="https://xbrl.ifrs.org/taxonomy/2024-03-27/ifrs-full" TargetMode="External"/><Relationship Id="rId11270" Type="http://schemas.openxmlformats.org/officeDocument/2006/relationships/hyperlink" Target="http://www.esma.europa.eu/xbrl/role/ext/BlockDefaultUseOfLineItemsSegment" TargetMode="External"/><Relationship Id="rId22279" Type="http://schemas.openxmlformats.org/officeDocument/2006/relationships/hyperlink" Target="http://xbrl.org/int/dim/arcrole/domain-member" TargetMode="External"/><Relationship Id="rId12321" Type="http://schemas.openxmlformats.org/officeDocument/2006/relationships/hyperlink" Target="https://xbrl.ifrs.org/taxonomy/2024-03-27/ifrs-full" TargetMode="External"/><Relationship Id="rId15891" Type="http://schemas.openxmlformats.org/officeDocument/2006/relationships/hyperlink" Target="https://xbrl.ifrs.org/taxonomy/2024-03-27/ifrs-full" TargetMode="External"/><Relationship Id="rId16942" Type="http://schemas.openxmlformats.org/officeDocument/2006/relationships/hyperlink" Target="http://xbrl.org/int/dim/arcrole/domain-member" TargetMode="External"/><Relationship Id="rId5950" Type="http://schemas.openxmlformats.org/officeDocument/2006/relationships/hyperlink" Target="https://xbrl.ifrs.org/taxonomy/2024-03-27/ifrs-full" TargetMode="External"/><Relationship Id="rId14493" Type="http://schemas.openxmlformats.org/officeDocument/2006/relationships/hyperlink" Target="https://xbrl.ifrs.org/taxonomy/2024-03-27/ifrs-full" TargetMode="External"/><Relationship Id="rId15544" Type="http://schemas.openxmlformats.org/officeDocument/2006/relationships/hyperlink" Target="http://xbrl.org/int/dim/arcrole/domain-member" TargetMode="External"/><Relationship Id="rId22760" Type="http://schemas.openxmlformats.org/officeDocument/2006/relationships/hyperlink" Target="https://www.esma.europa.eu/xbrl/role/cor/ifrs-dim_role-990000" TargetMode="External"/><Relationship Id="rId23811" Type="http://schemas.openxmlformats.org/officeDocument/2006/relationships/hyperlink" Target="https://xbrl.ifrs.org/taxonomy/2024-03-27/ifrs-full" TargetMode="External"/><Relationship Id="rId4552" Type="http://schemas.openxmlformats.org/officeDocument/2006/relationships/hyperlink" Target="https://xbrl.ifrs.org/taxonomy/2024-03-27/ifrs-full" TargetMode="External"/><Relationship Id="rId5603" Type="http://schemas.openxmlformats.org/officeDocument/2006/relationships/hyperlink" Target="http://xbrl.org/int/dim/arcrole/domain-member" TargetMode="External"/><Relationship Id="rId13095" Type="http://schemas.openxmlformats.org/officeDocument/2006/relationships/hyperlink" Target="https://xbrl.ifrs.org/taxonomy/2024-03-27/ifrs-full" TargetMode="External"/><Relationship Id="rId14146" Type="http://schemas.openxmlformats.org/officeDocument/2006/relationships/hyperlink" Target="http://xbrl.org/int/dim/arcrole/domain-member" TargetMode="External"/><Relationship Id="rId18767" Type="http://schemas.openxmlformats.org/officeDocument/2006/relationships/hyperlink" Target="http://www.esma.europa.eu/xbrl/role/ext/BlockDefaultUseOfLineItemsSegment" TargetMode="External"/><Relationship Id="rId19818" Type="http://schemas.openxmlformats.org/officeDocument/2006/relationships/hyperlink" Target="https://xbrl.ifrs.org/taxonomy/2024-03-27/ifrs-full" TargetMode="External"/><Relationship Id="rId21362" Type="http://schemas.openxmlformats.org/officeDocument/2006/relationships/hyperlink" Target="http://www.esma.europa.eu/xbrl/role/ext/BlockDefaultUseOfLineItemsSegment" TargetMode="External"/><Relationship Id="rId22413" Type="http://schemas.openxmlformats.org/officeDocument/2006/relationships/hyperlink" Target="https://xbrl.ifrs.org/taxonomy/2024-03-27/ifrs-full" TargetMode="External"/><Relationship Id="rId3154" Type="http://schemas.openxmlformats.org/officeDocument/2006/relationships/hyperlink" Target="https://xbrl.ifrs.org/taxonomy/2024-03-27/ifrs-full" TargetMode="External"/><Relationship Id="rId4205" Type="http://schemas.openxmlformats.org/officeDocument/2006/relationships/hyperlink" Target="http://xbrl.org/int/dim/arcrole/domain-member" TargetMode="External"/><Relationship Id="rId7775" Type="http://schemas.openxmlformats.org/officeDocument/2006/relationships/hyperlink" Target="http://xbrl.org/int/dim/arcrole/domain-member" TargetMode="External"/><Relationship Id="rId8826" Type="http://schemas.openxmlformats.org/officeDocument/2006/relationships/hyperlink" Target="http://www.esma.europa.eu/xbrl/role/ext/BlockDefaultUseOfLineItemsScenario" TargetMode="External"/><Relationship Id="rId10756" Type="http://schemas.openxmlformats.org/officeDocument/2006/relationships/hyperlink" Target="https://xbrl.ifrs.org/taxonomy/2024-03-27/ifrs-full" TargetMode="External"/><Relationship Id="rId17369" Type="http://schemas.openxmlformats.org/officeDocument/2006/relationships/hyperlink" Target="http://www.esma.europa.eu/xbrl/role/ext/BlockDefaultUseOfLineItemsSegment" TargetMode="External"/><Relationship Id="rId21015" Type="http://schemas.openxmlformats.org/officeDocument/2006/relationships/hyperlink" Target="https://xbrl.ifrs.org/taxonomy/2024-03-27/ifrs-full" TargetMode="External"/><Relationship Id="rId6377" Type="http://schemas.openxmlformats.org/officeDocument/2006/relationships/hyperlink" Target="http://xbrl.org/int/dim/arcrole/domain-member" TargetMode="External"/><Relationship Id="rId7428" Type="http://schemas.openxmlformats.org/officeDocument/2006/relationships/hyperlink" Target="http://www.esma.europa.eu/xbrl/role/ext/BlockDefaultUseOfLineItemsScenario" TargetMode="External"/><Relationship Id="rId10409" Type="http://schemas.openxmlformats.org/officeDocument/2006/relationships/hyperlink" Target="http://xbrl.org/int/dim/arcrole/domain-member" TargetMode="External"/><Relationship Id="rId11807" Type="http://schemas.openxmlformats.org/officeDocument/2006/relationships/hyperlink" Target="http://www.esma.europa.eu/xbrl/role/ext/BlockDefaultUseOfLineItemsSegment" TargetMode="External"/><Relationship Id="rId23187" Type="http://schemas.openxmlformats.org/officeDocument/2006/relationships/hyperlink" Target="https://www.esma.europa.eu/xbrl/role/cor/ifrs-dim_role-990000" TargetMode="External"/><Relationship Id="rId2987" Type="http://schemas.openxmlformats.org/officeDocument/2006/relationships/hyperlink" Target="http://xbrl.org/int/dim/arcrole/domain-member" TargetMode="External"/><Relationship Id="rId13979" Type="http://schemas.openxmlformats.org/officeDocument/2006/relationships/hyperlink" Target="http://www.esma.europa.eu/xbrl/role/ext/BlockDefaultUseOfLineItemsSegment" TargetMode="External"/><Relationship Id="rId17850" Type="http://schemas.openxmlformats.org/officeDocument/2006/relationships/hyperlink" Target="https://xbrl.ifrs.org/taxonomy/2024-03-27/ifrs-full" TargetMode="External"/><Relationship Id="rId18901" Type="http://schemas.openxmlformats.org/officeDocument/2006/relationships/hyperlink" Target="http://xbrl.org/int/dim/arcrole/domain-member" TargetMode="External"/><Relationship Id="rId959" Type="http://schemas.openxmlformats.org/officeDocument/2006/relationships/hyperlink" Target="http://xbrl.org/int/dim/arcrole/domain-member" TargetMode="External"/><Relationship Id="rId1589" Type="http://schemas.openxmlformats.org/officeDocument/2006/relationships/hyperlink" Target="http://xbrl.org/int/dim/arcrole/domain-member" TargetMode="External"/><Relationship Id="rId5460" Type="http://schemas.openxmlformats.org/officeDocument/2006/relationships/hyperlink" Target="http://www.esma.europa.eu/xbrl/role/ext/BlockDefaultUseOfLineItemsScenario" TargetMode="External"/><Relationship Id="rId6511" Type="http://schemas.openxmlformats.org/officeDocument/2006/relationships/hyperlink" Target="https://xbrl.ifrs.org/taxonomy/2024-03-27/ifrs-full" TargetMode="External"/><Relationship Id="rId15054" Type="http://schemas.openxmlformats.org/officeDocument/2006/relationships/hyperlink" Target="https://xbrl.ifrs.org/taxonomy/2024-03-27/ifrs-full" TargetMode="External"/><Relationship Id="rId16452" Type="http://schemas.openxmlformats.org/officeDocument/2006/relationships/hyperlink" Target="https://xbrl.ifrs.org/taxonomy/2024-03-27/ifrs-full" TargetMode="External"/><Relationship Id="rId17503" Type="http://schemas.openxmlformats.org/officeDocument/2006/relationships/hyperlink" Target="http://xbrl.org/int/dim/arcrole/domain-member" TargetMode="External"/><Relationship Id="rId20848" Type="http://schemas.openxmlformats.org/officeDocument/2006/relationships/hyperlink" Target="http://xbrl.org/int/dim/arcrole/domain-member" TargetMode="External"/><Relationship Id="rId22270" Type="http://schemas.openxmlformats.org/officeDocument/2006/relationships/hyperlink" Target="http://xbrl.org/int/dim/arcrole/domain-member" TargetMode="External"/><Relationship Id="rId4062" Type="http://schemas.openxmlformats.org/officeDocument/2006/relationships/hyperlink" Target="http://www.esma.europa.eu/xbrl/role/ext/BlockDefaultUseOfLineItemsScenario" TargetMode="External"/><Relationship Id="rId5113" Type="http://schemas.openxmlformats.org/officeDocument/2006/relationships/hyperlink" Target="https://xbrl.ifrs.org/taxonomy/2024-03-27/ifrs-full" TargetMode="External"/><Relationship Id="rId16105" Type="http://schemas.openxmlformats.org/officeDocument/2006/relationships/hyperlink" Target="http://xbrl.org/int/dim/arcrole/domain-member" TargetMode="External"/><Relationship Id="rId19675" Type="http://schemas.openxmlformats.org/officeDocument/2006/relationships/hyperlink" Target="http://xbrl.org/int/dim/arcrole/domain-member" TargetMode="External"/><Relationship Id="rId23321" Type="http://schemas.openxmlformats.org/officeDocument/2006/relationships/hyperlink" Target="https://xbrl.ifrs.org/taxonomy/2024-03-27/ifrs-full" TargetMode="External"/><Relationship Id="rId8683" Type="http://schemas.openxmlformats.org/officeDocument/2006/relationships/hyperlink" Target="https://xbrl.ifrs.org/taxonomy/2024-03-27/ifrs-full" TargetMode="External"/><Relationship Id="rId9734" Type="http://schemas.openxmlformats.org/officeDocument/2006/relationships/hyperlink" Target="http://xbrl.org/int/dim/arcrole/domain-member" TargetMode="External"/><Relationship Id="rId11664" Type="http://schemas.openxmlformats.org/officeDocument/2006/relationships/hyperlink" Target="https://xbrl.ifrs.org/taxonomy/2024-03-27/ifrs-full" TargetMode="External"/><Relationship Id="rId12715" Type="http://schemas.openxmlformats.org/officeDocument/2006/relationships/hyperlink" Target="http://xbrl.org/int/dim/arcrole/domain-member" TargetMode="External"/><Relationship Id="rId18277" Type="http://schemas.openxmlformats.org/officeDocument/2006/relationships/hyperlink" Target="http://xbrl.org/int/dim/arcrole/domain-member" TargetMode="External"/><Relationship Id="rId19328" Type="http://schemas.openxmlformats.org/officeDocument/2006/relationships/hyperlink" Target="http://www.esma.europa.eu/xbrl/role/ext/BlockDefaultUseOfLineItemsSegment" TargetMode="External"/><Relationship Id="rId1723" Type="http://schemas.openxmlformats.org/officeDocument/2006/relationships/hyperlink" Target="https://xbrl.ifrs.org/taxonomy/2024-03-27/ifrs-full" TargetMode="External"/><Relationship Id="rId7285" Type="http://schemas.openxmlformats.org/officeDocument/2006/relationships/hyperlink" Target="https://xbrl.ifrs.org/taxonomy/2024-03-27/ifrs-full" TargetMode="External"/><Relationship Id="rId8336" Type="http://schemas.openxmlformats.org/officeDocument/2006/relationships/hyperlink" Target="http://xbrl.org/int/dim/arcrole/domain-member" TargetMode="External"/><Relationship Id="rId10266" Type="http://schemas.openxmlformats.org/officeDocument/2006/relationships/hyperlink" Target="http://www.esma.europa.eu/xbrl/role/ext/BlockDefaultUseOfLineItemsScenario" TargetMode="External"/><Relationship Id="rId11317" Type="http://schemas.openxmlformats.org/officeDocument/2006/relationships/hyperlink" Target="http://xbrl.org/int/dim/arcrole/domain-member" TargetMode="External"/><Relationship Id="rId14887" Type="http://schemas.openxmlformats.org/officeDocument/2006/relationships/hyperlink" Target="http://xbrl.org/int/dim/arcrole/domain-member" TargetMode="External"/><Relationship Id="rId3895" Type="http://schemas.openxmlformats.org/officeDocument/2006/relationships/hyperlink" Target="https://xbrl.ifrs.org/taxonomy/2024-03-27/ifrs-full" TargetMode="External"/><Relationship Id="rId4946" Type="http://schemas.openxmlformats.org/officeDocument/2006/relationships/hyperlink" Target="http://xbrl.org/int/dim/arcrole/domain-member" TargetMode="External"/><Relationship Id="rId13489" Type="http://schemas.openxmlformats.org/officeDocument/2006/relationships/hyperlink" Target="http://xbrl.org/int/dim/arcrole/domain-member" TargetMode="External"/><Relationship Id="rId15938" Type="http://schemas.openxmlformats.org/officeDocument/2006/relationships/hyperlink" Target="http://www.esma.europa.eu/xbrl/role/ext/BlockDefaultUseOfLineItemsSegment" TargetMode="External"/><Relationship Id="rId17360" Type="http://schemas.openxmlformats.org/officeDocument/2006/relationships/hyperlink" Target="http://www.esma.europa.eu/xbrl/role/ext/BlockDefaultUseOfLineItemsSegment" TargetMode="External"/><Relationship Id="rId18411" Type="http://schemas.openxmlformats.org/officeDocument/2006/relationships/hyperlink" Target="https://xbrl.ifrs.org/taxonomy/2024-03-27/ifrs-full" TargetMode="External"/><Relationship Id="rId21756" Type="http://schemas.openxmlformats.org/officeDocument/2006/relationships/hyperlink" Target="https://xbrl.ifrs.org/taxonomy/2024-03-27/ifrs-full" TargetMode="External"/><Relationship Id="rId22807" Type="http://schemas.openxmlformats.org/officeDocument/2006/relationships/hyperlink" Target="https://www.esma.europa.eu/xbrl/role/cor/ifrs-dim_role-990000" TargetMode="External"/><Relationship Id="rId2497" Type="http://schemas.openxmlformats.org/officeDocument/2006/relationships/hyperlink" Target="https://xbrl.ifrs.org/taxonomy/2024-03-27/ifrs-full" TargetMode="External"/><Relationship Id="rId3548" Type="http://schemas.openxmlformats.org/officeDocument/2006/relationships/hyperlink" Target="http://xbrl.org/int/dim/arcrole/domain-member" TargetMode="External"/><Relationship Id="rId17013" Type="http://schemas.openxmlformats.org/officeDocument/2006/relationships/hyperlink" Target="https://xbrl.ifrs.org/taxonomy/2024-03-27/ifrs-full" TargetMode="External"/><Relationship Id="rId20358" Type="http://schemas.openxmlformats.org/officeDocument/2006/relationships/hyperlink" Target="https://xbrl.ifrs.org/taxonomy/2024-03-27/ifrs-full" TargetMode="External"/><Relationship Id="rId21409" Type="http://schemas.openxmlformats.org/officeDocument/2006/relationships/hyperlink" Target="http://xbrl.org/int/dim/arcrole/domain-member" TargetMode="External"/><Relationship Id="rId469" Type="http://schemas.openxmlformats.org/officeDocument/2006/relationships/hyperlink" Target="https://xbrl.ifrs.org/taxonomy/2024-03-27/ifrs-full" TargetMode="External"/><Relationship Id="rId1099" Type="http://schemas.openxmlformats.org/officeDocument/2006/relationships/hyperlink" Target="https://xbrl.ifrs.org/taxonomy/2024-03-27/ifrs-full" TargetMode="External"/><Relationship Id="rId6021" Type="http://schemas.openxmlformats.org/officeDocument/2006/relationships/hyperlink" Target="http://www.esma.europa.eu/xbrl/role/ext/BlockDefaultUseOfLineItemsScenario" TargetMode="External"/><Relationship Id="rId9591" Type="http://schemas.openxmlformats.org/officeDocument/2006/relationships/hyperlink" Target="http://www.esma.europa.eu/xbrl/role/ext/BlockDefaultUseOfLineItemsScenario" TargetMode="External"/><Relationship Id="rId10400" Type="http://schemas.openxmlformats.org/officeDocument/2006/relationships/hyperlink" Target="http://xbrl.org/int/dim/arcrole/domain-member" TargetMode="External"/><Relationship Id="rId13970" Type="http://schemas.openxmlformats.org/officeDocument/2006/relationships/hyperlink" Target="http://www.esma.europa.eu/xbrl/role/ext/BlockDefaultUseOfLineItemsSegment" TargetMode="External"/><Relationship Id="rId19185" Type="http://schemas.openxmlformats.org/officeDocument/2006/relationships/hyperlink" Target="https://xbrl.ifrs.org/taxonomy/2024-03-27/ifrs-full" TargetMode="External"/><Relationship Id="rId8193" Type="http://schemas.openxmlformats.org/officeDocument/2006/relationships/hyperlink" Target="http://www.esma.europa.eu/xbrl/role/ext/BlockDefaultUseOfLineItemsScenario" TargetMode="External"/><Relationship Id="rId9244" Type="http://schemas.openxmlformats.org/officeDocument/2006/relationships/hyperlink" Target="https://xbrl.ifrs.org/taxonomy/2024-03-27/ifrs-full" TargetMode="External"/><Relationship Id="rId12572" Type="http://schemas.openxmlformats.org/officeDocument/2006/relationships/hyperlink" Target="http://www.esma.europa.eu/xbrl/role/ext/BlockDefaultUseOfLineItemsSegment" TargetMode="External"/><Relationship Id="rId13623" Type="http://schemas.openxmlformats.org/officeDocument/2006/relationships/hyperlink" Target="https://xbrl.ifrs.org/taxonomy/2024-03-27/ifrs-full" TargetMode="External"/><Relationship Id="rId950" Type="http://schemas.openxmlformats.org/officeDocument/2006/relationships/hyperlink" Target="http://xbrl.org/int/dim/arcrole/domain-member" TargetMode="External"/><Relationship Id="rId1580" Type="http://schemas.openxmlformats.org/officeDocument/2006/relationships/hyperlink" Target="http://xbrl.org/int/dim/arcrole/domain-member" TargetMode="External"/><Relationship Id="rId2631" Type="http://schemas.openxmlformats.org/officeDocument/2006/relationships/hyperlink" Target="http://www.esma.europa.eu/xbrl/role/ext/BlockDefaultUseOfLineItemsScenario" TargetMode="External"/><Relationship Id="rId11174" Type="http://schemas.openxmlformats.org/officeDocument/2006/relationships/hyperlink" Target="http://xbrl.org/int/dim/arcrole/domain-member" TargetMode="External"/><Relationship Id="rId12225" Type="http://schemas.openxmlformats.org/officeDocument/2006/relationships/hyperlink" Target="https://xbrl.ifrs.org/taxonomy/2024-03-27/ifrs-full" TargetMode="External"/><Relationship Id="rId15795" Type="http://schemas.openxmlformats.org/officeDocument/2006/relationships/hyperlink" Target="https://xbrl.ifrs.org/taxonomy/2024-03-27/ifrs-full" TargetMode="External"/><Relationship Id="rId16846" Type="http://schemas.openxmlformats.org/officeDocument/2006/relationships/hyperlink" Target="http://xbrl.org/int/dim/arcrole/domain-member" TargetMode="External"/><Relationship Id="rId603" Type="http://schemas.openxmlformats.org/officeDocument/2006/relationships/hyperlink" Target="http://www.esma.europa.eu/xbrl/role/ext/BlockDefaultUseOfLineItemsScenario" TargetMode="External"/><Relationship Id="rId1233" Type="http://schemas.openxmlformats.org/officeDocument/2006/relationships/hyperlink" Target="http://www.esma.europa.eu/xbrl/role/ext/BlockDefaultUseOfLineItemsScenario" TargetMode="External"/><Relationship Id="rId5854" Type="http://schemas.openxmlformats.org/officeDocument/2006/relationships/hyperlink" Target="https://xbrl.ifrs.org/taxonomy/2024-03-27/ifrs-full" TargetMode="External"/><Relationship Id="rId6905" Type="http://schemas.openxmlformats.org/officeDocument/2006/relationships/hyperlink" Target="http://xbrl.org/int/dim/arcrole/domain-member" TargetMode="External"/><Relationship Id="rId14397" Type="http://schemas.openxmlformats.org/officeDocument/2006/relationships/hyperlink" Target="https://xbrl.ifrs.org/taxonomy/2024-03-27/ifrs-full" TargetMode="External"/><Relationship Id="rId15448" Type="http://schemas.openxmlformats.org/officeDocument/2006/relationships/hyperlink" Target="http://xbrl.org/int/dim/arcrole/domain-member" TargetMode="External"/><Relationship Id="rId22664" Type="http://schemas.openxmlformats.org/officeDocument/2006/relationships/hyperlink" Target="http://xbrl.org/int/dim/arcrole/dimension-default" TargetMode="External"/><Relationship Id="rId23715" Type="http://schemas.openxmlformats.org/officeDocument/2006/relationships/hyperlink" Target="https://xbrl.ifrs.org/taxonomy/2024-03-27/ifrs-full" TargetMode="External"/><Relationship Id="rId4456" Type="http://schemas.openxmlformats.org/officeDocument/2006/relationships/hyperlink" Target="https://xbrl.ifrs.org/taxonomy/2024-03-27/ifrs-full" TargetMode="External"/><Relationship Id="rId5507" Type="http://schemas.openxmlformats.org/officeDocument/2006/relationships/hyperlink" Target="http://xbrl.org/int/dim/arcrole/domain-member" TargetMode="External"/><Relationship Id="rId21266" Type="http://schemas.openxmlformats.org/officeDocument/2006/relationships/hyperlink" Target="http://www.esma.europa.eu/xbrl/role/ext/BlockDefaultUseOfLineItemsSegment" TargetMode="External"/><Relationship Id="rId22317" Type="http://schemas.openxmlformats.org/officeDocument/2006/relationships/hyperlink" Target="https://xbrl.ifrs.org/taxonomy/2024-03-27/ifrs-full" TargetMode="External"/><Relationship Id="rId3058" Type="http://schemas.openxmlformats.org/officeDocument/2006/relationships/hyperlink" Target="https://xbrl.ifrs.org/taxonomy/2024-03-27/ifrs-full" TargetMode="External"/><Relationship Id="rId4109" Type="http://schemas.openxmlformats.org/officeDocument/2006/relationships/hyperlink" Target="http://xbrl.org/int/dim/arcrole/domain-member" TargetMode="External"/><Relationship Id="rId7679" Type="http://schemas.openxmlformats.org/officeDocument/2006/relationships/hyperlink" Target="http://xbrl.org/int/dim/arcrole/domain-member" TargetMode="External"/><Relationship Id="rId13480" Type="http://schemas.openxmlformats.org/officeDocument/2006/relationships/hyperlink" Target="http://xbrl.org/int/dim/arcrole/domain-member" TargetMode="External"/><Relationship Id="rId12082" Type="http://schemas.openxmlformats.org/officeDocument/2006/relationships/hyperlink" Target="http://xbrl.org/int/dim/arcrole/domain-member" TargetMode="External"/><Relationship Id="rId13133" Type="http://schemas.openxmlformats.org/officeDocument/2006/relationships/hyperlink" Target="http://www.esma.europa.eu/xbrl/role/ext/BlockDefaultUseOfLineItemsSegment" TargetMode="External"/><Relationship Id="rId14531" Type="http://schemas.openxmlformats.org/officeDocument/2006/relationships/hyperlink" Target="http://www.esma.europa.eu/xbrl/role/ext/BlockDefaultUseOfLineItemsSegment" TargetMode="External"/><Relationship Id="rId460" Type="http://schemas.openxmlformats.org/officeDocument/2006/relationships/hyperlink" Target="https://xbrl.ifrs.org/taxonomy/2024-03-27/ifrs-full" TargetMode="External"/><Relationship Id="rId1090" Type="http://schemas.openxmlformats.org/officeDocument/2006/relationships/hyperlink" Target="https://xbrl.ifrs.org/taxonomy/2024-03-27/ifrs-full" TargetMode="External"/><Relationship Id="rId2141" Type="http://schemas.openxmlformats.org/officeDocument/2006/relationships/hyperlink" Target="http://xbrl.org/int/dim/arcrole/domain-member" TargetMode="External"/><Relationship Id="rId17754" Type="http://schemas.openxmlformats.org/officeDocument/2006/relationships/hyperlink" Target="https://xbrl.ifrs.org/taxonomy/2024-03-27/ifrs-full" TargetMode="External"/><Relationship Id="rId18805" Type="http://schemas.openxmlformats.org/officeDocument/2006/relationships/hyperlink" Target="http://xbrl.org/int/dim/arcrole/domain-member" TargetMode="External"/><Relationship Id="rId20002" Type="http://schemas.openxmlformats.org/officeDocument/2006/relationships/hyperlink" Target="http://xbrl.org/int/dim/arcrole/domain-member" TargetMode="External"/><Relationship Id="rId21400" Type="http://schemas.openxmlformats.org/officeDocument/2006/relationships/hyperlink" Target="http://xbrl.org/int/dim/arcrole/domain-member" TargetMode="External"/><Relationship Id="rId113" Type="http://schemas.openxmlformats.org/officeDocument/2006/relationships/hyperlink" Target="http://xbrl.org/int/dim/arcrole/domain-member" TargetMode="External"/><Relationship Id="rId6762" Type="http://schemas.openxmlformats.org/officeDocument/2006/relationships/hyperlink" Target="http://www.esma.europa.eu/xbrl/role/ext/BlockDefaultUseOfLineItemsScenario" TargetMode="External"/><Relationship Id="rId7813" Type="http://schemas.openxmlformats.org/officeDocument/2006/relationships/hyperlink" Target="https://xbrl.ifrs.org/taxonomy/2024-03-27/ifrs-full" TargetMode="External"/><Relationship Id="rId16356" Type="http://schemas.openxmlformats.org/officeDocument/2006/relationships/hyperlink" Target="https://xbrl.ifrs.org/taxonomy/2024-03-27/ifrs-full" TargetMode="External"/><Relationship Id="rId17407" Type="http://schemas.openxmlformats.org/officeDocument/2006/relationships/hyperlink" Target="http://xbrl.org/int/dim/arcrole/domain-member" TargetMode="External"/><Relationship Id="rId23572" Type="http://schemas.openxmlformats.org/officeDocument/2006/relationships/hyperlink" Target="http://xbrl.org/int/dim/arcrole/domain-member" TargetMode="External"/><Relationship Id="rId5017" Type="http://schemas.openxmlformats.org/officeDocument/2006/relationships/hyperlink" Target="https://xbrl.ifrs.org/taxonomy/2024-03-27/ifrs-full" TargetMode="External"/><Relationship Id="rId5364" Type="http://schemas.openxmlformats.org/officeDocument/2006/relationships/hyperlink" Target="http://www.esma.europa.eu/xbrl/role/ext/BlockDefaultUseOfLineItemsScenario" TargetMode="External"/><Relationship Id="rId6415" Type="http://schemas.openxmlformats.org/officeDocument/2006/relationships/hyperlink" Target="https://xbrl.ifrs.org/taxonomy/2024-03-27/ifrs-full" TargetMode="External"/><Relationship Id="rId9985" Type="http://schemas.openxmlformats.org/officeDocument/2006/relationships/hyperlink" Target="https://xbrl.ifrs.org/taxonomy/2024-03-27/ifrs-full" TargetMode="External"/><Relationship Id="rId12966" Type="http://schemas.openxmlformats.org/officeDocument/2006/relationships/hyperlink" Target="https://xbrl.ifrs.org/taxonomy/2024-03-27/ifrs-full" TargetMode="External"/><Relationship Id="rId16009" Type="http://schemas.openxmlformats.org/officeDocument/2006/relationships/hyperlink" Target="http://xbrl.org/int/dim/arcrole/domain-member" TargetMode="External"/><Relationship Id="rId19579" Type="http://schemas.openxmlformats.org/officeDocument/2006/relationships/hyperlink" Target="http://xbrl.org/int/dim/arcrole/domain-member" TargetMode="External"/><Relationship Id="rId22174" Type="http://schemas.openxmlformats.org/officeDocument/2006/relationships/hyperlink" Target="http://xbrl.org/int/dim/arcrole/domain-member" TargetMode="External"/><Relationship Id="rId23225" Type="http://schemas.openxmlformats.org/officeDocument/2006/relationships/hyperlink" Target="https://www.esma.europa.eu/xbrl/role/cor/ifrs-dim_role-990000" TargetMode="External"/><Relationship Id="rId1974" Type="http://schemas.openxmlformats.org/officeDocument/2006/relationships/hyperlink" Target="http://www.esma.europa.eu/xbrl/role/ext/BlockDefaultUseOfLineItemsScenario" TargetMode="External"/><Relationship Id="rId8587" Type="http://schemas.openxmlformats.org/officeDocument/2006/relationships/hyperlink" Target="https://xbrl.ifrs.org/taxonomy/2024-03-27/ifrs-full" TargetMode="External"/><Relationship Id="rId9638" Type="http://schemas.openxmlformats.org/officeDocument/2006/relationships/hyperlink" Target="http://xbrl.org/int/dim/arcrole/domain-member" TargetMode="External"/><Relationship Id="rId11568" Type="http://schemas.openxmlformats.org/officeDocument/2006/relationships/hyperlink" Target="https://xbrl.ifrs.org/taxonomy/2024-03-27/ifrs-full" TargetMode="External"/><Relationship Id="rId12619" Type="http://schemas.openxmlformats.org/officeDocument/2006/relationships/hyperlink" Target="http://xbrl.org/int/dim/arcrole/domain-member" TargetMode="External"/><Relationship Id="rId1627" Type="http://schemas.openxmlformats.org/officeDocument/2006/relationships/hyperlink" Target="https://xbrl.ifrs.org/taxonomy/2024-03-27/ifrs-full" TargetMode="External"/><Relationship Id="rId7189" Type="http://schemas.openxmlformats.org/officeDocument/2006/relationships/hyperlink" Target="https://xbrl.ifrs.org/taxonomy/2024-03-27/ifrs-full" TargetMode="External"/><Relationship Id="rId14041" Type="http://schemas.openxmlformats.org/officeDocument/2006/relationships/hyperlink" Target="http://xbrl.org/int/dim/arcrole/domain-member" TargetMode="External"/><Relationship Id="rId3799" Type="http://schemas.openxmlformats.org/officeDocument/2006/relationships/hyperlink" Target="https://xbrl.ifrs.org/taxonomy/2024-03-27/ifrs-full" TargetMode="External"/><Relationship Id="rId4100" Type="http://schemas.openxmlformats.org/officeDocument/2006/relationships/hyperlink" Target="http://xbrl.org/int/dim/arcrole/domain-member" TargetMode="External"/><Relationship Id="rId7670" Type="http://schemas.openxmlformats.org/officeDocument/2006/relationships/hyperlink" Target="http://xbrl.org/int/dim/arcrole/domain-member" TargetMode="External"/><Relationship Id="rId8721" Type="http://schemas.openxmlformats.org/officeDocument/2006/relationships/hyperlink" Target="http://www.esma.europa.eu/xbrl/role/ext/BlockDefaultUseOfLineItemsScenario" TargetMode="External"/><Relationship Id="rId17264" Type="http://schemas.openxmlformats.org/officeDocument/2006/relationships/hyperlink" Target="http://www.esma.europa.eu/xbrl/role/ext/BlockDefaultUseOfLineItemsSegment" TargetMode="External"/><Relationship Id="rId18662" Type="http://schemas.openxmlformats.org/officeDocument/2006/relationships/hyperlink" Target="http://www.esma.europa.eu/xbrl/role/ext/BlockDefaultUseOfLineItemsSegment" TargetMode="External"/><Relationship Id="rId19713" Type="http://schemas.openxmlformats.org/officeDocument/2006/relationships/hyperlink" Target="https://xbrl.ifrs.org/taxonomy/2024-03-27/ifrs-full" TargetMode="External"/><Relationship Id="rId6272" Type="http://schemas.openxmlformats.org/officeDocument/2006/relationships/hyperlink" Target="http://xbrl.org/int/dim/arcrole/domain-member" TargetMode="External"/><Relationship Id="rId7323" Type="http://schemas.openxmlformats.org/officeDocument/2006/relationships/hyperlink" Target="http://www.esma.europa.eu/xbrl/role/ext/BlockDefaultUseOfLineItemsScenario" TargetMode="External"/><Relationship Id="rId10651" Type="http://schemas.openxmlformats.org/officeDocument/2006/relationships/hyperlink" Target="https://xbrl.ifrs.org/taxonomy/2024-03-27/ifrs-full" TargetMode="External"/><Relationship Id="rId11702" Type="http://schemas.openxmlformats.org/officeDocument/2006/relationships/hyperlink" Target="http://www.esma.europa.eu/xbrl/role/ext/BlockDefaultUseOfLineItemsSegment" TargetMode="External"/><Relationship Id="rId18315" Type="http://schemas.openxmlformats.org/officeDocument/2006/relationships/hyperlink" Target="https://xbrl.ifrs.org/taxonomy/2024-03-27/ifrs-full" TargetMode="External"/><Relationship Id="rId23082" Type="http://schemas.openxmlformats.org/officeDocument/2006/relationships/hyperlink" Target="https://www.esma.europa.eu/xbrl/role/cor/ifrs-dim_role-990000" TargetMode="External"/><Relationship Id="rId9495" Type="http://schemas.openxmlformats.org/officeDocument/2006/relationships/hyperlink" Target="http://www.esma.europa.eu/xbrl/role/ext/BlockDefaultUseOfLineItemsScenario" TargetMode="External"/><Relationship Id="rId10304" Type="http://schemas.openxmlformats.org/officeDocument/2006/relationships/hyperlink" Target="http://xbrl.org/int/dim/arcrole/domain-member" TargetMode="External"/><Relationship Id="rId13874" Type="http://schemas.openxmlformats.org/officeDocument/2006/relationships/hyperlink" Target="http://www.esma.europa.eu/xbrl/role/ext/BlockDefaultUseOfLineItemsSegment" TargetMode="External"/><Relationship Id="rId14925" Type="http://schemas.openxmlformats.org/officeDocument/2006/relationships/hyperlink" Target="https://xbrl.ifrs.org/taxonomy/2024-03-27/ifrs-full" TargetMode="External"/><Relationship Id="rId2882" Type="http://schemas.openxmlformats.org/officeDocument/2006/relationships/hyperlink" Target="http://xbrl.org/int/dim/arcrole/domain-member" TargetMode="External"/><Relationship Id="rId3933" Type="http://schemas.openxmlformats.org/officeDocument/2006/relationships/hyperlink" Target="http://www.esma.europa.eu/xbrl/role/ext/BlockDefaultUseOfLineItemsScenario" TargetMode="External"/><Relationship Id="rId8097" Type="http://schemas.openxmlformats.org/officeDocument/2006/relationships/hyperlink" Target="http://www.esma.europa.eu/xbrl/role/ext/BlockDefaultUseOfLineItemsScenario" TargetMode="External"/><Relationship Id="rId9148" Type="http://schemas.openxmlformats.org/officeDocument/2006/relationships/hyperlink" Target="https://xbrl.ifrs.org/taxonomy/2024-03-27/ifrs-full" TargetMode="External"/><Relationship Id="rId12476" Type="http://schemas.openxmlformats.org/officeDocument/2006/relationships/hyperlink" Target="http://www.esma.europa.eu/xbrl/role/ext/BlockDefaultUseOfLineItemsSegment" TargetMode="External"/><Relationship Id="rId13527" Type="http://schemas.openxmlformats.org/officeDocument/2006/relationships/hyperlink" Target="https://xbrl.ifrs.org/taxonomy/2024-03-27/ifrs-full" TargetMode="External"/><Relationship Id="rId19089" Type="http://schemas.openxmlformats.org/officeDocument/2006/relationships/hyperlink" Target="https://xbrl.ifrs.org/taxonomy/2024-03-27/ifrs-full" TargetMode="External"/><Relationship Id="rId20743" Type="http://schemas.openxmlformats.org/officeDocument/2006/relationships/hyperlink" Target="http://xbrl.org/int/dim/arcrole/domain-member" TargetMode="External"/><Relationship Id="rId854" Type="http://schemas.openxmlformats.org/officeDocument/2006/relationships/hyperlink" Target="http://xbrl.org/int/dim/arcrole/domain-member" TargetMode="External"/><Relationship Id="rId1484" Type="http://schemas.openxmlformats.org/officeDocument/2006/relationships/hyperlink" Target="http://xbrl.org/int/dim/arcrole/domain-member" TargetMode="External"/><Relationship Id="rId2535" Type="http://schemas.openxmlformats.org/officeDocument/2006/relationships/hyperlink" Target="http://www.esma.europa.eu/xbrl/role/ext/BlockDefaultUseOfLineItemsScenario" TargetMode="External"/><Relationship Id="rId11078" Type="http://schemas.openxmlformats.org/officeDocument/2006/relationships/hyperlink" Target="http://xbrl.org/int/dim/arcrole/domain-member" TargetMode="External"/><Relationship Id="rId12129" Type="http://schemas.openxmlformats.org/officeDocument/2006/relationships/hyperlink" Target="https://xbrl.ifrs.org/taxonomy/2024-03-27/ifrs-full" TargetMode="External"/><Relationship Id="rId15699" Type="http://schemas.openxmlformats.org/officeDocument/2006/relationships/hyperlink" Target="https://xbrl.ifrs.org/taxonomy/2024-03-27/ifrs-full" TargetMode="External"/><Relationship Id="rId16000" Type="http://schemas.openxmlformats.org/officeDocument/2006/relationships/hyperlink" Target="http://xbrl.org/int/dim/arcrole/domain-member" TargetMode="External"/><Relationship Id="rId19570" Type="http://schemas.openxmlformats.org/officeDocument/2006/relationships/hyperlink" Target="http://xbrl.org/int/dim/arcrole/domain-member" TargetMode="External"/><Relationship Id="rId23966" Type="http://schemas.openxmlformats.org/officeDocument/2006/relationships/hyperlink" Target="https://www.esma.europa.eu/xbrl/role/cor/esef_role-999999" TargetMode="External"/><Relationship Id="rId507" Type="http://schemas.openxmlformats.org/officeDocument/2006/relationships/hyperlink" Target="http://www.esma.europa.eu/xbrl/role/ext/BlockDefaultUseOfLineItemsScenario" TargetMode="External"/><Relationship Id="rId1137" Type="http://schemas.openxmlformats.org/officeDocument/2006/relationships/hyperlink" Target="http://www.esma.europa.eu/xbrl/role/ext/BlockDefaultUseOfLineItemsScenario" TargetMode="External"/><Relationship Id="rId5758" Type="http://schemas.openxmlformats.org/officeDocument/2006/relationships/hyperlink" Target="https://xbrl.ifrs.org/taxonomy/2024-03-27/ifrs-full" TargetMode="External"/><Relationship Id="rId6809" Type="http://schemas.openxmlformats.org/officeDocument/2006/relationships/hyperlink" Target="http://xbrl.org/int/dim/arcrole/domain-member" TargetMode="External"/><Relationship Id="rId18172" Type="http://schemas.openxmlformats.org/officeDocument/2006/relationships/hyperlink" Target="http://xbrl.org/int/dim/arcrole/domain-member" TargetMode="External"/><Relationship Id="rId19223" Type="http://schemas.openxmlformats.org/officeDocument/2006/relationships/hyperlink" Target="http://www.esma.europa.eu/xbrl/role/ext/BlockDefaultUseOfLineItemsSegment" TargetMode="External"/><Relationship Id="rId22568" Type="http://schemas.openxmlformats.org/officeDocument/2006/relationships/hyperlink" Target="https://xbrl.ifrs.org/taxonomy/2024-03-27/ifrs-full" TargetMode="External"/><Relationship Id="rId23619" Type="http://schemas.openxmlformats.org/officeDocument/2006/relationships/hyperlink" Target="https://xbrl.ifrs.org/taxonomy/2024-03-27/ifrs-full" TargetMode="External"/><Relationship Id="rId7180" Type="http://schemas.openxmlformats.org/officeDocument/2006/relationships/hyperlink" Target="https://xbrl.ifrs.org/taxonomy/2024-03-27/ifrs-full" TargetMode="External"/><Relationship Id="rId8231" Type="http://schemas.openxmlformats.org/officeDocument/2006/relationships/hyperlink" Target="http://xbrl.org/int/dim/arcrole/domain-member" TargetMode="External"/><Relationship Id="rId10161" Type="http://schemas.openxmlformats.org/officeDocument/2006/relationships/hyperlink" Target="http://www.esma.europa.eu/xbrl/role/ext/BlockDefaultUseOfLineItemsScenario" TargetMode="External"/><Relationship Id="rId11212" Type="http://schemas.openxmlformats.org/officeDocument/2006/relationships/hyperlink" Target="https://xbrl.ifrs.org/taxonomy/2024-03-27/ifrs-full" TargetMode="External"/><Relationship Id="rId12610" Type="http://schemas.openxmlformats.org/officeDocument/2006/relationships/hyperlink" Target="http://xbrl.org/int/dim/arcrole/domain-member" TargetMode="External"/><Relationship Id="rId14782" Type="http://schemas.openxmlformats.org/officeDocument/2006/relationships/hyperlink" Target="http://xbrl.org/int/dim/arcrole/domain-member" TargetMode="External"/><Relationship Id="rId15833" Type="http://schemas.openxmlformats.org/officeDocument/2006/relationships/hyperlink" Target="http://www.esma.europa.eu/xbrl/role/ext/BlockDefaultUseOfLineItemsSegment" TargetMode="External"/><Relationship Id="rId2392" Type="http://schemas.openxmlformats.org/officeDocument/2006/relationships/hyperlink" Target="https://xbrl.ifrs.org/taxonomy/2024-03-27/ifrs-full" TargetMode="External"/><Relationship Id="rId3790" Type="http://schemas.openxmlformats.org/officeDocument/2006/relationships/hyperlink" Target="https://xbrl.ifrs.org/taxonomy/2024-03-27/ifrs-full" TargetMode="External"/><Relationship Id="rId4841" Type="http://schemas.openxmlformats.org/officeDocument/2006/relationships/hyperlink" Target="http://xbrl.org/int/dim/arcrole/domain-member" TargetMode="External"/><Relationship Id="rId13384" Type="http://schemas.openxmlformats.org/officeDocument/2006/relationships/hyperlink" Target="http://xbrl.org/int/dim/arcrole/domain-member" TargetMode="External"/><Relationship Id="rId14435" Type="http://schemas.openxmlformats.org/officeDocument/2006/relationships/hyperlink" Target="http://www.esma.europa.eu/xbrl/role/ext/BlockDefaultUseOfLineItemsSegment" TargetMode="External"/><Relationship Id="rId21651" Type="http://schemas.openxmlformats.org/officeDocument/2006/relationships/hyperlink" Target="https://xbrl.ifrs.org/taxonomy/2024-03-27/ifrs-full" TargetMode="External"/><Relationship Id="rId22702" Type="http://schemas.openxmlformats.org/officeDocument/2006/relationships/hyperlink" Target="https://www.esma.europa.eu/xbrl/role/cor/ifrs-dim_role-990000" TargetMode="External"/><Relationship Id="rId364" Type="http://schemas.openxmlformats.org/officeDocument/2006/relationships/hyperlink" Target="https://xbrl.ifrs.org/taxonomy/2024-03-27/ifrs-full" TargetMode="External"/><Relationship Id="rId2045" Type="http://schemas.openxmlformats.org/officeDocument/2006/relationships/hyperlink" Target="http://xbrl.org/int/dim/arcrole/domain-member" TargetMode="External"/><Relationship Id="rId3443" Type="http://schemas.openxmlformats.org/officeDocument/2006/relationships/hyperlink" Target="http://xbrl.org/int/dim/arcrole/domain-member" TargetMode="External"/><Relationship Id="rId13037" Type="http://schemas.openxmlformats.org/officeDocument/2006/relationships/hyperlink" Target="http://www.esma.europa.eu/xbrl/role/ext/BlockDefaultUseOfLineItemsSegment" TargetMode="External"/><Relationship Id="rId17658" Type="http://schemas.openxmlformats.org/officeDocument/2006/relationships/hyperlink" Target="https://xbrl.ifrs.org/taxonomy/2024-03-27/ifrs-full" TargetMode="External"/><Relationship Id="rId18709" Type="http://schemas.openxmlformats.org/officeDocument/2006/relationships/hyperlink" Target="http://xbrl.org/int/dim/arcrole/domain-member" TargetMode="External"/><Relationship Id="rId20253" Type="http://schemas.openxmlformats.org/officeDocument/2006/relationships/hyperlink" Target="https://xbrl.ifrs.org/taxonomy/2024-03-27/ifrs-full" TargetMode="External"/><Relationship Id="rId21304" Type="http://schemas.openxmlformats.org/officeDocument/2006/relationships/hyperlink" Target="http://xbrl.org/int/dim/arcrole/domain-member" TargetMode="External"/><Relationship Id="rId6666" Type="http://schemas.openxmlformats.org/officeDocument/2006/relationships/hyperlink" Target="http://www.esma.europa.eu/xbrl/role/ext/BlockDefaultUseOfLineItemsScenario" TargetMode="External"/><Relationship Id="rId7717" Type="http://schemas.openxmlformats.org/officeDocument/2006/relationships/hyperlink" Target="https://xbrl.ifrs.org/taxonomy/2024-03-27/ifrs-full" TargetMode="External"/><Relationship Id="rId19080" Type="http://schemas.openxmlformats.org/officeDocument/2006/relationships/hyperlink" Target="https://xbrl.ifrs.org/taxonomy/2024-03-27/ifrs-full" TargetMode="External"/><Relationship Id="rId23476" Type="http://schemas.openxmlformats.org/officeDocument/2006/relationships/hyperlink" Target="http://xbrl.org/int/dim/arcrole/domain-member" TargetMode="External"/><Relationship Id="rId5268" Type="http://schemas.openxmlformats.org/officeDocument/2006/relationships/hyperlink" Target="http://www.esma.europa.eu/xbrl/role/ext/BlockDefaultUseOfLineItemsScenario" TargetMode="External"/><Relationship Id="rId6319" Type="http://schemas.openxmlformats.org/officeDocument/2006/relationships/hyperlink" Target="https://xbrl.ifrs.org/taxonomy/2024-03-27/ifrs-full" TargetMode="External"/><Relationship Id="rId9889" Type="http://schemas.openxmlformats.org/officeDocument/2006/relationships/hyperlink" Target="https://xbrl.ifrs.org/taxonomy/2024-03-27/ifrs-full" TargetMode="External"/><Relationship Id="rId12120" Type="http://schemas.openxmlformats.org/officeDocument/2006/relationships/hyperlink" Target="https://xbrl.ifrs.org/taxonomy/2024-03-27/ifrs-full" TargetMode="External"/><Relationship Id="rId15690" Type="http://schemas.openxmlformats.org/officeDocument/2006/relationships/hyperlink" Target="https://xbrl.ifrs.org/taxonomy/2024-03-27/ifrs-full" TargetMode="External"/><Relationship Id="rId22078" Type="http://schemas.openxmlformats.org/officeDocument/2006/relationships/hyperlink" Target="http://xbrl.org/int/dim/arcrole/domain-member" TargetMode="External"/><Relationship Id="rId23129" Type="http://schemas.openxmlformats.org/officeDocument/2006/relationships/hyperlink" Target="http://xbrl.org/int/dim/arcrole/dimension-default" TargetMode="External"/><Relationship Id="rId1878" Type="http://schemas.openxmlformats.org/officeDocument/2006/relationships/hyperlink" Target="http://www.esma.europa.eu/xbrl/role/ext/BlockDefaultUseOfLineItemsScenario" TargetMode="External"/><Relationship Id="rId2929" Type="http://schemas.openxmlformats.org/officeDocument/2006/relationships/hyperlink" Target="https://xbrl.ifrs.org/taxonomy/2024-03-27/ifrs-full" TargetMode="External"/><Relationship Id="rId14292" Type="http://schemas.openxmlformats.org/officeDocument/2006/relationships/hyperlink" Target="https://xbrl.ifrs.org/taxonomy/2024-03-27/ifrs-full" TargetMode="External"/><Relationship Id="rId15343" Type="http://schemas.openxmlformats.org/officeDocument/2006/relationships/hyperlink" Target="http://xbrl.org/int/dim/arcrole/domain-member" TargetMode="External"/><Relationship Id="rId16741" Type="http://schemas.openxmlformats.org/officeDocument/2006/relationships/hyperlink" Target="http://xbrl.org/int/dim/arcrole/domain-member" TargetMode="External"/><Relationship Id="rId4351" Type="http://schemas.openxmlformats.org/officeDocument/2006/relationships/hyperlink" Target="https://xbrl.ifrs.org/taxonomy/2024-03-27/ifrs-full" TargetMode="External"/><Relationship Id="rId5402" Type="http://schemas.openxmlformats.org/officeDocument/2006/relationships/hyperlink" Target="http://xbrl.org/int/dim/arcrole/domain-member" TargetMode="External"/><Relationship Id="rId6800" Type="http://schemas.openxmlformats.org/officeDocument/2006/relationships/hyperlink" Target="http://xbrl.org/int/dim/arcrole/domain-member" TargetMode="External"/><Relationship Id="rId19964" Type="http://schemas.openxmlformats.org/officeDocument/2006/relationships/hyperlink" Target="http://www.esma.europa.eu/xbrl/role/ext/BlockDefaultUseOfLineItemsSegment" TargetMode="External"/><Relationship Id="rId21161" Type="http://schemas.openxmlformats.org/officeDocument/2006/relationships/hyperlink" Target="http://www.esma.europa.eu/xbrl/role/ext/BlockDefaultUseOfLineItemsSegment" TargetMode="External"/><Relationship Id="rId22212" Type="http://schemas.openxmlformats.org/officeDocument/2006/relationships/hyperlink" Target="https://xbrl.ifrs.org/taxonomy/2024-03-27/ifrs-full" TargetMode="External"/><Relationship Id="rId23610" Type="http://schemas.openxmlformats.org/officeDocument/2006/relationships/hyperlink" Target="https://xbrl.ifrs.org/taxonomy/2024-03-27/ifrs-full" TargetMode="External"/><Relationship Id="rId4004" Type="http://schemas.openxmlformats.org/officeDocument/2006/relationships/hyperlink" Target="http://xbrl.org/int/dim/arcrole/domain-member" TargetMode="External"/><Relationship Id="rId8972" Type="http://schemas.openxmlformats.org/officeDocument/2006/relationships/hyperlink" Target="http://xbrl.org/int/dim/arcrole/domain-member" TargetMode="External"/><Relationship Id="rId11953" Type="http://schemas.openxmlformats.org/officeDocument/2006/relationships/hyperlink" Target="http://xbrl.org/int/dim/arcrole/domain-member" TargetMode="External"/><Relationship Id="rId18566" Type="http://schemas.openxmlformats.org/officeDocument/2006/relationships/hyperlink" Target="http://www.esma.europa.eu/xbrl/role/ext/BlockDefaultUseOfLineItemsSegment" TargetMode="External"/><Relationship Id="rId19617" Type="http://schemas.openxmlformats.org/officeDocument/2006/relationships/hyperlink" Target="https://xbrl.ifrs.org/taxonomy/2024-03-27/ifrs-full" TargetMode="External"/><Relationship Id="rId6176" Type="http://schemas.openxmlformats.org/officeDocument/2006/relationships/hyperlink" Target="http://xbrl.org/int/dim/arcrole/domain-member" TargetMode="External"/><Relationship Id="rId7227" Type="http://schemas.openxmlformats.org/officeDocument/2006/relationships/hyperlink" Target="http://www.esma.europa.eu/xbrl/role/ext/BlockDefaultUseOfLineItemsScenario" TargetMode="External"/><Relationship Id="rId7574" Type="http://schemas.openxmlformats.org/officeDocument/2006/relationships/hyperlink" Target="http://xbrl.org/int/dim/arcrole/domain-member" TargetMode="External"/><Relationship Id="rId8625" Type="http://schemas.openxmlformats.org/officeDocument/2006/relationships/hyperlink" Target="http://www.esma.europa.eu/xbrl/role/ext/BlockDefaultUseOfLineItemsScenario" TargetMode="External"/><Relationship Id="rId10555" Type="http://schemas.openxmlformats.org/officeDocument/2006/relationships/hyperlink" Target="https://xbrl.ifrs.org/taxonomy/2024-03-27/ifrs-full" TargetMode="External"/><Relationship Id="rId11606" Type="http://schemas.openxmlformats.org/officeDocument/2006/relationships/hyperlink" Target="http://www.esma.europa.eu/xbrl/role/ext/BlockDefaultUseOfLineItemsSegment" TargetMode="External"/><Relationship Id="rId17168" Type="http://schemas.openxmlformats.org/officeDocument/2006/relationships/hyperlink" Target="http://www.esma.europa.eu/xbrl/role/ext/BlockDefaultUseOfLineItemsSegment" TargetMode="External"/><Relationship Id="rId18219" Type="http://schemas.openxmlformats.org/officeDocument/2006/relationships/hyperlink" Target="https://xbrl.ifrs.org/taxonomy/2024-03-27/ifrs-full" TargetMode="External"/><Relationship Id="rId10208" Type="http://schemas.openxmlformats.org/officeDocument/2006/relationships/hyperlink" Target="http://xbrl.org/int/dim/arcrole/domain-member" TargetMode="External"/><Relationship Id="rId13778" Type="http://schemas.openxmlformats.org/officeDocument/2006/relationships/hyperlink" Target="http://www.esma.europa.eu/xbrl/role/ext/BlockDefaultUseOfLineItemsSegment" TargetMode="External"/><Relationship Id="rId14829" Type="http://schemas.openxmlformats.org/officeDocument/2006/relationships/hyperlink" Target="https://xbrl.ifrs.org/taxonomy/2024-03-27/ifrs-full" TargetMode="External"/><Relationship Id="rId18700" Type="http://schemas.openxmlformats.org/officeDocument/2006/relationships/hyperlink" Target="http://xbrl.org/int/dim/arcrole/domain-member" TargetMode="External"/><Relationship Id="rId20994" Type="http://schemas.openxmlformats.org/officeDocument/2006/relationships/hyperlink" Target="https://xbrl.ifrs.org/taxonomy/2024-03-27/ifrs-full" TargetMode="External"/><Relationship Id="rId2786" Type="http://schemas.openxmlformats.org/officeDocument/2006/relationships/hyperlink" Target="http://xbrl.org/int/dim/arcrole/domain-member" TargetMode="External"/><Relationship Id="rId3837" Type="http://schemas.openxmlformats.org/officeDocument/2006/relationships/hyperlink" Target="http://www.esma.europa.eu/xbrl/role/ext/BlockDefaultUseOfLineItemsScenario" TargetMode="External"/><Relationship Id="rId9399" Type="http://schemas.openxmlformats.org/officeDocument/2006/relationships/hyperlink" Target="http://www.esma.europa.eu/xbrl/role/ext/BlockDefaultUseOfLineItemsScenario" TargetMode="External"/><Relationship Id="rId16251" Type="http://schemas.openxmlformats.org/officeDocument/2006/relationships/hyperlink" Target="https://xbrl.ifrs.org/taxonomy/2024-03-27/ifrs-full" TargetMode="External"/><Relationship Id="rId17302" Type="http://schemas.openxmlformats.org/officeDocument/2006/relationships/hyperlink" Target="http://xbrl.org/int/dim/arcrole/domain-member" TargetMode="External"/><Relationship Id="rId20647" Type="http://schemas.openxmlformats.org/officeDocument/2006/relationships/hyperlink" Target="http://xbrl.org/int/dim/arcrole/domain-member" TargetMode="External"/><Relationship Id="rId758" Type="http://schemas.openxmlformats.org/officeDocument/2006/relationships/hyperlink" Target="http://xbrl.org/int/dim/arcrole/domain-member" TargetMode="External"/><Relationship Id="rId1388" Type="http://schemas.openxmlformats.org/officeDocument/2006/relationships/hyperlink" Target="http://xbrl.org/int/dim/arcrole/domain-member" TargetMode="External"/><Relationship Id="rId2439" Type="http://schemas.openxmlformats.org/officeDocument/2006/relationships/hyperlink" Target="http://www.esma.europa.eu/xbrl/role/ext/BlockDefaultUseOfLineItemsScenario" TargetMode="External"/><Relationship Id="rId6310" Type="http://schemas.openxmlformats.org/officeDocument/2006/relationships/hyperlink" Target="https://xbrl.ifrs.org/taxonomy/2024-03-27/ifrs-full" TargetMode="External"/><Relationship Id="rId9880" Type="http://schemas.openxmlformats.org/officeDocument/2006/relationships/hyperlink" Target="https://xbrl.ifrs.org/taxonomy/2024-03-27/ifrs-full" TargetMode="External"/><Relationship Id="rId19474" Type="http://schemas.openxmlformats.org/officeDocument/2006/relationships/hyperlink" Target="http://xbrl.org/int/dim/arcrole/domain-member" TargetMode="External"/><Relationship Id="rId23120" Type="http://schemas.openxmlformats.org/officeDocument/2006/relationships/hyperlink" Target="https://www.esma.europa.eu/xbrl/role/cor/ifrs-dim_role-990000" TargetMode="External"/><Relationship Id="rId94" Type="http://schemas.openxmlformats.org/officeDocument/2006/relationships/hyperlink" Target="https://xbrl.ifrs.org/taxonomy/2024-03-27/ifrs-full" TargetMode="External"/><Relationship Id="rId8482" Type="http://schemas.openxmlformats.org/officeDocument/2006/relationships/hyperlink" Target="https://xbrl.ifrs.org/taxonomy/2024-03-27/ifrs-full" TargetMode="External"/><Relationship Id="rId9533" Type="http://schemas.openxmlformats.org/officeDocument/2006/relationships/hyperlink" Target="http://xbrl.org/int/dim/arcrole/domain-member" TargetMode="External"/><Relationship Id="rId12861" Type="http://schemas.openxmlformats.org/officeDocument/2006/relationships/hyperlink" Target="https://xbrl.ifrs.org/taxonomy/2024-03-27/ifrs-full" TargetMode="External"/><Relationship Id="rId13912" Type="http://schemas.openxmlformats.org/officeDocument/2006/relationships/hyperlink" Target="http://xbrl.org/int/dim/arcrole/domain-member" TargetMode="External"/><Relationship Id="rId18076" Type="http://schemas.openxmlformats.org/officeDocument/2006/relationships/hyperlink" Target="http://xbrl.org/int/dim/arcrole/domain-member" TargetMode="External"/><Relationship Id="rId19127" Type="http://schemas.openxmlformats.org/officeDocument/2006/relationships/hyperlink" Target="http://www.esma.europa.eu/xbrl/role/ext/BlockDefaultUseOfLineItemsSegment" TargetMode="External"/><Relationship Id="rId2920" Type="http://schemas.openxmlformats.org/officeDocument/2006/relationships/hyperlink" Target="https://xbrl.ifrs.org/taxonomy/2024-03-27/ifrs-full" TargetMode="External"/><Relationship Id="rId7084" Type="http://schemas.openxmlformats.org/officeDocument/2006/relationships/hyperlink" Target="https://xbrl.ifrs.org/taxonomy/2024-03-27/ifrs-full" TargetMode="External"/><Relationship Id="rId8135" Type="http://schemas.openxmlformats.org/officeDocument/2006/relationships/hyperlink" Target="http://xbrl.org/int/dim/arcrole/domain-member" TargetMode="External"/><Relationship Id="rId10065" Type="http://schemas.openxmlformats.org/officeDocument/2006/relationships/hyperlink" Target="http://www.esma.europa.eu/xbrl/role/ext/BlockDefaultUseOfLineItemsScenario" TargetMode="External"/><Relationship Id="rId11463" Type="http://schemas.openxmlformats.org/officeDocument/2006/relationships/hyperlink" Target="https://xbrl.ifrs.org/taxonomy/2024-03-27/ifrs-full" TargetMode="External"/><Relationship Id="rId12514" Type="http://schemas.openxmlformats.org/officeDocument/2006/relationships/hyperlink" Target="http://xbrl.org/int/dim/arcrole/domain-member" TargetMode="External"/><Relationship Id="rId1522" Type="http://schemas.openxmlformats.org/officeDocument/2006/relationships/hyperlink" Target="https://xbrl.ifrs.org/taxonomy/2024-03-27/ifrs-full" TargetMode="External"/><Relationship Id="rId11116" Type="http://schemas.openxmlformats.org/officeDocument/2006/relationships/hyperlink" Target="https://xbrl.ifrs.org/taxonomy/2024-03-27/ifrs-full" TargetMode="External"/><Relationship Id="rId14686" Type="http://schemas.openxmlformats.org/officeDocument/2006/relationships/hyperlink" Target="http://xbrl.org/int/dim/arcrole/domain-member" TargetMode="External"/><Relationship Id="rId15737" Type="http://schemas.openxmlformats.org/officeDocument/2006/relationships/hyperlink" Target="http://www.esma.europa.eu/xbrl/role/ext/BlockDefaultUseOfLineItemsSegment" TargetMode="External"/><Relationship Id="rId22953" Type="http://schemas.openxmlformats.org/officeDocument/2006/relationships/hyperlink" Target="https://xbrl.ifrs.org/taxonomy/2024-03-27/ifrs-full" TargetMode="External"/><Relationship Id="rId3694" Type="http://schemas.openxmlformats.org/officeDocument/2006/relationships/hyperlink" Target="https://xbrl.ifrs.org/taxonomy/2024-03-27/ifrs-full" TargetMode="External"/><Relationship Id="rId4745" Type="http://schemas.openxmlformats.org/officeDocument/2006/relationships/hyperlink" Target="http://xbrl.org/int/dim/arcrole/domain-member" TargetMode="External"/><Relationship Id="rId13288" Type="http://schemas.openxmlformats.org/officeDocument/2006/relationships/hyperlink" Target="http://xbrl.org/int/dim/arcrole/domain-member" TargetMode="External"/><Relationship Id="rId14339" Type="http://schemas.openxmlformats.org/officeDocument/2006/relationships/hyperlink" Target="http://www.esma.europa.eu/xbrl/role/ext/BlockDefaultUseOfLineItemsSegment" TargetMode="External"/><Relationship Id="rId18210" Type="http://schemas.openxmlformats.org/officeDocument/2006/relationships/hyperlink" Target="https://xbrl.ifrs.org/taxonomy/2024-03-27/ifrs-full" TargetMode="External"/><Relationship Id="rId21555" Type="http://schemas.openxmlformats.org/officeDocument/2006/relationships/hyperlink" Target="https://xbrl.ifrs.org/taxonomy/2024-03-27/ifrs-full" TargetMode="External"/><Relationship Id="rId22606" Type="http://schemas.openxmlformats.org/officeDocument/2006/relationships/hyperlink" Target="https://xbrl.ifrs.org/taxonomy/2024-03-27/ifrs-full" TargetMode="External"/><Relationship Id="rId2296" Type="http://schemas.openxmlformats.org/officeDocument/2006/relationships/hyperlink" Target="https://xbrl.ifrs.org/taxonomy/2024-03-27/ifrs-full" TargetMode="External"/><Relationship Id="rId3347" Type="http://schemas.openxmlformats.org/officeDocument/2006/relationships/hyperlink" Target="http://xbrl.org/int/dim/arcrole/domain-member" TargetMode="External"/><Relationship Id="rId7968" Type="http://schemas.openxmlformats.org/officeDocument/2006/relationships/hyperlink" Target="http://www.esma.europa.eu/xbrl/role/ext/BlockDefaultUseOfLineItemsScenario" TargetMode="External"/><Relationship Id="rId20157" Type="http://schemas.openxmlformats.org/officeDocument/2006/relationships/hyperlink" Target="https://xbrl.ifrs.org/taxonomy/2024-03-27/ifrs-full" TargetMode="External"/><Relationship Id="rId21208" Type="http://schemas.openxmlformats.org/officeDocument/2006/relationships/hyperlink" Target="http://xbrl.org/int/dim/arcrole/domain-member" TargetMode="External"/><Relationship Id="rId268" Type="http://schemas.openxmlformats.org/officeDocument/2006/relationships/hyperlink" Target="https://xbrl.ifrs.org/taxonomy/2024-03-27/ifrs-full" TargetMode="External"/><Relationship Id="rId9390" Type="http://schemas.openxmlformats.org/officeDocument/2006/relationships/hyperlink" Target="http://www.esma.europa.eu/xbrl/role/ext/BlockDefaultUseOfLineItemsScenario" TargetMode="External"/><Relationship Id="rId10949" Type="http://schemas.openxmlformats.org/officeDocument/2006/relationships/hyperlink" Target="http://xbrl.org/int/dim/arcrole/domain-member" TargetMode="External"/><Relationship Id="rId12371" Type="http://schemas.openxmlformats.org/officeDocument/2006/relationships/hyperlink" Target="http://www.esma.europa.eu/xbrl/role/ext/BlockDefaultUseOfLineItemsSegment" TargetMode="External"/><Relationship Id="rId13422" Type="http://schemas.openxmlformats.org/officeDocument/2006/relationships/hyperlink" Target="https://xbrl.ifrs.org/taxonomy/2024-03-27/ifrs-full" TargetMode="External"/><Relationship Id="rId14820" Type="http://schemas.openxmlformats.org/officeDocument/2006/relationships/hyperlink" Target="https://xbrl.ifrs.org/taxonomy/2024-03-27/ifrs-full" TargetMode="External"/><Relationship Id="rId2430" Type="http://schemas.openxmlformats.org/officeDocument/2006/relationships/hyperlink" Target="http://www.esma.europa.eu/xbrl/role/ext/BlockDefaultUseOfLineItemsScenario" TargetMode="External"/><Relationship Id="rId9043" Type="http://schemas.openxmlformats.org/officeDocument/2006/relationships/hyperlink" Target="https://xbrl.ifrs.org/taxonomy/2024-03-27/ifrs-full" TargetMode="External"/><Relationship Id="rId12024" Type="http://schemas.openxmlformats.org/officeDocument/2006/relationships/hyperlink" Target="https://xbrl.ifrs.org/taxonomy/2024-03-27/ifrs-full" TargetMode="External"/><Relationship Id="rId16992" Type="http://schemas.openxmlformats.org/officeDocument/2006/relationships/hyperlink" Target="https://xbrl.ifrs.org/taxonomy/2024-03-27/ifrs-full" TargetMode="External"/><Relationship Id="rId402" Type="http://schemas.openxmlformats.org/officeDocument/2006/relationships/hyperlink" Target="http://www.esma.europa.eu/xbrl/role/ext/BlockDefaultUseOfLineItemsScenario" TargetMode="External"/><Relationship Id="rId1032" Type="http://schemas.openxmlformats.org/officeDocument/2006/relationships/hyperlink" Target="http://www.esma.europa.eu/xbrl/role/ext/BlockDefaultUseOfLineItemsScenario" TargetMode="External"/><Relationship Id="rId14196" Type="http://schemas.openxmlformats.org/officeDocument/2006/relationships/hyperlink" Target="https://xbrl.ifrs.org/taxonomy/2024-03-27/ifrs-full" TargetMode="External"/><Relationship Id="rId15594" Type="http://schemas.openxmlformats.org/officeDocument/2006/relationships/hyperlink" Target="https://xbrl.ifrs.org/taxonomy/2024-03-27/ifrs-full" TargetMode="External"/><Relationship Id="rId16645" Type="http://schemas.openxmlformats.org/officeDocument/2006/relationships/hyperlink" Target="http://xbrl.org/int/dim/arcrole/domain-member" TargetMode="External"/><Relationship Id="rId23861" Type="http://schemas.openxmlformats.org/officeDocument/2006/relationships/hyperlink" Target="https://www.esma.europa.eu/xbrl/role/cor/esef_role-999999" TargetMode="External"/><Relationship Id="rId4255" Type="http://schemas.openxmlformats.org/officeDocument/2006/relationships/hyperlink" Target="https://xbrl.ifrs.org/taxonomy/2024-03-27/ifrs-full" TargetMode="External"/><Relationship Id="rId5306" Type="http://schemas.openxmlformats.org/officeDocument/2006/relationships/hyperlink" Target="http://xbrl.org/int/dim/arcrole/domain-member" TargetMode="External"/><Relationship Id="rId5653" Type="http://schemas.openxmlformats.org/officeDocument/2006/relationships/hyperlink" Target="https://xbrl.ifrs.org/taxonomy/2024-03-27/ifrs-full" TargetMode="External"/><Relationship Id="rId6704" Type="http://schemas.openxmlformats.org/officeDocument/2006/relationships/hyperlink" Target="http://xbrl.org/int/dim/arcrole/domain-member" TargetMode="External"/><Relationship Id="rId15247" Type="http://schemas.openxmlformats.org/officeDocument/2006/relationships/hyperlink" Target="http://xbrl.org/int/dim/arcrole/domain-member" TargetMode="External"/><Relationship Id="rId19868" Type="http://schemas.openxmlformats.org/officeDocument/2006/relationships/hyperlink" Target="http://www.esma.europa.eu/xbrl/role/ext/BlockDefaultUseOfLineItemsSegment" TargetMode="External"/><Relationship Id="rId21065" Type="http://schemas.openxmlformats.org/officeDocument/2006/relationships/hyperlink" Target="http://www.esma.europa.eu/xbrl/role/ext/BlockDefaultUseOfLineItemsSegment" TargetMode="External"/><Relationship Id="rId22463" Type="http://schemas.openxmlformats.org/officeDocument/2006/relationships/hyperlink" Target="http://www.esma.europa.eu/xbrl/role/ext/BlockDefaultUseOfLineItemsSegment" TargetMode="External"/><Relationship Id="rId23514" Type="http://schemas.openxmlformats.org/officeDocument/2006/relationships/hyperlink" Target="https://xbrl.ifrs.org/taxonomy/2024-03-27/ifrs-full" TargetMode="External"/><Relationship Id="rId8876" Type="http://schemas.openxmlformats.org/officeDocument/2006/relationships/hyperlink" Target="http://xbrl.org/int/dim/arcrole/domain-member" TargetMode="External"/><Relationship Id="rId9927" Type="http://schemas.openxmlformats.org/officeDocument/2006/relationships/hyperlink" Target="http://www.esma.europa.eu/xbrl/role/ext/BlockDefaultUseOfLineItemsScenario" TargetMode="External"/><Relationship Id="rId11857" Type="http://schemas.openxmlformats.org/officeDocument/2006/relationships/hyperlink" Target="http://xbrl.org/int/dim/arcrole/domain-member" TargetMode="External"/><Relationship Id="rId12908" Type="http://schemas.openxmlformats.org/officeDocument/2006/relationships/hyperlink" Target="http://www.esma.europa.eu/xbrl/role/ext/BlockDefaultUseOfLineItemsSegment" TargetMode="External"/><Relationship Id="rId22116" Type="http://schemas.openxmlformats.org/officeDocument/2006/relationships/hyperlink" Target="https://xbrl.ifrs.org/taxonomy/2024-03-27/ifrs-full" TargetMode="External"/><Relationship Id="rId1916" Type="http://schemas.openxmlformats.org/officeDocument/2006/relationships/hyperlink" Target="http://xbrl.org/int/dim/arcrole/domain-member" TargetMode="External"/><Relationship Id="rId7478" Type="http://schemas.openxmlformats.org/officeDocument/2006/relationships/hyperlink" Target="http://xbrl.org/int/dim/arcrole/domain-member" TargetMode="External"/><Relationship Id="rId8529" Type="http://schemas.openxmlformats.org/officeDocument/2006/relationships/hyperlink" Target="http://www.esma.europa.eu/xbrl/role/ext/BlockDefaultUseOfLineItemsScenario" TargetMode="External"/><Relationship Id="rId10459" Type="http://schemas.openxmlformats.org/officeDocument/2006/relationships/hyperlink" Target="https://xbrl.ifrs.org/taxonomy/2024-03-27/ifrs-full" TargetMode="External"/><Relationship Id="rId14330" Type="http://schemas.openxmlformats.org/officeDocument/2006/relationships/hyperlink" Target="http://www.esma.europa.eu/xbrl/role/ext/BlockDefaultUseOfLineItemsSegment" TargetMode="External"/><Relationship Id="rId17553" Type="http://schemas.openxmlformats.org/officeDocument/2006/relationships/hyperlink" Target="https://xbrl.ifrs.org/taxonomy/2024-03-27/ifrs-full" TargetMode="External"/><Relationship Id="rId18951" Type="http://schemas.openxmlformats.org/officeDocument/2006/relationships/hyperlink" Target="https://xbrl.ifrs.org/taxonomy/2024-03-27/ifrs-full" TargetMode="External"/><Relationship Id="rId20898" Type="http://schemas.openxmlformats.org/officeDocument/2006/relationships/hyperlink" Target="https://xbrl.ifrs.org/taxonomy/2024-03-27/ifrs-full" TargetMode="External"/><Relationship Id="rId6561" Type="http://schemas.openxmlformats.org/officeDocument/2006/relationships/hyperlink" Target="http://www.esma.europa.eu/xbrl/role/ext/BlockDefaultUseOfLineItemsScenario" TargetMode="External"/><Relationship Id="rId7612" Type="http://schemas.openxmlformats.org/officeDocument/2006/relationships/hyperlink" Target="https://xbrl.ifrs.org/taxonomy/2024-03-27/ifrs-full" TargetMode="External"/><Relationship Id="rId10940" Type="http://schemas.openxmlformats.org/officeDocument/2006/relationships/hyperlink" Target="http://xbrl.org/int/dim/arcrole/domain-member" TargetMode="External"/><Relationship Id="rId16155" Type="http://schemas.openxmlformats.org/officeDocument/2006/relationships/hyperlink" Target="https://xbrl.ifrs.org/taxonomy/2024-03-27/ifrs-full" TargetMode="External"/><Relationship Id="rId17206" Type="http://schemas.openxmlformats.org/officeDocument/2006/relationships/hyperlink" Target="http://xbrl.org/int/dim/arcrole/domain-member" TargetMode="External"/><Relationship Id="rId18604" Type="http://schemas.openxmlformats.org/officeDocument/2006/relationships/hyperlink" Target="http://xbrl.org/int/dim/arcrole/domain-member" TargetMode="External"/><Relationship Id="rId21949" Type="http://schemas.openxmlformats.org/officeDocument/2006/relationships/hyperlink" Target="http://xbrl.org/int/dim/arcrole/domain-member" TargetMode="External"/><Relationship Id="rId23371" Type="http://schemas.openxmlformats.org/officeDocument/2006/relationships/hyperlink" Target="http://xbrl.org/int/dim/arcrole/domain-member" TargetMode="External"/><Relationship Id="rId5163" Type="http://schemas.openxmlformats.org/officeDocument/2006/relationships/hyperlink" Target="http://www.esma.europa.eu/xbrl/role/ext/BlockDefaultUseOfLineItemsScenario" TargetMode="External"/><Relationship Id="rId6214" Type="http://schemas.openxmlformats.org/officeDocument/2006/relationships/hyperlink" Target="https://xbrl.ifrs.org/taxonomy/2024-03-27/ifrs-full" TargetMode="External"/><Relationship Id="rId9784" Type="http://schemas.openxmlformats.org/officeDocument/2006/relationships/hyperlink" Target="https://xbrl.ifrs.org/taxonomy/2024-03-27/ifrs-full" TargetMode="External"/><Relationship Id="rId23024" Type="http://schemas.openxmlformats.org/officeDocument/2006/relationships/hyperlink" Target="http://xbrl.org/int/dim/arcrole/dimension-default" TargetMode="External"/><Relationship Id="rId8386" Type="http://schemas.openxmlformats.org/officeDocument/2006/relationships/hyperlink" Target="https://xbrl.ifrs.org/taxonomy/2024-03-27/ifrs-full" TargetMode="External"/><Relationship Id="rId9437" Type="http://schemas.openxmlformats.org/officeDocument/2006/relationships/hyperlink" Target="http://xbrl.org/int/dim/arcrole/domain-member" TargetMode="External"/><Relationship Id="rId12765" Type="http://schemas.openxmlformats.org/officeDocument/2006/relationships/hyperlink" Target="https://xbrl.ifrs.org/taxonomy/2024-03-27/ifrs-full" TargetMode="External"/><Relationship Id="rId13816" Type="http://schemas.openxmlformats.org/officeDocument/2006/relationships/hyperlink" Target="http://xbrl.org/int/dim/arcrole/domain-member" TargetMode="External"/><Relationship Id="rId19378" Type="http://schemas.openxmlformats.org/officeDocument/2006/relationships/hyperlink" Target="http://xbrl.org/int/dim/arcrole/domain-member" TargetMode="External"/><Relationship Id="rId1773" Type="http://schemas.openxmlformats.org/officeDocument/2006/relationships/hyperlink" Target="http://www.esma.europa.eu/xbrl/role/ext/BlockDefaultUseOfLineItemsScenario" TargetMode="External"/><Relationship Id="rId2824" Type="http://schemas.openxmlformats.org/officeDocument/2006/relationships/hyperlink" Target="https://xbrl.ifrs.org/taxonomy/2024-03-27/ifrs-full" TargetMode="External"/><Relationship Id="rId8039" Type="http://schemas.openxmlformats.org/officeDocument/2006/relationships/hyperlink" Target="http://xbrl.org/int/dim/arcrole/domain-member" TargetMode="External"/><Relationship Id="rId11367" Type="http://schemas.openxmlformats.org/officeDocument/2006/relationships/hyperlink" Target="https://xbrl.ifrs.org/taxonomy/2024-03-27/ifrs-full" TargetMode="External"/><Relationship Id="rId12418" Type="http://schemas.openxmlformats.org/officeDocument/2006/relationships/hyperlink" Target="http://xbrl.org/int/dim/arcrole/domain-member" TargetMode="External"/><Relationship Id="rId15988" Type="http://schemas.openxmlformats.org/officeDocument/2006/relationships/hyperlink" Target="http://xbrl.org/int/dim/arcrole/domain-member" TargetMode="External"/><Relationship Id="rId1426" Type="http://schemas.openxmlformats.org/officeDocument/2006/relationships/hyperlink" Target="https://xbrl.ifrs.org/taxonomy/2024-03-27/ifrs-full" TargetMode="External"/><Relationship Id="rId4996" Type="http://schemas.openxmlformats.org/officeDocument/2006/relationships/hyperlink" Target="https://xbrl.ifrs.org/taxonomy/2024-03-27/ifrs-full" TargetMode="External"/><Relationship Id="rId18461" Type="http://schemas.openxmlformats.org/officeDocument/2006/relationships/hyperlink" Target="http://www.esma.europa.eu/xbrl/role/ext/BlockDefaultUseOfLineItemsSegment" TargetMode="External"/><Relationship Id="rId19512" Type="http://schemas.openxmlformats.org/officeDocument/2006/relationships/hyperlink" Target="https://xbrl.ifrs.org/taxonomy/2024-03-27/ifrs-full" TargetMode="External"/><Relationship Id="rId22857" Type="http://schemas.openxmlformats.org/officeDocument/2006/relationships/hyperlink" Target="https://www.esma.europa.eu/xbrl/role/cor/ifrs-dim_role-990000" TargetMode="External"/><Relationship Id="rId23908" Type="http://schemas.openxmlformats.org/officeDocument/2006/relationships/hyperlink" Target="http://xbrl.org/int/dim/arcrole/domain-member" TargetMode="External"/><Relationship Id="rId3598" Type="http://schemas.openxmlformats.org/officeDocument/2006/relationships/hyperlink" Target="https://xbrl.ifrs.org/taxonomy/2024-03-27/ifrs-full" TargetMode="External"/><Relationship Id="rId4649" Type="http://schemas.openxmlformats.org/officeDocument/2006/relationships/hyperlink" Target="http://xbrl.org/int/dim/arcrole/domain-member" TargetMode="External"/><Relationship Id="rId8520" Type="http://schemas.openxmlformats.org/officeDocument/2006/relationships/hyperlink" Target="http://www.esma.europa.eu/xbrl/role/ext/BlockDefaultUseOfLineItemsScenario" TargetMode="External"/><Relationship Id="rId10450" Type="http://schemas.openxmlformats.org/officeDocument/2006/relationships/hyperlink" Target="https://xbrl.ifrs.org/taxonomy/2024-03-27/ifrs-full" TargetMode="External"/><Relationship Id="rId11501" Type="http://schemas.openxmlformats.org/officeDocument/2006/relationships/hyperlink" Target="http://www.esma.europa.eu/xbrl/role/ext/BlockDefaultUseOfLineItemsSegment" TargetMode="External"/><Relationship Id="rId17063" Type="http://schemas.openxmlformats.org/officeDocument/2006/relationships/hyperlink" Target="http://www.esma.europa.eu/xbrl/role/ext/BlockDefaultUseOfLineItemsSegment" TargetMode="External"/><Relationship Id="rId18114" Type="http://schemas.openxmlformats.org/officeDocument/2006/relationships/hyperlink" Target="https://xbrl.ifrs.org/taxonomy/2024-03-27/ifrs-full" TargetMode="External"/><Relationship Id="rId21459" Type="http://schemas.openxmlformats.org/officeDocument/2006/relationships/hyperlink" Target="https://xbrl.ifrs.org/taxonomy/2024-03-27/ifrs-full" TargetMode="External"/><Relationship Id="rId6071" Type="http://schemas.openxmlformats.org/officeDocument/2006/relationships/hyperlink" Target="http://xbrl.org/int/dim/arcrole/domain-member" TargetMode="External"/><Relationship Id="rId7122" Type="http://schemas.openxmlformats.org/officeDocument/2006/relationships/hyperlink" Target="http://www.esma.europa.eu/xbrl/role/ext/BlockDefaultUseOfLineItemsScenario" TargetMode="External"/><Relationship Id="rId10103" Type="http://schemas.openxmlformats.org/officeDocument/2006/relationships/hyperlink" Target="http://xbrl.org/int/dim/arcrole/domain-member" TargetMode="External"/><Relationship Id="rId2681" Type="http://schemas.openxmlformats.org/officeDocument/2006/relationships/hyperlink" Target="http://xbrl.org/int/dim/arcrole/domain-member" TargetMode="External"/><Relationship Id="rId9294" Type="http://schemas.openxmlformats.org/officeDocument/2006/relationships/hyperlink" Target="http://www.esma.europa.eu/xbrl/role/ext/BlockDefaultUseOfLineItemsScenario" TargetMode="External"/><Relationship Id="rId12275" Type="http://schemas.openxmlformats.org/officeDocument/2006/relationships/hyperlink" Target="http://www.esma.europa.eu/xbrl/role/ext/BlockDefaultUseOfLineItemsSegment" TargetMode="External"/><Relationship Id="rId13673" Type="http://schemas.openxmlformats.org/officeDocument/2006/relationships/hyperlink" Target="http://www.esma.europa.eu/xbrl/role/ext/BlockDefaultUseOfLineItemsSegment" TargetMode="External"/><Relationship Id="rId14724" Type="http://schemas.openxmlformats.org/officeDocument/2006/relationships/hyperlink" Target="https://xbrl.ifrs.org/taxonomy/2024-03-27/ifrs-full" TargetMode="External"/><Relationship Id="rId21940" Type="http://schemas.openxmlformats.org/officeDocument/2006/relationships/hyperlink" Target="http://xbrl.org/int/dim/arcrole/domain-member" TargetMode="External"/><Relationship Id="rId653" Type="http://schemas.openxmlformats.org/officeDocument/2006/relationships/hyperlink" Target="http://xbrl.org/int/dim/arcrole/domain-member" TargetMode="External"/><Relationship Id="rId1283" Type="http://schemas.openxmlformats.org/officeDocument/2006/relationships/hyperlink" Target="http://xbrl.org/int/dim/arcrole/domain-member" TargetMode="External"/><Relationship Id="rId2334" Type="http://schemas.openxmlformats.org/officeDocument/2006/relationships/hyperlink" Target="http://www.esma.europa.eu/xbrl/role/ext/BlockDefaultUseOfLineItemsScenario" TargetMode="External"/><Relationship Id="rId3732" Type="http://schemas.openxmlformats.org/officeDocument/2006/relationships/hyperlink" Target="http://www.esma.europa.eu/xbrl/role/ext/BlockDefaultUseOfLineItemsScenario" TargetMode="External"/><Relationship Id="rId13326" Type="http://schemas.openxmlformats.org/officeDocument/2006/relationships/hyperlink" Target="https://xbrl.ifrs.org/taxonomy/2024-03-27/ifrs-full" TargetMode="External"/><Relationship Id="rId16896" Type="http://schemas.openxmlformats.org/officeDocument/2006/relationships/hyperlink" Target="https://xbrl.ifrs.org/taxonomy/2024-03-27/ifrs-full" TargetMode="External"/><Relationship Id="rId17947" Type="http://schemas.openxmlformats.org/officeDocument/2006/relationships/hyperlink" Target="http://xbrl.org/int/dim/arcrole/domain-member" TargetMode="External"/><Relationship Id="rId20542" Type="http://schemas.openxmlformats.org/officeDocument/2006/relationships/hyperlink" Target="http://xbrl.org/int/dim/arcrole/domain-member" TargetMode="External"/><Relationship Id="rId306" Type="http://schemas.openxmlformats.org/officeDocument/2006/relationships/hyperlink" Target="http://www.esma.europa.eu/xbrl/role/ext/BlockDefaultUseOfLineItemsScenario" TargetMode="External"/><Relationship Id="rId6955" Type="http://schemas.openxmlformats.org/officeDocument/2006/relationships/hyperlink" Target="https://xbrl.ifrs.org/taxonomy/2024-03-27/ifrs-full" TargetMode="External"/><Relationship Id="rId15498" Type="http://schemas.openxmlformats.org/officeDocument/2006/relationships/hyperlink" Target="https://xbrl.ifrs.org/taxonomy/2024-03-27/ifrs-full" TargetMode="External"/><Relationship Id="rId16549" Type="http://schemas.openxmlformats.org/officeDocument/2006/relationships/hyperlink" Target="http://xbrl.org/int/dim/arcrole/domain-member" TargetMode="External"/><Relationship Id="rId23765" Type="http://schemas.openxmlformats.org/officeDocument/2006/relationships/hyperlink" Target="https://www.esma.europa.eu/xbrl/role/cor/esef_role-999999" TargetMode="External"/><Relationship Id="rId4159" Type="http://schemas.openxmlformats.org/officeDocument/2006/relationships/hyperlink" Target="https://xbrl.ifrs.org/taxonomy/2024-03-27/ifrs-full" TargetMode="External"/><Relationship Id="rId5557" Type="http://schemas.openxmlformats.org/officeDocument/2006/relationships/hyperlink" Target="https://xbrl.ifrs.org/taxonomy/2024-03-27/ifrs-full" TargetMode="External"/><Relationship Id="rId6608" Type="http://schemas.openxmlformats.org/officeDocument/2006/relationships/hyperlink" Target="http://xbrl.org/int/dim/arcrole/domain-member" TargetMode="External"/><Relationship Id="rId19022" Type="http://schemas.openxmlformats.org/officeDocument/2006/relationships/hyperlink" Target="http://www.esma.europa.eu/xbrl/role/ext/BlockDefaultUseOfLineItemsSegment" TargetMode="External"/><Relationship Id="rId22367" Type="http://schemas.openxmlformats.org/officeDocument/2006/relationships/hyperlink" Target="http://www.esma.europa.eu/xbrl/role/ext/BlockDefaultUseOfLineItemsSegment" TargetMode="External"/><Relationship Id="rId23418" Type="http://schemas.openxmlformats.org/officeDocument/2006/relationships/hyperlink" Target="https://xbrl.ifrs.org/taxonomy/2024-03-27/ifrs-full" TargetMode="External"/><Relationship Id="rId8030" Type="http://schemas.openxmlformats.org/officeDocument/2006/relationships/hyperlink" Target="http://xbrl.org/int/dim/arcrole/domain-member" TargetMode="External"/><Relationship Id="rId11011" Type="http://schemas.openxmlformats.org/officeDocument/2006/relationships/hyperlink" Target="https://xbrl.ifrs.org/taxonomy/2024-03-27/ifrs-full" TargetMode="External"/><Relationship Id="rId14581" Type="http://schemas.openxmlformats.org/officeDocument/2006/relationships/hyperlink" Target="http://xbrl.org/int/dim/arcrole/domain-member" TargetMode="External"/><Relationship Id="rId15632" Type="http://schemas.openxmlformats.org/officeDocument/2006/relationships/hyperlink" Target="http://www.esma.europa.eu/xbrl/role/ext/BlockDefaultUseOfLineItemsSegment" TargetMode="External"/><Relationship Id="rId4640" Type="http://schemas.openxmlformats.org/officeDocument/2006/relationships/hyperlink" Target="http://xbrl.org/int/dim/arcrole/domain-member" TargetMode="External"/><Relationship Id="rId13183" Type="http://schemas.openxmlformats.org/officeDocument/2006/relationships/hyperlink" Target="http://xbrl.org/int/dim/arcrole/domain-member" TargetMode="External"/><Relationship Id="rId14234" Type="http://schemas.openxmlformats.org/officeDocument/2006/relationships/hyperlink" Target="http://www.esma.europa.eu/xbrl/role/ext/BlockDefaultUseOfLineItemsSegment" TargetMode="External"/><Relationship Id="rId21450" Type="http://schemas.openxmlformats.org/officeDocument/2006/relationships/hyperlink" Target="https://xbrl.ifrs.org/taxonomy/2024-03-27/ifrs-full" TargetMode="External"/><Relationship Id="rId22501" Type="http://schemas.openxmlformats.org/officeDocument/2006/relationships/hyperlink" Target="http://xbrl.org/int/dim/arcrole/domain-member" TargetMode="External"/><Relationship Id="rId2191" Type="http://schemas.openxmlformats.org/officeDocument/2006/relationships/hyperlink" Target="https://xbrl.ifrs.org/taxonomy/2024-03-27/ifrs-full" TargetMode="External"/><Relationship Id="rId3242" Type="http://schemas.openxmlformats.org/officeDocument/2006/relationships/hyperlink" Target="http://xbrl.org/int/dim/arcrole/domain-member" TargetMode="External"/><Relationship Id="rId18855" Type="http://schemas.openxmlformats.org/officeDocument/2006/relationships/hyperlink" Target="https://xbrl.ifrs.org/taxonomy/2024-03-27/ifrs-full" TargetMode="External"/><Relationship Id="rId19906" Type="http://schemas.openxmlformats.org/officeDocument/2006/relationships/hyperlink" Target="http://xbrl.org/int/dim/arcrole/domain-member" TargetMode="External"/><Relationship Id="rId20052" Type="http://schemas.openxmlformats.org/officeDocument/2006/relationships/hyperlink" Target="https://xbrl.ifrs.org/taxonomy/2024-03-27/ifrs-full" TargetMode="External"/><Relationship Id="rId21103" Type="http://schemas.openxmlformats.org/officeDocument/2006/relationships/hyperlink" Target="http://xbrl.org/int/dim/arcrole/domain-member" TargetMode="External"/><Relationship Id="rId163" Type="http://schemas.openxmlformats.org/officeDocument/2006/relationships/hyperlink" Target="https://xbrl.ifrs.org/taxonomy/2024-03-27/ifrs-full" TargetMode="External"/><Relationship Id="rId6465" Type="http://schemas.openxmlformats.org/officeDocument/2006/relationships/hyperlink" Target="http://www.esma.europa.eu/xbrl/role/ext/BlockDefaultUseOfLineItemsScenario" TargetMode="External"/><Relationship Id="rId7516" Type="http://schemas.openxmlformats.org/officeDocument/2006/relationships/hyperlink" Target="https://xbrl.ifrs.org/taxonomy/2024-03-27/ifrs-full" TargetMode="External"/><Relationship Id="rId7863" Type="http://schemas.openxmlformats.org/officeDocument/2006/relationships/hyperlink" Target="http://www.esma.europa.eu/xbrl/role/ext/BlockDefaultUseOfLineItemsScenario" TargetMode="External"/><Relationship Id="rId8914" Type="http://schemas.openxmlformats.org/officeDocument/2006/relationships/hyperlink" Target="https://xbrl.ifrs.org/taxonomy/2024-03-27/ifrs-full" TargetMode="External"/><Relationship Id="rId10844" Type="http://schemas.openxmlformats.org/officeDocument/2006/relationships/hyperlink" Target="http://xbrl.org/int/dim/arcrole/domain-member" TargetMode="External"/><Relationship Id="rId16059" Type="http://schemas.openxmlformats.org/officeDocument/2006/relationships/hyperlink" Target="https://xbrl.ifrs.org/taxonomy/2024-03-27/ifrs-full" TargetMode="External"/><Relationship Id="rId17457" Type="http://schemas.openxmlformats.org/officeDocument/2006/relationships/hyperlink" Target="https://xbrl.ifrs.org/taxonomy/2024-03-27/ifrs-full" TargetMode="External"/><Relationship Id="rId18508" Type="http://schemas.openxmlformats.org/officeDocument/2006/relationships/hyperlink" Target="http://xbrl.org/int/dim/arcrole/domain-member" TargetMode="External"/><Relationship Id="rId23275" Type="http://schemas.openxmlformats.org/officeDocument/2006/relationships/hyperlink" Target="https://xbrl.ifrs.org/role/ifrs/ifrs-dim_2024-03-27_role-995000" TargetMode="External"/><Relationship Id="rId5067" Type="http://schemas.openxmlformats.org/officeDocument/2006/relationships/hyperlink" Target="http://www.esma.europa.eu/xbrl/role/ext/BlockDefaultUseOfLineItemsScenario" TargetMode="External"/><Relationship Id="rId6118" Type="http://schemas.openxmlformats.org/officeDocument/2006/relationships/hyperlink" Target="https://xbrl.ifrs.org/taxonomy/2024-03-27/ifrs-full" TargetMode="External"/><Relationship Id="rId9688" Type="http://schemas.openxmlformats.org/officeDocument/2006/relationships/hyperlink" Target="https://xbrl.ifrs.org/taxonomy/2024-03-27/ifrs-full" TargetMode="External"/><Relationship Id="rId12669" Type="http://schemas.openxmlformats.org/officeDocument/2006/relationships/hyperlink" Target="https://xbrl.ifrs.org/taxonomy/2024-03-27/ifrs-full" TargetMode="External"/><Relationship Id="rId16540" Type="http://schemas.openxmlformats.org/officeDocument/2006/relationships/hyperlink" Target="http://xbrl.org/int/dim/arcrole/domain-member" TargetMode="External"/><Relationship Id="rId20936" Type="http://schemas.openxmlformats.org/officeDocument/2006/relationships/hyperlink" Target="http://www.esma.europa.eu/xbrl/role/ext/BlockDefaultUseOfLineItemsSegment" TargetMode="External"/><Relationship Id="rId1677" Type="http://schemas.openxmlformats.org/officeDocument/2006/relationships/hyperlink" Target="http://www.esma.europa.eu/xbrl/role/ext/BlockDefaultUseOfLineItemsScenario" TargetMode="External"/><Relationship Id="rId2728" Type="http://schemas.openxmlformats.org/officeDocument/2006/relationships/hyperlink" Target="https://xbrl.ifrs.org/taxonomy/2024-03-27/ifrs-full" TargetMode="External"/><Relationship Id="rId14091" Type="http://schemas.openxmlformats.org/officeDocument/2006/relationships/hyperlink" Target="https://xbrl.ifrs.org/taxonomy/2024-03-27/ifrs-full" TargetMode="External"/><Relationship Id="rId15142" Type="http://schemas.openxmlformats.org/officeDocument/2006/relationships/hyperlink" Target="http://xbrl.org/int/dim/arcrole/domain-member" TargetMode="External"/><Relationship Id="rId19763" Type="http://schemas.openxmlformats.org/officeDocument/2006/relationships/hyperlink" Target="http://www.esma.europa.eu/xbrl/role/ext/BlockDefaultUseOfLineItemsSegment" TargetMode="External"/><Relationship Id="rId4150" Type="http://schemas.openxmlformats.org/officeDocument/2006/relationships/hyperlink" Target="https://xbrl.ifrs.org/taxonomy/2024-03-27/ifrs-full" TargetMode="External"/><Relationship Id="rId5201" Type="http://schemas.openxmlformats.org/officeDocument/2006/relationships/hyperlink" Target="http://xbrl.org/int/dim/arcrole/domain-member" TargetMode="External"/><Relationship Id="rId8771" Type="http://schemas.openxmlformats.org/officeDocument/2006/relationships/hyperlink" Target="http://xbrl.org/int/dim/arcrole/domain-member" TargetMode="External"/><Relationship Id="rId9822" Type="http://schemas.openxmlformats.org/officeDocument/2006/relationships/hyperlink" Target="http://www.esma.europa.eu/xbrl/role/ext/BlockDefaultUseOfLineItemsScenario" TargetMode="External"/><Relationship Id="rId18365" Type="http://schemas.openxmlformats.org/officeDocument/2006/relationships/hyperlink" Target="http://www.esma.europa.eu/xbrl/role/ext/BlockDefaultUseOfLineItemsSegment" TargetMode="External"/><Relationship Id="rId19416" Type="http://schemas.openxmlformats.org/officeDocument/2006/relationships/hyperlink" Target="https://xbrl.ifrs.org/taxonomy/2024-03-27/ifrs-full" TargetMode="External"/><Relationship Id="rId22011" Type="http://schemas.openxmlformats.org/officeDocument/2006/relationships/hyperlink" Target="https://xbrl.ifrs.org/taxonomy/2024-03-27/ifrs-full" TargetMode="External"/><Relationship Id="rId36" Type="http://schemas.openxmlformats.org/officeDocument/2006/relationships/hyperlink" Target="http://www.esma.europa.eu/xbrl/role/ext/BlockDefaultUseOfLineItemsScenario" TargetMode="External"/><Relationship Id="rId7373" Type="http://schemas.openxmlformats.org/officeDocument/2006/relationships/hyperlink" Target="http://xbrl.org/int/dim/arcrole/domain-member" TargetMode="External"/><Relationship Id="rId8424" Type="http://schemas.openxmlformats.org/officeDocument/2006/relationships/hyperlink" Target="http://www.esma.europa.eu/xbrl/role/ext/BlockDefaultUseOfLineItemsScenario" TargetMode="External"/><Relationship Id="rId10354" Type="http://schemas.openxmlformats.org/officeDocument/2006/relationships/hyperlink" Target="https://xbrl.ifrs.org/taxonomy/2024-03-27/ifrs-full" TargetMode="External"/><Relationship Id="rId11752" Type="http://schemas.openxmlformats.org/officeDocument/2006/relationships/hyperlink" Target="http://xbrl.org/int/dim/arcrole/domain-member" TargetMode="External"/><Relationship Id="rId12803" Type="http://schemas.openxmlformats.org/officeDocument/2006/relationships/hyperlink" Target="http://www.esma.europa.eu/xbrl/role/ext/BlockDefaultUseOfLineItemsSegment" TargetMode="External"/><Relationship Id="rId18018" Type="http://schemas.openxmlformats.org/officeDocument/2006/relationships/hyperlink" Target="https://xbrl.ifrs.org/taxonomy/2024-03-27/ifrs-full" TargetMode="External"/><Relationship Id="rId1811" Type="http://schemas.openxmlformats.org/officeDocument/2006/relationships/hyperlink" Target="http://xbrl.org/int/dim/arcrole/domain-member" TargetMode="External"/><Relationship Id="rId7026" Type="http://schemas.openxmlformats.org/officeDocument/2006/relationships/hyperlink" Target="http://www.esma.europa.eu/xbrl/role/ext/BlockDefaultUseOfLineItemsScenario" TargetMode="External"/><Relationship Id="rId10007" Type="http://schemas.openxmlformats.org/officeDocument/2006/relationships/hyperlink" Target="http://xbrl.org/int/dim/arcrole/domain-member" TargetMode="External"/><Relationship Id="rId11405" Type="http://schemas.openxmlformats.org/officeDocument/2006/relationships/hyperlink" Target="http://www.esma.europa.eu/xbrl/role/ext/BlockDefaultUseOfLineItemsSegment" TargetMode="External"/><Relationship Id="rId14975" Type="http://schemas.openxmlformats.org/officeDocument/2006/relationships/hyperlink" Target="http://www.esma.europa.eu/xbrl/role/ext/BlockDefaultUseOfLineItemsSegment" TargetMode="External"/><Relationship Id="rId3983" Type="http://schemas.openxmlformats.org/officeDocument/2006/relationships/hyperlink" Target="http://xbrl.org/int/dim/arcrole/domain-member" TargetMode="External"/><Relationship Id="rId9198" Type="http://schemas.openxmlformats.org/officeDocument/2006/relationships/hyperlink" Target="http://www.esma.europa.eu/xbrl/role/ext/BlockDefaultUseOfLineItemsScenario" TargetMode="External"/><Relationship Id="rId13577" Type="http://schemas.openxmlformats.org/officeDocument/2006/relationships/hyperlink" Target="http://www.esma.europa.eu/xbrl/role/ext/BlockDefaultUseOfLineItemsSegment" TargetMode="External"/><Relationship Id="rId14628" Type="http://schemas.openxmlformats.org/officeDocument/2006/relationships/hyperlink" Target="https://xbrl.ifrs.org/taxonomy/2024-03-27/ifrs-full" TargetMode="External"/><Relationship Id="rId20793" Type="http://schemas.openxmlformats.org/officeDocument/2006/relationships/hyperlink" Target="https://xbrl.ifrs.org/taxonomy/2024-03-27/ifrs-full" TargetMode="External"/><Relationship Id="rId21844" Type="http://schemas.openxmlformats.org/officeDocument/2006/relationships/hyperlink" Target="http://xbrl.org/int/dim/arcrole/domain-member" TargetMode="External"/><Relationship Id="rId1187" Type="http://schemas.openxmlformats.org/officeDocument/2006/relationships/hyperlink" Target="http://xbrl.org/int/dim/arcrole/domain-member" TargetMode="External"/><Relationship Id="rId2585" Type="http://schemas.openxmlformats.org/officeDocument/2006/relationships/hyperlink" Target="http://xbrl.org/int/dim/arcrole/domain-member" TargetMode="External"/><Relationship Id="rId3636" Type="http://schemas.openxmlformats.org/officeDocument/2006/relationships/hyperlink" Target="http://www.esma.europa.eu/xbrl/role/ext/BlockDefaultUseOfLineItemsScenario" TargetMode="External"/><Relationship Id="rId12179" Type="http://schemas.openxmlformats.org/officeDocument/2006/relationships/hyperlink" Target="http://www.esma.europa.eu/xbrl/role/ext/BlockDefaultUseOfLineItemsSegment" TargetMode="External"/><Relationship Id="rId16050" Type="http://schemas.openxmlformats.org/officeDocument/2006/relationships/hyperlink" Target="https://xbrl.ifrs.org/taxonomy/2024-03-27/ifrs-full" TargetMode="External"/><Relationship Id="rId17101" Type="http://schemas.openxmlformats.org/officeDocument/2006/relationships/hyperlink" Target="http://xbrl.org/int/dim/arcrole/domain-member" TargetMode="External"/><Relationship Id="rId20446" Type="http://schemas.openxmlformats.org/officeDocument/2006/relationships/hyperlink" Target="http://xbrl.org/int/dim/arcrole/domain-member" TargetMode="External"/><Relationship Id="rId557" Type="http://schemas.openxmlformats.org/officeDocument/2006/relationships/hyperlink" Target="http://xbrl.org/int/dim/arcrole/domain-member" TargetMode="External"/><Relationship Id="rId2238" Type="http://schemas.openxmlformats.org/officeDocument/2006/relationships/hyperlink" Target="http://www.esma.europa.eu/xbrl/role/ext/BlockDefaultUseOfLineItemsScenario" TargetMode="External"/><Relationship Id="rId6859" Type="http://schemas.openxmlformats.org/officeDocument/2006/relationships/hyperlink" Target="https://xbrl.ifrs.org/taxonomy/2024-03-27/ifrs-full" TargetMode="External"/><Relationship Id="rId12660" Type="http://schemas.openxmlformats.org/officeDocument/2006/relationships/hyperlink" Target="https://xbrl.ifrs.org/taxonomy/2024-03-27/ifrs-full" TargetMode="External"/><Relationship Id="rId13711" Type="http://schemas.openxmlformats.org/officeDocument/2006/relationships/hyperlink" Target="http://xbrl.org/int/dim/arcrole/domain-member" TargetMode="External"/><Relationship Id="rId19273" Type="http://schemas.openxmlformats.org/officeDocument/2006/relationships/hyperlink" Target="http://xbrl.org/int/dim/arcrole/domain-member" TargetMode="External"/><Relationship Id="rId23669" Type="http://schemas.openxmlformats.org/officeDocument/2006/relationships/hyperlink" Target="https://www.esma.europa.eu/xbrl/role/cor/esef_role-999999" TargetMode="External"/><Relationship Id="rId8281" Type="http://schemas.openxmlformats.org/officeDocument/2006/relationships/hyperlink" Target="https://xbrl.ifrs.org/taxonomy/2024-03-27/ifrs-full" TargetMode="External"/><Relationship Id="rId9332" Type="http://schemas.openxmlformats.org/officeDocument/2006/relationships/hyperlink" Target="http://xbrl.org/int/dim/arcrole/domain-member" TargetMode="External"/><Relationship Id="rId11262" Type="http://schemas.openxmlformats.org/officeDocument/2006/relationships/hyperlink" Target="http://www.esma.europa.eu/xbrl/role/ext/BlockDefaultUseOfLineItemsScenario" TargetMode="External"/><Relationship Id="rId12313" Type="http://schemas.openxmlformats.org/officeDocument/2006/relationships/hyperlink" Target="http://xbrl.org/int/dim/arcrole/domain-member" TargetMode="External"/><Relationship Id="rId1321" Type="http://schemas.openxmlformats.org/officeDocument/2006/relationships/hyperlink" Target="https://xbrl.ifrs.org/taxonomy/2024-03-27/ifrs-full" TargetMode="External"/><Relationship Id="rId4891" Type="http://schemas.openxmlformats.org/officeDocument/2006/relationships/hyperlink" Target="https://xbrl.ifrs.org/taxonomy/2024-03-27/ifrs-full" TargetMode="External"/><Relationship Id="rId14485" Type="http://schemas.openxmlformats.org/officeDocument/2006/relationships/hyperlink" Target="http://xbrl.org/int/dim/arcrole/domain-member" TargetMode="External"/><Relationship Id="rId15883" Type="http://schemas.openxmlformats.org/officeDocument/2006/relationships/hyperlink" Target="http://xbrl.org/int/dim/arcrole/domain-member" TargetMode="External"/><Relationship Id="rId16934" Type="http://schemas.openxmlformats.org/officeDocument/2006/relationships/hyperlink" Target="http://www.esma.europa.eu/xbrl/role/ext/BlockDefaultUseOfLineItemsSegment" TargetMode="External"/><Relationship Id="rId3493" Type="http://schemas.openxmlformats.org/officeDocument/2006/relationships/hyperlink" Target="https://xbrl.ifrs.org/taxonomy/2024-03-27/ifrs-full" TargetMode="External"/><Relationship Id="rId4544" Type="http://schemas.openxmlformats.org/officeDocument/2006/relationships/hyperlink" Target="http://xbrl.org/int/dim/arcrole/domain-member" TargetMode="External"/><Relationship Id="rId5942" Type="http://schemas.openxmlformats.org/officeDocument/2006/relationships/hyperlink" Target="http://xbrl.org/int/dim/arcrole/domain-member" TargetMode="External"/><Relationship Id="rId13087" Type="http://schemas.openxmlformats.org/officeDocument/2006/relationships/hyperlink" Target="http://xbrl.org/int/dim/arcrole/domain-member" TargetMode="External"/><Relationship Id="rId14138" Type="http://schemas.openxmlformats.org/officeDocument/2006/relationships/hyperlink" Target="http://www.esma.europa.eu/xbrl/role/ext/BlockDefaultUseOfLineItemsSegment" TargetMode="External"/><Relationship Id="rId15536" Type="http://schemas.openxmlformats.org/officeDocument/2006/relationships/hyperlink" Target="http://www.esma.europa.eu/xbrl/role/ext/BlockDefaultUseOfLineItemsSegment" TargetMode="External"/><Relationship Id="rId21354" Type="http://schemas.openxmlformats.org/officeDocument/2006/relationships/hyperlink" Target="https://xbrl.ifrs.org/taxonomy/2024-03-27/ifrs-full" TargetMode="External"/><Relationship Id="rId22752" Type="http://schemas.openxmlformats.org/officeDocument/2006/relationships/hyperlink" Target="https://www.esma.europa.eu/xbrl/role/cor/ifrs-dim_role-990000" TargetMode="External"/><Relationship Id="rId23803" Type="http://schemas.openxmlformats.org/officeDocument/2006/relationships/hyperlink" Target="http://xbrl.org/int/dim/arcrole/domain-member" TargetMode="External"/><Relationship Id="rId2095" Type="http://schemas.openxmlformats.org/officeDocument/2006/relationships/hyperlink" Target="https://xbrl.ifrs.org/taxonomy/2024-03-27/ifrs-full" TargetMode="External"/><Relationship Id="rId3146" Type="http://schemas.openxmlformats.org/officeDocument/2006/relationships/hyperlink" Target="http://xbrl.org/int/dim/arcrole/domain-member" TargetMode="External"/><Relationship Id="rId18759" Type="http://schemas.openxmlformats.org/officeDocument/2006/relationships/hyperlink" Target="https://xbrl.ifrs.org/taxonomy/2024-03-27/ifrs-full" TargetMode="External"/><Relationship Id="rId21007" Type="http://schemas.openxmlformats.org/officeDocument/2006/relationships/hyperlink" Target="http://xbrl.org/int/dim/arcrole/domain-member" TargetMode="External"/><Relationship Id="rId22405" Type="http://schemas.openxmlformats.org/officeDocument/2006/relationships/hyperlink" Target="http://xbrl.org/int/dim/arcrole/domain-member" TargetMode="External"/><Relationship Id="rId6369" Type="http://schemas.openxmlformats.org/officeDocument/2006/relationships/hyperlink" Target="http://www.esma.europa.eu/xbrl/role/ext/BlockDefaultUseOfLineItemsScenario" TargetMode="External"/><Relationship Id="rId7767" Type="http://schemas.openxmlformats.org/officeDocument/2006/relationships/hyperlink" Target="http://www.esma.europa.eu/xbrl/role/ext/BlockDefaultUseOfLineItemsScenario" TargetMode="External"/><Relationship Id="rId8818" Type="http://schemas.openxmlformats.org/officeDocument/2006/relationships/hyperlink" Target="https://xbrl.ifrs.org/taxonomy/2024-03-27/ifrs-full" TargetMode="External"/><Relationship Id="rId10748" Type="http://schemas.openxmlformats.org/officeDocument/2006/relationships/hyperlink" Target="http://xbrl.org/int/dim/arcrole/domain-member" TargetMode="External"/><Relationship Id="rId12170" Type="http://schemas.openxmlformats.org/officeDocument/2006/relationships/hyperlink" Target="http://www.esma.europa.eu/xbrl/role/ext/BlockDefaultUseOfLineItemsSegment" TargetMode="External"/><Relationship Id="rId13221" Type="http://schemas.openxmlformats.org/officeDocument/2006/relationships/hyperlink" Target="https://xbrl.ifrs.org/taxonomy/2024-03-27/ifrs-full" TargetMode="External"/><Relationship Id="rId16791" Type="http://schemas.openxmlformats.org/officeDocument/2006/relationships/hyperlink" Target="https://xbrl.ifrs.org/taxonomy/2024-03-27/ifrs-full" TargetMode="External"/><Relationship Id="rId17842" Type="http://schemas.openxmlformats.org/officeDocument/2006/relationships/hyperlink" Target="http://xbrl.org/int/dim/arcrole/domain-member" TargetMode="External"/><Relationship Id="rId23179" Type="http://schemas.openxmlformats.org/officeDocument/2006/relationships/hyperlink" Target="http://xbrl.org/int/dim/arcrole/dimension-default" TargetMode="External"/><Relationship Id="rId2979" Type="http://schemas.openxmlformats.org/officeDocument/2006/relationships/hyperlink" Target="http://www.esma.europa.eu/xbrl/role/ext/BlockDefaultUseOfLineItemsScenario" TargetMode="External"/><Relationship Id="rId6850" Type="http://schemas.openxmlformats.org/officeDocument/2006/relationships/hyperlink" Target="https://xbrl.ifrs.org/taxonomy/2024-03-27/ifrs-full" TargetMode="External"/><Relationship Id="rId7901" Type="http://schemas.openxmlformats.org/officeDocument/2006/relationships/hyperlink" Target="http://xbrl.org/int/dim/arcrole/domain-member" TargetMode="External"/><Relationship Id="rId15393" Type="http://schemas.openxmlformats.org/officeDocument/2006/relationships/hyperlink" Target="https://xbrl.ifrs.org/taxonomy/2024-03-27/ifrs-full" TargetMode="External"/><Relationship Id="rId16444" Type="http://schemas.openxmlformats.org/officeDocument/2006/relationships/hyperlink" Target="http://xbrl.org/int/dim/arcrole/domain-member" TargetMode="External"/><Relationship Id="rId23660" Type="http://schemas.openxmlformats.org/officeDocument/2006/relationships/hyperlink" Target="https://www.esma.europa.eu/xbrl/role/cor/esef_role-999999" TargetMode="External"/><Relationship Id="rId201" Type="http://schemas.openxmlformats.org/officeDocument/2006/relationships/hyperlink" Target="http://www.esma.europa.eu/xbrl/role/ext/BlockDefaultUseOfLineItemsScenario" TargetMode="External"/><Relationship Id="rId5452" Type="http://schemas.openxmlformats.org/officeDocument/2006/relationships/hyperlink" Target="https://xbrl.ifrs.org/taxonomy/2024-03-27/ifrs-full" TargetMode="External"/><Relationship Id="rId6503" Type="http://schemas.openxmlformats.org/officeDocument/2006/relationships/hyperlink" Target="http://xbrl.org/int/dim/arcrole/domain-member" TargetMode="External"/><Relationship Id="rId15046" Type="http://schemas.openxmlformats.org/officeDocument/2006/relationships/hyperlink" Target="http://xbrl.org/int/dim/arcrole/domain-member" TargetMode="External"/><Relationship Id="rId22262" Type="http://schemas.openxmlformats.org/officeDocument/2006/relationships/hyperlink" Target="http://www.esma.europa.eu/xbrl/role/ext/BlockDefaultUseOfLineItemsSegment" TargetMode="External"/><Relationship Id="rId23313" Type="http://schemas.openxmlformats.org/officeDocument/2006/relationships/hyperlink" Target="https://xbrl.ifrs.org/taxonomy/2024-03-27/ifrs-full" TargetMode="External"/><Relationship Id="rId4054" Type="http://schemas.openxmlformats.org/officeDocument/2006/relationships/hyperlink" Target="https://xbrl.ifrs.org/taxonomy/2024-03-27/ifrs-full" TargetMode="External"/><Relationship Id="rId5105" Type="http://schemas.openxmlformats.org/officeDocument/2006/relationships/hyperlink" Target="http://xbrl.org/int/dim/arcrole/domain-member" TargetMode="External"/><Relationship Id="rId8675" Type="http://schemas.openxmlformats.org/officeDocument/2006/relationships/hyperlink" Target="http://xbrl.org/int/dim/arcrole/domain-member" TargetMode="External"/><Relationship Id="rId9726" Type="http://schemas.openxmlformats.org/officeDocument/2006/relationships/hyperlink" Target="http://www.esma.europa.eu/xbrl/role/ext/BlockDefaultUseOfLineItemsScenario" TargetMode="External"/><Relationship Id="rId18269" Type="http://schemas.openxmlformats.org/officeDocument/2006/relationships/hyperlink" Target="http://www.esma.europa.eu/xbrl/role/ext/BlockDefaultUseOfLineItemsSegment" TargetMode="External"/><Relationship Id="rId19667" Type="http://schemas.openxmlformats.org/officeDocument/2006/relationships/hyperlink" Target="http://www.esma.europa.eu/xbrl/role/ext/BlockDefaultUseOfLineItemsSegment" TargetMode="External"/><Relationship Id="rId7277" Type="http://schemas.openxmlformats.org/officeDocument/2006/relationships/hyperlink" Target="http://xbrl.org/int/dim/arcrole/domain-member" TargetMode="External"/><Relationship Id="rId8328" Type="http://schemas.openxmlformats.org/officeDocument/2006/relationships/hyperlink" Target="http://www.esma.europa.eu/xbrl/role/ext/BlockDefaultUseOfLineItemsScenario" TargetMode="External"/><Relationship Id="rId11656" Type="http://schemas.openxmlformats.org/officeDocument/2006/relationships/hyperlink" Target="http://xbrl.org/int/dim/arcrole/domain-member" TargetMode="External"/><Relationship Id="rId12707" Type="http://schemas.openxmlformats.org/officeDocument/2006/relationships/hyperlink" Target="http://www.esma.europa.eu/xbrl/role/ext/BlockDefaultUseOfLineItemsSegment" TargetMode="External"/><Relationship Id="rId1715" Type="http://schemas.openxmlformats.org/officeDocument/2006/relationships/hyperlink" Target="http://xbrl.org/int/dim/arcrole/domain-member" TargetMode="External"/><Relationship Id="rId10258" Type="http://schemas.openxmlformats.org/officeDocument/2006/relationships/hyperlink" Target="https://xbrl.ifrs.org/taxonomy/2024-03-27/ifrs-full" TargetMode="External"/><Relationship Id="rId11309" Type="http://schemas.openxmlformats.org/officeDocument/2006/relationships/hyperlink" Target="http://www.esma.europa.eu/xbrl/role/ext/BlockDefaultUseOfLineItemsSegment" TargetMode="External"/><Relationship Id="rId14879" Type="http://schemas.openxmlformats.org/officeDocument/2006/relationships/hyperlink" Target="http://www.esma.europa.eu/xbrl/role/ext/BlockDefaultUseOfLineItemsSegment" TargetMode="External"/><Relationship Id="rId18750" Type="http://schemas.openxmlformats.org/officeDocument/2006/relationships/hyperlink" Target="https://xbrl.ifrs.org/taxonomy/2024-03-27/ifrs-full" TargetMode="External"/><Relationship Id="rId19801" Type="http://schemas.openxmlformats.org/officeDocument/2006/relationships/hyperlink" Target="http://xbrl.org/int/dim/arcrole/domain-member" TargetMode="External"/><Relationship Id="rId3887" Type="http://schemas.openxmlformats.org/officeDocument/2006/relationships/hyperlink" Target="http://xbrl.org/int/dim/arcrole/domain-member" TargetMode="External"/><Relationship Id="rId4938" Type="http://schemas.openxmlformats.org/officeDocument/2006/relationships/hyperlink" Target="http://www.esma.europa.eu/xbrl/role/ext/BlockDefaultUseOfLineItemsScenario" TargetMode="External"/><Relationship Id="rId17352" Type="http://schemas.openxmlformats.org/officeDocument/2006/relationships/hyperlink" Target="https://xbrl.ifrs.org/taxonomy/2024-03-27/ifrs-full" TargetMode="External"/><Relationship Id="rId18403" Type="http://schemas.openxmlformats.org/officeDocument/2006/relationships/hyperlink" Target="http://xbrl.org/int/dim/arcrole/domain-member" TargetMode="External"/><Relationship Id="rId20697" Type="http://schemas.openxmlformats.org/officeDocument/2006/relationships/hyperlink" Target="https://xbrl.ifrs.org/taxonomy/2024-03-27/ifrs-full" TargetMode="External"/><Relationship Id="rId21748" Type="http://schemas.openxmlformats.org/officeDocument/2006/relationships/hyperlink" Target="http://xbrl.org/int/dim/arcrole/domain-member" TargetMode="External"/><Relationship Id="rId2489" Type="http://schemas.openxmlformats.org/officeDocument/2006/relationships/hyperlink" Target="http://xbrl.org/int/dim/arcrole/domain-member" TargetMode="External"/><Relationship Id="rId6360" Type="http://schemas.openxmlformats.org/officeDocument/2006/relationships/hyperlink" Target="http://www.esma.europa.eu/xbrl/role/ext/BlockDefaultUseOfLineItemsScenario" TargetMode="External"/><Relationship Id="rId7411" Type="http://schemas.openxmlformats.org/officeDocument/2006/relationships/hyperlink" Target="https://xbrl.ifrs.org/taxonomy/2024-03-27/ifrs-full" TargetMode="External"/><Relationship Id="rId17005" Type="http://schemas.openxmlformats.org/officeDocument/2006/relationships/hyperlink" Target="http://xbrl.org/int/dim/arcrole/domain-member" TargetMode="External"/><Relationship Id="rId23170" Type="http://schemas.openxmlformats.org/officeDocument/2006/relationships/hyperlink" Target="https://www.esma.europa.eu/xbrl/role/cor/ifrs-dim_role-990000" TargetMode="External"/><Relationship Id="rId2970" Type="http://schemas.openxmlformats.org/officeDocument/2006/relationships/hyperlink" Target="http://www.esma.europa.eu/xbrl/role/ext/BlockDefaultUseOfLineItemsScenario" TargetMode="External"/><Relationship Id="rId6013" Type="http://schemas.openxmlformats.org/officeDocument/2006/relationships/hyperlink" Target="https://xbrl.ifrs.org/taxonomy/2024-03-27/ifrs-full" TargetMode="External"/><Relationship Id="rId9583" Type="http://schemas.openxmlformats.org/officeDocument/2006/relationships/hyperlink" Target="https://xbrl.ifrs.org/taxonomy/2024-03-27/ifrs-full" TargetMode="External"/><Relationship Id="rId12564" Type="http://schemas.openxmlformats.org/officeDocument/2006/relationships/hyperlink" Target="https://xbrl.ifrs.org/taxonomy/2024-03-27/ifrs-full" TargetMode="External"/><Relationship Id="rId13962" Type="http://schemas.openxmlformats.org/officeDocument/2006/relationships/hyperlink" Target="https://xbrl.ifrs.org/taxonomy/2024-03-27/ifrs-full" TargetMode="External"/><Relationship Id="rId19177" Type="http://schemas.openxmlformats.org/officeDocument/2006/relationships/hyperlink" Target="http://xbrl.org/int/dim/arcrole/domain-member" TargetMode="External"/><Relationship Id="rId942" Type="http://schemas.openxmlformats.org/officeDocument/2006/relationships/hyperlink" Target="http://www.esma.europa.eu/xbrl/role/ext/BlockDefaultUseOfLineItemsScenario" TargetMode="External"/><Relationship Id="rId1572" Type="http://schemas.openxmlformats.org/officeDocument/2006/relationships/hyperlink" Target="http://www.esma.europa.eu/xbrl/role/ext/BlockDefaultUseOfLineItemsScenario" TargetMode="External"/><Relationship Id="rId2623" Type="http://schemas.openxmlformats.org/officeDocument/2006/relationships/hyperlink" Target="https://xbrl.ifrs.org/taxonomy/2024-03-27/ifrs-full" TargetMode="External"/><Relationship Id="rId8185" Type="http://schemas.openxmlformats.org/officeDocument/2006/relationships/hyperlink" Target="https://xbrl.ifrs.org/taxonomy/2024-03-27/ifrs-full" TargetMode="External"/><Relationship Id="rId9236" Type="http://schemas.openxmlformats.org/officeDocument/2006/relationships/hyperlink" Target="http://xbrl.org/int/dim/arcrole/domain-member" TargetMode="External"/><Relationship Id="rId11166" Type="http://schemas.openxmlformats.org/officeDocument/2006/relationships/hyperlink" Target="http://www.esma.europa.eu/xbrl/role/ext/BlockDefaultUseOfLineItemsScenario" TargetMode="External"/><Relationship Id="rId12217" Type="http://schemas.openxmlformats.org/officeDocument/2006/relationships/hyperlink" Target="http://xbrl.org/int/dim/arcrole/domain-member" TargetMode="External"/><Relationship Id="rId13615" Type="http://schemas.openxmlformats.org/officeDocument/2006/relationships/hyperlink" Target="http://xbrl.org/int/dim/arcrole/domain-member" TargetMode="External"/><Relationship Id="rId20831" Type="http://schemas.openxmlformats.org/officeDocument/2006/relationships/hyperlink" Target="http://www.esma.europa.eu/xbrl/role/ext/BlockDefaultUseOfLineItemsSegment" TargetMode="External"/><Relationship Id="rId1225" Type="http://schemas.openxmlformats.org/officeDocument/2006/relationships/hyperlink" Target="https://xbrl.ifrs.org/taxonomy/2024-03-27/ifrs-full" TargetMode="External"/><Relationship Id="rId15787" Type="http://schemas.openxmlformats.org/officeDocument/2006/relationships/hyperlink" Target="http://xbrl.org/int/dim/arcrole/domain-member" TargetMode="External"/><Relationship Id="rId16838" Type="http://schemas.openxmlformats.org/officeDocument/2006/relationships/hyperlink" Target="http://www.esma.europa.eu/xbrl/role/ext/BlockDefaultUseOfLineItemsSegment" TargetMode="External"/><Relationship Id="rId3397" Type="http://schemas.openxmlformats.org/officeDocument/2006/relationships/hyperlink" Target="https://xbrl.ifrs.org/taxonomy/2024-03-27/ifrs-full" TargetMode="External"/><Relationship Id="rId4795" Type="http://schemas.openxmlformats.org/officeDocument/2006/relationships/hyperlink" Target="https://xbrl.ifrs.org/taxonomy/2024-03-27/ifrs-full" TargetMode="External"/><Relationship Id="rId5846" Type="http://schemas.openxmlformats.org/officeDocument/2006/relationships/hyperlink" Target="http://xbrl.org/int/dim/arcrole/domain-member" TargetMode="External"/><Relationship Id="rId14389" Type="http://schemas.openxmlformats.org/officeDocument/2006/relationships/hyperlink" Target="http://xbrl.org/int/dim/arcrole/domain-member" TargetMode="External"/><Relationship Id="rId18260" Type="http://schemas.openxmlformats.org/officeDocument/2006/relationships/hyperlink" Target="http://www.esma.europa.eu/xbrl/role/ext/BlockDefaultUseOfLineItemsSegment" TargetMode="External"/><Relationship Id="rId19311" Type="http://schemas.openxmlformats.org/officeDocument/2006/relationships/hyperlink" Target="https://xbrl.ifrs.org/taxonomy/2024-03-27/ifrs-full" TargetMode="External"/><Relationship Id="rId22656" Type="http://schemas.openxmlformats.org/officeDocument/2006/relationships/hyperlink" Target="https://xbrl.ifrs.org/taxonomy/2024-03-27/ifrs-full" TargetMode="External"/><Relationship Id="rId23707" Type="http://schemas.openxmlformats.org/officeDocument/2006/relationships/hyperlink" Target="http://xbrl.org/int/dim/arcrole/domain-member" TargetMode="External"/><Relationship Id="rId4448" Type="http://schemas.openxmlformats.org/officeDocument/2006/relationships/hyperlink" Target="http://xbrl.org/int/dim/arcrole/domain-member" TargetMode="External"/><Relationship Id="rId10999" Type="http://schemas.openxmlformats.org/officeDocument/2006/relationships/hyperlink" Target="https://xbrl.ifrs.org/taxonomy/2024-03-27/ifrs-full" TargetMode="External"/><Relationship Id="rId11300" Type="http://schemas.openxmlformats.org/officeDocument/2006/relationships/hyperlink" Target="http://www.esma.europa.eu/xbrl/role/ext/BlockDefaultUseOfLineItemsSegment" TargetMode="External"/><Relationship Id="rId14870" Type="http://schemas.openxmlformats.org/officeDocument/2006/relationships/hyperlink" Target="http://www.esma.europa.eu/xbrl/role/ext/BlockDefaultUseOfLineItemsSegment" TargetMode="External"/><Relationship Id="rId15921" Type="http://schemas.openxmlformats.org/officeDocument/2006/relationships/hyperlink" Target="https://xbrl.ifrs.org/taxonomy/2024-03-27/ifrs-full" TargetMode="External"/><Relationship Id="rId21258" Type="http://schemas.openxmlformats.org/officeDocument/2006/relationships/hyperlink" Target="https://xbrl.ifrs.org/taxonomy/2024-03-27/ifrs-full" TargetMode="External"/><Relationship Id="rId22309" Type="http://schemas.openxmlformats.org/officeDocument/2006/relationships/hyperlink" Target="http://xbrl.org/int/dim/arcrole/domain-member" TargetMode="External"/><Relationship Id="rId13472" Type="http://schemas.openxmlformats.org/officeDocument/2006/relationships/hyperlink" Target="http://www.esma.europa.eu/xbrl/role/ext/BlockDefaultUseOfLineItemsSegment" TargetMode="External"/><Relationship Id="rId14523" Type="http://schemas.openxmlformats.org/officeDocument/2006/relationships/hyperlink" Target="https://xbrl.ifrs.org/taxonomy/2024-03-27/ifrs-full" TargetMode="External"/><Relationship Id="rId2480" Type="http://schemas.openxmlformats.org/officeDocument/2006/relationships/hyperlink" Target="http://xbrl.org/int/dim/arcrole/domain-member" TargetMode="External"/><Relationship Id="rId3531" Type="http://schemas.openxmlformats.org/officeDocument/2006/relationships/hyperlink" Target="http://www.esma.europa.eu/xbrl/role/ext/BlockDefaultUseOfLineItemsScenario" TargetMode="External"/><Relationship Id="rId9093" Type="http://schemas.openxmlformats.org/officeDocument/2006/relationships/hyperlink" Target="http://www.esma.europa.eu/xbrl/role/ext/BlockDefaultUseOfLineItemsScenario" TargetMode="External"/><Relationship Id="rId12074" Type="http://schemas.openxmlformats.org/officeDocument/2006/relationships/hyperlink" Target="http://www.esma.europa.eu/xbrl/role/ext/BlockDefaultUseOfLineItemsSegment" TargetMode="External"/><Relationship Id="rId13125" Type="http://schemas.openxmlformats.org/officeDocument/2006/relationships/hyperlink" Target="https://xbrl.ifrs.org/taxonomy/2024-03-27/ifrs-full" TargetMode="External"/><Relationship Id="rId16695" Type="http://schemas.openxmlformats.org/officeDocument/2006/relationships/hyperlink" Target="https://xbrl.ifrs.org/taxonomy/2024-03-27/ifrs-full" TargetMode="External"/><Relationship Id="rId20341" Type="http://schemas.openxmlformats.org/officeDocument/2006/relationships/hyperlink" Target="http://xbrl.org/int/dim/arcrole/domain-member" TargetMode="External"/><Relationship Id="rId452" Type="http://schemas.openxmlformats.org/officeDocument/2006/relationships/hyperlink" Target="http://xbrl.org/int/dim/arcrole/domain-member" TargetMode="External"/><Relationship Id="rId1082" Type="http://schemas.openxmlformats.org/officeDocument/2006/relationships/hyperlink" Target="http://xbrl.org/int/dim/arcrole/domain-member" TargetMode="External"/><Relationship Id="rId2133" Type="http://schemas.openxmlformats.org/officeDocument/2006/relationships/hyperlink" Target="http://www.esma.europa.eu/xbrl/role/ext/BlockDefaultUseOfLineItemsScenario" TargetMode="External"/><Relationship Id="rId6754" Type="http://schemas.openxmlformats.org/officeDocument/2006/relationships/hyperlink" Target="https://xbrl.ifrs.org/taxonomy/2024-03-27/ifrs-full" TargetMode="External"/><Relationship Id="rId7805" Type="http://schemas.openxmlformats.org/officeDocument/2006/relationships/hyperlink" Target="http://xbrl.org/int/dim/arcrole/domain-member" TargetMode="External"/><Relationship Id="rId15297" Type="http://schemas.openxmlformats.org/officeDocument/2006/relationships/hyperlink" Target="https://xbrl.ifrs.org/taxonomy/2024-03-27/ifrs-full" TargetMode="External"/><Relationship Id="rId16348" Type="http://schemas.openxmlformats.org/officeDocument/2006/relationships/hyperlink" Target="http://xbrl.org/int/dim/arcrole/domain-member" TargetMode="External"/><Relationship Id="rId17746" Type="http://schemas.openxmlformats.org/officeDocument/2006/relationships/hyperlink" Target="http://xbrl.org/int/dim/arcrole/domain-member" TargetMode="External"/><Relationship Id="rId23564" Type="http://schemas.openxmlformats.org/officeDocument/2006/relationships/hyperlink" Target="https://www.esma.europa.eu/xbrl/role/cor/esef_role-999999" TargetMode="External"/><Relationship Id="rId105" Type="http://schemas.openxmlformats.org/officeDocument/2006/relationships/hyperlink" Target="http://www.esma.europa.eu/xbrl/role/ext/BlockDefaultUseOfLineItemsScenario" TargetMode="External"/><Relationship Id="rId5356" Type="http://schemas.openxmlformats.org/officeDocument/2006/relationships/hyperlink" Target="https://xbrl.ifrs.org/taxonomy/2024-03-27/ifrs-full" TargetMode="External"/><Relationship Id="rId6407" Type="http://schemas.openxmlformats.org/officeDocument/2006/relationships/hyperlink" Target="http://xbrl.org/int/dim/arcrole/domain-member" TargetMode="External"/><Relationship Id="rId22166" Type="http://schemas.openxmlformats.org/officeDocument/2006/relationships/hyperlink" Target="http://www.esma.europa.eu/xbrl/role/ext/BlockDefaultUseOfLineItemsSegment" TargetMode="External"/><Relationship Id="rId23217" Type="http://schemas.openxmlformats.org/officeDocument/2006/relationships/hyperlink" Target="https://www.esma.europa.eu/xbrl/role/cor/ifrs-dim_role-990000" TargetMode="External"/><Relationship Id="rId5009" Type="http://schemas.openxmlformats.org/officeDocument/2006/relationships/hyperlink" Target="http://xbrl.org/int/dim/arcrole/domain-member" TargetMode="External"/><Relationship Id="rId8579" Type="http://schemas.openxmlformats.org/officeDocument/2006/relationships/hyperlink" Target="http://xbrl.org/int/dim/arcrole/domain-member" TargetMode="External"/><Relationship Id="rId9977" Type="http://schemas.openxmlformats.org/officeDocument/2006/relationships/hyperlink" Target="http://xbrl.org/int/dim/arcrole/domain-member" TargetMode="External"/><Relationship Id="rId12958" Type="http://schemas.openxmlformats.org/officeDocument/2006/relationships/hyperlink" Target="http://xbrl.org/int/dim/arcrole/domain-member" TargetMode="External"/><Relationship Id="rId1966" Type="http://schemas.openxmlformats.org/officeDocument/2006/relationships/hyperlink" Target="https://xbrl.ifrs.org/taxonomy/2024-03-27/ifrs-full" TargetMode="External"/><Relationship Id="rId14380" Type="http://schemas.openxmlformats.org/officeDocument/2006/relationships/hyperlink" Target="http://xbrl.org/int/dim/arcrole/domain-member" TargetMode="External"/><Relationship Id="rId15431" Type="http://schemas.openxmlformats.org/officeDocument/2006/relationships/hyperlink" Target="http://www.esma.europa.eu/xbrl/role/ext/BlockDefaultUseOfLineItemsSegment" TargetMode="External"/><Relationship Id="rId1619" Type="http://schemas.openxmlformats.org/officeDocument/2006/relationships/hyperlink" Target="http://xbrl.org/int/dim/arcrole/domain-member" TargetMode="External"/><Relationship Id="rId14033" Type="http://schemas.openxmlformats.org/officeDocument/2006/relationships/hyperlink" Target="http://www.esma.europa.eu/xbrl/role/ext/BlockDefaultUseOfLineItemsSegment" TargetMode="External"/><Relationship Id="rId18654" Type="http://schemas.openxmlformats.org/officeDocument/2006/relationships/hyperlink" Target="https://xbrl.ifrs.org/taxonomy/2024-03-27/ifrs-full" TargetMode="External"/><Relationship Id="rId19705" Type="http://schemas.openxmlformats.org/officeDocument/2006/relationships/hyperlink" Target="http://xbrl.org/int/dim/arcrole/domain-member" TargetMode="External"/><Relationship Id="rId21999" Type="http://schemas.openxmlformats.org/officeDocument/2006/relationships/hyperlink" Target="https://xbrl.ifrs.org/taxonomy/2024-03-27/ifrs-full" TargetMode="External"/><Relationship Id="rId22300" Type="http://schemas.openxmlformats.org/officeDocument/2006/relationships/hyperlink" Target="http://xbrl.org/int/dim/arcrole/domain-member" TargetMode="External"/><Relationship Id="rId3041" Type="http://schemas.openxmlformats.org/officeDocument/2006/relationships/hyperlink" Target="http://xbrl.org/int/dim/arcrole/domain-member" TargetMode="External"/><Relationship Id="rId7662" Type="http://schemas.openxmlformats.org/officeDocument/2006/relationships/hyperlink" Target="http://www.esma.europa.eu/xbrl/role/ext/BlockDefaultUseOfLineItemsScenario" TargetMode="External"/><Relationship Id="rId8713" Type="http://schemas.openxmlformats.org/officeDocument/2006/relationships/hyperlink" Target="https://xbrl.ifrs.org/taxonomy/2024-03-27/ifrs-full" TargetMode="External"/><Relationship Id="rId10643" Type="http://schemas.openxmlformats.org/officeDocument/2006/relationships/hyperlink" Target="http://xbrl.org/int/dim/arcrole/domain-member" TargetMode="External"/><Relationship Id="rId10990" Type="http://schemas.openxmlformats.org/officeDocument/2006/relationships/hyperlink" Target="https://xbrl.ifrs.org/taxonomy/2024-03-27/ifrs-full" TargetMode="External"/><Relationship Id="rId17256" Type="http://schemas.openxmlformats.org/officeDocument/2006/relationships/hyperlink" Target="https://xbrl.ifrs.org/taxonomy/2024-03-27/ifrs-full" TargetMode="External"/><Relationship Id="rId18307" Type="http://schemas.openxmlformats.org/officeDocument/2006/relationships/hyperlink" Target="http://xbrl.org/int/dim/arcrole/domain-member" TargetMode="External"/><Relationship Id="rId6264" Type="http://schemas.openxmlformats.org/officeDocument/2006/relationships/hyperlink" Target="http://www.esma.europa.eu/xbrl/role/ext/BlockDefaultUseOfLineItemsScenario" TargetMode="External"/><Relationship Id="rId7315" Type="http://schemas.openxmlformats.org/officeDocument/2006/relationships/hyperlink" Target="https://xbrl.ifrs.org/taxonomy/2024-03-27/ifrs-full" TargetMode="External"/><Relationship Id="rId23074" Type="http://schemas.openxmlformats.org/officeDocument/2006/relationships/hyperlink" Target="http://xbrl.org/int/dim/arcrole/dimension-default" TargetMode="External"/><Relationship Id="rId9487" Type="http://schemas.openxmlformats.org/officeDocument/2006/relationships/hyperlink" Target="https://xbrl.ifrs.org/taxonomy/2024-03-27/ifrs-full" TargetMode="External"/><Relationship Id="rId13866" Type="http://schemas.openxmlformats.org/officeDocument/2006/relationships/hyperlink" Target="https://xbrl.ifrs.org/taxonomy/2024-03-27/ifrs-full" TargetMode="External"/><Relationship Id="rId14917" Type="http://schemas.openxmlformats.org/officeDocument/2006/relationships/hyperlink" Target="http://xbrl.org/int/dim/arcrole/domain-member" TargetMode="External"/><Relationship Id="rId1476" Type="http://schemas.openxmlformats.org/officeDocument/2006/relationships/hyperlink" Target="http://www.esma.europa.eu/xbrl/role/ext/BlockDefaultUseOfLineItemsScenario" TargetMode="External"/><Relationship Id="rId2874" Type="http://schemas.openxmlformats.org/officeDocument/2006/relationships/hyperlink" Target="http://www.esma.europa.eu/xbrl/role/ext/BlockDefaultUseOfLineItemsScenario" TargetMode="External"/><Relationship Id="rId3925" Type="http://schemas.openxmlformats.org/officeDocument/2006/relationships/hyperlink" Target="https://xbrl.ifrs.org/taxonomy/2024-03-27/ifrs-full" TargetMode="External"/><Relationship Id="rId8089" Type="http://schemas.openxmlformats.org/officeDocument/2006/relationships/hyperlink" Target="https://xbrl.ifrs.org/taxonomy/2024-03-27/ifrs-full" TargetMode="External"/><Relationship Id="rId12468" Type="http://schemas.openxmlformats.org/officeDocument/2006/relationships/hyperlink" Target="https://xbrl.ifrs.org/taxonomy/2024-03-27/ifrs-full" TargetMode="External"/><Relationship Id="rId13519" Type="http://schemas.openxmlformats.org/officeDocument/2006/relationships/hyperlink" Target="http://xbrl.org/int/dim/arcrole/domain-member" TargetMode="External"/><Relationship Id="rId20735" Type="http://schemas.openxmlformats.org/officeDocument/2006/relationships/hyperlink" Target="http://www.esma.europa.eu/xbrl/role/ext/BlockDefaultUseOfLineItemsSegment" TargetMode="External"/><Relationship Id="rId846" Type="http://schemas.openxmlformats.org/officeDocument/2006/relationships/hyperlink" Target="http://www.esma.europa.eu/xbrl/role/ext/BlockDefaultUseOfLineItemsScenario" TargetMode="External"/><Relationship Id="rId1129" Type="http://schemas.openxmlformats.org/officeDocument/2006/relationships/hyperlink" Target="https://xbrl.ifrs.org/taxonomy/2024-03-27/ifrs-full" TargetMode="External"/><Relationship Id="rId2527" Type="http://schemas.openxmlformats.org/officeDocument/2006/relationships/hyperlink" Target="https://xbrl.ifrs.org/taxonomy/2024-03-27/ifrs-full" TargetMode="External"/><Relationship Id="rId5000" Type="http://schemas.openxmlformats.org/officeDocument/2006/relationships/hyperlink" Target="http://xbrl.org/int/dim/arcrole/domain-member" TargetMode="External"/><Relationship Id="rId19562" Type="http://schemas.openxmlformats.org/officeDocument/2006/relationships/hyperlink" Target="http://www.esma.europa.eu/xbrl/role/ext/BlockDefaultUseOfLineItemsSegment" TargetMode="External"/><Relationship Id="rId23958" Type="http://schemas.openxmlformats.org/officeDocument/2006/relationships/hyperlink" Target="https://xbrl.ifrs.org/taxonomy/2024-03-27/ifrs-full" TargetMode="External"/><Relationship Id="rId4699" Type="http://schemas.openxmlformats.org/officeDocument/2006/relationships/hyperlink" Target="https://xbrl.ifrs.org/taxonomy/2024-03-27/ifrs-full" TargetMode="External"/><Relationship Id="rId8570" Type="http://schemas.openxmlformats.org/officeDocument/2006/relationships/hyperlink" Target="http://xbrl.org/int/dim/arcrole/domain-member" TargetMode="External"/><Relationship Id="rId9621" Type="http://schemas.openxmlformats.org/officeDocument/2006/relationships/hyperlink" Target="http://www.esma.europa.eu/xbrl/role/ext/BlockDefaultUseOfLineItemsScenario" TargetMode="External"/><Relationship Id="rId11551" Type="http://schemas.openxmlformats.org/officeDocument/2006/relationships/hyperlink" Target="http://xbrl.org/int/dim/arcrole/domain-member" TargetMode="External"/><Relationship Id="rId12602" Type="http://schemas.openxmlformats.org/officeDocument/2006/relationships/hyperlink" Target="http://www.esma.europa.eu/xbrl/role/ext/BlockDefaultUseOfLineItemsSegment" TargetMode="External"/><Relationship Id="rId18164" Type="http://schemas.openxmlformats.org/officeDocument/2006/relationships/hyperlink" Target="http://www.esma.europa.eu/xbrl/role/ext/BlockDefaultUseOfLineItemsSegment" TargetMode="External"/><Relationship Id="rId19215" Type="http://schemas.openxmlformats.org/officeDocument/2006/relationships/hyperlink" Target="https://xbrl.ifrs.org/taxonomy/2024-03-27/ifrs-full" TargetMode="External"/><Relationship Id="rId1610" Type="http://schemas.openxmlformats.org/officeDocument/2006/relationships/hyperlink" Target="http://xbrl.org/int/dim/arcrole/domain-member" TargetMode="External"/><Relationship Id="rId7172" Type="http://schemas.openxmlformats.org/officeDocument/2006/relationships/hyperlink" Target="http://xbrl.org/int/dim/arcrole/domain-member" TargetMode="External"/><Relationship Id="rId8223" Type="http://schemas.openxmlformats.org/officeDocument/2006/relationships/hyperlink" Target="http://www.esma.europa.eu/xbrl/role/ext/BlockDefaultUseOfLineItemsScenario" TargetMode="External"/><Relationship Id="rId10153" Type="http://schemas.openxmlformats.org/officeDocument/2006/relationships/hyperlink" Target="https://xbrl.ifrs.org/taxonomy/2024-03-27/ifrs-full" TargetMode="External"/><Relationship Id="rId11204" Type="http://schemas.openxmlformats.org/officeDocument/2006/relationships/hyperlink" Target="http://xbrl.org/int/dim/arcrole/domain-member" TargetMode="External"/><Relationship Id="rId14774" Type="http://schemas.openxmlformats.org/officeDocument/2006/relationships/hyperlink" Target="http://www.esma.europa.eu/xbrl/role/ext/BlockDefaultUseOfLineItemsSegment" TargetMode="External"/><Relationship Id="rId21990" Type="http://schemas.openxmlformats.org/officeDocument/2006/relationships/hyperlink" Target="https://xbrl.ifrs.org/taxonomy/2024-03-27/ifrs-full" TargetMode="External"/><Relationship Id="rId3782" Type="http://schemas.openxmlformats.org/officeDocument/2006/relationships/hyperlink" Target="http://xbrl.org/int/dim/arcrole/domain-member" TargetMode="External"/><Relationship Id="rId4833" Type="http://schemas.openxmlformats.org/officeDocument/2006/relationships/hyperlink" Target="http://www.esma.europa.eu/xbrl/role/ext/BlockDefaultUseOfLineItemsScenario" TargetMode="External"/><Relationship Id="rId13376" Type="http://schemas.openxmlformats.org/officeDocument/2006/relationships/hyperlink" Target="http://www.esma.europa.eu/xbrl/role/ext/BlockDefaultUseOfLineItemsSegment" TargetMode="External"/><Relationship Id="rId14427" Type="http://schemas.openxmlformats.org/officeDocument/2006/relationships/hyperlink" Target="https://xbrl.ifrs.org/taxonomy/2024-03-27/ifrs-full" TargetMode="External"/><Relationship Id="rId15825" Type="http://schemas.openxmlformats.org/officeDocument/2006/relationships/hyperlink" Target="https://xbrl.ifrs.org/taxonomy/2024-03-27/ifrs-full" TargetMode="External"/><Relationship Id="rId20592" Type="http://schemas.openxmlformats.org/officeDocument/2006/relationships/hyperlink" Target="https://xbrl.ifrs.org/taxonomy/2024-03-27/ifrs-full" TargetMode="External"/><Relationship Id="rId21643" Type="http://schemas.openxmlformats.org/officeDocument/2006/relationships/hyperlink" Target="http://xbrl.org/int/dim/arcrole/domain-member" TargetMode="External"/><Relationship Id="rId2384" Type="http://schemas.openxmlformats.org/officeDocument/2006/relationships/hyperlink" Target="http://xbrl.org/int/dim/arcrole/domain-member" TargetMode="External"/><Relationship Id="rId3435" Type="http://schemas.openxmlformats.org/officeDocument/2006/relationships/hyperlink" Target="http://www.esma.europa.eu/xbrl/role/ext/BlockDefaultUseOfLineItemsScenario" TargetMode="External"/><Relationship Id="rId13029" Type="http://schemas.openxmlformats.org/officeDocument/2006/relationships/hyperlink" Target="https://xbrl.ifrs.org/taxonomy/2024-03-27/ifrs-full" TargetMode="External"/><Relationship Id="rId17997" Type="http://schemas.openxmlformats.org/officeDocument/2006/relationships/hyperlink" Target="https://xbrl.ifrs.org/taxonomy/2024-03-27/ifrs-full" TargetMode="External"/><Relationship Id="rId20245" Type="http://schemas.openxmlformats.org/officeDocument/2006/relationships/hyperlink" Target="http://xbrl.org/int/dim/arcrole/domain-member" TargetMode="External"/><Relationship Id="rId356" Type="http://schemas.openxmlformats.org/officeDocument/2006/relationships/hyperlink" Target="http://xbrl.org/int/dim/arcrole/domain-member" TargetMode="External"/><Relationship Id="rId2037" Type="http://schemas.openxmlformats.org/officeDocument/2006/relationships/hyperlink" Target="http://www.esma.europa.eu/xbrl/role/ext/BlockDefaultUseOfLineItemsScenario" TargetMode="External"/><Relationship Id="rId6658" Type="http://schemas.openxmlformats.org/officeDocument/2006/relationships/hyperlink" Target="https://xbrl.ifrs.org/taxonomy/2024-03-27/ifrs-full" TargetMode="External"/><Relationship Id="rId16599" Type="http://schemas.openxmlformats.org/officeDocument/2006/relationships/hyperlink" Target="https://xbrl.ifrs.org/taxonomy/2024-03-27/ifrs-full" TargetMode="External"/><Relationship Id="rId19072" Type="http://schemas.openxmlformats.org/officeDocument/2006/relationships/hyperlink" Target="http://xbrl.org/int/dim/arcrole/domain-member" TargetMode="External"/><Relationship Id="rId7709" Type="http://schemas.openxmlformats.org/officeDocument/2006/relationships/hyperlink" Target="http://xbrl.org/int/dim/arcrole/domain-member" TargetMode="External"/><Relationship Id="rId8080" Type="http://schemas.openxmlformats.org/officeDocument/2006/relationships/hyperlink" Target="https://xbrl.ifrs.org/taxonomy/2024-03-27/ifrs-full" TargetMode="External"/><Relationship Id="rId9131" Type="http://schemas.openxmlformats.org/officeDocument/2006/relationships/hyperlink" Target="http://xbrl.org/int/dim/arcrole/domain-member" TargetMode="External"/><Relationship Id="rId13510" Type="http://schemas.openxmlformats.org/officeDocument/2006/relationships/hyperlink" Target="http://xbrl.org/int/dim/arcrole/domain-member" TargetMode="External"/><Relationship Id="rId23468" Type="http://schemas.openxmlformats.org/officeDocument/2006/relationships/hyperlink" Target="https://www.esma.europa.eu/xbrl/role/cor/esef_role-999999" TargetMode="External"/><Relationship Id="rId11061" Type="http://schemas.openxmlformats.org/officeDocument/2006/relationships/hyperlink" Target="http://www.esma.europa.eu/xbrl/role/ext/BlockDefaultUseOfLineItemsScenario" TargetMode="External"/><Relationship Id="rId12112" Type="http://schemas.openxmlformats.org/officeDocument/2006/relationships/hyperlink" Target="http://xbrl.org/int/dim/arcrole/domain-member" TargetMode="External"/><Relationship Id="rId15682" Type="http://schemas.openxmlformats.org/officeDocument/2006/relationships/hyperlink" Target="http://xbrl.org/int/dim/arcrole/domain-member" TargetMode="External"/><Relationship Id="rId16733" Type="http://schemas.openxmlformats.org/officeDocument/2006/relationships/hyperlink" Target="http://www.esma.europa.eu/xbrl/role/ext/BlockDefaultUseOfLineItemsSegment" TargetMode="External"/><Relationship Id="rId1120" Type="http://schemas.openxmlformats.org/officeDocument/2006/relationships/hyperlink" Target="https://xbrl.ifrs.org/taxonomy/2024-03-27/ifrs-full" TargetMode="External"/><Relationship Id="rId4690" Type="http://schemas.openxmlformats.org/officeDocument/2006/relationships/hyperlink" Target="https://xbrl.ifrs.org/taxonomy/2024-03-27/ifrs-full" TargetMode="External"/><Relationship Id="rId5741" Type="http://schemas.openxmlformats.org/officeDocument/2006/relationships/hyperlink" Target="http://xbrl.org/int/dim/arcrole/domain-member" TargetMode="External"/><Relationship Id="rId14284" Type="http://schemas.openxmlformats.org/officeDocument/2006/relationships/hyperlink" Target="http://xbrl.org/int/dim/arcrole/domain-member" TargetMode="External"/><Relationship Id="rId15335" Type="http://schemas.openxmlformats.org/officeDocument/2006/relationships/hyperlink" Target="http://www.esma.europa.eu/xbrl/role/ext/BlockDefaultUseOfLineItemsSegment" TargetMode="External"/><Relationship Id="rId22551" Type="http://schemas.openxmlformats.org/officeDocument/2006/relationships/hyperlink" Target="http://xbrl.org/int/dim/arcrole/domain-member" TargetMode="External"/><Relationship Id="rId23602" Type="http://schemas.openxmlformats.org/officeDocument/2006/relationships/hyperlink" Target="http://xbrl.org/int/dim/arcrole/domain-member" TargetMode="External"/><Relationship Id="rId3292" Type="http://schemas.openxmlformats.org/officeDocument/2006/relationships/hyperlink" Target="https://xbrl.ifrs.org/taxonomy/2024-03-27/ifrs-full" TargetMode="External"/><Relationship Id="rId4343" Type="http://schemas.openxmlformats.org/officeDocument/2006/relationships/hyperlink" Target="http://xbrl.org/int/dim/arcrole/domain-member" TargetMode="External"/><Relationship Id="rId8964" Type="http://schemas.openxmlformats.org/officeDocument/2006/relationships/hyperlink" Target="http://www.esma.europa.eu/xbrl/role/ext/BlockDefaultUseOfLineItemsScenario" TargetMode="External"/><Relationship Id="rId18558" Type="http://schemas.openxmlformats.org/officeDocument/2006/relationships/hyperlink" Target="https://xbrl.ifrs.org/taxonomy/2024-03-27/ifrs-full" TargetMode="External"/><Relationship Id="rId19956" Type="http://schemas.openxmlformats.org/officeDocument/2006/relationships/hyperlink" Target="https://xbrl.ifrs.org/taxonomy/2024-03-27/ifrs-full" TargetMode="External"/><Relationship Id="rId21153" Type="http://schemas.openxmlformats.org/officeDocument/2006/relationships/hyperlink" Target="https://xbrl.ifrs.org/taxonomy/2024-03-27/ifrs-full" TargetMode="External"/><Relationship Id="rId22204" Type="http://schemas.openxmlformats.org/officeDocument/2006/relationships/hyperlink" Target="http://xbrl.org/int/dim/arcrole/domain-member" TargetMode="External"/><Relationship Id="rId7566" Type="http://schemas.openxmlformats.org/officeDocument/2006/relationships/hyperlink" Target="http://www.esma.europa.eu/xbrl/role/ext/BlockDefaultUseOfLineItemsScenario" TargetMode="External"/><Relationship Id="rId8617" Type="http://schemas.openxmlformats.org/officeDocument/2006/relationships/hyperlink" Target="https://xbrl.ifrs.org/taxonomy/2024-03-27/ifrs-full" TargetMode="External"/><Relationship Id="rId10894" Type="http://schemas.openxmlformats.org/officeDocument/2006/relationships/hyperlink" Target="https://xbrl.ifrs.org/taxonomy/2024-03-27/ifrs-full" TargetMode="External"/><Relationship Id="rId11945" Type="http://schemas.openxmlformats.org/officeDocument/2006/relationships/hyperlink" Target="http://www.esma.europa.eu/xbrl/role/ext/BlockDefaultUseOfLineItemsSegment" TargetMode="External"/><Relationship Id="rId19609" Type="http://schemas.openxmlformats.org/officeDocument/2006/relationships/hyperlink" Target="http://xbrl.org/int/dim/arcrole/domain-member" TargetMode="External"/><Relationship Id="rId6168" Type="http://schemas.openxmlformats.org/officeDocument/2006/relationships/hyperlink" Target="http://www.esma.europa.eu/xbrl/role/ext/BlockDefaultUseOfLineItemsScenario" TargetMode="External"/><Relationship Id="rId7219" Type="http://schemas.openxmlformats.org/officeDocument/2006/relationships/hyperlink" Target="https://xbrl.ifrs.org/taxonomy/2024-03-27/ifrs-full" TargetMode="External"/><Relationship Id="rId10547" Type="http://schemas.openxmlformats.org/officeDocument/2006/relationships/hyperlink" Target="http://xbrl.org/int/dim/arcrole/domain-member" TargetMode="External"/><Relationship Id="rId13020" Type="http://schemas.openxmlformats.org/officeDocument/2006/relationships/hyperlink" Target="https://xbrl.ifrs.org/taxonomy/2024-03-27/ifrs-full" TargetMode="External"/><Relationship Id="rId16590" Type="http://schemas.openxmlformats.org/officeDocument/2006/relationships/hyperlink" Target="https://xbrl.ifrs.org/taxonomy/2024-03-27/ifrs-full" TargetMode="External"/><Relationship Id="rId17641" Type="http://schemas.openxmlformats.org/officeDocument/2006/relationships/hyperlink" Target="http://xbrl.org/int/dim/arcrole/domain-member" TargetMode="External"/><Relationship Id="rId20986" Type="http://schemas.openxmlformats.org/officeDocument/2006/relationships/hyperlink" Target="http://xbrl.org/int/dim/arcrole/domain-member" TargetMode="External"/><Relationship Id="rId2778" Type="http://schemas.openxmlformats.org/officeDocument/2006/relationships/hyperlink" Target="http://www.esma.europa.eu/xbrl/role/ext/BlockDefaultUseOfLineItemsScenario" TargetMode="External"/><Relationship Id="rId3829" Type="http://schemas.openxmlformats.org/officeDocument/2006/relationships/hyperlink" Target="https://xbrl.ifrs.org/taxonomy/2024-03-27/ifrs-full" TargetMode="External"/><Relationship Id="rId7700" Type="http://schemas.openxmlformats.org/officeDocument/2006/relationships/hyperlink" Target="http://xbrl.org/int/dim/arcrole/domain-member" TargetMode="External"/><Relationship Id="rId15192" Type="http://schemas.openxmlformats.org/officeDocument/2006/relationships/hyperlink" Target="https://xbrl.ifrs.org/taxonomy/2024-03-27/ifrs-full" TargetMode="External"/><Relationship Id="rId16243" Type="http://schemas.openxmlformats.org/officeDocument/2006/relationships/hyperlink" Target="http://xbrl.org/int/dim/arcrole/domain-member" TargetMode="External"/><Relationship Id="rId20639" Type="http://schemas.openxmlformats.org/officeDocument/2006/relationships/hyperlink" Target="http://www.esma.europa.eu/xbrl/role/ext/BlockDefaultUseOfLineItemsSegment" TargetMode="External"/><Relationship Id="rId5251" Type="http://schemas.openxmlformats.org/officeDocument/2006/relationships/hyperlink" Target="https://xbrl.ifrs.org/taxonomy/2024-03-27/ifrs-full" TargetMode="External"/><Relationship Id="rId6302" Type="http://schemas.openxmlformats.org/officeDocument/2006/relationships/hyperlink" Target="http://xbrl.org/int/dim/arcrole/domain-member" TargetMode="External"/><Relationship Id="rId9872" Type="http://schemas.openxmlformats.org/officeDocument/2006/relationships/hyperlink" Target="http://xbrl.org/int/dim/arcrole/domain-member" TargetMode="External"/><Relationship Id="rId12853" Type="http://schemas.openxmlformats.org/officeDocument/2006/relationships/hyperlink" Target="http://xbrl.org/int/dim/arcrole/domain-member" TargetMode="External"/><Relationship Id="rId19466" Type="http://schemas.openxmlformats.org/officeDocument/2006/relationships/hyperlink" Target="http://www.esma.europa.eu/xbrl/role/ext/BlockDefaultUseOfLineItemsSegment" TargetMode="External"/><Relationship Id="rId22061" Type="http://schemas.openxmlformats.org/officeDocument/2006/relationships/hyperlink" Target="http://www.esma.europa.eu/xbrl/role/ext/BlockDefaultUseOfLineItemsSegment" TargetMode="External"/><Relationship Id="rId23112" Type="http://schemas.openxmlformats.org/officeDocument/2006/relationships/hyperlink" Target="https://www.esma.europa.eu/xbrl/role/cor/ifrs-dim_role-990000" TargetMode="External"/><Relationship Id="rId86" Type="http://schemas.openxmlformats.org/officeDocument/2006/relationships/hyperlink" Target="http://xbrl.org/int/dim/arcrole/domain-member" TargetMode="External"/><Relationship Id="rId1861" Type="http://schemas.openxmlformats.org/officeDocument/2006/relationships/hyperlink" Target="https://xbrl.ifrs.org/taxonomy/2024-03-27/ifrs-full" TargetMode="External"/><Relationship Id="rId2912" Type="http://schemas.openxmlformats.org/officeDocument/2006/relationships/hyperlink" Target="http://xbrl.org/int/dim/arcrole/domain-member" TargetMode="External"/><Relationship Id="rId8474" Type="http://schemas.openxmlformats.org/officeDocument/2006/relationships/hyperlink" Target="http://xbrl.org/int/dim/arcrole/domain-member" TargetMode="External"/><Relationship Id="rId9525" Type="http://schemas.openxmlformats.org/officeDocument/2006/relationships/hyperlink" Target="http://www.esma.europa.eu/xbrl/role/ext/BlockDefaultUseOfLineItemsScenario" TargetMode="External"/><Relationship Id="rId11455" Type="http://schemas.openxmlformats.org/officeDocument/2006/relationships/hyperlink" Target="http://xbrl.org/int/dim/arcrole/domain-member" TargetMode="External"/><Relationship Id="rId12506" Type="http://schemas.openxmlformats.org/officeDocument/2006/relationships/hyperlink" Target="http://www.esma.europa.eu/xbrl/role/ext/BlockDefaultUseOfLineItemsSegment" TargetMode="External"/><Relationship Id="rId13904" Type="http://schemas.openxmlformats.org/officeDocument/2006/relationships/hyperlink" Target="http://www.esma.europa.eu/xbrl/role/ext/BlockDefaultUseOfLineItemsSegment" TargetMode="External"/><Relationship Id="rId18068" Type="http://schemas.openxmlformats.org/officeDocument/2006/relationships/hyperlink" Target="http://www.esma.europa.eu/xbrl/role/ext/BlockDefaultUseOfLineItemsSegment" TargetMode="External"/><Relationship Id="rId19119" Type="http://schemas.openxmlformats.org/officeDocument/2006/relationships/hyperlink" Target="https://xbrl.ifrs.org/taxonomy/2024-03-27/ifrs-full" TargetMode="External"/><Relationship Id="rId1514" Type="http://schemas.openxmlformats.org/officeDocument/2006/relationships/hyperlink" Target="http://xbrl.org/int/dim/arcrole/domain-member" TargetMode="External"/><Relationship Id="rId7076" Type="http://schemas.openxmlformats.org/officeDocument/2006/relationships/hyperlink" Target="http://xbrl.org/int/dim/arcrole/domain-member" TargetMode="External"/><Relationship Id="rId8127" Type="http://schemas.openxmlformats.org/officeDocument/2006/relationships/hyperlink" Target="http://www.esma.europa.eu/xbrl/role/ext/BlockDefaultUseOfLineItemsScenario" TargetMode="External"/><Relationship Id="rId10057" Type="http://schemas.openxmlformats.org/officeDocument/2006/relationships/hyperlink" Target="https://xbrl.ifrs.org/taxonomy/2024-03-27/ifrs-full" TargetMode="External"/><Relationship Id="rId11108" Type="http://schemas.openxmlformats.org/officeDocument/2006/relationships/hyperlink" Target="http://xbrl.org/int/dim/arcrole/domain-member" TargetMode="External"/><Relationship Id="rId3686" Type="http://schemas.openxmlformats.org/officeDocument/2006/relationships/hyperlink" Target="http://xbrl.org/int/dim/arcrole/domain-member" TargetMode="External"/><Relationship Id="rId14678" Type="http://schemas.openxmlformats.org/officeDocument/2006/relationships/hyperlink" Target="http://www.esma.europa.eu/xbrl/role/ext/BlockDefaultUseOfLineItemsSegment" TargetMode="External"/><Relationship Id="rId15729" Type="http://schemas.openxmlformats.org/officeDocument/2006/relationships/hyperlink" Target="https://xbrl.ifrs.org/taxonomy/2024-03-27/ifrs-full" TargetMode="External"/><Relationship Id="rId17151" Type="http://schemas.openxmlformats.org/officeDocument/2006/relationships/hyperlink" Target="https://xbrl.ifrs.org/taxonomy/2024-03-27/ifrs-full" TargetMode="External"/><Relationship Id="rId19600" Type="http://schemas.openxmlformats.org/officeDocument/2006/relationships/hyperlink" Target="http://xbrl.org/int/dim/arcrole/domain-member" TargetMode="External"/><Relationship Id="rId20496" Type="http://schemas.openxmlformats.org/officeDocument/2006/relationships/hyperlink" Target="https://xbrl.ifrs.org/taxonomy/2024-03-27/ifrs-full" TargetMode="External"/><Relationship Id="rId21894" Type="http://schemas.openxmlformats.org/officeDocument/2006/relationships/hyperlink" Target="https://xbrl.ifrs.org/taxonomy/2024-03-27/ifrs-full" TargetMode="External"/><Relationship Id="rId22945" Type="http://schemas.openxmlformats.org/officeDocument/2006/relationships/hyperlink" Target="https://www.esma.europa.eu/xbrl/role/cor/ifrs-dim_role-990000" TargetMode="External"/><Relationship Id="rId2288" Type="http://schemas.openxmlformats.org/officeDocument/2006/relationships/hyperlink" Target="http://xbrl.org/int/dim/arcrole/domain-member" TargetMode="External"/><Relationship Id="rId3339" Type="http://schemas.openxmlformats.org/officeDocument/2006/relationships/hyperlink" Target="http://www.esma.europa.eu/xbrl/role/ext/BlockDefaultUseOfLineItemsScenario" TargetMode="External"/><Relationship Id="rId4737" Type="http://schemas.openxmlformats.org/officeDocument/2006/relationships/hyperlink" Target="http://www.esma.europa.eu/xbrl/role/ext/BlockDefaultUseOfLineItemsScenario" TargetMode="External"/><Relationship Id="rId7210" Type="http://schemas.openxmlformats.org/officeDocument/2006/relationships/hyperlink" Target="https://xbrl.ifrs.org/taxonomy/2024-03-27/ifrs-full" TargetMode="External"/><Relationship Id="rId18202" Type="http://schemas.openxmlformats.org/officeDocument/2006/relationships/hyperlink" Target="http://xbrl.org/int/dim/arcrole/domain-member" TargetMode="External"/><Relationship Id="rId20149" Type="http://schemas.openxmlformats.org/officeDocument/2006/relationships/hyperlink" Target="http://xbrl.org/int/dim/arcrole/domain-member" TargetMode="External"/><Relationship Id="rId21547" Type="http://schemas.openxmlformats.org/officeDocument/2006/relationships/hyperlink" Target="http://xbrl.org/int/dim/arcrole/domain-member" TargetMode="External"/><Relationship Id="rId13761" Type="http://schemas.openxmlformats.org/officeDocument/2006/relationships/hyperlink" Target="https://xbrl.ifrs.org/taxonomy/2024-03-27/ifrs-full" TargetMode="External"/><Relationship Id="rId14812" Type="http://schemas.openxmlformats.org/officeDocument/2006/relationships/hyperlink" Target="http://xbrl.org/int/dim/arcrole/domain-member" TargetMode="External"/><Relationship Id="rId3820" Type="http://schemas.openxmlformats.org/officeDocument/2006/relationships/hyperlink" Target="https://xbrl.ifrs.org/taxonomy/2024-03-27/ifrs-full" TargetMode="External"/><Relationship Id="rId9382" Type="http://schemas.openxmlformats.org/officeDocument/2006/relationships/hyperlink" Target="https://xbrl.ifrs.org/taxonomy/2024-03-27/ifrs-full" TargetMode="External"/><Relationship Id="rId12363" Type="http://schemas.openxmlformats.org/officeDocument/2006/relationships/hyperlink" Target="https://xbrl.ifrs.org/taxonomy/2024-03-27/ifrs-full" TargetMode="External"/><Relationship Id="rId13414" Type="http://schemas.openxmlformats.org/officeDocument/2006/relationships/hyperlink" Target="http://xbrl.org/int/dim/arcrole/domain-member" TargetMode="External"/><Relationship Id="rId16984" Type="http://schemas.openxmlformats.org/officeDocument/2006/relationships/hyperlink" Target="http://xbrl.org/int/dim/arcrole/domain-member" TargetMode="External"/><Relationship Id="rId20630" Type="http://schemas.openxmlformats.org/officeDocument/2006/relationships/hyperlink" Target="http://www.esma.europa.eu/xbrl/role/ext/BlockDefaultUseOfLineItemsSegment" TargetMode="External"/><Relationship Id="rId741" Type="http://schemas.openxmlformats.org/officeDocument/2006/relationships/hyperlink" Target="http://www.esma.europa.eu/xbrl/role/ext/BlockDefaultUseOfLineItemsScenario" TargetMode="External"/><Relationship Id="rId1371" Type="http://schemas.openxmlformats.org/officeDocument/2006/relationships/hyperlink" Target="http://www.esma.europa.eu/xbrl/role/ext/BlockDefaultUseOfLineItemsScenario" TargetMode="External"/><Relationship Id="rId2422" Type="http://schemas.openxmlformats.org/officeDocument/2006/relationships/hyperlink" Target="https://xbrl.ifrs.org/taxonomy/2024-03-27/ifrs-full" TargetMode="External"/><Relationship Id="rId5992" Type="http://schemas.openxmlformats.org/officeDocument/2006/relationships/hyperlink" Target="https://xbrl.ifrs.org/taxonomy/2024-03-27/ifrs-full" TargetMode="External"/><Relationship Id="rId9035" Type="http://schemas.openxmlformats.org/officeDocument/2006/relationships/hyperlink" Target="http://xbrl.org/int/dim/arcrole/domain-member" TargetMode="External"/><Relationship Id="rId12016" Type="http://schemas.openxmlformats.org/officeDocument/2006/relationships/hyperlink" Target="http://xbrl.org/int/dim/arcrole/domain-member" TargetMode="External"/><Relationship Id="rId15586" Type="http://schemas.openxmlformats.org/officeDocument/2006/relationships/hyperlink" Target="http://xbrl.org/int/dim/arcrole/domain-member" TargetMode="External"/><Relationship Id="rId16637" Type="http://schemas.openxmlformats.org/officeDocument/2006/relationships/hyperlink" Target="http://www.esma.europa.eu/xbrl/role/ext/BlockDefaultUseOfLineItemsSegment" TargetMode="External"/><Relationship Id="rId23853" Type="http://schemas.openxmlformats.org/officeDocument/2006/relationships/hyperlink" Target="https://xbrl.ifrs.org/taxonomy/2024-03-27/ifrs-full" TargetMode="External"/><Relationship Id="rId1024" Type="http://schemas.openxmlformats.org/officeDocument/2006/relationships/hyperlink" Target="https://xbrl.ifrs.org/taxonomy/2024-03-27/ifrs-full" TargetMode="External"/><Relationship Id="rId4594" Type="http://schemas.openxmlformats.org/officeDocument/2006/relationships/hyperlink" Target="https://xbrl.ifrs.org/taxonomy/2024-03-27/ifrs-full" TargetMode="External"/><Relationship Id="rId5645" Type="http://schemas.openxmlformats.org/officeDocument/2006/relationships/hyperlink" Target="http://xbrl.org/int/dim/arcrole/domain-member" TargetMode="External"/><Relationship Id="rId14188" Type="http://schemas.openxmlformats.org/officeDocument/2006/relationships/hyperlink" Target="http://xbrl.org/int/dim/arcrole/domain-member" TargetMode="External"/><Relationship Id="rId15239" Type="http://schemas.openxmlformats.org/officeDocument/2006/relationships/hyperlink" Target="http://www.esma.europa.eu/xbrl/role/ext/BlockDefaultUseOfLineItemsSegment" TargetMode="External"/><Relationship Id="rId19110" Type="http://schemas.openxmlformats.org/officeDocument/2006/relationships/hyperlink" Target="https://xbrl.ifrs.org/taxonomy/2024-03-27/ifrs-full" TargetMode="External"/><Relationship Id="rId22455" Type="http://schemas.openxmlformats.org/officeDocument/2006/relationships/hyperlink" Target="https://xbrl.ifrs.org/taxonomy/2024-03-27/ifrs-full" TargetMode="External"/><Relationship Id="rId23506" Type="http://schemas.openxmlformats.org/officeDocument/2006/relationships/hyperlink" Target="http://xbrl.org/int/dim/arcrole/domain-member" TargetMode="External"/><Relationship Id="rId3196" Type="http://schemas.openxmlformats.org/officeDocument/2006/relationships/hyperlink" Target="https://xbrl.ifrs.org/taxonomy/2024-03-27/ifrs-full" TargetMode="External"/><Relationship Id="rId4247" Type="http://schemas.openxmlformats.org/officeDocument/2006/relationships/hyperlink" Target="http://xbrl.org/int/dim/arcrole/domain-member" TargetMode="External"/><Relationship Id="rId8868" Type="http://schemas.openxmlformats.org/officeDocument/2006/relationships/hyperlink" Target="http://www.esma.europa.eu/xbrl/role/ext/BlockDefaultUseOfLineItemsScenario" TargetMode="External"/><Relationship Id="rId21057" Type="http://schemas.openxmlformats.org/officeDocument/2006/relationships/hyperlink" Target="https://xbrl.ifrs.org/taxonomy/2024-03-27/ifrs-full" TargetMode="External"/><Relationship Id="rId22108" Type="http://schemas.openxmlformats.org/officeDocument/2006/relationships/hyperlink" Target="http://xbrl.org/int/dim/arcrole/domain-member" TargetMode="External"/><Relationship Id="rId9919" Type="http://schemas.openxmlformats.org/officeDocument/2006/relationships/hyperlink" Target="https://xbrl.ifrs.org/taxonomy/2024-03-27/ifrs-full" TargetMode="External"/><Relationship Id="rId10798" Type="http://schemas.openxmlformats.org/officeDocument/2006/relationships/hyperlink" Target="https://xbrl.ifrs.org/taxonomy/2024-03-27/ifrs-full" TargetMode="External"/><Relationship Id="rId11849" Type="http://schemas.openxmlformats.org/officeDocument/2006/relationships/hyperlink" Target="http://www.esma.europa.eu/xbrl/role/ext/BlockDefaultUseOfLineItemsSegment" TargetMode="External"/><Relationship Id="rId15720" Type="http://schemas.openxmlformats.org/officeDocument/2006/relationships/hyperlink" Target="https://xbrl.ifrs.org/taxonomy/2024-03-27/ifrs-full" TargetMode="External"/><Relationship Id="rId1908" Type="http://schemas.openxmlformats.org/officeDocument/2006/relationships/hyperlink" Target="http://www.esma.europa.eu/xbrl/role/ext/BlockDefaultUseOfLineItemsScenario" TargetMode="External"/><Relationship Id="rId13271" Type="http://schemas.openxmlformats.org/officeDocument/2006/relationships/hyperlink" Target="http://www.esma.europa.eu/xbrl/role/ext/BlockDefaultUseOfLineItemsSegment" TargetMode="External"/><Relationship Id="rId14322" Type="http://schemas.openxmlformats.org/officeDocument/2006/relationships/hyperlink" Target="https://xbrl.ifrs.org/taxonomy/2024-03-27/ifrs-full" TargetMode="External"/><Relationship Id="rId17892" Type="http://schemas.openxmlformats.org/officeDocument/2006/relationships/hyperlink" Target="https://xbrl.ifrs.org/taxonomy/2024-03-27/ifrs-full" TargetMode="External"/><Relationship Id="rId18943" Type="http://schemas.openxmlformats.org/officeDocument/2006/relationships/hyperlink" Target="http://xbrl.org/int/dim/arcrole/domain-member" TargetMode="External"/><Relationship Id="rId251" Type="http://schemas.openxmlformats.org/officeDocument/2006/relationships/hyperlink" Target="http://xbrl.org/int/dim/arcrole/domain-member" TargetMode="External"/><Relationship Id="rId3330" Type="http://schemas.openxmlformats.org/officeDocument/2006/relationships/hyperlink" Target="http://www.esma.europa.eu/xbrl/role/ext/BlockDefaultUseOfLineItemsScenario" TargetMode="External"/><Relationship Id="rId7951" Type="http://schemas.openxmlformats.org/officeDocument/2006/relationships/hyperlink" Target="https://xbrl.ifrs.org/taxonomy/2024-03-27/ifrs-full" TargetMode="External"/><Relationship Id="rId10932" Type="http://schemas.openxmlformats.org/officeDocument/2006/relationships/hyperlink" Target="http://www.esma.europa.eu/xbrl/role/ext/BlockDefaultUseOfLineItemsScenario" TargetMode="External"/><Relationship Id="rId16494" Type="http://schemas.openxmlformats.org/officeDocument/2006/relationships/hyperlink" Target="https://xbrl.ifrs.org/taxonomy/2024-03-27/ifrs-full" TargetMode="External"/><Relationship Id="rId17545" Type="http://schemas.openxmlformats.org/officeDocument/2006/relationships/hyperlink" Target="http://xbrl.org/int/dim/arcrole/domain-member" TargetMode="External"/><Relationship Id="rId20140" Type="http://schemas.openxmlformats.org/officeDocument/2006/relationships/hyperlink" Target="http://xbrl.org/int/dim/arcrole/domain-member" TargetMode="External"/><Relationship Id="rId6553" Type="http://schemas.openxmlformats.org/officeDocument/2006/relationships/hyperlink" Target="https://xbrl.ifrs.org/taxonomy/2024-03-27/ifrs-full" TargetMode="External"/><Relationship Id="rId7604" Type="http://schemas.openxmlformats.org/officeDocument/2006/relationships/hyperlink" Target="http://xbrl.org/int/dim/arcrole/domain-member" TargetMode="External"/><Relationship Id="rId15096" Type="http://schemas.openxmlformats.org/officeDocument/2006/relationships/hyperlink" Target="https://xbrl.ifrs.org/taxonomy/2024-03-27/ifrs-full" TargetMode="External"/><Relationship Id="rId16147" Type="http://schemas.openxmlformats.org/officeDocument/2006/relationships/hyperlink" Target="http://xbrl.org/int/dim/arcrole/domain-member" TargetMode="External"/><Relationship Id="rId23363" Type="http://schemas.openxmlformats.org/officeDocument/2006/relationships/hyperlink" Target="http://xbrl.org/int/dim/arcrole/domain-member" TargetMode="External"/><Relationship Id="rId5155" Type="http://schemas.openxmlformats.org/officeDocument/2006/relationships/hyperlink" Target="https://xbrl.ifrs.org/taxonomy/2024-03-27/ifrs-full" TargetMode="External"/><Relationship Id="rId6206" Type="http://schemas.openxmlformats.org/officeDocument/2006/relationships/hyperlink" Target="http://xbrl.org/int/dim/arcrole/domain-member" TargetMode="External"/><Relationship Id="rId9776" Type="http://schemas.openxmlformats.org/officeDocument/2006/relationships/hyperlink" Target="http://xbrl.org/int/dim/arcrole/domain-member" TargetMode="External"/><Relationship Id="rId23016" Type="http://schemas.openxmlformats.org/officeDocument/2006/relationships/hyperlink" Target="https://xbrl.ifrs.org/taxonomy/2024-03-27/ifrs-full" TargetMode="External"/><Relationship Id="rId1765" Type="http://schemas.openxmlformats.org/officeDocument/2006/relationships/hyperlink" Target="https://xbrl.ifrs.org/taxonomy/2024-03-27/ifrs-full" TargetMode="External"/><Relationship Id="rId8378" Type="http://schemas.openxmlformats.org/officeDocument/2006/relationships/hyperlink" Target="http://xbrl.org/int/dim/arcrole/domain-member" TargetMode="External"/><Relationship Id="rId9429" Type="http://schemas.openxmlformats.org/officeDocument/2006/relationships/hyperlink" Target="http://www.esma.europa.eu/xbrl/role/ext/BlockDefaultUseOfLineItemsScenario" TargetMode="External"/><Relationship Id="rId11359" Type="http://schemas.openxmlformats.org/officeDocument/2006/relationships/hyperlink" Target="http://xbrl.org/int/dim/arcrole/domain-member" TargetMode="External"/><Relationship Id="rId12757" Type="http://schemas.openxmlformats.org/officeDocument/2006/relationships/hyperlink" Target="http://xbrl.org/int/dim/arcrole/domain-member" TargetMode="External"/><Relationship Id="rId13808" Type="http://schemas.openxmlformats.org/officeDocument/2006/relationships/hyperlink" Target="http://www.esma.europa.eu/xbrl/role/ext/BlockDefaultUseOfLineItemsSegment" TargetMode="External"/><Relationship Id="rId15230" Type="http://schemas.openxmlformats.org/officeDocument/2006/relationships/hyperlink" Target="http://www.esma.europa.eu/xbrl/role/ext/BlockDefaultUseOfLineItemsSegment" TargetMode="External"/><Relationship Id="rId1418" Type="http://schemas.openxmlformats.org/officeDocument/2006/relationships/hyperlink" Target="http://xbrl.org/int/dim/arcrole/domain-member" TargetMode="External"/><Relationship Id="rId2816" Type="http://schemas.openxmlformats.org/officeDocument/2006/relationships/hyperlink" Target="http://xbrl.org/int/dim/arcrole/domain-member" TargetMode="External"/><Relationship Id="rId19851" Type="http://schemas.openxmlformats.org/officeDocument/2006/relationships/hyperlink" Target="https://xbrl.ifrs.org/taxonomy/2024-03-27/ifrs-full" TargetMode="External"/><Relationship Id="rId4988" Type="http://schemas.openxmlformats.org/officeDocument/2006/relationships/hyperlink" Target="http://xbrl.org/int/dim/arcrole/domain-member" TargetMode="External"/><Relationship Id="rId9910" Type="http://schemas.openxmlformats.org/officeDocument/2006/relationships/hyperlink" Target="https://xbrl.ifrs.org/taxonomy/2024-03-27/ifrs-full" TargetMode="External"/><Relationship Id="rId11840" Type="http://schemas.openxmlformats.org/officeDocument/2006/relationships/hyperlink" Target="http://www.esma.europa.eu/xbrl/role/ext/BlockDefaultUseOfLineItemsSegment" TargetMode="External"/><Relationship Id="rId18453" Type="http://schemas.openxmlformats.org/officeDocument/2006/relationships/hyperlink" Target="https://xbrl.ifrs.org/taxonomy/2024-03-27/ifrs-full" TargetMode="External"/><Relationship Id="rId19504" Type="http://schemas.openxmlformats.org/officeDocument/2006/relationships/hyperlink" Target="http://xbrl.org/int/dim/arcrole/domain-member" TargetMode="External"/><Relationship Id="rId21798" Type="http://schemas.openxmlformats.org/officeDocument/2006/relationships/hyperlink" Target="https://xbrl.ifrs.org/taxonomy/2024-03-27/ifrs-full" TargetMode="External"/><Relationship Id="rId22849" Type="http://schemas.openxmlformats.org/officeDocument/2006/relationships/hyperlink" Target="http://xbrl.org/int/dim/arcrole/dimension-default" TargetMode="External"/><Relationship Id="rId6063" Type="http://schemas.openxmlformats.org/officeDocument/2006/relationships/hyperlink" Target="http://www.esma.europa.eu/xbrl/role/ext/BlockDefaultUseOfLineItemsScenario" TargetMode="External"/><Relationship Id="rId7461" Type="http://schemas.openxmlformats.org/officeDocument/2006/relationships/hyperlink" Target="http://www.esma.europa.eu/xbrl/role/ext/BlockDefaultUseOfLineItemsScenario" TargetMode="External"/><Relationship Id="rId8512" Type="http://schemas.openxmlformats.org/officeDocument/2006/relationships/hyperlink" Target="https://xbrl.ifrs.org/taxonomy/2024-03-27/ifrs-full" TargetMode="External"/><Relationship Id="rId10442" Type="http://schemas.openxmlformats.org/officeDocument/2006/relationships/hyperlink" Target="http://xbrl.org/int/dim/arcrole/domain-member" TargetMode="External"/><Relationship Id="rId17055" Type="http://schemas.openxmlformats.org/officeDocument/2006/relationships/hyperlink" Target="https://xbrl.ifrs.org/taxonomy/2024-03-27/ifrs-full" TargetMode="External"/><Relationship Id="rId18106" Type="http://schemas.openxmlformats.org/officeDocument/2006/relationships/hyperlink" Target="http://xbrl.org/int/dim/arcrole/domain-member" TargetMode="External"/><Relationship Id="rId7114" Type="http://schemas.openxmlformats.org/officeDocument/2006/relationships/hyperlink" Target="https://xbrl.ifrs.org/taxonomy/2024-03-27/ifrs-full" TargetMode="External"/><Relationship Id="rId13665" Type="http://schemas.openxmlformats.org/officeDocument/2006/relationships/hyperlink" Target="https://xbrl.ifrs.org/taxonomy/2024-03-27/ifrs-full" TargetMode="External"/><Relationship Id="rId14716" Type="http://schemas.openxmlformats.org/officeDocument/2006/relationships/hyperlink" Target="http://xbrl.org/int/dim/arcrole/domain-member" TargetMode="External"/><Relationship Id="rId20881" Type="http://schemas.openxmlformats.org/officeDocument/2006/relationships/hyperlink" Target="http://xbrl.org/int/dim/arcrole/domain-member" TargetMode="External"/><Relationship Id="rId21932" Type="http://schemas.openxmlformats.org/officeDocument/2006/relationships/hyperlink" Target="http://www.esma.europa.eu/xbrl/role/ext/BlockDefaultUseOfLineItemsSegment" TargetMode="External"/><Relationship Id="rId992" Type="http://schemas.openxmlformats.org/officeDocument/2006/relationships/hyperlink" Target="http://xbrl.org/int/dim/arcrole/domain-member" TargetMode="External"/><Relationship Id="rId2673" Type="http://schemas.openxmlformats.org/officeDocument/2006/relationships/hyperlink" Target="http://www.esma.europa.eu/xbrl/role/ext/BlockDefaultUseOfLineItemsScenario" TargetMode="External"/><Relationship Id="rId3724" Type="http://schemas.openxmlformats.org/officeDocument/2006/relationships/hyperlink" Target="https://xbrl.ifrs.org/taxonomy/2024-03-27/ifrs-full" TargetMode="External"/><Relationship Id="rId9286" Type="http://schemas.openxmlformats.org/officeDocument/2006/relationships/hyperlink" Target="https://xbrl.ifrs.org/taxonomy/2024-03-27/ifrs-full" TargetMode="External"/><Relationship Id="rId12267" Type="http://schemas.openxmlformats.org/officeDocument/2006/relationships/hyperlink" Target="https://xbrl.ifrs.org/taxonomy/2024-03-27/ifrs-full" TargetMode="External"/><Relationship Id="rId13318" Type="http://schemas.openxmlformats.org/officeDocument/2006/relationships/hyperlink" Target="http://xbrl.org/int/dim/arcrole/domain-member" TargetMode="External"/><Relationship Id="rId20534" Type="http://schemas.openxmlformats.org/officeDocument/2006/relationships/hyperlink" Target="http://www.esma.europa.eu/xbrl/role/ext/BlockDefaultUseOfLineItemsSegment" TargetMode="External"/><Relationship Id="rId645" Type="http://schemas.openxmlformats.org/officeDocument/2006/relationships/hyperlink" Target="http://www.esma.europa.eu/xbrl/role/ext/BlockDefaultUseOfLineItemsScenario" TargetMode="External"/><Relationship Id="rId1275" Type="http://schemas.openxmlformats.org/officeDocument/2006/relationships/hyperlink" Target="http://www.esma.europa.eu/xbrl/role/ext/BlockDefaultUseOfLineItemsScenario" TargetMode="External"/><Relationship Id="rId2326" Type="http://schemas.openxmlformats.org/officeDocument/2006/relationships/hyperlink" Target="https://xbrl.ifrs.org/taxonomy/2024-03-27/ifrs-full" TargetMode="External"/><Relationship Id="rId5896" Type="http://schemas.openxmlformats.org/officeDocument/2006/relationships/hyperlink" Target="https://xbrl.ifrs.org/taxonomy/2024-03-27/ifrs-full" TargetMode="External"/><Relationship Id="rId6947" Type="http://schemas.openxmlformats.org/officeDocument/2006/relationships/hyperlink" Target="http://xbrl.org/int/dim/arcrole/domain-member" TargetMode="External"/><Relationship Id="rId16888" Type="http://schemas.openxmlformats.org/officeDocument/2006/relationships/hyperlink" Target="http://xbrl.org/int/dim/arcrole/domain-member" TargetMode="External"/><Relationship Id="rId17939" Type="http://schemas.openxmlformats.org/officeDocument/2006/relationships/hyperlink" Target="http://www.esma.europa.eu/xbrl/role/ext/BlockDefaultUseOfLineItemsSegment" TargetMode="External"/><Relationship Id="rId19361" Type="http://schemas.openxmlformats.org/officeDocument/2006/relationships/hyperlink" Target="http://www.esma.europa.eu/xbrl/role/ext/BlockDefaultUseOfLineItemsSegment" TargetMode="External"/><Relationship Id="rId4498" Type="http://schemas.openxmlformats.org/officeDocument/2006/relationships/hyperlink" Target="https://xbrl.ifrs.org/taxonomy/2024-03-27/ifrs-full" TargetMode="External"/><Relationship Id="rId5549" Type="http://schemas.openxmlformats.org/officeDocument/2006/relationships/hyperlink" Target="http://xbrl.org/int/dim/arcrole/domain-member" TargetMode="External"/><Relationship Id="rId9420" Type="http://schemas.openxmlformats.org/officeDocument/2006/relationships/hyperlink" Target="http://www.esma.europa.eu/xbrl/role/ext/BlockDefaultUseOfLineItemsScenario" TargetMode="External"/><Relationship Id="rId19014" Type="http://schemas.openxmlformats.org/officeDocument/2006/relationships/hyperlink" Target="https://xbrl.ifrs.org/taxonomy/2024-03-27/ifrs-full" TargetMode="External"/><Relationship Id="rId22359" Type="http://schemas.openxmlformats.org/officeDocument/2006/relationships/hyperlink" Target="https://xbrl.ifrs.org/taxonomy/2024-03-27/ifrs-full" TargetMode="External"/><Relationship Id="rId23757" Type="http://schemas.openxmlformats.org/officeDocument/2006/relationships/hyperlink" Target="https://xbrl.ifrs.org/taxonomy/2024-03-27/ifrs-full" TargetMode="External"/><Relationship Id="rId8022" Type="http://schemas.openxmlformats.org/officeDocument/2006/relationships/hyperlink" Target="http://www.esma.europa.eu/xbrl/role/ext/BlockDefaultUseOfLineItemsScenario" TargetMode="External"/><Relationship Id="rId11350" Type="http://schemas.openxmlformats.org/officeDocument/2006/relationships/hyperlink" Target="http://xbrl.org/int/dim/arcrole/domain-member" TargetMode="External"/><Relationship Id="rId12401" Type="http://schemas.openxmlformats.org/officeDocument/2006/relationships/hyperlink" Target="http://www.esma.europa.eu/xbrl/role/ext/BlockDefaultUseOfLineItemsSegment" TargetMode="External"/><Relationship Id="rId15971" Type="http://schemas.openxmlformats.org/officeDocument/2006/relationships/hyperlink" Target="http://www.esma.europa.eu/xbrl/role/ext/BlockDefaultUseOfLineItemsSegment" TargetMode="External"/><Relationship Id="rId11003" Type="http://schemas.openxmlformats.org/officeDocument/2006/relationships/hyperlink" Target="http://xbrl.org/int/dim/arcrole/domain-member" TargetMode="External"/><Relationship Id="rId14573" Type="http://schemas.openxmlformats.org/officeDocument/2006/relationships/hyperlink" Target="http://www.esma.europa.eu/xbrl/role/ext/BlockDefaultUseOfLineItemsSegment" TargetMode="External"/><Relationship Id="rId15624" Type="http://schemas.openxmlformats.org/officeDocument/2006/relationships/hyperlink" Target="https://xbrl.ifrs.org/taxonomy/2024-03-27/ifrs-full" TargetMode="External"/><Relationship Id="rId22840" Type="http://schemas.openxmlformats.org/officeDocument/2006/relationships/hyperlink" Target="https://www.esma.europa.eu/xbrl/role/cor/ifrs-dim_role-990000" TargetMode="External"/><Relationship Id="rId3581" Type="http://schemas.openxmlformats.org/officeDocument/2006/relationships/hyperlink" Target="http://xbrl.org/int/dim/arcrole/domain-member" TargetMode="External"/><Relationship Id="rId4632" Type="http://schemas.openxmlformats.org/officeDocument/2006/relationships/hyperlink" Target="http://www.esma.europa.eu/xbrl/role/ext/BlockDefaultUseOfLineItemsScenario" TargetMode="External"/><Relationship Id="rId13175" Type="http://schemas.openxmlformats.org/officeDocument/2006/relationships/hyperlink" Target="http://www.esma.europa.eu/xbrl/role/ext/BlockDefaultUseOfLineItemsSegment" TargetMode="External"/><Relationship Id="rId14226" Type="http://schemas.openxmlformats.org/officeDocument/2006/relationships/hyperlink" Target="https://xbrl.ifrs.org/taxonomy/2024-03-27/ifrs-full" TargetMode="External"/><Relationship Id="rId17796" Type="http://schemas.openxmlformats.org/officeDocument/2006/relationships/hyperlink" Target="https://xbrl.ifrs.org/taxonomy/2024-03-27/ifrs-full" TargetMode="External"/><Relationship Id="rId18847" Type="http://schemas.openxmlformats.org/officeDocument/2006/relationships/hyperlink" Target="http://xbrl.org/int/dim/arcrole/domain-member" TargetMode="External"/><Relationship Id="rId20391" Type="http://schemas.openxmlformats.org/officeDocument/2006/relationships/hyperlink" Target="https://xbrl.ifrs.org/taxonomy/2024-03-27/ifrs-full" TargetMode="External"/><Relationship Id="rId21442" Type="http://schemas.openxmlformats.org/officeDocument/2006/relationships/hyperlink" Target="http://xbrl.org/int/dim/arcrole/domain-member" TargetMode="External"/><Relationship Id="rId2183" Type="http://schemas.openxmlformats.org/officeDocument/2006/relationships/hyperlink" Target="http://xbrl.org/int/dim/arcrole/domain-member" TargetMode="External"/><Relationship Id="rId3234" Type="http://schemas.openxmlformats.org/officeDocument/2006/relationships/hyperlink" Target="http://www.esma.europa.eu/xbrl/role/ext/BlockDefaultUseOfLineItemsScenario" TargetMode="External"/><Relationship Id="rId7855" Type="http://schemas.openxmlformats.org/officeDocument/2006/relationships/hyperlink" Target="https://xbrl.ifrs.org/taxonomy/2024-03-27/ifrs-full" TargetMode="External"/><Relationship Id="rId8906" Type="http://schemas.openxmlformats.org/officeDocument/2006/relationships/hyperlink" Target="http://xbrl.org/int/dim/arcrole/domain-member" TargetMode="External"/><Relationship Id="rId16398" Type="http://schemas.openxmlformats.org/officeDocument/2006/relationships/hyperlink" Target="https://xbrl.ifrs.org/taxonomy/2024-03-27/ifrs-full" TargetMode="External"/><Relationship Id="rId17449" Type="http://schemas.openxmlformats.org/officeDocument/2006/relationships/hyperlink" Target="http://xbrl.org/int/dim/arcrole/domain-member" TargetMode="External"/><Relationship Id="rId20044" Type="http://schemas.openxmlformats.org/officeDocument/2006/relationships/hyperlink" Target="http://xbrl.org/int/dim/arcrole/domain-member" TargetMode="External"/><Relationship Id="rId155" Type="http://schemas.openxmlformats.org/officeDocument/2006/relationships/hyperlink" Target="http://xbrl.org/int/dim/arcrole/domain-member" TargetMode="External"/><Relationship Id="rId6457" Type="http://schemas.openxmlformats.org/officeDocument/2006/relationships/hyperlink" Target="https://xbrl.ifrs.org/taxonomy/2024-03-27/ifrs-full" TargetMode="External"/><Relationship Id="rId7508" Type="http://schemas.openxmlformats.org/officeDocument/2006/relationships/hyperlink" Target="http://xbrl.org/int/dim/arcrole/domain-member" TargetMode="External"/><Relationship Id="rId10836" Type="http://schemas.openxmlformats.org/officeDocument/2006/relationships/hyperlink" Target="http://www.esma.europa.eu/xbrl/role/ext/BlockDefaultUseOfLineItemsScenario" TargetMode="External"/><Relationship Id="rId23267" Type="http://schemas.openxmlformats.org/officeDocument/2006/relationships/hyperlink" Target="https://www.esma.europa.eu/xbrl/role/cor/ifrs-dim_role-990000" TargetMode="External"/><Relationship Id="rId5059" Type="http://schemas.openxmlformats.org/officeDocument/2006/relationships/hyperlink" Target="https://xbrl.ifrs.org/taxonomy/2024-03-27/ifrs-full" TargetMode="External"/><Relationship Id="rId17930" Type="http://schemas.openxmlformats.org/officeDocument/2006/relationships/hyperlink" Target="http://www.esma.europa.eu/xbrl/role/ext/BlockDefaultUseOfLineItemsSegment" TargetMode="External"/><Relationship Id="rId14083" Type="http://schemas.openxmlformats.org/officeDocument/2006/relationships/hyperlink" Target="http://xbrl.org/int/dim/arcrole/domain-member" TargetMode="External"/><Relationship Id="rId15481" Type="http://schemas.openxmlformats.org/officeDocument/2006/relationships/hyperlink" Target="http://xbrl.org/int/dim/arcrole/domain-member" TargetMode="External"/><Relationship Id="rId16532" Type="http://schemas.openxmlformats.org/officeDocument/2006/relationships/hyperlink" Target="http://www.esma.europa.eu/xbrl/role/ext/BlockDefaultUseOfLineItemsSegment" TargetMode="External"/><Relationship Id="rId20928" Type="http://schemas.openxmlformats.org/officeDocument/2006/relationships/hyperlink" Target="https://xbrl.ifrs.org/taxonomy/2024-03-27/ifrs-full" TargetMode="External"/><Relationship Id="rId1669" Type="http://schemas.openxmlformats.org/officeDocument/2006/relationships/hyperlink" Target="https://xbrl.ifrs.org/taxonomy/2024-03-27/ifrs-full" TargetMode="External"/><Relationship Id="rId3091" Type="http://schemas.openxmlformats.org/officeDocument/2006/relationships/hyperlink" Target="https://xbrl.ifrs.org/taxonomy/2024-03-27/ifrs-full" TargetMode="External"/><Relationship Id="rId4142" Type="http://schemas.openxmlformats.org/officeDocument/2006/relationships/hyperlink" Target="http://xbrl.org/int/dim/arcrole/domain-member" TargetMode="External"/><Relationship Id="rId5540" Type="http://schemas.openxmlformats.org/officeDocument/2006/relationships/hyperlink" Target="http://xbrl.org/int/dim/arcrole/domain-member" TargetMode="External"/><Relationship Id="rId15134" Type="http://schemas.openxmlformats.org/officeDocument/2006/relationships/hyperlink" Target="http://www.esma.europa.eu/xbrl/role/ext/BlockDefaultUseOfLineItemsSegment" TargetMode="External"/><Relationship Id="rId19755" Type="http://schemas.openxmlformats.org/officeDocument/2006/relationships/hyperlink" Target="https://xbrl.ifrs.org/taxonomy/2024-03-27/ifrs-full" TargetMode="External"/><Relationship Id="rId22350" Type="http://schemas.openxmlformats.org/officeDocument/2006/relationships/hyperlink" Target="https://xbrl.ifrs.org/taxonomy/2024-03-27/ifrs-full" TargetMode="External"/><Relationship Id="rId23401" Type="http://schemas.openxmlformats.org/officeDocument/2006/relationships/hyperlink" Target="http://xbrl.org/int/dim/arcrole/all" TargetMode="External"/><Relationship Id="rId8763" Type="http://schemas.openxmlformats.org/officeDocument/2006/relationships/hyperlink" Target="http://www.esma.europa.eu/xbrl/role/ext/BlockDefaultUseOfLineItemsScenario" TargetMode="External"/><Relationship Id="rId9814" Type="http://schemas.openxmlformats.org/officeDocument/2006/relationships/hyperlink" Target="https://xbrl.ifrs.org/taxonomy/2024-03-27/ifrs-full" TargetMode="External"/><Relationship Id="rId10693" Type="http://schemas.openxmlformats.org/officeDocument/2006/relationships/hyperlink" Target="https://xbrl.ifrs.org/taxonomy/2024-03-27/ifrs-full" TargetMode="External"/><Relationship Id="rId11744" Type="http://schemas.openxmlformats.org/officeDocument/2006/relationships/hyperlink" Target="http://www.esma.europa.eu/xbrl/role/ext/BlockDefaultUseOfLineItemsSegment" TargetMode="External"/><Relationship Id="rId18357" Type="http://schemas.openxmlformats.org/officeDocument/2006/relationships/hyperlink" Target="https://xbrl.ifrs.org/taxonomy/2024-03-27/ifrs-full" TargetMode="External"/><Relationship Id="rId19408" Type="http://schemas.openxmlformats.org/officeDocument/2006/relationships/hyperlink" Target="http://xbrl.org/int/dim/arcrole/domain-member" TargetMode="External"/><Relationship Id="rId22003" Type="http://schemas.openxmlformats.org/officeDocument/2006/relationships/hyperlink" Target="http://xbrl.org/int/dim/arcrole/domain-member" TargetMode="External"/><Relationship Id="rId28" Type="http://schemas.openxmlformats.org/officeDocument/2006/relationships/hyperlink" Target="https://xbrl.ifrs.org/taxonomy/2024-03-27/ifrs-full" TargetMode="External"/><Relationship Id="rId1803" Type="http://schemas.openxmlformats.org/officeDocument/2006/relationships/hyperlink" Target="http://www.esma.europa.eu/xbrl/role/ext/BlockDefaultUseOfLineItemsScenario" TargetMode="External"/><Relationship Id="rId7365" Type="http://schemas.openxmlformats.org/officeDocument/2006/relationships/hyperlink" Target="http://www.esma.europa.eu/xbrl/role/ext/BlockDefaultUseOfLineItemsScenario" TargetMode="External"/><Relationship Id="rId8416" Type="http://schemas.openxmlformats.org/officeDocument/2006/relationships/hyperlink" Target="https://xbrl.ifrs.org/taxonomy/2024-03-27/ifrs-full" TargetMode="External"/><Relationship Id="rId10346" Type="http://schemas.openxmlformats.org/officeDocument/2006/relationships/hyperlink" Target="http://xbrl.org/int/dim/arcrole/domain-member" TargetMode="External"/><Relationship Id="rId3975" Type="http://schemas.openxmlformats.org/officeDocument/2006/relationships/hyperlink" Target="http://www.esma.europa.eu/xbrl/role/ext/BlockDefaultUseOfLineItemsScenario" TargetMode="External"/><Relationship Id="rId7018" Type="http://schemas.openxmlformats.org/officeDocument/2006/relationships/hyperlink" Target="https://xbrl.ifrs.org/taxonomy/2024-03-27/ifrs-full" TargetMode="External"/><Relationship Id="rId13569" Type="http://schemas.openxmlformats.org/officeDocument/2006/relationships/hyperlink" Target="https://xbrl.ifrs.org/taxonomy/2024-03-27/ifrs-full" TargetMode="External"/><Relationship Id="rId14967" Type="http://schemas.openxmlformats.org/officeDocument/2006/relationships/hyperlink" Target="https://xbrl.ifrs.org/taxonomy/2024-03-27/ifrs-full" TargetMode="External"/><Relationship Id="rId17440" Type="http://schemas.openxmlformats.org/officeDocument/2006/relationships/hyperlink" Target="http://xbrl.org/int/dim/arcrole/domain-member" TargetMode="External"/><Relationship Id="rId20785" Type="http://schemas.openxmlformats.org/officeDocument/2006/relationships/hyperlink" Target="http://xbrl.org/int/dim/arcrole/domain-member" TargetMode="External"/><Relationship Id="rId896" Type="http://schemas.openxmlformats.org/officeDocument/2006/relationships/hyperlink" Target="http://xbrl.org/int/dim/arcrole/domain-member" TargetMode="External"/><Relationship Id="rId2577" Type="http://schemas.openxmlformats.org/officeDocument/2006/relationships/hyperlink" Target="http://www.esma.europa.eu/xbrl/role/ext/BlockDefaultUseOfLineItemsScenario" TargetMode="External"/><Relationship Id="rId3628" Type="http://schemas.openxmlformats.org/officeDocument/2006/relationships/hyperlink" Target="https://xbrl.ifrs.org/taxonomy/2024-03-27/ifrs-full" TargetMode="External"/><Relationship Id="rId16042" Type="http://schemas.openxmlformats.org/officeDocument/2006/relationships/hyperlink" Target="http://xbrl.org/int/dim/arcrole/domain-member" TargetMode="External"/><Relationship Id="rId20438" Type="http://schemas.openxmlformats.org/officeDocument/2006/relationships/hyperlink" Target="http://www.esma.europa.eu/xbrl/role/ext/BlockDefaultUseOfLineItemsSegment" TargetMode="External"/><Relationship Id="rId21836" Type="http://schemas.openxmlformats.org/officeDocument/2006/relationships/hyperlink" Target="http://www.esma.europa.eu/xbrl/role/ext/BlockDefaultUseOfLineItemsSegment" TargetMode="External"/><Relationship Id="rId549" Type="http://schemas.openxmlformats.org/officeDocument/2006/relationships/hyperlink" Target="http://www.esma.europa.eu/xbrl/role/ext/BlockDefaultUseOfLineItemsScenario" TargetMode="External"/><Relationship Id="rId1179" Type="http://schemas.openxmlformats.org/officeDocument/2006/relationships/hyperlink" Target="http://www.esma.europa.eu/xbrl/role/ext/BlockDefaultUseOfLineItemsScenario" TargetMode="External"/><Relationship Id="rId5050" Type="http://schemas.openxmlformats.org/officeDocument/2006/relationships/hyperlink" Target="https://xbrl.ifrs.org/taxonomy/2024-03-27/ifrs-full" TargetMode="External"/><Relationship Id="rId6101" Type="http://schemas.openxmlformats.org/officeDocument/2006/relationships/hyperlink" Target="http://xbrl.org/int/dim/arcrole/domain-member" TargetMode="External"/><Relationship Id="rId8273" Type="http://schemas.openxmlformats.org/officeDocument/2006/relationships/hyperlink" Target="http://xbrl.org/int/dim/arcrole/domain-member" TargetMode="External"/><Relationship Id="rId9671" Type="http://schemas.openxmlformats.org/officeDocument/2006/relationships/hyperlink" Target="http://xbrl.org/int/dim/arcrole/domain-member" TargetMode="External"/><Relationship Id="rId12652" Type="http://schemas.openxmlformats.org/officeDocument/2006/relationships/hyperlink" Target="http://xbrl.org/int/dim/arcrole/domain-member" TargetMode="External"/><Relationship Id="rId13703" Type="http://schemas.openxmlformats.org/officeDocument/2006/relationships/hyperlink" Target="http://www.esma.europa.eu/xbrl/role/ext/BlockDefaultUseOfLineItemsSegment" TargetMode="External"/><Relationship Id="rId19265" Type="http://schemas.openxmlformats.org/officeDocument/2006/relationships/hyperlink" Target="http://www.esma.europa.eu/xbrl/role/ext/BlockDefaultUseOfLineItemsSegment" TargetMode="External"/><Relationship Id="rId1660" Type="http://schemas.openxmlformats.org/officeDocument/2006/relationships/hyperlink" Target="https://xbrl.ifrs.org/taxonomy/2024-03-27/ifrs-full" TargetMode="External"/><Relationship Id="rId2711" Type="http://schemas.openxmlformats.org/officeDocument/2006/relationships/hyperlink" Target="http://xbrl.org/int/dim/arcrole/domain-member" TargetMode="External"/><Relationship Id="rId9324" Type="http://schemas.openxmlformats.org/officeDocument/2006/relationships/hyperlink" Target="http://www.esma.europa.eu/xbrl/role/ext/BlockDefaultUseOfLineItemsScenario" TargetMode="External"/><Relationship Id="rId11254" Type="http://schemas.openxmlformats.org/officeDocument/2006/relationships/hyperlink" Target="https://xbrl.ifrs.org/taxonomy/2024-03-27/ifrs-full" TargetMode="External"/><Relationship Id="rId12305" Type="http://schemas.openxmlformats.org/officeDocument/2006/relationships/hyperlink" Target="http://www.esma.europa.eu/xbrl/role/ext/BlockDefaultUseOfLineItemsSegment" TargetMode="External"/><Relationship Id="rId15875" Type="http://schemas.openxmlformats.org/officeDocument/2006/relationships/hyperlink" Target="http://www.esma.europa.eu/xbrl/role/ext/BlockDefaultUseOfLineItemsSegment" TargetMode="External"/><Relationship Id="rId16926" Type="http://schemas.openxmlformats.org/officeDocument/2006/relationships/hyperlink" Target="https://xbrl.ifrs.org/taxonomy/2024-03-27/ifrs-full" TargetMode="External"/><Relationship Id="rId1313" Type="http://schemas.openxmlformats.org/officeDocument/2006/relationships/hyperlink" Target="http://xbrl.org/int/dim/arcrole/domain-member" TargetMode="External"/><Relationship Id="rId4883" Type="http://schemas.openxmlformats.org/officeDocument/2006/relationships/hyperlink" Target="http://xbrl.org/int/dim/arcrole/domain-member" TargetMode="External"/><Relationship Id="rId5934" Type="http://schemas.openxmlformats.org/officeDocument/2006/relationships/hyperlink" Target="http://www.esma.europa.eu/xbrl/role/ext/BlockDefaultUseOfLineItemsScenario" TargetMode="External"/><Relationship Id="rId14477" Type="http://schemas.openxmlformats.org/officeDocument/2006/relationships/hyperlink" Target="http://www.esma.europa.eu/xbrl/role/ext/BlockDefaultUseOfLineItemsSegment" TargetMode="External"/><Relationship Id="rId15528" Type="http://schemas.openxmlformats.org/officeDocument/2006/relationships/hyperlink" Target="https://xbrl.ifrs.org/taxonomy/2024-03-27/ifrs-full" TargetMode="External"/><Relationship Id="rId21693" Type="http://schemas.openxmlformats.org/officeDocument/2006/relationships/hyperlink" Target="https://xbrl.ifrs.org/taxonomy/2024-03-27/ifrs-full" TargetMode="External"/><Relationship Id="rId22744" Type="http://schemas.openxmlformats.org/officeDocument/2006/relationships/hyperlink" Target="http://xbrl.org/int/dim/arcrole/dimension-default" TargetMode="External"/><Relationship Id="rId3485" Type="http://schemas.openxmlformats.org/officeDocument/2006/relationships/hyperlink" Target="http://xbrl.org/int/dim/arcrole/domain-member" TargetMode="External"/><Relationship Id="rId4536" Type="http://schemas.openxmlformats.org/officeDocument/2006/relationships/hyperlink" Target="http://www.esma.europa.eu/xbrl/role/ext/BlockDefaultUseOfLineItemsScenario" TargetMode="External"/><Relationship Id="rId13079" Type="http://schemas.openxmlformats.org/officeDocument/2006/relationships/hyperlink" Target="http://www.esma.europa.eu/xbrl/role/ext/BlockDefaultUseOfLineItemsSegment" TargetMode="External"/><Relationship Id="rId18001" Type="http://schemas.openxmlformats.org/officeDocument/2006/relationships/hyperlink" Target="http://xbrl.org/int/dim/arcrole/domain-member" TargetMode="External"/><Relationship Id="rId20295" Type="http://schemas.openxmlformats.org/officeDocument/2006/relationships/hyperlink" Target="https://xbrl.ifrs.org/taxonomy/2024-03-27/ifrs-full" TargetMode="External"/><Relationship Id="rId21346" Type="http://schemas.openxmlformats.org/officeDocument/2006/relationships/hyperlink" Target="http://xbrl.org/int/dim/arcrole/domain-member" TargetMode="External"/><Relationship Id="rId2087" Type="http://schemas.openxmlformats.org/officeDocument/2006/relationships/hyperlink" Target="http://xbrl.org/int/dim/arcrole/domain-member" TargetMode="External"/><Relationship Id="rId3138" Type="http://schemas.openxmlformats.org/officeDocument/2006/relationships/hyperlink" Target="http://www.esma.europa.eu/xbrl/role/ext/BlockDefaultUseOfLineItemsScenario" TargetMode="External"/><Relationship Id="rId7759" Type="http://schemas.openxmlformats.org/officeDocument/2006/relationships/hyperlink" Target="https://xbrl.ifrs.org/taxonomy/2024-03-27/ifrs-full" TargetMode="External"/><Relationship Id="rId9181" Type="http://schemas.openxmlformats.org/officeDocument/2006/relationships/hyperlink" Target="https://xbrl.ifrs.org/taxonomy/2024-03-27/ifrs-full" TargetMode="External"/><Relationship Id="rId13560" Type="http://schemas.openxmlformats.org/officeDocument/2006/relationships/hyperlink" Target="https://xbrl.ifrs.org/taxonomy/2024-03-27/ifrs-full" TargetMode="External"/><Relationship Id="rId14611" Type="http://schemas.openxmlformats.org/officeDocument/2006/relationships/hyperlink" Target="http://xbrl.org/int/dim/arcrole/domain-member" TargetMode="External"/><Relationship Id="rId540" Type="http://schemas.openxmlformats.org/officeDocument/2006/relationships/hyperlink" Target="http://www.esma.europa.eu/xbrl/role/ext/BlockDefaultUseOfLineItemsScenario" TargetMode="External"/><Relationship Id="rId1170" Type="http://schemas.openxmlformats.org/officeDocument/2006/relationships/hyperlink" Target="http://www.esma.europa.eu/xbrl/role/ext/BlockDefaultUseOfLineItemsScenario" TargetMode="External"/><Relationship Id="rId2221" Type="http://schemas.openxmlformats.org/officeDocument/2006/relationships/hyperlink" Target="https://xbrl.ifrs.org/taxonomy/2024-03-27/ifrs-full" TargetMode="External"/><Relationship Id="rId12162" Type="http://schemas.openxmlformats.org/officeDocument/2006/relationships/hyperlink" Target="https://xbrl.ifrs.org/taxonomy/2024-03-27/ifrs-full" TargetMode="External"/><Relationship Id="rId13213" Type="http://schemas.openxmlformats.org/officeDocument/2006/relationships/hyperlink" Target="http://xbrl.org/int/dim/arcrole/domain-member" TargetMode="External"/><Relationship Id="rId16783" Type="http://schemas.openxmlformats.org/officeDocument/2006/relationships/hyperlink" Target="http://xbrl.org/int/dim/arcrole/domain-member" TargetMode="External"/><Relationship Id="rId17834" Type="http://schemas.openxmlformats.org/officeDocument/2006/relationships/hyperlink" Target="http://www.esma.europa.eu/xbrl/role/ext/BlockDefaultUseOfLineItemsSegment" TargetMode="External"/><Relationship Id="rId5791" Type="http://schemas.openxmlformats.org/officeDocument/2006/relationships/hyperlink" Target="https://xbrl.ifrs.org/taxonomy/2024-03-27/ifrs-full" TargetMode="External"/><Relationship Id="rId6842" Type="http://schemas.openxmlformats.org/officeDocument/2006/relationships/hyperlink" Target="http://xbrl.org/int/dim/arcrole/domain-member" TargetMode="External"/><Relationship Id="rId15385" Type="http://schemas.openxmlformats.org/officeDocument/2006/relationships/hyperlink" Target="http://xbrl.org/int/dim/arcrole/domain-member" TargetMode="External"/><Relationship Id="rId16436" Type="http://schemas.openxmlformats.org/officeDocument/2006/relationships/hyperlink" Target="http://www.esma.europa.eu/xbrl/role/ext/BlockDefaultUseOfLineItemsSegment" TargetMode="External"/><Relationship Id="rId23652" Type="http://schemas.openxmlformats.org/officeDocument/2006/relationships/hyperlink" Target="https://xbrl.ifrs.org/taxonomy/2024-03-27/ifrs-full" TargetMode="External"/><Relationship Id="rId4393" Type="http://schemas.openxmlformats.org/officeDocument/2006/relationships/hyperlink" Target="https://xbrl.ifrs.org/taxonomy/2024-03-27/ifrs-full" TargetMode="External"/><Relationship Id="rId5444" Type="http://schemas.openxmlformats.org/officeDocument/2006/relationships/hyperlink" Target="http://xbrl.org/int/dim/arcrole/domain-member" TargetMode="External"/><Relationship Id="rId11995" Type="http://schemas.openxmlformats.org/officeDocument/2006/relationships/hyperlink" Target="http://xbrl.org/int/dim/arcrole/domain-member" TargetMode="External"/><Relationship Id="rId15038" Type="http://schemas.openxmlformats.org/officeDocument/2006/relationships/hyperlink" Target="http://www.esma.europa.eu/xbrl/role/ext/BlockDefaultUseOfLineItemsSegment" TargetMode="External"/><Relationship Id="rId19659" Type="http://schemas.openxmlformats.org/officeDocument/2006/relationships/hyperlink" Target="https://xbrl.ifrs.org/taxonomy/2024-03-27/ifrs-full" TargetMode="External"/><Relationship Id="rId22254" Type="http://schemas.openxmlformats.org/officeDocument/2006/relationships/hyperlink" Target="https://xbrl.ifrs.org/taxonomy/2024-03-27/ifrs-full" TargetMode="External"/><Relationship Id="rId23305" Type="http://schemas.openxmlformats.org/officeDocument/2006/relationships/hyperlink" Target="https://xbrl.ifrs.org/taxonomy/2024-03-27/ifrs-full" TargetMode="External"/><Relationship Id="rId4046" Type="http://schemas.openxmlformats.org/officeDocument/2006/relationships/hyperlink" Target="http://xbrl.org/int/dim/arcrole/domain-member" TargetMode="External"/><Relationship Id="rId8667" Type="http://schemas.openxmlformats.org/officeDocument/2006/relationships/hyperlink" Target="http://www.esma.europa.eu/xbrl/role/ext/BlockDefaultUseOfLineItemsScenario" TargetMode="External"/><Relationship Id="rId9718" Type="http://schemas.openxmlformats.org/officeDocument/2006/relationships/hyperlink" Target="https://xbrl.ifrs.org/taxonomy/2024-03-27/ifrs-full" TargetMode="External"/><Relationship Id="rId10597" Type="http://schemas.openxmlformats.org/officeDocument/2006/relationships/hyperlink" Target="https://xbrl.ifrs.org/taxonomy/2024-03-27/ifrs-full" TargetMode="External"/><Relationship Id="rId11648" Type="http://schemas.openxmlformats.org/officeDocument/2006/relationships/hyperlink" Target="http://www.esma.europa.eu/xbrl/role/ext/BlockDefaultUseOfLineItemsSegment" TargetMode="External"/><Relationship Id="rId1707" Type="http://schemas.openxmlformats.org/officeDocument/2006/relationships/hyperlink" Target="http://www.esma.europa.eu/xbrl/role/ext/BlockDefaultUseOfLineItemsScenario" TargetMode="External"/><Relationship Id="rId7269" Type="http://schemas.openxmlformats.org/officeDocument/2006/relationships/hyperlink" Target="http://www.esma.europa.eu/xbrl/role/ext/BlockDefaultUseOfLineItemsScenario" TargetMode="External"/><Relationship Id="rId13070" Type="http://schemas.openxmlformats.org/officeDocument/2006/relationships/hyperlink" Target="http://www.esma.europa.eu/xbrl/role/ext/BlockDefaultUseOfLineItemsSegment" TargetMode="External"/><Relationship Id="rId14121" Type="http://schemas.openxmlformats.org/officeDocument/2006/relationships/hyperlink" Target="https://xbrl.ifrs.org/taxonomy/2024-03-27/ifrs-full" TargetMode="External"/><Relationship Id="rId16293" Type="http://schemas.openxmlformats.org/officeDocument/2006/relationships/hyperlink" Target="https://xbrl.ifrs.org/taxonomy/2024-03-27/ifrs-full" TargetMode="External"/><Relationship Id="rId17691" Type="http://schemas.openxmlformats.org/officeDocument/2006/relationships/hyperlink" Target="https://xbrl.ifrs.org/taxonomy/2024-03-27/ifrs-full" TargetMode="External"/><Relationship Id="rId18742" Type="http://schemas.openxmlformats.org/officeDocument/2006/relationships/hyperlink" Target="http://xbrl.org/int/dim/arcrole/domain-member" TargetMode="External"/><Relationship Id="rId3879" Type="http://schemas.openxmlformats.org/officeDocument/2006/relationships/hyperlink" Target="http://www.esma.europa.eu/xbrl/role/ext/BlockDefaultUseOfLineItemsScenario" TargetMode="External"/><Relationship Id="rId6352" Type="http://schemas.openxmlformats.org/officeDocument/2006/relationships/hyperlink" Target="https://xbrl.ifrs.org/taxonomy/2024-03-27/ifrs-full" TargetMode="External"/><Relationship Id="rId7750" Type="http://schemas.openxmlformats.org/officeDocument/2006/relationships/hyperlink" Target="https://xbrl.ifrs.org/taxonomy/2024-03-27/ifrs-full" TargetMode="External"/><Relationship Id="rId8801" Type="http://schemas.openxmlformats.org/officeDocument/2006/relationships/hyperlink" Target="http://xbrl.org/int/dim/arcrole/domain-member" TargetMode="External"/><Relationship Id="rId10731" Type="http://schemas.openxmlformats.org/officeDocument/2006/relationships/hyperlink" Target="http://www.esma.europa.eu/xbrl/role/ext/BlockDefaultUseOfLineItemsScenario" TargetMode="External"/><Relationship Id="rId17344" Type="http://schemas.openxmlformats.org/officeDocument/2006/relationships/hyperlink" Target="http://xbrl.org/int/dim/arcrole/domain-member" TargetMode="External"/><Relationship Id="rId20689" Type="http://schemas.openxmlformats.org/officeDocument/2006/relationships/hyperlink" Target="http://xbrl.org/int/dim/arcrole/domain-member" TargetMode="External"/><Relationship Id="rId23162" Type="http://schemas.openxmlformats.org/officeDocument/2006/relationships/hyperlink" Target="https://www.esma.europa.eu/xbrl/role/cor/ifrs-dim_role-990000" TargetMode="External"/><Relationship Id="rId6005" Type="http://schemas.openxmlformats.org/officeDocument/2006/relationships/hyperlink" Target="http://xbrl.org/int/dim/arcrole/domain-member" TargetMode="External"/><Relationship Id="rId7403" Type="http://schemas.openxmlformats.org/officeDocument/2006/relationships/hyperlink" Target="http://xbrl.org/int/dim/arcrole/domain-member" TargetMode="External"/><Relationship Id="rId13954" Type="http://schemas.openxmlformats.org/officeDocument/2006/relationships/hyperlink" Target="http://xbrl.org/int/dim/arcrole/domain-member" TargetMode="External"/><Relationship Id="rId2962" Type="http://schemas.openxmlformats.org/officeDocument/2006/relationships/hyperlink" Target="https://xbrl.ifrs.org/taxonomy/2024-03-27/ifrs-full" TargetMode="External"/><Relationship Id="rId9575" Type="http://schemas.openxmlformats.org/officeDocument/2006/relationships/hyperlink" Target="http://xbrl.org/int/dim/arcrole/domain-member" TargetMode="External"/><Relationship Id="rId12556" Type="http://schemas.openxmlformats.org/officeDocument/2006/relationships/hyperlink" Target="http://xbrl.org/int/dim/arcrole/domain-member" TargetMode="External"/><Relationship Id="rId13607" Type="http://schemas.openxmlformats.org/officeDocument/2006/relationships/hyperlink" Target="http://www.esma.europa.eu/xbrl/role/ext/BlockDefaultUseOfLineItemsSegment" TargetMode="External"/><Relationship Id="rId19169" Type="http://schemas.openxmlformats.org/officeDocument/2006/relationships/hyperlink" Target="http://www.esma.europa.eu/xbrl/role/ext/BlockDefaultUseOfLineItemsSegment" TargetMode="External"/><Relationship Id="rId20823" Type="http://schemas.openxmlformats.org/officeDocument/2006/relationships/hyperlink" Target="https://xbrl.ifrs.org/taxonomy/2024-03-27/ifrs-full" TargetMode="External"/><Relationship Id="rId934" Type="http://schemas.openxmlformats.org/officeDocument/2006/relationships/hyperlink" Target="https://xbrl.ifrs.org/taxonomy/2024-03-27/ifrs-full" TargetMode="External"/><Relationship Id="rId1564" Type="http://schemas.openxmlformats.org/officeDocument/2006/relationships/hyperlink" Target="https://xbrl.ifrs.org/taxonomy/2024-03-27/ifrs-full" TargetMode="External"/><Relationship Id="rId2615" Type="http://schemas.openxmlformats.org/officeDocument/2006/relationships/hyperlink" Target="http://xbrl.org/int/dim/arcrole/domain-member" TargetMode="External"/><Relationship Id="rId8177" Type="http://schemas.openxmlformats.org/officeDocument/2006/relationships/hyperlink" Target="http://xbrl.org/int/dim/arcrole/domain-member" TargetMode="External"/><Relationship Id="rId9228" Type="http://schemas.openxmlformats.org/officeDocument/2006/relationships/hyperlink" Target="http://www.esma.europa.eu/xbrl/role/ext/BlockDefaultUseOfLineItemsScenario" TargetMode="External"/><Relationship Id="rId11158" Type="http://schemas.openxmlformats.org/officeDocument/2006/relationships/hyperlink" Target="https://xbrl.ifrs.org/taxonomy/2024-03-27/ifrs-full" TargetMode="External"/><Relationship Id="rId12209" Type="http://schemas.openxmlformats.org/officeDocument/2006/relationships/hyperlink" Target="http://www.esma.europa.eu/xbrl/role/ext/BlockDefaultUseOfLineItemsSegment" TargetMode="External"/><Relationship Id="rId15779" Type="http://schemas.openxmlformats.org/officeDocument/2006/relationships/hyperlink" Target="http://www.esma.europa.eu/xbrl/role/ext/BlockDefaultUseOfLineItemsSegment" TargetMode="External"/><Relationship Id="rId19650" Type="http://schemas.openxmlformats.org/officeDocument/2006/relationships/hyperlink" Target="https://xbrl.ifrs.org/taxonomy/2024-03-27/ifrs-full" TargetMode="External"/><Relationship Id="rId22995" Type="http://schemas.openxmlformats.org/officeDocument/2006/relationships/hyperlink" Target="https://www.esma.europa.eu/xbrl/role/cor/ifrs-dim_role-990000" TargetMode="External"/><Relationship Id="rId1217" Type="http://schemas.openxmlformats.org/officeDocument/2006/relationships/hyperlink" Target="http://xbrl.org/int/dim/arcrole/domain-member" TargetMode="External"/><Relationship Id="rId4787" Type="http://schemas.openxmlformats.org/officeDocument/2006/relationships/hyperlink" Target="http://xbrl.org/int/dim/arcrole/domain-member" TargetMode="External"/><Relationship Id="rId5838" Type="http://schemas.openxmlformats.org/officeDocument/2006/relationships/hyperlink" Target="http://www.esma.europa.eu/xbrl/role/ext/BlockDefaultUseOfLineItemsScenario" TargetMode="External"/><Relationship Id="rId18252" Type="http://schemas.openxmlformats.org/officeDocument/2006/relationships/hyperlink" Target="https://xbrl.ifrs.org/taxonomy/2024-03-27/ifrs-full" TargetMode="External"/><Relationship Id="rId19303" Type="http://schemas.openxmlformats.org/officeDocument/2006/relationships/hyperlink" Target="http://xbrl.org/int/dim/arcrole/domain-member" TargetMode="External"/><Relationship Id="rId21597" Type="http://schemas.openxmlformats.org/officeDocument/2006/relationships/hyperlink" Target="https://xbrl.ifrs.org/taxonomy/2024-03-27/ifrs-full" TargetMode="External"/><Relationship Id="rId22648" Type="http://schemas.openxmlformats.org/officeDocument/2006/relationships/hyperlink" Target="https://xbrl.ifrs.org/taxonomy/2024-03-27/ifrs-full" TargetMode="External"/><Relationship Id="rId3389" Type="http://schemas.openxmlformats.org/officeDocument/2006/relationships/hyperlink" Target="http://xbrl.org/int/dim/arcrole/domain-member" TargetMode="External"/><Relationship Id="rId7260" Type="http://schemas.openxmlformats.org/officeDocument/2006/relationships/hyperlink" Target="http://www.esma.europa.eu/xbrl/role/ext/BlockDefaultUseOfLineItemsScenario" TargetMode="External"/><Relationship Id="rId8311" Type="http://schemas.openxmlformats.org/officeDocument/2006/relationships/hyperlink" Target="https://xbrl.ifrs.org/taxonomy/2024-03-27/ifrs-full" TargetMode="External"/><Relationship Id="rId20199" Type="http://schemas.openxmlformats.org/officeDocument/2006/relationships/hyperlink" Target="https://xbrl.ifrs.org/taxonomy/2024-03-27/ifrs-full" TargetMode="External"/><Relationship Id="rId10241" Type="http://schemas.openxmlformats.org/officeDocument/2006/relationships/hyperlink" Target="http://xbrl.org/int/dim/arcrole/domain-member" TargetMode="External"/><Relationship Id="rId14862" Type="http://schemas.openxmlformats.org/officeDocument/2006/relationships/hyperlink" Target="https://xbrl.ifrs.org/taxonomy/2024-03-27/ifrs-full" TargetMode="External"/><Relationship Id="rId15913" Type="http://schemas.openxmlformats.org/officeDocument/2006/relationships/hyperlink" Target="http://xbrl.org/int/dim/arcrole/domain-member" TargetMode="External"/><Relationship Id="rId3870" Type="http://schemas.openxmlformats.org/officeDocument/2006/relationships/hyperlink" Target="http://www.esma.europa.eu/xbrl/role/ext/BlockDefaultUseOfLineItemsScenario" TargetMode="External"/><Relationship Id="rId4921" Type="http://schemas.openxmlformats.org/officeDocument/2006/relationships/hyperlink" Target="https://xbrl.ifrs.org/taxonomy/2024-03-27/ifrs-full" TargetMode="External"/><Relationship Id="rId9085" Type="http://schemas.openxmlformats.org/officeDocument/2006/relationships/hyperlink" Target="https://xbrl.ifrs.org/taxonomy/2024-03-27/ifrs-full" TargetMode="External"/><Relationship Id="rId13464" Type="http://schemas.openxmlformats.org/officeDocument/2006/relationships/hyperlink" Target="https://xbrl.ifrs.org/taxonomy/2024-03-27/ifrs-full" TargetMode="External"/><Relationship Id="rId14515" Type="http://schemas.openxmlformats.org/officeDocument/2006/relationships/hyperlink" Target="http://xbrl.org/int/dim/arcrole/domain-member" TargetMode="External"/><Relationship Id="rId20680" Type="http://schemas.openxmlformats.org/officeDocument/2006/relationships/hyperlink" Target="http://xbrl.org/int/dim/arcrole/domain-member" TargetMode="External"/><Relationship Id="rId21731" Type="http://schemas.openxmlformats.org/officeDocument/2006/relationships/hyperlink" Target="http://www.esma.europa.eu/xbrl/role/ext/BlockDefaultUseOfLineItemsSegment" TargetMode="External"/><Relationship Id="rId791" Type="http://schemas.openxmlformats.org/officeDocument/2006/relationships/hyperlink" Target="http://xbrl.org/int/dim/arcrole/domain-member" TargetMode="External"/><Relationship Id="rId1074" Type="http://schemas.openxmlformats.org/officeDocument/2006/relationships/hyperlink" Target="http://www.esma.europa.eu/xbrl/role/ext/BlockDefaultUseOfLineItemsScenario" TargetMode="External"/><Relationship Id="rId2472" Type="http://schemas.openxmlformats.org/officeDocument/2006/relationships/hyperlink" Target="http://www.esma.europa.eu/xbrl/role/ext/BlockDefaultUseOfLineItemsScenario" TargetMode="External"/><Relationship Id="rId3523" Type="http://schemas.openxmlformats.org/officeDocument/2006/relationships/hyperlink" Target="https://xbrl.ifrs.org/taxonomy/2024-03-27/ifrs-full" TargetMode="External"/><Relationship Id="rId12066" Type="http://schemas.openxmlformats.org/officeDocument/2006/relationships/hyperlink" Target="https://xbrl.ifrs.org/taxonomy/2024-03-27/ifrs-full" TargetMode="External"/><Relationship Id="rId13117" Type="http://schemas.openxmlformats.org/officeDocument/2006/relationships/hyperlink" Target="http://xbrl.org/int/dim/arcrole/domain-member" TargetMode="External"/><Relationship Id="rId16687" Type="http://schemas.openxmlformats.org/officeDocument/2006/relationships/hyperlink" Target="http://xbrl.org/int/dim/arcrole/domain-member" TargetMode="External"/><Relationship Id="rId17738" Type="http://schemas.openxmlformats.org/officeDocument/2006/relationships/hyperlink" Target="http://www.esma.europa.eu/xbrl/role/ext/BlockDefaultUseOfLineItemsSegment" TargetMode="External"/><Relationship Id="rId20333" Type="http://schemas.openxmlformats.org/officeDocument/2006/relationships/hyperlink" Target="http://www.esma.europa.eu/xbrl/role/ext/BlockDefaultUseOfLineItemsSegment" TargetMode="External"/><Relationship Id="rId444" Type="http://schemas.openxmlformats.org/officeDocument/2006/relationships/hyperlink" Target="http://www.esma.europa.eu/xbrl/role/ext/BlockDefaultUseOfLineItemsScenario" TargetMode="External"/><Relationship Id="rId2125" Type="http://schemas.openxmlformats.org/officeDocument/2006/relationships/hyperlink" Target="https://xbrl.ifrs.org/taxonomy/2024-03-27/ifrs-full" TargetMode="External"/><Relationship Id="rId5695" Type="http://schemas.openxmlformats.org/officeDocument/2006/relationships/hyperlink" Target="https://xbrl.ifrs.org/taxonomy/2024-03-27/ifrs-full" TargetMode="External"/><Relationship Id="rId6746" Type="http://schemas.openxmlformats.org/officeDocument/2006/relationships/hyperlink" Target="http://xbrl.org/int/dim/arcrole/domain-member" TargetMode="External"/><Relationship Id="rId15289" Type="http://schemas.openxmlformats.org/officeDocument/2006/relationships/hyperlink" Target="http://xbrl.org/int/dim/arcrole/domain-member" TargetMode="External"/><Relationship Id="rId19160" Type="http://schemas.openxmlformats.org/officeDocument/2006/relationships/hyperlink" Target="http://www.esma.europa.eu/xbrl/role/ext/BlockDefaultUseOfLineItemsSegment" TargetMode="External"/><Relationship Id="rId23556" Type="http://schemas.openxmlformats.org/officeDocument/2006/relationships/hyperlink" Target="https://xbrl.ifrs.org/taxonomy/2024-03-27/ifrs-full" TargetMode="External"/><Relationship Id="rId4297" Type="http://schemas.openxmlformats.org/officeDocument/2006/relationships/hyperlink" Target="https://xbrl.ifrs.org/taxonomy/2024-03-27/ifrs-full" TargetMode="External"/><Relationship Id="rId5348" Type="http://schemas.openxmlformats.org/officeDocument/2006/relationships/hyperlink" Target="http://xbrl.org/int/dim/arcrole/domain-member" TargetMode="External"/><Relationship Id="rId9969" Type="http://schemas.openxmlformats.org/officeDocument/2006/relationships/hyperlink" Target="http://www.esma.europa.eu/xbrl/role/ext/BlockDefaultUseOfLineItemsScenario" TargetMode="External"/><Relationship Id="rId12200" Type="http://schemas.openxmlformats.org/officeDocument/2006/relationships/hyperlink" Target="http://www.esma.europa.eu/xbrl/role/ext/BlockDefaultUseOfLineItemsSegment" TargetMode="External"/><Relationship Id="rId22158" Type="http://schemas.openxmlformats.org/officeDocument/2006/relationships/hyperlink" Target="https://xbrl.ifrs.org/taxonomy/2024-03-27/ifrs-full" TargetMode="External"/><Relationship Id="rId23209" Type="http://schemas.openxmlformats.org/officeDocument/2006/relationships/hyperlink" Target="http://xbrl.org/int/dim/arcrole/dimension-default" TargetMode="External"/><Relationship Id="rId11899" Type="http://schemas.openxmlformats.org/officeDocument/2006/relationships/hyperlink" Target="http://xbrl.org/int/dim/arcrole/domain-member" TargetMode="External"/><Relationship Id="rId14372" Type="http://schemas.openxmlformats.org/officeDocument/2006/relationships/hyperlink" Target="http://www.esma.europa.eu/xbrl/role/ext/BlockDefaultUseOfLineItemsSegment" TargetMode="External"/><Relationship Id="rId15770" Type="http://schemas.openxmlformats.org/officeDocument/2006/relationships/hyperlink" Target="http://www.esma.europa.eu/xbrl/role/ext/BlockDefaultUseOfLineItemsSegment" TargetMode="External"/><Relationship Id="rId16821" Type="http://schemas.openxmlformats.org/officeDocument/2006/relationships/hyperlink" Target="https://xbrl.ifrs.org/taxonomy/2024-03-27/ifrs-full" TargetMode="External"/><Relationship Id="rId1958" Type="http://schemas.openxmlformats.org/officeDocument/2006/relationships/hyperlink" Target="http://xbrl.org/int/dim/arcrole/domain-member" TargetMode="External"/><Relationship Id="rId3380" Type="http://schemas.openxmlformats.org/officeDocument/2006/relationships/hyperlink" Target="http://xbrl.org/int/dim/arcrole/domain-member" TargetMode="External"/><Relationship Id="rId4431" Type="http://schemas.openxmlformats.org/officeDocument/2006/relationships/hyperlink" Target="http://www.esma.europa.eu/xbrl/role/ext/BlockDefaultUseOfLineItemsScenario" TargetMode="External"/><Relationship Id="rId14025" Type="http://schemas.openxmlformats.org/officeDocument/2006/relationships/hyperlink" Target="https://xbrl.ifrs.org/taxonomy/2024-03-27/ifrs-full" TargetMode="External"/><Relationship Id="rId15423" Type="http://schemas.openxmlformats.org/officeDocument/2006/relationships/hyperlink" Target="https://xbrl.ifrs.org/taxonomy/2024-03-27/ifrs-full" TargetMode="External"/><Relationship Id="rId18993" Type="http://schemas.openxmlformats.org/officeDocument/2006/relationships/hyperlink" Target="https://xbrl.ifrs.org/taxonomy/2024-03-27/ifrs-full" TargetMode="External"/><Relationship Id="rId20190" Type="http://schemas.openxmlformats.org/officeDocument/2006/relationships/hyperlink" Target="https://xbrl.ifrs.org/taxonomy/2024-03-27/ifrs-full" TargetMode="External"/><Relationship Id="rId21241" Type="http://schemas.openxmlformats.org/officeDocument/2006/relationships/hyperlink" Target="http://xbrl.org/int/dim/arcrole/domain-member" TargetMode="External"/><Relationship Id="rId3033" Type="http://schemas.openxmlformats.org/officeDocument/2006/relationships/hyperlink" Target="http://www.esma.europa.eu/xbrl/role/ext/BlockDefaultUseOfLineItemsScenario" TargetMode="External"/><Relationship Id="rId10982" Type="http://schemas.openxmlformats.org/officeDocument/2006/relationships/hyperlink" Target="http://xbrl.org/int/dim/arcrole/domain-member" TargetMode="External"/><Relationship Id="rId17595" Type="http://schemas.openxmlformats.org/officeDocument/2006/relationships/hyperlink" Target="https://xbrl.ifrs.org/taxonomy/2024-03-27/ifrs-full" TargetMode="External"/><Relationship Id="rId18646" Type="http://schemas.openxmlformats.org/officeDocument/2006/relationships/hyperlink" Target="http://xbrl.org/int/dim/arcrole/domain-member" TargetMode="External"/><Relationship Id="rId7654" Type="http://schemas.openxmlformats.org/officeDocument/2006/relationships/hyperlink" Target="https://xbrl.ifrs.org/taxonomy/2024-03-27/ifrs-full" TargetMode="External"/><Relationship Id="rId8705" Type="http://schemas.openxmlformats.org/officeDocument/2006/relationships/hyperlink" Target="http://xbrl.org/int/dim/arcrole/domain-member" TargetMode="External"/><Relationship Id="rId10635" Type="http://schemas.openxmlformats.org/officeDocument/2006/relationships/hyperlink" Target="http://www.esma.europa.eu/xbrl/role/ext/BlockDefaultUseOfLineItemsScenario" TargetMode="External"/><Relationship Id="rId16197" Type="http://schemas.openxmlformats.org/officeDocument/2006/relationships/hyperlink" Target="https://xbrl.ifrs.org/taxonomy/2024-03-27/ifrs-full" TargetMode="External"/><Relationship Id="rId17248" Type="http://schemas.openxmlformats.org/officeDocument/2006/relationships/hyperlink" Target="http://xbrl.org/int/dim/arcrole/domain-member" TargetMode="External"/><Relationship Id="rId6256" Type="http://schemas.openxmlformats.org/officeDocument/2006/relationships/hyperlink" Target="https://xbrl.ifrs.org/taxonomy/2024-03-27/ifrs-full" TargetMode="External"/><Relationship Id="rId7307" Type="http://schemas.openxmlformats.org/officeDocument/2006/relationships/hyperlink" Target="http://xbrl.org/int/dim/arcrole/domain-member" TargetMode="External"/><Relationship Id="rId13858" Type="http://schemas.openxmlformats.org/officeDocument/2006/relationships/hyperlink" Target="http://xbrl.org/int/dim/arcrole/domain-member" TargetMode="External"/><Relationship Id="rId23066" Type="http://schemas.openxmlformats.org/officeDocument/2006/relationships/hyperlink" Target="https://xbrl.ifrs.org/taxonomy/2024-03-27/ifrs-full" TargetMode="External"/><Relationship Id="rId2866" Type="http://schemas.openxmlformats.org/officeDocument/2006/relationships/hyperlink" Target="https://xbrl.ifrs.org/taxonomy/2024-03-27/ifrs-full" TargetMode="External"/><Relationship Id="rId3917" Type="http://schemas.openxmlformats.org/officeDocument/2006/relationships/hyperlink" Target="http://xbrl.org/int/dim/arcrole/domain-member" TargetMode="External"/><Relationship Id="rId9479" Type="http://schemas.openxmlformats.org/officeDocument/2006/relationships/hyperlink" Target="http://xbrl.org/int/dim/arcrole/domain-member" TargetMode="External"/><Relationship Id="rId14909" Type="http://schemas.openxmlformats.org/officeDocument/2006/relationships/hyperlink" Target="http://www.esma.europa.eu/xbrl/role/ext/BlockDefaultUseOfLineItemsSegment" TargetMode="External"/><Relationship Id="rId15280" Type="http://schemas.openxmlformats.org/officeDocument/2006/relationships/hyperlink" Target="http://xbrl.org/int/dim/arcrole/domain-member" TargetMode="External"/><Relationship Id="rId16331" Type="http://schemas.openxmlformats.org/officeDocument/2006/relationships/hyperlink" Target="http://www.esma.europa.eu/xbrl/role/ext/BlockDefaultUseOfLineItemsSegment" TargetMode="External"/><Relationship Id="rId20727" Type="http://schemas.openxmlformats.org/officeDocument/2006/relationships/hyperlink" Target="https://xbrl.ifrs.org/taxonomy/2024-03-27/ifrs-full" TargetMode="External"/><Relationship Id="rId838" Type="http://schemas.openxmlformats.org/officeDocument/2006/relationships/hyperlink" Target="https://xbrl.ifrs.org/taxonomy/2024-03-27/ifrs-full" TargetMode="External"/><Relationship Id="rId1468" Type="http://schemas.openxmlformats.org/officeDocument/2006/relationships/hyperlink" Target="https://xbrl.ifrs.org/taxonomy/2024-03-27/ifrs-full" TargetMode="External"/><Relationship Id="rId2519" Type="http://schemas.openxmlformats.org/officeDocument/2006/relationships/hyperlink" Target="http://xbrl.org/int/dim/arcrole/domain-member" TargetMode="External"/><Relationship Id="rId23200" Type="http://schemas.openxmlformats.org/officeDocument/2006/relationships/hyperlink" Target="https://www.esma.europa.eu/xbrl/role/cor/ifrs-dim_role-990000" TargetMode="External"/><Relationship Id="rId8562" Type="http://schemas.openxmlformats.org/officeDocument/2006/relationships/hyperlink" Target="http://www.esma.europa.eu/xbrl/role/ext/BlockDefaultUseOfLineItemsScenario" TargetMode="External"/><Relationship Id="rId9960" Type="http://schemas.openxmlformats.org/officeDocument/2006/relationships/hyperlink" Target="http://www.esma.europa.eu/xbrl/role/ext/BlockDefaultUseOfLineItemsScenario" TargetMode="External"/><Relationship Id="rId11890" Type="http://schemas.openxmlformats.org/officeDocument/2006/relationships/hyperlink" Target="http://xbrl.org/int/dim/arcrole/domain-member" TargetMode="External"/><Relationship Id="rId12941" Type="http://schemas.openxmlformats.org/officeDocument/2006/relationships/hyperlink" Target="http://www.esma.europa.eu/xbrl/role/ext/BlockDefaultUseOfLineItemsSegment" TargetMode="External"/><Relationship Id="rId18156" Type="http://schemas.openxmlformats.org/officeDocument/2006/relationships/hyperlink" Target="https://xbrl.ifrs.org/taxonomy/2024-03-27/ifrs-full" TargetMode="External"/><Relationship Id="rId19554" Type="http://schemas.openxmlformats.org/officeDocument/2006/relationships/hyperlink" Target="https://xbrl.ifrs.org/taxonomy/2024-03-27/ifrs-full" TargetMode="External"/><Relationship Id="rId22899" Type="http://schemas.openxmlformats.org/officeDocument/2006/relationships/hyperlink" Target="http://xbrl.org/int/dim/arcrole/dimension-default" TargetMode="External"/><Relationship Id="rId7164" Type="http://schemas.openxmlformats.org/officeDocument/2006/relationships/hyperlink" Target="http://www.esma.europa.eu/xbrl/role/ext/BlockDefaultUseOfLineItemsScenario" TargetMode="External"/><Relationship Id="rId8215" Type="http://schemas.openxmlformats.org/officeDocument/2006/relationships/hyperlink" Target="https://xbrl.ifrs.org/taxonomy/2024-03-27/ifrs-full" TargetMode="External"/><Relationship Id="rId9613" Type="http://schemas.openxmlformats.org/officeDocument/2006/relationships/hyperlink" Target="https://xbrl.ifrs.org/taxonomy/2024-03-27/ifrs-full" TargetMode="External"/><Relationship Id="rId10492" Type="http://schemas.openxmlformats.org/officeDocument/2006/relationships/hyperlink" Target="https://xbrl.ifrs.org/taxonomy/2024-03-27/ifrs-full" TargetMode="External"/><Relationship Id="rId11543" Type="http://schemas.openxmlformats.org/officeDocument/2006/relationships/hyperlink" Target="http://www.esma.europa.eu/xbrl/role/ext/BlockDefaultUseOfLineItemsSegment" TargetMode="External"/><Relationship Id="rId19207" Type="http://schemas.openxmlformats.org/officeDocument/2006/relationships/hyperlink" Target="http://xbrl.org/int/dim/arcrole/domain-member" TargetMode="External"/><Relationship Id="rId1602" Type="http://schemas.openxmlformats.org/officeDocument/2006/relationships/hyperlink" Target="http://www.esma.europa.eu/xbrl/role/ext/BlockDefaultUseOfLineItemsScenario" TargetMode="External"/><Relationship Id="rId10145" Type="http://schemas.openxmlformats.org/officeDocument/2006/relationships/hyperlink" Target="http://xbrl.org/int/dim/arcrole/domain-member" TargetMode="External"/><Relationship Id="rId14766" Type="http://schemas.openxmlformats.org/officeDocument/2006/relationships/hyperlink" Target="https://xbrl.ifrs.org/taxonomy/2024-03-27/ifrs-full" TargetMode="External"/><Relationship Id="rId15817" Type="http://schemas.openxmlformats.org/officeDocument/2006/relationships/hyperlink" Target="http://xbrl.org/int/dim/arcrole/domain-member" TargetMode="External"/><Relationship Id="rId21982" Type="http://schemas.openxmlformats.org/officeDocument/2006/relationships/hyperlink" Target="http://xbrl.org/int/dim/arcrole/domain-member" TargetMode="External"/><Relationship Id="rId3774" Type="http://schemas.openxmlformats.org/officeDocument/2006/relationships/hyperlink" Target="http://www.esma.europa.eu/xbrl/role/ext/BlockDefaultUseOfLineItemsScenario" TargetMode="External"/><Relationship Id="rId4825" Type="http://schemas.openxmlformats.org/officeDocument/2006/relationships/hyperlink" Target="https://xbrl.ifrs.org/taxonomy/2024-03-27/ifrs-full" TargetMode="External"/><Relationship Id="rId13368" Type="http://schemas.openxmlformats.org/officeDocument/2006/relationships/hyperlink" Target="https://xbrl.ifrs.org/taxonomy/2024-03-27/ifrs-full" TargetMode="External"/><Relationship Id="rId14419" Type="http://schemas.openxmlformats.org/officeDocument/2006/relationships/hyperlink" Target="http://xbrl.org/int/dim/arcrole/domain-member" TargetMode="External"/><Relationship Id="rId17989" Type="http://schemas.openxmlformats.org/officeDocument/2006/relationships/hyperlink" Target="http://xbrl.org/int/dim/arcrole/domain-member" TargetMode="External"/><Relationship Id="rId20584" Type="http://schemas.openxmlformats.org/officeDocument/2006/relationships/hyperlink" Target="http://xbrl.org/int/dim/arcrole/domain-member" TargetMode="External"/><Relationship Id="rId21635" Type="http://schemas.openxmlformats.org/officeDocument/2006/relationships/hyperlink" Target="http://www.esma.europa.eu/xbrl/role/ext/BlockDefaultUseOfLineItemsSegment" TargetMode="External"/><Relationship Id="rId695" Type="http://schemas.openxmlformats.org/officeDocument/2006/relationships/hyperlink" Target="http://xbrl.org/int/dim/arcrole/domain-member" TargetMode="External"/><Relationship Id="rId2376" Type="http://schemas.openxmlformats.org/officeDocument/2006/relationships/hyperlink" Target="http://www.esma.europa.eu/xbrl/role/ext/BlockDefaultUseOfLineItemsScenario" TargetMode="External"/><Relationship Id="rId3427" Type="http://schemas.openxmlformats.org/officeDocument/2006/relationships/hyperlink" Target="https://xbrl.ifrs.org/taxonomy/2024-03-27/ifrs-full" TargetMode="External"/><Relationship Id="rId6997" Type="http://schemas.openxmlformats.org/officeDocument/2006/relationships/hyperlink" Target="https://xbrl.ifrs.org/taxonomy/2024-03-27/ifrs-full" TargetMode="External"/><Relationship Id="rId20237" Type="http://schemas.openxmlformats.org/officeDocument/2006/relationships/hyperlink" Target="http://www.esma.europa.eu/xbrl/role/ext/BlockDefaultUseOfLineItemsSegment" TargetMode="External"/><Relationship Id="rId348" Type="http://schemas.openxmlformats.org/officeDocument/2006/relationships/hyperlink" Target="http://www.esma.europa.eu/xbrl/role/ext/BlockDefaultUseOfLineItemsScenario" TargetMode="External"/><Relationship Id="rId2029" Type="http://schemas.openxmlformats.org/officeDocument/2006/relationships/hyperlink" Target="https://xbrl.ifrs.org/taxonomy/2024-03-27/ifrs-full" TargetMode="External"/><Relationship Id="rId5599" Type="http://schemas.openxmlformats.org/officeDocument/2006/relationships/hyperlink" Target="https://xbrl.ifrs.org/taxonomy/2024-03-27/ifrs-full" TargetMode="External"/><Relationship Id="rId9470" Type="http://schemas.openxmlformats.org/officeDocument/2006/relationships/hyperlink" Target="http://xbrl.org/int/dim/arcrole/domain-member" TargetMode="External"/><Relationship Id="rId14900" Type="http://schemas.openxmlformats.org/officeDocument/2006/relationships/hyperlink" Target="http://www.esma.europa.eu/xbrl/role/ext/BlockDefaultUseOfLineItemsSegment" TargetMode="External"/><Relationship Id="rId19064" Type="http://schemas.openxmlformats.org/officeDocument/2006/relationships/hyperlink" Target="http://www.esma.europa.eu/xbrl/role/ext/BlockDefaultUseOfLineItemsSegment" TargetMode="External"/><Relationship Id="rId2510" Type="http://schemas.openxmlformats.org/officeDocument/2006/relationships/hyperlink" Target="http://xbrl.org/int/dim/arcrole/domain-member" TargetMode="External"/><Relationship Id="rId8072" Type="http://schemas.openxmlformats.org/officeDocument/2006/relationships/hyperlink" Target="http://xbrl.org/int/dim/arcrole/domain-member" TargetMode="External"/><Relationship Id="rId9123" Type="http://schemas.openxmlformats.org/officeDocument/2006/relationships/hyperlink" Target="http://www.esma.europa.eu/xbrl/role/ext/BlockDefaultUseOfLineItemsScenario" TargetMode="External"/><Relationship Id="rId11053" Type="http://schemas.openxmlformats.org/officeDocument/2006/relationships/hyperlink" Target="https://xbrl.ifrs.org/taxonomy/2024-03-27/ifrs-full" TargetMode="External"/><Relationship Id="rId12104" Type="http://schemas.openxmlformats.org/officeDocument/2006/relationships/hyperlink" Target="http://www.esma.europa.eu/xbrl/role/ext/BlockDefaultUseOfLineItemsSegment" TargetMode="External"/><Relationship Id="rId12451" Type="http://schemas.openxmlformats.org/officeDocument/2006/relationships/hyperlink" Target="http://xbrl.org/int/dim/arcrole/domain-member" TargetMode="External"/><Relationship Id="rId13502" Type="http://schemas.openxmlformats.org/officeDocument/2006/relationships/hyperlink" Target="http://www.esma.europa.eu/xbrl/role/ext/BlockDefaultUseOfLineItemsSegment" TargetMode="External"/><Relationship Id="rId1112" Type="http://schemas.openxmlformats.org/officeDocument/2006/relationships/hyperlink" Target="http://xbrl.org/int/dim/arcrole/domain-member" TargetMode="External"/><Relationship Id="rId15674" Type="http://schemas.openxmlformats.org/officeDocument/2006/relationships/hyperlink" Target="http://www.esma.europa.eu/xbrl/role/ext/BlockDefaultUseOfLineItemsSegment" TargetMode="External"/><Relationship Id="rId16725" Type="http://schemas.openxmlformats.org/officeDocument/2006/relationships/hyperlink" Target="https://xbrl.ifrs.org/taxonomy/2024-03-27/ifrs-full" TargetMode="External"/><Relationship Id="rId22890" Type="http://schemas.openxmlformats.org/officeDocument/2006/relationships/hyperlink" Target="https://www.esma.europa.eu/xbrl/role/cor/ifrs-dim_role-990000" TargetMode="External"/><Relationship Id="rId23941" Type="http://schemas.openxmlformats.org/officeDocument/2006/relationships/hyperlink" Target="http://xbrl.org/int/dim/arcrole/domain-member" TargetMode="External"/><Relationship Id="rId3284" Type="http://schemas.openxmlformats.org/officeDocument/2006/relationships/hyperlink" Target="http://xbrl.org/int/dim/arcrole/domain-member" TargetMode="External"/><Relationship Id="rId4682" Type="http://schemas.openxmlformats.org/officeDocument/2006/relationships/hyperlink" Target="http://xbrl.org/int/dim/arcrole/domain-member" TargetMode="External"/><Relationship Id="rId5733" Type="http://schemas.openxmlformats.org/officeDocument/2006/relationships/hyperlink" Target="http://www.esma.europa.eu/xbrl/role/ext/BlockDefaultUseOfLineItemsScenario" TargetMode="External"/><Relationship Id="rId14276" Type="http://schemas.openxmlformats.org/officeDocument/2006/relationships/hyperlink" Target="http://www.esma.europa.eu/xbrl/role/ext/BlockDefaultUseOfLineItemsSegment" TargetMode="External"/><Relationship Id="rId15327" Type="http://schemas.openxmlformats.org/officeDocument/2006/relationships/hyperlink" Target="https://xbrl.ifrs.org/taxonomy/2024-03-27/ifrs-full" TargetMode="External"/><Relationship Id="rId18897" Type="http://schemas.openxmlformats.org/officeDocument/2006/relationships/hyperlink" Target="https://xbrl.ifrs.org/taxonomy/2024-03-27/ifrs-full" TargetMode="External"/><Relationship Id="rId19948" Type="http://schemas.openxmlformats.org/officeDocument/2006/relationships/hyperlink" Target="http://xbrl.org/int/dim/arcrole/domain-member" TargetMode="External"/><Relationship Id="rId20094" Type="http://schemas.openxmlformats.org/officeDocument/2006/relationships/hyperlink" Target="https://xbrl.ifrs.org/taxonomy/2024-03-27/ifrs-full" TargetMode="External"/><Relationship Id="rId21492" Type="http://schemas.openxmlformats.org/officeDocument/2006/relationships/hyperlink" Target="https://xbrl.ifrs.org/taxonomy/2024-03-27/ifrs-full" TargetMode="External"/><Relationship Id="rId22543" Type="http://schemas.openxmlformats.org/officeDocument/2006/relationships/hyperlink" Target="http://karnovgroup.com/role/ChangesinEquity" TargetMode="External"/><Relationship Id="rId4335" Type="http://schemas.openxmlformats.org/officeDocument/2006/relationships/hyperlink" Target="http://www.esma.europa.eu/xbrl/role/ext/BlockDefaultUseOfLineItemsScenario" TargetMode="External"/><Relationship Id="rId8956" Type="http://schemas.openxmlformats.org/officeDocument/2006/relationships/hyperlink" Target="https://xbrl.ifrs.org/taxonomy/2024-03-27/ifrs-full" TargetMode="External"/><Relationship Id="rId10886" Type="http://schemas.openxmlformats.org/officeDocument/2006/relationships/hyperlink" Target="http://xbrl.org/int/dim/arcrole/domain-member" TargetMode="External"/><Relationship Id="rId11937" Type="http://schemas.openxmlformats.org/officeDocument/2006/relationships/hyperlink" Target="https://xbrl.ifrs.org/taxonomy/2024-03-27/ifrs-full" TargetMode="External"/><Relationship Id="rId17499" Type="http://schemas.openxmlformats.org/officeDocument/2006/relationships/hyperlink" Target="https://xbrl.ifrs.org/taxonomy/2024-03-27/ifrs-full" TargetMode="External"/><Relationship Id="rId21145" Type="http://schemas.openxmlformats.org/officeDocument/2006/relationships/hyperlink" Target="http://xbrl.org/int/dim/arcrole/domain-member" TargetMode="External"/><Relationship Id="rId7558" Type="http://schemas.openxmlformats.org/officeDocument/2006/relationships/hyperlink" Target="https://xbrl.ifrs.org/taxonomy/2024-03-27/ifrs-full" TargetMode="External"/><Relationship Id="rId8609" Type="http://schemas.openxmlformats.org/officeDocument/2006/relationships/hyperlink" Target="http://xbrl.org/int/dim/arcrole/domain-member" TargetMode="External"/><Relationship Id="rId10539" Type="http://schemas.openxmlformats.org/officeDocument/2006/relationships/hyperlink" Target="http://www.esma.europa.eu/xbrl/role/ext/BlockDefaultUseOfLineItemsScenario" TargetMode="External"/><Relationship Id="rId14410" Type="http://schemas.openxmlformats.org/officeDocument/2006/relationships/hyperlink" Target="http://xbrl.org/int/dim/arcrole/domain-member" TargetMode="External"/><Relationship Id="rId13012" Type="http://schemas.openxmlformats.org/officeDocument/2006/relationships/hyperlink" Target="http://xbrl.org/int/dim/arcrole/domain-member" TargetMode="External"/><Relationship Id="rId16582" Type="http://schemas.openxmlformats.org/officeDocument/2006/relationships/hyperlink" Target="http://xbrl.org/int/dim/arcrole/domain-member" TargetMode="External"/><Relationship Id="rId17980" Type="http://schemas.openxmlformats.org/officeDocument/2006/relationships/hyperlink" Target="http://xbrl.org/int/dim/arcrole/domain-member" TargetMode="External"/><Relationship Id="rId2020" Type="http://schemas.openxmlformats.org/officeDocument/2006/relationships/hyperlink" Target="https://xbrl.ifrs.org/taxonomy/2024-03-27/ifrs-full" TargetMode="External"/><Relationship Id="rId5590" Type="http://schemas.openxmlformats.org/officeDocument/2006/relationships/hyperlink" Target="https://xbrl.ifrs.org/taxonomy/2024-03-27/ifrs-full" TargetMode="External"/><Relationship Id="rId6641" Type="http://schemas.openxmlformats.org/officeDocument/2006/relationships/hyperlink" Target="http://xbrl.org/int/dim/arcrole/domain-member" TargetMode="External"/><Relationship Id="rId15184" Type="http://schemas.openxmlformats.org/officeDocument/2006/relationships/hyperlink" Target="http://xbrl.org/int/dim/arcrole/domain-member" TargetMode="External"/><Relationship Id="rId16235" Type="http://schemas.openxmlformats.org/officeDocument/2006/relationships/hyperlink" Target="http://www.esma.europa.eu/xbrl/role/ext/BlockDefaultUseOfLineItemsSegment" TargetMode="External"/><Relationship Id="rId17633" Type="http://schemas.openxmlformats.org/officeDocument/2006/relationships/hyperlink" Target="http://www.esma.europa.eu/xbrl/role/ext/BlockDefaultUseOfLineItemsSegment" TargetMode="External"/><Relationship Id="rId20978" Type="http://schemas.openxmlformats.org/officeDocument/2006/relationships/hyperlink" Target="http://www.esma.europa.eu/xbrl/role/ext/BlockDefaultUseOfLineItemsSegment" TargetMode="External"/><Relationship Id="rId23451" Type="http://schemas.openxmlformats.org/officeDocument/2006/relationships/hyperlink" Target="https://xbrl.ifrs.org/taxonomy/2024-03-27/ifrs-full" TargetMode="External"/><Relationship Id="rId4192" Type="http://schemas.openxmlformats.org/officeDocument/2006/relationships/hyperlink" Target="https://xbrl.ifrs.org/taxonomy/2024-03-27/ifrs-full" TargetMode="External"/><Relationship Id="rId5243" Type="http://schemas.openxmlformats.org/officeDocument/2006/relationships/hyperlink" Target="http://xbrl.org/int/dim/arcrole/domain-member" TargetMode="External"/><Relationship Id="rId22053" Type="http://schemas.openxmlformats.org/officeDocument/2006/relationships/hyperlink" Target="https://xbrl.ifrs.org/taxonomy/2024-03-27/ifrs-full" TargetMode="External"/><Relationship Id="rId23104" Type="http://schemas.openxmlformats.org/officeDocument/2006/relationships/hyperlink" Target="http://xbrl.org/int/dim/arcrole/dimension-default" TargetMode="External"/><Relationship Id="rId9864" Type="http://schemas.openxmlformats.org/officeDocument/2006/relationships/hyperlink" Target="http://www.esma.europa.eu/xbrl/role/ext/BlockDefaultUseOfLineItemsScenario" TargetMode="External"/><Relationship Id="rId11794" Type="http://schemas.openxmlformats.org/officeDocument/2006/relationships/hyperlink" Target="http://xbrl.org/int/dim/arcrole/domain-member" TargetMode="External"/><Relationship Id="rId12845" Type="http://schemas.openxmlformats.org/officeDocument/2006/relationships/hyperlink" Target="http://www.esma.europa.eu/xbrl/role/ext/BlockDefaultUseOfLineItemsSegment" TargetMode="External"/><Relationship Id="rId19458" Type="http://schemas.openxmlformats.org/officeDocument/2006/relationships/hyperlink" Target="https://xbrl.ifrs.org/taxonomy/2024-03-27/ifrs-full" TargetMode="External"/><Relationship Id="rId78" Type="http://schemas.openxmlformats.org/officeDocument/2006/relationships/hyperlink" Target="http://www.esma.europa.eu/xbrl/role/ext/BlockDefaultUseOfLineItemsScenario" TargetMode="External"/><Relationship Id="rId1853" Type="http://schemas.openxmlformats.org/officeDocument/2006/relationships/hyperlink" Target="http://xbrl.org/int/dim/arcrole/domain-member" TargetMode="External"/><Relationship Id="rId2904" Type="http://schemas.openxmlformats.org/officeDocument/2006/relationships/hyperlink" Target="http://www.esma.europa.eu/xbrl/role/ext/BlockDefaultUseOfLineItemsScenario" TargetMode="External"/><Relationship Id="rId7068" Type="http://schemas.openxmlformats.org/officeDocument/2006/relationships/hyperlink" Target="http://www.esma.europa.eu/xbrl/role/ext/BlockDefaultUseOfLineItemsScenario" TargetMode="External"/><Relationship Id="rId8119" Type="http://schemas.openxmlformats.org/officeDocument/2006/relationships/hyperlink" Target="https://xbrl.ifrs.org/taxonomy/2024-03-27/ifrs-full" TargetMode="External"/><Relationship Id="rId8466" Type="http://schemas.openxmlformats.org/officeDocument/2006/relationships/hyperlink" Target="http://www.esma.europa.eu/xbrl/role/ext/BlockDefaultUseOfLineItemsScenario" TargetMode="External"/><Relationship Id="rId9517" Type="http://schemas.openxmlformats.org/officeDocument/2006/relationships/hyperlink" Target="https://xbrl.ifrs.org/taxonomy/2024-03-27/ifrs-full" TargetMode="External"/><Relationship Id="rId10396" Type="http://schemas.openxmlformats.org/officeDocument/2006/relationships/hyperlink" Target="https://xbrl.ifrs.org/taxonomy/2024-03-27/ifrs-full" TargetMode="External"/><Relationship Id="rId11447" Type="http://schemas.openxmlformats.org/officeDocument/2006/relationships/hyperlink" Target="http://www.esma.europa.eu/xbrl/role/ext/BlockDefaultUseOfLineItemsSegment" TargetMode="External"/><Relationship Id="rId1506" Type="http://schemas.openxmlformats.org/officeDocument/2006/relationships/hyperlink" Target="http://www.esma.europa.eu/xbrl/role/ext/BlockDefaultUseOfLineItemsScenario" TargetMode="External"/><Relationship Id="rId10049" Type="http://schemas.openxmlformats.org/officeDocument/2006/relationships/hyperlink" Target="http://xbrl.org/int/dim/arcrole/domain-member" TargetMode="External"/><Relationship Id="rId17490" Type="http://schemas.openxmlformats.org/officeDocument/2006/relationships/hyperlink" Target="https://xbrl.ifrs.org/taxonomy/2024-03-27/ifrs-full" TargetMode="External"/><Relationship Id="rId18541" Type="http://schemas.openxmlformats.org/officeDocument/2006/relationships/hyperlink" Target="http://xbrl.org/int/dim/arcrole/domain-member" TargetMode="External"/><Relationship Id="rId21886" Type="http://schemas.openxmlformats.org/officeDocument/2006/relationships/hyperlink" Target="http://xbrl.org/int/dim/arcrole/domain-member" TargetMode="External"/><Relationship Id="rId22937" Type="http://schemas.openxmlformats.org/officeDocument/2006/relationships/hyperlink" Target="https://www.esma.europa.eu/xbrl/role/cor/ifrs-dim_role-990000" TargetMode="External"/><Relationship Id="rId3678" Type="http://schemas.openxmlformats.org/officeDocument/2006/relationships/hyperlink" Target="http://www.esma.europa.eu/xbrl/role/ext/BlockDefaultUseOfLineItemsScenario" TargetMode="External"/><Relationship Id="rId4729" Type="http://schemas.openxmlformats.org/officeDocument/2006/relationships/hyperlink" Target="https://xbrl.ifrs.org/taxonomy/2024-03-27/ifrs-full" TargetMode="External"/><Relationship Id="rId8600" Type="http://schemas.openxmlformats.org/officeDocument/2006/relationships/hyperlink" Target="http://xbrl.org/int/dim/arcrole/domain-member" TargetMode="External"/><Relationship Id="rId16092" Type="http://schemas.openxmlformats.org/officeDocument/2006/relationships/hyperlink" Target="https://xbrl.ifrs.org/taxonomy/2024-03-27/ifrs-full" TargetMode="External"/><Relationship Id="rId17143" Type="http://schemas.openxmlformats.org/officeDocument/2006/relationships/hyperlink" Target="http://xbrl.org/int/dim/arcrole/domain-member" TargetMode="External"/><Relationship Id="rId20488" Type="http://schemas.openxmlformats.org/officeDocument/2006/relationships/hyperlink" Target="http://xbrl.org/int/dim/arcrole/domain-member" TargetMode="External"/><Relationship Id="rId21539" Type="http://schemas.openxmlformats.org/officeDocument/2006/relationships/hyperlink" Target="http://www.esma.europa.eu/xbrl/role/ext/BlockDefaultUseOfLineItemsSegment" TargetMode="External"/><Relationship Id="rId599" Type="http://schemas.openxmlformats.org/officeDocument/2006/relationships/hyperlink" Target="http://xbrl.org/int/dim/arcrole/domain-member" TargetMode="External"/><Relationship Id="rId6151" Type="http://schemas.openxmlformats.org/officeDocument/2006/relationships/hyperlink" Target="https://xbrl.ifrs.org/taxonomy/2024-03-27/ifrs-full" TargetMode="External"/><Relationship Id="rId7202" Type="http://schemas.openxmlformats.org/officeDocument/2006/relationships/hyperlink" Target="http://xbrl.org/int/dim/arcrole/domain-member" TargetMode="External"/><Relationship Id="rId10530" Type="http://schemas.openxmlformats.org/officeDocument/2006/relationships/hyperlink" Target="http://www.esma.europa.eu/xbrl/role/ext/BlockDefaultUseOfLineItemsScenario" TargetMode="External"/><Relationship Id="rId9374" Type="http://schemas.openxmlformats.org/officeDocument/2006/relationships/hyperlink" Target="http://xbrl.org/int/dim/arcrole/domain-member" TargetMode="External"/><Relationship Id="rId13753" Type="http://schemas.openxmlformats.org/officeDocument/2006/relationships/hyperlink" Target="http://xbrl.org/int/dim/arcrole/domain-member" TargetMode="External"/><Relationship Id="rId14804" Type="http://schemas.openxmlformats.org/officeDocument/2006/relationships/hyperlink" Target="http://www.esma.europa.eu/xbrl/role/ext/BlockDefaultUseOfLineItemsSegment" TargetMode="External"/><Relationship Id="rId1363" Type="http://schemas.openxmlformats.org/officeDocument/2006/relationships/hyperlink" Target="https://xbrl.ifrs.org/taxonomy/2024-03-27/ifrs-full" TargetMode="External"/><Relationship Id="rId2761" Type="http://schemas.openxmlformats.org/officeDocument/2006/relationships/hyperlink" Target="https://xbrl.ifrs.org/taxonomy/2024-03-27/ifrs-full" TargetMode="External"/><Relationship Id="rId3812" Type="http://schemas.openxmlformats.org/officeDocument/2006/relationships/hyperlink" Target="http://xbrl.org/int/dim/arcrole/domain-member" TargetMode="External"/><Relationship Id="rId9027" Type="http://schemas.openxmlformats.org/officeDocument/2006/relationships/hyperlink" Target="http://www.esma.europa.eu/xbrl/role/ext/BlockDefaultUseOfLineItemsScenario" TargetMode="External"/><Relationship Id="rId12355" Type="http://schemas.openxmlformats.org/officeDocument/2006/relationships/hyperlink" Target="http://xbrl.org/int/dim/arcrole/domain-member" TargetMode="External"/><Relationship Id="rId13406" Type="http://schemas.openxmlformats.org/officeDocument/2006/relationships/hyperlink" Target="http://www.esma.europa.eu/xbrl/role/ext/BlockDefaultUseOfLineItemsSegment" TargetMode="External"/><Relationship Id="rId16976" Type="http://schemas.openxmlformats.org/officeDocument/2006/relationships/hyperlink" Target="http://www.esma.europa.eu/xbrl/role/ext/BlockDefaultUseOfLineItemsSegment" TargetMode="External"/><Relationship Id="rId20622" Type="http://schemas.openxmlformats.org/officeDocument/2006/relationships/hyperlink" Target="https://xbrl.ifrs.org/taxonomy/2024-03-27/ifrs-full" TargetMode="External"/><Relationship Id="rId733" Type="http://schemas.openxmlformats.org/officeDocument/2006/relationships/hyperlink" Target="https://xbrl.ifrs.org/taxonomy/2024-03-27/ifrs-full" TargetMode="External"/><Relationship Id="rId1016" Type="http://schemas.openxmlformats.org/officeDocument/2006/relationships/hyperlink" Target="http://xbrl.org/int/dim/arcrole/domain-member" TargetMode="External"/><Relationship Id="rId2414" Type="http://schemas.openxmlformats.org/officeDocument/2006/relationships/hyperlink" Target="http://xbrl.org/int/dim/arcrole/domain-member" TargetMode="External"/><Relationship Id="rId5984" Type="http://schemas.openxmlformats.org/officeDocument/2006/relationships/hyperlink" Target="http://xbrl.org/int/dim/arcrole/domain-member" TargetMode="External"/><Relationship Id="rId12008" Type="http://schemas.openxmlformats.org/officeDocument/2006/relationships/hyperlink" Target="http://www.esma.europa.eu/xbrl/role/ext/BlockDefaultUseOfLineItemsSegment" TargetMode="External"/><Relationship Id="rId15578" Type="http://schemas.openxmlformats.org/officeDocument/2006/relationships/hyperlink" Target="http://www.esma.europa.eu/xbrl/role/ext/BlockDefaultUseOfLineItemsSegment" TargetMode="External"/><Relationship Id="rId16629" Type="http://schemas.openxmlformats.org/officeDocument/2006/relationships/hyperlink" Target="https://xbrl.ifrs.org/taxonomy/2024-03-27/ifrs-full" TargetMode="External"/><Relationship Id="rId22794" Type="http://schemas.openxmlformats.org/officeDocument/2006/relationships/hyperlink" Target="http://xbrl.org/int/dim/arcrole/dimension-default" TargetMode="External"/><Relationship Id="rId23845" Type="http://schemas.openxmlformats.org/officeDocument/2006/relationships/hyperlink" Target="http://xbrl.org/int/dim/arcrole/domain-member" TargetMode="External"/><Relationship Id="rId4586" Type="http://schemas.openxmlformats.org/officeDocument/2006/relationships/hyperlink" Target="http://xbrl.org/int/dim/arcrole/domain-member" TargetMode="External"/><Relationship Id="rId5637" Type="http://schemas.openxmlformats.org/officeDocument/2006/relationships/hyperlink" Target="http://www.esma.europa.eu/xbrl/role/ext/BlockDefaultUseOfLineItemsScenario" TargetMode="External"/><Relationship Id="rId18051" Type="http://schemas.openxmlformats.org/officeDocument/2006/relationships/hyperlink" Target="https://xbrl.ifrs.org/taxonomy/2024-03-27/ifrs-full" TargetMode="External"/><Relationship Id="rId19102" Type="http://schemas.openxmlformats.org/officeDocument/2006/relationships/hyperlink" Target="http://xbrl.org/int/dim/arcrole/domain-member" TargetMode="External"/><Relationship Id="rId21396" Type="http://schemas.openxmlformats.org/officeDocument/2006/relationships/hyperlink" Target="https://xbrl.ifrs.org/taxonomy/2024-03-27/ifrs-full" TargetMode="External"/><Relationship Id="rId22447" Type="http://schemas.openxmlformats.org/officeDocument/2006/relationships/hyperlink" Target="http://xbrl.org/int/dim/arcrole/domain-member" TargetMode="External"/><Relationship Id="rId3188" Type="http://schemas.openxmlformats.org/officeDocument/2006/relationships/hyperlink" Target="http://xbrl.org/int/dim/arcrole/domain-member" TargetMode="External"/><Relationship Id="rId4239" Type="http://schemas.openxmlformats.org/officeDocument/2006/relationships/hyperlink" Target="http://www.esma.europa.eu/xbrl/role/ext/BlockDefaultUseOfLineItemsScenario" TargetMode="External"/><Relationship Id="rId8110" Type="http://schemas.openxmlformats.org/officeDocument/2006/relationships/hyperlink" Target="https://xbrl.ifrs.org/taxonomy/2024-03-27/ifrs-full" TargetMode="External"/><Relationship Id="rId10040" Type="http://schemas.openxmlformats.org/officeDocument/2006/relationships/hyperlink" Target="http://xbrl.org/int/dim/arcrole/domain-member" TargetMode="External"/><Relationship Id="rId14661" Type="http://schemas.openxmlformats.org/officeDocument/2006/relationships/hyperlink" Target="https://xbrl.ifrs.org/taxonomy/2024-03-27/ifrs-full" TargetMode="External"/><Relationship Id="rId21049" Type="http://schemas.openxmlformats.org/officeDocument/2006/relationships/hyperlink" Target="http://xbrl.org/int/dim/arcrole/domain-member" TargetMode="External"/><Relationship Id="rId4720" Type="http://schemas.openxmlformats.org/officeDocument/2006/relationships/hyperlink" Target="https://xbrl.ifrs.org/taxonomy/2024-03-27/ifrs-full" TargetMode="External"/><Relationship Id="rId13263" Type="http://schemas.openxmlformats.org/officeDocument/2006/relationships/hyperlink" Target="https://xbrl.ifrs.org/taxonomy/2024-03-27/ifrs-full" TargetMode="External"/><Relationship Id="rId14314" Type="http://schemas.openxmlformats.org/officeDocument/2006/relationships/hyperlink" Target="http://xbrl.org/int/dim/arcrole/domain-member" TargetMode="External"/><Relationship Id="rId15712" Type="http://schemas.openxmlformats.org/officeDocument/2006/relationships/hyperlink" Target="http://xbrl.org/int/dim/arcrole/domain-member" TargetMode="External"/><Relationship Id="rId21530" Type="http://schemas.openxmlformats.org/officeDocument/2006/relationships/hyperlink" Target="http://www.esma.europa.eu/xbrl/role/ext/BlockDefaultUseOfLineItemsSegment" TargetMode="External"/><Relationship Id="rId590" Type="http://schemas.openxmlformats.org/officeDocument/2006/relationships/hyperlink" Target="http://xbrl.org/int/dim/arcrole/domain-member" TargetMode="External"/><Relationship Id="rId2271" Type="http://schemas.openxmlformats.org/officeDocument/2006/relationships/hyperlink" Target="http://www.esma.europa.eu/xbrl/role/ext/BlockDefaultUseOfLineItemsScenario" TargetMode="External"/><Relationship Id="rId3322" Type="http://schemas.openxmlformats.org/officeDocument/2006/relationships/hyperlink" Target="https://xbrl.ifrs.org/taxonomy/2024-03-27/ifrs-full" TargetMode="External"/><Relationship Id="rId17884" Type="http://schemas.openxmlformats.org/officeDocument/2006/relationships/hyperlink" Target="http://xbrl.org/int/dim/arcrole/domain-member" TargetMode="External"/><Relationship Id="rId18935" Type="http://schemas.openxmlformats.org/officeDocument/2006/relationships/hyperlink" Target="http://www.esma.europa.eu/xbrl/role/ext/BlockDefaultUseOfLineItemsSegment" TargetMode="External"/><Relationship Id="rId20132" Type="http://schemas.openxmlformats.org/officeDocument/2006/relationships/hyperlink" Target="http://www.esma.europa.eu/xbrl/role/ext/BlockDefaultUseOfLineItemsSegment" TargetMode="External"/><Relationship Id="rId243" Type="http://schemas.openxmlformats.org/officeDocument/2006/relationships/hyperlink" Target="http://www.esma.europa.eu/xbrl/role/ext/BlockDefaultUseOfLineItemsScenario" TargetMode="External"/><Relationship Id="rId5494" Type="http://schemas.openxmlformats.org/officeDocument/2006/relationships/hyperlink" Target="https://xbrl.ifrs.org/taxonomy/2024-03-27/ifrs-full" TargetMode="External"/><Relationship Id="rId6892" Type="http://schemas.openxmlformats.org/officeDocument/2006/relationships/hyperlink" Target="https://xbrl.ifrs.org/taxonomy/2024-03-27/ifrs-full" TargetMode="External"/><Relationship Id="rId7943" Type="http://schemas.openxmlformats.org/officeDocument/2006/relationships/hyperlink" Target="http://xbrl.org/int/dim/arcrole/domain-member" TargetMode="External"/><Relationship Id="rId10924" Type="http://schemas.openxmlformats.org/officeDocument/2006/relationships/hyperlink" Target="https://xbrl.ifrs.org/taxonomy/2024-03-27/ifrs-full" TargetMode="External"/><Relationship Id="rId15088" Type="http://schemas.openxmlformats.org/officeDocument/2006/relationships/hyperlink" Target="http://xbrl.org/int/dim/arcrole/domain-member" TargetMode="External"/><Relationship Id="rId16486" Type="http://schemas.openxmlformats.org/officeDocument/2006/relationships/hyperlink" Target="http://xbrl.org/int/dim/arcrole/domain-member" TargetMode="External"/><Relationship Id="rId17537" Type="http://schemas.openxmlformats.org/officeDocument/2006/relationships/hyperlink" Target="http://www.esma.europa.eu/xbrl/role/ext/BlockDefaultUseOfLineItemsSegment" TargetMode="External"/><Relationship Id="rId4096" Type="http://schemas.openxmlformats.org/officeDocument/2006/relationships/hyperlink" Target="https://xbrl.ifrs.org/taxonomy/2024-03-27/ifrs-full" TargetMode="External"/><Relationship Id="rId5147" Type="http://schemas.openxmlformats.org/officeDocument/2006/relationships/hyperlink" Target="http://xbrl.org/int/dim/arcrole/domain-member" TargetMode="External"/><Relationship Id="rId6545" Type="http://schemas.openxmlformats.org/officeDocument/2006/relationships/hyperlink" Target="http://xbrl.org/int/dim/arcrole/domain-member" TargetMode="External"/><Relationship Id="rId16139" Type="http://schemas.openxmlformats.org/officeDocument/2006/relationships/hyperlink" Target="http://www.esma.europa.eu/xbrl/role/ext/BlockDefaultUseOfLineItemsSegment" TargetMode="External"/><Relationship Id="rId23355" Type="http://schemas.openxmlformats.org/officeDocument/2006/relationships/hyperlink" Target="https://xbrl.ifrs.org/role/ifrs/ifrs-dim_2024-03-27_role-995000" TargetMode="External"/><Relationship Id="rId9768" Type="http://schemas.openxmlformats.org/officeDocument/2006/relationships/hyperlink" Target="http://www.esma.europa.eu/xbrl/role/ext/BlockDefaultUseOfLineItemsScenario" TargetMode="External"/><Relationship Id="rId11698" Type="http://schemas.openxmlformats.org/officeDocument/2006/relationships/hyperlink" Target="http://xbrl.org/int/dim/arcrole/domain-member" TargetMode="External"/><Relationship Id="rId12749" Type="http://schemas.openxmlformats.org/officeDocument/2006/relationships/hyperlink" Target="http://www.esma.europa.eu/xbrl/role/ext/BlockDefaultUseOfLineItemsSegment" TargetMode="External"/><Relationship Id="rId16620" Type="http://schemas.openxmlformats.org/officeDocument/2006/relationships/hyperlink" Target="https://xbrl.ifrs.org/taxonomy/2024-03-27/ifrs-full" TargetMode="External"/><Relationship Id="rId23008" Type="http://schemas.openxmlformats.org/officeDocument/2006/relationships/hyperlink" Target="https://xbrl.ifrs.org/taxonomy/2024-03-27/ifrs-full" TargetMode="External"/><Relationship Id="rId1757" Type="http://schemas.openxmlformats.org/officeDocument/2006/relationships/hyperlink" Target="http://xbrl.org/int/dim/arcrole/domain-member" TargetMode="External"/><Relationship Id="rId2808" Type="http://schemas.openxmlformats.org/officeDocument/2006/relationships/hyperlink" Target="http://www.esma.europa.eu/xbrl/role/ext/BlockDefaultUseOfLineItemsScenario" TargetMode="External"/><Relationship Id="rId14171" Type="http://schemas.openxmlformats.org/officeDocument/2006/relationships/hyperlink" Target="http://www.esma.europa.eu/xbrl/role/ext/BlockDefaultUseOfLineItemsSegment" TargetMode="External"/><Relationship Id="rId15222" Type="http://schemas.openxmlformats.org/officeDocument/2006/relationships/hyperlink" Target="https://xbrl.ifrs.org/taxonomy/2024-03-27/ifrs-full" TargetMode="External"/><Relationship Id="rId18792" Type="http://schemas.openxmlformats.org/officeDocument/2006/relationships/hyperlink" Target="https://xbrl.ifrs.org/taxonomy/2024-03-27/ifrs-full" TargetMode="External"/><Relationship Id="rId4230" Type="http://schemas.openxmlformats.org/officeDocument/2006/relationships/hyperlink" Target="http://www.esma.europa.eu/xbrl/role/ext/BlockDefaultUseOfLineItemsScenario" TargetMode="External"/><Relationship Id="rId8851" Type="http://schemas.openxmlformats.org/officeDocument/2006/relationships/hyperlink" Target="https://xbrl.ifrs.org/taxonomy/2024-03-27/ifrs-full" TargetMode="External"/><Relationship Id="rId17394" Type="http://schemas.openxmlformats.org/officeDocument/2006/relationships/hyperlink" Target="https://xbrl.ifrs.org/taxonomy/2024-03-27/ifrs-full" TargetMode="External"/><Relationship Id="rId18445" Type="http://schemas.openxmlformats.org/officeDocument/2006/relationships/hyperlink" Target="http://xbrl.org/int/dim/arcrole/domain-member" TargetMode="External"/><Relationship Id="rId19843" Type="http://schemas.openxmlformats.org/officeDocument/2006/relationships/hyperlink" Target="http://xbrl.org/int/dim/arcrole/domain-member" TargetMode="External"/><Relationship Id="rId21040" Type="http://schemas.openxmlformats.org/officeDocument/2006/relationships/hyperlink" Target="http://xbrl.org/int/dim/arcrole/domain-member" TargetMode="External"/><Relationship Id="rId7453" Type="http://schemas.openxmlformats.org/officeDocument/2006/relationships/hyperlink" Target="https://xbrl.ifrs.org/taxonomy/2024-03-27/ifrs-full" TargetMode="External"/><Relationship Id="rId8504" Type="http://schemas.openxmlformats.org/officeDocument/2006/relationships/hyperlink" Target="http://xbrl.org/int/dim/arcrole/domain-member" TargetMode="External"/><Relationship Id="rId9902" Type="http://schemas.openxmlformats.org/officeDocument/2006/relationships/hyperlink" Target="http://xbrl.org/int/dim/arcrole/domain-member" TargetMode="External"/><Relationship Id="rId10781" Type="http://schemas.openxmlformats.org/officeDocument/2006/relationships/hyperlink" Target="http://xbrl.org/int/dim/arcrole/domain-member" TargetMode="External"/><Relationship Id="rId11832" Type="http://schemas.openxmlformats.org/officeDocument/2006/relationships/hyperlink" Target="https://xbrl.ifrs.org/taxonomy/2024-03-27/ifrs-full" TargetMode="External"/><Relationship Id="rId17047" Type="http://schemas.openxmlformats.org/officeDocument/2006/relationships/hyperlink" Target="http://xbrl.org/int/dim/arcrole/domain-member" TargetMode="External"/><Relationship Id="rId6055" Type="http://schemas.openxmlformats.org/officeDocument/2006/relationships/hyperlink" Target="https://xbrl.ifrs.org/taxonomy/2024-03-27/ifrs-full" TargetMode="External"/><Relationship Id="rId7106" Type="http://schemas.openxmlformats.org/officeDocument/2006/relationships/hyperlink" Target="http://xbrl.org/int/dim/arcrole/domain-member" TargetMode="External"/><Relationship Id="rId10434" Type="http://schemas.openxmlformats.org/officeDocument/2006/relationships/hyperlink" Target="http://www.esma.europa.eu/xbrl/role/ext/BlockDefaultUseOfLineItemsScenario" TargetMode="External"/><Relationship Id="rId9278" Type="http://schemas.openxmlformats.org/officeDocument/2006/relationships/hyperlink" Target="http://xbrl.org/int/dim/arcrole/domain-member" TargetMode="External"/><Relationship Id="rId13657" Type="http://schemas.openxmlformats.org/officeDocument/2006/relationships/hyperlink" Target="http://xbrl.org/int/dim/arcrole/domain-member" TargetMode="External"/><Relationship Id="rId14708" Type="http://schemas.openxmlformats.org/officeDocument/2006/relationships/hyperlink" Target="http://www.esma.europa.eu/xbrl/role/ext/BlockDefaultUseOfLineItemsSegment" TargetMode="External"/><Relationship Id="rId20873" Type="http://schemas.openxmlformats.org/officeDocument/2006/relationships/hyperlink" Target="http://www.esma.europa.eu/xbrl/role/ext/BlockDefaultUseOfLineItemsSegment" TargetMode="External"/><Relationship Id="rId21924" Type="http://schemas.openxmlformats.org/officeDocument/2006/relationships/hyperlink" Target="https://xbrl.ifrs.org/taxonomy/2024-03-27/ifrs-full" TargetMode="External"/><Relationship Id="rId984" Type="http://schemas.openxmlformats.org/officeDocument/2006/relationships/hyperlink" Target="http://www.esma.europa.eu/xbrl/role/ext/BlockDefaultUseOfLineItemsScenario" TargetMode="External"/><Relationship Id="rId2665" Type="http://schemas.openxmlformats.org/officeDocument/2006/relationships/hyperlink" Target="https://xbrl.ifrs.org/taxonomy/2024-03-27/ifrs-full" TargetMode="External"/><Relationship Id="rId3716" Type="http://schemas.openxmlformats.org/officeDocument/2006/relationships/hyperlink" Target="http://xbrl.org/int/dim/arcrole/domain-member" TargetMode="External"/><Relationship Id="rId12259" Type="http://schemas.openxmlformats.org/officeDocument/2006/relationships/hyperlink" Target="http://xbrl.org/int/dim/arcrole/domain-member" TargetMode="External"/><Relationship Id="rId16130" Type="http://schemas.openxmlformats.org/officeDocument/2006/relationships/hyperlink" Target="http://www.esma.europa.eu/xbrl/role/ext/BlockDefaultUseOfLineItemsSegment" TargetMode="External"/><Relationship Id="rId20526" Type="http://schemas.openxmlformats.org/officeDocument/2006/relationships/hyperlink" Target="https://xbrl.ifrs.org/taxonomy/2024-03-27/ifrs-full" TargetMode="External"/><Relationship Id="rId637" Type="http://schemas.openxmlformats.org/officeDocument/2006/relationships/hyperlink" Target="https://xbrl.ifrs.org/taxonomy/2024-03-27/ifrs-full" TargetMode="External"/><Relationship Id="rId1267" Type="http://schemas.openxmlformats.org/officeDocument/2006/relationships/hyperlink" Target="https://xbrl.ifrs.org/taxonomy/2024-03-27/ifrs-full" TargetMode="External"/><Relationship Id="rId2318" Type="http://schemas.openxmlformats.org/officeDocument/2006/relationships/hyperlink" Target="http://xbrl.org/int/dim/arcrole/domain-member" TargetMode="External"/><Relationship Id="rId5888" Type="http://schemas.openxmlformats.org/officeDocument/2006/relationships/hyperlink" Target="http://xbrl.org/int/dim/arcrole/domain-member" TargetMode="External"/><Relationship Id="rId6939" Type="http://schemas.openxmlformats.org/officeDocument/2006/relationships/hyperlink" Target="http://www.esma.europa.eu/xbrl/role/ext/BlockDefaultUseOfLineItemsScenario" TargetMode="External"/><Relationship Id="rId19353" Type="http://schemas.openxmlformats.org/officeDocument/2006/relationships/hyperlink" Target="https://xbrl.ifrs.org/taxonomy/2024-03-27/ifrs-full" TargetMode="External"/><Relationship Id="rId22698" Type="http://schemas.openxmlformats.org/officeDocument/2006/relationships/hyperlink" Target="https://xbrl.ifrs.org/taxonomy/2024-03-27/ifrs-full" TargetMode="External"/><Relationship Id="rId23749" Type="http://schemas.openxmlformats.org/officeDocument/2006/relationships/hyperlink" Target="http://xbrl.org/int/dim/arcrole/domain-member" TargetMode="External"/><Relationship Id="rId8361" Type="http://schemas.openxmlformats.org/officeDocument/2006/relationships/hyperlink" Target="http://www.esma.europa.eu/xbrl/role/ext/BlockDefaultUseOfLineItemsScenario" TargetMode="External"/><Relationship Id="rId9412" Type="http://schemas.openxmlformats.org/officeDocument/2006/relationships/hyperlink" Target="https://xbrl.ifrs.org/taxonomy/2024-03-27/ifrs-full" TargetMode="External"/><Relationship Id="rId10291" Type="http://schemas.openxmlformats.org/officeDocument/2006/relationships/hyperlink" Target="https://xbrl.ifrs.org/taxonomy/2024-03-27/ifrs-full" TargetMode="External"/><Relationship Id="rId11342" Type="http://schemas.openxmlformats.org/officeDocument/2006/relationships/hyperlink" Target="http://www.esma.europa.eu/xbrl/role/ext/BlockDefaultUseOfLineItemsSegment" TargetMode="External"/><Relationship Id="rId12740" Type="http://schemas.openxmlformats.org/officeDocument/2006/relationships/hyperlink" Target="http://www.esma.europa.eu/xbrl/role/ext/BlockDefaultUseOfLineItemsSegment" TargetMode="External"/><Relationship Id="rId19006" Type="http://schemas.openxmlformats.org/officeDocument/2006/relationships/hyperlink" Target="http://xbrl.org/int/dim/arcrole/domain-member" TargetMode="External"/><Relationship Id="rId1401" Type="http://schemas.openxmlformats.org/officeDocument/2006/relationships/hyperlink" Target="http://www.esma.europa.eu/xbrl/role/ext/BlockDefaultUseOfLineItemsScenario" TargetMode="External"/><Relationship Id="rId8014" Type="http://schemas.openxmlformats.org/officeDocument/2006/relationships/hyperlink" Target="https://xbrl.ifrs.org/taxonomy/2024-03-27/ifrs-full" TargetMode="External"/><Relationship Id="rId15963" Type="http://schemas.openxmlformats.org/officeDocument/2006/relationships/hyperlink" Target="https://xbrl.ifrs.org/taxonomy/2024-03-27/ifrs-full" TargetMode="External"/><Relationship Id="rId3573" Type="http://schemas.openxmlformats.org/officeDocument/2006/relationships/hyperlink" Target="http://www.esma.europa.eu/xbrl/role/ext/BlockDefaultUseOfLineItemsScenario" TargetMode="External"/><Relationship Id="rId4971" Type="http://schemas.openxmlformats.org/officeDocument/2006/relationships/hyperlink" Target="http://www.esma.europa.eu/xbrl/role/ext/BlockDefaultUseOfLineItemsScenario" TargetMode="External"/><Relationship Id="rId13167" Type="http://schemas.openxmlformats.org/officeDocument/2006/relationships/hyperlink" Target="https://xbrl.ifrs.org/taxonomy/2024-03-27/ifrs-full" TargetMode="External"/><Relationship Id="rId14565" Type="http://schemas.openxmlformats.org/officeDocument/2006/relationships/hyperlink" Target="https://xbrl.ifrs.org/taxonomy/2024-03-27/ifrs-full" TargetMode="External"/><Relationship Id="rId15616" Type="http://schemas.openxmlformats.org/officeDocument/2006/relationships/hyperlink" Target="http://xbrl.org/int/dim/arcrole/domain-member" TargetMode="External"/><Relationship Id="rId21781" Type="http://schemas.openxmlformats.org/officeDocument/2006/relationships/hyperlink" Target="http://xbrl.org/int/dim/arcrole/domain-member" TargetMode="External"/><Relationship Id="rId22832" Type="http://schemas.openxmlformats.org/officeDocument/2006/relationships/hyperlink" Target="https://www.esma.europa.eu/xbrl/role/cor/ifrs-dim_role-990000" TargetMode="External"/><Relationship Id="rId494" Type="http://schemas.openxmlformats.org/officeDocument/2006/relationships/hyperlink" Target="http://xbrl.org/int/dim/arcrole/domain-member" TargetMode="External"/><Relationship Id="rId2175" Type="http://schemas.openxmlformats.org/officeDocument/2006/relationships/hyperlink" Target="http://www.esma.europa.eu/xbrl/role/ext/BlockDefaultUseOfLineItemsScenario" TargetMode="External"/><Relationship Id="rId3226" Type="http://schemas.openxmlformats.org/officeDocument/2006/relationships/hyperlink" Target="https://xbrl.ifrs.org/taxonomy/2024-03-27/ifrs-full" TargetMode="External"/><Relationship Id="rId4624" Type="http://schemas.openxmlformats.org/officeDocument/2006/relationships/hyperlink" Target="https://xbrl.ifrs.org/taxonomy/2024-03-27/ifrs-full" TargetMode="External"/><Relationship Id="rId14218" Type="http://schemas.openxmlformats.org/officeDocument/2006/relationships/hyperlink" Target="http://xbrl.org/int/dim/arcrole/domain-member" TargetMode="External"/><Relationship Id="rId17788" Type="http://schemas.openxmlformats.org/officeDocument/2006/relationships/hyperlink" Target="http://xbrl.org/int/dim/arcrole/domain-member" TargetMode="External"/><Relationship Id="rId18839" Type="http://schemas.openxmlformats.org/officeDocument/2006/relationships/hyperlink" Target="http://www.esma.europa.eu/xbrl/role/ext/BlockDefaultUseOfLineItemsSegment" TargetMode="External"/><Relationship Id="rId20036" Type="http://schemas.openxmlformats.org/officeDocument/2006/relationships/hyperlink" Target="http://www.esma.europa.eu/xbrl/role/ext/BlockDefaultUseOfLineItemsSegment" TargetMode="External"/><Relationship Id="rId20383" Type="http://schemas.openxmlformats.org/officeDocument/2006/relationships/hyperlink" Target="http://xbrl.org/int/dim/arcrole/domain-member" TargetMode="External"/><Relationship Id="rId21434" Type="http://schemas.openxmlformats.org/officeDocument/2006/relationships/hyperlink" Target="http://www.esma.europa.eu/xbrl/role/ext/BlockDefaultUseOfLineItemsSegment" TargetMode="External"/><Relationship Id="rId147" Type="http://schemas.openxmlformats.org/officeDocument/2006/relationships/hyperlink" Target="http://www.esma.europa.eu/xbrl/role/ext/BlockDefaultUseOfLineItemsScenario" TargetMode="External"/><Relationship Id="rId6796" Type="http://schemas.openxmlformats.org/officeDocument/2006/relationships/hyperlink" Target="https://xbrl.ifrs.org/taxonomy/2024-03-27/ifrs-full" TargetMode="External"/><Relationship Id="rId7847" Type="http://schemas.openxmlformats.org/officeDocument/2006/relationships/hyperlink" Target="http://xbrl.org/int/dim/arcrole/domain-member" TargetMode="External"/><Relationship Id="rId10828" Type="http://schemas.openxmlformats.org/officeDocument/2006/relationships/hyperlink" Target="https://xbrl.ifrs.org/taxonomy/2024-03-27/ifrs-full" TargetMode="External"/><Relationship Id="rId5398" Type="http://schemas.openxmlformats.org/officeDocument/2006/relationships/hyperlink" Target="https://xbrl.ifrs.org/taxonomy/2024-03-27/ifrs-full" TargetMode="External"/><Relationship Id="rId6449" Type="http://schemas.openxmlformats.org/officeDocument/2006/relationships/hyperlink" Target="http://xbrl.org/int/dim/arcrole/domain-member" TargetMode="External"/><Relationship Id="rId12250" Type="http://schemas.openxmlformats.org/officeDocument/2006/relationships/hyperlink" Target="http://xbrl.org/int/dim/arcrole/domain-member" TargetMode="External"/><Relationship Id="rId13301" Type="http://schemas.openxmlformats.org/officeDocument/2006/relationships/hyperlink" Target="http://www.esma.europa.eu/xbrl/role/ext/BlockDefaultUseOfLineItemsSegment" TargetMode="External"/><Relationship Id="rId16871" Type="http://schemas.openxmlformats.org/officeDocument/2006/relationships/hyperlink" Target="http://www.esma.europa.eu/xbrl/role/ext/BlockDefaultUseOfLineItemsSegment" TargetMode="External"/><Relationship Id="rId23259" Type="http://schemas.openxmlformats.org/officeDocument/2006/relationships/hyperlink" Target="http://xbrl.org/int/dim/arcrole/dimension-default" TargetMode="External"/><Relationship Id="rId6930" Type="http://schemas.openxmlformats.org/officeDocument/2006/relationships/hyperlink" Target="http://www.esma.europa.eu/xbrl/role/ext/BlockDefaultUseOfLineItemsScenario" TargetMode="External"/><Relationship Id="rId15473" Type="http://schemas.openxmlformats.org/officeDocument/2006/relationships/hyperlink" Target="http://www.esma.europa.eu/xbrl/role/ext/BlockDefaultUseOfLineItemsSegment" TargetMode="External"/><Relationship Id="rId16524" Type="http://schemas.openxmlformats.org/officeDocument/2006/relationships/hyperlink" Target="https://xbrl.ifrs.org/taxonomy/2024-03-27/ifrs-full" TargetMode="External"/><Relationship Id="rId17922" Type="http://schemas.openxmlformats.org/officeDocument/2006/relationships/hyperlink" Target="https://xbrl.ifrs.org/taxonomy/2024-03-27/ifrs-full" TargetMode="External"/><Relationship Id="rId23740" Type="http://schemas.openxmlformats.org/officeDocument/2006/relationships/hyperlink" Target="http://xbrl.org/int/dim/arcrole/domain-member" TargetMode="External"/><Relationship Id="rId4481" Type="http://schemas.openxmlformats.org/officeDocument/2006/relationships/hyperlink" Target="http://xbrl.org/int/dim/arcrole/domain-member" TargetMode="External"/><Relationship Id="rId5532" Type="http://schemas.openxmlformats.org/officeDocument/2006/relationships/hyperlink" Target="http://www.esma.europa.eu/xbrl/role/ext/BlockDefaultUseOfLineItemsScenario" TargetMode="External"/><Relationship Id="rId14075" Type="http://schemas.openxmlformats.org/officeDocument/2006/relationships/hyperlink" Target="http://www.esma.europa.eu/xbrl/role/ext/BlockDefaultUseOfLineItemsSegment" TargetMode="External"/><Relationship Id="rId15126" Type="http://schemas.openxmlformats.org/officeDocument/2006/relationships/hyperlink" Target="https://xbrl.ifrs.org/taxonomy/2024-03-27/ifrs-full" TargetMode="External"/><Relationship Id="rId21291" Type="http://schemas.openxmlformats.org/officeDocument/2006/relationships/hyperlink" Target="https://xbrl.ifrs.org/taxonomy/2024-03-27/ifrs-full" TargetMode="External"/><Relationship Id="rId22342" Type="http://schemas.openxmlformats.org/officeDocument/2006/relationships/hyperlink" Target="http://xbrl.org/int/dim/arcrole/domain-member" TargetMode="External"/><Relationship Id="rId3083" Type="http://schemas.openxmlformats.org/officeDocument/2006/relationships/hyperlink" Target="http://xbrl.org/int/dim/arcrole/domain-member" TargetMode="External"/><Relationship Id="rId4134" Type="http://schemas.openxmlformats.org/officeDocument/2006/relationships/hyperlink" Target="http://www.esma.europa.eu/xbrl/role/ext/BlockDefaultUseOfLineItemsScenario" TargetMode="External"/><Relationship Id="rId17298" Type="http://schemas.openxmlformats.org/officeDocument/2006/relationships/hyperlink" Target="https://xbrl.ifrs.org/taxonomy/2024-03-27/ifrs-full" TargetMode="External"/><Relationship Id="rId18696" Type="http://schemas.openxmlformats.org/officeDocument/2006/relationships/hyperlink" Target="https://xbrl.ifrs.org/taxonomy/2024-03-27/ifrs-full" TargetMode="External"/><Relationship Id="rId19747" Type="http://schemas.openxmlformats.org/officeDocument/2006/relationships/hyperlink" Target="http://xbrl.org/int/dim/arcrole/domain-member" TargetMode="External"/><Relationship Id="rId7357" Type="http://schemas.openxmlformats.org/officeDocument/2006/relationships/hyperlink" Target="https://xbrl.ifrs.org/taxonomy/2024-03-27/ifrs-full" TargetMode="External"/><Relationship Id="rId8408" Type="http://schemas.openxmlformats.org/officeDocument/2006/relationships/hyperlink" Target="http://xbrl.org/int/dim/arcrole/domain-member" TargetMode="External"/><Relationship Id="rId8755" Type="http://schemas.openxmlformats.org/officeDocument/2006/relationships/hyperlink" Target="https://xbrl.ifrs.org/taxonomy/2024-03-27/ifrs-full" TargetMode="External"/><Relationship Id="rId9806" Type="http://schemas.openxmlformats.org/officeDocument/2006/relationships/hyperlink" Target="http://xbrl.org/int/dim/arcrole/domain-member" TargetMode="External"/><Relationship Id="rId10685" Type="http://schemas.openxmlformats.org/officeDocument/2006/relationships/hyperlink" Target="http://xbrl.org/int/dim/arcrole/domain-member" TargetMode="External"/><Relationship Id="rId11736" Type="http://schemas.openxmlformats.org/officeDocument/2006/relationships/hyperlink" Target="https://xbrl.ifrs.org/taxonomy/2024-03-27/ifrs-full" TargetMode="External"/><Relationship Id="rId18349" Type="http://schemas.openxmlformats.org/officeDocument/2006/relationships/hyperlink" Target="http://xbrl.org/int/dim/arcrole/domain-member" TargetMode="External"/><Relationship Id="rId10338" Type="http://schemas.openxmlformats.org/officeDocument/2006/relationships/hyperlink" Target="http://www.esma.europa.eu/xbrl/role/ext/BlockDefaultUseOfLineItemsScenario" TargetMode="External"/><Relationship Id="rId14959" Type="http://schemas.openxmlformats.org/officeDocument/2006/relationships/hyperlink" Target="http://xbrl.org/int/dim/arcrole/domain-member" TargetMode="External"/><Relationship Id="rId18830" Type="http://schemas.openxmlformats.org/officeDocument/2006/relationships/hyperlink" Target="http://www.esma.europa.eu/xbrl/role/ext/BlockDefaultUseOfLineItemsSegment" TargetMode="External"/><Relationship Id="rId3967" Type="http://schemas.openxmlformats.org/officeDocument/2006/relationships/hyperlink" Target="https://xbrl.ifrs.org/taxonomy/2024-03-27/ifrs-full" TargetMode="External"/><Relationship Id="rId16381" Type="http://schemas.openxmlformats.org/officeDocument/2006/relationships/hyperlink" Target="http://xbrl.org/int/dim/arcrole/domain-member" TargetMode="External"/><Relationship Id="rId17432" Type="http://schemas.openxmlformats.org/officeDocument/2006/relationships/hyperlink" Target="http://www.esma.europa.eu/xbrl/role/ext/BlockDefaultUseOfLineItemsSegment" TargetMode="External"/><Relationship Id="rId20777" Type="http://schemas.openxmlformats.org/officeDocument/2006/relationships/hyperlink" Target="http://www.esma.europa.eu/xbrl/role/ext/BlockDefaultUseOfLineItemsSegment" TargetMode="External"/><Relationship Id="rId21828" Type="http://schemas.openxmlformats.org/officeDocument/2006/relationships/hyperlink" Target="https://xbrl.ifrs.org/taxonomy/2024-03-27/ifrs-full" TargetMode="External"/><Relationship Id="rId4" Type="http://schemas.openxmlformats.org/officeDocument/2006/relationships/hyperlink" Target="http://www.esma.europa.eu/taxonomy/ext/technical" TargetMode="External"/><Relationship Id="rId888" Type="http://schemas.openxmlformats.org/officeDocument/2006/relationships/hyperlink" Target="http://www.esma.europa.eu/xbrl/role/ext/BlockDefaultUseOfLineItemsScenario" TargetMode="External"/><Relationship Id="rId2569" Type="http://schemas.openxmlformats.org/officeDocument/2006/relationships/hyperlink" Target="https://xbrl.ifrs.org/taxonomy/2024-03-27/ifrs-full" TargetMode="External"/><Relationship Id="rId6440" Type="http://schemas.openxmlformats.org/officeDocument/2006/relationships/hyperlink" Target="http://xbrl.org/int/dim/arcrole/domain-member" TargetMode="External"/><Relationship Id="rId16034" Type="http://schemas.openxmlformats.org/officeDocument/2006/relationships/hyperlink" Target="http://www.esma.europa.eu/xbrl/role/ext/BlockDefaultUseOfLineItemsSegment" TargetMode="External"/><Relationship Id="rId23250" Type="http://schemas.openxmlformats.org/officeDocument/2006/relationships/hyperlink" Target="https://www.esma.europa.eu/xbrl/role/cor/ifrs-dim_role-990000" TargetMode="External"/><Relationship Id="rId5042" Type="http://schemas.openxmlformats.org/officeDocument/2006/relationships/hyperlink" Target="http://xbrl.org/int/dim/arcrole/domain-member" TargetMode="External"/><Relationship Id="rId9663" Type="http://schemas.openxmlformats.org/officeDocument/2006/relationships/hyperlink" Target="http://www.esma.europa.eu/xbrl/role/ext/BlockDefaultUseOfLineItemsScenario" TargetMode="External"/><Relationship Id="rId12991" Type="http://schemas.openxmlformats.org/officeDocument/2006/relationships/hyperlink" Target="http://xbrl.org/int/dim/arcrole/domain-member" TargetMode="External"/><Relationship Id="rId19257" Type="http://schemas.openxmlformats.org/officeDocument/2006/relationships/hyperlink" Target="https://xbrl.ifrs.org/taxonomy/2024-03-27/ifrs-full" TargetMode="External"/><Relationship Id="rId1652" Type="http://schemas.openxmlformats.org/officeDocument/2006/relationships/hyperlink" Target="http://xbrl.org/int/dim/arcrole/domain-member" TargetMode="External"/><Relationship Id="rId8265" Type="http://schemas.openxmlformats.org/officeDocument/2006/relationships/hyperlink" Target="http://www.esma.europa.eu/xbrl/role/ext/BlockDefaultUseOfLineItemsScenario" TargetMode="External"/><Relationship Id="rId9316" Type="http://schemas.openxmlformats.org/officeDocument/2006/relationships/hyperlink" Target="https://xbrl.ifrs.org/taxonomy/2024-03-27/ifrs-full" TargetMode="External"/><Relationship Id="rId10195" Type="http://schemas.openxmlformats.org/officeDocument/2006/relationships/hyperlink" Target="https://xbrl.ifrs.org/taxonomy/2024-03-27/ifrs-full" TargetMode="External"/><Relationship Id="rId11246" Type="http://schemas.openxmlformats.org/officeDocument/2006/relationships/hyperlink" Target="http://xbrl.org/int/dim/arcrole/domain-member" TargetMode="External"/><Relationship Id="rId11593" Type="http://schemas.openxmlformats.org/officeDocument/2006/relationships/hyperlink" Target="http://xbrl.org/int/dim/arcrole/domain-member" TargetMode="External"/><Relationship Id="rId12644" Type="http://schemas.openxmlformats.org/officeDocument/2006/relationships/hyperlink" Target="http://www.esma.europa.eu/xbrl/role/ext/BlockDefaultUseOfLineItemsSegment" TargetMode="External"/><Relationship Id="rId20911" Type="http://schemas.openxmlformats.org/officeDocument/2006/relationships/hyperlink" Target="http://xbrl.org/int/dim/arcrole/domain-member" TargetMode="External"/><Relationship Id="rId1305" Type="http://schemas.openxmlformats.org/officeDocument/2006/relationships/hyperlink" Target="http://www.esma.europa.eu/xbrl/role/ext/BlockDefaultUseOfLineItemsScenario" TargetMode="External"/><Relationship Id="rId2703" Type="http://schemas.openxmlformats.org/officeDocument/2006/relationships/hyperlink" Target="http://www.esma.europa.eu/xbrl/role/ext/BlockDefaultUseOfLineItemsScenario" TargetMode="External"/><Relationship Id="rId15867" Type="http://schemas.openxmlformats.org/officeDocument/2006/relationships/hyperlink" Target="https://xbrl.ifrs.org/taxonomy/2024-03-27/ifrs-full" TargetMode="External"/><Relationship Id="rId16918" Type="http://schemas.openxmlformats.org/officeDocument/2006/relationships/hyperlink" Target="http://xbrl.org/int/dim/arcrole/domain-member" TargetMode="External"/><Relationship Id="rId4875" Type="http://schemas.openxmlformats.org/officeDocument/2006/relationships/hyperlink" Target="http://www.esma.europa.eu/xbrl/role/ext/BlockDefaultUseOfLineItemsScenario" TargetMode="External"/><Relationship Id="rId5926" Type="http://schemas.openxmlformats.org/officeDocument/2006/relationships/hyperlink" Target="https://xbrl.ifrs.org/taxonomy/2024-03-27/ifrs-full" TargetMode="External"/><Relationship Id="rId14469" Type="http://schemas.openxmlformats.org/officeDocument/2006/relationships/hyperlink" Target="https://xbrl.ifrs.org/taxonomy/2024-03-27/ifrs-full" TargetMode="External"/><Relationship Id="rId18340" Type="http://schemas.openxmlformats.org/officeDocument/2006/relationships/hyperlink" Target="http://xbrl.org/int/dim/arcrole/domain-member" TargetMode="External"/><Relationship Id="rId21685" Type="http://schemas.openxmlformats.org/officeDocument/2006/relationships/hyperlink" Target="http://xbrl.org/int/dim/arcrole/domain-member" TargetMode="External"/><Relationship Id="rId22736" Type="http://schemas.openxmlformats.org/officeDocument/2006/relationships/hyperlink" Target="https://xbrl.ifrs.org/taxonomy/2024-03-27/ifrs-full" TargetMode="External"/><Relationship Id="rId11" Type="http://schemas.openxmlformats.org/officeDocument/2006/relationships/hyperlink" Target="http://xbrl.org/int/dim/arcrole/domain-member" TargetMode="External"/><Relationship Id="rId398" Type="http://schemas.openxmlformats.org/officeDocument/2006/relationships/hyperlink" Target="http://xbrl.org/int/dim/arcrole/domain-member" TargetMode="External"/><Relationship Id="rId2079" Type="http://schemas.openxmlformats.org/officeDocument/2006/relationships/hyperlink" Target="http://www.esma.europa.eu/xbrl/role/ext/BlockDefaultUseOfLineItemsScenario" TargetMode="External"/><Relationship Id="rId3477" Type="http://schemas.openxmlformats.org/officeDocument/2006/relationships/hyperlink" Target="http://www.esma.europa.eu/xbrl/role/ext/BlockDefaultUseOfLineItemsScenario" TargetMode="External"/><Relationship Id="rId4528" Type="http://schemas.openxmlformats.org/officeDocument/2006/relationships/hyperlink" Target="https://xbrl.ifrs.org/taxonomy/2024-03-27/ifrs-full" TargetMode="External"/><Relationship Id="rId20287" Type="http://schemas.openxmlformats.org/officeDocument/2006/relationships/hyperlink" Target="http://xbrl.org/int/dim/arcrole/domain-member" TargetMode="External"/><Relationship Id="rId21338" Type="http://schemas.openxmlformats.org/officeDocument/2006/relationships/hyperlink" Target="http://www.esma.europa.eu/xbrl/role/ext/BlockDefaultUseOfLineItemsSegment" TargetMode="External"/><Relationship Id="rId7001" Type="http://schemas.openxmlformats.org/officeDocument/2006/relationships/hyperlink" Target="http://xbrl.org/int/dim/arcrole/domain-member" TargetMode="External"/><Relationship Id="rId13552" Type="http://schemas.openxmlformats.org/officeDocument/2006/relationships/hyperlink" Target="http://xbrl.org/int/dim/arcrole/domain-member" TargetMode="External"/><Relationship Id="rId14603" Type="http://schemas.openxmlformats.org/officeDocument/2006/relationships/hyperlink" Target="http://www.esma.europa.eu/xbrl/role/ext/BlockDefaultUseOfLineItemsSegment" TargetMode="External"/><Relationship Id="rId14950" Type="http://schemas.openxmlformats.org/officeDocument/2006/relationships/hyperlink" Target="http://xbrl.org/int/dim/arcrole/domain-member" TargetMode="External"/><Relationship Id="rId2560" Type="http://schemas.openxmlformats.org/officeDocument/2006/relationships/hyperlink" Target="https://xbrl.ifrs.org/taxonomy/2024-03-27/ifrs-full" TargetMode="External"/><Relationship Id="rId3611" Type="http://schemas.openxmlformats.org/officeDocument/2006/relationships/hyperlink" Target="http://xbrl.org/int/dim/arcrole/domain-member" TargetMode="External"/><Relationship Id="rId9173" Type="http://schemas.openxmlformats.org/officeDocument/2006/relationships/hyperlink" Target="http://xbrl.org/int/dim/arcrole/domain-member" TargetMode="External"/><Relationship Id="rId12154" Type="http://schemas.openxmlformats.org/officeDocument/2006/relationships/hyperlink" Target="http://xbrl.org/int/dim/arcrole/domain-member" TargetMode="External"/><Relationship Id="rId13205" Type="http://schemas.openxmlformats.org/officeDocument/2006/relationships/hyperlink" Target="http://www.esma.europa.eu/xbrl/role/ext/BlockDefaultUseOfLineItemsSegment" TargetMode="External"/><Relationship Id="rId20421" Type="http://schemas.openxmlformats.org/officeDocument/2006/relationships/hyperlink" Target="https://xbrl.ifrs.org/taxonomy/2024-03-27/ifrs-full" TargetMode="External"/><Relationship Id="rId532" Type="http://schemas.openxmlformats.org/officeDocument/2006/relationships/hyperlink" Target="https://xbrl.ifrs.org/taxonomy/2024-03-27/ifrs-full" TargetMode="External"/><Relationship Id="rId1162" Type="http://schemas.openxmlformats.org/officeDocument/2006/relationships/hyperlink" Target="https://xbrl.ifrs.org/taxonomy/2024-03-27/ifrs-full" TargetMode="External"/><Relationship Id="rId2213" Type="http://schemas.openxmlformats.org/officeDocument/2006/relationships/hyperlink" Target="http://xbrl.org/int/dim/arcrole/domain-member" TargetMode="External"/><Relationship Id="rId5783" Type="http://schemas.openxmlformats.org/officeDocument/2006/relationships/hyperlink" Target="http://xbrl.org/int/dim/arcrole/domain-member" TargetMode="External"/><Relationship Id="rId15377" Type="http://schemas.openxmlformats.org/officeDocument/2006/relationships/hyperlink" Target="http://www.esma.europa.eu/xbrl/role/ext/BlockDefaultUseOfLineItemsSegment" TargetMode="External"/><Relationship Id="rId16775" Type="http://schemas.openxmlformats.org/officeDocument/2006/relationships/hyperlink" Target="http://www.esma.europa.eu/xbrl/role/ext/BlockDefaultUseOfLineItemsSegment" TargetMode="External"/><Relationship Id="rId17826" Type="http://schemas.openxmlformats.org/officeDocument/2006/relationships/hyperlink" Target="https://xbrl.ifrs.org/taxonomy/2024-03-27/ifrs-full" TargetMode="External"/><Relationship Id="rId22593" Type="http://schemas.openxmlformats.org/officeDocument/2006/relationships/hyperlink" Target="https://xbrl.ifrs.org/taxonomy/2024-03-27/ifrs-full" TargetMode="External"/><Relationship Id="rId4385" Type="http://schemas.openxmlformats.org/officeDocument/2006/relationships/hyperlink" Target="http://xbrl.org/int/dim/arcrole/domain-member" TargetMode="External"/><Relationship Id="rId5436" Type="http://schemas.openxmlformats.org/officeDocument/2006/relationships/hyperlink" Target="http://www.esma.europa.eu/xbrl/role/ext/BlockDefaultUseOfLineItemsScenario" TargetMode="External"/><Relationship Id="rId6834" Type="http://schemas.openxmlformats.org/officeDocument/2006/relationships/hyperlink" Target="http://www.esma.europa.eu/xbrl/role/ext/BlockDefaultUseOfLineItemsScenario" TargetMode="External"/><Relationship Id="rId16428" Type="http://schemas.openxmlformats.org/officeDocument/2006/relationships/hyperlink" Target="https://xbrl.ifrs.org/taxonomy/2024-03-27/ifrs-full" TargetMode="External"/><Relationship Id="rId19998" Type="http://schemas.openxmlformats.org/officeDocument/2006/relationships/hyperlink" Target="https://xbrl.ifrs.org/taxonomy/2024-03-27/ifrs-full" TargetMode="External"/><Relationship Id="rId21195" Type="http://schemas.openxmlformats.org/officeDocument/2006/relationships/hyperlink" Target="https://xbrl.ifrs.org/taxonomy/2024-03-27/ifrs-full" TargetMode="External"/><Relationship Id="rId22246" Type="http://schemas.openxmlformats.org/officeDocument/2006/relationships/hyperlink" Target="http://xbrl.org/int/dim/arcrole/domain-member" TargetMode="External"/><Relationship Id="rId23644" Type="http://schemas.openxmlformats.org/officeDocument/2006/relationships/hyperlink" Target="http://xbrl.org/int/dim/arcrole/domain-member" TargetMode="External"/><Relationship Id="rId4038" Type="http://schemas.openxmlformats.org/officeDocument/2006/relationships/hyperlink" Target="http://www.esma.europa.eu/xbrl/role/ext/BlockDefaultUseOfLineItemsScenario" TargetMode="External"/><Relationship Id="rId11987" Type="http://schemas.openxmlformats.org/officeDocument/2006/relationships/hyperlink" Target="http://www.esma.europa.eu/xbrl/role/ext/BlockDefaultUseOfLineItemsSegment" TargetMode="External"/><Relationship Id="rId8659" Type="http://schemas.openxmlformats.org/officeDocument/2006/relationships/hyperlink" Target="https://xbrl.ifrs.org/taxonomy/2024-03-27/ifrs-full" TargetMode="External"/><Relationship Id="rId10589" Type="http://schemas.openxmlformats.org/officeDocument/2006/relationships/hyperlink" Target="http://xbrl.org/int/dim/arcrole/domain-member" TargetMode="External"/><Relationship Id="rId14460" Type="http://schemas.openxmlformats.org/officeDocument/2006/relationships/hyperlink" Target="https://xbrl.ifrs.org/taxonomy/2024-03-27/ifrs-full" TargetMode="External"/><Relationship Id="rId15511" Type="http://schemas.openxmlformats.org/officeDocument/2006/relationships/hyperlink" Target="http://xbrl.org/int/dim/arcrole/domain-member" TargetMode="External"/><Relationship Id="rId13062" Type="http://schemas.openxmlformats.org/officeDocument/2006/relationships/hyperlink" Target="https://xbrl.ifrs.org/taxonomy/2024-03-27/ifrs-full" TargetMode="External"/><Relationship Id="rId14113" Type="http://schemas.openxmlformats.org/officeDocument/2006/relationships/hyperlink" Target="http://xbrl.org/int/dim/arcrole/domain-member" TargetMode="External"/><Relationship Id="rId17683" Type="http://schemas.openxmlformats.org/officeDocument/2006/relationships/hyperlink" Target="http://xbrl.org/int/dim/arcrole/domain-member" TargetMode="External"/><Relationship Id="rId18734" Type="http://schemas.openxmlformats.org/officeDocument/2006/relationships/hyperlink" Target="http://www.esma.europa.eu/xbrl/role/ext/BlockDefaultUseOfLineItemsSegment" TargetMode="External"/><Relationship Id="rId2070" Type="http://schemas.openxmlformats.org/officeDocument/2006/relationships/hyperlink" Target="http://www.esma.europa.eu/xbrl/role/ext/BlockDefaultUseOfLineItemsScenario" TargetMode="External"/><Relationship Id="rId3121" Type="http://schemas.openxmlformats.org/officeDocument/2006/relationships/hyperlink" Target="https://xbrl.ifrs.org/taxonomy/2024-03-27/ifrs-full" TargetMode="External"/><Relationship Id="rId6691" Type="http://schemas.openxmlformats.org/officeDocument/2006/relationships/hyperlink" Target="https://xbrl.ifrs.org/taxonomy/2024-03-27/ifrs-full" TargetMode="External"/><Relationship Id="rId7742" Type="http://schemas.openxmlformats.org/officeDocument/2006/relationships/hyperlink" Target="http://xbrl.org/int/dim/arcrole/domain-member" TargetMode="External"/><Relationship Id="rId16285" Type="http://schemas.openxmlformats.org/officeDocument/2006/relationships/hyperlink" Target="http://xbrl.org/int/dim/arcrole/domain-member" TargetMode="External"/><Relationship Id="rId17336" Type="http://schemas.openxmlformats.org/officeDocument/2006/relationships/hyperlink" Target="http://www.esma.europa.eu/xbrl/role/ext/BlockDefaultUseOfLineItemsSegment" TargetMode="External"/><Relationship Id="rId5293" Type="http://schemas.openxmlformats.org/officeDocument/2006/relationships/hyperlink" Target="https://xbrl.ifrs.org/taxonomy/2024-03-27/ifrs-full" TargetMode="External"/><Relationship Id="rId6344" Type="http://schemas.openxmlformats.org/officeDocument/2006/relationships/hyperlink" Target="http://xbrl.org/int/dim/arcrole/domain-member" TargetMode="External"/><Relationship Id="rId10723" Type="http://schemas.openxmlformats.org/officeDocument/2006/relationships/hyperlink" Target="https://xbrl.ifrs.org/taxonomy/2024-03-27/ifrs-full" TargetMode="External"/><Relationship Id="rId23154" Type="http://schemas.openxmlformats.org/officeDocument/2006/relationships/hyperlink" Target="http://xbrl.org/int/dim/arcrole/dimension-default" TargetMode="External"/><Relationship Id="rId9567" Type="http://schemas.openxmlformats.org/officeDocument/2006/relationships/hyperlink" Target="http://www.esma.europa.eu/xbrl/role/ext/BlockDefaultUseOfLineItemsScenario" TargetMode="External"/><Relationship Id="rId12895" Type="http://schemas.openxmlformats.org/officeDocument/2006/relationships/hyperlink" Target="http://xbrl.org/int/dim/arcrole/domain-member" TargetMode="External"/><Relationship Id="rId13946" Type="http://schemas.openxmlformats.org/officeDocument/2006/relationships/hyperlink" Target="http://www.esma.europa.eu/xbrl/role/ext/BlockDefaultUseOfLineItemsSegment" TargetMode="External"/><Relationship Id="rId2954" Type="http://schemas.openxmlformats.org/officeDocument/2006/relationships/hyperlink" Target="http://xbrl.org/int/dim/arcrole/domain-member" TargetMode="External"/><Relationship Id="rId8169" Type="http://schemas.openxmlformats.org/officeDocument/2006/relationships/hyperlink" Target="http://www.esma.europa.eu/xbrl/role/ext/BlockDefaultUseOfLineItemsScenario" TargetMode="External"/><Relationship Id="rId11497" Type="http://schemas.openxmlformats.org/officeDocument/2006/relationships/hyperlink" Target="http://xbrl.org/int/dim/arcrole/domain-member" TargetMode="External"/><Relationship Id="rId12548" Type="http://schemas.openxmlformats.org/officeDocument/2006/relationships/hyperlink" Target="http://www.esma.europa.eu/xbrl/role/ext/BlockDefaultUseOfLineItemsSegment" TargetMode="External"/><Relationship Id="rId20815" Type="http://schemas.openxmlformats.org/officeDocument/2006/relationships/hyperlink" Target="http://xbrl.org/int/dim/arcrole/domain-member" TargetMode="External"/><Relationship Id="rId926" Type="http://schemas.openxmlformats.org/officeDocument/2006/relationships/hyperlink" Target="http://xbrl.org/int/dim/arcrole/domain-member" TargetMode="External"/><Relationship Id="rId1556" Type="http://schemas.openxmlformats.org/officeDocument/2006/relationships/hyperlink" Target="http://xbrl.org/int/dim/arcrole/domain-member" TargetMode="External"/><Relationship Id="rId2607" Type="http://schemas.openxmlformats.org/officeDocument/2006/relationships/hyperlink" Target="http://www.esma.europa.eu/xbrl/role/ext/BlockDefaultUseOfLineItemsScenario" TargetMode="External"/><Relationship Id="rId10099" Type="http://schemas.openxmlformats.org/officeDocument/2006/relationships/hyperlink" Target="https://xbrl.ifrs.org/taxonomy/2024-03-27/ifrs-full" TargetMode="External"/><Relationship Id="rId15021" Type="http://schemas.openxmlformats.org/officeDocument/2006/relationships/hyperlink" Target="https://xbrl.ifrs.org/taxonomy/2024-03-27/ifrs-full" TargetMode="External"/><Relationship Id="rId18591" Type="http://schemas.openxmlformats.org/officeDocument/2006/relationships/hyperlink" Target="https://xbrl.ifrs.org/taxonomy/2024-03-27/ifrs-full" TargetMode="External"/><Relationship Id="rId19642" Type="http://schemas.openxmlformats.org/officeDocument/2006/relationships/hyperlink" Target="http://xbrl.org/int/dim/arcrole/domain-member" TargetMode="External"/><Relationship Id="rId22987" Type="http://schemas.openxmlformats.org/officeDocument/2006/relationships/hyperlink" Target="https://www.esma.europa.eu/xbrl/role/cor/ifrs-dim_role-990000" TargetMode="External"/><Relationship Id="rId1209" Type="http://schemas.openxmlformats.org/officeDocument/2006/relationships/hyperlink" Target="http://www.esma.europa.eu/xbrl/role/ext/BlockDefaultUseOfLineItemsScenario" TargetMode="External"/><Relationship Id="rId4779" Type="http://schemas.openxmlformats.org/officeDocument/2006/relationships/hyperlink" Target="http://www.esma.europa.eu/xbrl/role/ext/BlockDefaultUseOfLineItemsScenario" TargetMode="External"/><Relationship Id="rId8650" Type="http://schemas.openxmlformats.org/officeDocument/2006/relationships/hyperlink" Target="https://xbrl.ifrs.org/taxonomy/2024-03-27/ifrs-full" TargetMode="External"/><Relationship Id="rId9701" Type="http://schemas.openxmlformats.org/officeDocument/2006/relationships/hyperlink" Target="http://xbrl.org/int/dim/arcrole/domain-member" TargetMode="External"/><Relationship Id="rId10580" Type="http://schemas.openxmlformats.org/officeDocument/2006/relationships/hyperlink" Target="http://xbrl.org/int/dim/arcrole/domain-member" TargetMode="External"/><Relationship Id="rId11631" Type="http://schemas.openxmlformats.org/officeDocument/2006/relationships/hyperlink" Target="https://xbrl.ifrs.org/taxonomy/2024-03-27/ifrs-full" TargetMode="External"/><Relationship Id="rId17193" Type="http://schemas.openxmlformats.org/officeDocument/2006/relationships/hyperlink" Target="https://xbrl.ifrs.org/taxonomy/2024-03-27/ifrs-full" TargetMode="External"/><Relationship Id="rId18244" Type="http://schemas.openxmlformats.org/officeDocument/2006/relationships/hyperlink" Target="http://xbrl.org/int/dim/arcrole/domain-member" TargetMode="External"/><Relationship Id="rId21589" Type="http://schemas.openxmlformats.org/officeDocument/2006/relationships/hyperlink" Target="http://xbrl.org/int/dim/arcrole/domain-member" TargetMode="External"/><Relationship Id="rId7252" Type="http://schemas.openxmlformats.org/officeDocument/2006/relationships/hyperlink" Target="https://xbrl.ifrs.org/taxonomy/2024-03-27/ifrs-full" TargetMode="External"/><Relationship Id="rId8303" Type="http://schemas.openxmlformats.org/officeDocument/2006/relationships/hyperlink" Target="http://xbrl.org/int/dim/arcrole/domain-member" TargetMode="External"/><Relationship Id="rId10233" Type="http://schemas.openxmlformats.org/officeDocument/2006/relationships/hyperlink" Target="http://www.esma.europa.eu/xbrl/role/ext/BlockDefaultUseOfLineItemsScenario" TargetMode="External"/><Relationship Id="rId3862" Type="http://schemas.openxmlformats.org/officeDocument/2006/relationships/hyperlink" Target="https://xbrl.ifrs.org/taxonomy/2024-03-27/ifrs-full" TargetMode="External"/><Relationship Id="rId13456" Type="http://schemas.openxmlformats.org/officeDocument/2006/relationships/hyperlink" Target="http://xbrl.org/int/dim/arcrole/domain-member" TargetMode="External"/><Relationship Id="rId14854" Type="http://schemas.openxmlformats.org/officeDocument/2006/relationships/hyperlink" Target="http://xbrl.org/int/dim/arcrole/domain-member" TargetMode="External"/><Relationship Id="rId15905" Type="http://schemas.openxmlformats.org/officeDocument/2006/relationships/hyperlink" Target="http://www.esma.europa.eu/xbrl/role/ext/BlockDefaultUseOfLineItemsSegment" TargetMode="External"/><Relationship Id="rId783" Type="http://schemas.openxmlformats.org/officeDocument/2006/relationships/hyperlink" Target="http://www.esma.europa.eu/xbrl/role/ext/BlockDefaultUseOfLineItemsScenario" TargetMode="External"/><Relationship Id="rId2464" Type="http://schemas.openxmlformats.org/officeDocument/2006/relationships/hyperlink" Target="https://xbrl.ifrs.org/taxonomy/2024-03-27/ifrs-full" TargetMode="External"/><Relationship Id="rId3515" Type="http://schemas.openxmlformats.org/officeDocument/2006/relationships/hyperlink" Target="http://xbrl.org/int/dim/arcrole/domain-member" TargetMode="External"/><Relationship Id="rId4913" Type="http://schemas.openxmlformats.org/officeDocument/2006/relationships/hyperlink" Target="http://xbrl.org/int/dim/arcrole/domain-member" TargetMode="External"/><Relationship Id="rId9077" Type="http://schemas.openxmlformats.org/officeDocument/2006/relationships/hyperlink" Target="http://xbrl.org/int/dim/arcrole/domain-member" TargetMode="External"/><Relationship Id="rId12058" Type="http://schemas.openxmlformats.org/officeDocument/2006/relationships/hyperlink" Target="http://xbrl.org/int/dim/arcrole/domain-member" TargetMode="External"/><Relationship Id="rId13109" Type="http://schemas.openxmlformats.org/officeDocument/2006/relationships/hyperlink" Target="http://www.esma.europa.eu/xbrl/role/ext/BlockDefaultUseOfLineItemsSegment" TargetMode="External"/><Relationship Id="rId14507" Type="http://schemas.openxmlformats.org/officeDocument/2006/relationships/hyperlink" Target="http://www.esma.europa.eu/xbrl/role/ext/BlockDefaultUseOfLineItemsSegment" TargetMode="External"/><Relationship Id="rId20325" Type="http://schemas.openxmlformats.org/officeDocument/2006/relationships/hyperlink" Target="https://xbrl.ifrs.org/taxonomy/2024-03-27/ifrs-full" TargetMode="External"/><Relationship Id="rId20672" Type="http://schemas.openxmlformats.org/officeDocument/2006/relationships/hyperlink" Target="http://www.esma.europa.eu/xbrl/role/ext/BlockDefaultUseOfLineItemsSegment" TargetMode="External"/><Relationship Id="rId21723" Type="http://schemas.openxmlformats.org/officeDocument/2006/relationships/hyperlink" Target="https://xbrl.ifrs.org/taxonomy/2024-03-27/ifrs-full" TargetMode="External"/><Relationship Id="rId436" Type="http://schemas.openxmlformats.org/officeDocument/2006/relationships/hyperlink" Target="https://xbrl.ifrs.org/taxonomy/2024-03-27/ifrs-full" TargetMode="External"/><Relationship Id="rId1066" Type="http://schemas.openxmlformats.org/officeDocument/2006/relationships/hyperlink" Target="https://xbrl.ifrs.org/taxonomy/2024-03-27/ifrs-full" TargetMode="External"/><Relationship Id="rId2117" Type="http://schemas.openxmlformats.org/officeDocument/2006/relationships/hyperlink" Target="http://xbrl.org/int/dim/arcrole/domain-member" TargetMode="External"/><Relationship Id="rId16679" Type="http://schemas.openxmlformats.org/officeDocument/2006/relationships/hyperlink" Target="http://www.esma.europa.eu/xbrl/role/ext/BlockDefaultUseOfLineItemsSegment" TargetMode="External"/><Relationship Id="rId23895" Type="http://schemas.openxmlformats.org/officeDocument/2006/relationships/hyperlink" Target="https://xbrl.ifrs.org/taxonomy/2024-03-27/ifrs-full" TargetMode="External"/><Relationship Id="rId4289" Type="http://schemas.openxmlformats.org/officeDocument/2006/relationships/hyperlink" Target="http://xbrl.org/int/dim/arcrole/domain-member" TargetMode="External"/><Relationship Id="rId5687" Type="http://schemas.openxmlformats.org/officeDocument/2006/relationships/hyperlink" Target="http://xbrl.org/int/dim/arcrole/domain-member" TargetMode="External"/><Relationship Id="rId6738" Type="http://schemas.openxmlformats.org/officeDocument/2006/relationships/hyperlink" Target="http://www.esma.europa.eu/xbrl/role/ext/BlockDefaultUseOfLineItemsScenario" TargetMode="External"/><Relationship Id="rId8160" Type="http://schemas.openxmlformats.org/officeDocument/2006/relationships/hyperlink" Target="http://www.esma.europa.eu/xbrl/role/ext/BlockDefaultUseOfLineItemsScenario" TargetMode="External"/><Relationship Id="rId19152" Type="http://schemas.openxmlformats.org/officeDocument/2006/relationships/hyperlink" Target="https://xbrl.ifrs.org/taxonomy/2024-03-27/ifrs-full" TargetMode="External"/><Relationship Id="rId21099" Type="http://schemas.openxmlformats.org/officeDocument/2006/relationships/hyperlink" Target="https://xbrl.ifrs.org/taxonomy/2024-03-27/ifrs-full" TargetMode="External"/><Relationship Id="rId22497" Type="http://schemas.openxmlformats.org/officeDocument/2006/relationships/hyperlink" Target="https://xbrl.ifrs.org/taxonomy/2024-03-27/ifrs-full" TargetMode="External"/><Relationship Id="rId23548" Type="http://schemas.openxmlformats.org/officeDocument/2006/relationships/hyperlink" Target="http://xbrl.org/int/dim/arcrole/domain-member" TargetMode="External"/><Relationship Id="rId9211" Type="http://schemas.openxmlformats.org/officeDocument/2006/relationships/hyperlink" Target="https://xbrl.ifrs.org/taxonomy/2024-03-27/ifrs-full" TargetMode="External"/><Relationship Id="rId10090" Type="http://schemas.openxmlformats.org/officeDocument/2006/relationships/hyperlink" Target="https://xbrl.ifrs.org/taxonomy/2024-03-27/ifrs-full" TargetMode="External"/><Relationship Id="rId11141" Type="http://schemas.openxmlformats.org/officeDocument/2006/relationships/hyperlink" Target="http://xbrl.org/int/dim/arcrole/domain-member" TargetMode="External"/><Relationship Id="rId15762" Type="http://schemas.openxmlformats.org/officeDocument/2006/relationships/hyperlink" Target="https://xbrl.ifrs.org/taxonomy/2024-03-27/ifrs-full" TargetMode="External"/><Relationship Id="rId16813" Type="http://schemas.openxmlformats.org/officeDocument/2006/relationships/hyperlink" Target="http://xbrl.org/int/dim/arcrole/domain-member" TargetMode="External"/><Relationship Id="rId1200" Type="http://schemas.openxmlformats.org/officeDocument/2006/relationships/hyperlink" Target="http://www.esma.europa.eu/xbrl/role/ext/BlockDefaultUseOfLineItemsScenario" TargetMode="External"/><Relationship Id="rId4770" Type="http://schemas.openxmlformats.org/officeDocument/2006/relationships/hyperlink" Target="http://www.esma.europa.eu/xbrl/role/ext/BlockDefaultUseOfLineItemsScenario" TargetMode="External"/><Relationship Id="rId5821" Type="http://schemas.openxmlformats.org/officeDocument/2006/relationships/hyperlink" Target="https://xbrl.ifrs.org/taxonomy/2024-03-27/ifrs-full" TargetMode="External"/><Relationship Id="rId14364" Type="http://schemas.openxmlformats.org/officeDocument/2006/relationships/hyperlink" Target="https://xbrl.ifrs.org/taxonomy/2024-03-27/ifrs-full" TargetMode="External"/><Relationship Id="rId15415" Type="http://schemas.openxmlformats.org/officeDocument/2006/relationships/hyperlink" Target="http://xbrl.org/int/dim/arcrole/domain-member" TargetMode="External"/><Relationship Id="rId21580" Type="http://schemas.openxmlformats.org/officeDocument/2006/relationships/hyperlink" Target="http://xbrl.org/int/dim/arcrole/domain-member" TargetMode="External"/><Relationship Id="rId22631" Type="http://schemas.openxmlformats.org/officeDocument/2006/relationships/hyperlink" Target="https://xbrl.ifrs.org/taxonomy/2024-03-27/ifrs-full" TargetMode="External"/><Relationship Id="rId3372" Type="http://schemas.openxmlformats.org/officeDocument/2006/relationships/hyperlink" Target="http://www.esma.europa.eu/xbrl/role/ext/BlockDefaultUseOfLineItemsScenario" TargetMode="External"/><Relationship Id="rId4423" Type="http://schemas.openxmlformats.org/officeDocument/2006/relationships/hyperlink" Target="https://xbrl.ifrs.org/taxonomy/2024-03-27/ifrs-full" TargetMode="External"/><Relationship Id="rId7993" Type="http://schemas.openxmlformats.org/officeDocument/2006/relationships/hyperlink" Target="https://xbrl.ifrs.org/taxonomy/2024-03-27/ifrs-full" TargetMode="External"/><Relationship Id="rId14017" Type="http://schemas.openxmlformats.org/officeDocument/2006/relationships/hyperlink" Target="http://xbrl.org/int/dim/arcrole/domain-member" TargetMode="External"/><Relationship Id="rId17587" Type="http://schemas.openxmlformats.org/officeDocument/2006/relationships/hyperlink" Target="http://xbrl.org/int/dim/arcrole/domain-member" TargetMode="External"/><Relationship Id="rId18985" Type="http://schemas.openxmlformats.org/officeDocument/2006/relationships/hyperlink" Target="http://xbrl.org/int/dim/arcrole/domain-member" TargetMode="External"/><Relationship Id="rId20182" Type="http://schemas.openxmlformats.org/officeDocument/2006/relationships/hyperlink" Target="http://xbrl.org/int/dim/arcrole/domain-member" TargetMode="External"/><Relationship Id="rId21233" Type="http://schemas.openxmlformats.org/officeDocument/2006/relationships/hyperlink" Target="http://www.esma.europa.eu/xbrl/role/ext/BlockDefaultUseOfLineItemsSegment" TargetMode="External"/><Relationship Id="rId293" Type="http://schemas.openxmlformats.org/officeDocument/2006/relationships/hyperlink" Target="http://xbrl.org/int/dim/arcrole/domain-member" TargetMode="External"/><Relationship Id="rId3025" Type="http://schemas.openxmlformats.org/officeDocument/2006/relationships/hyperlink" Target="https://xbrl.ifrs.org/taxonomy/2024-03-27/ifrs-full" TargetMode="External"/><Relationship Id="rId6595" Type="http://schemas.openxmlformats.org/officeDocument/2006/relationships/hyperlink" Target="https://xbrl.ifrs.org/taxonomy/2024-03-27/ifrs-full" TargetMode="External"/><Relationship Id="rId7646" Type="http://schemas.openxmlformats.org/officeDocument/2006/relationships/hyperlink" Target="http://xbrl.org/int/dim/arcrole/domain-member" TargetMode="External"/><Relationship Id="rId10974" Type="http://schemas.openxmlformats.org/officeDocument/2006/relationships/hyperlink" Target="http://www.esma.europa.eu/xbrl/role/ext/BlockDefaultUseOfLineItemsScenario" TargetMode="External"/><Relationship Id="rId16189" Type="http://schemas.openxmlformats.org/officeDocument/2006/relationships/hyperlink" Target="http://xbrl.org/int/dim/arcrole/domain-member" TargetMode="External"/><Relationship Id="rId18638" Type="http://schemas.openxmlformats.org/officeDocument/2006/relationships/hyperlink" Target="http://www.esma.europa.eu/xbrl/role/ext/BlockDefaultUseOfLineItemsSegment" TargetMode="External"/><Relationship Id="rId5197" Type="http://schemas.openxmlformats.org/officeDocument/2006/relationships/hyperlink" Target="https://xbrl.ifrs.org/taxonomy/2024-03-27/ifrs-full" TargetMode="External"/><Relationship Id="rId6248" Type="http://schemas.openxmlformats.org/officeDocument/2006/relationships/hyperlink" Target="http://xbrl.org/int/dim/arcrole/domain-member" TargetMode="External"/><Relationship Id="rId10627" Type="http://schemas.openxmlformats.org/officeDocument/2006/relationships/hyperlink" Target="https://xbrl.ifrs.org/taxonomy/2024-03-27/ifrs-full" TargetMode="External"/><Relationship Id="rId23058" Type="http://schemas.openxmlformats.org/officeDocument/2006/relationships/hyperlink" Target="https://xbrl.ifrs.org/taxonomy/2024-03-27/ifrs-full" TargetMode="External"/><Relationship Id="rId12799" Type="http://schemas.openxmlformats.org/officeDocument/2006/relationships/hyperlink" Target="http://xbrl.org/int/dim/arcrole/domain-member" TargetMode="External"/><Relationship Id="rId13100" Type="http://schemas.openxmlformats.org/officeDocument/2006/relationships/hyperlink" Target="http://www.esma.europa.eu/xbrl/role/ext/BlockDefaultUseOfLineItemsSegment" TargetMode="External"/><Relationship Id="rId16670" Type="http://schemas.openxmlformats.org/officeDocument/2006/relationships/hyperlink" Target="http://www.esma.europa.eu/xbrl/role/ext/BlockDefaultUseOfLineItemsSegment" TargetMode="External"/><Relationship Id="rId17721" Type="http://schemas.openxmlformats.org/officeDocument/2006/relationships/hyperlink" Target="https://xbrl.ifrs.org/taxonomy/2024-03-27/ifrs-full" TargetMode="External"/><Relationship Id="rId2858" Type="http://schemas.openxmlformats.org/officeDocument/2006/relationships/hyperlink" Target="http://xbrl.org/int/dim/arcrole/domain-member" TargetMode="External"/><Relationship Id="rId3909" Type="http://schemas.openxmlformats.org/officeDocument/2006/relationships/hyperlink" Target="http://www.esma.europa.eu/xbrl/role/ext/BlockDefaultUseOfLineItemsScenario" TargetMode="External"/><Relationship Id="rId15272" Type="http://schemas.openxmlformats.org/officeDocument/2006/relationships/hyperlink" Target="http://www.esma.europa.eu/xbrl/role/ext/BlockDefaultUseOfLineItemsSegment" TargetMode="External"/><Relationship Id="rId16323" Type="http://schemas.openxmlformats.org/officeDocument/2006/relationships/hyperlink" Target="https://xbrl.ifrs.org/taxonomy/2024-03-27/ifrs-full" TargetMode="External"/><Relationship Id="rId19893" Type="http://schemas.openxmlformats.org/officeDocument/2006/relationships/hyperlink" Target="https://xbrl.ifrs.org/taxonomy/2024-03-27/ifrs-full" TargetMode="External"/><Relationship Id="rId20719" Type="http://schemas.openxmlformats.org/officeDocument/2006/relationships/hyperlink" Target="http://xbrl.org/int/dim/arcrole/domain-member" TargetMode="External"/><Relationship Id="rId4280" Type="http://schemas.openxmlformats.org/officeDocument/2006/relationships/hyperlink" Target="http://xbrl.org/int/dim/arcrole/domain-member" TargetMode="External"/><Relationship Id="rId5331" Type="http://schemas.openxmlformats.org/officeDocument/2006/relationships/hyperlink" Target="http://www.esma.europa.eu/xbrl/role/ext/BlockDefaultUseOfLineItemsScenario" TargetMode="External"/><Relationship Id="rId9952" Type="http://schemas.openxmlformats.org/officeDocument/2006/relationships/hyperlink" Target="https://xbrl.ifrs.org/taxonomy/2024-03-27/ifrs-full" TargetMode="External"/><Relationship Id="rId18495" Type="http://schemas.openxmlformats.org/officeDocument/2006/relationships/hyperlink" Target="https://xbrl.ifrs.org/taxonomy/2024-03-27/ifrs-full" TargetMode="External"/><Relationship Id="rId19546" Type="http://schemas.openxmlformats.org/officeDocument/2006/relationships/hyperlink" Target="http://xbrl.org/int/dim/arcrole/domain-member" TargetMode="External"/><Relationship Id="rId21090" Type="http://schemas.openxmlformats.org/officeDocument/2006/relationships/hyperlink" Target="https://xbrl.ifrs.org/taxonomy/2024-03-27/ifrs-full" TargetMode="External"/><Relationship Id="rId22141" Type="http://schemas.openxmlformats.org/officeDocument/2006/relationships/hyperlink" Target="http://xbrl.org/int/dim/arcrole/domain-member" TargetMode="External"/><Relationship Id="rId1941" Type="http://schemas.openxmlformats.org/officeDocument/2006/relationships/hyperlink" Target="http://www.esma.europa.eu/xbrl/role/ext/BlockDefaultUseOfLineItemsScenario" TargetMode="External"/><Relationship Id="rId8554" Type="http://schemas.openxmlformats.org/officeDocument/2006/relationships/hyperlink" Target="https://xbrl.ifrs.org/taxonomy/2024-03-27/ifrs-full" TargetMode="External"/><Relationship Id="rId9605" Type="http://schemas.openxmlformats.org/officeDocument/2006/relationships/hyperlink" Target="http://xbrl.org/int/dim/arcrole/domain-member" TargetMode="External"/><Relationship Id="rId10484" Type="http://schemas.openxmlformats.org/officeDocument/2006/relationships/hyperlink" Target="http://xbrl.org/int/dim/arcrole/domain-member" TargetMode="External"/><Relationship Id="rId11535" Type="http://schemas.openxmlformats.org/officeDocument/2006/relationships/hyperlink" Target="https://xbrl.ifrs.org/taxonomy/2024-03-27/ifrs-full" TargetMode="External"/><Relationship Id="rId11882" Type="http://schemas.openxmlformats.org/officeDocument/2006/relationships/hyperlink" Target="http://www.esma.europa.eu/xbrl/role/ext/BlockDefaultUseOfLineItemsSegment" TargetMode="External"/><Relationship Id="rId12933" Type="http://schemas.openxmlformats.org/officeDocument/2006/relationships/hyperlink" Target="https://xbrl.ifrs.org/taxonomy/2024-03-27/ifrs-full" TargetMode="External"/><Relationship Id="rId17097" Type="http://schemas.openxmlformats.org/officeDocument/2006/relationships/hyperlink" Target="https://xbrl.ifrs.org/taxonomy/2024-03-27/ifrs-full" TargetMode="External"/><Relationship Id="rId18148" Type="http://schemas.openxmlformats.org/officeDocument/2006/relationships/hyperlink" Target="http://xbrl.org/int/dim/arcrole/domain-member" TargetMode="External"/><Relationship Id="rId7156" Type="http://schemas.openxmlformats.org/officeDocument/2006/relationships/hyperlink" Target="https://xbrl.ifrs.org/taxonomy/2024-03-27/ifrs-full" TargetMode="External"/><Relationship Id="rId8207" Type="http://schemas.openxmlformats.org/officeDocument/2006/relationships/hyperlink" Target="http://xbrl.org/int/dim/arcrole/domain-member" TargetMode="External"/><Relationship Id="rId10137" Type="http://schemas.openxmlformats.org/officeDocument/2006/relationships/hyperlink" Target="http://www.esma.europa.eu/xbrl/role/ext/BlockDefaultUseOfLineItemsScenario" TargetMode="External"/><Relationship Id="rId14758" Type="http://schemas.openxmlformats.org/officeDocument/2006/relationships/hyperlink" Target="http://xbrl.org/int/dim/arcrole/domain-member" TargetMode="External"/><Relationship Id="rId15809" Type="http://schemas.openxmlformats.org/officeDocument/2006/relationships/hyperlink" Target="http://www.esma.europa.eu/xbrl/role/ext/BlockDefaultUseOfLineItemsSegment" TargetMode="External"/><Relationship Id="rId21974" Type="http://schemas.openxmlformats.org/officeDocument/2006/relationships/hyperlink" Target="http://www.esma.europa.eu/xbrl/role/ext/BlockDefaultUseOfLineItemsSegment" TargetMode="External"/><Relationship Id="rId687" Type="http://schemas.openxmlformats.org/officeDocument/2006/relationships/hyperlink" Target="http://www.esma.europa.eu/xbrl/role/ext/BlockDefaultUseOfLineItemsScenario" TargetMode="External"/><Relationship Id="rId2368" Type="http://schemas.openxmlformats.org/officeDocument/2006/relationships/hyperlink" Target="https://xbrl.ifrs.org/taxonomy/2024-03-27/ifrs-full" TargetMode="External"/><Relationship Id="rId3766" Type="http://schemas.openxmlformats.org/officeDocument/2006/relationships/hyperlink" Target="https://xbrl.ifrs.org/taxonomy/2024-03-27/ifrs-full" TargetMode="External"/><Relationship Id="rId4817" Type="http://schemas.openxmlformats.org/officeDocument/2006/relationships/hyperlink" Target="http://xbrl.org/int/dim/arcrole/domain-member" TargetMode="External"/><Relationship Id="rId16180" Type="http://schemas.openxmlformats.org/officeDocument/2006/relationships/hyperlink" Target="http://xbrl.org/int/dim/arcrole/domain-member" TargetMode="External"/><Relationship Id="rId17231" Type="http://schemas.openxmlformats.org/officeDocument/2006/relationships/hyperlink" Target="http://www.esma.europa.eu/xbrl/role/ext/BlockDefaultUseOfLineItemsSegment" TargetMode="External"/><Relationship Id="rId20576" Type="http://schemas.openxmlformats.org/officeDocument/2006/relationships/hyperlink" Target="http://www.esma.europa.eu/xbrl/role/ext/BlockDefaultUseOfLineItemsSegment" TargetMode="External"/><Relationship Id="rId21627" Type="http://schemas.openxmlformats.org/officeDocument/2006/relationships/hyperlink" Target="https://xbrl.ifrs.org/taxonomy/2024-03-27/ifrs-full" TargetMode="External"/><Relationship Id="rId3419" Type="http://schemas.openxmlformats.org/officeDocument/2006/relationships/hyperlink" Target="http://xbrl.org/int/dim/arcrole/domain-member" TargetMode="External"/><Relationship Id="rId6989" Type="http://schemas.openxmlformats.org/officeDocument/2006/relationships/hyperlink" Target="http://xbrl.org/int/dim/arcrole/domain-member" TargetMode="External"/><Relationship Id="rId12790" Type="http://schemas.openxmlformats.org/officeDocument/2006/relationships/hyperlink" Target="http://xbrl.org/int/dim/arcrole/domain-member" TargetMode="External"/><Relationship Id="rId13841" Type="http://schemas.openxmlformats.org/officeDocument/2006/relationships/hyperlink" Target="http://www.esma.europa.eu/xbrl/role/ext/BlockDefaultUseOfLineItemsSegment" TargetMode="External"/><Relationship Id="rId20229" Type="http://schemas.openxmlformats.org/officeDocument/2006/relationships/hyperlink" Target="https://xbrl.ifrs.org/taxonomy/2024-03-27/ifrs-full" TargetMode="External"/><Relationship Id="rId23799" Type="http://schemas.openxmlformats.org/officeDocument/2006/relationships/hyperlink" Target="https://xbrl.ifrs.org/taxonomy/2024-03-27/ifrs-full" TargetMode="External"/><Relationship Id="rId3900" Type="http://schemas.openxmlformats.org/officeDocument/2006/relationships/hyperlink" Target="http://www.esma.europa.eu/xbrl/role/ext/BlockDefaultUseOfLineItemsScenario" TargetMode="External"/><Relationship Id="rId9462" Type="http://schemas.openxmlformats.org/officeDocument/2006/relationships/hyperlink" Target="http://www.esma.europa.eu/xbrl/role/ext/BlockDefaultUseOfLineItemsScenario" TargetMode="External"/><Relationship Id="rId11392" Type="http://schemas.openxmlformats.org/officeDocument/2006/relationships/hyperlink" Target="http://xbrl.org/int/dim/arcrole/domain-member" TargetMode="External"/><Relationship Id="rId12443" Type="http://schemas.openxmlformats.org/officeDocument/2006/relationships/hyperlink" Target="http://www.esma.europa.eu/xbrl/role/ext/BlockDefaultUseOfLineItemsSegment" TargetMode="External"/><Relationship Id="rId19056" Type="http://schemas.openxmlformats.org/officeDocument/2006/relationships/hyperlink" Target="https://xbrl.ifrs.org/taxonomy/2024-03-27/ifrs-full" TargetMode="External"/><Relationship Id="rId20710" Type="http://schemas.openxmlformats.org/officeDocument/2006/relationships/hyperlink" Target="http://xbrl.org/int/dim/arcrole/domain-member" TargetMode="External"/><Relationship Id="rId821" Type="http://schemas.openxmlformats.org/officeDocument/2006/relationships/hyperlink" Target="http://xbrl.org/int/dim/arcrole/domain-member" TargetMode="External"/><Relationship Id="rId1451" Type="http://schemas.openxmlformats.org/officeDocument/2006/relationships/hyperlink" Target="http://xbrl.org/int/dim/arcrole/domain-member" TargetMode="External"/><Relationship Id="rId2502" Type="http://schemas.openxmlformats.org/officeDocument/2006/relationships/hyperlink" Target="http://www.esma.europa.eu/xbrl/role/ext/BlockDefaultUseOfLineItemsScenario" TargetMode="External"/><Relationship Id="rId8064" Type="http://schemas.openxmlformats.org/officeDocument/2006/relationships/hyperlink" Target="http://www.esma.europa.eu/xbrl/role/ext/BlockDefaultUseOfLineItemsScenario" TargetMode="External"/><Relationship Id="rId9115" Type="http://schemas.openxmlformats.org/officeDocument/2006/relationships/hyperlink" Target="https://xbrl.ifrs.org/taxonomy/2024-03-27/ifrs-full" TargetMode="External"/><Relationship Id="rId11045" Type="http://schemas.openxmlformats.org/officeDocument/2006/relationships/hyperlink" Target="http://xbrl.org/int/dim/arcrole/domain-member" TargetMode="External"/><Relationship Id="rId15666" Type="http://schemas.openxmlformats.org/officeDocument/2006/relationships/hyperlink" Target="https://xbrl.ifrs.org/taxonomy/2024-03-27/ifrs-full" TargetMode="External"/><Relationship Id="rId22882" Type="http://schemas.openxmlformats.org/officeDocument/2006/relationships/hyperlink" Target="https://www.esma.europa.eu/xbrl/role/cor/ifrs-dim_role-990000" TargetMode="External"/><Relationship Id="rId1104" Type="http://schemas.openxmlformats.org/officeDocument/2006/relationships/hyperlink" Target="http://www.esma.europa.eu/xbrl/role/ext/BlockDefaultUseOfLineItemsScenario" TargetMode="External"/><Relationship Id="rId4674" Type="http://schemas.openxmlformats.org/officeDocument/2006/relationships/hyperlink" Target="http://www.esma.europa.eu/xbrl/role/ext/BlockDefaultUseOfLineItemsScenario" TargetMode="External"/><Relationship Id="rId5725" Type="http://schemas.openxmlformats.org/officeDocument/2006/relationships/hyperlink" Target="https://xbrl.ifrs.org/taxonomy/2024-03-27/ifrs-full" TargetMode="External"/><Relationship Id="rId14268" Type="http://schemas.openxmlformats.org/officeDocument/2006/relationships/hyperlink" Target="https://xbrl.ifrs.org/taxonomy/2024-03-27/ifrs-full" TargetMode="External"/><Relationship Id="rId15319" Type="http://schemas.openxmlformats.org/officeDocument/2006/relationships/hyperlink" Target="http://xbrl.org/int/dim/arcrole/domain-member" TargetMode="External"/><Relationship Id="rId16717" Type="http://schemas.openxmlformats.org/officeDocument/2006/relationships/hyperlink" Target="http://xbrl.org/int/dim/arcrole/domain-member" TargetMode="External"/><Relationship Id="rId21484" Type="http://schemas.openxmlformats.org/officeDocument/2006/relationships/hyperlink" Target="http://xbrl.org/int/dim/arcrole/domain-member" TargetMode="External"/><Relationship Id="rId22535" Type="http://schemas.openxmlformats.org/officeDocument/2006/relationships/hyperlink" Target="http://karnovgroup.com/role/ChangesinEquity" TargetMode="External"/><Relationship Id="rId23933" Type="http://schemas.openxmlformats.org/officeDocument/2006/relationships/hyperlink" Target="https://www.esma.europa.eu/xbrl/role/cor/esef_role-999999" TargetMode="External"/><Relationship Id="rId3276" Type="http://schemas.openxmlformats.org/officeDocument/2006/relationships/hyperlink" Target="http://www.esma.europa.eu/xbrl/role/ext/BlockDefaultUseOfLineItemsScenario" TargetMode="External"/><Relationship Id="rId4327" Type="http://schemas.openxmlformats.org/officeDocument/2006/relationships/hyperlink" Target="https://xbrl.ifrs.org/taxonomy/2024-03-27/ifrs-full" TargetMode="External"/><Relationship Id="rId18889" Type="http://schemas.openxmlformats.org/officeDocument/2006/relationships/hyperlink" Target="http://xbrl.org/int/dim/arcrole/domain-member" TargetMode="External"/><Relationship Id="rId20086" Type="http://schemas.openxmlformats.org/officeDocument/2006/relationships/hyperlink" Target="http://xbrl.org/int/dim/arcrole/domain-member" TargetMode="External"/><Relationship Id="rId21137" Type="http://schemas.openxmlformats.org/officeDocument/2006/relationships/hyperlink" Target="http://www.esma.europa.eu/xbrl/role/ext/BlockDefaultUseOfLineItemsSegment" TargetMode="External"/><Relationship Id="rId197" Type="http://schemas.openxmlformats.org/officeDocument/2006/relationships/hyperlink" Target="http://xbrl.org/int/dim/arcrole/domain-member" TargetMode="External"/><Relationship Id="rId6499" Type="http://schemas.openxmlformats.org/officeDocument/2006/relationships/hyperlink" Target="https://xbrl.ifrs.org/taxonomy/2024-03-27/ifrs-full" TargetMode="External"/><Relationship Id="rId7897" Type="http://schemas.openxmlformats.org/officeDocument/2006/relationships/hyperlink" Target="https://xbrl.ifrs.org/taxonomy/2024-03-27/ifrs-full" TargetMode="External"/><Relationship Id="rId8948" Type="http://schemas.openxmlformats.org/officeDocument/2006/relationships/hyperlink" Target="http://xbrl.org/int/dim/arcrole/domain-member" TargetMode="External"/><Relationship Id="rId10878" Type="http://schemas.openxmlformats.org/officeDocument/2006/relationships/hyperlink" Target="http://www.esma.europa.eu/xbrl/role/ext/BlockDefaultUseOfLineItemsScenario" TargetMode="External"/><Relationship Id="rId11929" Type="http://schemas.openxmlformats.org/officeDocument/2006/relationships/hyperlink" Target="http://xbrl.org/int/dim/arcrole/domain-member" TargetMode="External"/><Relationship Id="rId15800" Type="http://schemas.openxmlformats.org/officeDocument/2006/relationships/hyperlink" Target="http://www.esma.europa.eu/xbrl/role/ext/BlockDefaultUseOfLineItemsSegment" TargetMode="External"/><Relationship Id="rId13351" Type="http://schemas.openxmlformats.org/officeDocument/2006/relationships/hyperlink" Target="http://xbrl.org/int/dim/arcrole/domain-member" TargetMode="External"/><Relationship Id="rId14402" Type="http://schemas.openxmlformats.org/officeDocument/2006/relationships/hyperlink" Target="http://www.esma.europa.eu/xbrl/role/ext/BlockDefaultUseOfLineItemsSegment" TargetMode="External"/><Relationship Id="rId17972" Type="http://schemas.openxmlformats.org/officeDocument/2006/relationships/hyperlink" Target="http://www.esma.europa.eu/xbrl/role/ext/BlockDefaultUseOfLineItemsSegment" TargetMode="External"/><Relationship Id="rId3410" Type="http://schemas.openxmlformats.org/officeDocument/2006/relationships/hyperlink" Target="http://xbrl.org/int/dim/arcrole/domain-member" TargetMode="External"/><Relationship Id="rId6980" Type="http://schemas.openxmlformats.org/officeDocument/2006/relationships/hyperlink" Target="http://xbrl.org/int/dim/arcrole/domain-member" TargetMode="External"/><Relationship Id="rId13004" Type="http://schemas.openxmlformats.org/officeDocument/2006/relationships/hyperlink" Target="http://www.esma.europa.eu/xbrl/role/ext/BlockDefaultUseOfLineItemsSegment" TargetMode="External"/><Relationship Id="rId16574" Type="http://schemas.openxmlformats.org/officeDocument/2006/relationships/hyperlink" Target="http://www.esma.europa.eu/xbrl/role/ext/BlockDefaultUseOfLineItemsSegment" TargetMode="External"/><Relationship Id="rId17625" Type="http://schemas.openxmlformats.org/officeDocument/2006/relationships/hyperlink" Target="https://xbrl.ifrs.org/taxonomy/2024-03-27/ifrs-full" TargetMode="External"/><Relationship Id="rId20220" Type="http://schemas.openxmlformats.org/officeDocument/2006/relationships/hyperlink" Target="https://xbrl.ifrs.org/taxonomy/2024-03-27/ifrs-full" TargetMode="External"/><Relationship Id="rId23790" Type="http://schemas.openxmlformats.org/officeDocument/2006/relationships/hyperlink" Target="https://xbrl.ifrs.org/taxonomy/2024-03-27/ifrs-full" TargetMode="External"/><Relationship Id="rId331" Type="http://schemas.openxmlformats.org/officeDocument/2006/relationships/hyperlink" Target="https://xbrl.ifrs.org/taxonomy/2024-03-27/ifrs-full" TargetMode="External"/><Relationship Id="rId2012" Type="http://schemas.openxmlformats.org/officeDocument/2006/relationships/hyperlink" Target="http://xbrl.org/int/dim/arcrole/domain-member" TargetMode="External"/><Relationship Id="rId5582" Type="http://schemas.openxmlformats.org/officeDocument/2006/relationships/hyperlink" Target="http://xbrl.org/int/dim/arcrole/domain-member" TargetMode="External"/><Relationship Id="rId6633" Type="http://schemas.openxmlformats.org/officeDocument/2006/relationships/hyperlink" Target="http://www.esma.europa.eu/xbrl/role/ext/BlockDefaultUseOfLineItemsScenario" TargetMode="External"/><Relationship Id="rId15176" Type="http://schemas.openxmlformats.org/officeDocument/2006/relationships/hyperlink" Target="http://www.esma.europa.eu/xbrl/role/ext/BlockDefaultUseOfLineItemsSegment" TargetMode="External"/><Relationship Id="rId16227" Type="http://schemas.openxmlformats.org/officeDocument/2006/relationships/hyperlink" Target="https://xbrl.ifrs.org/taxonomy/2024-03-27/ifrs-full" TargetMode="External"/><Relationship Id="rId19797" Type="http://schemas.openxmlformats.org/officeDocument/2006/relationships/hyperlink" Target="https://xbrl.ifrs.org/taxonomy/2024-03-27/ifrs-full" TargetMode="External"/><Relationship Id="rId22392" Type="http://schemas.openxmlformats.org/officeDocument/2006/relationships/hyperlink" Target="https://xbrl.ifrs.org/taxonomy/2024-03-27/ifrs-full" TargetMode="External"/><Relationship Id="rId23443" Type="http://schemas.openxmlformats.org/officeDocument/2006/relationships/hyperlink" Target="http://xbrl.org/int/dim/arcrole/domain-member" TargetMode="External"/><Relationship Id="rId4184" Type="http://schemas.openxmlformats.org/officeDocument/2006/relationships/hyperlink" Target="http://xbrl.org/int/dim/arcrole/domain-member" TargetMode="External"/><Relationship Id="rId5235" Type="http://schemas.openxmlformats.org/officeDocument/2006/relationships/hyperlink" Target="http://www.esma.europa.eu/xbrl/role/ext/BlockDefaultUseOfLineItemsScenario" TargetMode="External"/><Relationship Id="rId9856" Type="http://schemas.openxmlformats.org/officeDocument/2006/relationships/hyperlink" Target="https://xbrl.ifrs.org/taxonomy/2024-03-27/ifrs-full" TargetMode="External"/><Relationship Id="rId18399" Type="http://schemas.openxmlformats.org/officeDocument/2006/relationships/hyperlink" Target="https://xbrl.ifrs.org/taxonomy/2024-03-27/ifrs-full" TargetMode="External"/><Relationship Id="rId22045" Type="http://schemas.openxmlformats.org/officeDocument/2006/relationships/hyperlink" Target="http://xbrl.org/int/dim/arcrole/domain-member" TargetMode="External"/><Relationship Id="rId8458" Type="http://schemas.openxmlformats.org/officeDocument/2006/relationships/hyperlink" Target="https://xbrl.ifrs.org/taxonomy/2024-03-27/ifrs-full" TargetMode="External"/><Relationship Id="rId9509" Type="http://schemas.openxmlformats.org/officeDocument/2006/relationships/hyperlink" Target="http://xbrl.org/int/dim/arcrole/domain-member" TargetMode="External"/><Relationship Id="rId11786" Type="http://schemas.openxmlformats.org/officeDocument/2006/relationships/hyperlink" Target="http://www.esma.europa.eu/xbrl/role/ext/BlockDefaultUseOfLineItemsSegment" TargetMode="External"/><Relationship Id="rId12837" Type="http://schemas.openxmlformats.org/officeDocument/2006/relationships/hyperlink" Target="https://xbrl.ifrs.org/taxonomy/2024-03-27/ifrs-full" TargetMode="External"/><Relationship Id="rId1845" Type="http://schemas.openxmlformats.org/officeDocument/2006/relationships/hyperlink" Target="http://www.esma.europa.eu/xbrl/role/ext/BlockDefaultUseOfLineItemsScenario" TargetMode="External"/><Relationship Id="rId10388" Type="http://schemas.openxmlformats.org/officeDocument/2006/relationships/hyperlink" Target="http://xbrl.org/int/dim/arcrole/domain-member" TargetMode="External"/><Relationship Id="rId11439" Type="http://schemas.openxmlformats.org/officeDocument/2006/relationships/hyperlink" Target="https://xbrl.ifrs.org/taxonomy/2024-03-27/ifrs-full" TargetMode="External"/><Relationship Id="rId15310" Type="http://schemas.openxmlformats.org/officeDocument/2006/relationships/hyperlink" Target="http://xbrl.org/int/dim/arcrole/domain-member" TargetMode="External"/><Relationship Id="rId18880" Type="http://schemas.openxmlformats.org/officeDocument/2006/relationships/hyperlink" Target="http://xbrl.org/int/dim/arcrole/domain-member" TargetMode="External"/><Relationship Id="rId19931" Type="http://schemas.openxmlformats.org/officeDocument/2006/relationships/hyperlink" Target="http://www.esma.europa.eu/xbrl/role/ext/BlockDefaultUseOfLineItemsSegment" TargetMode="External"/><Relationship Id="rId11920" Type="http://schemas.openxmlformats.org/officeDocument/2006/relationships/hyperlink" Target="http://xbrl.org/int/dim/arcrole/domain-member" TargetMode="External"/><Relationship Id="rId17482" Type="http://schemas.openxmlformats.org/officeDocument/2006/relationships/hyperlink" Target="http://xbrl.org/int/dim/arcrole/domain-member" TargetMode="External"/><Relationship Id="rId18533" Type="http://schemas.openxmlformats.org/officeDocument/2006/relationships/hyperlink" Target="http://www.esma.europa.eu/xbrl/role/ext/BlockDefaultUseOfLineItemsSegment" TargetMode="External"/><Relationship Id="rId21878" Type="http://schemas.openxmlformats.org/officeDocument/2006/relationships/hyperlink" Target="http://www.esma.europa.eu/xbrl/role/ext/BlockDefaultUseOfLineItemsSegment" TargetMode="External"/><Relationship Id="rId22929" Type="http://schemas.openxmlformats.org/officeDocument/2006/relationships/hyperlink" Target="http://xbrl.org/int/dim/arcrole/dimension-default" TargetMode="External"/><Relationship Id="rId5092" Type="http://schemas.openxmlformats.org/officeDocument/2006/relationships/hyperlink" Target="https://xbrl.ifrs.org/taxonomy/2024-03-27/ifrs-full" TargetMode="External"/><Relationship Id="rId6490" Type="http://schemas.openxmlformats.org/officeDocument/2006/relationships/hyperlink" Target="https://xbrl.ifrs.org/taxonomy/2024-03-27/ifrs-full" TargetMode="External"/><Relationship Id="rId7541" Type="http://schemas.openxmlformats.org/officeDocument/2006/relationships/hyperlink" Target="http://xbrl.org/int/dim/arcrole/domain-member" TargetMode="External"/><Relationship Id="rId10522" Type="http://schemas.openxmlformats.org/officeDocument/2006/relationships/hyperlink" Target="https://xbrl.ifrs.org/taxonomy/2024-03-27/ifrs-full" TargetMode="External"/><Relationship Id="rId16084" Type="http://schemas.openxmlformats.org/officeDocument/2006/relationships/hyperlink" Target="http://xbrl.org/int/dim/arcrole/domain-member" TargetMode="External"/><Relationship Id="rId17135" Type="http://schemas.openxmlformats.org/officeDocument/2006/relationships/hyperlink" Target="http://www.esma.europa.eu/xbrl/role/ext/BlockDefaultUseOfLineItemsSegment" TargetMode="External"/><Relationship Id="rId6143" Type="http://schemas.openxmlformats.org/officeDocument/2006/relationships/hyperlink" Target="http://xbrl.org/int/dim/arcrole/domain-member" TargetMode="External"/><Relationship Id="rId12694" Type="http://schemas.openxmlformats.org/officeDocument/2006/relationships/hyperlink" Target="http://xbrl.org/int/dim/arcrole/domain-member" TargetMode="External"/><Relationship Id="rId13745" Type="http://schemas.openxmlformats.org/officeDocument/2006/relationships/hyperlink" Target="http://www.esma.europa.eu/xbrl/role/ext/BlockDefaultUseOfLineItemsSegment" TargetMode="External"/><Relationship Id="rId2753" Type="http://schemas.openxmlformats.org/officeDocument/2006/relationships/hyperlink" Target="http://xbrl.org/int/dim/arcrole/domain-member" TargetMode="External"/><Relationship Id="rId3804" Type="http://schemas.openxmlformats.org/officeDocument/2006/relationships/hyperlink" Target="http://www.esma.europa.eu/xbrl/role/ext/BlockDefaultUseOfLineItemsScenario" TargetMode="External"/><Relationship Id="rId9366" Type="http://schemas.openxmlformats.org/officeDocument/2006/relationships/hyperlink" Target="http://www.esma.europa.eu/xbrl/role/ext/BlockDefaultUseOfLineItemsScenario" TargetMode="External"/><Relationship Id="rId11296" Type="http://schemas.openxmlformats.org/officeDocument/2006/relationships/hyperlink" Target="http://xbrl.org/int/dim/arcrole/domain-member" TargetMode="External"/><Relationship Id="rId12347" Type="http://schemas.openxmlformats.org/officeDocument/2006/relationships/hyperlink" Target="http://www.esma.europa.eu/xbrl/role/ext/BlockDefaultUseOfLineItemsSegment" TargetMode="External"/><Relationship Id="rId20614" Type="http://schemas.openxmlformats.org/officeDocument/2006/relationships/hyperlink" Target="http://xbrl.org/int/dim/arcrole/domain-member" TargetMode="External"/><Relationship Id="rId20961" Type="http://schemas.openxmlformats.org/officeDocument/2006/relationships/hyperlink" Target="https://xbrl.ifrs.org/taxonomy/2024-03-27/ifrs-full" TargetMode="External"/><Relationship Id="rId725" Type="http://schemas.openxmlformats.org/officeDocument/2006/relationships/hyperlink" Target="http://xbrl.org/int/dim/arcrole/domain-member" TargetMode="External"/><Relationship Id="rId1355" Type="http://schemas.openxmlformats.org/officeDocument/2006/relationships/hyperlink" Target="http://xbrl.org/int/dim/arcrole/domain-member" TargetMode="External"/><Relationship Id="rId2406" Type="http://schemas.openxmlformats.org/officeDocument/2006/relationships/hyperlink" Target="http://www.esma.europa.eu/xbrl/role/ext/BlockDefaultUseOfLineItemsScenario" TargetMode="External"/><Relationship Id="rId9019" Type="http://schemas.openxmlformats.org/officeDocument/2006/relationships/hyperlink" Target="https://xbrl.ifrs.org/taxonomy/2024-03-27/ifrs-full" TargetMode="External"/><Relationship Id="rId16968" Type="http://schemas.openxmlformats.org/officeDocument/2006/relationships/hyperlink" Target="https://xbrl.ifrs.org/taxonomy/2024-03-27/ifrs-full" TargetMode="External"/><Relationship Id="rId1008" Type="http://schemas.openxmlformats.org/officeDocument/2006/relationships/hyperlink" Target="http://www.esma.europa.eu/xbrl/role/ext/BlockDefaultUseOfLineItemsScenario" TargetMode="External"/><Relationship Id="rId4578" Type="http://schemas.openxmlformats.org/officeDocument/2006/relationships/hyperlink" Target="http://www.esma.europa.eu/xbrl/role/ext/BlockDefaultUseOfLineItemsScenario" TargetMode="External"/><Relationship Id="rId5976" Type="http://schemas.openxmlformats.org/officeDocument/2006/relationships/hyperlink" Target="http://www.esma.europa.eu/xbrl/role/ext/BlockDefaultUseOfLineItemsScenario" TargetMode="External"/><Relationship Id="rId18043" Type="http://schemas.openxmlformats.org/officeDocument/2006/relationships/hyperlink" Target="http://xbrl.org/int/dim/arcrole/domain-member" TargetMode="External"/><Relationship Id="rId18390" Type="http://schemas.openxmlformats.org/officeDocument/2006/relationships/hyperlink" Target="https://xbrl.ifrs.org/taxonomy/2024-03-27/ifrs-full" TargetMode="External"/><Relationship Id="rId19441" Type="http://schemas.openxmlformats.org/officeDocument/2006/relationships/hyperlink" Target="http://xbrl.org/int/dim/arcrole/domain-member" TargetMode="External"/><Relationship Id="rId21388" Type="http://schemas.openxmlformats.org/officeDocument/2006/relationships/hyperlink" Target="http://xbrl.org/int/dim/arcrole/domain-member" TargetMode="External"/><Relationship Id="rId22786" Type="http://schemas.openxmlformats.org/officeDocument/2006/relationships/hyperlink" Target="https://xbrl.ifrs.org/taxonomy/2024-03-27/ifrs-full" TargetMode="External"/><Relationship Id="rId23837" Type="http://schemas.openxmlformats.org/officeDocument/2006/relationships/hyperlink" Target="https://www.esma.europa.eu/xbrl/role/cor/esef_role-999999" TargetMode="External"/><Relationship Id="rId61" Type="http://schemas.openxmlformats.org/officeDocument/2006/relationships/hyperlink" Target="https://xbrl.ifrs.org/taxonomy/2024-03-27/ifrs-full" TargetMode="External"/><Relationship Id="rId5629" Type="http://schemas.openxmlformats.org/officeDocument/2006/relationships/hyperlink" Target="https://xbrl.ifrs.org/taxonomy/2024-03-27/ifrs-full" TargetMode="External"/><Relationship Id="rId7051" Type="http://schemas.openxmlformats.org/officeDocument/2006/relationships/hyperlink" Target="https://xbrl.ifrs.org/taxonomy/2024-03-27/ifrs-full" TargetMode="External"/><Relationship Id="rId8102" Type="http://schemas.openxmlformats.org/officeDocument/2006/relationships/hyperlink" Target="http://xbrl.org/int/dim/arcrole/domain-member" TargetMode="External"/><Relationship Id="rId9500" Type="http://schemas.openxmlformats.org/officeDocument/2006/relationships/hyperlink" Target="http://xbrl.org/int/dim/arcrole/domain-member" TargetMode="External"/><Relationship Id="rId11430" Type="http://schemas.openxmlformats.org/officeDocument/2006/relationships/hyperlink" Target="https://xbrl.ifrs.org/taxonomy/2024-03-27/ifrs-full" TargetMode="External"/><Relationship Id="rId22439" Type="http://schemas.openxmlformats.org/officeDocument/2006/relationships/hyperlink" Target="http://www.esma.europa.eu/xbrl/role/ext/BlockDefaultUseOfLineItemsSegment" TargetMode="External"/><Relationship Id="rId10032" Type="http://schemas.openxmlformats.org/officeDocument/2006/relationships/hyperlink" Target="http://www.esma.europa.eu/xbrl/role/ext/BlockDefaultUseOfLineItemsScenario" TargetMode="External"/><Relationship Id="rId14653" Type="http://schemas.openxmlformats.org/officeDocument/2006/relationships/hyperlink" Target="http://xbrl.org/int/dim/arcrole/domain-member" TargetMode="External"/><Relationship Id="rId15704" Type="http://schemas.openxmlformats.org/officeDocument/2006/relationships/hyperlink" Target="http://www.esma.europa.eu/xbrl/role/ext/BlockDefaultUseOfLineItemsSegment" TargetMode="External"/><Relationship Id="rId22920" Type="http://schemas.openxmlformats.org/officeDocument/2006/relationships/hyperlink" Target="https://www.esma.europa.eu/xbrl/role/cor/ifrs-dim_role-990000" TargetMode="External"/><Relationship Id="rId3661" Type="http://schemas.openxmlformats.org/officeDocument/2006/relationships/hyperlink" Target="https://xbrl.ifrs.org/taxonomy/2024-03-27/ifrs-full" TargetMode="External"/><Relationship Id="rId4712" Type="http://schemas.openxmlformats.org/officeDocument/2006/relationships/hyperlink" Target="http://xbrl.org/int/dim/arcrole/domain-member" TargetMode="External"/><Relationship Id="rId13255" Type="http://schemas.openxmlformats.org/officeDocument/2006/relationships/hyperlink" Target="http://xbrl.org/int/dim/arcrole/domain-member" TargetMode="External"/><Relationship Id="rId14306" Type="http://schemas.openxmlformats.org/officeDocument/2006/relationships/hyperlink" Target="http://www.esma.europa.eu/xbrl/role/ext/BlockDefaultUseOfLineItemsSegment" TargetMode="External"/><Relationship Id="rId17876" Type="http://schemas.openxmlformats.org/officeDocument/2006/relationships/hyperlink" Target="http://www.esma.europa.eu/xbrl/role/ext/BlockDefaultUseOfLineItemsSegment" TargetMode="External"/><Relationship Id="rId20471" Type="http://schemas.openxmlformats.org/officeDocument/2006/relationships/hyperlink" Target="http://www.esma.europa.eu/xbrl/role/ext/BlockDefaultUseOfLineItemsSegment" TargetMode="External"/><Relationship Id="rId21522" Type="http://schemas.openxmlformats.org/officeDocument/2006/relationships/hyperlink" Target="https://xbrl.ifrs.org/taxonomy/2024-03-27/ifrs-full" TargetMode="External"/><Relationship Id="rId582" Type="http://schemas.openxmlformats.org/officeDocument/2006/relationships/hyperlink" Target="http://www.esma.europa.eu/xbrl/role/ext/BlockDefaultUseOfLineItemsScenario" TargetMode="External"/><Relationship Id="rId2263" Type="http://schemas.openxmlformats.org/officeDocument/2006/relationships/hyperlink" Target="https://xbrl.ifrs.org/taxonomy/2024-03-27/ifrs-full" TargetMode="External"/><Relationship Id="rId3314" Type="http://schemas.openxmlformats.org/officeDocument/2006/relationships/hyperlink" Target="http://xbrl.org/int/dim/arcrole/domain-member" TargetMode="External"/><Relationship Id="rId6884" Type="http://schemas.openxmlformats.org/officeDocument/2006/relationships/hyperlink" Target="http://xbrl.org/int/dim/arcrole/domain-member" TargetMode="External"/><Relationship Id="rId7935" Type="http://schemas.openxmlformats.org/officeDocument/2006/relationships/hyperlink" Target="http://www.esma.europa.eu/xbrl/role/ext/BlockDefaultUseOfLineItemsScenario" TargetMode="External"/><Relationship Id="rId16478" Type="http://schemas.openxmlformats.org/officeDocument/2006/relationships/hyperlink" Target="http://www.esma.europa.eu/xbrl/role/ext/BlockDefaultUseOfLineItemsSegment" TargetMode="External"/><Relationship Id="rId17529" Type="http://schemas.openxmlformats.org/officeDocument/2006/relationships/hyperlink" Target="https://xbrl.ifrs.org/taxonomy/2024-03-27/ifrs-full" TargetMode="External"/><Relationship Id="rId18927" Type="http://schemas.openxmlformats.org/officeDocument/2006/relationships/hyperlink" Target="https://xbrl.ifrs.org/taxonomy/2024-03-27/ifrs-full" TargetMode="External"/><Relationship Id="rId20124" Type="http://schemas.openxmlformats.org/officeDocument/2006/relationships/hyperlink" Target="https://xbrl.ifrs.org/taxonomy/2024-03-27/ifrs-full" TargetMode="External"/><Relationship Id="rId23694" Type="http://schemas.openxmlformats.org/officeDocument/2006/relationships/hyperlink" Target="https://xbrl.ifrs.org/taxonomy/2024-03-27/ifrs-full" TargetMode="External"/><Relationship Id="rId235" Type="http://schemas.openxmlformats.org/officeDocument/2006/relationships/hyperlink" Target="https://xbrl.ifrs.org/taxonomy/2024-03-27/ifrs-full" TargetMode="External"/><Relationship Id="rId5486" Type="http://schemas.openxmlformats.org/officeDocument/2006/relationships/hyperlink" Target="http://xbrl.org/int/dim/arcrole/domain-member" TargetMode="External"/><Relationship Id="rId6537" Type="http://schemas.openxmlformats.org/officeDocument/2006/relationships/hyperlink" Target="http://www.esma.europa.eu/xbrl/role/ext/BlockDefaultUseOfLineItemsScenario" TargetMode="External"/><Relationship Id="rId10916" Type="http://schemas.openxmlformats.org/officeDocument/2006/relationships/hyperlink" Target="http://xbrl.org/int/dim/arcrole/domain-member" TargetMode="External"/><Relationship Id="rId22296" Type="http://schemas.openxmlformats.org/officeDocument/2006/relationships/hyperlink" Target="https://xbrl.ifrs.org/taxonomy/2024-03-27/ifrs-full" TargetMode="External"/><Relationship Id="rId23347" Type="http://schemas.openxmlformats.org/officeDocument/2006/relationships/hyperlink" Target="https://xbrl.ifrs.org/role/ifrs/ifrs-dim_2024-03-27_role-995000" TargetMode="External"/><Relationship Id="rId4088" Type="http://schemas.openxmlformats.org/officeDocument/2006/relationships/hyperlink" Target="http://xbrl.org/int/dim/arcrole/domain-member" TargetMode="External"/><Relationship Id="rId5139" Type="http://schemas.openxmlformats.org/officeDocument/2006/relationships/hyperlink" Target="http://www.esma.europa.eu/xbrl/role/ext/BlockDefaultUseOfLineItemsScenario" TargetMode="External"/><Relationship Id="rId9010" Type="http://schemas.openxmlformats.org/officeDocument/2006/relationships/hyperlink" Target="https://xbrl.ifrs.org/taxonomy/2024-03-27/ifrs-full" TargetMode="External"/><Relationship Id="rId15561" Type="http://schemas.openxmlformats.org/officeDocument/2006/relationships/hyperlink" Target="https://xbrl.ifrs.org/taxonomy/2024-03-27/ifrs-full" TargetMode="External"/><Relationship Id="rId16612" Type="http://schemas.openxmlformats.org/officeDocument/2006/relationships/hyperlink" Target="http://xbrl.org/int/dim/arcrole/domain-member" TargetMode="External"/><Relationship Id="rId1749" Type="http://schemas.openxmlformats.org/officeDocument/2006/relationships/hyperlink" Target="http://www.esma.europa.eu/xbrl/role/ext/BlockDefaultUseOfLineItemsScenario" TargetMode="External"/><Relationship Id="rId3171" Type="http://schemas.openxmlformats.org/officeDocument/2006/relationships/hyperlink" Target="http://www.esma.europa.eu/xbrl/role/ext/BlockDefaultUseOfLineItemsScenario" TargetMode="External"/><Relationship Id="rId5620" Type="http://schemas.openxmlformats.org/officeDocument/2006/relationships/hyperlink" Target="https://xbrl.ifrs.org/taxonomy/2024-03-27/ifrs-full" TargetMode="External"/><Relationship Id="rId14163" Type="http://schemas.openxmlformats.org/officeDocument/2006/relationships/hyperlink" Target="https://xbrl.ifrs.org/taxonomy/2024-03-27/ifrs-full" TargetMode="External"/><Relationship Id="rId15214" Type="http://schemas.openxmlformats.org/officeDocument/2006/relationships/hyperlink" Target="http://xbrl.org/int/dim/arcrole/domain-member" TargetMode="External"/><Relationship Id="rId18784" Type="http://schemas.openxmlformats.org/officeDocument/2006/relationships/hyperlink" Target="http://xbrl.org/int/dim/arcrole/domain-member" TargetMode="External"/><Relationship Id="rId19835" Type="http://schemas.openxmlformats.org/officeDocument/2006/relationships/hyperlink" Target="http://www.esma.europa.eu/xbrl/role/ext/BlockDefaultUseOfLineItemsSegment" TargetMode="External"/><Relationship Id="rId22430" Type="http://schemas.openxmlformats.org/officeDocument/2006/relationships/hyperlink" Target="http://www.esma.europa.eu/xbrl/role/ext/BlockDefaultUseOfLineItemsSegment" TargetMode="External"/><Relationship Id="rId4222" Type="http://schemas.openxmlformats.org/officeDocument/2006/relationships/hyperlink" Target="https://xbrl.ifrs.org/taxonomy/2024-03-27/ifrs-full" TargetMode="External"/><Relationship Id="rId7792" Type="http://schemas.openxmlformats.org/officeDocument/2006/relationships/hyperlink" Target="https://xbrl.ifrs.org/taxonomy/2024-03-27/ifrs-full" TargetMode="External"/><Relationship Id="rId8843" Type="http://schemas.openxmlformats.org/officeDocument/2006/relationships/hyperlink" Target="http://xbrl.org/int/dim/arcrole/domain-member" TargetMode="External"/><Relationship Id="rId10773" Type="http://schemas.openxmlformats.org/officeDocument/2006/relationships/hyperlink" Target="http://www.esma.europa.eu/xbrl/role/ext/BlockDefaultUseOfLineItemsScenario" TargetMode="External"/><Relationship Id="rId11824" Type="http://schemas.openxmlformats.org/officeDocument/2006/relationships/hyperlink" Target="http://xbrl.org/int/dim/arcrole/domain-member" TargetMode="External"/><Relationship Id="rId17386" Type="http://schemas.openxmlformats.org/officeDocument/2006/relationships/hyperlink" Target="http://xbrl.org/int/dim/arcrole/domain-member" TargetMode="External"/><Relationship Id="rId18437" Type="http://schemas.openxmlformats.org/officeDocument/2006/relationships/hyperlink" Target="http://www.esma.europa.eu/xbrl/role/ext/BlockDefaultUseOfLineItemsSegment" TargetMode="External"/><Relationship Id="rId21032" Type="http://schemas.openxmlformats.org/officeDocument/2006/relationships/hyperlink" Target="http://www.esma.europa.eu/xbrl/role/ext/BlockDefaultUseOfLineItemsSegment" TargetMode="External"/><Relationship Id="rId6394" Type="http://schemas.openxmlformats.org/officeDocument/2006/relationships/hyperlink" Target="https://xbrl.ifrs.org/taxonomy/2024-03-27/ifrs-full" TargetMode="External"/><Relationship Id="rId7445" Type="http://schemas.openxmlformats.org/officeDocument/2006/relationships/hyperlink" Target="http://xbrl.org/int/dim/arcrole/domain-member" TargetMode="External"/><Relationship Id="rId10426" Type="http://schemas.openxmlformats.org/officeDocument/2006/relationships/hyperlink" Target="https://xbrl.ifrs.org/taxonomy/2024-03-27/ifrs-full" TargetMode="External"/><Relationship Id="rId17039" Type="http://schemas.openxmlformats.org/officeDocument/2006/relationships/hyperlink" Target="http://www.esma.europa.eu/xbrl/role/ext/BlockDefaultUseOfLineItemsSegment" TargetMode="External"/><Relationship Id="rId6047" Type="http://schemas.openxmlformats.org/officeDocument/2006/relationships/hyperlink" Target="http://xbrl.org/int/dim/arcrole/domain-member" TargetMode="External"/><Relationship Id="rId13996" Type="http://schemas.openxmlformats.org/officeDocument/2006/relationships/hyperlink" Target="http://xbrl.org/int/dim/arcrole/domain-member" TargetMode="External"/><Relationship Id="rId976" Type="http://schemas.openxmlformats.org/officeDocument/2006/relationships/hyperlink" Target="https://xbrl.ifrs.org/taxonomy/2024-03-27/ifrs-full" TargetMode="External"/><Relationship Id="rId2657" Type="http://schemas.openxmlformats.org/officeDocument/2006/relationships/hyperlink" Target="http://xbrl.org/int/dim/arcrole/domain-member" TargetMode="External"/><Relationship Id="rId12598" Type="http://schemas.openxmlformats.org/officeDocument/2006/relationships/hyperlink" Target="http://xbrl.org/int/dim/arcrole/domain-member" TargetMode="External"/><Relationship Id="rId13649" Type="http://schemas.openxmlformats.org/officeDocument/2006/relationships/hyperlink" Target="http://www.esma.europa.eu/xbrl/role/ext/BlockDefaultUseOfLineItemsSegment" TargetMode="External"/><Relationship Id="rId15071" Type="http://schemas.openxmlformats.org/officeDocument/2006/relationships/hyperlink" Target="http://www.esma.europa.eu/xbrl/role/ext/BlockDefaultUseOfLineItemsSegment" TargetMode="External"/><Relationship Id="rId17520" Type="http://schemas.openxmlformats.org/officeDocument/2006/relationships/hyperlink" Target="https://xbrl.ifrs.org/taxonomy/2024-03-27/ifrs-full" TargetMode="External"/><Relationship Id="rId20865" Type="http://schemas.openxmlformats.org/officeDocument/2006/relationships/hyperlink" Target="https://xbrl.ifrs.org/taxonomy/2024-03-27/ifrs-full" TargetMode="External"/><Relationship Id="rId21916" Type="http://schemas.openxmlformats.org/officeDocument/2006/relationships/hyperlink" Target="http://xbrl.org/int/dim/arcrole/domain-member" TargetMode="External"/><Relationship Id="rId629" Type="http://schemas.openxmlformats.org/officeDocument/2006/relationships/hyperlink" Target="http://xbrl.org/int/dim/arcrole/domain-member" TargetMode="External"/><Relationship Id="rId1259" Type="http://schemas.openxmlformats.org/officeDocument/2006/relationships/hyperlink" Target="http://xbrl.org/int/dim/arcrole/domain-member" TargetMode="External"/><Relationship Id="rId3708" Type="http://schemas.openxmlformats.org/officeDocument/2006/relationships/hyperlink" Target="http://www.esma.europa.eu/xbrl/role/ext/BlockDefaultUseOfLineItemsScenario" TargetMode="External"/><Relationship Id="rId5130" Type="http://schemas.openxmlformats.org/officeDocument/2006/relationships/hyperlink" Target="http://www.esma.europa.eu/xbrl/role/ext/BlockDefaultUseOfLineItemsScenario" TargetMode="External"/><Relationship Id="rId16122" Type="http://schemas.openxmlformats.org/officeDocument/2006/relationships/hyperlink" Target="https://xbrl.ifrs.org/taxonomy/2024-03-27/ifrs-full" TargetMode="External"/><Relationship Id="rId19692" Type="http://schemas.openxmlformats.org/officeDocument/2006/relationships/hyperlink" Target="https://xbrl.ifrs.org/taxonomy/2024-03-27/ifrs-full" TargetMode="External"/><Relationship Id="rId20518" Type="http://schemas.openxmlformats.org/officeDocument/2006/relationships/hyperlink" Target="http://xbrl.org/int/dim/arcrole/domain-member" TargetMode="External"/><Relationship Id="rId9751" Type="http://schemas.openxmlformats.org/officeDocument/2006/relationships/hyperlink" Target="https://xbrl.ifrs.org/taxonomy/2024-03-27/ifrs-full" TargetMode="External"/><Relationship Id="rId11681" Type="http://schemas.openxmlformats.org/officeDocument/2006/relationships/hyperlink" Target="http://www.esma.europa.eu/xbrl/role/ext/BlockDefaultUseOfLineItemsSegment" TargetMode="External"/><Relationship Id="rId12732" Type="http://schemas.openxmlformats.org/officeDocument/2006/relationships/hyperlink" Target="https://xbrl.ifrs.org/taxonomy/2024-03-27/ifrs-full" TargetMode="External"/><Relationship Id="rId18294" Type="http://schemas.openxmlformats.org/officeDocument/2006/relationships/hyperlink" Target="https://xbrl.ifrs.org/taxonomy/2024-03-27/ifrs-full" TargetMode="External"/><Relationship Id="rId19345" Type="http://schemas.openxmlformats.org/officeDocument/2006/relationships/hyperlink" Target="http://xbrl.org/int/dim/arcrole/domain-member" TargetMode="External"/><Relationship Id="rId1740" Type="http://schemas.openxmlformats.org/officeDocument/2006/relationships/hyperlink" Target="http://www.esma.europa.eu/xbrl/role/ext/BlockDefaultUseOfLineItemsScenario" TargetMode="External"/><Relationship Id="rId8353" Type="http://schemas.openxmlformats.org/officeDocument/2006/relationships/hyperlink" Target="https://xbrl.ifrs.org/taxonomy/2024-03-27/ifrs-full" TargetMode="External"/><Relationship Id="rId9404" Type="http://schemas.openxmlformats.org/officeDocument/2006/relationships/hyperlink" Target="http://xbrl.org/int/dim/arcrole/domain-member" TargetMode="External"/><Relationship Id="rId10283" Type="http://schemas.openxmlformats.org/officeDocument/2006/relationships/hyperlink" Target="http://xbrl.org/int/dim/arcrole/domain-member" TargetMode="External"/><Relationship Id="rId11334" Type="http://schemas.openxmlformats.org/officeDocument/2006/relationships/hyperlink" Target="https://xbrl.ifrs.org/taxonomy/2024-03-27/ifrs-full" TargetMode="External"/><Relationship Id="rId15955" Type="http://schemas.openxmlformats.org/officeDocument/2006/relationships/hyperlink" Target="http://xbrl.org/int/dim/arcrole/domain-member" TargetMode="External"/><Relationship Id="rId4963" Type="http://schemas.openxmlformats.org/officeDocument/2006/relationships/hyperlink" Target="https://xbrl.ifrs.org/taxonomy/2024-03-27/ifrs-full" TargetMode="External"/><Relationship Id="rId8006" Type="http://schemas.openxmlformats.org/officeDocument/2006/relationships/hyperlink" Target="http://xbrl.org/int/dim/arcrole/domain-member" TargetMode="External"/><Relationship Id="rId14557" Type="http://schemas.openxmlformats.org/officeDocument/2006/relationships/hyperlink" Target="http://xbrl.org/int/dim/arcrole/domain-member" TargetMode="External"/><Relationship Id="rId15608" Type="http://schemas.openxmlformats.org/officeDocument/2006/relationships/hyperlink" Target="http://www.esma.europa.eu/xbrl/role/ext/BlockDefaultUseOfLineItemsSegment" TargetMode="External"/><Relationship Id="rId21773" Type="http://schemas.openxmlformats.org/officeDocument/2006/relationships/hyperlink" Target="http://www.esma.europa.eu/xbrl/role/ext/BlockDefaultUseOfLineItemsSegment" TargetMode="External"/><Relationship Id="rId22824" Type="http://schemas.openxmlformats.org/officeDocument/2006/relationships/hyperlink" Target="http://xbrl.org/int/dim/arcrole/dimension-default" TargetMode="External"/><Relationship Id="rId3565" Type="http://schemas.openxmlformats.org/officeDocument/2006/relationships/hyperlink" Target="https://xbrl.ifrs.org/taxonomy/2024-03-27/ifrs-full" TargetMode="External"/><Relationship Id="rId4616" Type="http://schemas.openxmlformats.org/officeDocument/2006/relationships/hyperlink" Target="http://xbrl.org/int/dim/arcrole/domain-member" TargetMode="External"/><Relationship Id="rId13159" Type="http://schemas.openxmlformats.org/officeDocument/2006/relationships/hyperlink" Target="http://xbrl.org/int/dim/arcrole/domain-member" TargetMode="External"/><Relationship Id="rId17030" Type="http://schemas.openxmlformats.org/officeDocument/2006/relationships/hyperlink" Target="http://www.esma.europa.eu/xbrl/role/ext/BlockDefaultUseOfLineItemsSegment" TargetMode="External"/><Relationship Id="rId20375" Type="http://schemas.openxmlformats.org/officeDocument/2006/relationships/hyperlink" Target="http://www.esma.europa.eu/xbrl/role/ext/BlockDefaultUseOfLineItemsSegment" TargetMode="External"/><Relationship Id="rId21426" Type="http://schemas.openxmlformats.org/officeDocument/2006/relationships/hyperlink" Target="https://xbrl.ifrs.org/taxonomy/2024-03-27/ifrs-full" TargetMode="External"/><Relationship Id="rId486" Type="http://schemas.openxmlformats.org/officeDocument/2006/relationships/hyperlink" Target="http://www.esma.europa.eu/xbrl/role/ext/BlockDefaultUseOfLineItemsScenario" TargetMode="External"/><Relationship Id="rId2167" Type="http://schemas.openxmlformats.org/officeDocument/2006/relationships/hyperlink" Target="https://xbrl.ifrs.org/taxonomy/2024-03-27/ifrs-full" TargetMode="External"/><Relationship Id="rId3218" Type="http://schemas.openxmlformats.org/officeDocument/2006/relationships/hyperlink" Target="http://xbrl.org/int/dim/arcrole/domain-member" TargetMode="External"/><Relationship Id="rId6788" Type="http://schemas.openxmlformats.org/officeDocument/2006/relationships/hyperlink" Target="http://xbrl.org/int/dim/arcrole/domain-member" TargetMode="External"/><Relationship Id="rId20028" Type="http://schemas.openxmlformats.org/officeDocument/2006/relationships/hyperlink" Target="https://xbrl.ifrs.org/taxonomy/2024-03-27/ifrs-full" TargetMode="External"/><Relationship Id="rId23598" Type="http://schemas.openxmlformats.org/officeDocument/2006/relationships/hyperlink" Target="https://xbrl.ifrs.org/taxonomy/2024-03-27/ifrs-full" TargetMode="External"/><Relationship Id="rId139" Type="http://schemas.openxmlformats.org/officeDocument/2006/relationships/hyperlink" Target="https://xbrl.ifrs.org/taxonomy/2024-03-27/ifrs-full" TargetMode="External"/><Relationship Id="rId7839" Type="http://schemas.openxmlformats.org/officeDocument/2006/relationships/hyperlink" Target="http://www.esma.europa.eu/xbrl/role/ext/BlockDefaultUseOfLineItemsScenario" TargetMode="External"/><Relationship Id="rId9261" Type="http://schemas.openxmlformats.org/officeDocument/2006/relationships/hyperlink" Target="http://www.esma.europa.eu/xbrl/role/ext/BlockDefaultUseOfLineItemsScenario" TargetMode="External"/><Relationship Id="rId13640" Type="http://schemas.openxmlformats.org/officeDocument/2006/relationships/hyperlink" Target="http://www.esma.europa.eu/xbrl/role/ext/BlockDefaultUseOfLineItemsSegment" TargetMode="External"/><Relationship Id="rId11191" Type="http://schemas.openxmlformats.org/officeDocument/2006/relationships/hyperlink" Target="https://xbrl.ifrs.org/taxonomy/2024-03-27/ifrs-full" TargetMode="External"/><Relationship Id="rId12242" Type="http://schemas.openxmlformats.org/officeDocument/2006/relationships/hyperlink" Target="http://www.esma.europa.eu/xbrl/role/ext/BlockDefaultUseOfLineItemsSegment" TargetMode="External"/><Relationship Id="rId16863" Type="http://schemas.openxmlformats.org/officeDocument/2006/relationships/hyperlink" Target="https://xbrl.ifrs.org/taxonomy/2024-03-27/ifrs-full" TargetMode="External"/><Relationship Id="rId17914" Type="http://schemas.openxmlformats.org/officeDocument/2006/relationships/hyperlink" Target="http://xbrl.org/int/dim/arcrole/domain-member" TargetMode="External"/><Relationship Id="rId620" Type="http://schemas.openxmlformats.org/officeDocument/2006/relationships/hyperlink" Target="http://xbrl.org/int/dim/arcrole/domain-member" TargetMode="External"/><Relationship Id="rId1250" Type="http://schemas.openxmlformats.org/officeDocument/2006/relationships/hyperlink" Target="http://xbrl.org/int/dim/arcrole/domain-member" TargetMode="External"/><Relationship Id="rId2301" Type="http://schemas.openxmlformats.org/officeDocument/2006/relationships/hyperlink" Target="http://www.esma.europa.eu/xbrl/role/ext/BlockDefaultUseOfLineItemsScenario" TargetMode="External"/><Relationship Id="rId5871" Type="http://schemas.openxmlformats.org/officeDocument/2006/relationships/hyperlink" Target="http://www.esma.europa.eu/xbrl/role/ext/BlockDefaultUseOfLineItemsScenario" TargetMode="External"/><Relationship Id="rId6922" Type="http://schemas.openxmlformats.org/officeDocument/2006/relationships/hyperlink" Target="https://xbrl.ifrs.org/taxonomy/2024-03-27/ifrs-full" TargetMode="External"/><Relationship Id="rId15465" Type="http://schemas.openxmlformats.org/officeDocument/2006/relationships/hyperlink" Target="https://xbrl.ifrs.org/taxonomy/2024-03-27/ifrs-full" TargetMode="External"/><Relationship Id="rId16516" Type="http://schemas.openxmlformats.org/officeDocument/2006/relationships/hyperlink" Target="http://xbrl.org/int/dim/arcrole/domain-member" TargetMode="External"/><Relationship Id="rId22681" Type="http://schemas.openxmlformats.org/officeDocument/2006/relationships/hyperlink" Target="https://xbrl.ifrs.org/taxonomy/2024-03-27/ifrs-full" TargetMode="External"/><Relationship Id="rId23732" Type="http://schemas.openxmlformats.org/officeDocument/2006/relationships/hyperlink" Target="https://www.esma.europa.eu/xbrl/role/cor/esef_role-999999" TargetMode="External"/><Relationship Id="rId4473" Type="http://schemas.openxmlformats.org/officeDocument/2006/relationships/hyperlink" Target="http://www.esma.europa.eu/xbrl/role/ext/BlockDefaultUseOfLineItemsScenario" TargetMode="External"/><Relationship Id="rId5524" Type="http://schemas.openxmlformats.org/officeDocument/2006/relationships/hyperlink" Target="https://xbrl.ifrs.org/taxonomy/2024-03-27/ifrs-full" TargetMode="External"/><Relationship Id="rId14067" Type="http://schemas.openxmlformats.org/officeDocument/2006/relationships/hyperlink" Target="https://xbrl.ifrs.org/taxonomy/2024-03-27/ifrs-full" TargetMode="External"/><Relationship Id="rId15118" Type="http://schemas.openxmlformats.org/officeDocument/2006/relationships/hyperlink" Target="http://xbrl.org/int/dim/arcrole/domain-member" TargetMode="External"/><Relationship Id="rId18688" Type="http://schemas.openxmlformats.org/officeDocument/2006/relationships/hyperlink" Target="http://xbrl.org/int/dim/arcrole/domain-member" TargetMode="External"/><Relationship Id="rId19739" Type="http://schemas.openxmlformats.org/officeDocument/2006/relationships/hyperlink" Target="http://www.esma.europa.eu/xbrl/role/ext/BlockDefaultUseOfLineItemsSegment" TargetMode="External"/><Relationship Id="rId21283" Type="http://schemas.openxmlformats.org/officeDocument/2006/relationships/hyperlink" Target="http://xbrl.org/int/dim/arcrole/domain-member" TargetMode="External"/><Relationship Id="rId22334" Type="http://schemas.openxmlformats.org/officeDocument/2006/relationships/hyperlink" Target="http://www.esma.europa.eu/xbrl/role/ext/BlockDefaultUseOfLineItemsSegment" TargetMode="External"/><Relationship Id="rId3075" Type="http://schemas.openxmlformats.org/officeDocument/2006/relationships/hyperlink" Target="http://www.esma.europa.eu/xbrl/role/ext/BlockDefaultUseOfLineItemsScenario" TargetMode="External"/><Relationship Id="rId4126" Type="http://schemas.openxmlformats.org/officeDocument/2006/relationships/hyperlink" Target="https://xbrl.ifrs.org/taxonomy/2024-03-27/ifrs-full" TargetMode="External"/><Relationship Id="rId7696" Type="http://schemas.openxmlformats.org/officeDocument/2006/relationships/hyperlink" Target="https://xbrl.ifrs.org/taxonomy/2024-03-27/ifrs-full" TargetMode="External"/><Relationship Id="rId8747" Type="http://schemas.openxmlformats.org/officeDocument/2006/relationships/hyperlink" Target="http://xbrl.org/int/dim/arcrole/domain-member" TargetMode="External"/><Relationship Id="rId6298" Type="http://schemas.openxmlformats.org/officeDocument/2006/relationships/hyperlink" Target="https://xbrl.ifrs.org/taxonomy/2024-03-27/ifrs-full" TargetMode="External"/><Relationship Id="rId7349" Type="http://schemas.openxmlformats.org/officeDocument/2006/relationships/hyperlink" Target="http://xbrl.org/int/dim/arcrole/domain-member" TargetMode="External"/><Relationship Id="rId10677" Type="http://schemas.openxmlformats.org/officeDocument/2006/relationships/hyperlink" Target="http://www.esma.europa.eu/xbrl/role/ext/BlockDefaultUseOfLineItemsScenario" TargetMode="External"/><Relationship Id="rId11728" Type="http://schemas.openxmlformats.org/officeDocument/2006/relationships/hyperlink" Target="http://xbrl.org/int/dim/arcrole/domain-member" TargetMode="External"/><Relationship Id="rId13150" Type="http://schemas.openxmlformats.org/officeDocument/2006/relationships/hyperlink" Target="http://xbrl.org/int/dim/arcrole/domain-member" TargetMode="External"/><Relationship Id="rId14201" Type="http://schemas.openxmlformats.org/officeDocument/2006/relationships/hyperlink" Target="http://www.esma.europa.eu/xbrl/role/ext/BlockDefaultUseOfLineItemsSegment" TargetMode="External"/><Relationship Id="rId17771" Type="http://schemas.openxmlformats.org/officeDocument/2006/relationships/hyperlink" Target="http://www.esma.europa.eu/xbrl/role/ext/BlockDefaultUseOfLineItemsSegment" TargetMode="External"/><Relationship Id="rId18822" Type="http://schemas.openxmlformats.org/officeDocument/2006/relationships/hyperlink" Target="https://xbrl.ifrs.org/taxonomy/2024-03-27/ifrs-full" TargetMode="External"/><Relationship Id="rId130" Type="http://schemas.openxmlformats.org/officeDocument/2006/relationships/hyperlink" Target="https://xbrl.ifrs.org/taxonomy/2024-03-27/ifrs-full" TargetMode="External"/><Relationship Id="rId3959" Type="http://schemas.openxmlformats.org/officeDocument/2006/relationships/hyperlink" Target="http://xbrl.org/int/dim/arcrole/domain-member" TargetMode="External"/><Relationship Id="rId5381" Type="http://schemas.openxmlformats.org/officeDocument/2006/relationships/hyperlink" Target="http://xbrl.org/int/dim/arcrole/domain-member" TargetMode="External"/><Relationship Id="rId7830" Type="http://schemas.openxmlformats.org/officeDocument/2006/relationships/hyperlink" Target="http://www.esma.europa.eu/xbrl/role/ext/BlockDefaultUseOfLineItemsScenario" TargetMode="External"/><Relationship Id="rId10811" Type="http://schemas.openxmlformats.org/officeDocument/2006/relationships/hyperlink" Target="http://xbrl.org/int/dim/arcrole/domain-member" TargetMode="External"/><Relationship Id="rId16373" Type="http://schemas.openxmlformats.org/officeDocument/2006/relationships/hyperlink" Target="http://www.esma.europa.eu/xbrl/role/ext/BlockDefaultUseOfLineItemsSegment" TargetMode="External"/><Relationship Id="rId17424" Type="http://schemas.openxmlformats.org/officeDocument/2006/relationships/hyperlink" Target="https://xbrl.ifrs.org/taxonomy/2024-03-27/ifrs-full" TargetMode="External"/><Relationship Id="rId20769" Type="http://schemas.openxmlformats.org/officeDocument/2006/relationships/hyperlink" Target="https://xbrl.ifrs.org/taxonomy/2024-03-27/ifrs-full" TargetMode="External"/><Relationship Id="rId5034" Type="http://schemas.openxmlformats.org/officeDocument/2006/relationships/hyperlink" Target="http://www.esma.europa.eu/xbrl/role/ext/BlockDefaultUseOfLineItemsScenario" TargetMode="External"/><Relationship Id="rId6432" Type="http://schemas.openxmlformats.org/officeDocument/2006/relationships/hyperlink" Target="http://www.esma.europa.eu/xbrl/role/ext/BlockDefaultUseOfLineItemsScenario" TargetMode="External"/><Relationship Id="rId12983" Type="http://schemas.openxmlformats.org/officeDocument/2006/relationships/hyperlink" Target="http://www.esma.europa.eu/xbrl/role/ext/BlockDefaultUseOfLineItemsSegment" TargetMode="External"/><Relationship Id="rId16026" Type="http://schemas.openxmlformats.org/officeDocument/2006/relationships/hyperlink" Target="https://xbrl.ifrs.org/taxonomy/2024-03-27/ifrs-full" TargetMode="External"/><Relationship Id="rId19596" Type="http://schemas.openxmlformats.org/officeDocument/2006/relationships/hyperlink" Target="https://xbrl.ifrs.org/taxonomy/2024-03-27/ifrs-full" TargetMode="External"/><Relationship Id="rId22191" Type="http://schemas.openxmlformats.org/officeDocument/2006/relationships/hyperlink" Target="https://xbrl.ifrs.org/taxonomy/2024-03-27/ifrs-full" TargetMode="External"/><Relationship Id="rId23242" Type="http://schemas.openxmlformats.org/officeDocument/2006/relationships/hyperlink" Target="https://www.esma.europa.eu/xbrl/role/cor/ifrs-dim_role-990000" TargetMode="External"/><Relationship Id="rId1991" Type="http://schemas.openxmlformats.org/officeDocument/2006/relationships/hyperlink" Target="http://xbrl.org/int/dim/arcrole/domain-member" TargetMode="External"/><Relationship Id="rId9655" Type="http://schemas.openxmlformats.org/officeDocument/2006/relationships/hyperlink" Target="https://xbrl.ifrs.org/taxonomy/2024-03-27/ifrs-full" TargetMode="External"/><Relationship Id="rId11585" Type="http://schemas.openxmlformats.org/officeDocument/2006/relationships/hyperlink" Target="http://www.esma.europa.eu/xbrl/role/ext/BlockDefaultUseOfLineItemsSegment" TargetMode="External"/><Relationship Id="rId12636" Type="http://schemas.openxmlformats.org/officeDocument/2006/relationships/hyperlink" Target="https://xbrl.ifrs.org/taxonomy/2024-03-27/ifrs-full" TargetMode="External"/><Relationship Id="rId18198" Type="http://schemas.openxmlformats.org/officeDocument/2006/relationships/hyperlink" Target="https://xbrl.ifrs.org/taxonomy/2024-03-27/ifrs-full" TargetMode="External"/><Relationship Id="rId19249" Type="http://schemas.openxmlformats.org/officeDocument/2006/relationships/hyperlink" Target="http://xbrl.org/int/dim/arcrole/domain-member" TargetMode="External"/><Relationship Id="rId20903" Type="http://schemas.openxmlformats.org/officeDocument/2006/relationships/hyperlink" Target="http://www.esma.europa.eu/xbrl/role/ext/BlockDefaultUseOfLineItemsSegment" TargetMode="External"/><Relationship Id="rId1644" Type="http://schemas.openxmlformats.org/officeDocument/2006/relationships/hyperlink" Target="http://www.esma.europa.eu/xbrl/role/ext/BlockDefaultUseOfLineItemsScenario" TargetMode="External"/><Relationship Id="rId8257" Type="http://schemas.openxmlformats.org/officeDocument/2006/relationships/hyperlink" Target="https://xbrl.ifrs.org/taxonomy/2024-03-27/ifrs-full" TargetMode="External"/><Relationship Id="rId9308" Type="http://schemas.openxmlformats.org/officeDocument/2006/relationships/hyperlink" Target="http://xbrl.org/int/dim/arcrole/domain-member" TargetMode="External"/><Relationship Id="rId10187" Type="http://schemas.openxmlformats.org/officeDocument/2006/relationships/hyperlink" Target="http://xbrl.org/int/dim/arcrole/domain-member" TargetMode="External"/><Relationship Id="rId11238" Type="http://schemas.openxmlformats.org/officeDocument/2006/relationships/hyperlink" Target="http://www.esma.europa.eu/xbrl/role/ext/BlockDefaultUseOfLineItemsScenario" TargetMode="External"/><Relationship Id="rId4867" Type="http://schemas.openxmlformats.org/officeDocument/2006/relationships/hyperlink" Target="https://xbrl.ifrs.org/taxonomy/2024-03-27/ifrs-full" TargetMode="External"/><Relationship Id="rId15859" Type="http://schemas.openxmlformats.org/officeDocument/2006/relationships/hyperlink" Target="http://xbrl.org/int/dim/arcrole/domain-member" TargetMode="External"/><Relationship Id="rId17281" Type="http://schemas.openxmlformats.org/officeDocument/2006/relationships/hyperlink" Target="http://xbrl.org/int/dim/arcrole/domain-member" TargetMode="External"/><Relationship Id="rId18332" Type="http://schemas.openxmlformats.org/officeDocument/2006/relationships/hyperlink" Target="http://www.esma.europa.eu/xbrl/role/ext/BlockDefaultUseOfLineItemsSegment" TargetMode="External"/><Relationship Id="rId19730" Type="http://schemas.openxmlformats.org/officeDocument/2006/relationships/hyperlink" Target="http://www.esma.europa.eu/xbrl/role/ext/BlockDefaultUseOfLineItemsSegment" TargetMode="External"/><Relationship Id="rId21677" Type="http://schemas.openxmlformats.org/officeDocument/2006/relationships/hyperlink" Target="http://www.esma.europa.eu/xbrl/role/ext/BlockDefaultUseOfLineItemsSegment" TargetMode="External"/><Relationship Id="rId3469" Type="http://schemas.openxmlformats.org/officeDocument/2006/relationships/hyperlink" Target="https://xbrl.ifrs.org/taxonomy/2024-03-27/ifrs-full" TargetMode="External"/><Relationship Id="rId5918" Type="http://schemas.openxmlformats.org/officeDocument/2006/relationships/hyperlink" Target="http://xbrl.org/int/dim/arcrole/domain-member" TargetMode="External"/><Relationship Id="rId7340" Type="http://schemas.openxmlformats.org/officeDocument/2006/relationships/hyperlink" Target="http://xbrl.org/int/dim/arcrole/domain-member" TargetMode="External"/><Relationship Id="rId20279" Type="http://schemas.openxmlformats.org/officeDocument/2006/relationships/hyperlink" Target="http://www.esma.europa.eu/xbrl/role/ext/BlockDefaultUseOfLineItemsSegment" TargetMode="External"/><Relationship Id="rId22728" Type="http://schemas.openxmlformats.org/officeDocument/2006/relationships/hyperlink" Target="https://xbrl.ifrs.org/taxonomy/2024-03-27/ifrs-full" TargetMode="External"/><Relationship Id="rId10321" Type="http://schemas.openxmlformats.org/officeDocument/2006/relationships/hyperlink" Target="https://xbrl.ifrs.org/taxonomy/2024-03-27/ifrs-full" TargetMode="External"/><Relationship Id="rId13891" Type="http://schemas.openxmlformats.org/officeDocument/2006/relationships/hyperlink" Target="http://xbrl.org/int/dim/arcrole/domain-member" TargetMode="External"/><Relationship Id="rId14942" Type="http://schemas.openxmlformats.org/officeDocument/2006/relationships/hyperlink" Target="http://www.esma.europa.eu/xbrl/role/ext/BlockDefaultUseOfLineItemsSegment" TargetMode="External"/><Relationship Id="rId3950" Type="http://schemas.openxmlformats.org/officeDocument/2006/relationships/hyperlink" Target="http://xbrl.org/int/dim/arcrole/domain-member" TargetMode="External"/><Relationship Id="rId9165" Type="http://schemas.openxmlformats.org/officeDocument/2006/relationships/hyperlink" Target="http://www.esma.europa.eu/xbrl/role/ext/BlockDefaultUseOfLineItemsScenario" TargetMode="External"/><Relationship Id="rId12493" Type="http://schemas.openxmlformats.org/officeDocument/2006/relationships/hyperlink" Target="http://xbrl.org/int/dim/arcrole/domain-member" TargetMode="External"/><Relationship Id="rId13544" Type="http://schemas.openxmlformats.org/officeDocument/2006/relationships/hyperlink" Target="http://www.esma.europa.eu/xbrl/role/ext/BlockDefaultUseOfLineItemsSegment" TargetMode="External"/><Relationship Id="rId20760" Type="http://schemas.openxmlformats.org/officeDocument/2006/relationships/hyperlink" Target="https://xbrl.ifrs.org/taxonomy/2024-03-27/ifrs-full" TargetMode="External"/><Relationship Id="rId21811" Type="http://schemas.openxmlformats.org/officeDocument/2006/relationships/hyperlink" Target="http://xbrl.org/int/dim/arcrole/domain-member" TargetMode="External"/><Relationship Id="rId871" Type="http://schemas.openxmlformats.org/officeDocument/2006/relationships/hyperlink" Target="https://xbrl.ifrs.org/taxonomy/2024-03-27/ifrs-full" TargetMode="External"/><Relationship Id="rId2552" Type="http://schemas.openxmlformats.org/officeDocument/2006/relationships/hyperlink" Target="http://xbrl.org/int/dim/arcrole/domain-member" TargetMode="External"/><Relationship Id="rId3603" Type="http://schemas.openxmlformats.org/officeDocument/2006/relationships/hyperlink" Target="http://www.esma.europa.eu/xbrl/role/ext/BlockDefaultUseOfLineItemsScenario" TargetMode="External"/><Relationship Id="rId11095" Type="http://schemas.openxmlformats.org/officeDocument/2006/relationships/hyperlink" Target="https://xbrl.ifrs.org/taxonomy/2024-03-27/ifrs-full" TargetMode="External"/><Relationship Id="rId12146" Type="http://schemas.openxmlformats.org/officeDocument/2006/relationships/hyperlink" Target="http://www.esma.europa.eu/xbrl/role/ext/BlockDefaultUseOfLineItemsSegment" TargetMode="External"/><Relationship Id="rId16767" Type="http://schemas.openxmlformats.org/officeDocument/2006/relationships/hyperlink" Target="https://xbrl.ifrs.org/taxonomy/2024-03-27/ifrs-full" TargetMode="External"/><Relationship Id="rId17818" Type="http://schemas.openxmlformats.org/officeDocument/2006/relationships/hyperlink" Target="http://xbrl.org/int/dim/arcrole/domain-member" TargetMode="External"/><Relationship Id="rId20413" Type="http://schemas.openxmlformats.org/officeDocument/2006/relationships/hyperlink" Target="http://xbrl.org/int/dim/arcrole/domain-member" TargetMode="External"/><Relationship Id="rId23983" Type="http://schemas.openxmlformats.org/officeDocument/2006/relationships/hyperlink" Target="http://xbrl.org/int/dim/arcrole/domain-member" TargetMode="External"/><Relationship Id="rId524" Type="http://schemas.openxmlformats.org/officeDocument/2006/relationships/hyperlink" Target="http://xbrl.org/int/dim/arcrole/domain-member" TargetMode="External"/><Relationship Id="rId1154" Type="http://schemas.openxmlformats.org/officeDocument/2006/relationships/hyperlink" Target="http://xbrl.org/int/dim/arcrole/domain-member" TargetMode="External"/><Relationship Id="rId2205" Type="http://schemas.openxmlformats.org/officeDocument/2006/relationships/hyperlink" Target="http://www.esma.europa.eu/xbrl/role/ext/BlockDefaultUseOfLineItemsScenario" TargetMode="External"/><Relationship Id="rId5775" Type="http://schemas.openxmlformats.org/officeDocument/2006/relationships/hyperlink" Target="http://www.esma.europa.eu/xbrl/role/ext/BlockDefaultUseOfLineItemsScenario" TargetMode="External"/><Relationship Id="rId6826" Type="http://schemas.openxmlformats.org/officeDocument/2006/relationships/hyperlink" Target="https://xbrl.ifrs.org/taxonomy/2024-03-27/ifrs-full" TargetMode="External"/><Relationship Id="rId15369" Type="http://schemas.openxmlformats.org/officeDocument/2006/relationships/hyperlink" Target="https://xbrl.ifrs.org/taxonomy/2024-03-27/ifrs-full" TargetMode="External"/><Relationship Id="rId19240" Type="http://schemas.openxmlformats.org/officeDocument/2006/relationships/hyperlink" Target="http://xbrl.org/int/dim/arcrole/domain-member" TargetMode="External"/><Relationship Id="rId22585" Type="http://schemas.openxmlformats.org/officeDocument/2006/relationships/hyperlink" Target="https://www.esma.europa.eu/xbrl/role/cor/ifrs-dim_role-990000" TargetMode="External"/><Relationship Id="rId23636" Type="http://schemas.openxmlformats.org/officeDocument/2006/relationships/hyperlink" Target="https://www.esma.europa.eu/xbrl/role/cor/esef_role-999999" TargetMode="External"/><Relationship Id="rId4377" Type="http://schemas.openxmlformats.org/officeDocument/2006/relationships/hyperlink" Target="http://www.esma.europa.eu/xbrl/role/ext/BlockDefaultUseOfLineItemsScenario" TargetMode="External"/><Relationship Id="rId5428" Type="http://schemas.openxmlformats.org/officeDocument/2006/relationships/hyperlink" Target="https://xbrl.ifrs.org/taxonomy/2024-03-27/ifrs-full" TargetMode="External"/><Relationship Id="rId8998" Type="http://schemas.openxmlformats.org/officeDocument/2006/relationships/hyperlink" Target="https://xbrl.ifrs.org/taxonomy/2024-03-27/ifrs-full" TargetMode="External"/><Relationship Id="rId21187" Type="http://schemas.openxmlformats.org/officeDocument/2006/relationships/hyperlink" Target="http://xbrl.org/int/dim/arcrole/domain-member" TargetMode="External"/><Relationship Id="rId22238" Type="http://schemas.openxmlformats.org/officeDocument/2006/relationships/hyperlink" Target="http://www.esma.europa.eu/xbrl/role/ext/BlockDefaultUseOfLineItemsSegment" TargetMode="External"/><Relationship Id="rId11979" Type="http://schemas.openxmlformats.org/officeDocument/2006/relationships/hyperlink" Target="https://xbrl.ifrs.org/taxonomy/2024-03-27/ifrs-full" TargetMode="External"/><Relationship Id="rId15850" Type="http://schemas.openxmlformats.org/officeDocument/2006/relationships/hyperlink" Target="http://xbrl.org/int/dim/arcrole/domain-member" TargetMode="External"/><Relationship Id="rId16901" Type="http://schemas.openxmlformats.org/officeDocument/2006/relationships/hyperlink" Target="http://www.esma.europa.eu/xbrl/role/ext/BlockDefaultUseOfLineItemsSegment" TargetMode="External"/><Relationship Id="rId3460" Type="http://schemas.openxmlformats.org/officeDocument/2006/relationships/hyperlink" Target="https://xbrl.ifrs.org/taxonomy/2024-03-27/ifrs-full" TargetMode="External"/><Relationship Id="rId14452" Type="http://schemas.openxmlformats.org/officeDocument/2006/relationships/hyperlink" Target="http://xbrl.org/int/dim/arcrole/domain-member" TargetMode="External"/><Relationship Id="rId15503" Type="http://schemas.openxmlformats.org/officeDocument/2006/relationships/hyperlink" Target="http://www.esma.europa.eu/xbrl/role/ext/BlockDefaultUseOfLineItemsSegment" TargetMode="External"/><Relationship Id="rId381" Type="http://schemas.openxmlformats.org/officeDocument/2006/relationships/hyperlink" Target="http://www.esma.europa.eu/xbrl/role/ext/BlockDefaultUseOfLineItemsScenario" TargetMode="External"/><Relationship Id="rId2062" Type="http://schemas.openxmlformats.org/officeDocument/2006/relationships/hyperlink" Target="https://xbrl.ifrs.org/taxonomy/2024-03-27/ifrs-full" TargetMode="External"/><Relationship Id="rId3113" Type="http://schemas.openxmlformats.org/officeDocument/2006/relationships/hyperlink" Target="http://xbrl.org/int/dim/arcrole/domain-member" TargetMode="External"/><Relationship Id="rId4511" Type="http://schemas.openxmlformats.org/officeDocument/2006/relationships/hyperlink" Target="http://xbrl.org/int/dim/arcrole/domain-member" TargetMode="External"/><Relationship Id="rId13054" Type="http://schemas.openxmlformats.org/officeDocument/2006/relationships/hyperlink" Target="http://xbrl.org/int/dim/arcrole/domain-member" TargetMode="External"/><Relationship Id="rId14105" Type="http://schemas.openxmlformats.org/officeDocument/2006/relationships/hyperlink" Target="http://www.esma.europa.eu/xbrl/role/ext/BlockDefaultUseOfLineItemsSegment" TargetMode="External"/><Relationship Id="rId17675" Type="http://schemas.openxmlformats.org/officeDocument/2006/relationships/hyperlink" Target="http://www.esma.europa.eu/xbrl/role/ext/BlockDefaultUseOfLineItemsSegment" TargetMode="External"/><Relationship Id="rId18726" Type="http://schemas.openxmlformats.org/officeDocument/2006/relationships/hyperlink" Target="https://xbrl.ifrs.org/taxonomy/2024-03-27/ifrs-full" TargetMode="External"/><Relationship Id="rId20270" Type="http://schemas.openxmlformats.org/officeDocument/2006/relationships/hyperlink" Target="http://www.esma.europa.eu/xbrl/role/ext/BlockDefaultUseOfLineItemsSegment" TargetMode="External"/><Relationship Id="rId21321" Type="http://schemas.openxmlformats.org/officeDocument/2006/relationships/hyperlink" Target="https://xbrl.ifrs.org/taxonomy/2024-03-27/ifrs-full" TargetMode="External"/><Relationship Id="rId6683" Type="http://schemas.openxmlformats.org/officeDocument/2006/relationships/hyperlink" Target="http://xbrl.org/int/dim/arcrole/domain-member" TargetMode="External"/><Relationship Id="rId7734" Type="http://schemas.openxmlformats.org/officeDocument/2006/relationships/hyperlink" Target="http://www.esma.europa.eu/xbrl/role/ext/BlockDefaultUseOfLineItemsScenario" TargetMode="External"/><Relationship Id="rId10715" Type="http://schemas.openxmlformats.org/officeDocument/2006/relationships/hyperlink" Target="http://xbrl.org/int/dim/arcrole/domain-member" TargetMode="External"/><Relationship Id="rId16277" Type="http://schemas.openxmlformats.org/officeDocument/2006/relationships/hyperlink" Target="http://www.esma.europa.eu/xbrl/role/ext/BlockDefaultUseOfLineItemsSegment" TargetMode="External"/><Relationship Id="rId17328" Type="http://schemas.openxmlformats.org/officeDocument/2006/relationships/hyperlink" Target="https://xbrl.ifrs.org/taxonomy/2024-03-27/ifrs-full" TargetMode="External"/><Relationship Id="rId23493" Type="http://schemas.openxmlformats.org/officeDocument/2006/relationships/hyperlink" Target="https://xbrl.ifrs.org/taxonomy/2024-03-27/ifrs-full" TargetMode="External"/><Relationship Id="rId5285" Type="http://schemas.openxmlformats.org/officeDocument/2006/relationships/hyperlink" Target="http://xbrl.org/int/dim/arcrole/domain-member" TargetMode="External"/><Relationship Id="rId6336" Type="http://schemas.openxmlformats.org/officeDocument/2006/relationships/hyperlink" Target="http://www.esma.europa.eu/xbrl/role/ext/BlockDefaultUseOfLineItemsScenario" TargetMode="External"/><Relationship Id="rId22095" Type="http://schemas.openxmlformats.org/officeDocument/2006/relationships/hyperlink" Target="https://xbrl.ifrs.org/taxonomy/2024-03-27/ifrs-full" TargetMode="External"/><Relationship Id="rId23146" Type="http://schemas.openxmlformats.org/officeDocument/2006/relationships/hyperlink" Target="https://xbrl.ifrs.org/taxonomy/2024-03-27/ifrs-full" TargetMode="External"/><Relationship Id="rId1895" Type="http://schemas.openxmlformats.org/officeDocument/2006/relationships/hyperlink" Target="http://xbrl.org/int/dim/arcrole/domain-member" TargetMode="External"/><Relationship Id="rId2946" Type="http://schemas.openxmlformats.org/officeDocument/2006/relationships/hyperlink" Target="http://www.esma.europa.eu/xbrl/role/ext/BlockDefaultUseOfLineItemsScenario" TargetMode="External"/><Relationship Id="rId9559" Type="http://schemas.openxmlformats.org/officeDocument/2006/relationships/hyperlink" Target="https://xbrl.ifrs.org/taxonomy/2024-03-27/ifrs-full" TargetMode="External"/><Relationship Id="rId11489" Type="http://schemas.openxmlformats.org/officeDocument/2006/relationships/hyperlink" Target="http://www.esma.europa.eu/xbrl/role/ext/BlockDefaultUseOfLineItemsSegment" TargetMode="External"/><Relationship Id="rId12887" Type="http://schemas.openxmlformats.org/officeDocument/2006/relationships/hyperlink" Target="http://www.esma.europa.eu/xbrl/role/ext/BlockDefaultUseOfLineItemsSegment" TargetMode="External"/><Relationship Id="rId13938" Type="http://schemas.openxmlformats.org/officeDocument/2006/relationships/hyperlink" Target="https://xbrl.ifrs.org/taxonomy/2024-03-27/ifrs-full" TargetMode="External"/><Relationship Id="rId15360" Type="http://schemas.openxmlformats.org/officeDocument/2006/relationships/hyperlink" Target="https://xbrl.ifrs.org/taxonomy/2024-03-27/ifrs-full" TargetMode="External"/><Relationship Id="rId918" Type="http://schemas.openxmlformats.org/officeDocument/2006/relationships/hyperlink" Target="http://www.esma.europa.eu/xbrl/role/ext/BlockDefaultUseOfLineItemsScenario" TargetMode="External"/><Relationship Id="rId1548" Type="http://schemas.openxmlformats.org/officeDocument/2006/relationships/hyperlink" Target="http://www.esma.europa.eu/xbrl/role/ext/BlockDefaultUseOfLineItemsScenario" TargetMode="External"/><Relationship Id="rId15013" Type="http://schemas.openxmlformats.org/officeDocument/2006/relationships/hyperlink" Target="http://xbrl.org/int/dim/arcrole/domain-member" TargetMode="External"/><Relationship Id="rId16411" Type="http://schemas.openxmlformats.org/officeDocument/2006/relationships/hyperlink" Target="http://xbrl.org/int/dim/arcrole/domain-member" TargetMode="External"/><Relationship Id="rId19981" Type="http://schemas.openxmlformats.org/officeDocument/2006/relationships/hyperlink" Target="http://xbrl.org/int/dim/arcrole/domain-member" TargetMode="External"/><Relationship Id="rId20807" Type="http://schemas.openxmlformats.org/officeDocument/2006/relationships/hyperlink" Target="http://www.esma.europa.eu/xbrl/role/ext/BlockDefaultUseOfLineItemsSegment" TargetMode="External"/><Relationship Id="rId4021" Type="http://schemas.openxmlformats.org/officeDocument/2006/relationships/hyperlink" Target="https://xbrl.ifrs.org/taxonomy/2024-03-27/ifrs-full" TargetMode="External"/><Relationship Id="rId7591" Type="http://schemas.openxmlformats.org/officeDocument/2006/relationships/hyperlink" Target="https://xbrl.ifrs.org/taxonomy/2024-03-27/ifrs-full" TargetMode="External"/><Relationship Id="rId11970" Type="http://schemas.openxmlformats.org/officeDocument/2006/relationships/hyperlink" Target="https://xbrl.ifrs.org/taxonomy/2024-03-27/ifrs-full" TargetMode="External"/><Relationship Id="rId18583" Type="http://schemas.openxmlformats.org/officeDocument/2006/relationships/hyperlink" Target="http://xbrl.org/int/dim/arcrole/domain-member" TargetMode="External"/><Relationship Id="rId19634" Type="http://schemas.openxmlformats.org/officeDocument/2006/relationships/hyperlink" Target="http://www.esma.europa.eu/xbrl/role/ext/BlockDefaultUseOfLineItemsSegment" TargetMode="External"/><Relationship Id="rId22979" Type="http://schemas.openxmlformats.org/officeDocument/2006/relationships/hyperlink" Target="http://xbrl.org/int/dim/arcrole/dimension-default" TargetMode="External"/><Relationship Id="rId6193" Type="http://schemas.openxmlformats.org/officeDocument/2006/relationships/hyperlink" Target="https://xbrl.ifrs.org/taxonomy/2024-03-27/ifrs-full" TargetMode="External"/><Relationship Id="rId7244" Type="http://schemas.openxmlformats.org/officeDocument/2006/relationships/hyperlink" Target="http://xbrl.org/int/dim/arcrole/domain-member" TargetMode="External"/><Relationship Id="rId8642" Type="http://schemas.openxmlformats.org/officeDocument/2006/relationships/hyperlink" Target="http://xbrl.org/int/dim/arcrole/domain-member" TargetMode="External"/><Relationship Id="rId10572" Type="http://schemas.openxmlformats.org/officeDocument/2006/relationships/hyperlink" Target="http://www.esma.europa.eu/xbrl/role/ext/BlockDefaultUseOfLineItemsScenario" TargetMode="External"/><Relationship Id="rId11623" Type="http://schemas.openxmlformats.org/officeDocument/2006/relationships/hyperlink" Target="http://xbrl.org/int/dim/arcrole/domain-member" TargetMode="External"/><Relationship Id="rId17185" Type="http://schemas.openxmlformats.org/officeDocument/2006/relationships/hyperlink" Target="http://xbrl.org/int/dim/arcrole/domain-member" TargetMode="External"/><Relationship Id="rId18236" Type="http://schemas.openxmlformats.org/officeDocument/2006/relationships/hyperlink" Target="http://www.esma.europa.eu/xbrl/role/ext/BlockDefaultUseOfLineItemsSegment" TargetMode="External"/><Relationship Id="rId10225" Type="http://schemas.openxmlformats.org/officeDocument/2006/relationships/hyperlink" Target="https://xbrl.ifrs.org/taxonomy/2024-03-27/ifrs-full" TargetMode="External"/><Relationship Id="rId13795" Type="http://schemas.openxmlformats.org/officeDocument/2006/relationships/hyperlink" Target="http://xbrl.org/int/dim/arcrole/domain-member" TargetMode="External"/><Relationship Id="rId14846" Type="http://schemas.openxmlformats.org/officeDocument/2006/relationships/hyperlink" Target="http://www.esma.europa.eu/xbrl/role/ext/BlockDefaultUseOfLineItemsSegment" TargetMode="External"/><Relationship Id="rId3854" Type="http://schemas.openxmlformats.org/officeDocument/2006/relationships/hyperlink" Target="http://xbrl.org/int/dim/arcrole/domain-member" TargetMode="External"/><Relationship Id="rId4905" Type="http://schemas.openxmlformats.org/officeDocument/2006/relationships/hyperlink" Target="http://www.esma.europa.eu/xbrl/role/ext/BlockDefaultUseOfLineItemsScenario" TargetMode="External"/><Relationship Id="rId12397" Type="http://schemas.openxmlformats.org/officeDocument/2006/relationships/hyperlink" Target="http://xbrl.org/int/dim/arcrole/domain-member" TargetMode="External"/><Relationship Id="rId13448" Type="http://schemas.openxmlformats.org/officeDocument/2006/relationships/hyperlink" Target="http://www.esma.europa.eu/xbrl/role/ext/BlockDefaultUseOfLineItemsSegment" TargetMode="External"/><Relationship Id="rId20664" Type="http://schemas.openxmlformats.org/officeDocument/2006/relationships/hyperlink" Target="https://xbrl.ifrs.org/taxonomy/2024-03-27/ifrs-full" TargetMode="External"/><Relationship Id="rId21715" Type="http://schemas.openxmlformats.org/officeDocument/2006/relationships/hyperlink" Target="http://xbrl.org/int/dim/arcrole/domain-member" TargetMode="External"/><Relationship Id="rId775" Type="http://schemas.openxmlformats.org/officeDocument/2006/relationships/hyperlink" Target="https://xbrl.ifrs.org/taxonomy/2024-03-27/ifrs-full" TargetMode="External"/><Relationship Id="rId2456" Type="http://schemas.openxmlformats.org/officeDocument/2006/relationships/hyperlink" Target="http://xbrl.org/int/dim/arcrole/domain-member" TargetMode="External"/><Relationship Id="rId3507" Type="http://schemas.openxmlformats.org/officeDocument/2006/relationships/hyperlink" Target="http://www.esma.europa.eu/xbrl/role/ext/BlockDefaultUseOfLineItemsScenario" TargetMode="External"/><Relationship Id="rId9069" Type="http://schemas.openxmlformats.org/officeDocument/2006/relationships/hyperlink" Target="http://www.esma.europa.eu/xbrl/role/ext/BlockDefaultUseOfLineItemsScenario" TargetMode="External"/><Relationship Id="rId19491" Type="http://schemas.openxmlformats.org/officeDocument/2006/relationships/hyperlink" Target="https://xbrl.ifrs.org/taxonomy/2024-03-27/ifrs-full" TargetMode="External"/><Relationship Id="rId20317" Type="http://schemas.openxmlformats.org/officeDocument/2006/relationships/hyperlink" Target="http://xbrl.org/int/dim/arcrole/domain-member" TargetMode="External"/><Relationship Id="rId23887" Type="http://schemas.openxmlformats.org/officeDocument/2006/relationships/hyperlink" Target="http://xbrl.org/int/dim/arcrole/domain-member" TargetMode="External"/><Relationship Id="rId428" Type="http://schemas.openxmlformats.org/officeDocument/2006/relationships/hyperlink" Target="http://xbrl.org/int/dim/arcrole/domain-member" TargetMode="External"/><Relationship Id="rId1058" Type="http://schemas.openxmlformats.org/officeDocument/2006/relationships/hyperlink" Target="http://xbrl.org/int/dim/arcrole/domain-member" TargetMode="External"/><Relationship Id="rId2109" Type="http://schemas.openxmlformats.org/officeDocument/2006/relationships/hyperlink" Target="http://www.esma.europa.eu/xbrl/role/ext/BlockDefaultUseOfLineItemsScenario" TargetMode="External"/><Relationship Id="rId5679" Type="http://schemas.openxmlformats.org/officeDocument/2006/relationships/hyperlink" Target="http://www.esma.europa.eu/xbrl/role/ext/BlockDefaultUseOfLineItemsScenario" TargetMode="External"/><Relationship Id="rId9550" Type="http://schemas.openxmlformats.org/officeDocument/2006/relationships/hyperlink" Target="https://xbrl.ifrs.org/taxonomy/2024-03-27/ifrs-full" TargetMode="External"/><Relationship Id="rId18093" Type="http://schemas.openxmlformats.org/officeDocument/2006/relationships/hyperlink" Target="https://xbrl.ifrs.org/taxonomy/2024-03-27/ifrs-full" TargetMode="External"/><Relationship Id="rId19144" Type="http://schemas.openxmlformats.org/officeDocument/2006/relationships/hyperlink" Target="http://xbrl.org/int/dim/arcrole/domain-member" TargetMode="External"/><Relationship Id="rId22489" Type="http://schemas.openxmlformats.org/officeDocument/2006/relationships/hyperlink" Target="http://xbrl.org/int/dim/arcrole/domain-member" TargetMode="External"/><Relationship Id="rId8152" Type="http://schemas.openxmlformats.org/officeDocument/2006/relationships/hyperlink" Target="https://xbrl.ifrs.org/taxonomy/2024-03-27/ifrs-full" TargetMode="External"/><Relationship Id="rId9203" Type="http://schemas.openxmlformats.org/officeDocument/2006/relationships/hyperlink" Target="http://xbrl.org/int/dim/arcrole/domain-member" TargetMode="External"/><Relationship Id="rId10082" Type="http://schemas.openxmlformats.org/officeDocument/2006/relationships/hyperlink" Target="http://xbrl.org/int/dim/arcrole/domain-member" TargetMode="External"/><Relationship Id="rId11480" Type="http://schemas.openxmlformats.org/officeDocument/2006/relationships/hyperlink" Target="http://www.esma.europa.eu/xbrl/role/ext/BlockDefaultUseOfLineItemsSegment" TargetMode="External"/><Relationship Id="rId12531" Type="http://schemas.openxmlformats.org/officeDocument/2006/relationships/hyperlink" Target="https://xbrl.ifrs.org/taxonomy/2024-03-27/ifrs-full" TargetMode="External"/><Relationship Id="rId11133" Type="http://schemas.openxmlformats.org/officeDocument/2006/relationships/hyperlink" Target="http://www.esma.europa.eu/xbrl/role/ext/BlockDefaultUseOfLineItemsScenario" TargetMode="External"/><Relationship Id="rId15754" Type="http://schemas.openxmlformats.org/officeDocument/2006/relationships/hyperlink" Target="http://xbrl.org/int/dim/arcrole/domain-member" TargetMode="External"/><Relationship Id="rId16805" Type="http://schemas.openxmlformats.org/officeDocument/2006/relationships/hyperlink" Target="http://www.esma.europa.eu/xbrl/role/ext/BlockDefaultUseOfLineItemsSegment" TargetMode="External"/><Relationship Id="rId22970" Type="http://schemas.openxmlformats.org/officeDocument/2006/relationships/hyperlink" Target="https://www.esma.europa.eu/xbrl/role/cor/ifrs-dim_role-990000" TargetMode="External"/><Relationship Id="rId4762" Type="http://schemas.openxmlformats.org/officeDocument/2006/relationships/hyperlink" Target="https://xbrl.ifrs.org/taxonomy/2024-03-27/ifrs-full" TargetMode="External"/><Relationship Id="rId5813" Type="http://schemas.openxmlformats.org/officeDocument/2006/relationships/hyperlink" Target="http://xbrl.org/int/dim/arcrole/domain-member" TargetMode="External"/><Relationship Id="rId14356" Type="http://schemas.openxmlformats.org/officeDocument/2006/relationships/hyperlink" Target="http://xbrl.org/int/dim/arcrole/domain-member" TargetMode="External"/><Relationship Id="rId15407" Type="http://schemas.openxmlformats.org/officeDocument/2006/relationships/hyperlink" Target="http://www.esma.europa.eu/xbrl/role/ext/BlockDefaultUseOfLineItemsSegment" TargetMode="External"/><Relationship Id="rId18977" Type="http://schemas.openxmlformats.org/officeDocument/2006/relationships/hyperlink" Target="http://www.esma.europa.eu/xbrl/role/ext/BlockDefaultUseOfLineItemsSegment" TargetMode="External"/><Relationship Id="rId21572" Type="http://schemas.openxmlformats.org/officeDocument/2006/relationships/hyperlink" Target="http://www.esma.europa.eu/xbrl/role/ext/BlockDefaultUseOfLineItemsSegment" TargetMode="External"/><Relationship Id="rId22623" Type="http://schemas.openxmlformats.org/officeDocument/2006/relationships/hyperlink" Target="https://xbrl.ifrs.org/taxonomy/2024-03-27/ifrs-full" TargetMode="External"/><Relationship Id="rId285" Type="http://schemas.openxmlformats.org/officeDocument/2006/relationships/hyperlink" Target="http://www.esma.europa.eu/xbrl/role/ext/BlockDefaultUseOfLineItemsScenario" TargetMode="External"/><Relationship Id="rId3364" Type="http://schemas.openxmlformats.org/officeDocument/2006/relationships/hyperlink" Target="https://xbrl.ifrs.org/taxonomy/2024-03-27/ifrs-full" TargetMode="External"/><Relationship Id="rId4415" Type="http://schemas.openxmlformats.org/officeDocument/2006/relationships/hyperlink" Target="http://xbrl.org/int/dim/arcrole/domain-member" TargetMode="External"/><Relationship Id="rId7985" Type="http://schemas.openxmlformats.org/officeDocument/2006/relationships/hyperlink" Target="http://xbrl.org/int/dim/arcrole/domain-member" TargetMode="External"/><Relationship Id="rId14009" Type="http://schemas.openxmlformats.org/officeDocument/2006/relationships/hyperlink" Target="http://www.esma.europa.eu/xbrl/role/ext/BlockDefaultUseOfLineItemsSegment" TargetMode="External"/><Relationship Id="rId17579" Type="http://schemas.openxmlformats.org/officeDocument/2006/relationships/hyperlink" Target="http://www.esma.europa.eu/xbrl/role/ext/BlockDefaultUseOfLineItemsSegment" TargetMode="External"/><Relationship Id="rId20174" Type="http://schemas.openxmlformats.org/officeDocument/2006/relationships/hyperlink" Target="http://www.esma.europa.eu/xbrl/role/ext/BlockDefaultUseOfLineItemsSegment" TargetMode="External"/><Relationship Id="rId21225" Type="http://schemas.openxmlformats.org/officeDocument/2006/relationships/hyperlink" Target="https://xbrl.ifrs.org/taxonomy/2024-03-27/ifrs-full" TargetMode="External"/><Relationship Id="rId3017" Type="http://schemas.openxmlformats.org/officeDocument/2006/relationships/hyperlink" Target="http://xbrl.org/int/dim/arcrole/domain-member" TargetMode="External"/><Relationship Id="rId6587" Type="http://schemas.openxmlformats.org/officeDocument/2006/relationships/hyperlink" Target="http://xbrl.org/int/dim/arcrole/domain-member" TargetMode="External"/><Relationship Id="rId7638" Type="http://schemas.openxmlformats.org/officeDocument/2006/relationships/hyperlink" Target="http://www.esma.europa.eu/xbrl/role/ext/BlockDefaultUseOfLineItemsScenario" TargetMode="External"/><Relationship Id="rId10619" Type="http://schemas.openxmlformats.org/officeDocument/2006/relationships/hyperlink" Target="http://xbrl.org/int/dim/arcrole/domain-member" TargetMode="External"/><Relationship Id="rId10966" Type="http://schemas.openxmlformats.org/officeDocument/2006/relationships/hyperlink" Target="https://xbrl.ifrs.org/taxonomy/2024-03-27/ifrs-full" TargetMode="External"/><Relationship Id="rId23397" Type="http://schemas.openxmlformats.org/officeDocument/2006/relationships/hyperlink" Target="https://www.esma.europa.eu/xbrl/role/cor/esef_role-999999" TargetMode="External"/><Relationship Id="rId5189" Type="http://schemas.openxmlformats.org/officeDocument/2006/relationships/hyperlink" Target="http://xbrl.org/int/dim/arcrole/domain-member" TargetMode="External"/><Relationship Id="rId9060" Type="http://schemas.openxmlformats.org/officeDocument/2006/relationships/hyperlink" Target="http://www.esma.europa.eu/xbrl/role/ext/BlockDefaultUseOfLineItemsScenario" TargetMode="External"/><Relationship Id="rId12041" Type="http://schemas.openxmlformats.org/officeDocument/2006/relationships/hyperlink" Target="http://www.esma.europa.eu/xbrl/role/ext/BlockDefaultUseOfLineItemsSegment" TargetMode="External"/><Relationship Id="rId1799" Type="http://schemas.openxmlformats.org/officeDocument/2006/relationships/hyperlink" Target="http://xbrl.org/int/dim/arcrole/domain-member" TargetMode="External"/><Relationship Id="rId2100" Type="http://schemas.openxmlformats.org/officeDocument/2006/relationships/hyperlink" Target="http://www.esma.europa.eu/xbrl/role/ext/BlockDefaultUseOfLineItemsScenario" TargetMode="External"/><Relationship Id="rId5670" Type="http://schemas.openxmlformats.org/officeDocument/2006/relationships/hyperlink" Target="http://www.esma.europa.eu/xbrl/role/ext/BlockDefaultUseOfLineItemsScenario" TargetMode="External"/><Relationship Id="rId16662" Type="http://schemas.openxmlformats.org/officeDocument/2006/relationships/hyperlink" Target="https://xbrl.ifrs.org/taxonomy/2024-03-27/ifrs-full" TargetMode="External"/><Relationship Id="rId17713" Type="http://schemas.openxmlformats.org/officeDocument/2006/relationships/hyperlink" Target="http://xbrl.org/int/dim/arcrole/domain-member" TargetMode="External"/><Relationship Id="rId4272" Type="http://schemas.openxmlformats.org/officeDocument/2006/relationships/hyperlink" Target="http://www.esma.europa.eu/xbrl/role/ext/BlockDefaultUseOfLineItemsScenario" TargetMode="External"/><Relationship Id="rId5323" Type="http://schemas.openxmlformats.org/officeDocument/2006/relationships/hyperlink" Target="https://xbrl.ifrs.org/taxonomy/2024-03-27/ifrs-full" TargetMode="External"/><Relationship Id="rId6721" Type="http://schemas.openxmlformats.org/officeDocument/2006/relationships/hyperlink" Target="https://xbrl.ifrs.org/taxonomy/2024-03-27/ifrs-full" TargetMode="External"/><Relationship Id="rId15264" Type="http://schemas.openxmlformats.org/officeDocument/2006/relationships/hyperlink" Target="https://xbrl.ifrs.org/taxonomy/2024-03-27/ifrs-full" TargetMode="External"/><Relationship Id="rId16315" Type="http://schemas.openxmlformats.org/officeDocument/2006/relationships/hyperlink" Target="http://xbrl.org/int/dim/arcrole/domain-member" TargetMode="External"/><Relationship Id="rId19885" Type="http://schemas.openxmlformats.org/officeDocument/2006/relationships/hyperlink" Target="http://xbrl.org/int/dim/arcrole/domain-member" TargetMode="External"/><Relationship Id="rId21082" Type="http://schemas.openxmlformats.org/officeDocument/2006/relationships/hyperlink" Target="http://xbrl.org/int/dim/arcrole/domain-member" TargetMode="External"/><Relationship Id="rId22480" Type="http://schemas.openxmlformats.org/officeDocument/2006/relationships/hyperlink" Target="http://xbrl.org/int/dim/arcrole/domain-member" TargetMode="External"/><Relationship Id="rId23531" Type="http://schemas.openxmlformats.org/officeDocument/2006/relationships/hyperlink" Target="https://www.esma.europa.eu/xbrl/role/cor/esef_role-999999" TargetMode="External"/><Relationship Id="rId8893" Type="http://schemas.openxmlformats.org/officeDocument/2006/relationships/hyperlink" Target="https://xbrl.ifrs.org/taxonomy/2024-03-27/ifrs-full" TargetMode="External"/><Relationship Id="rId9944" Type="http://schemas.openxmlformats.org/officeDocument/2006/relationships/hyperlink" Target="http://xbrl.org/int/dim/arcrole/domain-member" TargetMode="External"/><Relationship Id="rId11874" Type="http://schemas.openxmlformats.org/officeDocument/2006/relationships/hyperlink" Target="https://xbrl.ifrs.org/taxonomy/2024-03-27/ifrs-full" TargetMode="External"/><Relationship Id="rId12925" Type="http://schemas.openxmlformats.org/officeDocument/2006/relationships/hyperlink" Target="http://xbrl.org/int/dim/arcrole/domain-member" TargetMode="External"/><Relationship Id="rId18487" Type="http://schemas.openxmlformats.org/officeDocument/2006/relationships/hyperlink" Target="http://xbrl.org/int/dim/arcrole/domain-member" TargetMode="External"/><Relationship Id="rId19538" Type="http://schemas.openxmlformats.org/officeDocument/2006/relationships/hyperlink" Target="http://www.esma.europa.eu/xbrl/role/ext/BlockDefaultUseOfLineItemsSegment" TargetMode="External"/><Relationship Id="rId22133" Type="http://schemas.openxmlformats.org/officeDocument/2006/relationships/hyperlink" Target="http://www.esma.europa.eu/xbrl/role/ext/BlockDefaultUseOfLineItemsSegment" TargetMode="External"/><Relationship Id="rId1933" Type="http://schemas.openxmlformats.org/officeDocument/2006/relationships/hyperlink" Target="https://xbrl.ifrs.org/taxonomy/2024-03-27/ifrs-full" TargetMode="External"/><Relationship Id="rId6097" Type="http://schemas.openxmlformats.org/officeDocument/2006/relationships/hyperlink" Target="https://xbrl.ifrs.org/taxonomy/2024-03-27/ifrs-full" TargetMode="External"/><Relationship Id="rId7495" Type="http://schemas.openxmlformats.org/officeDocument/2006/relationships/hyperlink" Target="https://xbrl.ifrs.org/taxonomy/2024-03-27/ifrs-full" TargetMode="External"/><Relationship Id="rId8546" Type="http://schemas.openxmlformats.org/officeDocument/2006/relationships/hyperlink" Target="http://xbrl.org/int/dim/arcrole/domain-member" TargetMode="External"/><Relationship Id="rId10476" Type="http://schemas.openxmlformats.org/officeDocument/2006/relationships/hyperlink" Target="http://www.esma.europa.eu/xbrl/role/ext/BlockDefaultUseOfLineItemsScenario" TargetMode="External"/><Relationship Id="rId11527" Type="http://schemas.openxmlformats.org/officeDocument/2006/relationships/hyperlink" Target="http://xbrl.org/int/dim/arcrole/domain-member" TargetMode="External"/><Relationship Id="rId17089" Type="http://schemas.openxmlformats.org/officeDocument/2006/relationships/hyperlink" Target="http://xbrl.org/int/dim/arcrole/domain-member" TargetMode="External"/><Relationship Id="rId7148" Type="http://schemas.openxmlformats.org/officeDocument/2006/relationships/hyperlink" Target="http://xbrl.org/int/dim/arcrole/domain-member" TargetMode="External"/><Relationship Id="rId10129" Type="http://schemas.openxmlformats.org/officeDocument/2006/relationships/hyperlink" Target="https://xbrl.ifrs.org/taxonomy/2024-03-27/ifrs-full" TargetMode="External"/><Relationship Id="rId13699" Type="http://schemas.openxmlformats.org/officeDocument/2006/relationships/hyperlink" Target="http://xbrl.org/int/dim/arcrole/domain-member" TargetMode="External"/><Relationship Id="rId14000" Type="http://schemas.openxmlformats.org/officeDocument/2006/relationships/hyperlink" Target="http://www.esma.europa.eu/xbrl/role/ext/BlockDefaultUseOfLineItemsSegment" TargetMode="External"/><Relationship Id="rId17570" Type="http://schemas.openxmlformats.org/officeDocument/2006/relationships/hyperlink" Target="http://www.esma.europa.eu/xbrl/role/ext/BlockDefaultUseOfLineItemsSegment" TargetMode="External"/><Relationship Id="rId18621" Type="http://schemas.openxmlformats.org/officeDocument/2006/relationships/hyperlink" Target="https://xbrl.ifrs.org/taxonomy/2024-03-27/ifrs-full" TargetMode="External"/><Relationship Id="rId21966" Type="http://schemas.openxmlformats.org/officeDocument/2006/relationships/hyperlink" Target="https://xbrl.ifrs.org/taxonomy/2024-03-27/ifrs-full" TargetMode="External"/><Relationship Id="rId3758" Type="http://schemas.openxmlformats.org/officeDocument/2006/relationships/hyperlink" Target="http://xbrl.org/int/dim/arcrole/domain-member" TargetMode="External"/><Relationship Id="rId4809" Type="http://schemas.openxmlformats.org/officeDocument/2006/relationships/hyperlink" Target="http://www.esma.europa.eu/xbrl/role/ext/BlockDefaultUseOfLineItemsScenario" TargetMode="External"/><Relationship Id="rId16172" Type="http://schemas.openxmlformats.org/officeDocument/2006/relationships/hyperlink" Target="http://www.esma.europa.eu/xbrl/role/ext/BlockDefaultUseOfLineItemsSegment" TargetMode="External"/><Relationship Id="rId17223" Type="http://schemas.openxmlformats.org/officeDocument/2006/relationships/hyperlink" Target="https://xbrl.ifrs.org/taxonomy/2024-03-27/ifrs-full" TargetMode="External"/><Relationship Id="rId20568" Type="http://schemas.openxmlformats.org/officeDocument/2006/relationships/hyperlink" Target="https://xbrl.ifrs.org/taxonomy/2024-03-27/ifrs-full" TargetMode="External"/><Relationship Id="rId21619" Type="http://schemas.openxmlformats.org/officeDocument/2006/relationships/hyperlink" Target="http://xbrl.org/int/dim/arcrole/domain-member" TargetMode="External"/><Relationship Id="rId679" Type="http://schemas.openxmlformats.org/officeDocument/2006/relationships/hyperlink" Target="https://xbrl.ifrs.org/taxonomy/2024-03-27/ifrs-full" TargetMode="External"/><Relationship Id="rId5180" Type="http://schemas.openxmlformats.org/officeDocument/2006/relationships/hyperlink" Target="http://xbrl.org/int/dim/arcrole/domain-member" TargetMode="External"/><Relationship Id="rId6231" Type="http://schemas.openxmlformats.org/officeDocument/2006/relationships/hyperlink" Target="http://www.esma.europa.eu/xbrl/role/ext/BlockDefaultUseOfLineItemsScenario" TargetMode="External"/><Relationship Id="rId10610" Type="http://schemas.openxmlformats.org/officeDocument/2006/relationships/hyperlink" Target="http://xbrl.org/int/dim/arcrole/domain-member" TargetMode="External"/><Relationship Id="rId23041" Type="http://schemas.openxmlformats.org/officeDocument/2006/relationships/hyperlink" Target="https://xbrl.ifrs.org/taxonomy/2024-03-27/ifrs-full" TargetMode="External"/><Relationship Id="rId9454" Type="http://schemas.openxmlformats.org/officeDocument/2006/relationships/hyperlink" Target="https://xbrl.ifrs.org/taxonomy/2024-03-27/ifrs-full" TargetMode="External"/><Relationship Id="rId12782" Type="http://schemas.openxmlformats.org/officeDocument/2006/relationships/hyperlink" Target="http://www.esma.europa.eu/xbrl/role/ext/BlockDefaultUseOfLineItemsSegment" TargetMode="External"/><Relationship Id="rId13833" Type="http://schemas.openxmlformats.org/officeDocument/2006/relationships/hyperlink" Target="https://xbrl.ifrs.org/taxonomy/2024-03-27/ifrs-full" TargetMode="External"/><Relationship Id="rId19048" Type="http://schemas.openxmlformats.org/officeDocument/2006/relationships/hyperlink" Target="http://xbrl.org/int/dim/arcrole/domain-member" TargetMode="External"/><Relationship Id="rId19395" Type="http://schemas.openxmlformats.org/officeDocument/2006/relationships/hyperlink" Target="https://xbrl.ifrs.org/taxonomy/2024-03-27/ifrs-full" TargetMode="External"/><Relationship Id="rId1790" Type="http://schemas.openxmlformats.org/officeDocument/2006/relationships/hyperlink" Target="http://xbrl.org/int/dim/arcrole/domain-member" TargetMode="External"/><Relationship Id="rId2841" Type="http://schemas.openxmlformats.org/officeDocument/2006/relationships/hyperlink" Target="http://www.esma.europa.eu/xbrl/role/ext/BlockDefaultUseOfLineItemsScenario" TargetMode="External"/><Relationship Id="rId8056" Type="http://schemas.openxmlformats.org/officeDocument/2006/relationships/hyperlink" Target="https://xbrl.ifrs.org/taxonomy/2024-03-27/ifrs-full" TargetMode="External"/><Relationship Id="rId9107" Type="http://schemas.openxmlformats.org/officeDocument/2006/relationships/hyperlink" Target="http://xbrl.org/int/dim/arcrole/domain-member" TargetMode="External"/><Relationship Id="rId11384" Type="http://schemas.openxmlformats.org/officeDocument/2006/relationships/hyperlink" Target="http://www.esma.europa.eu/xbrl/role/ext/BlockDefaultUseOfLineItemsSegment" TargetMode="External"/><Relationship Id="rId12435" Type="http://schemas.openxmlformats.org/officeDocument/2006/relationships/hyperlink" Target="https://xbrl.ifrs.org/taxonomy/2024-03-27/ifrs-full" TargetMode="External"/><Relationship Id="rId20702" Type="http://schemas.openxmlformats.org/officeDocument/2006/relationships/hyperlink" Target="http://www.esma.europa.eu/xbrl/role/ext/BlockDefaultUseOfLineItemsSegment" TargetMode="External"/><Relationship Id="rId813" Type="http://schemas.openxmlformats.org/officeDocument/2006/relationships/hyperlink" Target="http://www.esma.europa.eu/xbrl/role/ext/BlockDefaultUseOfLineItemsScenario" TargetMode="External"/><Relationship Id="rId1443" Type="http://schemas.openxmlformats.org/officeDocument/2006/relationships/hyperlink" Target="http://www.esma.europa.eu/xbrl/role/ext/BlockDefaultUseOfLineItemsScenario" TargetMode="External"/><Relationship Id="rId11037" Type="http://schemas.openxmlformats.org/officeDocument/2006/relationships/hyperlink" Target="http://www.esma.europa.eu/xbrl/role/ext/BlockDefaultUseOfLineItemsScenario" TargetMode="External"/><Relationship Id="rId15658" Type="http://schemas.openxmlformats.org/officeDocument/2006/relationships/hyperlink" Target="http://xbrl.org/int/dim/arcrole/domain-member" TargetMode="External"/><Relationship Id="rId16709" Type="http://schemas.openxmlformats.org/officeDocument/2006/relationships/hyperlink" Target="http://www.esma.europa.eu/xbrl/role/ext/BlockDefaultUseOfLineItemsSegment" TargetMode="External"/><Relationship Id="rId22874" Type="http://schemas.openxmlformats.org/officeDocument/2006/relationships/hyperlink" Target="http://xbrl.org/int/dim/arcrole/dimension-default" TargetMode="External"/><Relationship Id="rId23925" Type="http://schemas.openxmlformats.org/officeDocument/2006/relationships/hyperlink" Target="https://xbrl.ifrs.org/taxonomy/2024-03-27/ifrs-full" TargetMode="External"/><Relationship Id="rId4666" Type="http://schemas.openxmlformats.org/officeDocument/2006/relationships/hyperlink" Target="https://xbrl.ifrs.org/taxonomy/2024-03-27/ifrs-full" TargetMode="External"/><Relationship Id="rId5717" Type="http://schemas.openxmlformats.org/officeDocument/2006/relationships/hyperlink" Target="http://xbrl.org/int/dim/arcrole/domain-member" TargetMode="External"/><Relationship Id="rId17080" Type="http://schemas.openxmlformats.org/officeDocument/2006/relationships/hyperlink" Target="http://xbrl.org/int/dim/arcrole/domain-member" TargetMode="External"/><Relationship Id="rId18131" Type="http://schemas.openxmlformats.org/officeDocument/2006/relationships/hyperlink" Target="http://www.esma.europa.eu/xbrl/role/ext/BlockDefaultUseOfLineItemsSegment" TargetMode="External"/><Relationship Id="rId21476" Type="http://schemas.openxmlformats.org/officeDocument/2006/relationships/hyperlink" Target="http://www.esma.europa.eu/xbrl/role/ext/BlockDefaultUseOfLineItemsSegment" TargetMode="External"/><Relationship Id="rId22527" Type="http://schemas.openxmlformats.org/officeDocument/2006/relationships/hyperlink" Target="https://xbrl.ifrs.org/taxonomy/2024-03-27/ifrs-full" TargetMode="External"/><Relationship Id="rId3268" Type="http://schemas.openxmlformats.org/officeDocument/2006/relationships/hyperlink" Target="https://xbrl.ifrs.org/taxonomy/2024-03-27/ifrs-full" TargetMode="External"/><Relationship Id="rId4319" Type="http://schemas.openxmlformats.org/officeDocument/2006/relationships/hyperlink" Target="http://xbrl.org/int/dim/arcrole/domain-member" TargetMode="External"/><Relationship Id="rId7889" Type="http://schemas.openxmlformats.org/officeDocument/2006/relationships/hyperlink" Target="http://xbrl.org/int/dim/arcrole/domain-member" TargetMode="External"/><Relationship Id="rId10120" Type="http://schemas.openxmlformats.org/officeDocument/2006/relationships/hyperlink" Target="https://xbrl.ifrs.org/taxonomy/2024-03-27/ifrs-full" TargetMode="External"/><Relationship Id="rId20078" Type="http://schemas.openxmlformats.org/officeDocument/2006/relationships/hyperlink" Target="http://www.esma.europa.eu/xbrl/role/ext/BlockDefaultUseOfLineItemsSegment" TargetMode="External"/><Relationship Id="rId21129" Type="http://schemas.openxmlformats.org/officeDocument/2006/relationships/hyperlink" Target="https://xbrl.ifrs.org/taxonomy/2024-03-27/ifrs-full" TargetMode="External"/><Relationship Id="rId189" Type="http://schemas.openxmlformats.org/officeDocument/2006/relationships/hyperlink" Target="http://www.esma.europa.eu/xbrl/role/ext/BlockDefaultUseOfLineItemsScenario" TargetMode="External"/><Relationship Id="rId12292" Type="http://schemas.openxmlformats.org/officeDocument/2006/relationships/hyperlink" Target="http://xbrl.org/int/dim/arcrole/domain-member" TargetMode="External"/><Relationship Id="rId13690" Type="http://schemas.openxmlformats.org/officeDocument/2006/relationships/hyperlink" Target="http://xbrl.org/int/dim/arcrole/domain-member" TargetMode="External"/><Relationship Id="rId14741" Type="http://schemas.openxmlformats.org/officeDocument/2006/relationships/hyperlink" Target="http://www.esma.europa.eu/xbrl/role/ext/BlockDefaultUseOfLineItemsSegment" TargetMode="External"/><Relationship Id="rId670" Type="http://schemas.openxmlformats.org/officeDocument/2006/relationships/hyperlink" Target="https://xbrl.ifrs.org/taxonomy/2024-03-27/ifrs-full" TargetMode="External"/><Relationship Id="rId2351" Type="http://schemas.openxmlformats.org/officeDocument/2006/relationships/hyperlink" Target="http://xbrl.org/int/dim/arcrole/domain-member" TargetMode="External"/><Relationship Id="rId3402" Type="http://schemas.openxmlformats.org/officeDocument/2006/relationships/hyperlink" Target="http://www.esma.europa.eu/xbrl/role/ext/BlockDefaultUseOfLineItemsScenario" TargetMode="External"/><Relationship Id="rId4800" Type="http://schemas.openxmlformats.org/officeDocument/2006/relationships/hyperlink" Target="http://www.esma.europa.eu/xbrl/role/ext/BlockDefaultUseOfLineItemsScenario" TargetMode="External"/><Relationship Id="rId13343" Type="http://schemas.openxmlformats.org/officeDocument/2006/relationships/hyperlink" Target="http://www.esma.europa.eu/xbrl/role/ext/BlockDefaultUseOfLineItemsSegment" TargetMode="External"/><Relationship Id="rId17964" Type="http://schemas.openxmlformats.org/officeDocument/2006/relationships/hyperlink" Target="https://xbrl.ifrs.org/taxonomy/2024-03-27/ifrs-full" TargetMode="External"/><Relationship Id="rId21610" Type="http://schemas.openxmlformats.org/officeDocument/2006/relationships/hyperlink" Target="http://xbrl.org/int/dim/arcrole/domain-member" TargetMode="External"/><Relationship Id="rId323" Type="http://schemas.openxmlformats.org/officeDocument/2006/relationships/hyperlink" Target="http://xbrl.org/int/dim/arcrole/domain-member" TargetMode="External"/><Relationship Id="rId2004" Type="http://schemas.openxmlformats.org/officeDocument/2006/relationships/hyperlink" Target="http://www.esma.europa.eu/xbrl/role/ext/BlockDefaultUseOfLineItemsScenario" TargetMode="External"/><Relationship Id="rId6972" Type="http://schemas.openxmlformats.org/officeDocument/2006/relationships/hyperlink" Target="http://www.esma.europa.eu/xbrl/role/ext/BlockDefaultUseOfLineItemsScenario" TargetMode="External"/><Relationship Id="rId16566" Type="http://schemas.openxmlformats.org/officeDocument/2006/relationships/hyperlink" Target="https://xbrl.ifrs.org/taxonomy/2024-03-27/ifrs-full" TargetMode="External"/><Relationship Id="rId17617" Type="http://schemas.openxmlformats.org/officeDocument/2006/relationships/hyperlink" Target="http://xbrl.org/int/dim/arcrole/domain-member" TargetMode="External"/><Relationship Id="rId20212" Type="http://schemas.openxmlformats.org/officeDocument/2006/relationships/hyperlink" Target="http://xbrl.org/int/dim/arcrole/domain-member" TargetMode="External"/><Relationship Id="rId23782" Type="http://schemas.openxmlformats.org/officeDocument/2006/relationships/hyperlink" Target="http://xbrl.org/int/dim/arcrole/domain-member" TargetMode="External"/><Relationship Id="rId4176" Type="http://schemas.openxmlformats.org/officeDocument/2006/relationships/hyperlink" Target="http://www.esma.europa.eu/xbrl/role/ext/BlockDefaultUseOfLineItemsScenario" TargetMode="External"/><Relationship Id="rId5574" Type="http://schemas.openxmlformats.org/officeDocument/2006/relationships/hyperlink" Target="http://www.esma.europa.eu/xbrl/role/ext/BlockDefaultUseOfLineItemsScenario" TargetMode="External"/><Relationship Id="rId6625" Type="http://schemas.openxmlformats.org/officeDocument/2006/relationships/hyperlink" Target="https://xbrl.ifrs.org/taxonomy/2024-03-27/ifrs-full" TargetMode="External"/><Relationship Id="rId15168" Type="http://schemas.openxmlformats.org/officeDocument/2006/relationships/hyperlink" Target="https://xbrl.ifrs.org/taxonomy/2024-03-27/ifrs-full" TargetMode="External"/><Relationship Id="rId16219" Type="http://schemas.openxmlformats.org/officeDocument/2006/relationships/hyperlink" Target="http://xbrl.org/int/dim/arcrole/domain-member" TargetMode="External"/><Relationship Id="rId19789" Type="http://schemas.openxmlformats.org/officeDocument/2006/relationships/hyperlink" Target="http://xbrl.org/int/dim/arcrole/domain-member" TargetMode="External"/><Relationship Id="rId22384" Type="http://schemas.openxmlformats.org/officeDocument/2006/relationships/hyperlink" Target="http://xbrl.org/int/dim/arcrole/domain-member" TargetMode="External"/><Relationship Id="rId23435" Type="http://schemas.openxmlformats.org/officeDocument/2006/relationships/hyperlink" Target="https://www.esma.europa.eu/xbrl/role/cor/esef_role-999999" TargetMode="External"/><Relationship Id="rId5227" Type="http://schemas.openxmlformats.org/officeDocument/2006/relationships/hyperlink" Target="https://xbrl.ifrs.org/taxonomy/2024-03-27/ifrs-full" TargetMode="External"/><Relationship Id="rId8797" Type="http://schemas.openxmlformats.org/officeDocument/2006/relationships/hyperlink" Target="https://xbrl.ifrs.org/taxonomy/2024-03-27/ifrs-full" TargetMode="External"/><Relationship Id="rId9848" Type="http://schemas.openxmlformats.org/officeDocument/2006/relationships/hyperlink" Target="http://xbrl.org/int/dim/arcrole/domain-member" TargetMode="External"/><Relationship Id="rId11778" Type="http://schemas.openxmlformats.org/officeDocument/2006/relationships/hyperlink" Target="https://xbrl.ifrs.org/taxonomy/2024-03-27/ifrs-full" TargetMode="External"/><Relationship Id="rId12829" Type="http://schemas.openxmlformats.org/officeDocument/2006/relationships/hyperlink" Target="http://xbrl.org/int/dim/arcrole/domain-member" TargetMode="External"/><Relationship Id="rId22037" Type="http://schemas.openxmlformats.org/officeDocument/2006/relationships/hyperlink" Target="http://www.esma.europa.eu/xbrl/role/ext/BlockDefaultUseOfLineItemsSegment" TargetMode="External"/><Relationship Id="rId1837" Type="http://schemas.openxmlformats.org/officeDocument/2006/relationships/hyperlink" Target="https://xbrl.ifrs.org/taxonomy/2024-03-27/ifrs-full" TargetMode="External"/><Relationship Id="rId7399" Type="http://schemas.openxmlformats.org/officeDocument/2006/relationships/hyperlink" Target="https://xbrl.ifrs.org/taxonomy/2024-03-27/ifrs-full" TargetMode="External"/><Relationship Id="rId14251" Type="http://schemas.openxmlformats.org/officeDocument/2006/relationships/hyperlink" Target="http://xbrl.org/int/dim/arcrole/domain-member" TargetMode="External"/><Relationship Id="rId15302" Type="http://schemas.openxmlformats.org/officeDocument/2006/relationships/hyperlink" Target="http://www.esma.europa.eu/xbrl/role/ext/BlockDefaultUseOfLineItemsSegment" TargetMode="External"/><Relationship Id="rId16700" Type="http://schemas.openxmlformats.org/officeDocument/2006/relationships/hyperlink" Target="http://www.esma.europa.eu/xbrl/role/ext/BlockDefaultUseOfLineItemsSegment" TargetMode="External"/><Relationship Id="rId4310" Type="http://schemas.openxmlformats.org/officeDocument/2006/relationships/hyperlink" Target="http://xbrl.org/int/dim/arcrole/domain-member" TargetMode="External"/><Relationship Id="rId7880" Type="http://schemas.openxmlformats.org/officeDocument/2006/relationships/hyperlink" Target="http://xbrl.org/int/dim/arcrole/domain-member" TargetMode="External"/><Relationship Id="rId18872" Type="http://schemas.openxmlformats.org/officeDocument/2006/relationships/hyperlink" Target="http://www.esma.europa.eu/xbrl/role/ext/BlockDefaultUseOfLineItemsSegment" TargetMode="External"/><Relationship Id="rId19923" Type="http://schemas.openxmlformats.org/officeDocument/2006/relationships/hyperlink" Target="https://xbrl.ifrs.org/taxonomy/2024-03-27/ifrs-full" TargetMode="External"/><Relationship Id="rId21120" Type="http://schemas.openxmlformats.org/officeDocument/2006/relationships/hyperlink" Target="https://xbrl.ifrs.org/taxonomy/2024-03-27/ifrs-full" TargetMode="External"/><Relationship Id="rId180" Type="http://schemas.openxmlformats.org/officeDocument/2006/relationships/hyperlink" Target="http://www.esma.europa.eu/xbrl/role/ext/BlockDefaultUseOfLineItemsScenario" TargetMode="External"/><Relationship Id="rId6482" Type="http://schemas.openxmlformats.org/officeDocument/2006/relationships/hyperlink" Target="http://xbrl.org/int/dim/arcrole/domain-member" TargetMode="External"/><Relationship Id="rId7533" Type="http://schemas.openxmlformats.org/officeDocument/2006/relationships/hyperlink" Target="http://www.esma.europa.eu/xbrl/role/ext/BlockDefaultUseOfLineItemsScenario" TargetMode="External"/><Relationship Id="rId8931" Type="http://schemas.openxmlformats.org/officeDocument/2006/relationships/hyperlink" Target="http://www.esma.europa.eu/xbrl/role/ext/BlockDefaultUseOfLineItemsScenario" TargetMode="External"/><Relationship Id="rId10861" Type="http://schemas.openxmlformats.org/officeDocument/2006/relationships/hyperlink" Target="https://xbrl.ifrs.org/taxonomy/2024-03-27/ifrs-full" TargetMode="External"/><Relationship Id="rId11912" Type="http://schemas.openxmlformats.org/officeDocument/2006/relationships/hyperlink" Target="http://www.esma.europa.eu/xbrl/role/ext/BlockDefaultUseOfLineItemsSegment" TargetMode="External"/><Relationship Id="rId16076" Type="http://schemas.openxmlformats.org/officeDocument/2006/relationships/hyperlink" Target="http://www.esma.europa.eu/xbrl/role/ext/BlockDefaultUseOfLineItemsSegment" TargetMode="External"/><Relationship Id="rId17127" Type="http://schemas.openxmlformats.org/officeDocument/2006/relationships/hyperlink" Target="https://xbrl.ifrs.org/taxonomy/2024-03-27/ifrs-full" TargetMode="External"/><Relationship Id="rId17474" Type="http://schemas.openxmlformats.org/officeDocument/2006/relationships/hyperlink" Target="http://www.esma.europa.eu/xbrl/role/ext/BlockDefaultUseOfLineItemsSegment" TargetMode="External"/><Relationship Id="rId18525" Type="http://schemas.openxmlformats.org/officeDocument/2006/relationships/hyperlink" Target="https://xbrl.ifrs.org/taxonomy/2024-03-27/ifrs-full" TargetMode="External"/><Relationship Id="rId23292" Type="http://schemas.openxmlformats.org/officeDocument/2006/relationships/hyperlink" Target="https://xbrl.ifrs.org/taxonomy/2024-03-27/ifrs-full" TargetMode="External"/><Relationship Id="rId5084" Type="http://schemas.openxmlformats.org/officeDocument/2006/relationships/hyperlink" Target="http://xbrl.org/int/dim/arcrole/domain-member" TargetMode="External"/><Relationship Id="rId6135" Type="http://schemas.openxmlformats.org/officeDocument/2006/relationships/hyperlink" Target="http://www.esma.europa.eu/xbrl/role/ext/BlockDefaultUseOfLineItemsScenario" TargetMode="External"/><Relationship Id="rId10514" Type="http://schemas.openxmlformats.org/officeDocument/2006/relationships/hyperlink" Target="http://xbrl.org/int/dim/arcrole/domain-member" TargetMode="External"/><Relationship Id="rId12686" Type="http://schemas.openxmlformats.org/officeDocument/2006/relationships/hyperlink" Target="http://www.esma.europa.eu/xbrl/role/ext/BlockDefaultUseOfLineItemsSegment" TargetMode="External"/><Relationship Id="rId13737" Type="http://schemas.openxmlformats.org/officeDocument/2006/relationships/hyperlink" Target="https://xbrl.ifrs.org/taxonomy/2024-03-27/ifrs-full" TargetMode="External"/><Relationship Id="rId19299" Type="http://schemas.openxmlformats.org/officeDocument/2006/relationships/hyperlink" Target="https://xbrl.ifrs.org/taxonomy/2024-03-27/ifrs-full" TargetMode="External"/><Relationship Id="rId20953" Type="http://schemas.openxmlformats.org/officeDocument/2006/relationships/hyperlink" Target="http://xbrl.org/int/dim/arcrole/domain-member" TargetMode="External"/><Relationship Id="rId1694" Type="http://schemas.openxmlformats.org/officeDocument/2006/relationships/hyperlink" Target="http://xbrl.org/int/dim/arcrole/domain-member" TargetMode="External"/><Relationship Id="rId2745" Type="http://schemas.openxmlformats.org/officeDocument/2006/relationships/hyperlink" Target="http://www.esma.europa.eu/xbrl/role/ext/BlockDefaultUseOfLineItemsScenario" TargetMode="External"/><Relationship Id="rId9358" Type="http://schemas.openxmlformats.org/officeDocument/2006/relationships/hyperlink" Target="https://xbrl.ifrs.org/taxonomy/2024-03-27/ifrs-full" TargetMode="External"/><Relationship Id="rId11288" Type="http://schemas.openxmlformats.org/officeDocument/2006/relationships/hyperlink" Target="http://www.esma.europa.eu/xbrl/role/ext/BlockDefaultUseOfLineItemsSegment" TargetMode="External"/><Relationship Id="rId12339" Type="http://schemas.openxmlformats.org/officeDocument/2006/relationships/hyperlink" Target="https://xbrl.ifrs.org/taxonomy/2024-03-27/ifrs-full" TargetMode="External"/><Relationship Id="rId16210" Type="http://schemas.openxmlformats.org/officeDocument/2006/relationships/hyperlink" Target="http://xbrl.org/int/dim/arcrole/domain-member" TargetMode="External"/><Relationship Id="rId19780" Type="http://schemas.openxmlformats.org/officeDocument/2006/relationships/hyperlink" Target="http://xbrl.org/int/dim/arcrole/domain-member" TargetMode="External"/><Relationship Id="rId20606" Type="http://schemas.openxmlformats.org/officeDocument/2006/relationships/hyperlink" Target="http://www.esma.europa.eu/xbrl/role/ext/BlockDefaultUseOfLineItemsSegment" TargetMode="External"/><Relationship Id="rId717" Type="http://schemas.openxmlformats.org/officeDocument/2006/relationships/hyperlink" Target="http://www.esma.europa.eu/xbrl/role/ext/BlockDefaultUseOfLineItemsScenario" TargetMode="External"/><Relationship Id="rId1347" Type="http://schemas.openxmlformats.org/officeDocument/2006/relationships/hyperlink" Target="http://www.esma.europa.eu/xbrl/role/ext/BlockDefaultUseOfLineItemsScenario" TargetMode="External"/><Relationship Id="rId5968" Type="http://schemas.openxmlformats.org/officeDocument/2006/relationships/hyperlink" Target="https://xbrl.ifrs.org/taxonomy/2024-03-27/ifrs-full" TargetMode="External"/><Relationship Id="rId18382" Type="http://schemas.openxmlformats.org/officeDocument/2006/relationships/hyperlink" Target="http://xbrl.org/int/dim/arcrole/domain-member" TargetMode="External"/><Relationship Id="rId19433" Type="http://schemas.openxmlformats.org/officeDocument/2006/relationships/hyperlink" Target="http://www.esma.europa.eu/xbrl/role/ext/BlockDefaultUseOfLineItemsSegment" TargetMode="External"/><Relationship Id="rId22778" Type="http://schemas.openxmlformats.org/officeDocument/2006/relationships/hyperlink" Target="https://xbrl.ifrs.org/taxonomy/2024-03-27/ifrs-full" TargetMode="External"/><Relationship Id="rId23829" Type="http://schemas.openxmlformats.org/officeDocument/2006/relationships/hyperlink" Target="https://xbrl.ifrs.org/taxonomy/2024-03-27/ifrs-full" TargetMode="External"/><Relationship Id="rId53" Type="http://schemas.openxmlformats.org/officeDocument/2006/relationships/hyperlink" Target="http://xbrl.org/int/dim/arcrole/domain-member" TargetMode="External"/><Relationship Id="rId7390" Type="http://schemas.openxmlformats.org/officeDocument/2006/relationships/hyperlink" Target="https://xbrl.ifrs.org/taxonomy/2024-03-27/ifrs-full" TargetMode="External"/><Relationship Id="rId8441" Type="http://schemas.openxmlformats.org/officeDocument/2006/relationships/hyperlink" Target="http://xbrl.org/int/dim/arcrole/domain-member" TargetMode="External"/><Relationship Id="rId10371" Type="http://schemas.openxmlformats.org/officeDocument/2006/relationships/hyperlink" Target="http://www.esma.europa.eu/xbrl/role/ext/BlockDefaultUseOfLineItemsScenario" TargetMode="External"/><Relationship Id="rId12820" Type="http://schemas.openxmlformats.org/officeDocument/2006/relationships/hyperlink" Target="http://xbrl.org/int/dim/arcrole/domain-member" TargetMode="External"/><Relationship Id="rId18035" Type="http://schemas.openxmlformats.org/officeDocument/2006/relationships/hyperlink" Target="http://www.esma.europa.eu/xbrl/role/ext/BlockDefaultUseOfLineItemsSegment" TargetMode="External"/><Relationship Id="rId7043" Type="http://schemas.openxmlformats.org/officeDocument/2006/relationships/hyperlink" Target="http://xbrl.org/int/dim/arcrole/domain-member" TargetMode="External"/><Relationship Id="rId10024" Type="http://schemas.openxmlformats.org/officeDocument/2006/relationships/hyperlink" Target="https://xbrl.ifrs.org/taxonomy/2024-03-27/ifrs-full" TargetMode="External"/><Relationship Id="rId11422" Type="http://schemas.openxmlformats.org/officeDocument/2006/relationships/hyperlink" Target="http://xbrl.org/int/dim/arcrole/domain-member" TargetMode="External"/><Relationship Id="rId14992" Type="http://schemas.openxmlformats.org/officeDocument/2006/relationships/hyperlink" Target="http://xbrl.org/int/dim/arcrole/domain-member" TargetMode="External"/><Relationship Id="rId13594" Type="http://schemas.openxmlformats.org/officeDocument/2006/relationships/hyperlink" Target="http://xbrl.org/int/dim/arcrole/domain-member" TargetMode="External"/><Relationship Id="rId14645" Type="http://schemas.openxmlformats.org/officeDocument/2006/relationships/hyperlink" Target="http://www.esma.europa.eu/xbrl/role/ext/BlockDefaultUseOfLineItemsSegment" TargetMode="External"/><Relationship Id="rId21861" Type="http://schemas.openxmlformats.org/officeDocument/2006/relationships/hyperlink" Target="https://xbrl.ifrs.org/taxonomy/2024-03-27/ifrs-full" TargetMode="External"/><Relationship Id="rId22912" Type="http://schemas.openxmlformats.org/officeDocument/2006/relationships/hyperlink" Target="https://www.esma.europa.eu/xbrl/role/cor/ifrs-dim_role-990000" TargetMode="External"/><Relationship Id="rId574" Type="http://schemas.openxmlformats.org/officeDocument/2006/relationships/hyperlink" Target="https://xbrl.ifrs.org/taxonomy/2024-03-27/ifrs-full" TargetMode="External"/><Relationship Id="rId2255" Type="http://schemas.openxmlformats.org/officeDocument/2006/relationships/hyperlink" Target="http://xbrl.org/int/dim/arcrole/domain-member" TargetMode="External"/><Relationship Id="rId3653" Type="http://schemas.openxmlformats.org/officeDocument/2006/relationships/hyperlink" Target="http://xbrl.org/int/dim/arcrole/domain-member" TargetMode="External"/><Relationship Id="rId4704" Type="http://schemas.openxmlformats.org/officeDocument/2006/relationships/hyperlink" Target="http://www.esma.europa.eu/xbrl/role/ext/BlockDefaultUseOfLineItemsScenario" TargetMode="External"/><Relationship Id="rId12196" Type="http://schemas.openxmlformats.org/officeDocument/2006/relationships/hyperlink" Target="http://xbrl.org/int/dim/arcrole/domain-member" TargetMode="External"/><Relationship Id="rId13247" Type="http://schemas.openxmlformats.org/officeDocument/2006/relationships/hyperlink" Target="http://www.esma.europa.eu/xbrl/role/ext/BlockDefaultUseOfLineItemsSegment" TargetMode="External"/><Relationship Id="rId17868" Type="http://schemas.openxmlformats.org/officeDocument/2006/relationships/hyperlink" Target="https://xbrl.ifrs.org/taxonomy/2024-03-27/ifrs-full" TargetMode="External"/><Relationship Id="rId18919" Type="http://schemas.openxmlformats.org/officeDocument/2006/relationships/hyperlink" Target="http://xbrl.org/int/dim/arcrole/domain-member" TargetMode="External"/><Relationship Id="rId20463" Type="http://schemas.openxmlformats.org/officeDocument/2006/relationships/hyperlink" Target="https://xbrl.ifrs.org/taxonomy/2024-03-27/ifrs-full" TargetMode="External"/><Relationship Id="rId21514" Type="http://schemas.openxmlformats.org/officeDocument/2006/relationships/hyperlink" Target="http://xbrl.org/int/dim/arcrole/domain-member" TargetMode="External"/><Relationship Id="rId227" Type="http://schemas.openxmlformats.org/officeDocument/2006/relationships/hyperlink" Target="http://xbrl.org/int/dim/arcrole/domain-member" TargetMode="External"/><Relationship Id="rId3306" Type="http://schemas.openxmlformats.org/officeDocument/2006/relationships/hyperlink" Target="http://www.esma.europa.eu/xbrl/role/ext/BlockDefaultUseOfLineItemsScenario" TargetMode="External"/><Relationship Id="rId6876" Type="http://schemas.openxmlformats.org/officeDocument/2006/relationships/hyperlink" Target="http://www.esma.europa.eu/xbrl/role/ext/BlockDefaultUseOfLineItemsScenario" TargetMode="External"/><Relationship Id="rId7927" Type="http://schemas.openxmlformats.org/officeDocument/2006/relationships/hyperlink" Target="https://xbrl.ifrs.org/taxonomy/2024-03-27/ifrs-full" TargetMode="External"/><Relationship Id="rId10908" Type="http://schemas.openxmlformats.org/officeDocument/2006/relationships/hyperlink" Target="http://www.esma.europa.eu/xbrl/role/ext/BlockDefaultUseOfLineItemsScenario" TargetMode="External"/><Relationship Id="rId19290" Type="http://schemas.openxmlformats.org/officeDocument/2006/relationships/hyperlink" Target="https://xbrl.ifrs.org/taxonomy/2024-03-27/ifrs-full" TargetMode="External"/><Relationship Id="rId20116" Type="http://schemas.openxmlformats.org/officeDocument/2006/relationships/hyperlink" Target="http://xbrl.org/int/dim/arcrole/domain-member" TargetMode="External"/><Relationship Id="rId23686" Type="http://schemas.openxmlformats.org/officeDocument/2006/relationships/hyperlink" Target="http://xbrl.org/int/dim/arcrole/domain-member" TargetMode="External"/><Relationship Id="rId5478" Type="http://schemas.openxmlformats.org/officeDocument/2006/relationships/hyperlink" Target="http://www.esma.europa.eu/xbrl/role/ext/BlockDefaultUseOfLineItemsScenario" TargetMode="External"/><Relationship Id="rId6529" Type="http://schemas.openxmlformats.org/officeDocument/2006/relationships/hyperlink" Target="https://xbrl.ifrs.org/taxonomy/2024-03-27/ifrs-full" TargetMode="External"/><Relationship Id="rId12330" Type="http://schemas.openxmlformats.org/officeDocument/2006/relationships/hyperlink" Target="https://xbrl.ifrs.org/taxonomy/2024-03-27/ifrs-full" TargetMode="External"/><Relationship Id="rId22288" Type="http://schemas.openxmlformats.org/officeDocument/2006/relationships/hyperlink" Target="http://xbrl.org/int/dim/arcrole/domain-member" TargetMode="External"/><Relationship Id="rId23339" Type="http://schemas.openxmlformats.org/officeDocument/2006/relationships/hyperlink" Target="https://xbrl.ifrs.org/role/ifrs/ifrs-dim_2024-03-27_role-995000" TargetMode="External"/><Relationship Id="rId9002" Type="http://schemas.openxmlformats.org/officeDocument/2006/relationships/hyperlink" Target="http://xbrl.org/int/dim/arcrole/domain-member" TargetMode="External"/><Relationship Id="rId16951" Type="http://schemas.openxmlformats.org/officeDocument/2006/relationships/hyperlink" Target="http://xbrl.org/int/dim/arcrole/domain-member" TargetMode="External"/><Relationship Id="rId4561" Type="http://schemas.openxmlformats.org/officeDocument/2006/relationships/hyperlink" Target="https://xbrl.ifrs.org/taxonomy/2024-03-27/ifrs-full" TargetMode="External"/><Relationship Id="rId5612" Type="http://schemas.openxmlformats.org/officeDocument/2006/relationships/hyperlink" Target="http://xbrl.org/int/dim/arcrole/domain-member" TargetMode="External"/><Relationship Id="rId14155" Type="http://schemas.openxmlformats.org/officeDocument/2006/relationships/hyperlink" Target="http://xbrl.org/int/dim/arcrole/domain-member" TargetMode="External"/><Relationship Id="rId15206" Type="http://schemas.openxmlformats.org/officeDocument/2006/relationships/hyperlink" Target="http://www.esma.europa.eu/xbrl/role/ext/BlockDefaultUseOfLineItemsSegment" TargetMode="External"/><Relationship Id="rId15553" Type="http://schemas.openxmlformats.org/officeDocument/2006/relationships/hyperlink" Target="http://xbrl.org/int/dim/arcrole/domain-member" TargetMode="External"/><Relationship Id="rId16604" Type="http://schemas.openxmlformats.org/officeDocument/2006/relationships/hyperlink" Target="http://www.esma.europa.eu/xbrl/role/ext/BlockDefaultUseOfLineItemsSegment" TargetMode="External"/><Relationship Id="rId21371" Type="http://schemas.openxmlformats.org/officeDocument/2006/relationships/hyperlink" Target="http://www.esma.europa.eu/xbrl/role/ext/BlockDefaultUseOfLineItemsSegment" TargetMode="External"/><Relationship Id="rId23820" Type="http://schemas.openxmlformats.org/officeDocument/2006/relationships/hyperlink" Target="https://xbrl.ifrs.org/taxonomy/2024-03-27/ifrs-full" TargetMode="External"/><Relationship Id="rId3163" Type="http://schemas.openxmlformats.org/officeDocument/2006/relationships/hyperlink" Target="https://xbrl.ifrs.org/taxonomy/2024-03-27/ifrs-full" TargetMode="External"/><Relationship Id="rId4214" Type="http://schemas.openxmlformats.org/officeDocument/2006/relationships/hyperlink" Target="http://xbrl.org/int/dim/arcrole/domain-member" TargetMode="External"/><Relationship Id="rId18776" Type="http://schemas.openxmlformats.org/officeDocument/2006/relationships/hyperlink" Target="http://www.esma.europa.eu/xbrl/role/ext/BlockDefaultUseOfLineItemsSegment" TargetMode="External"/><Relationship Id="rId19827" Type="http://schemas.openxmlformats.org/officeDocument/2006/relationships/hyperlink" Target="https://xbrl.ifrs.org/taxonomy/2024-03-27/ifrs-full" TargetMode="External"/><Relationship Id="rId21024" Type="http://schemas.openxmlformats.org/officeDocument/2006/relationships/hyperlink" Target="https://xbrl.ifrs.org/taxonomy/2024-03-27/ifrs-full" TargetMode="External"/><Relationship Id="rId22422" Type="http://schemas.openxmlformats.org/officeDocument/2006/relationships/hyperlink" Target="https://xbrl.ifrs.org/taxonomy/2024-03-27/ifrs-full" TargetMode="External"/><Relationship Id="rId6386" Type="http://schemas.openxmlformats.org/officeDocument/2006/relationships/hyperlink" Target="http://xbrl.org/int/dim/arcrole/domain-member" TargetMode="External"/><Relationship Id="rId7784" Type="http://schemas.openxmlformats.org/officeDocument/2006/relationships/hyperlink" Target="http://xbrl.org/int/dim/arcrole/domain-member" TargetMode="External"/><Relationship Id="rId8835" Type="http://schemas.openxmlformats.org/officeDocument/2006/relationships/hyperlink" Target="http://www.esma.europa.eu/xbrl/role/ext/BlockDefaultUseOfLineItemsScenario" TargetMode="External"/><Relationship Id="rId10765" Type="http://schemas.openxmlformats.org/officeDocument/2006/relationships/hyperlink" Target="https://xbrl.ifrs.org/taxonomy/2024-03-27/ifrs-full" TargetMode="External"/><Relationship Id="rId11816" Type="http://schemas.openxmlformats.org/officeDocument/2006/relationships/hyperlink" Target="http://www.esma.europa.eu/xbrl/role/ext/BlockDefaultUseOfLineItemsSegment" TargetMode="External"/><Relationship Id="rId17378" Type="http://schemas.openxmlformats.org/officeDocument/2006/relationships/hyperlink" Target="http://www.esma.europa.eu/xbrl/role/ext/BlockDefaultUseOfLineItemsSegment" TargetMode="External"/><Relationship Id="rId18429" Type="http://schemas.openxmlformats.org/officeDocument/2006/relationships/hyperlink" Target="https://xbrl.ifrs.org/taxonomy/2024-03-27/ifrs-full" TargetMode="External"/><Relationship Id="rId6039" Type="http://schemas.openxmlformats.org/officeDocument/2006/relationships/hyperlink" Target="http://www.esma.europa.eu/xbrl/role/ext/BlockDefaultUseOfLineItemsScenario" TargetMode="External"/><Relationship Id="rId7437" Type="http://schemas.openxmlformats.org/officeDocument/2006/relationships/hyperlink" Target="http://www.esma.europa.eu/xbrl/role/ext/BlockDefaultUseOfLineItemsScenario" TargetMode="External"/><Relationship Id="rId10418" Type="http://schemas.openxmlformats.org/officeDocument/2006/relationships/hyperlink" Target="http://xbrl.org/int/dim/arcrole/domain-member" TargetMode="External"/><Relationship Id="rId13988" Type="http://schemas.openxmlformats.org/officeDocument/2006/relationships/hyperlink" Target="http://www.esma.europa.eu/xbrl/role/ext/BlockDefaultUseOfLineItemsSegment" TargetMode="External"/><Relationship Id="rId18910" Type="http://schemas.openxmlformats.org/officeDocument/2006/relationships/hyperlink" Target="http://xbrl.org/int/dim/arcrole/domain-member" TargetMode="External"/><Relationship Id="rId23196" Type="http://schemas.openxmlformats.org/officeDocument/2006/relationships/hyperlink" Target="https://xbrl.ifrs.org/taxonomy/2024-03-27/ifrs-full" TargetMode="External"/><Relationship Id="rId2996" Type="http://schemas.openxmlformats.org/officeDocument/2006/relationships/hyperlink" Target="http://xbrl.org/int/dim/arcrole/domain-member" TargetMode="External"/><Relationship Id="rId16461" Type="http://schemas.openxmlformats.org/officeDocument/2006/relationships/hyperlink" Target="https://xbrl.ifrs.org/taxonomy/2024-03-27/ifrs-full" TargetMode="External"/><Relationship Id="rId17512" Type="http://schemas.openxmlformats.org/officeDocument/2006/relationships/hyperlink" Target="http://xbrl.org/int/dim/arcrole/domain-member" TargetMode="External"/><Relationship Id="rId20857" Type="http://schemas.openxmlformats.org/officeDocument/2006/relationships/hyperlink" Target="http://xbrl.org/int/dim/arcrole/domain-member" TargetMode="External"/><Relationship Id="rId21908" Type="http://schemas.openxmlformats.org/officeDocument/2006/relationships/hyperlink" Target="http://www.esma.europa.eu/xbrl/role/ext/BlockDefaultUseOfLineItemsSegment" TargetMode="External"/><Relationship Id="rId968" Type="http://schemas.openxmlformats.org/officeDocument/2006/relationships/hyperlink" Target="http://xbrl.org/int/dim/arcrole/domain-member" TargetMode="External"/><Relationship Id="rId1598" Type="http://schemas.openxmlformats.org/officeDocument/2006/relationships/hyperlink" Target="http://xbrl.org/int/dim/arcrole/domain-member" TargetMode="External"/><Relationship Id="rId2649" Type="http://schemas.openxmlformats.org/officeDocument/2006/relationships/hyperlink" Target="http://www.esma.europa.eu/xbrl/role/ext/BlockDefaultUseOfLineItemsScenario" TargetMode="External"/><Relationship Id="rId6520" Type="http://schemas.openxmlformats.org/officeDocument/2006/relationships/hyperlink" Target="https://xbrl.ifrs.org/taxonomy/2024-03-27/ifrs-full" TargetMode="External"/><Relationship Id="rId15063" Type="http://schemas.openxmlformats.org/officeDocument/2006/relationships/hyperlink" Target="https://xbrl.ifrs.org/taxonomy/2024-03-27/ifrs-full" TargetMode="External"/><Relationship Id="rId16114" Type="http://schemas.openxmlformats.org/officeDocument/2006/relationships/hyperlink" Target="http://xbrl.org/int/dim/arcrole/domain-member" TargetMode="External"/><Relationship Id="rId23330" Type="http://schemas.openxmlformats.org/officeDocument/2006/relationships/hyperlink" Target="http://xbrl.org/int/dim/arcrole/domain-member" TargetMode="External"/><Relationship Id="rId4071" Type="http://schemas.openxmlformats.org/officeDocument/2006/relationships/hyperlink" Target="http://www.esma.europa.eu/xbrl/role/ext/BlockDefaultUseOfLineItemsScenario" TargetMode="External"/><Relationship Id="rId5122" Type="http://schemas.openxmlformats.org/officeDocument/2006/relationships/hyperlink" Target="https://xbrl.ifrs.org/taxonomy/2024-03-27/ifrs-full" TargetMode="External"/><Relationship Id="rId8692" Type="http://schemas.openxmlformats.org/officeDocument/2006/relationships/hyperlink" Target="https://xbrl.ifrs.org/taxonomy/2024-03-27/ifrs-full" TargetMode="External"/><Relationship Id="rId9743" Type="http://schemas.openxmlformats.org/officeDocument/2006/relationships/hyperlink" Target="http://xbrl.org/int/dim/arcrole/domain-member" TargetMode="External"/><Relationship Id="rId18286" Type="http://schemas.openxmlformats.org/officeDocument/2006/relationships/hyperlink" Target="http://xbrl.org/int/dim/arcrole/domain-member" TargetMode="External"/><Relationship Id="rId19337" Type="http://schemas.openxmlformats.org/officeDocument/2006/relationships/hyperlink" Target="http://www.esma.europa.eu/xbrl/role/ext/BlockDefaultUseOfLineItemsSegment" TargetMode="External"/><Relationship Id="rId19684" Type="http://schemas.openxmlformats.org/officeDocument/2006/relationships/hyperlink" Target="http://xbrl.org/int/dim/arcrole/domain-member" TargetMode="External"/><Relationship Id="rId7294" Type="http://schemas.openxmlformats.org/officeDocument/2006/relationships/hyperlink" Target="https://xbrl.ifrs.org/taxonomy/2024-03-27/ifrs-full" TargetMode="External"/><Relationship Id="rId8345" Type="http://schemas.openxmlformats.org/officeDocument/2006/relationships/hyperlink" Target="http://xbrl.org/int/dim/arcrole/domain-member" TargetMode="External"/><Relationship Id="rId11673" Type="http://schemas.openxmlformats.org/officeDocument/2006/relationships/hyperlink" Target="https://xbrl.ifrs.org/taxonomy/2024-03-27/ifrs-full" TargetMode="External"/><Relationship Id="rId12724" Type="http://schemas.openxmlformats.org/officeDocument/2006/relationships/hyperlink" Target="http://xbrl.org/int/dim/arcrole/domain-member" TargetMode="External"/><Relationship Id="rId1732" Type="http://schemas.openxmlformats.org/officeDocument/2006/relationships/hyperlink" Target="https://xbrl.ifrs.org/taxonomy/2024-03-27/ifrs-full" TargetMode="External"/><Relationship Id="rId10275" Type="http://schemas.openxmlformats.org/officeDocument/2006/relationships/hyperlink" Target="http://www.esma.europa.eu/xbrl/role/ext/BlockDefaultUseOfLineItemsScenario" TargetMode="External"/><Relationship Id="rId11326" Type="http://schemas.openxmlformats.org/officeDocument/2006/relationships/hyperlink" Target="http://xbrl.org/int/dim/arcrole/domain-member" TargetMode="External"/><Relationship Id="rId14896" Type="http://schemas.openxmlformats.org/officeDocument/2006/relationships/hyperlink" Target="http://xbrl.org/int/dim/arcrole/domain-member" TargetMode="External"/><Relationship Id="rId15947" Type="http://schemas.openxmlformats.org/officeDocument/2006/relationships/hyperlink" Target="http://www.esma.europa.eu/xbrl/role/ext/BlockDefaultUseOfLineItemsSegment" TargetMode="External"/><Relationship Id="rId4955" Type="http://schemas.openxmlformats.org/officeDocument/2006/relationships/hyperlink" Target="http://xbrl.org/int/dim/arcrole/domain-member" TargetMode="External"/><Relationship Id="rId13498" Type="http://schemas.openxmlformats.org/officeDocument/2006/relationships/hyperlink" Target="http://xbrl.org/int/dim/arcrole/domain-member" TargetMode="External"/><Relationship Id="rId14549" Type="http://schemas.openxmlformats.org/officeDocument/2006/relationships/hyperlink" Target="http://www.esma.europa.eu/xbrl/role/ext/BlockDefaultUseOfLineItemsSegment" TargetMode="External"/><Relationship Id="rId18420" Type="http://schemas.openxmlformats.org/officeDocument/2006/relationships/hyperlink" Target="https://xbrl.ifrs.org/taxonomy/2024-03-27/ifrs-full" TargetMode="External"/><Relationship Id="rId21765" Type="http://schemas.openxmlformats.org/officeDocument/2006/relationships/hyperlink" Target="https://xbrl.ifrs.org/taxonomy/2024-03-27/ifrs-full" TargetMode="External"/><Relationship Id="rId22816" Type="http://schemas.openxmlformats.org/officeDocument/2006/relationships/hyperlink" Target="https://xbrl.ifrs.org/taxonomy/2024-03-27/ifrs-full" TargetMode="External"/><Relationship Id="rId3557" Type="http://schemas.openxmlformats.org/officeDocument/2006/relationships/hyperlink" Target="http://xbrl.org/int/dim/arcrole/domain-member" TargetMode="External"/><Relationship Id="rId4608" Type="http://schemas.openxmlformats.org/officeDocument/2006/relationships/hyperlink" Target="http://www.esma.europa.eu/xbrl/role/ext/BlockDefaultUseOfLineItemsScenario" TargetMode="External"/><Relationship Id="rId17022" Type="http://schemas.openxmlformats.org/officeDocument/2006/relationships/hyperlink" Target="https://xbrl.ifrs.org/taxonomy/2024-03-27/ifrs-full" TargetMode="External"/><Relationship Id="rId20367" Type="http://schemas.openxmlformats.org/officeDocument/2006/relationships/hyperlink" Target="https://xbrl.ifrs.org/taxonomy/2024-03-27/ifrs-full" TargetMode="External"/><Relationship Id="rId21418" Type="http://schemas.openxmlformats.org/officeDocument/2006/relationships/hyperlink" Target="http://xbrl.org/int/dim/arcrole/domain-member" TargetMode="External"/><Relationship Id="rId478" Type="http://schemas.openxmlformats.org/officeDocument/2006/relationships/hyperlink" Target="https://xbrl.ifrs.org/taxonomy/2024-03-27/ifrs-full" TargetMode="External"/><Relationship Id="rId2159" Type="http://schemas.openxmlformats.org/officeDocument/2006/relationships/hyperlink" Target="http://xbrl.org/int/dim/arcrole/domain-member" TargetMode="External"/><Relationship Id="rId6030" Type="http://schemas.openxmlformats.org/officeDocument/2006/relationships/hyperlink" Target="http://www.esma.europa.eu/xbrl/role/ext/BlockDefaultUseOfLineItemsScenario" TargetMode="External"/><Relationship Id="rId12581" Type="http://schemas.openxmlformats.org/officeDocument/2006/relationships/hyperlink" Target="http://www.esma.europa.eu/xbrl/role/ext/BlockDefaultUseOfLineItemsSegment" TargetMode="External"/><Relationship Id="rId19194" Type="http://schemas.openxmlformats.org/officeDocument/2006/relationships/hyperlink" Target="https://xbrl.ifrs.org/taxonomy/2024-03-27/ifrs-full" TargetMode="External"/><Relationship Id="rId2640" Type="http://schemas.openxmlformats.org/officeDocument/2006/relationships/hyperlink" Target="http://www.esma.europa.eu/xbrl/role/ext/BlockDefaultUseOfLineItemsScenario" TargetMode="External"/><Relationship Id="rId9253" Type="http://schemas.openxmlformats.org/officeDocument/2006/relationships/hyperlink" Target="https://xbrl.ifrs.org/taxonomy/2024-03-27/ifrs-full" TargetMode="External"/><Relationship Id="rId11183" Type="http://schemas.openxmlformats.org/officeDocument/2006/relationships/hyperlink" Target="http://xbrl.org/int/dim/arcrole/domain-member" TargetMode="External"/><Relationship Id="rId12234" Type="http://schemas.openxmlformats.org/officeDocument/2006/relationships/hyperlink" Target="https://xbrl.ifrs.org/taxonomy/2024-03-27/ifrs-full" TargetMode="External"/><Relationship Id="rId13632" Type="http://schemas.openxmlformats.org/officeDocument/2006/relationships/hyperlink" Target="https://xbrl.ifrs.org/taxonomy/2024-03-27/ifrs-full" TargetMode="External"/><Relationship Id="rId612" Type="http://schemas.openxmlformats.org/officeDocument/2006/relationships/hyperlink" Target="http://www.esma.europa.eu/xbrl/role/ext/BlockDefaultUseOfLineItemsScenario" TargetMode="External"/><Relationship Id="rId1242" Type="http://schemas.openxmlformats.org/officeDocument/2006/relationships/hyperlink" Target="http://www.esma.europa.eu/xbrl/role/ext/BlockDefaultUseOfLineItemsScenario" TargetMode="External"/><Relationship Id="rId16855" Type="http://schemas.openxmlformats.org/officeDocument/2006/relationships/hyperlink" Target="http://xbrl.org/int/dim/arcrole/domain-member" TargetMode="External"/><Relationship Id="rId17906" Type="http://schemas.openxmlformats.org/officeDocument/2006/relationships/hyperlink" Target="http://www.esma.europa.eu/xbrl/role/ext/BlockDefaultUseOfLineItemsSegment" TargetMode="External"/><Relationship Id="rId20501" Type="http://schemas.openxmlformats.org/officeDocument/2006/relationships/hyperlink" Target="http://www.esma.europa.eu/xbrl/role/ext/BlockDefaultUseOfLineItemsSegment" TargetMode="External"/><Relationship Id="rId4465" Type="http://schemas.openxmlformats.org/officeDocument/2006/relationships/hyperlink" Target="https://xbrl.ifrs.org/taxonomy/2024-03-27/ifrs-full" TargetMode="External"/><Relationship Id="rId5863" Type="http://schemas.openxmlformats.org/officeDocument/2006/relationships/hyperlink" Target="https://xbrl.ifrs.org/taxonomy/2024-03-27/ifrs-full" TargetMode="External"/><Relationship Id="rId6914" Type="http://schemas.openxmlformats.org/officeDocument/2006/relationships/hyperlink" Target="http://xbrl.org/int/dim/arcrole/domain-member" TargetMode="External"/><Relationship Id="rId15457" Type="http://schemas.openxmlformats.org/officeDocument/2006/relationships/hyperlink" Target="http://xbrl.org/int/dim/arcrole/domain-member" TargetMode="External"/><Relationship Id="rId16508" Type="http://schemas.openxmlformats.org/officeDocument/2006/relationships/hyperlink" Target="http://www.esma.europa.eu/xbrl/role/ext/BlockDefaultUseOfLineItemsSegment" TargetMode="External"/><Relationship Id="rId22673" Type="http://schemas.openxmlformats.org/officeDocument/2006/relationships/hyperlink" Target="https://xbrl.ifrs.org/taxonomy/2024-03-27/ifrs-full" TargetMode="External"/><Relationship Id="rId23724" Type="http://schemas.openxmlformats.org/officeDocument/2006/relationships/hyperlink" Target="https://xbrl.ifrs.org/taxonomy/2024-03-27/ifrs-full" TargetMode="External"/><Relationship Id="rId3067" Type="http://schemas.openxmlformats.org/officeDocument/2006/relationships/hyperlink" Target="https://xbrl.ifrs.org/taxonomy/2024-03-27/ifrs-full" TargetMode="External"/><Relationship Id="rId4118" Type="http://schemas.openxmlformats.org/officeDocument/2006/relationships/hyperlink" Target="http://xbrl.org/int/dim/arcrole/domain-member" TargetMode="External"/><Relationship Id="rId5516" Type="http://schemas.openxmlformats.org/officeDocument/2006/relationships/hyperlink" Target="http://xbrl.org/int/dim/arcrole/domain-member" TargetMode="External"/><Relationship Id="rId14059" Type="http://schemas.openxmlformats.org/officeDocument/2006/relationships/hyperlink" Target="http://xbrl.org/int/dim/arcrole/domain-member" TargetMode="External"/><Relationship Id="rId21275" Type="http://schemas.openxmlformats.org/officeDocument/2006/relationships/hyperlink" Target="http://www.esma.europa.eu/xbrl/role/ext/BlockDefaultUseOfLineItemsSegment" TargetMode="External"/><Relationship Id="rId22326" Type="http://schemas.openxmlformats.org/officeDocument/2006/relationships/hyperlink" Target="https://xbrl.ifrs.org/taxonomy/2024-03-27/ifrs-full" TargetMode="External"/><Relationship Id="rId7688" Type="http://schemas.openxmlformats.org/officeDocument/2006/relationships/hyperlink" Target="http://xbrl.org/int/dim/arcrole/domain-member" TargetMode="External"/><Relationship Id="rId8739" Type="http://schemas.openxmlformats.org/officeDocument/2006/relationships/hyperlink" Target="http://www.esma.europa.eu/xbrl/role/ext/BlockDefaultUseOfLineItemsScenario" TargetMode="External"/><Relationship Id="rId10669" Type="http://schemas.openxmlformats.org/officeDocument/2006/relationships/hyperlink" Target="https://xbrl.ifrs.org/taxonomy/2024-03-27/ifrs-full" TargetMode="External"/><Relationship Id="rId14540" Type="http://schemas.openxmlformats.org/officeDocument/2006/relationships/hyperlink" Target="http://www.esma.europa.eu/xbrl/role/ext/BlockDefaultUseOfLineItemsSegment" TargetMode="External"/><Relationship Id="rId12091" Type="http://schemas.openxmlformats.org/officeDocument/2006/relationships/hyperlink" Target="http://xbrl.org/int/dim/arcrole/domain-member" TargetMode="External"/><Relationship Id="rId13142" Type="http://schemas.openxmlformats.org/officeDocument/2006/relationships/hyperlink" Target="http://www.esma.europa.eu/xbrl/role/ext/BlockDefaultUseOfLineItemsSegment" TargetMode="External"/><Relationship Id="rId2150" Type="http://schemas.openxmlformats.org/officeDocument/2006/relationships/hyperlink" Target="http://xbrl.org/int/dim/arcrole/domain-member" TargetMode="External"/><Relationship Id="rId3201" Type="http://schemas.openxmlformats.org/officeDocument/2006/relationships/hyperlink" Target="http://www.esma.europa.eu/xbrl/role/ext/BlockDefaultUseOfLineItemsScenario" TargetMode="External"/><Relationship Id="rId6771" Type="http://schemas.openxmlformats.org/officeDocument/2006/relationships/hyperlink" Target="http://www.esma.europa.eu/xbrl/role/ext/BlockDefaultUseOfLineItemsScenario" TargetMode="External"/><Relationship Id="rId7822" Type="http://schemas.openxmlformats.org/officeDocument/2006/relationships/hyperlink" Target="https://xbrl.ifrs.org/taxonomy/2024-03-27/ifrs-full" TargetMode="External"/><Relationship Id="rId16365" Type="http://schemas.openxmlformats.org/officeDocument/2006/relationships/hyperlink" Target="https://xbrl.ifrs.org/taxonomy/2024-03-27/ifrs-full" TargetMode="External"/><Relationship Id="rId17416" Type="http://schemas.openxmlformats.org/officeDocument/2006/relationships/hyperlink" Target="http://xbrl.org/int/dim/arcrole/domain-member" TargetMode="External"/><Relationship Id="rId17763" Type="http://schemas.openxmlformats.org/officeDocument/2006/relationships/hyperlink" Target="https://xbrl.ifrs.org/taxonomy/2024-03-27/ifrs-full" TargetMode="External"/><Relationship Id="rId18814" Type="http://schemas.openxmlformats.org/officeDocument/2006/relationships/hyperlink" Target="http://xbrl.org/int/dim/arcrole/domain-member" TargetMode="External"/><Relationship Id="rId20011" Type="http://schemas.openxmlformats.org/officeDocument/2006/relationships/hyperlink" Target="http://xbrl.org/int/dim/arcrole/domain-member" TargetMode="External"/><Relationship Id="rId23581" Type="http://schemas.openxmlformats.org/officeDocument/2006/relationships/hyperlink" Target="http://xbrl.org/int/dim/arcrole/domain-member" TargetMode="External"/><Relationship Id="rId122" Type="http://schemas.openxmlformats.org/officeDocument/2006/relationships/hyperlink" Target="http://xbrl.org/int/dim/arcrole/domain-member" TargetMode="External"/><Relationship Id="rId5373" Type="http://schemas.openxmlformats.org/officeDocument/2006/relationships/hyperlink" Target="http://www.esma.europa.eu/xbrl/role/ext/BlockDefaultUseOfLineItemsScenario" TargetMode="External"/><Relationship Id="rId6424" Type="http://schemas.openxmlformats.org/officeDocument/2006/relationships/hyperlink" Target="https://xbrl.ifrs.org/taxonomy/2024-03-27/ifrs-full" TargetMode="External"/><Relationship Id="rId10803" Type="http://schemas.openxmlformats.org/officeDocument/2006/relationships/hyperlink" Target="http://www.esma.europa.eu/xbrl/role/ext/BlockDefaultUseOfLineItemsScenario" TargetMode="External"/><Relationship Id="rId16018" Type="http://schemas.openxmlformats.org/officeDocument/2006/relationships/hyperlink" Target="http://xbrl.org/int/dim/arcrole/domain-member" TargetMode="External"/><Relationship Id="rId22183" Type="http://schemas.openxmlformats.org/officeDocument/2006/relationships/hyperlink" Target="http://xbrl.org/int/dim/arcrole/domain-member" TargetMode="External"/><Relationship Id="rId23234" Type="http://schemas.openxmlformats.org/officeDocument/2006/relationships/hyperlink" Target="http://xbrl.org/int/dim/arcrole/dimension-default" TargetMode="External"/><Relationship Id="rId5026" Type="http://schemas.openxmlformats.org/officeDocument/2006/relationships/hyperlink" Target="https://xbrl.ifrs.org/taxonomy/2024-03-27/ifrs-full" TargetMode="External"/><Relationship Id="rId8596" Type="http://schemas.openxmlformats.org/officeDocument/2006/relationships/hyperlink" Target="https://xbrl.ifrs.org/taxonomy/2024-03-27/ifrs-full" TargetMode="External"/><Relationship Id="rId9994" Type="http://schemas.openxmlformats.org/officeDocument/2006/relationships/hyperlink" Target="https://xbrl.ifrs.org/taxonomy/2024-03-27/ifrs-full" TargetMode="External"/><Relationship Id="rId12975" Type="http://schemas.openxmlformats.org/officeDocument/2006/relationships/hyperlink" Target="https://xbrl.ifrs.org/taxonomy/2024-03-27/ifrs-full" TargetMode="External"/><Relationship Id="rId19588" Type="http://schemas.openxmlformats.org/officeDocument/2006/relationships/hyperlink" Target="http://xbrl.org/int/dim/arcrole/domain-member" TargetMode="External"/><Relationship Id="rId1983" Type="http://schemas.openxmlformats.org/officeDocument/2006/relationships/hyperlink" Target="http://www.esma.europa.eu/xbrl/role/ext/BlockDefaultUseOfLineItemsScenario" TargetMode="External"/><Relationship Id="rId7198" Type="http://schemas.openxmlformats.org/officeDocument/2006/relationships/hyperlink" Target="https://xbrl.ifrs.org/taxonomy/2024-03-27/ifrs-full" TargetMode="External"/><Relationship Id="rId8249" Type="http://schemas.openxmlformats.org/officeDocument/2006/relationships/hyperlink" Target="http://xbrl.org/int/dim/arcrole/domain-member" TargetMode="External"/><Relationship Id="rId9647" Type="http://schemas.openxmlformats.org/officeDocument/2006/relationships/hyperlink" Target="http://xbrl.org/int/dim/arcrole/domain-member" TargetMode="External"/><Relationship Id="rId11577" Type="http://schemas.openxmlformats.org/officeDocument/2006/relationships/hyperlink" Target="https://xbrl.ifrs.org/taxonomy/2024-03-27/ifrs-full" TargetMode="External"/><Relationship Id="rId12628" Type="http://schemas.openxmlformats.org/officeDocument/2006/relationships/hyperlink" Target="http://xbrl.org/int/dim/arcrole/domain-member" TargetMode="External"/><Relationship Id="rId1636" Type="http://schemas.openxmlformats.org/officeDocument/2006/relationships/hyperlink" Target="https://xbrl.ifrs.org/taxonomy/2024-03-27/ifrs-full" TargetMode="External"/><Relationship Id="rId10179" Type="http://schemas.openxmlformats.org/officeDocument/2006/relationships/hyperlink" Target="http://www.esma.europa.eu/xbrl/role/ext/BlockDefaultUseOfLineItemsScenario" TargetMode="External"/><Relationship Id="rId14050" Type="http://schemas.openxmlformats.org/officeDocument/2006/relationships/hyperlink" Target="http://xbrl.org/int/dim/arcrole/domain-member" TargetMode="External"/><Relationship Id="rId15101" Type="http://schemas.openxmlformats.org/officeDocument/2006/relationships/hyperlink" Target="http://www.esma.europa.eu/xbrl/role/ext/BlockDefaultUseOfLineItemsSegment" TargetMode="External"/><Relationship Id="rId18671" Type="http://schemas.openxmlformats.org/officeDocument/2006/relationships/hyperlink" Target="http://www.esma.europa.eu/xbrl/role/ext/BlockDefaultUseOfLineItemsSegment" TargetMode="External"/><Relationship Id="rId19722" Type="http://schemas.openxmlformats.org/officeDocument/2006/relationships/hyperlink" Target="https://xbrl.ifrs.org/taxonomy/2024-03-27/ifrs-full" TargetMode="External"/><Relationship Id="rId4859" Type="http://schemas.openxmlformats.org/officeDocument/2006/relationships/hyperlink" Target="http://xbrl.org/int/dim/arcrole/domain-member" TargetMode="External"/><Relationship Id="rId8730" Type="http://schemas.openxmlformats.org/officeDocument/2006/relationships/hyperlink" Target="http://www.esma.europa.eu/xbrl/role/ext/BlockDefaultUseOfLineItemsScenario" TargetMode="External"/><Relationship Id="rId10660" Type="http://schemas.openxmlformats.org/officeDocument/2006/relationships/hyperlink" Target="https://xbrl.ifrs.org/taxonomy/2024-03-27/ifrs-full" TargetMode="External"/><Relationship Id="rId17273" Type="http://schemas.openxmlformats.org/officeDocument/2006/relationships/hyperlink" Target="http://www.esma.europa.eu/xbrl/role/ext/BlockDefaultUseOfLineItemsSegment" TargetMode="External"/><Relationship Id="rId18324" Type="http://schemas.openxmlformats.org/officeDocument/2006/relationships/hyperlink" Target="https://xbrl.ifrs.org/taxonomy/2024-03-27/ifrs-full" TargetMode="External"/><Relationship Id="rId21669" Type="http://schemas.openxmlformats.org/officeDocument/2006/relationships/hyperlink" Target="https://xbrl.ifrs.org/taxonomy/2024-03-27/ifrs-full" TargetMode="External"/><Relationship Id="rId6281" Type="http://schemas.openxmlformats.org/officeDocument/2006/relationships/hyperlink" Target="http://xbrl.org/int/dim/arcrole/domain-member" TargetMode="External"/><Relationship Id="rId7332" Type="http://schemas.openxmlformats.org/officeDocument/2006/relationships/hyperlink" Target="http://www.esma.europa.eu/xbrl/role/ext/BlockDefaultUseOfLineItemsScenario" TargetMode="External"/><Relationship Id="rId10313" Type="http://schemas.openxmlformats.org/officeDocument/2006/relationships/hyperlink" Target="http://xbrl.org/int/dim/arcrole/domain-member" TargetMode="External"/><Relationship Id="rId11711" Type="http://schemas.openxmlformats.org/officeDocument/2006/relationships/hyperlink" Target="http://www.esma.europa.eu/xbrl/role/ext/BlockDefaultUseOfLineItemsSegment" TargetMode="External"/><Relationship Id="rId23091" Type="http://schemas.openxmlformats.org/officeDocument/2006/relationships/hyperlink" Target="https://xbrl.ifrs.org/taxonomy/2024-03-27/ifrs-full" TargetMode="External"/><Relationship Id="rId13883" Type="http://schemas.openxmlformats.org/officeDocument/2006/relationships/hyperlink" Target="http://www.esma.europa.eu/xbrl/role/ext/BlockDefaultUseOfLineItemsSegment" TargetMode="External"/><Relationship Id="rId14934" Type="http://schemas.openxmlformats.org/officeDocument/2006/relationships/hyperlink" Target="https://xbrl.ifrs.org/taxonomy/2024-03-27/ifrs-full" TargetMode="External"/><Relationship Id="rId19098" Type="http://schemas.openxmlformats.org/officeDocument/2006/relationships/hyperlink" Target="https://xbrl.ifrs.org/taxonomy/2024-03-27/ifrs-full" TargetMode="External"/><Relationship Id="rId863" Type="http://schemas.openxmlformats.org/officeDocument/2006/relationships/hyperlink" Target="http://xbrl.org/int/dim/arcrole/domain-member" TargetMode="External"/><Relationship Id="rId1493" Type="http://schemas.openxmlformats.org/officeDocument/2006/relationships/hyperlink" Target="http://xbrl.org/int/dim/arcrole/domain-member" TargetMode="External"/><Relationship Id="rId2544" Type="http://schemas.openxmlformats.org/officeDocument/2006/relationships/hyperlink" Target="http://www.esma.europa.eu/xbrl/role/ext/BlockDefaultUseOfLineItemsScenario" TargetMode="External"/><Relationship Id="rId2891" Type="http://schemas.openxmlformats.org/officeDocument/2006/relationships/hyperlink" Target="http://xbrl.org/int/dim/arcrole/domain-member" TargetMode="External"/><Relationship Id="rId3942" Type="http://schemas.openxmlformats.org/officeDocument/2006/relationships/hyperlink" Target="http://www.esma.europa.eu/xbrl/role/ext/BlockDefaultUseOfLineItemsScenario" TargetMode="External"/><Relationship Id="rId9157" Type="http://schemas.openxmlformats.org/officeDocument/2006/relationships/hyperlink" Target="https://xbrl.ifrs.org/taxonomy/2024-03-27/ifrs-full" TargetMode="External"/><Relationship Id="rId11087" Type="http://schemas.openxmlformats.org/officeDocument/2006/relationships/hyperlink" Target="http://xbrl.org/int/dim/arcrole/domain-member" TargetMode="External"/><Relationship Id="rId12485" Type="http://schemas.openxmlformats.org/officeDocument/2006/relationships/hyperlink" Target="http://www.esma.europa.eu/xbrl/role/ext/BlockDefaultUseOfLineItemsSegment" TargetMode="External"/><Relationship Id="rId13536" Type="http://schemas.openxmlformats.org/officeDocument/2006/relationships/hyperlink" Target="https://xbrl.ifrs.org/taxonomy/2024-03-27/ifrs-full" TargetMode="External"/><Relationship Id="rId20752" Type="http://schemas.openxmlformats.org/officeDocument/2006/relationships/hyperlink" Target="http://xbrl.org/int/dim/arcrole/domain-member" TargetMode="External"/><Relationship Id="rId21803" Type="http://schemas.openxmlformats.org/officeDocument/2006/relationships/hyperlink" Target="http://www.esma.europa.eu/xbrl/role/ext/BlockDefaultUseOfLineItemsSegment" TargetMode="External"/><Relationship Id="rId516" Type="http://schemas.openxmlformats.org/officeDocument/2006/relationships/hyperlink" Target="http://www.esma.europa.eu/xbrl/role/ext/BlockDefaultUseOfLineItemsScenario" TargetMode="External"/><Relationship Id="rId1146" Type="http://schemas.openxmlformats.org/officeDocument/2006/relationships/hyperlink" Target="http://www.esma.europa.eu/xbrl/role/ext/BlockDefaultUseOfLineItemsScenario" TargetMode="External"/><Relationship Id="rId12138" Type="http://schemas.openxmlformats.org/officeDocument/2006/relationships/hyperlink" Target="https://xbrl.ifrs.org/taxonomy/2024-03-27/ifrs-full" TargetMode="External"/><Relationship Id="rId16759" Type="http://schemas.openxmlformats.org/officeDocument/2006/relationships/hyperlink" Target="http://xbrl.org/int/dim/arcrole/domain-member" TargetMode="External"/><Relationship Id="rId20405" Type="http://schemas.openxmlformats.org/officeDocument/2006/relationships/hyperlink" Target="http://www.esma.europa.eu/xbrl/role/ext/BlockDefaultUseOfLineItemsSegment" TargetMode="External"/><Relationship Id="rId23975" Type="http://schemas.openxmlformats.org/officeDocument/2006/relationships/hyperlink" Target="https://www.esma.europa.eu/xbrl/role/cor/esef_role-999999" TargetMode="External"/><Relationship Id="rId5767" Type="http://schemas.openxmlformats.org/officeDocument/2006/relationships/hyperlink" Target="https://xbrl.ifrs.org/taxonomy/2024-03-27/ifrs-full" TargetMode="External"/><Relationship Id="rId6818" Type="http://schemas.openxmlformats.org/officeDocument/2006/relationships/hyperlink" Target="http://xbrl.org/int/dim/arcrole/domain-member" TargetMode="External"/><Relationship Id="rId18181" Type="http://schemas.openxmlformats.org/officeDocument/2006/relationships/hyperlink" Target="http://xbrl.org/int/dim/arcrole/domain-member" TargetMode="External"/><Relationship Id="rId19232" Type="http://schemas.openxmlformats.org/officeDocument/2006/relationships/hyperlink" Target="http://www.esma.europa.eu/xbrl/role/ext/BlockDefaultUseOfLineItemsSegment" TargetMode="External"/><Relationship Id="rId22577" Type="http://schemas.openxmlformats.org/officeDocument/2006/relationships/hyperlink" Target="https://xbrl.ifrs.org/taxonomy/2024-03-27/ifrs-full" TargetMode="External"/><Relationship Id="rId23628" Type="http://schemas.openxmlformats.org/officeDocument/2006/relationships/hyperlink" Target="https://xbrl.ifrs.org/taxonomy/2024-03-27/ifrs-full" TargetMode="External"/><Relationship Id="rId4369" Type="http://schemas.openxmlformats.org/officeDocument/2006/relationships/hyperlink" Target="https://xbrl.ifrs.org/taxonomy/2024-03-27/ifrs-full" TargetMode="External"/><Relationship Id="rId8240" Type="http://schemas.openxmlformats.org/officeDocument/2006/relationships/hyperlink" Target="http://xbrl.org/int/dim/arcrole/domain-member" TargetMode="External"/><Relationship Id="rId10170" Type="http://schemas.openxmlformats.org/officeDocument/2006/relationships/hyperlink" Target="http://www.esma.europa.eu/xbrl/role/ext/BlockDefaultUseOfLineItemsScenario" TargetMode="External"/><Relationship Id="rId11221" Type="http://schemas.openxmlformats.org/officeDocument/2006/relationships/hyperlink" Target="https://xbrl.ifrs.org/taxonomy/2024-03-27/ifrs-full" TargetMode="External"/><Relationship Id="rId14791" Type="http://schemas.openxmlformats.org/officeDocument/2006/relationships/hyperlink" Target="http://xbrl.org/int/dim/arcrole/domain-member" TargetMode="External"/><Relationship Id="rId21179" Type="http://schemas.openxmlformats.org/officeDocument/2006/relationships/hyperlink" Target="http://www.esma.europa.eu/xbrl/role/ext/BlockDefaultUseOfLineItemsSegment" TargetMode="External"/><Relationship Id="rId4850" Type="http://schemas.openxmlformats.org/officeDocument/2006/relationships/hyperlink" Target="http://xbrl.org/int/dim/arcrole/domain-member" TargetMode="External"/><Relationship Id="rId5901" Type="http://schemas.openxmlformats.org/officeDocument/2006/relationships/hyperlink" Target="http://www.esma.europa.eu/xbrl/role/ext/BlockDefaultUseOfLineItemsScenario" TargetMode="External"/><Relationship Id="rId13393" Type="http://schemas.openxmlformats.org/officeDocument/2006/relationships/hyperlink" Target="http://xbrl.org/int/dim/arcrole/domain-member" TargetMode="External"/><Relationship Id="rId14444" Type="http://schemas.openxmlformats.org/officeDocument/2006/relationships/hyperlink" Target="http://www.esma.europa.eu/xbrl/role/ext/BlockDefaultUseOfLineItemsSegment" TargetMode="External"/><Relationship Id="rId15842" Type="http://schemas.openxmlformats.org/officeDocument/2006/relationships/hyperlink" Target="http://www.esma.europa.eu/xbrl/role/ext/BlockDefaultUseOfLineItemsSegment" TargetMode="External"/><Relationship Id="rId21660" Type="http://schemas.openxmlformats.org/officeDocument/2006/relationships/hyperlink" Target="https://xbrl.ifrs.org/taxonomy/2024-03-27/ifrs-full" TargetMode="External"/><Relationship Id="rId3452" Type="http://schemas.openxmlformats.org/officeDocument/2006/relationships/hyperlink" Target="http://xbrl.org/int/dim/arcrole/domain-member" TargetMode="External"/><Relationship Id="rId4503" Type="http://schemas.openxmlformats.org/officeDocument/2006/relationships/hyperlink" Target="http://www.esma.europa.eu/xbrl/role/ext/BlockDefaultUseOfLineItemsScenario" TargetMode="External"/><Relationship Id="rId13046" Type="http://schemas.openxmlformats.org/officeDocument/2006/relationships/hyperlink" Target="http://www.esma.europa.eu/xbrl/role/ext/BlockDefaultUseOfLineItemsSegment" TargetMode="External"/><Relationship Id="rId20262" Type="http://schemas.openxmlformats.org/officeDocument/2006/relationships/hyperlink" Target="https://xbrl.ifrs.org/taxonomy/2024-03-27/ifrs-full" TargetMode="External"/><Relationship Id="rId21313" Type="http://schemas.openxmlformats.org/officeDocument/2006/relationships/hyperlink" Target="http://xbrl.org/int/dim/arcrole/domain-member" TargetMode="External"/><Relationship Id="rId22711" Type="http://schemas.openxmlformats.org/officeDocument/2006/relationships/hyperlink" Target="https://xbrl.ifrs.org/taxonomy/2024-03-27/ifrs-full" TargetMode="External"/><Relationship Id="rId373" Type="http://schemas.openxmlformats.org/officeDocument/2006/relationships/hyperlink" Target="https://xbrl.ifrs.org/taxonomy/2024-03-27/ifrs-full" TargetMode="External"/><Relationship Id="rId2054" Type="http://schemas.openxmlformats.org/officeDocument/2006/relationships/hyperlink" Target="http://xbrl.org/int/dim/arcrole/domain-member" TargetMode="External"/><Relationship Id="rId3105" Type="http://schemas.openxmlformats.org/officeDocument/2006/relationships/hyperlink" Target="http://www.esma.europa.eu/xbrl/role/ext/BlockDefaultUseOfLineItemsScenario" TargetMode="External"/><Relationship Id="rId6675" Type="http://schemas.openxmlformats.org/officeDocument/2006/relationships/hyperlink" Target="http://www.esma.europa.eu/xbrl/role/ext/BlockDefaultUseOfLineItemsScenario" TargetMode="External"/><Relationship Id="rId16269" Type="http://schemas.openxmlformats.org/officeDocument/2006/relationships/hyperlink" Target="https://xbrl.ifrs.org/taxonomy/2024-03-27/ifrs-full" TargetMode="External"/><Relationship Id="rId17667" Type="http://schemas.openxmlformats.org/officeDocument/2006/relationships/hyperlink" Target="https://xbrl.ifrs.org/taxonomy/2024-03-27/ifrs-full" TargetMode="External"/><Relationship Id="rId18718" Type="http://schemas.openxmlformats.org/officeDocument/2006/relationships/hyperlink" Target="http://xbrl.org/int/dim/arcrole/domain-member" TargetMode="External"/><Relationship Id="rId5277" Type="http://schemas.openxmlformats.org/officeDocument/2006/relationships/hyperlink" Target="http://www.esma.europa.eu/xbrl/role/ext/BlockDefaultUseOfLineItemsScenario" TargetMode="External"/><Relationship Id="rId6328" Type="http://schemas.openxmlformats.org/officeDocument/2006/relationships/hyperlink" Target="https://xbrl.ifrs.org/taxonomy/2024-03-27/ifrs-full" TargetMode="External"/><Relationship Id="rId7726" Type="http://schemas.openxmlformats.org/officeDocument/2006/relationships/hyperlink" Target="https://xbrl.ifrs.org/taxonomy/2024-03-27/ifrs-full" TargetMode="External"/><Relationship Id="rId10707" Type="http://schemas.openxmlformats.org/officeDocument/2006/relationships/hyperlink" Target="http://www.esma.europa.eu/xbrl/role/ext/BlockDefaultUseOfLineItemsScenario" TargetMode="External"/><Relationship Id="rId22087" Type="http://schemas.openxmlformats.org/officeDocument/2006/relationships/hyperlink" Target="http://xbrl.org/int/dim/arcrole/domain-member" TargetMode="External"/><Relationship Id="rId23138" Type="http://schemas.openxmlformats.org/officeDocument/2006/relationships/hyperlink" Target="https://xbrl.ifrs.org/taxonomy/2024-03-27/ifrs-full" TargetMode="External"/><Relationship Id="rId23485" Type="http://schemas.openxmlformats.org/officeDocument/2006/relationships/hyperlink" Target="http://xbrl.org/int/dim/arcrole/domain-member" TargetMode="External"/><Relationship Id="rId9898" Type="http://schemas.openxmlformats.org/officeDocument/2006/relationships/hyperlink" Target="https://xbrl.ifrs.org/taxonomy/2024-03-27/ifrs-full" TargetMode="External"/><Relationship Id="rId12879" Type="http://schemas.openxmlformats.org/officeDocument/2006/relationships/hyperlink" Target="https://xbrl.ifrs.org/taxonomy/2024-03-27/ifrs-full" TargetMode="External"/><Relationship Id="rId16750" Type="http://schemas.openxmlformats.org/officeDocument/2006/relationships/hyperlink" Target="http://xbrl.org/int/dim/arcrole/domain-member" TargetMode="External"/><Relationship Id="rId17801" Type="http://schemas.openxmlformats.org/officeDocument/2006/relationships/hyperlink" Target="http://www.esma.europa.eu/xbrl/role/ext/BlockDefaultUseOfLineItemsSegment" TargetMode="External"/><Relationship Id="rId1887" Type="http://schemas.openxmlformats.org/officeDocument/2006/relationships/hyperlink" Target="http://www.esma.europa.eu/xbrl/role/ext/BlockDefaultUseOfLineItemsScenario" TargetMode="External"/><Relationship Id="rId2938" Type="http://schemas.openxmlformats.org/officeDocument/2006/relationships/hyperlink" Target="https://xbrl.ifrs.org/taxonomy/2024-03-27/ifrs-full" TargetMode="External"/><Relationship Id="rId15352" Type="http://schemas.openxmlformats.org/officeDocument/2006/relationships/hyperlink" Target="http://xbrl.org/int/dim/arcrole/domain-member" TargetMode="External"/><Relationship Id="rId16403" Type="http://schemas.openxmlformats.org/officeDocument/2006/relationships/hyperlink" Target="http://www.esma.europa.eu/xbrl/role/ext/BlockDefaultUseOfLineItemsSegment" TargetMode="External"/><Relationship Id="rId4360" Type="http://schemas.openxmlformats.org/officeDocument/2006/relationships/hyperlink" Target="https://xbrl.ifrs.org/taxonomy/2024-03-27/ifrs-full" TargetMode="External"/><Relationship Id="rId5411" Type="http://schemas.openxmlformats.org/officeDocument/2006/relationships/hyperlink" Target="http://xbrl.org/int/dim/arcrole/domain-member" TargetMode="External"/><Relationship Id="rId8981" Type="http://schemas.openxmlformats.org/officeDocument/2006/relationships/hyperlink" Target="http://xbrl.org/int/dim/arcrole/domain-member" TargetMode="External"/><Relationship Id="rId15005" Type="http://schemas.openxmlformats.org/officeDocument/2006/relationships/hyperlink" Target="http://www.esma.europa.eu/xbrl/role/ext/BlockDefaultUseOfLineItemsSegment" TargetMode="External"/><Relationship Id="rId18575" Type="http://schemas.openxmlformats.org/officeDocument/2006/relationships/hyperlink" Target="http://www.esma.europa.eu/xbrl/role/ext/BlockDefaultUseOfLineItemsSegment" TargetMode="External"/><Relationship Id="rId19626" Type="http://schemas.openxmlformats.org/officeDocument/2006/relationships/hyperlink" Target="https://xbrl.ifrs.org/taxonomy/2024-03-27/ifrs-full" TargetMode="External"/><Relationship Id="rId19973" Type="http://schemas.openxmlformats.org/officeDocument/2006/relationships/hyperlink" Target="http://www.esma.europa.eu/xbrl/role/ext/BlockDefaultUseOfLineItemsSegment" TargetMode="External"/><Relationship Id="rId21170" Type="http://schemas.openxmlformats.org/officeDocument/2006/relationships/hyperlink" Target="http://www.esma.europa.eu/xbrl/role/ext/BlockDefaultUseOfLineItemsSegment" TargetMode="External"/><Relationship Id="rId22221" Type="http://schemas.openxmlformats.org/officeDocument/2006/relationships/hyperlink" Target="https://xbrl.ifrs.org/taxonomy/2024-03-27/ifrs-full" TargetMode="External"/><Relationship Id="rId4013" Type="http://schemas.openxmlformats.org/officeDocument/2006/relationships/hyperlink" Target="http://xbrl.org/int/dim/arcrole/domain-member" TargetMode="External"/><Relationship Id="rId7583" Type="http://schemas.openxmlformats.org/officeDocument/2006/relationships/hyperlink" Target="http://xbrl.org/int/dim/arcrole/domain-member" TargetMode="External"/><Relationship Id="rId8634" Type="http://schemas.openxmlformats.org/officeDocument/2006/relationships/hyperlink" Target="http://www.esma.europa.eu/xbrl/role/ext/BlockDefaultUseOfLineItemsScenario" TargetMode="External"/><Relationship Id="rId11962" Type="http://schemas.openxmlformats.org/officeDocument/2006/relationships/hyperlink" Target="http://xbrl.org/int/dim/arcrole/domain-member" TargetMode="External"/><Relationship Id="rId17177" Type="http://schemas.openxmlformats.org/officeDocument/2006/relationships/hyperlink" Target="http://www.esma.europa.eu/xbrl/role/ext/BlockDefaultUseOfLineItemsSegment" TargetMode="External"/><Relationship Id="rId18228" Type="http://schemas.openxmlformats.org/officeDocument/2006/relationships/hyperlink" Target="https://xbrl.ifrs.org/taxonomy/2024-03-27/ifrs-full" TargetMode="External"/><Relationship Id="rId6185" Type="http://schemas.openxmlformats.org/officeDocument/2006/relationships/hyperlink" Target="http://xbrl.org/int/dim/arcrole/domain-member" TargetMode="External"/><Relationship Id="rId7236" Type="http://schemas.openxmlformats.org/officeDocument/2006/relationships/hyperlink" Target="http://www.esma.europa.eu/xbrl/role/ext/BlockDefaultUseOfLineItemsScenario" TargetMode="External"/><Relationship Id="rId10564" Type="http://schemas.openxmlformats.org/officeDocument/2006/relationships/hyperlink" Target="https://xbrl.ifrs.org/taxonomy/2024-03-27/ifrs-full" TargetMode="External"/><Relationship Id="rId11615" Type="http://schemas.openxmlformats.org/officeDocument/2006/relationships/hyperlink" Target="http://www.esma.europa.eu/xbrl/role/ext/BlockDefaultUseOfLineItemsSegment" TargetMode="External"/><Relationship Id="rId10217" Type="http://schemas.openxmlformats.org/officeDocument/2006/relationships/hyperlink" Target="http://xbrl.org/int/dim/arcrole/domain-member" TargetMode="External"/><Relationship Id="rId13787" Type="http://schemas.openxmlformats.org/officeDocument/2006/relationships/hyperlink" Target="http://www.esma.europa.eu/xbrl/role/ext/BlockDefaultUseOfLineItemsSegment" TargetMode="External"/><Relationship Id="rId14838" Type="http://schemas.openxmlformats.org/officeDocument/2006/relationships/hyperlink" Target="https://xbrl.ifrs.org/taxonomy/2024-03-27/ifrs-full" TargetMode="External"/><Relationship Id="rId1397" Type="http://schemas.openxmlformats.org/officeDocument/2006/relationships/hyperlink" Target="http://xbrl.org/int/dim/arcrole/domain-member" TargetMode="External"/><Relationship Id="rId2795" Type="http://schemas.openxmlformats.org/officeDocument/2006/relationships/hyperlink" Target="http://xbrl.org/int/dim/arcrole/domain-member" TargetMode="External"/><Relationship Id="rId3846" Type="http://schemas.openxmlformats.org/officeDocument/2006/relationships/hyperlink" Target="http://www.esma.europa.eu/xbrl/role/ext/BlockDefaultUseOfLineItemsScenario" TargetMode="External"/><Relationship Id="rId12389" Type="http://schemas.openxmlformats.org/officeDocument/2006/relationships/hyperlink" Target="http://www.esma.europa.eu/xbrl/role/ext/BlockDefaultUseOfLineItemsSegment" TargetMode="External"/><Relationship Id="rId16260" Type="http://schemas.openxmlformats.org/officeDocument/2006/relationships/hyperlink" Target="https://xbrl.ifrs.org/taxonomy/2024-03-27/ifrs-full" TargetMode="External"/><Relationship Id="rId17311" Type="http://schemas.openxmlformats.org/officeDocument/2006/relationships/hyperlink" Target="http://xbrl.org/int/dim/arcrole/domain-member" TargetMode="External"/><Relationship Id="rId20656" Type="http://schemas.openxmlformats.org/officeDocument/2006/relationships/hyperlink" Target="http://xbrl.org/int/dim/arcrole/domain-member" TargetMode="External"/><Relationship Id="rId21707" Type="http://schemas.openxmlformats.org/officeDocument/2006/relationships/hyperlink" Target="http://www.esma.europa.eu/xbrl/role/ext/BlockDefaultUseOfLineItemsSegment" TargetMode="External"/><Relationship Id="rId767" Type="http://schemas.openxmlformats.org/officeDocument/2006/relationships/hyperlink" Target="http://xbrl.org/int/dim/arcrole/domain-member" TargetMode="External"/><Relationship Id="rId2448" Type="http://schemas.openxmlformats.org/officeDocument/2006/relationships/hyperlink" Target="http://www.esma.europa.eu/xbrl/role/ext/BlockDefaultUseOfLineItemsScenario" TargetMode="External"/><Relationship Id="rId12870" Type="http://schemas.openxmlformats.org/officeDocument/2006/relationships/hyperlink" Target="https://xbrl.ifrs.org/taxonomy/2024-03-27/ifrs-full" TargetMode="External"/><Relationship Id="rId19483" Type="http://schemas.openxmlformats.org/officeDocument/2006/relationships/hyperlink" Target="http://xbrl.org/int/dim/arcrole/domain-member" TargetMode="External"/><Relationship Id="rId20309" Type="http://schemas.openxmlformats.org/officeDocument/2006/relationships/hyperlink" Target="http://www.esma.europa.eu/xbrl/role/ext/BlockDefaultUseOfLineItemsSegment" TargetMode="External"/><Relationship Id="rId23879" Type="http://schemas.openxmlformats.org/officeDocument/2006/relationships/hyperlink" Target="https://www.esma.europa.eu/xbrl/role/cor/esef_role-999999" TargetMode="External"/><Relationship Id="rId8491" Type="http://schemas.openxmlformats.org/officeDocument/2006/relationships/hyperlink" Target="https://xbrl.ifrs.org/taxonomy/2024-03-27/ifrs-full" TargetMode="External"/><Relationship Id="rId9542" Type="http://schemas.openxmlformats.org/officeDocument/2006/relationships/hyperlink" Target="http://xbrl.org/int/dim/arcrole/domain-member" TargetMode="External"/><Relationship Id="rId11472" Type="http://schemas.openxmlformats.org/officeDocument/2006/relationships/hyperlink" Target="https://xbrl.ifrs.org/taxonomy/2024-03-27/ifrs-full" TargetMode="External"/><Relationship Id="rId12523" Type="http://schemas.openxmlformats.org/officeDocument/2006/relationships/hyperlink" Target="http://xbrl.org/int/dim/arcrole/domain-member" TargetMode="External"/><Relationship Id="rId13921" Type="http://schemas.openxmlformats.org/officeDocument/2006/relationships/hyperlink" Target="http://xbrl.org/int/dim/arcrole/domain-member" TargetMode="External"/><Relationship Id="rId18085" Type="http://schemas.openxmlformats.org/officeDocument/2006/relationships/hyperlink" Target="http://xbrl.org/int/dim/arcrole/domain-member" TargetMode="External"/><Relationship Id="rId19136" Type="http://schemas.openxmlformats.org/officeDocument/2006/relationships/hyperlink" Target="http://www.esma.europa.eu/xbrl/role/ext/BlockDefaultUseOfLineItemsSegment" TargetMode="External"/><Relationship Id="rId901" Type="http://schemas.openxmlformats.org/officeDocument/2006/relationships/hyperlink" Target="https://xbrl.ifrs.org/taxonomy/2024-03-27/ifrs-full" TargetMode="External"/><Relationship Id="rId1531" Type="http://schemas.openxmlformats.org/officeDocument/2006/relationships/hyperlink" Target="https://xbrl.ifrs.org/taxonomy/2024-03-27/ifrs-full" TargetMode="External"/><Relationship Id="rId7093" Type="http://schemas.openxmlformats.org/officeDocument/2006/relationships/hyperlink" Target="https://xbrl.ifrs.org/taxonomy/2024-03-27/ifrs-full" TargetMode="External"/><Relationship Id="rId8144" Type="http://schemas.openxmlformats.org/officeDocument/2006/relationships/hyperlink" Target="http://xbrl.org/int/dim/arcrole/domain-member" TargetMode="External"/><Relationship Id="rId10074" Type="http://schemas.openxmlformats.org/officeDocument/2006/relationships/hyperlink" Target="http://www.esma.europa.eu/xbrl/role/ext/BlockDefaultUseOfLineItemsScenario" TargetMode="External"/><Relationship Id="rId11125" Type="http://schemas.openxmlformats.org/officeDocument/2006/relationships/hyperlink" Target="https://xbrl.ifrs.org/taxonomy/2024-03-27/ifrs-full" TargetMode="External"/><Relationship Id="rId4754" Type="http://schemas.openxmlformats.org/officeDocument/2006/relationships/hyperlink" Target="http://xbrl.org/int/dim/arcrole/domain-member" TargetMode="External"/><Relationship Id="rId13297" Type="http://schemas.openxmlformats.org/officeDocument/2006/relationships/hyperlink" Target="http://xbrl.org/int/dim/arcrole/domain-member" TargetMode="External"/><Relationship Id="rId14695" Type="http://schemas.openxmlformats.org/officeDocument/2006/relationships/hyperlink" Target="http://xbrl.org/int/dim/arcrole/domain-member" TargetMode="External"/><Relationship Id="rId15746" Type="http://schemas.openxmlformats.org/officeDocument/2006/relationships/hyperlink" Target="http://www.esma.europa.eu/xbrl/role/ext/BlockDefaultUseOfLineItemsSegment" TargetMode="External"/><Relationship Id="rId22962" Type="http://schemas.openxmlformats.org/officeDocument/2006/relationships/hyperlink" Target="https://www.esma.europa.eu/xbrl/role/cor/ifrs-dim_role-990000" TargetMode="External"/><Relationship Id="rId3356" Type="http://schemas.openxmlformats.org/officeDocument/2006/relationships/hyperlink" Target="http://xbrl.org/int/dim/arcrole/domain-member" TargetMode="External"/><Relationship Id="rId4407" Type="http://schemas.openxmlformats.org/officeDocument/2006/relationships/hyperlink" Target="http://www.esma.europa.eu/xbrl/role/ext/BlockDefaultUseOfLineItemsScenario" TargetMode="External"/><Relationship Id="rId5805" Type="http://schemas.openxmlformats.org/officeDocument/2006/relationships/hyperlink" Target="http://www.esma.europa.eu/xbrl/role/ext/BlockDefaultUseOfLineItemsScenario" TargetMode="External"/><Relationship Id="rId14348" Type="http://schemas.openxmlformats.org/officeDocument/2006/relationships/hyperlink" Target="http://www.esma.europa.eu/xbrl/role/ext/BlockDefaultUseOfLineItemsSegment" TargetMode="External"/><Relationship Id="rId18969" Type="http://schemas.openxmlformats.org/officeDocument/2006/relationships/hyperlink" Target="https://xbrl.ifrs.org/taxonomy/2024-03-27/ifrs-full" TargetMode="External"/><Relationship Id="rId20166" Type="http://schemas.openxmlformats.org/officeDocument/2006/relationships/hyperlink" Target="https://xbrl.ifrs.org/taxonomy/2024-03-27/ifrs-full" TargetMode="External"/><Relationship Id="rId21217" Type="http://schemas.openxmlformats.org/officeDocument/2006/relationships/hyperlink" Target="http://xbrl.org/int/dim/arcrole/domain-member" TargetMode="External"/><Relationship Id="rId21564" Type="http://schemas.openxmlformats.org/officeDocument/2006/relationships/hyperlink" Target="https://xbrl.ifrs.org/taxonomy/2024-03-27/ifrs-full" TargetMode="External"/><Relationship Id="rId22615" Type="http://schemas.openxmlformats.org/officeDocument/2006/relationships/hyperlink" Target="https://www.esma.europa.eu/xbrl/role/cor/ifrs-dim_role-990000" TargetMode="External"/><Relationship Id="rId277" Type="http://schemas.openxmlformats.org/officeDocument/2006/relationships/hyperlink" Target="https://xbrl.ifrs.org/taxonomy/2024-03-27/ifrs-full" TargetMode="External"/><Relationship Id="rId3009" Type="http://schemas.openxmlformats.org/officeDocument/2006/relationships/hyperlink" Target="http://www.esma.europa.eu/xbrl/role/ext/BlockDefaultUseOfLineItemsScenario" TargetMode="External"/><Relationship Id="rId7977" Type="http://schemas.openxmlformats.org/officeDocument/2006/relationships/hyperlink" Target="http://www.esma.europa.eu/xbrl/role/ext/BlockDefaultUseOfLineItemsScenario" TargetMode="External"/><Relationship Id="rId10958" Type="http://schemas.openxmlformats.org/officeDocument/2006/relationships/hyperlink" Target="http://xbrl.org/int/dim/arcrole/domain-member" TargetMode="External"/><Relationship Id="rId6579" Type="http://schemas.openxmlformats.org/officeDocument/2006/relationships/hyperlink" Target="http://www.esma.europa.eu/xbrl/role/ext/BlockDefaultUseOfLineItemsScenario" TargetMode="External"/><Relationship Id="rId9052" Type="http://schemas.openxmlformats.org/officeDocument/2006/relationships/hyperlink" Target="https://xbrl.ifrs.org/taxonomy/2024-03-27/ifrs-full" TargetMode="External"/><Relationship Id="rId12380" Type="http://schemas.openxmlformats.org/officeDocument/2006/relationships/hyperlink" Target="http://www.esma.europa.eu/xbrl/role/ext/BlockDefaultUseOfLineItemsSegment" TargetMode="External"/><Relationship Id="rId13431" Type="http://schemas.openxmlformats.org/officeDocument/2006/relationships/hyperlink" Target="https://xbrl.ifrs.org/taxonomy/2024-03-27/ifrs-full" TargetMode="External"/><Relationship Id="rId23389" Type="http://schemas.openxmlformats.org/officeDocument/2006/relationships/hyperlink" Target="https://xbrl.ifrs.org/taxonomy/2024-03-27/ifrs-full" TargetMode="External"/><Relationship Id="rId12033" Type="http://schemas.openxmlformats.org/officeDocument/2006/relationships/hyperlink" Target="https://xbrl.ifrs.org/taxonomy/2024-03-27/ifrs-full" TargetMode="External"/><Relationship Id="rId16654" Type="http://schemas.openxmlformats.org/officeDocument/2006/relationships/hyperlink" Target="http://xbrl.org/int/dim/arcrole/domain-member" TargetMode="External"/><Relationship Id="rId17705" Type="http://schemas.openxmlformats.org/officeDocument/2006/relationships/hyperlink" Target="http://www.esma.europa.eu/xbrl/role/ext/BlockDefaultUseOfLineItemsSegment" TargetMode="External"/><Relationship Id="rId20300" Type="http://schemas.openxmlformats.org/officeDocument/2006/relationships/hyperlink" Target="http://www.esma.europa.eu/xbrl/role/ext/BlockDefaultUseOfLineItemsSegment" TargetMode="External"/><Relationship Id="rId23870" Type="http://schemas.openxmlformats.org/officeDocument/2006/relationships/hyperlink" Target="https://www.esma.europa.eu/xbrl/role/cor/esef_role-999999" TargetMode="External"/><Relationship Id="rId411" Type="http://schemas.openxmlformats.org/officeDocument/2006/relationships/hyperlink" Target="http://www.esma.europa.eu/xbrl/role/ext/BlockDefaultUseOfLineItemsScenario" TargetMode="External"/><Relationship Id="rId1041" Type="http://schemas.openxmlformats.org/officeDocument/2006/relationships/hyperlink" Target="http://www.esma.europa.eu/xbrl/role/ext/BlockDefaultUseOfLineItemsScenario" TargetMode="External"/><Relationship Id="rId5662" Type="http://schemas.openxmlformats.org/officeDocument/2006/relationships/hyperlink" Target="https://xbrl.ifrs.org/taxonomy/2024-03-27/ifrs-full" TargetMode="External"/><Relationship Id="rId6713" Type="http://schemas.openxmlformats.org/officeDocument/2006/relationships/hyperlink" Target="http://xbrl.org/int/dim/arcrole/domain-member" TargetMode="External"/><Relationship Id="rId15256" Type="http://schemas.openxmlformats.org/officeDocument/2006/relationships/hyperlink" Target="http://xbrl.org/int/dim/arcrole/domain-member" TargetMode="External"/><Relationship Id="rId16307" Type="http://schemas.openxmlformats.org/officeDocument/2006/relationships/hyperlink" Target="http://www.esma.europa.eu/xbrl/role/ext/BlockDefaultUseOfLineItemsSegment" TargetMode="External"/><Relationship Id="rId22472" Type="http://schemas.openxmlformats.org/officeDocument/2006/relationships/hyperlink" Target="http://www.esma.europa.eu/xbrl/role/ext/BlockDefaultUseOfLineItemsSegment" TargetMode="External"/><Relationship Id="rId23523" Type="http://schemas.openxmlformats.org/officeDocument/2006/relationships/hyperlink" Target="https://xbrl.ifrs.org/taxonomy/2024-03-27/ifrs-full" TargetMode="External"/><Relationship Id="rId4264" Type="http://schemas.openxmlformats.org/officeDocument/2006/relationships/hyperlink" Target="https://xbrl.ifrs.org/taxonomy/2024-03-27/ifrs-full" TargetMode="External"/><Relationship Id="rId5315" Type="http://schemas.openxmlformats.org/officeDocument/2006/relationships/hyperlink" Target="http://xbrl.org/int/dim/arcrole/domain-member" TargetMode="External"/><Relationship Id="rId8885" Type="http://schemas.openxmlformats.org/officeDocument/2006/relationships/hyperlink" Target="http://xbrl.org/int/dim/arcrole/domain-member" TargetMode="External"/><Relationship Id="rId18479" Type="http://schemas.openxmlformats.org/officeDocument/2006/relationships/hyperlink" Target="http://www.esma.europa.eu/xbrl/role/ext/BlockDefaultUseOfLineItemsSegment" TargetMode="External"/><Relationship Id="rId19877" Type="http://schemas.openxmlformats.org/officeDocument/2006/relationships/hyperlink" Target="http://www.esma.europa.eu/xbrl/role/ext/BlockDefaultUseOfLineItemsSegment" TargetMode="External"/><Relationship Id="rId21074" Type="http://schemas.openxmlformats.org/officeDocument/2006/relationships/hyperlink" Target="http://www.esma.europa.eu/xbrl/role/ext/BlockDefaultUseOfLineItemsSegment" TargetMode="External"/><Relationship Id="rId22125" Type="http://schemas.openxmlformats.org/officeDocument/2006/relationships/hyperlink" Target="https://xbrl.ifrs.org/taxonomy/2024-03-27/ifrs-full" TargetMode="External"/><Relationship Id="rId7487" Type="http://schemas.openxmlformats.org/officeDocument/2006/relationships/hyperlink" Target="http://xbrl.org/int/dim/arcrole/domain-member" TargetMode="External"/><Relationship Id="rId8538" Type="http://schemas.openxmlformats.org/officeDocument/2006/relationships/hyperlink" Target="http://www.esma.europa.eu/xbrl/role/ext/BlockDefaultUseOfLineItemsScenario" TargetMode="External"/><Relationship Id="rId9936" Type="http://schemas.openxmlformats.org/officeDocument/2006/relationships/hyperlink" Target="http://www.esma.europa.eu/xbrl/role/ext/BlockDefaultUseOfLineItemsScenario" TargetMode="External"/><Relationship Id="rId11866" Type="http://schemas.openxmlformats.org/officeDocument/2006/relationships/hyperlink" Target="http://xbrl.org/int/dim/arcrole/domain-member" TargetMode="External"/><Relationship Id="rId12917" Type="http://schemas.openxmlformats.org/officeDocument/2006/relationships/hyperlink" Target="http://www.esma.europa.eu/xbrl/role/ext/BlockDefaultUseOfLineItemsSegment" TargetMode="External"/><Relationship Id="rId1925" Type="http://schemas.openxmlformats.org/officeDocument/2006/relationships/hyperlink" Target="http://xbrl.org/int/dim/arcrole/domain-member" TargetMode="External"/><Relationship Id="rId6089" Type="http://schemas.openxmlformats.org/officeDocument/2006/relationships/hyperlink" Target="http://xbrl.org/int/dim/arcrole/domain-member" TargetMode="External"/><Relationship Id="rId10468" Type="http://schemas.openxmlformats.org/officeDocument/2006/relationships/hyperlink" Target="https://xbrl.ifrs.org/taxonomy/2024-03-27/ifrs-full" TargetMode="External"/><Relationship Id="rId11519" Type="http://schemas.openxmlformats.org/officeDocument/2006/relationships/hyperlink" Target="http://www.esma.europa.eu/xbrl/role/ext/BlockDefaultUseOfLineItemsSegment" TargetMode="External"/><Relationship Id="rId18960" Type="http://schemas.openxmlformats.org/officeDocument/2006/relationships/hyperlink" Target="https://xbrl.ifrs.org/taxonomy/2024-03-27/ifrs-full" TargetMode="External"/><Relationship Id="rId17562" Type="http://schemas.openxmlformats.org/officeDocument/2006/relationships/hyperlink" Target="https://xbrl.ifrs.org/taxonomy/2024-03-27/ifrs-full" TargetMode="External"/><Relationship Id="rId18613" Type="http://schemas.openxmlformats.org/officeDocument/2006/relationships/hyperlink" Target="http://xbrl.org/int/dim/arcrole/domain-member" TargetMode="External"/><Relationship Id="rId21958" Type="http://schemas.openxmlformats.org/officeDocument/2006/relationships/hyperlink" Target="http://xbrl.org/int/dim/arcrole/domain-member" TargetMode="External"/><Relationship Id="rId2699" Type="http://schemas.openxmlformats.org/officeDocument/2006/relationships/hyperlink" Target="http://xbrl.org/int/dim/arcrole/domain-member" TargetMode="External"/><Relationship Id="rId3000" Type="http://schemas.openxmlformats.org/officeDocument/2006/relationships/hyperlink" Target="http://www.esma.europa.eu/xbrl/role/ext/BlockDefaultUseOfLineItemsScenario" TargetMode="External"/><Relationship Id="rId6570" Type="http://schemas.openxmlformats.org/officeDocument/2006/relationships/hyperlink" Target="http://www.esma.europa.eu/xbrl/role/ext/BlockDefaultUseOfLineItemsScenario" TargetMode="External"/><Relationship Id="rId7621" Type="http://schemas.openxmlformats.org/officeDocument/2006/relationships/hyperlink" Target="https://xbrl.ifrs.org/taxonomy/2024-03-27/ifrs-full" TargetMode="External"/><Relationship Id="rId10602" Type="http://schemas.openxmlformats.org/officeDocument/2006/relationships/hyperlink" Target="http://www.esma.europa.eu/xbrl/role/ext/BlockDefaultUseOfLineItemsScenario" TargetMode="External"/><Relationship Id="rId16164" Type="http://schemas.openxmlformats.org/officeDocument/2006/relationships/hyperlink" Target="https://xbrl.ifrs.org/taxonomy/2024-03-27/ifrs-full" TargetMode="External"/><Relationship Id="rId17215" Type="http://schemas.openxmlformats.org/officeDocument/2006/relationships/hyperlink" Target="http://xbrl.org/int/dim/arcrole/domain-member" TargetMode="External"/><Relationship Id="rId23380" Type="http://schemas.openxmlformats.org/officeDocument/2006/relationships/hyperlink" Target="https://xbrl.ifrs.org/role/ifrs/ifrs-dim_2024-03-27_role-995000" TargetMode="External"/><Relationship Id="rId5172" Type="http://schemas.openxmlformats.org/officeDocument/2006/relationships/hyperlink" Target="http://www.esma.europa.eu/xbrl/role/ext/BlockDefaultUseOfLineItemsScenario" TargetMode="External"/><Relationship Id="rId6223" Type="http://schemas.openxmlformats.org/officeDocument/2006/relationships/hyperlink" Target="https://xbrl.ifrs.org/taxonomy/2024-03-27/ifrs-full" TargetMode="External"/><Relationship Id="rId9793" Type="http://schemas.openxmlformats.org/officeDocument/2006/relationships/hyperlink" Target="https://xbrl.ifrs.org/taxonomy/2024-03-27/ifrs-full" TargetMode="External"/><Relationship Id="rId19387" Type="http://schemas.openxmlformats.org/officeDocument/2006/relationships/hyperlink" Target="http://xbrl.org/int/dim/arcrole/domain-member" TargetMode="External"/><Relationship Id="rId23033" Type="http://schemas.openxmlformats.org/officeDocument/2006/relationships/hyperlink" Target="https://xbrl.ifrs.org/taxonomy/2024-03-27/ifrs-full" TargetMode="External"/><Relationship Id="rId1782" Type="http://schemas.openxmlformats.org/officeDocument/2006/relationships/hyperlink" Target="http://www.esma.europa.eu/xbrl/role/ext/BlockDefaultUseOfLineItemsScenario" TargetMode="External"/><Relationship Id="rId2833" Type="http://schemas.openxmlformats.org/officeDocument/2006/relationships/hyperlink" Target="https://xbrl.ifrs.org/taxonomy/2024-03-27/ifrs-full" TargetMode="External"/><Relationship Id="rId8395" Type="http://schemas.openxmlformats.org/officeDocument/2006/relationships/hyperlink" Target="https://xbrl.ifrs.org/taxonomy/2024-03-27/ifrs-full" TargetMode="External"/><Relationship Id="rId9446" Type="http://schemas.openxmlformats.org/officeDocument/2006/relationships/hyperlink" Target="http://xbrl.org/int/dim/arcrole/domain-member" TargetMode="External"/><Relationship Id="rId11376" Type="http://schemas.openxmlformats.org/officeDocument/2006/relationships/hyperlink" Target="https://xbrl.ifrs.org/taxonomy/2024-03-27/ifrs-full" TargetMode="External"/><Relationship Id="rId12774" Type="http://schemas.openxmlformats.org/officeDocument/2006/relationships/hyperlink" Target="https://xbrl.ifrs.org/taxonomy/2024-03-27/ifrs-full" TargetMode="External"/><Relationship Id="rId13825" Type="http://schemas.openxmlformats.org/officeDocument/2006/relationships/hyperlink" Target="http://xbrl.org/int/dim/arcrole/domain-member" TargetMode="External"/><Relationship Id="rId805" Type="http://schemas.openxmlformats.org/officeDocument/2006/relationships/hyperlink" Target="https://xbrl.ifrs.org/taxonomy/2024-03-27/ifrs-full" TargetMode="External"/><Relationship Id="rId1435" Type="http://schemas.openxmlformats.org/officeDocument/2006/relationships/hyperlink" Target="https://xbrl.ifrs.org/taxonomy/2024-03-27/ifrs-full" TargetMode="External"/><Relationship Id="rId8048" Type="http://schemas.openxmlformats.org/officeDocument/2006/relationships/hyperlink" Target="http://xbrl.org/int/dim/arcrole/domain-member" TargetMode="External"/><Relationship Id="rId11029" Type="http://schemas.openxmlformats.org/officeDocument/2006/relationships/hyperlink" Target="https://xbrl.ifrs.org/taxonomy/2024-03-27/ifrs-full" TargetMode="External"/><Relationship Id="rId12427" Type="http://schemas.openxmlformats.org/officeDocument/2006/relationships/hyperlink" Target="http://xbrl.org/int/dim/arcrole/domain-member" TargetMode="External"/><Relationship Id="rId15997" Type="http://schemas.openxmlformats.org/officeDocument/2006/relationships/hyperlink" Target="http://xbrl.org/int/dim/arcrole/domain-member" TargetMode="External"/><Relationship Id="rId14599" Type="http://schemas.openxmlformats.org/officeDocument/2006/relationships/hyperlink" Target="http://xbrl.org/int/dim/arcrole/domain-member" TargetMode="External"/><Relationship Id="rId18470" Type="http://schemas.openxmlformats.org/officeDocument/2006/relationships/hyperlink" Target="http://www.esma.europa.eu/xbrl/role/ext/BlockDefaultUseOfLineItemsSegment" TargetMode="External"/><Relationship Id="rId19521" Type="http://schemas.openxmlformats.org/officeDocument/2006/relationships/hyperlink" Target="https://xbrl.ifrs.org/taxonomy/2024-03-27/ifrs-full" TargetMode="External"/><Relationship Id="rId22866" Type="http://schemas.openxmlformats.org/officeDocument/2006/relationships/hyperlink" Target="https://xbrl.ifrs.org/taxonomy/2024-03-27/ifrs-full" TargetMode="External"/><Relationship Id="rId23917" Type="http://schemas.openxmlformats.org/officeDocument/2006/relationships/hyperlink" Target="http://xbrl.org/int/dim/arcrole/domain-member" TargetMode="External"/><Relationship Id="rId4658" Type="http://schemas.openxmlformats.org/officeDocument/2006/relationships/hyperlink" Target="http://xbrl.org/int/dim/arcrole/domain-member" TargetMode="External"/><Relationship Id="rId5709" Type="http://schemas.openxmlformats.org/officeDocument/2006/relationships/hyperlink" Target="http://www.esma.europa.eu/xbrl/role/ext/BlockDefaultUseOfLineItemsScenario" TargetMode="External"/><Relationship Id="rId6080" Type="http://schemas.openxmlformats.org/officeDocument/2006/relationships/hyperlink" Target="http://xbrl.org/int/dim/arcrole/domain-member" TargetMode="External"/><Relationship Id="rId7131" Type="http://schemas.openxmlformats.org/officeDocument/2006/relationships/hyperlink" Target="http://www.esma.europa.eu/xbrl/role/ext/BlockDefaultUseOfLineItemsScenario" TargetMode="External"/><Relationship Id="rId11510" Type="http://schemas.openxmlformats.org/officeDocument/2006/relationships/hyperlink" Target="http://www.esma.europa.eu/xbrl/role/ext/BlockDefaultUseOfLineItemsSegment" TargetMode="External"/><Relationship Id="rId17072" Type="http://schemas.openxmlformats.org/officeDocument/2006/relationships/hyperlink" Target="http://www.esma.europa.eu/xbrl/role/ext/BlockDefaultUseOfLineItemsSegment" TargetMode="External"/><Relationship Id="rId18123" Type="http://schemas.openxmlformats.org/officeDocument/2006/relationships/hyperlink" Target="https://xbrl.ifrs.org/taxonomy/2024-03-27/ifrs-full" TargetMode="External"/><Relationship Id="rId21468" Type="http://schemas.openxmlformats.org/officeDocument/2006/relationships/hyperlink" Target="https://xbrl.ifrs.org/taxonomy/2024-03-27/ifrs-full" TargetMode="External"/><Relationship Id="rId22519" Type="http://schemas.openxmlformats.org/officeDocument/2006/relationships/hyperlink" Target="http://xbrl.org/int/dim/arcrole/domain-member" TargetMode="External"/><Relationship Id="rId10112" Type="http://schemas.openxmlformats.org/officeDocument/2006/relationships/hyperlink" Target="http://xbrl.org/int/dim/arcrole/domain-member" TargetMode="External"/><Relationship Id="rId13682" Type="http://schemas.openxmlformats.org/officeDocument/2006/relationships/hyperlink" Target="http://www.esma.europa.eu/xbrl/role/ext/BlockDefaultUseOfLineItemsSegment" TargetMode="External"/><Relationship Id="rId14733" Type="http://schemas.openxmlformats.org/officeDocument/2006/relationships/hyperlink" Target="https://xbrl.ifrs.org/taxonomy/2024-03-27/ifrs-full" TargetMode="External"/><Relationship Id="rId2690" Type="http://schemas.openxmlformats.org/officeDocument/2006/relationships/hyperlink" Target="http://xbrl.org/int/dim/arcrole/domain-member" TargetMode="External"/><Relationship Id="rId3741" Type="http://schemas.openxmlformats.org/officeDocument/2006/relationships/hyperlink" Target="http://www.esma.europa.eu/xbrl/role/ext/BlockDefaultUseOfLineItemsScenario" TargetMode="External"/><Relationship Id="rId12284" Type="http://schemas.openxmlformats.org/officeDocument/2006/relationships/hyperlink" Target="http://www.esma.europa.eu/xbrl/role/ext/BlockDefaultUseOfLineItemsSegment" TargetMode="External"/><Relationship Id="rId13335" Type="http://schemas.openxmlformats.org/officeDocument/2006/relationships/hyperlink" Target="https://xbrl.ifrs.org/taxonomy/2024-03-27/ifrs-full" TargetMode="External"/><Relationship Id="rId20551" Type="http://schemas.openxmlformats.org/officeDocument/2006/relationships/hyperlink" Target="http://xbrl.org/int/dim/arcrole/domain-member" TargetMode="External"/><Relationship Id="rId21602" Type="http://schemas.openxmlformats.org/officeDocument/2006/relationships/hyperlink" Target="http://www.esma.europa.eu/xbrl/role/ext/BlockDefaultUseOfLineItemsSegment" TargetMode="External"/><Relationship Id="rId662" Type="http://schemas.openxmlformats.org/officeDocument/2006/relationships/hyperlink" Target="http://xbrl.org/int/dim/arcrole/domain-member" TargetMode="External"/><Relationship Id="rId1292" Type="http://schemas.openxmlformats.org/officeDocument/2006/relationships/hyperlink" Target="http://xbrl.org/int/dim/arcrole/domain-member" TargetMode="External"/><Relationship Id="rId2343" Type="http://schemas.openxmlformats.org/officeDocument/2006/relationships/hyperlink" Target="http://www.esma.europa.eu/xbrl/role/ext/BlockDefaultUseOfLineItemsScenario" TargetMode="External"/><Relationship Id="rId6964" Type="http://schemas.openxmlformats.org/officeDocument/2006/relationships/hyperlink" Target="https://xbrl.ifrs.org/taxonomy/2024-03-27/ifrs-full" TargetMode="External"/><Relationship Id="rId16558" Type="http://schemas.openxmlformats.org/officeDocument/2006/relationships/hyperlink" Target="http://xbrl.org/int/dim/arcrole/domain-member" TargetMode="External"/><Relationship Id="rId17956" Type="http://schemas.openxmlformats.org/officeDocument/2006/relationships/hyperlink" Target="http://xbrl.org/int/dim/arcrole/domain-member" TargetMode="External"/><Relationship Id="rId20204" Type="http://schemas.openxmlformats.org/officeDocument/2006/relationships/hyperlink" Target="http://www.esma.europa.eu/xbrl/role/ext/BlockDefaultUseOfLineItemsSegment" TargetMode="External"/><Relationship Id="rId315" Type="http://schemas.openxmlformats.org/officeDocument/2006/relationships/hyperlink" Target="http://www.esma.europa.eu/xbrl/role/ext/BlockDefaultUseOfLineItemsScenario" TargetMode="External"/><Relationship Id="rId5566" Type="http://schemas.openxmlformats.org/officeDocument/2006/relationships/hyperlink" Target="https://xbrl.ifrs.org/taxonomy/2024-03-27/ifrs-full" TargetMode="External"/><Relationship Id="rId6617" Type="http://schemas.openxmlformats.org/officeDocument/2006/relationships/hyperlink" Target="http://xbrl.org/int/dim/arcrole/domain-member" TargetMode="External"/><Relationship Id="rId17609" Type="http://schemas.openxmlformats.org/officeDocument/2006/relationships/hyperlink" Target="http://www.esma.europa.eu/xbrl/role/ext/BlockDefaultUseOfLineItemsSegment" TargetMode="External"/><Relationship Id="rId19031" Type="http://schemas.openxmlformats.org/officeDocument/2006/relationships/hyperlink" Target="http://www.esma.europa.eu/xbrl/role/ext/BlockDefaultUseOfLineItemsSegment" TargetMode="External"/><Relationship Id="rId22376" Type="http://schemas.openxmlformats.org/officeDocument/2006/relationships/hyperlink" Target="http://www.esma.europa.eu/xbrl/role/ext/BlockDefaultUseOfLineItemsSegment" TargetMode="External"/><Relationship Id="rId23427" Type="http://schemas.openxmlformats.org/officeDocument/2006/relationships/hyperlink" Target="https://xbrl.ifrs.org/taxonomy/2024-03-27/ifrs-full" TargetMode="External"/><Relationship Id="rId23774" Type="http://schemas.openxmlformats.org/officeDocument/2006/relationships/hyperlink" Target="https://www.esma.europa.eu/xbrl/role/cor/esef_role-999999" TargetMode="External"/><Relationship Id="rId4168" Type="http://schemas.openxmlformats.org/officeDocument/2006/relationships/hyperlink" Target="https://xbrl.ifrs.org/taxonomy/2024-03-27/ifrs-full" TargetMode="External"/><Relationship Id="rId5219" Type="http://schemas.openxmlformats.org/officeDocument/2006/relationships/hyperlink" Target="http://xbrl.org/int/dim/arcrole/domain-member" TargetMode="External"/><Relationship Id="rId22029" Type="http://schemas.openxmlformats.org/officeDocument/2006/relationships/hyperlink" Target="https://xbrl.ifrs.org/taxonomy/2024-03-27/ifrs-full" TargetMode="External"/><Relationship Id="rId8789" Type="http://schemas.openxmlformats.org/officeDocument/2006/relationships/hyperlink" Target="http://xbrl.org/int/dim/arcrole/domain-member" TargetMode="External"/><Relationship Id="rId11020" Type="http://schemas.openxmlformats.org/officeDocument/2006/relationships/hyperlink" Target="https://xbrl.ifrs.org/taxonomy/2024-03-27/ifrs-full" TargetMode="External"/><Relationship Id="rId14590" Type="http://schemas.openxmlformats.org/officeDocument/2006/relationships/hyperlink" Target="http://xbrl.org/int/dim/arcrole/domain-member" TargetMode="External"/><Relationship Id="rId15641" Type="http://schemas.openxmlformats.org/officeDocument/2006/relationships/hyperlink" Target="http://www.esma.europa.eu/xbrl/role/ext/BlockDefaultUseOfLineItemsSegment" TargetMode="External"/><Relationship Id="rId1829" Type="http://schemas.openxmlformats.org/officeDocument/2006/relationships/hyperlink" Target="http://xbrl.org/int/dim/arcrole/domain-member" TargetMode="External"/><Relationship Id="rId5700" Type="http://schemas.openxmlformats.org/officeDocument/2006/relationships/hyperlink" Target="http://www.esma.europa.eu/xbrl/role/ext/BlockDefaultUseOfLineItemsScenario" TargetMode="External"/><Relationship Id="rId13192" Type="http://schemas.openxmlformats.org/officeDocument/2006/relationships/hyperlink" Target="http://xbrl.org/int/dim/arcrole/domain-member" TargetMode="External"/><Relationship Id="rId14243" Type="http://schemas.openxmlformats.org/officeDocument/2006/relationships/hyperlink" Target="http://www.esma.europa.eu/xbrl/role/ext/BlockDefaultUseOfLineItemsSegment" TargetMode="External"/><Relationship Id="rId18864" Type="http://schemas.openxmlformats.org/officeDocument/2006/relationships/hyperlink" Target="https://xbrl.ifrs.org/taxonomy/2024-03-27/ifrs-full" TargetMode="External"/><Relationship Id="rId19915" Type="http://schemas.openxmlformats.org/officeDocument/2006/relationships/hyperlink" Target="http://xbrl.org/int/dim/arcrole/domain-member" TargetMode="External"/><Relationship Id="rId22510" Type="http://schemas.openxmlformats.org/officeDocument/2006/relationships/hyperlink" Target="http://xbrl.org/int/dim/arcrole/domain-member" TargetMode="External"/><Relationship Id="rId3251" Type="http://schemas.openxmlformats.org/officeDocument/2006/relationships/hyperlink" Target="http://xbrl.org/int/dim/arcrole/domain-member" TargetMode="External"/><Relationship Id="rId4302" Type="http://schemas.openxmlformats.org/officeDocument/2006/relationships/hyperlink" Target="http://www.esma.europa.eu/xbrl/role/ext/BlockDefaultUseOfLineItemsScenario" TargetMode="External"/><Relationship Id="rId7872" Type="http://schemas.openxmlformats.org/officeDocument/2006/relationships/hyperlink" Target="http://www.esma.europa.eu/xbrl/role/ext/BlockDefaultUseOfLineItemsScenario" TargetMode="External"/><Relationship Id="rId8923" Type="http://schemas.openxmlformats.org/officeDocument/2006/relationships/hyperlink" Target="https://xbrl.ifrs.org/taxonomy/2024-03-27/ifrs-full" TargetMode="External"/><Relationship Id="rId17466" Type="http://schemas.openxmlformats.org/officeDocument/2006/relationships/hyperlink" Target="https://xbrl.ifrs.org/taxonomy/2024-03-27/ifrs-full" TargetMode="External"/><Relationship Id="rId18517" Type="http://schemas.openxmlformats.org/officeDocument/2006/relationships/hyperlink" Target="http://xbrl.org/int/dim/arcrole/domain-member" TargetMode="External"/><Relationship Id="rId20061" Type="http://schemas.openxmlformats.org/officeDocument/2006/relationships/hyperlink" Target="https://xbrl.ifrs.org/taxonomy/2024-03-27/ifrs-full" TargetMode="External"/><Relationship Id="rId21112" Type="http://schemas.openxmlformats.org/officeDocument/2006/relationships/hyperlink" Target="http://xbrl.org/int/dim/arcrole/domain-member" TargetMode="External"/><Relationship Id="rId172" Type="http://schemas.openxmlformats.org/officeDocument/2006/relationships/hyperlink" Target="https://xbrl.ifrs.org/taxonomy/2024-03-27/ifrs-full" TargetMode="External"/><Relationship Id="rId6474" Type="http://schemas.openxmlformats.org/officeDocument/2006/relationships/hyperlink" Target="http://www.esma.europa.eu/xbrl/role/ext/BlockDefaultUseOfLineItemsScenario" TargetMode="External"/><Relationship Id="rId7525" Type="http://schemas.openxmlformats.org/officeDocument/2006/relationships/hyperlink" Target="https://xbrl.ifrs.org/taxonomy/2024-03-27/ifrs-full" TargetMode="External"/><Relationship Id="rId10853" Type="http://schemas.openxmlformats.org/officeDocument/2006/relationships/hyperlink" Target="http://xbrl.org/int/dim/arcrole/domain-member" TargetMode="External"/><Relationship Id="rId11904" Type="http://schemas.openxmlformats.org/officeDocument/2006/relationships/hyperlink" Target="https://xbrl.ifrs.org/taxonomy/2024-03-27/ifrs-full" TargetMode="External"/><Relationship Id="rId16068" Type="http://schemas.openxmlformats.org/officeDocument/2006/relationships/hyperlink" Target="https://xbrl.ifrs.org/taxonomy/2024-03-27/ifrs-full" TargetMode="External"/><Relationship Id="rId17119" Type="http://schemas.openxmlformats.org/officeDocument/2006/relationships/hyperlink" Target="http://xbrl.org/int/dim/arcrole/domain-member" TargetMode="External"/><Relationship Id="rId23284" Type="http://schemas.openxmlformats.org/officeDocument/2006/relationships/hyperlink" Target="https://xbrl.ifrs.org/taxonomy/2024-03-27/ifrs-full" TargetMode="External"/><Relationship Id="rId5076" Type="http://schemas.openxmlformats.org/officeDocument/2006/relationships/hyperlink" Target="http://www.esma.europa.eu/xbrl/role/ext/BlockDefaultUseOfLineItemsScenario" TargetMode="External"/><Relationship Id="rId6127" Type="http://schemas.openxmlformats.org/officeDocument/2006/relationships/hyperlink" Target="https://xbrl.ifrs.org/taxonomy/2024-03-27/ifrs-full" TargetMode="External"/><Relationship Id="rId9697" Type="http://schemas.openxmlformats.org/officeDocument/2006/relationships/hyperlink" Target="https://xbrl.ifrs.org/taxonomy/2024-03-27/ifrs-full" TargetMode="External"/><Relationship Id="rId10506" Type="http://schemas.openxmlformats.org/officeDocument/2006/relationships/hyperlink" Target="http://www.esma.europa.eu/xbrl/role/ext/BlockDefaultUseOfLineItemsScenario" TargetMode="External"/><Relationship Id="rId1686" Type="http://schemas.openxmlformats.org/officeDocument/2006/relationships/hyperlink" Target="http://www.esma.europa.eu/xbrl/role/ext/BlockDefaultUseOfLineItemsScenario" TargetMode="External"/><Relationship Id="rId8299" Type="http://schemas.openxmlformats.org/officeDocument/2006/relationships/hyperlink" Target="https://xbrl.ifrs.org/taxonomy/2024-03-27/ifrs-full" TargetMode="External"/><Relationship Id="rId12678" Type="http://schemas.openxmlformats.org/officeDocument/2006/relationships/hyperlink" Target="https://xbrl.ifrs.org/taxonomy/2024-03-27/ifrs-full" TargetMode="External"/><Relationship Id="rId13729" Type="http://schemas.openxmlformats.org/officeDocument/2006/relationships/hyperlink" Target="http://xbrl.org/int/dim/arcrole/domain-member" TargetMode="External"/><Relationship Id="rId17600" Type="http://schemas.openxmlformats.org/officeDocument/2006/relationships/hyperlink" Target="http://www.esma.europa.eu/xbrl/role/ext/BlockDefaultUseOfLineItemsSegment" TargetMode="External"/><Relationship Id="rId20945" Type="http://schemas.openxmlformats.org/officeDocument/2006/relationships/hyperlink" Target="http://www.esma.europa.eu/xbrl/role/ext/BlockDefaultUseOfLineItemsSegment" TargetMode="External"/><Relationship Id="rId1339" Type="http://schemas.openxmlformats.org/officeDocument/2006/relationships/hyperlink" Target="https://xbrl.ifrs.org/taxonomy/2024-03-27/ifrs-full" TargetMode="External"/><Relationship Id="rId2737" Type="http://schemas.openxmlformats.org/officeDocument/2006/relationships/hyperlink" Target="https://xbrl.ifrs.org/taxonomy/2024-03-27/ifrs-full" TargetMode="External"/><Relationship Id="rId5210" Type="http://schemas.openxmlformats.org/officeDocument/2006/relationships/hyperlink" Target="http://xbrl.org/int/dim/arcrole/domain-member" TargetMode="External"/><Relationship Id="rId15151" Type="http://schemas.openxmlformats.org/officeDocument/2006/relationships/hyperlink" Target="http://xbrl.org/int/dim/arcrole/domain-member" TargetMode="External"/><Relationship Id="rId16202" Type="http://schemas.openxmlformats.org/officeDocument/2006/relationships/hyperlink" Target="http://www.esma.europa.eu/xbrl/role/ext/BlockDefaultUseOfLineItemsSegment" TargetMode="External"/><Relationship Id="rId19772" Type="http://schemas.openxmlformats.org/officeDocument/2006/relationships/hyperlink" Target="http://www.esma.europa.eu/xbrl/role/ext/BlockDefaultUseOfLineItemsSegment" TargetMode="External"/><Relationship Id="rId709" Type="http://schemas.openxmlformats.org/officeDocument/2006/relationships/hyperlink" Target="https://xbrl.ifrs.org/taxonomy/2024-03-27/ifrs-full" TargetMode="External"/><Relationship Id="rId8780" Type="http://schemas.openxmlformats.org/officeDocument/2006/relationships/hyperlink" Target="http://xbrl.org/int/dim/arcrole/domain-member" TargetMode="External"/><Relationship Id="rId9831" Type="http://schemas.openxmlformats.org/officeDocument/2006/relationships/hyperlink" Target="http://www.esma.europa.eu/xbrl/role/ext/BlockDefaultUseOfLineItemsScenario" TargetMode="External"/><Relationship Id="rId11761" Type="http://schemas.openxmlformats.org/officeDocument/2006/relationships/hyperlink" Target="http://xbrl.org/int/dim/arcrole/domain-member" TargetMode="External"/><Relationship Id="rId12812" Type="http://schemas.openxmlformats.org/officeDocument/2006/relationships/hyperlink" Target="http://www.esma.europa.eu/xbrl/role/ext/BlockDefaultUseOfLineItemsSegment" TargetMode="External"/><Relationship Id="rId18374" Type="http://schemas.openxmlformats.org/officeDocument/2006/relationships/hyperlink" Target="http://www.esma.europa.eu/xbrl/role/ext/BlockDefaultUseOfLineItemsSegment" TargetMode="External"/><Relationship Id="rId19425" Type="http://schemas.openxmlformats.org/officeDocument/2006/relationships/hyperlink" Target="https://xbrl.ifrs.org/taxonomy/2024-03-27/ifrs-full" TargetMode="External"/><Relationship Id="rId22020" Type="http://schemas.openxmlformats.org/officeDocument/2006/relationships/hyperlink" Target="https://xbrl.ifrs.org/taxonomy/2024-03-27/ifrs-full" TargetMode="External"/><Relationship Id="rId45" Type="http://schemas.openxmlformats.org/officeDocument/2006/relationships/hyperlink" Target="http://www.esma.europa.eu/xbrl/role/ext/BlockDefaultUseOfLineItemsScenario" TargetMode="External"/><Relationship Id="rId1820" Type="http://schemas.openxmlformats.org/officeDocument/2006/relationships/hyperlink" Target="http://xbrl.org/int/dim/arcrole/domain-member" TargetMode="External"/><Relationship Id="rId7382" Type="http://schemas.openxmlformats.org/officeDocument/2006/relationships/hyperlink" Target="http://xbrl.org/int/dim/arcrole/domain-member" TargetMode="External"/><Relationship Id="rId8433" Type="http://schemas.openxmlformats.org/officeDocument/2006/relationships/hyperlink" Target="http://www.esma.europa.eu/xbrl/role/ext/BlockDefaultUseOfLineItemsScenario" TargetMode="External"/><Relationship Id="rId10363" Type="http://schemas.openxmlformats.org/officeDocument/2006/relationships/hyperlink" Target="https://xbrl.ifrs.org/taxonomy/2024-03-27/ifrs-full" TargetMode="External"/><Relationship Id="rId11414" Type="http://schemas.openxmlformats.org/officeDocument/2006/relationships/hyperlink" Target="http://www.esma.europa.eu/xbrl/role/ext/BlockDefaultUseOfLineItemsSegment" TargetMode="External"/><Relationship Id="rId18027" Type="http://schemas.openxmlformats.org/officeDocument/2006/relationships/hyperlink" Target="https://xbrl.ifrs.org/taxonomy/2024-03-27/ifrs-full" TargetMode="External"/><Relationship Id="rId3992" Type="http://schemas.openxmlformats.org/officeDocument/2006/relationships/hyperlink" Target="http://xbrl.org/int/dim/arcrole/domain-member" TargetMode="External"/><Relationship Id="rId7035" Type="http://schemas.openxmlformats.org/officeDocument/2006/relationships/hyperlink" Target="http://www.esma.europa.eu/xbrl/role/ext/BlockDefaultUseOfLineItemsScenario" TargetMode="External"/><Relationship Id="rId10016" Type="http://schemas.openxmlformats.org/officeDocument/2006/relationships/hyperlink" Target="http://xbrl.org/int/dim/arcrole/domain-member" TargetMode="External"/><Relationship Id="rId13586" Type="http://schemas.openxmlformats.org/officeDocument/2006/relationships/hyperlink" Target="http://www.esma.europa.eu/xbrl/role/ext/BlockDefaultUseOfLineItemsSegment" TargetMode="External"/><Relationship Id="rId14984" Type="http://schemas.openxmlformats.org/officeDocument/2006/relationships/hyperlink" Target="http://www.esma.europa.eu/xbrl/role/ext/BlockDefaultUseOfLineItemsSegment" TargetMode="External"/><Relationship Id="rId2594" Type="http://schemas.openxmlformats.org/officeDocument/2006/relationships/hyperlink" Target="http://xbrl.org/int/dim/arcrole/domain-member" TargetMode="External"/><Relationship Id="rId3645" Type="http://schemas.openxmlformats.org/officeDocument/2006/relationships/hyperlink" Target="http://www.esma.europa.eu/xbrl/role/ext/BlockDefaultUseOfLineItemsScenario" TargetMode="External"/><Relationship Id="rId12188" Type="http://schemas.openxmlformats.org/officeDocument/2006/relationships/hyperlink" Target="http://www.esma.europa.eu/xbrl/role/ext/BlockDefaultUseOfLineItemsSegment" TargetMode="External"/><Relationship Id="rId13239" Type="http://schemas.openxmlformats.org/officeDocument/2006/relationships/hyperlink" Target="https://xbrl.ifrs.org/taxonomy/2024-03-27/ifrs-full" TargetMode="External"/><Relationship Id="rId14637" Type="http://schemas.openxmlformats.org/officeDocument/2006/relationships/hyperlink" Target="https://xbrl.ifrs.org/taxonomy/2024-03-27/ifrs-full" TargetMode="External"/><Relationship Id="rId17110" Type="http://schemas.openxmlformats.org/officeDocument/2006/relationships/hyperlink" Target="http://xbrl.org/int/dim/arcrole/domain-member" TargetMode="External"/><Relationship Id="rId20455" Type="http://schemas.openxmlformats.org/officeDocument/2006/relationships/hyperlink" Target="http://xbrl.org/int/dim/arcrole/domain-member" TargetMode="External"/><Relationship Id="rId21506" Type="http://schemas.openxmlformats.org/officeDocument/2006/relationships/hyperlink" Target="http://www.esma.europa.eu/xbrl/role/ext/BlockDefaultUseOfLineItemsSegment" TargetMode="External"/><Relationship Id="rId21853" Type="http://schemas.openxmlformats.org/officeDocument/2006/relationships/hyperlink" Target="http://xbrl.org/int/dim/arcrole/domain-member" TargetMode="External"/><Relationship Id="rId22904" Type="http://schemas.openxmlformats.org/officeDocument/2006/relationships/hyperlink" Target="http://xbrl.org/int/dim/arcrole/dimension-default" TargetMode="External"/><Relationship Id="rId566" Type="http://schemas.openxmlformats.org/officeDocument/2006/relationships/hyperlink" Target="http://xbrl.org/int/dim/arcrole/domain-member" TargetMode="External"/><Relationship Id="rId1196" Type="http://schemas.openxmlformats.org/officeDocument/2006/relationships/hyperlink" Target="http://xbrl.org/int/dim/arcrole/domain-member" TargetMode="External"/><Relationship Id="rId2247" Type="http://schemas.openxmlformats.org/officeDocument/2006/relationships/hyperlink" Target="http://www.esma.europa.eu/xbrl/role/ext/BlockDefaultUseOfLineItemsScenario" TargetMode="External"/><Relationship Id="rId20108" Type="http://schemas.openxmlformats.org/officeDocument/2006/relationships/hyperlink" Target="http://www.esma.europa.eu/xbrl/role/ext/BlockDefaultUseOfLineItemsSegment" TargetMode="External"/><Relationship Id="rId219" Type="http://schemas.openxmlformats.org/officeDocument/2006/relationships/hyperlink" Target="http://www.esma.europa.eu/xbrl/role/ext/BlockDefaultUseOfLineItemsScenario" TargetMode="External"/><Relationship Id="rId6868" Type="http://schemas.openxmlformats.org/officeDocument/2006/relationships/hyperlink" Target="https://xbrl.ifrs.org/taxonomy/2024-03-27/ifrs-full" TargetMode="External"/><Relationship Id="rId7919" Type="http://schemas.openxmlformats.org/officeDocument/2006/relationships/hyperlink" Target="http://xbrl.org/int/dim/arcrole/domain-member" TargetMode="External"/><Relationship Id="rId8290" Type="http://schemas.openxmlformats.org/officeDocument/2006/relationships/hyperlink" Target="https://xbrl.ifrs.org/taxonomy/2024-03-27/ifrs-full" TargetMode="External"/><Relationship Id="rId9341" Type="http://schemas.openxmlformats.org/officeDocument/2006/relationships/hyperlink" Target="http://xbrl.org/int/dim/arcrole/domain-member" TargetMode="External"/><Relationship Id="rId13720" Type="http://schemas.openxmlformats.org/officeDocument/2006/relationships/hyperlink" Target="http://xbrl.org/int/dim/arcrole/domain-member" TargetMode="External"/><Relationship Id="rId19282" Type="http://schemas.openxmlformats.org/officeDocument/2006/relationships/hyperlink" Target="http://xbrl.org/int/dim/arcrole/domain-member" TargetMode="External"/><Relationship Id="rId23678" Type="http://schemas.openxmlformats.org/officeDocument/2006/relationships/hyperlink" Target="https://www.esma.europa.eu/xbrl/role/cor/esef_role-999999" TargetMode="External"/><Relationship Id="rId11271" Type="http://schemas.openxmlformats.org/officeDocument/2006/relationships/hyperlink" Target="http://www.esma.europa.eu/taxonomy/ext/technical" TargetMode="External"/><Relationship Id="rId12322" Type="http://schemas.openxmlformats.org/officeDocument/2006/relationships/hyperlink" Target="http://xbrl.org/int/dim/arcrole/domain-member" TargetMode="External"/><Relationship Id="rId15892" Type="http://schemas.openxmlformats.org/officeDocument/2006/relationships/hyperlink" Target="http://xbrl.org/int/dim/arcrole/domain-member" TargetMode="External"/><Relationship Id="rId16943" Type="http://schemas.openxmlformats.org/officeDocument/2006/relationships/hyperlink" Target="http://www.esma.europa.eu/xbrl/role/ext/BlockDefaultUseOfLineItemsSegment" TargetMode="External"/><Relationship Id="rId700" Type="http://schemas.openxmlformats.org/officeDocument/2006/relationships/hyperlink" Target="https://xbrl.ifrs.org/taxonomy/2024-03-27/ifrs-full" TargetMode="External"/><Relationship Id="rId1330" Type="http://schemas.openxmlformats.org/officeDocument/2006/relationships/hyperlink" Target="https://xbrl.ifrs.org/taxonomy/2024-03-27/ifrs-full" TargetMode="External"/><Relationship Id="rId5951" Type="http://schemas.openxmlformats.org/officeDocument/2006/relationships/hyperlink" Target="http://xbrl.org/int/dim/arcrole/domain-member" TargetMode="External"/><Relationship Id="rId14494" Type="http://schemas.openxmlformats.org/officeDocument/2006/relationships/hyperlink" Target="http://xbrl.org/int/dim/arcrole/domain-member" TargetMode="External"/><Relationship Id="rId15545" Type="http://schemas.openxmlformats.org/officeDocument/2006/relationships/hyperlink" Target="http://www.esma.europa.eu/xbrl/role/ext/BlockDefaultUseOfLineItemsSegment" TargetMode="External"/><Relationship Id="rId22761" Type="http://schemas.openxmlformats.org/officeDocument/2006/relationships/hyperlink" Target="https://xbrl.ifrs.org/taxonomy/2024-03-27/ifrs-full" TargetMode="External"/><Relationship Id="rId23812" Type="http://schemas.openxmlformats.org/officeDocument/2006/relationships/hyperlink" Target="http://xbrl.org/int/dim/arcrole/domain-member" TargetMode="External"/><Relationship Id="rId4553" Type="http://schemas.openxmlformats.org/officeDocument/2006/relationships/hyperlink" Target="http://xbrl.org/int/dim/arcrole/domain-member" TargetMode="External"/><Relationship Id="rId5604" Type="http://schemas.openxmlformats.org/officeDocument/2006/relationships/hyperlink" Target="http://www.esma.europa.eu/xbrl/role/ext/BlockDefaultUseOfLineItemsScenario" TargetMode="External"/><Relationship Id="rId13096" Type="http://schemas.openxmlformats.org/officeDocument/2006/relationships/hyperlink" Target="http://xbrl.org/int/dim/arcrole/domain-member" TargetMode="External"/><Relationship Id="rId14147" Type="http://schemas.openxmlformats.org/officeDocument/2006/relationships/hyperlink" Target="http://www.esma.europa.eu/xbrl/role/ext/BlockDefaultUseOfLineItemsSegment" TargetMode="External"/><Relationship Id="rId18768" Type="http://schemas.openxmlformats.org/officeDocument/2006/relationships/hyperlink" Target="https://xbrl.ifrs.org/taxonomy/2024-03-27/ifrs-full" TargetMode="External"/><Relationship Id="rId21363" Type="http://schemas.openxmlformats.org/officeDocument/2006/relationships/hyperlink" Target="https://xbrl.ifrs.org/taxonomy/2024-03-27/ifrs-full" TargetMode="External"/><Relationship Id="rId22414" Type="http://schemas.openxmlformats.org/officeDocument/2006/relationships/hyperlink" Target="http://xbrl.org/int/dim/arcrole/domain-member" TargetMode="External"/><Relationship Id="rId3155" Type="http://schemas.openxmlformats.org/officeDocument/2006/relationships/hyperlink" Target="http://xbrl.org/int/dim/arcrole/domain-member" TargetMode="External"/><Relationship Id="rId4206" Type="http://schemas.openxmlformats.org/officeDocument/2006/relationships/hyperlink" Target="http://www.esma.europa.eu/xbrl/role/ext/BlockDefaultUseOfLineItemsScenario" TargetMode="External"/><Relationship Id="rId7776" Type="http://schemas.openxmlformats.org/officeDocument/2006/relationships/hyperlink" Target="http://www.esma.europa.eu/xbrl/role/ext/BlockDefaultUseOfLineItemsScenario" TargetMode="External"/><Relationship Id="rId8827" Type="http://schemas.openxmlformats.org/officeDocument/2006/relationships/hyperlink" Target="https://xbrl.ifrs.org/taxonomy/2024-03-27/ifrs-full" TargetMode="External"/><Relationship Id="rId19819" Type="http://schemas.openxmlformats.org/officeDocument/2006/relationships/hyperlink" Target="http://xbrl.org/int/dim/arcrole/domain-member" TargetMode="External"/><Relationship Id="rId21016" Type="http://schemas.openxmlformats.org/officeDocument/2006/relationships/hyperlink" Target="http://xbrl.org/int/dim/arcrole/domain-member" TargetMode="External"/><Relationship Id="rId6378" Type="http://schemas.openxmlformats.org/officeDocument/2006/relationships/hyperlink" Target="http://www.esma.europa.eu/xbrl/role/ext/BlockDefaultUseOfLineItemsScenario" TargetMode="External"/><Relationship Id="rId7429" Type="http://schemas.openxmlformats.org/officeDocument/2006/relationships/hyperlink" Target="https://xbrl.ifrs.org/taxonomy/2024-03-27/ifrs-full" TargetMode="External"/><Relationship Id="rId10757" Type="http://schemas.openxmlformats.org/officeDocument/2006/relationships/hyperlink" Target="http://xbrl.org/int/dim/arcrole/domain-member" TargetMode="External"/><Relationship Id="rId11808" Type="http://schemas.openxmlformats.org/officeDocument/2006/relationships/hyperlink" Target="https://xbrl.ifrs.org/taxonomy/2024-03-27/ifrs-full" TargetMode="External"/><Relationship Id="rId23188" Type="http://schemas.openxmlformats.org/officeDocument/2006/relationships/hyperlink" Target="https://xbrl.ifrs.org/taxonomy/2024-03-27/ifrs-full" TargetMode="External"/><Relationship Id="rId13230" Type="http://schemas.openxmlformats.org/officeDocument/2006/relationships/hyperlink" Target="https://xbrl.ifrs.org/taxonomy/2024-03-27/ifrs-full" TargetMode="External"/><Relationship Id="rId17851" Type="http://schemas.openxmlformats.org/officeDocument/2006/relationships/hyperlink" Target="http://xbrl.org/int/dim/arcrole/domain-member" TargetMode="External"/><Relationship Id="rId18902" Type="http://schemas.openxmlformats.org/officeDocument/2006/relationships/hyperlink" Target="http://www.esma.europa.eu/xbrl/role/ext/BlockDefaultUseOfLineItemsSegment" TargetMode="External"/><Relationship Id="rId210" Type="http://schemas.openxmlformats.org/officeDocument/2006/relationships/hyperlink" Target="http://www.esma.europa.eu/xbrl/role/ext/BlockDefaultUseOfLineItemsScenario" TargetMode="External"/><Relationship Id="rId2988" Type="http://schemas.openxmlformats.org/officeDocument/2006/relationships/hyperlink" Target="http://www.esma.europa.eu/xbrl/role/ext/BlockDefaultUseOfLineItemsScenario" TargetMode="External"/><Relationship Id="rId7910" Type="http://schemas.openxmlformats.org/officeDocument/2006/relationships/hyperlink" Target="http://xbrl.org/int/dim/arcrole/domain-member" TargetMode="External"/><Relationship Id="rId16453" Type="http://schemas.openxmlformats.org/officeDocument/2006/relationships/hyperlink" Target="http://xbrl.org/int/dim/arcrole/domain-member" TargetMode="External"/><Relationship Id="rId17504" Type="http://schemas.openxmlformats.org/officeDocument/2006/relationships/hyperlink" Target="http://www.esma.europa.eu/xbrl/role/ext/BlockDefaultUseOfLineItemsSegment" TargetMode="External"/><Relationship Id="rId20849" Type="http://schemas.openxmlformats.org/officeDocument/2006/relationships/hyperlink" Target="http://www.esma.europa.eu/xbrl/role/ext/BlockDefaultUseOfLineItemsSegment" TargetMode="External"/><Relationship Id="rId5461" Type="http://schemas.openxmlformats.org/officeDocument/2006/relationships/hyperlink" Target="https://xbrl.ifrs.org/taxonomy/2024-03-27/ifrs-full" TargetMode="External"/><Relationship Id="rId6512" Type="http://schemas.openxmlformats.org/officeDocument/2006/relationships/hyperlink" Target="http://xbrl.org/int/dim/arcrole/domain-member" TargetMode="External"/><Relationship Id="rId15055" Type="http://schemas.openxmlformats.org/officeDocument/2006/relationships/hyperlink" Target="http://xbrl.org/int/dim/arcrole/domain-member" TargetMode="External"/><Relationship Id="rId16106" Type="http://schemas.openxmlformats.org/officeDocument/2006/relationships/hyperlink" Target="http://www.esma.europa.eu/xbrl/role/ext/BlockDefaultUseOfLineItemsSegment" TargetMode="External"/><Relationship Id="rId19676" Type="http://schemas.openxmlformats.org/officeDocument/2006/relationships/hyperlink" Target="http://www.esma.europa.eu/xbrl/role/ext/BlockDefaultUseOfLineItemsSegment" TargetMode="External"/><Relationship Id="rId22271" Type="http://schemas.openxmlformats.org/officeDocument/2006/relationships/hyperlink" Target="http://www.esma.europa.eu/xbrl/role/ext/BlockDefaultUseOfLineItemsSegment" TargetMode="External"/><Relationship Id="rId23322" Type="http://schemas.openxmlformats.org/officeDocument/2006/relationships/hyperlink" Target="http://xbrl.org/int/dim/arcrole/domain-member" TargetMode="External"/><Relationship Id="rId4063" Type="http://schemas.openxmlformats.org/officeDocument/2006/relationships/hyperlink" Target="https://xbrl.ifrs.org/taxonomy/2024-03-27/ifrs-full" TargetMode="External"/><Relationship Id="rId5114" Type="http://schemas.openxmlformats.org/officeDocument/2006/relationships/hyperlink" Target="http://xbrl.org/int/dim/arcrole/domain-member" TargetMode="External"/><Relationship Id="rId8684" Type="http://schemas.openxmlformats.org/officeDocument/2006/relationships/hyperlink" Target="http://xbrl.org/int/dim/arcrole/domain-member" TargetMode="External"/><Relationship Id="rId9735" Type="http://schemas.openxmlformats.org/officeDocument/2006/relationships/hyperlink" Target="http://www.esma.europa.eu/xbrl/role/ext/BlockDefaultUseOfLineItemsScenario" TargetMode="External"/><Relationship Id="rId11665" Type="http://schemas.openxmlformats.org/officeDocument/2006/relationships/hyperlink" Target="http://xbrl.org/int/dim/arcrole/domain-member" TargetMode="External"/><Relationship Id="rId18278" Type="http://schemas.openxmlformats.org/officeDocument/2006/relationships/hyperlink" Target="http://www.esma.europa.eu/xbrl/role/ext/BlockDefaultUseOfLineItemsSegment" TargetMode="External"/><Relationship Id="rId19329" Type="http://schemas.openxmlformats.org/officeDocument/2006/relationships/hyperlink" Target="https://xbrl.ifrs.org/taxonomy/2024-03-27/ifrs-full" TargetMode="External"/><Relationship Id="rId1724" Type="http://schemas.openxmlformats.org/officeDocument/2006/relationships/hyperlink" Target="http://xbrl.org/int/dim/arcrole/domain-member" TargetMode="External"/><Relationship Id="rId7286" Type="http://schemas.openxmlformats.org/officeDocument/2006/relationships/hyperlink" Target="http://xbrl.org/int/dim/arcrole/domain-member" TargetMode="External"/><Relationship Id="rId8337" Type="http://schemas.openxmlformats.org/officeDocument/2006/relationships/hyperlink" Target="http://www.esma.europa.eu/xbrl/role/ext/BlockDefaultUseOfLineItemsScenario" TargetMode="External"/><Relationship Id="rId10267" Type="http://schemas.openxmlformats.org/officeDocument/2006/relationships/hyperlink" Target="https://xbrl.ifrs.org/taxonomy/2024-03-27/ifrs-full" TargetMode="External"/><Relationship Id="rId11318" Type="http://schemas.openxmlformats.org/officeDocument/2006/relationships/hyperlink" Target="http://www.esma.europa.eu/xbrl/role/ext/BlockDefaultUseOfLineItemsSegment" TargetMode="External"/><Relationship Id="rId12716" Type="http://schemas.openxmlformats.org/officeDocument/2006/relationships/hyperlink" Target="http://www.esma.europa.eu/xbrl/role/ext/BlockDefaultUseOfLineItemsSegment" TargetMode="External"/><Relationship Id="rId3896" Type="http://schemas.openxmlformats.org/officeDocument/2006/relationships/hyperlink" Target="http://xbrl.org/int/dim/arcrole/domain-member" TargetMode="External"/><Relationship Id="rId14888" Type="http://schemas.openxmlformats.org/officeDocument/2006/relationships/hyperlink" Target="http://www.esma.europa.eu/xbrl/role/ext/BlockDefaultUseOfLineItemsSegment" TargetMode="External"/><Relationship Id="rId15939" Type="http://schemas.openxmlformats.org/officeDocument/2006/relationships/hyperlink" Target="https://xbrl.ifrs.org/taxonomy/2024-03-27/ifrs-full" TargetMode="External"/><Relationship Id="rId19810" Type="http://schemas.openxmlformats.org/officeDocument/2006/relationships/hyperlink" Target="http://xbrl.org/int/dim/arcrole/domain-member" TargetMode="External"/><Relationship Id="rId2498" Type="http://schemas.openxmlformats.org/officeDocument/2006/relationships/hyperlink" Target="http://xbrl.org/int/dim/arcrole/domain-member" TargetMode="External"/><Relationship Id="rId3549" Type="http://schemas.openxmlformats.org/officeDocument/2006/relationships/hyperlink" Target="http://www.esma.europa.eu/xbrl/role/ext/BlockDefaultUseOfLineItemsScenario" TargetMode="External"/><Relationship Id="rId4947" Type="http://schemas.openxmlformats.org/officeDocument/2006/relationships/hyperlink" Target="http://www.esma.europa.eu/xbrl/role/ext/BlockDefaultUseOfLineItemsScenario" TargetMode="External"/><Relationship Id="rId7420" Type="http://schemas.openxmlformats.org/officeDocument/2006/relationships/hyperlink" Target="https://xbrl.ifrs.org/taxonomy/2024-03-27/ifrs-full" TargetMode="External"/><Relationship Id="rId17361" Type="http://schemas.openxmlformats.org/officeDocument/2006/relationships/hyperlink" Target="https://xbrl.ifrs.org/taxonomy/2024-03-27/ifrs-full" TargetMode="External"/><Relationship Id="rId18412" Type="http://schemas.openxmlformats.org/officeDocument/2006/relationships/hyperlink" Target="http://xbrl.org/int/dim/arcrole/domain-member" TargetMode="External"/><Relationship Id="rId21757" Type="http://schemas.openxmlformats.org/officeDocument/2006/relationships/hyperlink" Target="http://xbrl.org/int/dim/arcrole/domain-member" TargetMode="External"/><Relationship Id="rId22808" Type="http://schemas.openxmlformats.org/officeDocument/2006/relationships/hyperlink" Target="https://xbrl.ifrs.org/taxonomy/2024-03-27/ifrs-full" TargetMode="External"/><Relationship Id="rId6022" Type="http://schemas.openxmlformats.org/officeDocument/2006/relationships/hyperlink" Target="https://xbrl.ifrs.org/taxonomy/2024-03-27/ifrs-full" TargetMode="External"/><Relationship Id="rId10401" Type="http://schemas.openxmlformats.org/officeDocument/2006/relationships/hyperlink" Target="http://www.esma.europa.eu/xbrl/role/ext/BlockDefaultUseOfLineItemsScenario" TargetMode="External"/><Relationship Id="rId13971" Type="http://schemas.openxmlformats.org/officeDocument/2006/relationships/hyperlink" Target="https://xbrl.ifrs.org/taxonomy/2024-03-27/ifrs-full" TargetMode="External"/><Relationship Id="rId17014" Type="http://schemas.openxmlformats.org/officeDocument/2006/relationships/hyperlink" Target="http://xbrl.org/int/dim/arcrole/domain-member" TargetMode="External"/><Relationship Id="rId20359" Type="http://schemas.openxmlformats.org/officeDocument/2006/relationships/hyperlink" Target="http://xbrl.org/int/dim/arcrole/domain-member" TargetMode="External"/><Relationship Id="rId8194" Type="http://schemas.openxmlformats.org/officeDocument/2006/relationships/hyperlink" Target="https://xbrl.ifrs.org/taxonomy/2024-03-27/ifrs-full" TargetMode="External"/><Relationship Id="rId9592" Type="http://schemas.openxmlformats.org/officeDocument/2006/relationships/hyperlink" Target="https://xbrl.ifrs.org/taxonomy/2024-03-27/ifrs-full" TargetMode="External"/><Relationship Id="rId12573" Type="http://schemas.openxmlformats.org/officeDocument/2006/relationships/hyperlink" Target="https://xbrl.ifrs.org/taxonomy/2024-03-27/ifrs-full" TargetMode="External"/><Relationship Id="rId13624" Type="http://schemas.openxmlformats.org/officeDocument/2006/relationships/hyperlink" Target="http://xbrl.org/int/dim/arcrole/domain-member" TargetMode="External"/><Relationship Id="rId19186" Type="http://schemas.openxmlformats.org/officeDocument/2006/relationships/hyperlink" Target="http://xbrl.org/int/dim/arcrole/domain-member" TargetMode="External"/><Relationship Id="rId20840" Type="http://schemas.openxmlformats.org/officeDocument/2006/relationships/hyperlink" Target="http://www.esma.europa.eu/xbrl/role/ext/BlockDefaultUseOfLineItemsSegment" TargetMode="External"/><Relationship Id="rId951" Type="http://schemas.openxmlformats.org/officeDocument/2006/relationships/hyperlink" Target="http://www.esma.europa.eu/xbrl/role/ext/BlockDefaultUseOfLineItemsScenario" TargetMode="External"/><Relationship Id="rId1581" Type="http://schemas.openxmlformats.org/officeDocument/2006/relationships/hyperlink" Target="http://www.esma.europa.eu/xbrl/role/ext/BlockDefaultUseOfLineItemsScenario" TargetMode="External"/><Relationship Id="rId2632" Type="http://schemas.openxmlformats.org/officeDocument/2006/relationships/hyperlink" Target="https://xbrl.ifrs.org/taxonomy/2024-03-27/ifrs-full" TargetMode="External"/><Relationship Id="rId9245" Type="http://schemas.openxmlformats.org/officeDocument/2006/relationships/hyperlink" Target="http://xbrl.org/int/dim/arcrole/domain-member" TargetMode="External"/><Relationship Id="rId11175" Type="http://schemas.openxmlformats.org/officeDocument/2006/relationships/hyperlink" Target="http://www.esma.europa.eu/xbrl/role/ext/BlockDefaultUseOfLineItemsScenario" TargetMode="External"/><Relationship Id="rId12226" Type="http://schemas.openxmlformats.org/officeDocument/2006/relationships/hyperlink" Target="http://xbrl.org/int/dim/arcrole/domain-member" TargetMode="External"/><Relationship Id="rId15796" Type="http://schemas.openxmlformats.org/officeDocument/2006/relationships/hyperlink" Target="http://xbrl.org/int/dim/arcrole/domain-member" TargetMode="External"/><Relationship Id="rId604" Type="http://schemas.openxmlformats.org/officeDocument/2006/relationships/hyperlink" Target="https://xbrl.ifrs.org/taxonomy/2024-03-27/ifrs-full" TargetMode="External"/><Relationship Id="rId1234" Type="http://schemas.openxmlformats.org/officeDocument/2006/relationships/hyperlink" Target="https://xbrl.ifrs.org/taxonomy/2024-03-27/ifrs-full" TargetMode="External"/><Relationship Id="rId5855" Type="http://schemas.openxmlformats.org/officeDocument/2006/relationships/hyperlink" Target="http://xbrl.org/int/dim/arcrole/domain-member" TargetMode="External"/><Relationship Id="rId6906" Type="http://schemas.openxmlformats.org/officeDocument/2006/relationships/hyperlink" Target="http://www.esma.europa.eu/xbrl/role/ext/BlockDefaultUseOfLineItemsScenario" TargetMode="External"/><Relationship Id="rId14398" Type="http://schemas.openxmlformats.org/officeDocument/2006/relationships/hyperlink" Target="http://xbrl.org/int/dim/arcrole/domain-member" TargetMode="External"/><Relationship Id="rId15449" Type="http://schemas.openxmlformats.org/officeDocument/2006/relationships/hyperlink" Target="http://www.esma.europa.eu/xbrl/role/ext/BlockDefaultUseOfLineItemsSegment" TargetMode="External"/><Relationship Id="rId16847" Type="http://schemas.openxmlformats.org/officeDocument/2006/relationships/hyperlink" Target="http://www.esma.europa.eu/xbrl/role/ext/BlockDefaultUseOfLineItemsSegment" TargetMode="External"/><Relationship Id="rId19320" Type="http://schemas.openxmlformats.org/officeDocument/2006/relationships/hyperlink" Target="https://xbrl.ifrs.org/taxonomy/2024-03-27/ifrs-full" TargetMode="External"/><Relationship Id="rId22665" Type="http://schemas.openxmlformats.org/officeDocument/2006/relationships/hyperlink" Target="https://www.esma.europa.eu/xbrl/role/cor/ifrs-dim_role-990000" TargetMode="External"/><Relationship Id="rId23716" Type="http://schemas.openxmlformats.org/officeDocument/2006/relationships/hyperlink" Target="http://xbrl.org/int/dim/arcrole/domain-member" TargetMode="External"/><Relationship Id="rId4457" Type="http://schemas.openxmlformats.org/officeDocument/2006/relationships/hyperlink" Target="http://xbrl.org/int/dim/arcrole/domain-member" TargetMode="External"/><Relationship Id="rId5508" Type="http://schemas.openxmlformats.org/officeDocument/2006/relationships/hyperlink" Target="http://www.esma.europa.eu/xbrl/role/ext/BlockDefaultUseOfLineItemsScenario" TargetMode="External"/><Relationship Id="rId21267" Type="http://schemas.openxmlformats.org/officeDocument/2006/relationships/hyperlink" Target="https://xbrl.ifrs.org/taxonomy/2024-03-27/ifrs-full" TargetMode="External"/><Relationship Id="rId22318" Type="http://schemas.openxmlformats.org/officeDocument/2006/relationships/hyperlink" Target="http://xbrl.org/int/dim/arcrole/domain-member" TargetMode="External"/><Relationship Id="rId3059" Type="http://schemas.openxmlformats.org/officeDocument/2006/relationships/hyperlink" Target="http://xbrl.org/int/dim/arcrole/domain-member" TargetMode="External"/><Relationship Id="rId15930" Type="http://schemas.openxmlformats.org/officeDocument/2006/relationships/hyperlink" Target="https://xbrl.ifrs.org/taxonomy/2024-03-27/ifrs-full" TargetMode="External"/><Relationship Id="rId13481" Type="http://schemas.openxmlformats.org/officeDocument/2006/relationships/hyperlink" Target="http://www.esma.europa.eu/xbrl/role/ext/BlockDefaultUseOfLineItemsSegment" TargetMode="External"/><Relationship Id="rId14532" Type="http://schemas.openxmlformats.org/officeDocument/2006/relationships/hyperlink" Target="https://xbrl.ifrs.org/taxonomy/2024-03-27/ifrs-full" TargetMode="External"/><Relationship Id="rId1091" Type="http://schemas.openxmlformats.org/officeDocument/2006/relationships/hyperlink" Target="http://xbrl.org/int/dim/arcrole/domain-member" TargetMode="External"/><Relationship Id="rId3540" Type="http://schemas.openxmlformats.org/officeDocument/2006/relationships/hyperlink" Target="http://www.esma.europa.eu/xbrl/role/ext/BlockDefaultUseOfLineItemsScenario" TargetMode="External"/><Relationship Id="rId12083" Type="http://schemas.openxmlformats.org/officeDocument/2006/relationships/hyperlink" Target="http://www.esma.europa.eu/xbrl/role/ext/BlockDefaultUseOfLineItemsSegment" TargetMode="External"/><Relationship Id="rId13134" Type="http://schemas.openxmlformats.org/officeDocument/2006/relationships/hyperlink" Target="https://xbrl.ifrs.org/taxonomy/2024-03-27/ifrs-full" TargetMode="External"/><Relationship Id="rId17755" Type="http://schemas.openxmlformats.org/officeDocument/2006/relationships/hyperlink" Target="http://xbrl.org/int/dim/arcrole/domain-member" TargetMode="External"/><Relationship Id="rId18806" Type="http://schemas.openxmlformats.org/officeDocument/2006/relationships/hyperlink" Target="http://www.esma.europa.eu/xbrl/role/ext/BlockDefaultUseOfLineItemsSegment" TargetMode="External"/><Relationship Id="rId20350" Type="http://schemas.openxmlformats.org/officeDocument/2006/relationships/hyperlink" Target="http://xbrl.org/int/dim/arcrole/domain-member" TargetMode="External"/><Relationship Id="rId21401" Type="http://schemas.openxmlformats.org/officeDocument/2006/relationships/hyperlink" Target="http://www.esma.europa.eu/xbrl/role/ext/BlockDefaultUseOfLineItemsSegment" TargetMode="External"/><Relationship Id="rId114" Type="http://schemas.openxmlformats.org/officeDocument/2006/relationships/hyperlink" Target="http://www.esma.europa.eu/xbrl/role/ext/BlockDefaultUseOfLineItemsScenario" TargetMode="External"/><Relationship Id="rId461" Type="http://schemas.openxmlformats.org/officeDocument/2006/relationships/hyperlink" Target="http://xbrl.org/int/dim/arcrole/domain-member" TargetMode="External"/><Relationship Id="rId2142" Type="http://schemas.openxmlformats.org/officeDocument/2006/relationships/hyperlink" Target="http://www.esma.europa.eu/xbrl/role/ext/BlockDefaultUseOfLineItemsScenario" TargetMode="External"/><Relationship Id="rId6763" Type="http://schemas.openxmlformats.org/officeDocument/2006/relationships/hyperlink" Target="https://xbrl.ifrs.org/taxonomy/2024-03-27/ifrs-full" TargetMode="External"/><Relationship Id="rId7814" Type="http://schemas.openxmlformats.org/officeDocument/2006/relationships/hyperlink" Target="http://xbrl.org/int/dim/arcrole/domain-member" TargetMode="External"/><Relationship Id="rId16357" Type="http://schemas.openxmlformats.org/officeDocument/2006/relationships/hyperlink" Target="http://xbrl.org/int/dim/arcrole/domain-member" TargetMode="External"/><Relationship Id="rId17408" Type="http://schemas.openxmlformats.org/officeDocument/2006/relationships/hyperlink" Target="http://www.esma.europa.eu/xbrl/role/ext/BlockDefaultUseOfLineItemsSegment" TargetMode="External"/><Relationship Id="rId20003" Type="http://schemas.openxmlformats.org/officeDocument/2006/relationships/hyperlink" Target="http://www.esma.europa.eu/xbrl/role/ext/BlockDefaultUseOfLineItemsSegment" TargetMode="External"/><Relationship Id="rId23573" Type="http://schemas.openxmlformats.org/officeDocument/2006/relationships/hyperlink" Target="https://www.esma.europa.eu/xbrl/role/cor/esef_role-999999" TargetMode="External"/><Relationship Id="rId5365" Type="http://schemas.openxmlformats.org/officeDocument/2006/relationships/hyperlink" Target="https://xbrl.ifrs.org/taxonomy/2024-03-27/ifrs-full" TargetMode="External"/><Relationship Id="rId6416" Type="http://schemas.openxmlformats.org/officeDocument/2006/relationships/hyperlink" Target="http://xbrl.org/int/dim/arcrole/domain-member" TargetMode="External"/><Relationship Id="rId9986" Type="http://schemas.openxmlformats.org/officeDocument/2006/relationships/hyperlink" Target="http://xbrl.org/int/dim/arcrole/domain-member" TargetMode="External"/><Relationship Id="rId22175" Type="http://schemas.openxmlformats.org/officeDocument/2006/relationships/hyperlink" Target="http://www.esma.europa.eu/xbrl/role/ext/BlockDefaultUseOfLineItemsSegment" TargetMode="External"/><Relationship Id="rId23226" Type="http://schemas.openxmlformats.org/officeDocument/2006/relationships/hyperlink" Target="https://xbrl.ifrs.org/taxonomy/2024-03-27/ifrs-full" TargetMode="External"/><Relationship Id="rId5018" Type="http://schemas.openxmlformats.org/officeDocument/2006/relationships/hyperlink" Target="http://xbrl.org/int/dim/arcrole/domain-member" TargetMode="External"/><Relationship Id="rId8588" Type="http://schemas.openxmlformats.org/officeDocument/2006/relationships/hyperlink" Target="http://xbrl.org/int/dim/arcrole/domain-member" TargetMode="External"/><Relationship Id="rId9639" Type="http://schemas.openxmlformats.org/officeDocument/2006/relationships/hyperlink" Target="http://www.esma.europa.eu/xbrl/role/ext/BlockDefaultUseOfLineItemsScenario" TargetMode="External"/><Relationship Id="rId12967" Type="http://schemas.openxmlformats.org/officeDocument/2006/relationships/hyperlink" Target="http://xbrl.org/int/dim/arcrole/domain-member" TargetMode="External"/><Relationship Id="rId1628" Type="http://schemas.openxmlformats.org/officeDocument/2006/relationships/hyperlink" Target="http://xbrl.org/int/dim/arcrole/domain-member" TargetMode="External"/><Relationship Id="rId1975" Type="http://schemas.openxmlformats.org/officeDocument/2006/relationships/hyperlink" Target="https://xbrl.ifrs.org/taxonomy/2024-03-27/ifrs-full" TargetMode="External"/><Relationship Id="rId11569" Type="http://schemas.openxmlformats.org/officeDocument/2006/relationships/hyperlink" Target="http://xbrl.org/int/dim/arcrole/domain-member" TargetMode="External"/><Relationship Id="rId14042" Type="http://schemas.openxmlformats.org/officeDocument/2006/relationships/hyperlink" Target="http://www.esma.europa.eu/xbrl/role/ext/BlockDefaultUseOfLineItemsSegment" TargetMode="External"/><Relationship Id="rId15440" Type="http://schemas.openxmlformats.org/officeDocument/2006/relationships/hyperlink" Target="http://www.esma.europa.eu/xbrl/role/ext/BlockDefaultUseOfLineItemsSegment" TargetMode="External"/><Relationship Id="rId3050" Type="http://schemas.openxmlformats.org/officeDocument/2006/relationships/hyperlink" Target="http://xbrl.org/int/dim/arcrole/domain-member" TargetMode="External"/><Relationship Id="rId4101" Type="http://schemas.openxmlformats.org/officeDocument/2006/relationships/hyperlink" Target="http://www.esma.europa.eu/xbrl/role/ext/BlockDefaultUseOfLineItemsScenario" TargetMode="External"/><Relationship Id="rId18663" Type="http://schemas.openxmlformats.org/officeDocument/2006/relationships/hyperlink" Target="https://xbrl.ifrs.org/taxonomy/2024-03-27/ifrs-full" TargetMode="External"/><Relationship Id="rId19714" Type="http://schemas.openxmlformats.org/officeDocument/2006/relationships/hyperlink" Target="http://xbrl.org/int/dim/arcrole/domain-member" TargetMode="External"/><Relationship Id="rId7671" Type="http://schemas.openxmlformats.org/officeDocument/2006/relationships/hyperlink" Target="http://www.esma.europa.eu/xbrl/role/ext/BlockDefaultUseOfLineItemsScenario" TargetMode="External"/><Relationship Id="rId8722" Type="http://schemas.openxmlformats.org/officeDocument/2006/relationships/hyperlink" Target="https://xbrl.ifrs.org/taxonomy/2024-03-27/ifrs-full" TargetMode="External"/><Relationship Id="rId10652" Type="http://schemas.openxmlformats.org/officeDocument/2006/relationships/hyperlink" Target="http://xbrl.org/int/dim/arcrole/domain-member" TargetMode="External"/><Relationship Id="rId11703" Type="http://schemas.openxmlformats.org/officeDocument/2006/relationships/hyperlink" Target="https://xbrl.ifrs.org/taxonomy/2024-03-27/ifrs-full" TargetMode="External"/><Relationship Id="rId17265" Type="http://schemas.openxmlformats.org/officeDocument/2006/relationships/hyperlink" Target="https://xbrl.ifrs.org/taxonomy/2024-03-27/ifrs-full" TargetMode="External"/><Relationship Id="rId18316" Type="http://schemas.openxmlformats.org/officeDocument/2006/relationships/hyperlink" Target="http://xbrl.org/int/dim/arcrole/domain-member" TargetMode="External"/><Relationship Id="rId6273" Type="http://schemas.openxmlformats.org/officeDocument/2006/relationships/hyperlink" Target="http://www.esma.europa.eu/xbrl/role/ext/BlockDefaultUseOfLineItemsScenario" TargetMode="External"/><Relationship Id="rId7324" Type="http://schemas.openxmlformats.org/officeDocument/2006/relationships/hyperlink" Target="https://xbrl.ifrs.org/taxonomy/2024-03-27/ifrs-full" TargetMode="External"/><Relationship Id="rId10305" Type="http://schemas.openxmlformats.org/officeDocument/2006/relationships/hyperlink" Target="http://www.esma.europa.eu/xbrl/role/ext/BlockDefaultUseOfLineItemsScenario" TargetMode="External"/><Relationship Id="rId13875" Type="http://schemas.openxmlformats.org/officeDocument/2006/relationships/hyperlink" Target="https://xbrl.ifrs.org/taxonomy/2024-03-27/ifrs-full" TargetMode="External"/><Relationship Id="rId23083" Type="http://schemas.openxmlformats.org/officeDocument/2006/relationships/hyperlink" Target="https://xbrl.ifrs.org/taxonomy/2024-03-27/ifrs-full" TargetMode="External"/><Relationship Id="rId2883" Type="http://schemas.openxmlformats.org/officeDocument/2006/relationships/hyperlink" Target="http://www.esma.europa.eu/xbrl/role/ext/BlockDefaultUseOfLineItemsScenario" TargetMode="External"/><Relationship Id="rId3934" Type="http://schemas.openxmlformats.org/officeDocument/2006/relationships/hyperlink" Target="https://xbrl.ifrs.org/taxonomy/2024-03-27/ifrs-full" TargetMode="External"/><Relationship Id="rId9496" Type="http://schemas.openxmlformats.org/officeDocument/2006/relationships/hyperlink" Target="https://xbrl.ifrs.org/taxonomy/2024-03-27/ifrs-full" TargetMode="External"/><Relationship Id="rId12477" Type="http://schemas.openxmlformats.org/officeDocument/2006/relationships/hyperlink" Target="https://xbrl.ifrs.org/taxonomy/2024-03-27/ifrs-full" TargetMode="External"/><Relationship Id="rId13528" Type="http://schemas.openxmlformats.org/officeDocument/2006/relationships/hyperlink" Target="http://xbrl.org/int/dim/arcrole/domain-member" TargetMode="External"/><Relationship Id="rId14926" Type="http://schemas.openxmlformats.org/officeDocument/2006/relationships/hyperlink" Target="http://xbrl.org/int/dim/arcrole/domain-member" TargetMode="External"/><Relationship Id="rId20744" Type="http://schemas.openxmlformats.org/officeDocument/2006/relationships/hyperlink" Target="http://www.esma.europa.eu/xbrl/role/ext/BlockDefaultUseOfLineItemsSegment" TargetMode="External"/><Relationship Id="rId855" Type="http://schemas.openxmlformats.org/officeDocument/2006/relationships/hyperlink" Target="http://www.esma.europa.eu/xbrl/role/ext/BlockDefaultUseOfLineItemsScenario" TargetMode="External"/><Relationship Id="rId1485" Type="http://schemas.openxmlformats.org/officeDocument/2006/relationships/hyperlink" Target="http://www.esma.europa.eu/xbrl/role/ext/BlockDefaultUseOfLineItemsScenario" TargetMode="External"/><Relationship Id="rId2536" Type="http://schemas.openxmlformats.org/officeDocument/2006/relationships/hyperlink" Target="https://xbrl.ifrs.org/taxonomy/2024-03-27/ifrs-full" TargetMode="External"/><Relationship Id="rId8098" Type="http://schemas.openxmlformats.org/officeDocument/2006/relationships/hyperlink" Target="https://xbrl.ifrs.org/taxonomy/2024-03-27/ifrs-full" TargetMode="External"/><Relationship Id="rId9149" Type="http://schemas.openxmlformats.org/officeDocument/2006/relationships/hyperlink" Target="http://xbrl.org/int/dim/arcrole/domain-member" TargetMode="External"/><Relationship Id="rId11079" Type="http://schemas.openxmlformats.org/officeDocument/2006/relationships/hyperlink" Target="http://www.esma.europa.eu/xbrl/role/ext/BlockDefaultUseOfLineItemsScenario" TargetMode="External"/><Relationship Id="rId16001" Type="http://schemas.openxmlformats.org/officeDocument/2006/relationships/hyperlink" Target="http://www.esma.europa.eu/xbrl/role/ext/BlockDefaultUseOfLineItemsSegment" TargetMode="External"/><Relationship Id="rId508" Type="http://schemas.openxmlformats.org/officeDocument/2006/relationships/hyperlink" Target="https://xbrl.ifrs.org/taxonomy/2024-03-27/ifrs-full" TargetMode="External"/><Relationship Id="rId1138" Type="http://schemas.openxmlformats.org/officeDocument/2006/relationships/hyperlink" Target="https://xbrl.ifrs.org/taxonomy/2024-03-27/ifrs-full" TargetMode="External"/><Relationship Id="rId5759" Type="http://schemas.openxmlformats.org/officeDocument/2006/relationships/hyperlink" Target="http://xbrl.org/int/dim/arcrole/domain-member" TargetMode="External"/><Relationship Id="rId9630" Type="http://schemas.openxmlformats.org/officeDocument/2006/relationships/hyperlink" Target="http://www.esma.europa.eu/xbrl/role/ext/BlockDefaultUseOfLineItemsScenario" TargetMode="External"/><Relationship Id="rId18173" Type="http://schemas.openxmlformats.org/officeDocument/2006/relationships/hyperlink" Target="http://www.esma.europa.eu/xbrl/role/ext/BlockDefaultUseOfLineItemsSegment" TargetMode="External"/><Relationship Id="rId19571" Type="http://schemas.openxmlformats.org/officeDocument/2006/relationships/hyperlink" Target="http://www.esma.europa.eu/xbrl/role/ext/BlockDefaultUseOfLineItemsSegment" TargetMode="External"/><Relationship Id="rId23967" Type="http://schemas.openxmlformats.org/officeDocument/2006/relationships/hyperlink" Target="https://xbrl.ifrs.org/taxonomy/2024-03-27/ifrs-full" TargetMode="External"/><Relationship Id="rId7181" Type="http://schemas.openxmlformats.org/officeDocument/2006/relationships/hyperlink" Target="http://xbrl.org/int/dim/arcrole/domain-member" TargetMode="External"/><Relationship Id="rId8232" Type="http://schemas.openxmlformats.org/officeDocument/2006/relationships/hyperlink" Target="http://www.esma.europa.eu/xbrl/role/ext/BlockDefaultUseOfLineItemsScenario" TargetMode="External"/><Relationship Id="rId11560" Type="http://schemas.openxmlformats.org/officeDocument/2006/relationships/hyperlink" Target="http://xbrl.org/int/dim/arcrole/domain-member" TargetMode="External"/><Relationship Id="rId12611" Type="http://schemas.openxmlformats.org/officeDocument/2006/relationships/hyperlink" Target="http://www.esma.europa.eu/xbrl/role/ext/BlockDefaultUseOfLineItemsSegment" TargetMode="External"/><Relationship Id="rId19224" Type="http://schemas.openxmlformats.org/officeDocument/2006/relationships/hyperlink" Target="https://xbrl.ifrs.org/taxonomy/2024-03-27/ifrs-full" TargetMode="External"/><Relationship Id="rId22569" Type="http://schemas.openxmlformats.org/officeDocument/2006/relationships/hyperlink" Target="http://xbrl.org/int/dim/arcrole/domain-member" TargetMode="External"/><Relationship Id="rId10162" Type="http://schemas.openxmlformats.org/officeDocument/2006/relationships/hyperlink" Target="https://xbrl.ifrs.org/taxonomy/2024-03-27/ifrs-full" TargetMode="External"/><Relationship Id="rId11213" Type="http://schemas.openxmlformats.org/officeDocument/2006/relationships/hyperlink" Target="http://xbrl.org/int/dim/arcrole/domain-member" TargetMode="External"/><Relationship Id="rId14783" Type="http://schemas.openxmlformats.org/officeDocument/2006/relationships/hyperlink" Target="http://www.esma.europa.eu/xbrl/role/ext/BlockDefaultUseOfLineItemsSegment" TargetMode="External"/><Relationship Id="rId15834" Type="http://schemas.openxmlformats.org/officeDocument/2006/relationships/hyperlink" Target="https://xbrl.ifrs.org/taxonomy/2024-03-27/ifrs-full" TargetMode="External"/><Relationship Id="rId3791" Type="http://schemas.openxmlformats.org/officeDocument/2006/relationships/hyperlink" Target="http://xbrl.org/int/dim/arcrole/domain-member" TargetMode="External"/><Relationship Id="rId4842" Type="http://schemas.openxmlformats.org/officeDocument/2006/relationships/hyperlink" Target="http://www.esma.europa.eu/xbrl/role/ext/BlockDefaultUseOfLineItemsScenario" TargetMode="External"/><Relationship Id="rId13385" Type="http://schemas.openxmlformats.org/officeDocument/2006/relationships/hyperlink" Target="http://www.esma.europa.eu/xbrl/role/ext/BlockDefaultUseOfLineItemsSegment" TargetMode="External"/><Relationship Id="rId14436" Type="http://schemas.openxmlformats.org/officeDocument/2006/relationships/hyperlink" Target="https://xbrl.ifrs.org/taxonomy/2024-03-27/ifrs-full" TargetMode="External"/><Relationship Id="rId21652" Type="http://schemas.openxmlformats.org/officeDocument/2006/relationships/hyperlink" Target="http://xbrl.org/int/dim/arcrole/domain-member" TargetMode="External"/><Relationship Id="rId22703" Type="http://schemas.openxmlformats.org/officeDocument/2006/relationships/hyperlink" Target="https://xbrl.ifrs.org/taxonomy/2024-03-27/ifrs-full" TargetMode="External"/><Relationship Id="rId2393" Type="http://schemas.openxmlformats.org/officeDocument/2006/relationships/hyperlink" Target="http://xbrl.org/int/dim/arcrole/domain-member" TargetMode="External"/><Relationship Id="rId3444" Type="http://schemas.openxmlformats.org/officeDocument/2006/relationships/hyperlink" Target="http://www.esma.europa.eu/xbrl/role/ext/BlockDefaultUseOfLineItemsScenario" TargetMode="External"/><Relationship Id="rId13038" Type="http://schemas.openxmlformats.org/officeDocument/2006/relationships/hyperlink" Target="https://xbrl.ifrs.org/taxonomy/2024-03-27/ifrs-full" TargetMode="External"/><Relationship Id="rId17659" Type="http://schemas.openxmlformats.org/officeDocument/2006/relationships/hyperlink" Target="http://xbrl.org/int/dim/arcrole/domain-member" TargetMode="External"/><Relationship Id="rId20254" Type="http://schemas.openxmlformats.org/officeDocument/2006/relationships/hyperlink" Target="http://xbrl.org/int/dim/arcrole/domain-member" TargetMode="External"/><Relationship Id="rId21305" Type="http://schemas.openxmlformats.org/officeDocument/2006/relationships/hyperlink" Target="http://www.esma.europa.eu/xbrl/role/ext/BlockDefaultUseOfLineItemsSegment" TargetMode="External"/><Relationship Id="rId365" Type="http://schemas.openxmlformats.org/officeDocument/2006/relationships/hyperlink" Target="http://xbrl.org/int/dim/arcrole/domain-member" TargetMode="External"/><Relationship Id="rId2046" Type="http://schemas.openxmlformats.org/officeDocument/2006/relationships/hyperlink" Target="http://www.esma.europa.eu/xbrl/role/ext/BlockDefaultUseOfLineItemsScenario" TargetMode="External"/><Relationship Id="rId6667" Type="http://schemas.openxmlformats.org/officeDocument/2006/relationships/hyperlink" Target="https://xbrl.ifrs.org/taxonomy/2024-03-27/ifrs-full" TargetMode="External"/><Relationship Id="rId7718" Type="http://schemas.openxmlformats.org/officeDocument/2006/relationships/hyperlink" Target="http://xbrl.org/int/dim/arcrole/domain-member" TargetMode="External"/><Relationship Id="rId19081" Type="http://schemas.openxmlformats.org/officeDocument/2006/relationships/hyperlink" Target="http://xbrl.org/int/dim/arcrole/domain-member" TargetMode="External"/><Relationship Id="rId23477" Type="http://schemas.openxmlformats.org/officeDocument/2006/relationships/hyperlink" Target="https://www.esma.europa.eu/xbrl/role/cor/esef_role-999999" TargetMode="External"/><Relationship Id="rId5269" Type="http://schemas.openxmlformats.org/officeDocument/2006/relationships/hyperlink" Target="https://xbrl.ifrs.org/taxonomy/2024-03-27/ifrs-full" TargetMode="External"/><Relationship Id="rId9140" Type="http://schemas.openxmlformats.org/officeDocument/2006/relationships/hyperlink" Target="http://xbrl.org/int/dim/arcrole/domain-member" TargetMode="External"/><Relationship Id="rId11070" Type="http://schemas.openxmlformats.org/officeDocument/2006/relationships/hyperlink" Target="http://www.esma.europa.eu/xbrl/role/ext/BlockDefaultUseOfLineItemsScenario" TargetMode="External"/><Relationship Id="rId12121" Type="http://schemas.openxmlformats.org/officeDocument/2006/relationships/hyperlink" Target="http://xbrl.org/int/dim/arcrole/domain-member" TargetMode="External"/><Relationship Id="rId22079" Type="http://schemas.openxmlformats.org/officeDocument/2006/relationships/hyperlink" Target="http://www.esma.europa.eu/xbrl/role/ext/BlockDefaultUseOfLineItemsSegment" TargetMode="External"/><Relationship Id="rId15691" Type="http://schemas.openxmlformats.org/officeDocument/2006/relationships/hyperlink" Target="http://xbrl.org/int/dim/arcrole/domain-member" TargetMode="External"/><Relationship Id="rId16742" Type="http://schemas.openxmlformats.org/officeDocument/2006/relationships/hyperlink" Target="http://www.esma.europa.eu/xbrl/role/ext/BlockDefaultUseOfLineItemsSegment" TargetMode="External"/><Relationship Id="rId1879" Type="http://schemas.openxmlformats.org/officeDocument/2006/relationships/hyperlink" Target="https://xbrl.ifrs.org/taxonomy/2024-03-27/ifrs-full" TargetMode="External"/><Relationship Id="rId5750" Type="http://schemas.openxmlformats.org/officeDocument/2006/relationships/hyperlink" Target="http://xbrl.org/int/dim/arcrole/domain-member" TargetMode="External"/><Relationship Id="rId6801" Type="http://schemas.openxmlformats.org/officeDocument/2006/relationships/hyperlink" Target="http://www.esma.europa.eu/xbrl/role/ext/BlockDefaultUseOfLineItemsScenario" TargetMode="External"/><Relationship Id="rId14293" Type="http://schemas.openxmlformats.org/officeDocument/2006/relationships/hyperlink" Target="http://xbrl.org/int/dim/arcrole/domain-member" TargetMode="External"/><Relationship Id="rId15344" Type="http://schemas.openxmlformats.org/officeDocument/2006/relationships/hyperlink" Target="http://www.esma.europa.eu/xbrl/role/ext/BlockDefaultUseOfLineItemsSegment" TargetMode="External"/><Relationship Id="rId19965" Type="http://schemas.openxmlformats.org/officeDocument/2006/relationships/hyperlink" Target="https://xbrl.ifrs.org/taxonomy/2024-03-27/ifrs-full" TargetMode="External"/><Relationship Id="rId22560" Type="http://schemas.openxmlformats.org/officeDocument/2006/relationships/hyperlink" Target="http://xbrl.org/int/dim/arcrole/domain-member" TargetMode="External"/><Relationship Id="rId23611" Type="http://schemas.openxmlformats.org/officeDocument/2006/relationships/hyperlink" Target="http://xbrl.org/int/dim/arcrole/domain-member" TargetMode="External"/><Relationship Id="rId4005" Type="http://schemas.openxmlformats.org/officeDocument/2006/relationships/hyperlink" Target="http://www.esma.europa.eu/xbrl/role/ext/BlockDefaultUseOfLineItemsScenario" TargetMode="External"/><Relationship Id="rId4352" Type="http://schemas.openxmlformats.org/officeDocument/2006/relationships/hyperlink" Target="http://xbrl.org/int/dim/arcrole/domain-member" TargetMode="External"/><Relationship Id="rId5403" Type="http://schemas.openxmlformats.org/officeDocument/2006/relationships/hyperlink" Target="http://www.esma.europa.eu/xbrl/role/ext/BlockDefaultUseOfLineItemsScenario" TargetMode="External"/><Relationship Id="rId8973" Type="http://schemas.openxmlformats.org/officeDocument/2006/relationships/hyperlink" Target="http://www.esma.europa.eu/xbrl/role/ext/BlockDefaultUseOfLineItemsScenario" TargetMode="External"/><Relationship Id="rId11954" Type="http://schemas.openxmlformats.org/officeDocument/2006/relationships/hyperlink" Target="http://www.esma.europa.eu/xbrl/role/ext/BlockDefaultUseOfLineItemsSegment" TargetMode="External"/><Relationship Id="rId18567" Type="http://schemas.openxmlformats.org/officeDocument/2006/relationships/hyperlink" Target="https://xbrl.ifrs.org/taxonomy/2024-03-27/ifrs-full" TargetMode="External"/><Relationship Id="rId19618" Type="http://schemas.openxmlformats.org/officeDocument/2006/relationships/hyperlink" Target="http://xbrl.org/int/dim/arcrole/domain-member" TargetMode="External"/><Relationship Id="rId21162" Type="http://schemas.openxmlformats.org/officeDocument/2006/relationships/hyperlink" Target="https://xbrl.ifrs.org/taxonomy/2024-03-27/ifrs-full" TargetMode="External"/><Relationship Id="rId22213" Type="http://schemas.openxmlformats.org/officeDocument/2006/relationships/hyperlink" Target="http://xbrl.org/int/dim/arcrole/domain-member" TargetMode="External"/><Relationship Id="rId7575" Type="http://schemas.openxmlformats.org/officeDocument/2006/relationships/hyperlink" Target="http://www.esma.europa.eu/xbrl/role/ext/BlockDefaultUseOfLineItemsScenario" TargetMode="External"/><Relationship Id="rId8626" Type="http://schemas.openxmlformats.org/officeDocument/2006/relationships/hyperlink" Target="https://xbrl.ifrs.org/taxonomy/2024-03-27/ifrs-full" TargetMode="External"/><Relationship Id="rId10556" Type="http://schemas.openxmlformats.org/officeDocument/2006/relationships/hyperlink" Target="http://xbrl.org/int/dim/arcrole/domain-member" TargetMode="External"/><Relationship Id="rId11607" Type="http://schemas.openxmlformats.org/officeDocument/2006/relationships/hyperlink" Target="https://xbrl.ifrs.org/taxonomy/2024-03-27/ifrs-full" TargetMode="External"/><Relationship Id="rId17169" Type="http://schemas.openxmlformats.org/officeDocument/2006/relationships/hyperlink" Target="https://xbrl.ifrs.org/taxonomy/2024-03-27/ifrs-full" TargetMode="External"/><Relationship Id="rId6177" Type="http://schemas.openxmlformats.org/officeDocument/2006/relationships/hyperlink" Target="http://www.esma.europa.eu/xbrl/role/ext/BlockDefaultUseOfLineItemsScenario" TargetMode="External"/><Relationship Id="rId7228" Type="http://schemas.openxmlformats.org/officeDocument/2006/relationships/hyperlink" Target="https://xbrl.ifrs.org/taxonomy/2024-03-27/ifrs-full" TargetMode="External"/><Relationship Id="rId10209" Type="http://schemas.openxmlformats.org/officeDocument/2006/relationships/hyperlink" Target="http://www.esma.europa.eu/xbrl/role/ext/BlockDefaultUseOfLineItemsScenario" TargetMode="External"/><Relationship Id="rId2787" Type="http://schemas.openxmlformats.org/officeDocument/2006/relationships/hyperlink" Target="http://www.esma.europa.eu/xbrl/role/ext/BlockDefaultUseOfLineItemsScenario" TargetMode="External"/><Relationship Id="rId3838" Type="http://schemas.openxmlformats.org/officeDocument/2006/relationships/hyperlink" Target="https://xbrl.ifrs.org/taxonomy/2024-03-27/ifrs-full" TargetMode="External"/><Relationship Id="rId13779" Type="http://schemas.openxmlformats.org/officeDocument/2006/relationships/hyperlink" Target="https://xbrl.ifrs.org/taxonomy/2024-03-27/ifrs-full" TargetMode="External"/><Relationship Id="rId16252" Type="http://schemas.openxmlformats.org/officeDocument/2006/relationships/hyperlink" Target="http://xbrl.org/int/dim/arcrole/domain-member" TargetMode="External"/><Relationship Id="rId17650" Type="http://schemas.openxmlformats.org/officeDocument/2006/relationships/hyperlink" Target="http://xbrl.org/int/dim/arcrole/domain-member" TargetMode="External"/><Relationship Id="rId18701" Type="http://schemas.openxmlformats.org/officeDocument/2006/relationships/hyperlink" Target="http://www.esma.europa.eu/xbrl/role/ext/BlockDefaultUseOfLineItemsSegment" TargetMode="External"/><Relationship Id="rId20995" Type="http://schemas.openxmlformats.org/officeDocument/2006/relationships/hyperlink" Target="http://xbrl.org/int/dim/arcrole/domain-member" TargetMode="External"/><Relationship Id="rId759" Type="http://schemas.openxmlformats.org/officeDocument/2006/relationships/hyperlink" Target="http://www.esma.europa.eu/xbrl/role/ext/BlockDefaultUseOfLineItemsScenario" TargetMode="External"/><Relationship Id="rId1389" Type="http://schemas.openxmlformats.org/officeDocument/2006/relationships/hyperlink" Target="http://www.esma.europa.eu/xbrl/role/ext/BlockDefaultUseOfLineItemsScenario" TargetMode="External"/><Relationship Id="rId5260" Type="http://schemas.openxmlformats.org/officeDocument/2006/relationships/hyperlink" Target="https://xbrl.ifrs.org/taxonomy/2024-03-27/ifrs-full" TargetMode="External"/><Relationship Id="rId6311" Type="http://schemas.openxmlformats.org/officeDocument/2006/relationships/hyperlink" Target="http://xbrl.org/int/dim/arcrole/domain-member" TargetMode="External"/><Relationship Id="rId17303" Type="http://schemas.openxmlformats.org/officeDocument/2006/relationships/hyperlink" Target="http://www.esma.europa.eu/xbrl/role/ext/BlockDefaultUseOfLineItemsSegment" TargetMode="External"/><Relationship Id="rId20648" Type="http://schemas.openxmlformats.org/officeDocument/2006/relationships/hyperlink" Target="http://www.esma.europa.eu/xbrl/role/ext/BlockDefaultUseOfLineItemsSegment" TargetMode="External"/><Relationship Id="rId22070" Type="http://schemas.openxmlformats.org/officeDocument/2006/relationships/hyperlink" Target="http://www.esma.europa.eu/xbrl/role/ext/BlockDefaultUseOfLineItemsSegment" TargetMode="External"/><Relationship Id="rId23121" Type="http://schemas.openxmlformats.org/officeDocument/2006/relationships/hyperlink" Target="https://xbrl.ifrs.org/taxonomy/2024-03-27/ifrs-full" TargetMode="External"/><Relationship Id="rId8483" Type="http://schemas.openxmlformats.org/officeDocument/2006/relationships/hyperlink" Target="http://xbrl.org/int/dim/arcrole/domain-member" TargetMode="External"/><Relationship Id="rId9881" Type="http://schemas.openxmlformats.org/officeDocument/2006/relationships/hyperlink" Target="http://xbrl.org/int/dim/arcrole/domain-member" TargetMode="External"/><Relationship Id="rId12862" Type="http://schemas.openxmlformats.org/officeDocument/2006/relationships/hyperlink" Target="http://xbrl.org/int/dim/arcrole/domain-member" TargetMode="External"/><Relationship Id="rId13913" Type="http://schemas.openxmlformats.org/officeDocument/2006/relationships/hyperlink" Target="http://www.esma.europa.eu/xbrl/role/ext/BlockDefaultUseOfLineItemsSegment" TargetMode="External"/><Relationship Id="rId19475" Type="http://schemas.openxmlformats.org/officeDocument/2006/relationships/hyperlink" Target="http://www.esma.europa.eu/xbrl/role/ext/BlockDefaultUseOfLineItemsSegment" TargetMode="External"/><Relationship Id="rId95" Type="http://schemas.openxmlformats.org/officeDocument/2006/relationships/hyperlink" Target="http://xbrl.org/int/dim/arcrole/domain-member" TargetMode="External"/><Relationship Id="rId1870" Type="http://schemas.openxmlformats.org/officeDocument/2006/relationships/hyperlink" Target="https://xbrl.ifrs.org/taxonomy/2024-03-27/ifrs-full" TargetMode="External"/><Relationship Id="rId2921" Type="http://schemas.openxmlformats.org/officeDocument/2006/relationships/hyperlink" Target="http://xbrl.org/int/dim/arcrole/domain-member" TargetMode="External"/><Relationship Id="rId7085" Type="http://schemas.openxmlformats.org/officeDocument/2006/relationships/hyperlink" Target="http://xbrl.org/int/dim/arcrole/domain-member" TargetMode="External"/><Relationship Id="rId8136" Type="http://schemas.openxmlformats.org/officeDocument/2006/relationships/hyperlink" Target="http://www.esma.europa.eu/xbrl/role/ext/BlockDefaultUseOfLineItemsScenario" TargetMode="External"/><Relationship Id="rId9534" Type="http://schemas.openxmlformats.org/officeDocument/2006/relationships/hyperlink" Target="http://www.esma.europa.eu/xbrl/role/ext/BlockDefaultUseOfLineItemsScenario" TargetMode="External"/><Relationship Id="rId11464" Type="http://schemas.openxmlformats.org/officeDocument/2006/relationships/hyperlink" Target="http://xbrl.org/int/dim/arcrole/domain-member" TargetMode="External"/><Relationship Id="rId12515" Type="http://schemas.openxmlformats.org/officeDocument/2006/relationships/hyperlink" Target="http://www.esma.europa.eu/xbrl/role/ext/BlockDefaultUseOfLineItemsSegment" TargetMode="External"/><Relationship Id="rId18077" Type="http://schemas.openxmlformats.org/officeDocument/2006/relationships/hyperlink" Target="http://www.esma.europa.eu/xbrl/role/ext/BlockDefaultUseOfLineItemsSegment" TargetMode="External"/><Relationship Id="rId19128" Type="http://schemas.openxmlformats.org/officeDocument/2006/relationships/hyperlink" Target="https://xbrl.ifrs.org/taxonomy/2024-03-27/ifrs-full" TargetMode="External"/><Relationship Id="rId1523" Type="http://schemas.openxmlformats.org/officeDocument/2006/relationships/hyperlink" Target="http://xbrl.org/int/dim/arcrole/domain-member" TargetMode="External"/><Relationship Id="rId10066" Type="http://schemas.openxmlformats.org/officeDocument/2006/relationships/hyperlink" Target="https://xbrl.ifrs.org/taxonomy/2024-03-27/ifrs-full" TargetMode="External"/><Relationship Id="rId11117" Type="http://schemas.openxmlformats.org/officeDocument/2006/relationships/hyperlink" Target="http://xbrl.org/int/dim/arcrole/domain-member" TargetMode="External"/><Relationship Id="rId14687" Type="http://schemas.openxmlformats.org/officeDocument/2006/relationships/hyperlink" Target="http://www.esma.europa.eu/xbrl/role/ext/BlockDefaultUseOfLineItemsSegment" TargetMode="External"/><Relationship Id="rId15738" Type="http://schemas.openxmlformats.org/officeDocument/2006/relationships/hyperlink" Target="https://xbrl.ifrs.org/taxonomy/2024-03-27/ifrs-full" TargetMode="External"/><Relationship Id="rId22954" Type="http://schemas.openxmlformats.org/officeDocument/2006/relationships/hyperlink" Target="http://xbrl.org/int/dim/arcrole/dimension-default" TargetMode="External"/><Relationship Id="rId3695" Type="http://schemas.openxmlformats.org/officeDocument/2006/relationships/hyperlink" Target="http://xbrl.org/int/dim/arcrole/domain-member" TargetMode="External"/><Relationship Id="rId4746" Type="http://schemas.openxmlformats.org/officeDocument/2006/relationships/hyperlink" Target="http://www.esma.europa.eu/xbrl/role/ext/BlockDefaultUseOfLineItemsScenario" TargetMode="External"/><Relationship Id="rId13289" Type="http://schemas.openxmlformats.org/officeDocument/2006/relationships/hyperlink" Target="http://www.esma.europa.eu/xbrl/role/ext/BlockDefaultUseOfLineItemsSegment" TargetMode="External"/><Relationship Id="rId17160" Type="http://schemas.openxmlformats.org/officeDocument/2006/relationships/hyperlink" Target="https://xbrl.ifrs.org/taxonomy/2024-03-27/ifrs-full" TargetMode="External"/><Relationship Id="rId18211" Type="http://schemas.openxmlformats.org/officeDocument/2006/relationships/hyperlink" Target="http://xbrl.org/int/dim/arcrole/domain-member" TargetMode="External"/><Relationship Id="rId21556" Type="http://schemas.openxmlformats.org/officeDocument/2006/relationships/hyperlink" Target="http://xbrl.org/int/dim/arcrole/domain-member" TargetMode="External"/><Relationship Id="rId22607" Type="http://schemas.openxmlformats.org/officeDocument/2006/relationships/hyperlink" Target="https://www.esma.europa.eu/xbrl/role/cor/ifrs-dim_role-990000" TargetMode="External"/><Relationship Id="rId2297" Type="http://schemas.openxmlformats.org/officeDocument/2006/relationships/hyperlink" Target="http://xbrl.org/int/dim/arcrole/domain-member" TargetMode="External"/><Relationship Id="rId3348" Type="http://schemas.openxmlformats.org/officeDocument/2006/relationships/hyperlink" Target="http://www.esma.europa.eu/xbrl/role/ext/BlockDefaultUseOfLineItemsScenario" TargetMode="External"/><Relationship Id="rId7969" Type="http://schemas.openxmlformats.org/officeDocument/2006/relationships/hyperlink" Target="https://xbrl.ifrs.org/taxonomy/2024-03-27/ifrs-full" TargetMode="External"/><Relationship Id="rId10200" Type="http://schemas.openxmlformats.org/officeDocument/2006/relationships/hyperlink" Target="http://www.esma.europa.eu/xbrl/role/ext/BlockDefaultUseOfLineItemsScenario" TargetMode="External"/><Relationship Id="rId20158" Type="http://schemas.openxmlformats.org/officeDocument/2006/relationships/hyperlink" Target="http://xbrl.org/int/dim/arcrole/domain-member" TargetMode="External"/><Relationship Id="rId21209" Type="http://schemas.openxmlformats.org/officeDocument/2006/relationships/hyperlink" Target="http://www.esma.europa.eu/xbrl/role/ext/BlockDefaultUseOfLineItemsSegment" TargetMode="External"/><Relationship Id="rId269" Type="http://schemas.openxmlformats.org/officeDocument/2006/relationships/hyperlink" Target="http://xbrl.org/int/dim/arcrole/domain-member" TargetMode="External"/><Relationship Id="rId9391" Type="http://schemas.openxmlformats.org/officeDocument/2006/relationships/hyperlink" Target="https://xbrl.ifrs.org/taxonomy/2024-03-27/ifrs-full" TargetMode="External"/><Relationship Id="rId13770" Type="http://schemas.openxmlformats.org/officeDocument/2006/relationships/hyperlink" Target="https://xbrl.ifrs.org/taxonomy/2024-03-27/ifrs-full" TargetMode="External"/><Relationship Id="rId14821" Type="http://schemas.openxmlformats.org/officeDocument/2006/relationships/hyperlink" Target="http://xbrl.org/int/dim/arcrole/domain-member" TargetMode="External"/><Relationship Id="rId1380" Type="http://schemas.openxmlformats.org/officeDocument/2006/relationships/hyperlink" Target="http://www.esma.europa.eu/xbrl/role/ext/BlockDefaultUseOfLineItemsScenario" TargetMode="External"/><Relationship Id="rId9044" Type="http://schemas.openxmlformats.org/officeDocument/2006/relationships/hyperlink" Target="http://xbrl.org/int/dim/arcrole/domain-member" TargetMode="External"/><Relationship Id="rId12372" Type="http://schemas.openxmlformats.org/officeDocument/2006/relationships/hyperlink" Target="https://xbrl.ifrs.org/taxonomy/2024-03-27/ifrs-full" TargetMode="External"/><Relationship Id="rId13423" Type="http://schemas.openxmlformats.org/officeDocument/2006/relationships/hyperlink" Target="http://xbrl.org/int/dim/arcrole/domain-member" TargetMode="External"/><Relationship Id="rId16993" Type="http://schemas.openxmlformats.org/officeDocument/2006/relationships/hyperlink" Target="http://xbrl.org/int/dim/arcrole/domain-member" TargetMode="External"/><Relationship Id="rId403" Type="http://schemas.openxmlformats.org/officeDocument/2006/relationships/hyperlink" Target="https://xbrl.ifrs.org/taxonomy/2024-03-27/ifrs-full" TargetMode="External"/><Relationship Id="rId750" Type="http://schemas.openxmlformats.org/officeDocument/2006/relationships/hyperlink" Target="http://www.esma.europa.eu/xbrl/role/ext/BlockDefaultUseOfLineItemsScenario" TargetMode="External"/><Relationship Id="rId1033" Type="http://schemas.openxmlformats.org/officeDocument/2006/relationships/hyperlink" Target="https://xbrl.ifrs.org/taxonomy/2024-03-27/ifrs-full" TargetMode="External"/><Relationship Id="rId2431" Type="http://schemas.openxmlformats.org/officeDocument/2006/relationships/hyperlink" Target="https://xbrl.ifrs.org/taxonomy/2024-03-27/ifrs-full" TargetMode="External"/><Relationship Id="rId12025" Type="http://schemas.openxmlformats.org/officeDocument/2006/relationships/hyperlink" Target="http://xbrl.org/int/dim/arcrole/domain-member" TargetMode="External"/><Relationship Id="rId15595" Type="http://schemas.openxmlformats.org/officeDocument/2006/relationships/hyperlink" Target="http://xbrl.org/int/dim/arcrole/domain-member" TargetMode="External"/><Relationship Id="rId16646" Type="http://schemas.openxmlformats.org/officeDocument/2006/relationships/hyperlink" Target="http://www.esma.europa.eu/xbrl/role/ext/BlockDefaultUseOfLineItemsSegment" TargetMode="External"/><Relationship Id="rId23862" Type="http://schemas.openxmlformats.org/officeDocument/2006/relationships/hyperlink" Target="https://xbrl.ifrs.org/taxonomy/2024-03-27/ifrs-full" TargetMode="External"/><Relationship Id="rId5654" Type="http://schemas.openxmlformats.org/officeDocument/2006/relationships/hyperlink" Target="http://xbrl.org/int/dim/arcrole/domain-member" TargetMode="External"/><Relationship Id="rId6705" Type="http://schemas.openxmlformats.org/officeDocument/2006/relationships/hyperlink" Target="http://www.esma.europa.eu/xbrl/role/ext/BlockDefaultUseOfLineItemsScenario" TargetMode="External"/><Relationship Id="rId14197" Type="http://schemas.openxmlformats.org/officeDocument/2006/relationships/hyperlink" Target="http://xbrl.org/int/dim/arcrole/domain-member" TargetMode="External"/><Relationship Id="rId15248" Type="http://schemas.openxmlformats.org/officeDocument/2006/relationships/hyperlink" Target="http://www.esma.europa.eu/xbrl/role/ext/BlockDefaultUseOfLineItemsSegment" TargetMode="External"/><Relationship Id="rId19869" Type="http://schemas.openxmlformats.org/officeDocument/2006/relationships/hyperlink" Target="https://xbrl.ifrs.org/taxonomy/2024-03-27/ifrs-full" TargetMode="External"/><Relationship Id="rId22464" Type="http://schemas.openxmlformats.org/officeDocument/2006/relationships/hyperlink" Target="https://xbrl.ifrs.org/taxonomy/2024-03-27/ifrs-full" TargetMode="External"/><Relationship Id="rId23515" Type="http://schemas.openxmlformats.org/officeDocument/2006/relationships/hyperlink" Target="http://xbrl.org/int/dim/arcrole/domain-member" TargetMode="External"/><Relationship Id="rId4256" Type="http://schemas.openxmlformats.org/officeDocument/2006/relationships/hyperlink" Target="http://xbrl.org/int/dim/arcrole/domain-member" TargetMode="External"/><Relationship Id="rId5307" Type="http://schemas.openxmlformats.org/officeDocument/2006/relationships/hyperlink" Target="http://www.esma.europa.eu/xbrl/role/ext/BlockDefaultUseOfLineItemsScenario" TargetMode="External"/><Relationship Id="rId8877" Type="http://schemas.openxmlformats.org/officeDocument/2006/relationships/hyperlink" Target="http://www.esma.europa.eu/xbrl/role/ext/BlockDefaultUseOfLineItemsScenario" TargetMode="External"/><Relationship Id="rId9928" Type="http://schemas.openxmlformats.org/officeDocument/2006/relationships/hyperlink" Target="https://xbrl.ifrs.org/taxonomy/2024-03-27/ifrs-full" TargetMode="External"/><Relationship Id="rId21066" Type="http://schemas.openxmlformats.org/officeDocument/2006/relationships/hyperlink" Target="https://xbrl.ifrs.org/taxonomy/2024-03-27/ifrs-full" TargetMode="External"/><Relationship Id="rId22117" Type="http://schemas.openxmlformats.org/officeDocument/2006/relationships/hyperlink" Target="http://xbrl.org/int/dim/arcrole/domain-member" TargetMode="External"/><Relationship Id="rId1917" Type="http://schemas.openxmlformats.org/officeDocument/2006/relationships/hyperlink" Target="http://www.esma.europa.eu/xbrl/role/ext/BlockDefaultUseOfLineItemsScenario" TargetMode="External"/><Relationship Id="rId7479" Type="http://schemas.openxmlformats.org/officeDocument/2006/relationships/hyperlink" Target="http://www.esma.europa.eu/xbrl/role/ext/BlockDefaultUseOfLineItemsScenario" TargetMode="External"/><Relationship Id="rId11858" Type="http://schemas.openxmlformats.org/officeDocument/2006/relationships/hyperlink" Target="http://www.esma.europa.eu/xbrl/role/ext/BlockDefaultUseOfLineItemsSegment" TargetMode="External"/><Relationship Id="rId12909" Type="http://schemas.openxmlformats.org/officeDocument/2006/relationships/hyperlink" Target="https://xbrl.ifrs.org/taxonomy/2024-03-27/ifrs-full" TargetMode="External"/><Relationship Id="rId13280" Type="http://schemas.openxmlformats.org/officeDocument/2006/relationships/hyperlink" Target="http://www.esma.europa.eu/xbrl/role/ext/BlockDefaultUseOfLineItemsSegment" TargetMode="External"/><Relationship Id="rId14331" Type="http://schemas.openxmlformats.org/officeDocument/2006/relationships/hyperlink" Target="https://xbrl.ifrs.org/taxonomy/2024-03-27/ifrs-full" TargetMode="External"/><Relationship Id="rId18952" Type="http://schemas.openxmlformats.org/officeDocument/2006/relationships/hyperlink" Target="http://xbrl.org/int/dim/arcrole/domain-member" TargetMode="External"/><Relationship Id="rId21200" Type="http://schemas.openxmlformats.org/officeDocument/2006/relationships/hyperlink" Target="http://www.esma.europa.eu/xbrl/role/ext/BlockDefaultUseOfLineItemsSegment" TargetMode="External"/><Relationship Id="rId260" Type="http://schemas.openxmlformats.org/officeDocument/2006/relationships/hyperlink" Target="http://xbrl.org/int/dim/arcrole/domain-member" TargetMode="External"/><Relationship Id="rId7960" Type="http://schemas.openxmlformats.org/officeDocument/2006/relationships/hyperlink" Target="https://xbrl.ifrs.org/taxonomy/2024-03-27/ifrs-full" TargetMode="External"/><Relationship Id="rId10941" Type="http://schemas.openxmlformats.org/officeDocument/2006/relationships/hyperlink" Target="http://www.esma.europa.eu/xbrl/role/ext/BlockDefaultUseOfLineItemsScenario" TargetMode="External"/><Relationship Id="rId17554" Type="http://schemas.openxmlformats.org/officeDocument/2006/relationships/hyperlink" Target="http://xbrl.org/int/dim/arcrole/domain-member" TargetMode="External"/><Relationship Id="rId18605" Type="http://schemas.openxmlformats.org/officeDocument/2006/relationships/hyperlink" Target="http://www.esma.europa.eu/xbrl/role/ext/BlockDefaultUseOfLineItemsSegment" TargetMode="External"/><Relationship Id="rId20899" Type="http://schemas.openxmlformats.org/officeDocument/2006/relationships/hyperlink" Target="http://xbrl.org/int/dim/arcrole/domain-member" TargetMode="External"/><Relationship Id="rId5164" Type="http://schemas.openxmlformats.org/officeDocument/2006/relationships/hyperlink" Target="https://xbrl.ifrs.org/taxonomy/2024-03-27/ifrs-full" TargetMode="External"/><Relationship Id="rId6215" Type="http://schemas.openxmlformats.org/officeDocument/2006/relationships/hyperlink" Target="http://xbrl.org/int/dim/arcrole/domain-member" TargetMode="External"/><Relationship Id="rId6562" Type="http://schemas.openxmlformats.org/officeDocument/2006/relationships/hyperlink" Target="https://xbrl.ifrs.org/taxonomy/2024-03-27/ifrs-full" TargetMode="External"/><Relationship Id="rId7613" Type="http://schemas.openxmlformats.org/officeDocument/2006/relationships/hyperlink" Target="http://xbrl.org/int/dim/arcrole/domain-member" TargetMode="External"/><Relationship Id="rId16156" Type="http://schemas.openxmlformats.org/officeDocument/2006/relationships/hyperlink" Target="http://xbrl.org/int/dim/arcrole/domain-member" TargetMode="External"/><Relationship Id="rId17207" Type="http://schemas.openxmlformats.org/officeDocument/2006/relationships/hyperlink" Target="http://www.esma.europa.eu/xbrl/role/ext/BlockDefaultUseOfLineItemsSegment" TargetMode="External"/><Relationship Id="rId23372" Type="http://schemas.openxmlformats.org/officeDocument/2006/relationships/hyperlink" Target="https://xbrl.ifrs.org/role/ifrs/ifrs-dim_2024-03-27_role-995000" TargetMode="External"/><Relationship Id="rId9785" Type="http://schemas.openxmlformats.org/officeDocument/2006/relationships/hyperlink" Target="http://xbrl.org/int/dim/arcrole/domain-member" TargetMode="External"/><Relationship Id="rId12766" Type="http://schemas.openxmlformats.org/officeDocument/2006/relationships/hyperlink" Target="http://xbrl.org/int/dim/arcrole/domain-member" TargetMode="External"/><Relationship Id="rId13817" Type="http://schemas.openxmlformats.org/officeDocument/2006/relationships/hyperlink" Target="http://www.esma.europa.eu/xbrl/role/ext/BlockDefaultUseOfLineItemsSegment" TargetMode="External"/><Relationship Id="rId19379" Type="http://schemas.openxmlformats.org/officeDocument/2006/relationships/hyperlink" Target="http://www.esma.europa.eu/xbrl/role/ext/BlockDefaultUseOfLineItemsSegment" TargetMode="External"/><Relationship Id="rId23025" Type="http://schemas.openxmlformats.org/officeDocument/2006/relationships/hyperlink" Target="https://www.esma.europa.eu/xbrl/role/cor/ifrs-dim_role-990000" TargetMode="External"/><Relationship Id="rId1774" Type="http://schemas.openxmlformats.org/officeDocument/2006/relationships/hyperlink" Target="https://xbrl.ifrs.org/taxonomy/2024-03-27/ifrs-full" TargetMode="External"/><Relationship Id="rId2825" Type="http://schemas.openxmlformats.org/officeDocument/2006/relationships/hyperlink" Target="http://xbrl.org/int/dim/arcrole/domain-member" TargetMode="External"/><Relationship Id="rId8387" Type="http://schemas.openxmlformats.org/officeDocument/2006/relationships/hyperlink" Target="http://xbrl.org/int/dim/arcrole/domain-member" TargetMode="External"/><Relationship Id="rId9438" Type="http://schemas.openxmlformats.org/officeDocument/2006/relationships/hyperlink" Target="http://www.esma.europa.eu/xbrl/role/ext/BlockDefaultUseOfLineItemsScenario" TargetMode="External"/><Relationship Id="rId11368" Type="http://schemas.openxmlformats.org/officeDocument/2006/relationships/hyperlink" Target="http://xbrl.org/int/dim/arcrole/domain-member" TargetMode="External"/><Relationship Id="rId12419" Type="http://schemas.openxmlformats.org/officeDocument/2006/relationships/hyperlink" Target="http://www.esma.europa.eu/xbrl/role/ext/BlockDefaultUseOfLineItemsSegment" TargetMode="External"/><Relationship Id="rId1427" Type="http://schemas.openxmlformats.org/officeDocument/2006/relationships/hyperlink" Target="http://xbrl.org/int/dim/arcrole/domain-member" TargetMode="External"/><Relationship Id="rId4997" Type="http://schemas.openxmlformats.org/officeDocument/2006/relationships/hyperlink" Target="http://xbrl.org/int/dim/arcrole/domain-member" TargetMode="External"/><Relationship Id="rId15989" Type="http://schemas.openxmlformats.org/officeDocument/2006/relationships/hyperlink" Target="http://www.esma.europa.eu/xbrl/role/ext/BlockDefaultUseOfLineItemsSegment" TargetMode="External"/><Relationship Id="rId18462" Type="http://schemas.openxmlformats.org/officeDocument/2006/relationships/hyperlink" Target="https://xbrl.ifrs.org/taxonomy/2024-03-27/ifrs-full" TargetMode="External"/><Relationship Id="rId19860" Type="http://schemas.openxmlformats.org/officeDocument/2006/relationships/hyperlink" Target="https://xbrl.ifrs.org/taxonomy/2024-03-27/ifrs-full" TargetMode="External"/><Relationship Id="rId3599" Type="http://schemas.openxmlformats.org/officeDocument/2006/relationships/hyperlink" Target="http://xbrl.org/int/dim/arcrole/domain-member" TargetMode="External"/><Relationship Id="rId7470" Type="http://schemas.openxmlformats.org/officeDocument/2006/relationships/hyperlink" Target="http://www.esma.europa.eu/xbrl/role/ext/BlockDefaultUseOfLineItemsScenario" TargetMode="External"/><Relationship Id="rId8521" Type="http://schemas.openxmlformats.org/officeDocument/2006/relationships/hyperlink" Target="https://xbrl.ifrs.org/taxonomy/2024-03-27/ifrs-full" TargetMode="External"/><Relationship Id="rId12900" Type="http://schemas.openxmlformats.org/officeDocument/2006/relationships/hyperlink" Target="https://xbrl.ifrs.org/taxonomy/2024-03-27/ifrs-full" TargetMode="External"/><Relationship Id="rId17064" Type="http://schemas.openxmlformats.org/officeDocument/2006/relationships/hyperlink" Target="https://xbrl.ifrs.org/taxonomy/2024-03-27/ifrs-full" TargetMode="External"/><Relationship Id="rId18115" Type="http://schemas.openxmlformats.org/officeDocument/2006/relationships/hyperlink" Target="http://xbrl.org/int/dim/arcrole/domain-member" TargetMode="External"/><Relationship Id="rId19513" Type="http://schemas.openxmlformats.org/officeDocument/2006/relationships/hyperlink" Target="http://xbrl.org/int/dim/arcrole/domain-member" TargetMode="External"/><Relationship Id="rId22858" Type="http://schemas.openxmlformats.org/officeDocument/2006/relationships/hyperlink" Target="https://xbrl.ifrs.org/taxonomy/2024-03-27/ifrs-full" TargetMode="External"/><Relationship Id="rId23909" Type="http://schemas.openxmlformats.org/officeDocument/2006/relationships/hyperlink" Target="https://www.esma.europa.eu/xbrl/role/cor/esef_role-999999" TargetMode="External"/><Relationship Id="rId6072" Type="http://schemas.openxmlformats.org/officeDocument/2006/relationships/hyperlink" Target="http://www.esma.europa.eu/xbrl/role/ext/BlockDefaultUseOfLineItemsScenario" TargetMode="External"/><Relationship Id="rId7123" Type="http://schemas.openxmlformats.org/officeDocument/2006/relationships/hyperlink" Target="https://xbrl.ifrs.org/taxonomy/2024-03-27/ifrs-full" TargetMode="External"/><Relationship Id="rId10451" Type="http://schemas.openxmlformats.org/officeDocument/2006/relationships/hyperlink" Target="http://xbrl.org/int/dim/arcrole/domain-member" TargetMode="External"/><Relationship Id="rId11502" Type="http://schemas.openxmlformats.org/officeDocument/2006/relationships/hyperlink" Target="https://xbrl.ifrs.org/taxonomy/2024-03-27/ifrs-full" TargetMode="External"/><Relationship Id="rId9295" Type="http://schemas.openxmlformats.org/officeDocument/2006/relationships/hyperlink" Target="https://xbrl.ifrs.org/taxonomy/2024-03-27/ifrs-full" TargetMode="External"/><Relationship Id="rId10104" Type="http://schemas.openxmlformats.org/officeDocument/2006/relationships/hyperlink" Target="http://www.esma.europa.eu/xbrl/role/ext/BlockDefaultUseOfLineItemsScenario" TargetMode="External"/><Relationship Id="rId13674" Type="http://schemas.openxmlformats.org/officeDocument/2006/relationships/hyperlink" Target="https://xbrl.ifrs.org/taxonomy/2024-03-27/ifrs-full" TargetMode="External"/><Relationship Id="rId14725" Type="http://schemas.openxmlformats.org/officeDocument/2006/relationships/hyperlink" Target="http://xbrl.org/int/dim/arcrole/domain-member" TargetMode="External"/><Relationship Id="rId20890" Type="http://schemas.openxmlformats.org/officeDocument/2006/relationships/hyperlink" Target="http://xbrl.org/int/dim/arcrole/domain-member" TargetMode="External"/><Relationship Id="rId21941" Type="http://schemas.openxmlformats.org/officeDocument/2006/relationships/hyperlink" Target="http://www.esma.europa.eu/xbrl/role/ext/BlockDefaultUseOfLineItemsSegment" TargetMode="External"/><Relationship Id="rId2682" Type="http://schemas.openxmlformats.org/officeDocument/2006/relationships/hyperlink" Target="http://www.esma.europa.eu/xbrl/role/ext/BlockDefaultUseOfLineItemsScenario" TargetMode="External"/><Relationship Id="rId3733" Type="http://schemas.openxmlformats.org/officeDocument/2006/relationships/hyperlink" Target="https://xbrl.ifrs.org/taxonomy/2024-03-27/ifrs-full" TargetMode="External"/><Relationship Id="rId12276" Type="http://schemas.openxmlformats.org/officeDocument/2006/relationships/hyperlink" Target="https://xbrl.ifrs.org/taxonomy/2024-03-27/ifrs-full" TargetMode="External"/><Relationship Id="rId13327" Type="http://schemas.openxmlformats.org/officeDocument/2006/relationships/hyperlink" Target="http://xbrl.org/int/dim/arcrole/domain-member" TargetMode="External"/><Relationship Id="rId16897" Type="http://schemas.openxmlformats.org/officeDocument/2006/relationships/hyperlink" Target="http://xbrl.org/int/dim/arcrole/domain-member" TargetMode="External"/><Relationship Id="rId17948" Type="http://schemas.openxmlformats.org/officeDocument/2006/relationships/hyperlink" Target="http://www.esma.europa.eu/xbrl/role/ext/BlockDefaultUseOfLineItemsSegment" TargetMode="External"/><Relationship Id="rId20543" Type="http://schemas.openxmlformats.org/officeDocument/2006/relationships/hyperlink" Target="http://www.esma.europa.eu/xbrl/role/ext/BlockDefaultUseOfLineItemsSegment" TargetMode="External"/><Relationship Id="rId654" Type="http://schemas.openxmlformats.org/officeDocument/2006/relationships/hyperlink" Target="http://www.esma.europa.eu/xbrl/role/ext/BlockDefaultUseOfLineItemsScenario" TargetMode="External"/><Relationship Id="rId1284" Type="http://schemas.openxmlformats.org/officeDocument/2006/relationships/hyperlink" Target="http://www.esma.europa.eu/xbrl/role/ext/BlockDefaultUseOfLineItemsScenario" TargetMode="External"/><Relationship Id="rId2335" Type="http://schemas.openxmlformats.org/officeDocument/2006/relationships/hyperlink" Target="https://xbrl.ifrs.org/taxonomy/2024-03-27/ifrs-full" TargetMode="External"/><Relationship Id="rId6956" Type="http://schemas.openxmlformats.org/officeDocument/2006/relationships/hyperlink" Target="http://xbrl.org/int/dim/arcrole/domain-member" TargetMode="External"/><Relationship Id="rId15499" Type="http://schemas.openxmlformats.org/officeDocument/2006/relationships/hyperlink" Target="http://xbrl.org/int/dim/arcrole/domain-member" TargetMode="External"/><Relationship Id="rId19370" Type="http://schemas.openxmlformats.org/officeDocument/2006/relationships/hyperlink" Target="http://www.esma.europa.eu/xbrl/role/ext/BlockDefaultUseOfLineItemsSegment" TargetMode="External"/><Relationship Id="rId23766" Type="http://schemas.openxmlformats.org/officeDocument/2006/relationships/hyperlink" Target="https://xbrl.ifrs.org/taxonomy/2024-03-27/ifrs-full" TargetMode="External"/><Relationship Id="rId307" Type="http://schemas.openxmlformats.org/officeDocument/2006/relationships/hyperlink" Target="https://xbrl.ifrs.org/taxonomy/2024-03-27/ifrs-full" TargetMode="External"/><Relationship Id="rId5558" Type="http://schemas.openxmlformats.org/officeDocument/2006/relationships/hyperlink" Target="http://xbrl.org/int/dim/arcrole/domain-member" TargetMode="External"/><Relationship Id="rId6609" Type="http://schemas.openxmlformats.org/officeDocument/2006/relationships/hyperlink" Target="http://www.esma.europa.eu/xbrl/role/ext/BlockDefaultUseOfLineItemsScenario" TargetMode="External"/><Relationship Id="rId12410" Type="http://schemas.openxmlformats.org/officeDocument/2006/relationships/hyperlink" Target="http://www.esma.europa.eu/xbrl/role/ext/BlockDefaultUseOfLineItemsSegment" TargetMode="External"/><Relationship Id="rId19023" Type="http://schemas.openxmlformats.org/officeDocument/2006/relationships/hyperlink" Target="https://xbrl.ifrs.org/taxonomy/2024-03-27/ifrs-full" TargetMode="External"/><Relationship Id="rId22368" Type="http://schemas.openxmlformats.org/officeDocument/2006/relationships/hyperlink" Target="https://xbrl.ifrs.org/taxonomy/2024-03-27/ifrs-full" TargetMode="External"/><Relationship Id="rId23419" Type="http://schemas.openxmlformats.org/officeDocument/2006/relationships/hyperlink" Target="http://xbrl.org/int/dim/arcrole/domain-member" TargetMode="External"/><Relationship Id="rId8031" Type="http://schemas.openxmlformats.org/officeDocument/2006/relationships/hyperlink" Target="http://www.esma.europa.eu/xbrl/role/ext/BlockDefaultUseOfLineItemsScenario" TargetMode="External"/><Relationship Id="rId11012" Type="http://schemas.openxmlformats.org/officeDocument/2006/relationships/hyperlink" Target="http://xbrl.org/int/dim/arcrole/domain-member" TargetMode="External"/><Relationship Id="rId15980" Type="http://schemas.openxmlformats.org/officeDocument/2006/relationships/hyperlink" Target="http://www.esma.europa.eu/xbrl/role/ext/BlockDefaultUseOfLineItemsSegment" TargetMode="External"/><Relationship Id="rId3590" Type="http://schemas.openxmlformats.org/officeDocument/2006/relationships/hyperlink" Target="http://xbrl.org/int/dim/arcrole/domain-member" TargetMode="External"/><Relationship Id="rId13184" Type="http://schemas.openxmlformats.org/officeDocument/2006/relationships/hyperlink" Target="http://www.esma.europa.eu/xbrl/role/ext/BlockDefaultUseOfLineItemsSegment" TargetMode="External"/><Relationship Id="rId14582" Type="http://schemas.openxmlformats.org/officeDocument/2006/relationships/hyperlink" Target="http://www.esma.europa.eu/xbrl/role/ext/BlockDefaultUseOfLineItemsSegment" TargetMode="External"/><Relationship Id="rId15633" Type="http://schemas.openxmlformats.org/officeDocument/2006/relationships/hyperlink" Target="https://xbrl.ifrs.org/taxonomy/2024-03-27/ifrs-full" TargetMode="External"/><Relationship Id="rId23900" Type="http://schemas.openxmlformats.org/officeDocument/2006/relationships/hyperlink" Target="https://www.esma.europa.eu/xbrl/role/cor/esef_role-999999" TargetMode="External"/><Relationship Id="rId2192" Type="http://schemas.openxmlformats.org/officeDocument/2006/relationships/hyperlink" Target="http://xbrl.org/int/dim/arcrole/domain-member" TargetMode="External"/><Relationship Id="rId3243" Type="http://schemas.openxmlformats.org/officeDocument/2006/relationships/hyperlink" Target="http://www.esma.europa.eu/xbrl/role/ext/BlockDefaultUseOfLineItemsScenario" TargetMode="External"/><Relationship Id="rId4641" Type="http://schemas.openxmlformats.org/officeDocument/2006/relationships/hyperlink" Target="http://www.esma.europa.eu/xbrl/role/ext/BlockDefaultUseOfLineItemsScenario" TargetMode="External"/><Relationship Id="rId14235" Type="http://schemas.openxmlformats.org/officeDocument/2006/relationships/hyperlink" Target="https://xbrl.ifrs.org/taxonomy/2024-03-27/ifrs-full" TargetMode="External"/><Relationship Id="rId18856" Type="http://schemas.openxmlformats.org/officeDocument/2006/relationships/hyperlink" Target="http://xbrl.org/int/dim/arcrole/domain-member" TargetMode="External"/><Relationship Id="rId19907" Type="http://schemas.openxmlformats.org/officeDocument/2006/relationships/hyperlink" Target="http://www.esma.europa.eu/xbrl/role/ext/BlockDefaultUseOfLineItemsSegment" TargetMode="External"/><Relationship Id="rId20053" Type="http://schemas.openxmlformats.org/officeDocument/2006/relationships/hyperlink" Target="http://xbrl.org/int/dim/arcrole/domain-member" TargetMode="External"/><Relationship Id="rId21451" Type="http://schemas.openxmlformats.org/officeDocument/2006/relationships/hyperlink" Target="http://xbrl.org/int/dim/arcrole/domain-member" TargetMode="External"/><Relationship Id="rId22502" Type="http://schemas.openxmlformats.org/officeDocument/2006/relationships/hyperlink" Target="http://www.esma.europa.eu/xbrl/role/ext/BlockDefaultUseOfLineItemsSegment" TargetMode="External"/><Relationship Id="rId164" Type="http://schemas.openxmlformats.org/officeDocument/2006/relationships/hyperlink" Target="http://xbrl.org/int/dim/arcrole/domain-member" TargetMode="External"/><Relationship Id="rId7864" Type="http://schemas.openxmlformats.org/officeDocument/2006/relationships/hyperlink" Target="https://xbrl.ifrs.org/taxonomy/2024-03-27/ifrs-full" TargetMode="External"/><Relationship Id="rId8915" Type="http://schemas.openxmlformats.org/officeDocument/2006/relationships/hyperlink" Target="http://xbrl.org/int/dim/arcrole/domain-member" TargetMode="External"/><Relationship Id="rId10845" Type="http://schemas.openxmlformats.org/officeDocument/2006/relationships/hyperlink" Target="http://www.esma.europa.eu/xbrl/role/ext/BlockDefaultUseOfLineItemsScenario" TargetMode="External"/><Relationship Id="rId17458" Type="http://schemas.openxmlformats.org/officeDocument/2006/relationships/hyperlink" Target="http://xbrl.org/int/dim/arcrole/domain-member" TargetMode="External"/><Relationship Id="rId18509" Type="http://schemas.openxmlformats.org/officeDocument/2006/relationships/hyperlink" Target="http://www.esma.europa.eu/xbrl/role/ext/BlockDefaultUseOfLineItemsSegment" TargetMode="External"/><Relationship Id="rId21104" Type="http://schemas.openxmlformats.org/officeDocument/2006/relationships/hyperlink" Target="http://www.esma.europa.eu/xbrl/role/ext/BlockDefaultUseOfLineItemsSegment" TargetMode="External"/><Relationship Id="rId5068" Type="http://schemas.openxmlformats.org/officeDocument/2006/relationships/hyperlink" Target="https://xbrl.ifrs.org/taxonomy/2024-03-27/ifrs-full" TargetMode="External"/><Relationship Id="rId6466" Type="http://schemas.openxmlformats.org/officeDocument/2006/relationships/hyperlink" Target="https://xbrl.ifrs.org/taxonomy/2024-03-27/ifrs-full" TargetMode="External"/><Relationship Id="rId7517" Type="http://schemas.openxmlformats.org/officeDocument/2006/relationships/hyperlink" Target="http://xbrl.org/int/dim/arcrole/domain-member" TargetMode="External"/><Relationship Id="rId23276" Type="http://schemas.openxmlformats.org/officeDocument/2006/relationships/hyperlink" Target="https://xbrl.ifrs.org/taxonomy/2024-03-27/ifrs-full" TargetMode="External"/><Relationship Id="rId6119" Type="http://schemas.openxmlformats.org/officeDocument/2006/relationships/hyperlink" Target="http://xbrl.org/int/dim/arcrole/domain-member" TargetMode="External"/><Relationship Id="rId9689" Type="http://schemas.openxmlformats.org/officeDocument/2006/relationships/hyperlink" Target="http://xbrl.org/int/dim/arcrole/domain-member" TargetMode="External"/><Relationship Id="rId15490" Type="http://schemas.openxmlformats.org/officeDocument/2006/relationships/hyperlink" Target="http://xbrl.org/int/dim/arcrole/domain-member" TargetMode="External"/><Relationship Id="rId16541" Type="http://schemas.openxmlformats.org/officeDocument/2006/relationships/hyperlink" Target="http://www.esma.europa.eu/xbrl/role/ext/BlockDefaultUseOfLineItemsSegment" TargetMode="External"/><Relationship Id="rId1678" Type="http://schemas.openxmlformats.org/officeDocument/2006/relationships/hyperlink" Target="https://xbrl.ifrs.org/taxonomy/2024-03-27/ifrs-full" TargetMode="External"/><Relationship Id="rId2729" Type="http://schemas.openxmlformats.org/officeDocument/2006/relationships/hyperlink" Target="http://xbrl.org/int/dim/arcrole/domain-member" TargetMode="External"/><Relationship Id="rId6600" Type="http://schemas.openxmlformats.org/officeDocument/2006/relationships/hyperlink" Target="http://www.esma.europa.eu/xbrl/role/ext/BlockDefaultUseOfLineItemsScenario" TargetMode="External"/><Relationship Id="rId14092" Type="http://schemas.openxmlformats.org/officeDocument/2006/relationships/hyperlink" Target="http://xbrl.org/int/dim/arcrole/domain-member" TargetMode="External"/><Relationship Id="rId15143" Type="http://schemas.openxmlformats.org/officeDocument/2006/relationships/hyperlink" Target="http://www.esma.europa.eu/xbrl/role/ext/BlockDefaultUseOfLineItemsSegment" TargetMode="External"/><Relationship Id="rId20937" Type="http://schemas.openxmlformats.org/officeDocument/2006/relationships/hyperlink" Target="https://xbrl.ifrs.org/taxonomy/2024-03-27/ifrs-full" TargetMode="External"/><Relationship Id="rId23410" Type="http://schemas.openxmlformats.org/officeDocument/2006/relationships/hyperlink" Target="http://xbrl.org/int/dim/arcrole/domain-member" TargetMode="External"/><Relationship Id="rId4151" Type="http://schemas.openxmlformats.org/officeDocument/2006/relationships/hyperlink" Target="http://xbrl.org/int/dim/arcrole/domain-member" TargetMode="External"/><Relationship Id="rId5202" Type="http://schemas.openxmlformats.org/officeDocument/2006/relationships/hyperlink" Target="http://www.esma.europa.eu/xbrl/role/ext/BlockDefaultUseOfLineItemsScenario" TargetMode="External"/><Relationship Id="rId19764" Type="http://schemas.openxmlformats.org/officeDocument/2006/relationships/hyperlink" Target="https://xbrl.ifrs.org/taxonomy/2024-03-27/ifrs-full" TargetMode="External"/><Relationship Id="rId22012" Type="http://schemas.openxmlformats.org/officeDocument/2006/relationships/hyperlink" Target="http://xbrl.org/int/dim/arcrole/domain-member" TargetMode="External"/><Relationship Id="rId7374" Type="http://schemas.openxmlformats.org/officeDocument/2006/relationships/hyperlink" Target="http://www.esma.europa.eu/xbrl/role/ext/BlockDefaultUseOfLineItemsScenario" TargetMode="External"/><Relationship Id="rId8425" Type="http://schemas.openxmlformats.org/officeDocument/2006/relationships/hyperlink" Target="https://xbrl.ifrs.org/taxonomy/2024-03-27/ifrs-full" TargetMode="External"/><Relationship Id="rId8772" Type="http://schemas.openxmlformats.org/officeDocument/2006/relationships/hyperlink" Target="http://www.esma.europa.eu/xbrl/role/ext/BlockDefaultUseOfLineItemsScenario" TargetMode="External"/><Relationship Id="rId9823" Type="http://schemas.openxmlformats.org/officeDocument/2006/relationships/hyperlink" Target="https://xbrl.ifrs.org/taxonomy/2024-03-27/ifrs-full" TargetMode="External"/><Relationship Id="rId11753" Type="http://schemas.openxmlformats.org/officeDocument/2006/relationships/hyperlink" Target="http://www.esma.europa.eu/xbrl/role/ext/BlockDefaultUseOfLineItemsSegment" TargetMode="External"/><Relationship Id="rId12804" Type="http://schemas.openxmlformats.org/officeDocument/2006/relationships/hyperlink" Target="https://xbrl.ifrs.org/taxonomy/2024-03-27/ifrs-full" TargetMode="External"/><Relationship Id="rId18366" Type="http://schemas.openxmlformats.org/officeDocument/2006/relationships/hyperlink" Target="https://xbrl.ifrs.org/taxonomy/2024-03-27/ifrs-full" TargetMode="External"/><Relationship Id="rId19417" Type="http://schemas.openxmlformats.org/officeDocument/2006/relationships/hyperlink" Target="http://xbrl.org/int/dim/arcrole/domain-member" TargetMode="External"/><Relationship Id="rId37" Type="http://schemas.openxmlformats.org/officeDocument/2006/relationships/hyperlink" Target="https://xbrl.ifrs.org/taxonomy/2024-03-27/ifrs-full" TargetMode="External"/><Relationship Id="rId1812" Type="http://schemas.openxmlformats.org/officeDocument/2006/relationships/hyperlink" Target="http://www.esma.europa.eu/xbrl/role/ext/BlockDefaultUseOfLineItemsScenario" TargetMode="External"/><Relationship Id="rId7027" Type="http://schemas.openxmlformats.org/officeDocument/2006/relationships/hyperlink" Target="https://xbrl.ifrs.org/taxonomy/2024-03-27/ifrs-full" TargetMode="External"/><Relationship Id="rId10355" Type="http://schemas.openxmlformats.org/officeDocument/2006/relationships/hyperlink" Target="http://xbrl.org/int/dim/arcrole/domain-member" TargetMode="External"/><Relationship Id="rId11406" Type="http://schemas.openxmlformats.org/officeDocument/2006/relationships/hyperlink" Target="https://xbrl.ifrs.org/taxonomy/2024-03-27/ifrs-full" TargetMode="External"/><Relationship Id="rId14976" Type="http://schemas.openxmlformats.org/officeDocument/2006/relationships/hyperlink" Target="https://xbrl.ifrs.org/taxonomy/2024-03-27/ifrs-full" TargetMode="External"/><Relationship Id="rId18019" Type="http://schemas.openxmlformats.org/officeDocument/2006/relationships/hyperlink" Target="http://xbrl.org/int/dim/arcrole/domain-member" TargetMode="External"/><Relationship Id="rId3984" Type="http://schemas.openxmlformats.org/officeDocument/2006/relationships/hyperlink" Target="http://www.esma.europa.eu/xbrl/role/ext/BlockDefaultUseOfLineItemsScenario" TargetMode="External"/><Relationship Id="rId9199" Type="http://schemas.openxmlformats.org/officeDocument/2006/relationships/hyperlink" Target="https://xbrl.ifrs.org/taxonomy/2024-03-27/ifrs-full" TargetMode="External"/><Relationship Id="rId10008" Type="http://schemas.openxmlformats.org/officeDocument/2006/relationships/hyperlink" Target="http://www.esma.europa.eu/xbrl/role/ext/BlockDefaultUseOfLineItemsScenario" TargetMode="External"/><Relationship Id="rId13578" Type="http://schemas.openxmlformats.org/officeDocument/2006/relationships/hyperlink" Target="https://xbrl.ifrs.org/taxonomy/2024-03-27/ifrs-full" TargetMode="External"/><Relationship Id="rId14629" Type="http://schemas.openxmlformats.org/officeDocument/2006/relationships/hyperlink" Target="http://xbrl.org/int/dim/arcrole/domain-member" TargetMode="External"/><Relationship Id="rId18500" Type="http://schemas.openxmlformats.org/officeDocument/2006/relationships/hyperlink" Target="http://www.esma.europa.eu/xbrl/role/ext/BlockDefaultUseOfLineItemsSegment" TargetMode="External"/><Relationship Id="rId20794" Type="http://schemas.openxmlformats.org/officeDocument/2006/relationships/hyperlink" Target="http://xbrl.org/int/dim/arcrole/domain-member" TargetMode="External"/><Relationship Id="rId21845" Type="http://schemas.openxmlformats.org/officeDocument/2006/relationships/hyperlink" Target="http://www.esma.europa.eu/xbrl/role/ext/BlockDefaultUseOfLineItemsSegment" TargetMode="External"/><Relationship Id="rId2586" Type="http://schemas.openxmlformats.org/officeDocument/2006/relationships/hyperlink" Target="http://www.esma.europa.eu/xbrl/role/ext/BlockDefaultUseOfLineItemsScenario" TargetMode="External"/><Relationship Id="rId3637" Type="http://schemas.openxmlformats.org/officeDocument/2006/relationships/hyperlink" Target="https://xbrl.ifrs.org/taxonomy/2024-03-27/ifrs-full" TargetMode="External"/><Relationship Id="rId16051" Type="http://schemas.openxmlformats.org/officeDocument/2006/relationships/hyperlink" Target="http://xbrl.org/int/dim/arcrole/domain-member" TargetMode="External"/><Relationship Id="rId17102" Type="http://schemas.openxmlformats.org/officeDocument/2006/relationships/hyperlink" Target="http://www.esma.europa.eu/xbrl/role/ext/BlockDefaultUseOfLineItemsSegment" TargetMode="External"/><Relationship Id="rId20447" Type="http://schemas.openxmlformats.org/officeDocument/2006/relationships/hyperlink" Target="http://www.esma.europa.eu/xbrl/role/ext/BlockDefaultUseOfLineItemsSegment" TargetMode="External"/><Relationship Id="rId558" Type="http://schemas.openxmlformats.org/officeDocument/2006/relationships/hyperlink" Target="http://www.esma.europa.eu/xbrl/role/ext/BlockDefaultUseOfLineItemsScenario" TargetMode="External"/><Relationship Id="rId1188" Type="http://schemas.openxmlformats.org/officeDocument/2006/relationships/hyperlink" Target="http://www.esma.europa.eu/xbrl/role/ext/BlockDefaultUseOfLineItemsScenario" TargetMode="External"/><Relationship Id="rId2239" Type="http://schemas.openxmlformats.org/officeDocument/2006/relationships/hyperlink" Target="https://xbrl.ifrs.org/taxonomy/2024-03-27/ifrs-full" TargetMode="External"/><Relationship Id="rId6110" Type="http://schemas.openxmlformats.org/officeDocument/2006/relationships/hyperlink" Target="http://xbrl.org/int/dim/arcrole/domain-member" TargetMode="External"/><Relationship Id="rId9680" Type="http://schemas.openxmlformats.org/officeDocument/2006/relationships/hyperlink" Target="http://xbrl.org/int/dim/arcrole/domain-member" TargetMode="External"/><Relationship Id="rId19274" Type="http://schemas.openxmlformats.org/officeDocument/2006/relationships/hyperlink" Target="http://www.esma.europa.eu/xbrl/role/ext/BlockDefaultUseOfLineItemsSegment" TargetMode="External"/><Relationship Id="rId8282" Type="http://schemas.openxmlformats.org/officeDocument/2006/relationships/hyperlink" Target="http://xbrl.org/int/dim/arcrole/domain-member" TargetMode="External"/><Relationship Id="rId9333" Type="http://schemas.openxmlformats.org/officeDocument/2006/relationships/hyperlink" Target="http://www.esma.europa.eu/xbrl/role/ext/BlockDefaultUseOfLineItemsScenario" TargetMode="External"/><Relationship Id="rId11263" Type="http://schemas.openxmlformats.org/officeDocument/2006/relationships/hyperlink" Target="https://xbrl.ifrs.org/taxonomy/2024-03-27/ifrs-full" TargetMode="External"/><Relationship Id="rId12661" Type="http://schemas.openxmlformats.org/officeDocument/2006/relationships/hyperlink" Target="http://xbrl.org/int/dim/arcrole/domain-member" TargetMode="External"/><Relationship Id="rId13712" Type="http://schemas.openxmlformats.org/officeDocument/2006/relationships/hyperlink" Target="http://www.esma.europa.eu/xbrl/role/ext/BlockDefaultUseOfLineItemsSegment" TargetMode="External"/><Relationship Id="rId1322" Type="http://schemas.openxmlformats.org/officeDocument/2006/relationships/hyperlink" Target="http://xbrl.org/int/dim/arcrole/domain-member" TargetMode="External"/><Relationship Id="rId2720" Type="http://schemas.openxmlformats.org/officeDocument/2006/relationships/hyperlink" Target="http://xbrl.org/int/dim/arcrole/domain-member" TargetMode="External"/><Relationship Id="rId12314" Type="http://schemas.openxmlformats.org/officeDocument/2006/relationships/hyperlink" Target="http://www.esma.europa.eu/xbrl/role/ext/BlockDefaultUseOfLineItemsSegment" TargetMode="External"/><Relationship Id="rId15884" Type="http://schemas.openxmlformats.org/officeDocument/2006/relationships/hyperlink" Target="http://www.esma.europa.eu/xbrl/role/ext/BlockDefaultUseOfLineItemsSegment" TargetMode="External"/><Relationship Id="rId16935" Type="http://schemas.openxmlformats.org/officeDocument/2006/relationships/hyperlink" Target="https://xbrl.ifrs.org/taxonomy/2024-03-27/ifrs-full" TargetMode="External"/><Relationship Id="rId4892" Type="http://schemas.openxmlformats.org/officeDocument/2006/relationships/hyperlink" Target="http://xbrl.org/int/dim/arcrole/domain-member" TargetMode="External"/><Relationship Id="rId5943" Type="http://schemas.openxmlformats.org/officeDocument/2006/relationships/hyperlink" Target="http://www.esma.europa.eu/xbrl/role/ext/BlockDefaultUseOfLineItemsScenario" TargetMode="External"/><Relationship Id="rId14486" Type="http://schemas.openxmlformats.org/officeDocument/2006/relationships/hyperlink" Target="http://www.esma.europa.eu/xbrl/role/ext/BlockDefaultUseOfLineItemsSegment" TargetMode="External"/><Relationship Id="rId15537" Type="http://schemas.openxmlformats.org/officeDocument/2006/relationships/hyperlink" Target="https://xbrl.ifrs.org/taxonomy/2024-03-27/ifrs-full" TargetMode="External"/><Relationship Id="rId22753" Type="http://schemas.openxmlformats.org/officeDocument/2006/relationships/hyperlink" Target="https://xbrl.ifrs.org/taxonomy/2024-03-27/ifrs-full" TargetMode="External"/><Relationship Id="rId23804" Type="http://schemas.openxmlformats.org/officeDocument/2006/relationships/hyperlink" Target="https://www.esma.europa.eu/xbrl/role/cor/esef_role-999999" TargetMode="External"/><Relationship Id="rId2096" Type="http://schemas.openxmlformats.org/officeDocument/2006/relationships/hyperlink" Target="http://xbrl.org/int/dim/arcrole/domain-member" TargetMode="External"/><Relationship Id="rId3494" Type="http://schemas.openxmlformats.org/officeDocument/2006/relationships/hyperlink" Target="http://xbrl.org/int/dim/arcrole/domain-member" TargetMode="External"/><Relationship Id="rId4545" Type="http://schemas.openxmlformats.org/officeDocument/2006/relationships/hyperlink" Target="http://www.esma.europa.eu/xbrl/role/ext/BlockDefaultUseOfLineItemsScenario" TargetMode="External"/><Relationship Id="rId13088" Type="http://schemas.openxmlformats.org/officeDocument/2006/relationships/hyperlink" Target="http://www.esma.europa.eu/xbrl/role/ext/BlockDefaultUseOfLineItemsSegment" TargetMode="External"/><Relationship Id="rId14139" Type="http://schemas.openxmlformats.org/officeDocument/2006/relationships/hyperlink" Target="https://xbrl.ifrs.org/taxonomy/2024-03-27/ifrs-full" TargetMode="External"/><Relationship Id="rId18010" Type="http://schemas.openxmlformats.org/officeDocument/2006/relationships/hyperlink" Target="http://xbrl.org/int/dim/arcrole/domain-member" TargetMode="External"/><Relationship Id="rId21355" Type="http://schemas.openxmlformats.org/officeDocument/2006/relationships/hyperlink" Target="http://xbrl.org/int/dim/arcrole/domain-member" TargetMode="External"/><Relationship Id="rId22406" Type="http://schemas.openxmlformats.org/officeDocument/2006/relationships/hyperlink" Target="http://www.esma.europa.eu/xbrl/role/ext/BlockDefaultUseOfLineItemsSegment" TargetMode="External"/><Relationship Id="rId3147" Type="http://schemas.openxmlformats.org/officeDocument/2006/relationships/hyperlink" Target="http://www.esma.europa.eu/xbrl/role/ext/BlockDefaultUseOfLineItemsScenario" TargetMode="External"/><Relationship Id="rId7768" Type="http://schemas.openxmlformats.org/officeDocument/2006/relationships/hyperlink" Target="https://xbrl.ifrs.org/taxonomy/2024-03-27/ifrs-full" TargetMode="External"/><Relationship Id="rId8819" Type="http://schemas.openxmlformats.org/officeDocument/2006/relationships/hyperlink" Target="http://xbrl.org/int/dim/arcrole/domain-member" TargetMode="External"/><Relationship Id="rId10749" Type="http://schemas.openxmlformats.org/officeDocument/2006/relationships/hyperlink" Target="http://www.esma.europa.eu/xbrl/role/ext/BlockDefaultUseOfLineItemsScenario" TargetMode="External"/><Relationship Id="rId14620" Type="http://schemas.openxmlformats.org/officeDocument/2006/relationships/hyperlink" Target="http://xbrl.org/int/dim/arcrole/domain-member" TargetMode="External"/><Relationship Id="rId21008" Type="http://schemas.openxmlformats.org/officeDocument/2006/relationships/hyperlink" Target="http://www.esma.europa.eu/xbrl/role/ext/BlockDefaultUseOfLineItemsSegment" TargetMode="External"/><Relationship Id="rId9190" Type="http://schemas.openxmlformats.org/officeDocument/2006/relationships/hyperlink" Target="https://xbrl.ifrs.org/taxonomy/2024-03-27/ifrs-full" TargetMode="External"/><Relationship Id="rId12171" Type="http://schemas.openxmlformats.org/officeDocument/2006/relationships/hyperlink" Target="https://xbrl.ifrs.org/taxonomy/2024-03-27/ifrs-full" TargetMode="External"/><Relationship Id="rId13222" Type="http://schemas.openxmlformats.org/officeDocument/2006/relationships/hyperlink" Target="http://xbrl.org/int/dim/arcrole/domain-member" TargetMode="External"/><Relationship Id="rId2230" Type="http://schemas.openxmlformats.org/officeDocument/2006/relationships/hyperlink" Target="https://xbrl.ifrs.org/taxonomy/2024-03-27/ifrs-full" TargetMode="External"/><Relationship Id="rId15394" Type="http://schemas.openxmlformats.org/officeDocument/2006/relationships/hyperlink" Target="http://xbrl.org/int/dim/arcrole/domain-member" TargetMode="External"/><Relationship Id="rId16792" Type="http://schemas.openxmlformats.org/officeDocument/2006/relationships/hyperlink" Target="http://xbrl.org/int/dim/arcrole/domain-member" TargetMode="External"/><Relationship Id="rId17843" Type="http://schemas.openxmlformats.org/officeDocument/2006/relationships/hyperlink" Target="http://www.esma.europa.eu/xbrl/role/ext/BlockDefaultUseOfLineItemsSegment" TargetMode="External"/><Relationship Id="rId202" Type="http://schemas.openxmlformats.org/officeDocument/2006/relationships/hyperlink" Target="https://xbrl.ifrs.org/taxonomy/2024-03-27/ifrs-full" TargetMode="External"/><Relationship Id="rId5453" Type="http://schemas.openxmlformats.org/officeDocument/2006/relationships/hyperlink" Target="http://xbrl.org/int/dim/arcrole/domain-member" TargetMode="External"/><Relationship Id="rId6504" Type="http://schemas.openxmlformats.org/officeDocument/2006/relationships/hyperlink" Target="http://www.esma.europa.eu/xbrl/role/ext/BlockDefaultUseOfLineItemsScenario" TargetMode="External"/><Relationship Id="rId6851" Type="http://schemas.openxmlformats.org/officeDocument/2006/relationships/hyperlink" Target="http://xbrl.org/int/dim/arcrole/domain-member" TargetMode="External"/><Relationship Id="rId7902" Type="http://schemas.openxmlformats.org/officeDocument/2006/relationships/hyperlink" Target="http://www.esma.europa.eu/xbrl/role/ext/BlockDefaultUseOfLineItemsScenario" TargetMode="External"/><Relationship Id="rId15047" Type="http://schemas.openxmlformats.org/officeDocument/2006/relationships/hyperlink" Target="http://www.esma.europa.eu/xbrl/role/ext/BlockDefaultUseOfLineItemsSegment" TargetMode="External"/><Relationship Id="rId16445" Type="http://schemas.openxmlformats.org/officeDocument/2006/relationships/hyperlink" Target="http://www.esma.europa.eu/xbrl/role/ext/BlockDefaultUseOfLineItemsSegment" TargetMode="External"/><Relationship Id="rId22263" Type="http://schemas.openxmlformats.org/officeDocument/2006/relationships/hyperlink" Target="https://xbrl.ifrs.org/taxonomy/2024-03-27/ifrs-full" TargetMode="External"/><Relationship Id="rId23661" Type="http://schemas.openxmlformats.org/officeDocument/2006/relationships/hyperlink" Target="https://xbrl.ifrs.org/taxonomy/2024-03-27/ifrs-full" TargetMode="External"/><Relationship Id="rId4055" Type="http://schemas.openxmlformats.org/officeDocument/2006/relationships/hyperlink" Target="http://xbrl.org/int/dim/arcrole/domain-member" TargetMode="External"/><Relationship Id="rId5106" Type="http://schemas.openxmlformats.org/officeDocument/2006/relationships/hyperlink" Target="http://www.esma.europa.eu/xbrl/role/ext/BlockDefaultUseOfLineItemsScenario" TargetMode="External"/><Relationship Id="rId19668" Type="http://schemas.openxmlformats.org/officeDocument/2006/relationships/hyperlink" Target="https://xbrl.ifrs.org/taxonomy/2024-03-27/ifrs-full" TargetMode="External"/><Relationship Id="rId23314" Type="http://schemas.openxmlformats.org/officeDocument/2006/relationships/hyperlink" Target="http://xbrl.org/int/dim/arcrole/domain-member" TargetMode="External"/><Relationship Id="rId7278" Type="http://schemas.openxmlformats.org/officeDocument/2006/relationships/hyperlink" Target="http://www.esma.europa.eu/xbrl/role/ext/BlockDefaultUseOfLineItemsScenario" TargetMode="External"/><Relationship Id="rId8676" Type="http://schemas.openxmlformats.org/officeDocument/2006/relationships/hyperlink" Target="http://www.esma.europa.eu/xbrl/role/ext/BlockDefaultUseOfLineItemsScenario" TargetMode="External"/><Relationship Id="rId9727" Type="http://schemas.openxmlformats.org/officeDocument/2006/relationships/hyperlink" Target="https://xbrl.ifrs.org/taxonomy/2024-03-27/ifrs-full" TargetMode="External"/><Relationship Id="rId11657" Type="http://schemas.openxmlformats.org/officeDocument/2006/relationships/hyperlink" Target="http://www.esma.europa.eu/xbrl/role/ext/BlockDefaultUseOfLineItemsSegment" TargetMode="External"/><Relationship Id="rId12708" Type="http://schemas.openxmlformats.org/officeDocument/2006/relationships/hyperlink" Target="https://xbrl.ifrs.org/taxonomy/2024-03-27/ifrs-full" TargetMode="External"/><Relationship Id="rId1716" Type="http://schemas.openxmlformats.org/officeDocument/2006/relationships/hyperlink" Target="http://www.esma.europa.eu/xbrl/role/ext/BlockDefaultUseOfLineItemsScenario" TargetMode="External"/><Relationship Id="rId8329" Type="http://schemas.openxmlformats.org/officeDocument/2006/relationships/hyperlink" Target="https://xbrl.ifrs.org/taxonomy/2024-03-27/ifrs-full" TargetMode="External"/><Relationship Id="rId10259" Type="http://schemas.openxmlformats.org/officeDocument/2006/relationships/hyperlink" Target="http://xbrl.org/int/dim/arcrole/domain-member" TargetMode="External"/><Relationship Id="rId14130" Type="http://schemas.openxmlformats.org/officeDocument/2006/relationships/hyperlink" Target="https://xbrl.ifrs.org/taxonomy/2024-03-27/ifrs-full" TargetMode="External"/><Relationship Id="rId18751" Type="http://schemas.openxmlformats.org/officeDocument/2006/relationships/hyperlink" Target="http://xbrl.org/int/dim/arcrole/domain-member" TargetMode="External"/><Relationship Id="rId3888" Type="http://schemas.openxmlformats.org/officeDocument/2006/relationships/hyperlink" Target="http://www.esma.europa.eu/xbrl/role/ext/BlockDefaultUseOfLineItemsScenario" TargetMode="External"/><Relationship Id="rId4939" Type="http://schemas.openxmlformats.org/officeDocument/2006/relationships/hyperlink" Target="https://xbrl.ifrs.org/taxonomy/2024-03-27/ifrs-full" TargetMode="External"/><Relationship Id="rId8810" Type="http://schemas.openxmlformats.org/officeDocument/2006/relationships/hyperlink" Target="http://xbrl.org/int/dim/arcrole/domain-member" TargetMode="External"/><Relationship Id="rId17353" Type="http://schemas.openxmlformats.org/officeDocument/2006/relationships/hyperlink" Target="http://xbrl.org/int/dim/arcrole/domain-member" TargetMode="External"/><Relationship Id="rId18404" Type="http://schemas.openxmlformats.org/officeDocument/2006/relationships/hyperlink" Target="http://www.esma.europa.eu/xbrl/role/ext/BlockDefaultUseOfLineItemsSegment" TargetMode="External"/><Relationship Id="rId19802" Type="http://schemas.openxmlformats.org/officeDocument/2006/relationships/hyperlink" Target="http://www.esma.europa.eu/xbrl/role/ext/BlockDefaultUseOfLineItemsSegment" TargetMode="External"/><Relationship Id="rId20698" Type="http://schemas.openxmlformats.org/officeDocument/2006/relationships/hyperlink" Target="http://xbrl.org/int/dim/arcrole/domain-member" TargetMode="External"/><Relationship Id="rId21749" Type="http://schemas.openxmlformats.org/officeDocument/2006/relationships/hyperlink" Target="http://www.esma.europa.eu/xbrl/role/ext/BlockDefaultUseOfLineItemsSegment" TargetMode="External"/><Relationship Id="rId6361" Type="http://schemas.openxmlformats.org/officeDocument/2006/relationships/hyperlink" Target="https://xbrl.ifrs.org/taxonomy/2024-03-27/ifrs-full" TargetMode="External"/><Relationship Id="rId7412" Type="http://schemas.openxmlformats.org/officeDocument/2006/relationships/hyperlink" Target="http://xbrl.org/int/dim/arcrole/domain-member" TargetMode="External"/><Relationship Id="rId10740" Type="http://schemas.openxmlformats.org/officeDocument/2006/relationships/hyperlink" Target="http://www.esma.europa.eu/xbrl/role/ext/BlockDefaultUseOfLineItemsScenario" TargetMode="External"/><Relationship Id="rId17006" Type="http://schemas.openxmlformats.org/officeDocument/2006/relationships/hyperlink" Target="http://www.esma.europa.eu/xbrl/role/ext/BlockDefaultUseOfLineItemsSegment" TargetMode="External"/><Relationship Id="rId23171" Type="http://schemas.openxmlformats.org/officeDocument/2006/relationships/hyperlink" Target="https://xbrl.ifrs.org/taxonomy/2024-03-27/ifrs-full" TargetMode="External"/><Relationship Id="rId6014" Type="http://schemas.openxmlformats.org/officeDocument/2006/relationships/hyperlink" Target="http://xbrl.org/int/dim/arcrole/domain-member" TargetMode="External"/><Relationship Id="rId9584" Type="http://schemas.openxmlformats.org/officeDocument/2006/relationships/hyperlink" Target="http://xbrl.org/int/dim/arcrole/domain-member" TargetMode="External"/><Relationship Id="rId13963" Type="http://schemas.openxmlformats.org/officeDocument/2006/relationships/hyperlink" Target="http://xbrl.org/int/dim/arcrole/domain-member" TargetMode="External"/><Relationship Id="rId19178" Type="http://schemas.openxmlformats.org/officeDocument/2006/relationships/hyperlink" Target="http://www.esma.europa.eu/xbrl/role/ext/BlockDefaultUseOfLineItemsSegment" TargetMode="External"/><Relationship Id="rId2971" Type="http://schemas.openxmlformats.org/officeDocument/2006/relationships/hyperlink" Target="https://xbrl.ifrs.org/taxonomy/2024-03-27/ifrs-full" TargetMode="External"/><Relationship Id="rId8186" Type="http://schemas.openxmlformats.org/officeDocument/2006/relationships/hyperlink" Target="http://xbrl.org/int/dim/arcrole/domain-member" TargetMode="External"/><Relationship Id="rId9237" Type="http://schemas.openxmlformats.org/officeDocument/2006/relationships/hyperlink" Target="http://www.esma.europa.eu/xbrl/role/ext/BlockDefaultUseOfLineItemsScenario" TargetMode="External"/><Relationship Id="rId12565" Type="http://schemas.openxmlformats.org/officeDocument/2006/relationships/hyperlink" Target="http://xbrl.org/int/dim/arcrole/domain-member" TargetMode="External"/><Relationship Id="rId13616" Type="http://schemas.openxmlformats.org/officeDocument/2006/relationships/hyperlink" Target="http://www.esma.europa.eu/xbrl/role/ext/BlockDefaultUseOfLineItemsSegment" TargetMode="External"/><Relationship Id="rId20832" Type="http://schemas.openxmlformats.org/officeDocument/2006/relationships/hyperlink" Target="https://xbrl.ifrs.org/taxonomy/2024-03-27/ifrs-full" TargetMode="External"/><Relationship Id="rId943" Type="http://schemas.openxmlformats.org/officeDocument/2006/relationships/hyperlink" Target="https://xbrl.ifrs.org/taxonomy/2024-03-27/ifrs-full" TargetMode="External"/><Relationship Id="rId1573" Type="http://schemas.openxmlformats.org/officeDocument/2006/relationships/hyperlink" Target="https://xbrl.ifrs.org/taxonomy/2024-03-27/ifrs-full" TargetMode="External"/><Relationship Id="rId2624" Type="http://schemas.openxmlformats.org/officeDocument/2006/relationships/hyperlink" Target="http://xbrl.org/int/dim/arcrole/domain-member" TargetMode="External"/><Relationship Id="rId11167" Type="http://schemas.openxmlformats.org/officeDocument/2006/relationships/hyperlink" Target="https://xbrl.ifrs.org/taxonomy/2024-03-27/ifrs-full" TargetMode="External"/><Relationship Id="rId12218" Type="http://schemas.openxmlformats.org/officeDocument/2006/relationships/hyperlink" Target="http://www.esma.europa.eu/xbrl/role/ext/BlockDefaultUseOfLineItemsSegment" TargetMode="External"/><Relationship Id="rId15788" Type="http://schemas.openxmlformats.org/officeDocument/2006/relationships/hyperlink" Target="http://www.esma.europa.eu/xbrl/role/ext/BlockDefaultUseOfLineItemsSegment" TargetMode="External"/><Relationship Id="rId16839" Type="http://schemas.openxmlformats.org/officeDocument/2006/relationships/hyperlink" Target="https://xbrl.ifrs.org/taxonomy/2024-03-27/ifrs-full" TargetMode="External"/><Relationship Id="rId1226" Type="http://schemas.openxmlformats.org/officeDocument/2006/relationships/hyperlink" Target="http://xbrl.org/int/dim/arcrole/domain-member" TargetMode="External"/><Relationship Id="rId4796" Type="http://schemas.openxmlformats.org/officeDocument/2006/relationships/hyperlink" Target="http://xbrl.org/int/dim/arcrole/domain-member" TargetMode="External"/><Relationship Id="rId5847" Type="http://schemas.openxmlformats.org/officeDocument/2006/relationships/hyperlink" Target="http://www.esma.europa.eu/xbrl/role/ext/BlockDefaultUseOfLineItemsScenario" TargetMode="External"/><Relationship Id="rId18261" Type="http://schemas.openxmlformats.org/officeDocument/2006/relationships/hyperlink" Target="https://xbrl.ifrs.org/taxonomy/2024-03-27/ifrs-full" TargetMode="External"/><Relationship Id="rId19312" Type="http://schemas.openxmlformats.org/officeDocument/2006/relationships/hyperlink" Target="http://xbrl.org/int/dim/arcrole/domain-member" TargetMode="External"/><Relationship Id="rId22657" Type="http://schemas.openxmlformats.org/officeDocument/2006/relationships/hyperlink" Target="https://www.esma.europa.eu/xbrl/role/cor/ifrs-dim_role-990000" TargetMode="External"/><Relationship Id="rId23708" Type="http://schemas.openxmlformats.org/officeDocument/2006/relationships/hyperlink" Target="https://www.esma.europa.eu/xbrl/role/cor/esef_role-999999" TargetMode="External"/><Relationship Id="rId3398" Type="http://schemas.openxmlformats.org/officeDocument/2006/relationships/hyperlink" Target="http://xbrl.org/int/dim/arcrole/domain-member" TargetMode="External"/><Relationship Id="rId4449" Type="http://schemas.openxmlformats.org/officeDocument/2006/relationships/hyperlink" Target="http://www.esma.europa.eu/xbrl/role/ext/BlockDefaultUseOfLineItemsScenario" TargetMode="External"/><Relationship Id="rId8320" Type="http://schemas.openxmlformats.org/officeDocument/2006/relationships/hyperlink" Target="https://xbrl.ifrs.org/taxonomy/2024-03-27/ifrs-full" TargetMode="External"/><Relationship Id="rId10250" Type="http://schemas.openxmlformats.org/officeDocument/2006/relationships/hyperlink" Target="http://xbrl.org/int/dim/arcrole/domain-member" TargetMode="External"/><Relationship Id="rId11301" Type="http://schemas.openxmlformats.org/officeDocument/2006/relationships/hyperlink" Target="https://xbrl.ifrs.org/taxonomy/2024-03-27/ifrs-full" TargetMode="External"/><Relationship Id="rId21259" Type="http://schemas.openxmlformats.org/officeDocument/2006/relationships/hyperlink" Target="http://xbrl.org/int/dim/arcrole/domain-member" TargetMode="External"/><Relationship Id="rId13473" Type="http://schemas.openxmlformats.org/officeDocument/2006/relationships/hyperlink" Target="https://xbrl.ifrs.org/taxonomy/2024-03-27/ifrs-full" TargetMode="External"/><Relationship Id="rId14871" Type="http://schemas.openxmlformats.org/officeDocument/2006/relationships/hyperlink" Target="https://xbrl.ifrs.org/taxonomy/2024-03-27/ifrs-full" TargetMode="External"/><Relationship Id="rId15922" Type="http://schemas.openxmlformats.org/officeDocument/2006/relationships/hyperlink" Target="http://xbrl.org/int/dim/arcrole/domain-member" TargetMode="External"/><Relationship Id="rId2481" Type="http://schemas.openxmlformats.org/officeDocument/2006/relationships/hyperlink" Target="http://www.esma.europa.eu/xbrl/role/ext/BlockDefaultUseOfLineItemsScenario" TargetMode="External"/><Relationship Id="rId3532" Type="http://schemas.openxmlformats.org/officeDocument/2006/relationships/hyperlink" Target="https://xbrl.ifrs.org/taxonomy/2024-03-27/ifrs-full" TargetMode="External"/><Relationship Id="rId4930" Type="http://schemas.openxmlformats.org/officeDocument/2006/relationships/hyperlink" Target="https://xbrl.ifrs.org/taxonomy/2024-03-27/ifrs-full" TargetMode="External"/><Relationship Id="rId9094" Type="http://schemas.openxmlformats.org/officeDocument/2006/relationships/hyperlink" Target="https://xbrl.ifrs.org/taxonomy/2024-03-27/ifrs-full" TargetMode="External"/><Relationship Id="rId12075" Type="http://schemas.openxmlformats.org/officeDocument/2006/relationships/hyperlink" Target="https://xbrl.ifrs.org/taxonomy/2024-03-27/ifrs-full" TargetMode="External"/><Relationship Id="rId13126" Type="http://schemas.openxmlformats.org/officeDocument/2006/relationships/hyperlink" Target="http://xbrl.org/int/dim/arcrole/domain-member" TargetMode="External"/><Relationship Id="rId14524" Type="http://schemas.openxmlformats.org/officeDocument/2006/relationships/hyperlink" Target="http://xbrl.org/int/dim/arcrole/domain-member" TargetMode="External"/><Relationship Id="rId20342" Type="http://schemas.openxmlformats.org/officeDocument/2006/relationships/hyperlink" Target="http://www.esma.europa.eu/xbrl/role/ext/BlockDefaultUseOfLineItemsSegment" TargetMode="External"/><Relationship Id="rId21740" Type="http://schemas.openxmlformats.org/officeDocument/2006/relationships/hyperlink" Target="http://www.esma.europa.eu/xbrl/role/ext/BlockDefaultUseOfLineItemsSegment" TargetMode="External"/><Relationship Id="rId453" Type="http://schemas.openxmlformats.org/officeDocument/2006/relationships/hyperlink" Target="http://www.esma.europa.eu/xbrl/role/ext/BlockDefaultUseOfLineItemsScenario" TargetMode="External"/><Relationship Id="rId1083" Type="http://schemas.openxmlformats.org/officeDocument/2006/relationships/hyperlink" Target="http://www.esma.europa.eu/xbrl/role/ext/BlockDefaultUseOfLineItemsScenario" TargetMode="External"/><Relationship Id="rId2134" Type="http://schemas.openxmlformats.org/officeDocument/2006/relationships/hyperlink" Target="https://xbrl.ifrs.org/taxonomy/2024-03-27/ifrs-full" TargetMode="External"/><Relationship Id="rId16696" Type="http://schemas.openxmlformats.org/officeDocument/2006/relationships/hyperlink" Target="http://xbrl.org/int/dim/arcrole/domain-member" TargetMode="External"/><Relationship Id="rId17747" Type="http://schemas.openxmlformats.org/officeDocument/2006/relationships/hyperlink" Target="http://www.esma.europa.eu/xbrl/role/ext/BlockDefaultUseOfLineItemsSegment" TargetMode="External"/><Relationship Id="rId106" Type="http://schemas.openxmlformats.org/officeDocument/2006/relationships/hyperlink" Target="https://xbrl.ifrs.org/taxonomy/2024-03-27/ifrs-full" TargetMode="External"/><Relationship Id="rId5357" Type="http://schemas.openxmlformats.org/officeDocument/2006/relationships/hyperlink" Target="http://xbrl.org/int/dim/arcrole/domain-member" TargetMode="External"/><Relationship Id="rId6755" Type="http://schemas.openxmlformats.org/officeDocument/2006/relationships/hyperlink" Target="http://xbrl.org/int/dim/arcrole/domain-member" TargetMode="External"/><Relationship Id="rId7806" Type="http://schemas.openxmlformats.org/officeDocument/2006/relationships/hyperlink" Target="http://www.esma.europa.eu/xbrl/role/ext/BlockDefaultUseOfLineItemsScenario" TargetMode="External"/><Relationship Id="rId15298" Type="http://schemas.openxmlformats.org/officeDocument/2006/relationships/hyperlink" Target="http://xbrl.org/int/dim/arcrole/domain-member" TargetMode="External"/><Relationship Id="rId16349" Type="http://schemas.openxmlformats.org/officeDocument/2006/relationships/hyperlink" Target="http://www.esma.europa.eu/xbrl/role/ext/BlockDefaultUseOfLineItemsSegment" TargetMode="External"/><Relationship Id="rId23565" Type="http://schemas.openxmlformats.org/officeDocument/2006/relationships/hyperlink" Target="https://xbrl.ifrs.org/taxonomy/2024-03-27/ifrs-full" TargetMode="External"/><Relationship Id="rId6408" Type="http://schemas.openxmlformats.org/officeDocument/2006/relationships/hyperlink" Target="http://www.esma.europa.eu/xbrl/role/ext/BlockDefaultUseOfLineItemsScenario" TargetMode="External"/><Relationship Id="rId9978" Type="http://schemas.openxmlformats.org/officeDocument/2006/relationships/hyperlink" Target="http://www.esma.europa.eu/xbrl/role/ext/BlockDefaultUseOfLineItemsScenario" TargetMode="External"/><Relationship Id="rId12959" Type="http://schemas.openxmlformats.org/officeDocument/2006/relationships/hyperlink" Target="http://www.esma.europa.eu/xbrl/role/ext/BlockDefaultUseOfLineItemsSegment" TargetMode="External"/><Relationship Id="rId16830" Type="http://schemas.openxmlformats.org/officeDocument/2006/relationships/hyperlink" Target="https://xbrl.ifrs.org/taxonomy/2024-03-27/ifrs-full" TargetMode="External"/><Relationship Id="rId22167" Type="http://schemas.openxmlformats.org/officeDocument/2006/relationships/hyperlink" Target="https://xbrl.ifrs.org/taxonomy/2024-03-27/ifrs-full" TargetMode="External"/><Relationship Id="rId23218" Type="http://schemas.openxmlformats.org/officeDocument/2006/relationships/hyperlink" Target="https://xbrl.ifrs.org/taxonomy/2024-03-27/ifrs-full" TargetMode="External"/><Relationship Id="rId1967" Type="http://schemas.openxmlformats.org/officeDocument/2006/relationships/hyperlink" Target="http://xbrl.org/int/dim/arcrole/domain-member" TargetMode="External"/><Relationship Id="rId14381" Type="http://schemas.openxmlformats.org/officeDocument/2006/relationships/hyperlink" Target="http://www.esma.europa.eu/xbrl/role/ext/BlockDefaultUseOfLineItemsSegment" TargetMode="External"/><Relationship Id="rId15432" Type="http://schemas.openxmlformats.org/officeDocument/2006/relationships/hyperlink" Target="https://xbrl.ifrs.org/taxonomy/2024-03-27/ifrs-full" TargetMode="External"/><Relationship Id="rId4440" Type="http://schemas.openxmlformats.org/officeDocument/2006/relationships/hyperlink" Target="http://www.esma.europa.eu/xbrl/role/ext/BlockDefaultUseOfLineItemsScenario" TargetMode="External"/><Relationship Id="rId14034" Type="http://schemas.openxmlformats.org/officeDocument/2006/relationships/hyperlink" Target="https://xbrl.ifrs.org/taxonomy/2024-03-27/ifrs-full" TargetMode="External"/><Relationship Id="rId21250" Type="http://schemas.openxmlformats.org/officeDocument/2006/relationships/hyperlink" Target="http://xbrl.org/int/dim/arcrole/domain-member" TargetMode="External"/><Relationship Id="rId22301" Type="http://schemas.openxmlformats.org/officeDocument/2006/relationships/hyperlink" Target="http://www.esma.europa.eu/xbrl/role/ext/BlockDefaultUseOfLineItemsSegment" TargetMode="External"/><Relationship Id="rId3042" Type="http://schemas.openxmlformats.org/officeDocument/2006/relationships/hyperlink" Target="http://www.esma.europa.eu/xbrl/role/ext/BlockDefaultUseOfLineItemsScenario" TargetMode="External"/><Relationship Id="rId7663" Type="http://schemas.openxmlformats.org/officeDocument/2006/relationships/hyperlink" Target="https://xbrl.ifrs.org/taxonomy/2024-03-27/ifrs-full" TargetMode="External"/><Relationship Id="rId8714" Type="http://schemas.openxmlformats.org/officeDocument/2006/relationships/hyperlink" Target="http://xbrl.org/int/dim/arcrole/domain-member" TargetMode="External"/><Relationship Id="rId10991" Type="http://schemas.openxmlformats.org/officeDocument/2006/relationships/hyperlink" Target="http://xbrl.org/int/dim/arcrole/domain-member" TargetMode="External"/><Relationship Id="rId17257" Type="http://schemas.openxmlformats.org/officeDocument/2006/relationships/hyperlink" Target="http://xbrl.org/int/dim/arcrole/domain-member" TargetMode="External"/><Relationship Id="rId18655" Type="http://schemas.openxmlformats.org/officeDocument/2006/relationships/hyperlink" Target="http://xbrl.org/int/dim/arcrole/domain-member" TargetMode="External"/><Relationship Id="rId19706" Type="http://schemas.openxmlformats.org/officeDocument/2006/relationships/hyperlink" Target="http://www.esma.europa.eu/xbrl/role/ext/BlockDefaultUseOfLineItemsSegment" TargetMode="External"/><Relationship Id="rId6265" Type="http://schemas.openxmlformats.org/officeDocument/2006/relationships/hyperlink" Target="https://xbrl.ifrs.org/taxonomy/2024-03-27/ifrs-full" TargetMode="External"/><Relationship Id="rId7316" Type="http://schemas.openxmlformats.org/officeDocument/2006/relationships/hyperlink" Target="http://xbrl.org/int/dim/arcrole/domain-member" TargetMode="External"/><Relationship Id="rId10644" Type="http://schemas.openxmlformats.org/officeDocument/2006/relationships/hyperlink" Target="http://www.esma.europa.eu/xbrl/role/ext/BlockDefaultUseOfLineItemsScenario" TargetMode="External"/><Relationship Id="rId18308" Type="http://schemas.openxmlformats.org/officeDocument/2006/relationships/hyperlink" Target="http://www.esma.europa.eu/xbrl/role/ext/BlockDefaultUseOfLineItemsSegment" TargetMode="External"/><Relationship Id="rId23075" Type="http://schemas.openxmlformats.org/officeDocument/2006/relationships/hyperlink" Target="https://www.esma.europa.eu/xbrl/role/cor/ifrs-dim_role-990000" TargetMode="External"/><Relationship Id="rId9488" Type="http://schemas.openxmlformats.org/officeDocument/2006/relationships/hyperlink" Target="http://xbrl.org/int/dim/arcrole/domain-member" TargetMode="External"/><Relationship Id="rId13867" Type="http://schemas.openxmlformats.org/officeDocument/2006/relationships/hyperlink" Target="http://xbrl.org/int/dim/arcrole/domain-member" TargetMode="External"/><Relationship Id="rId14918" Type="http://schemas.openxmlformats.org/officeDocument/2006/relationships/hyperlink" Target="http://www.esma.europa.eu/xbrl/role/ext/BlockDefaultUseOfLineItemsSegment" TargetMode="External"/><Relationship Id="rId2875" Type="http://schemas.openxmlformats.org/officeDocument/2006/relationships/hyperlink" Target="https://xbrl.ifrs.org/taxonomy/2024-03-27/ifrs-full" TargetMode="External"/><Relationship Id="rId3926" Type="http://schemas.openxmlformats.org/officeDocument/2006/relationships/hyperlink" Target="http://xbrl.org/int/dim/arcrole/domain-member" TargetMode="External"/><Relationship Id="rId12469" Type="http://schemas.openxmlformats.org/officeDocument/2006/relationships/hyperlink" Target="http://xbrl.org/int/dim/arcrole/domain-member" TargetMode="External"/><Relationship Id="rId16340" Type="http://schemas.openxmlformats.org/officeDocument/2006/relationships/hyperlink" Target="http://www.esma.europa.eu/xbrl/role/ext/BlockDefaultUseOfLineItemsSegment" TargetMode="External"/><Relationship Id="rId20736" Type="http://schemas.openxmlformats.org/officeDocument/2006/relationships/hyperlink" Target="https://xbrl.ifrs.org/taxonomy/2024-03-27/ifrs-full" TargetMode="External"/><Relationship Id="rId847" Type="http://schemas.openxmlformats.org/officeDocument/2006/relationships/hyperlink" Target="https://xbrl.ifrs.org/taxonomy/2024-03-27/ifrs-full" TargetMode="External"/><Relationship Id="rId1477" Type="http://schemas.openxmlformats.org/officeDocument/2006/relationships/hyperlink" Target="https://xbrl.ifrs.org/taxonomy/2024-03-27/ifrs-full" TargetMode="External"/><Relationship Id="rId2528" Type="http://schemas.openxmlformats.org/officeDocument/2006/relationships/hyperlink" Target="http://xbrl.org/int/dim/arcrole/domain-member" TargetMode="External"/><Relationship Id="rId19563" Type="http://schemas.openxmlformats.org/officeDocument/2006/relationships/hyperlink" Target="https://xbrl.ifrs.org/taxonomy/2024-03-27/ifrs-full" TargetMode="External"/><Relationship Id="rId23959" Type="http://schemas.openxmlformats.org/officeDocument/2006/relationships/hyperlink" Target="http://xbrl.org/int/dim/arcrole/domain-member" TargetMode="External"/><Relationship Id="rId5001" Type="http://schemas.openxmlformats.org/officeDocument/2006/relationships/hyperlink" Target="http://www.esma.europa.eu/xbrl/role/ext/BlockDefaultUseOfLineItemsScenario" TargetMode="External"/><Relationship Id="rId8571" Type="http://schemas.openxmlformats.org/officeDocument/2006/relationships/hyperlink" Target="http://www.esma.europa.eu/xbrl/role/ext/BlockDefaultUseOfLineItemsScenario" TargetMode="External"/><Relationship Id="rId9622" Type="http://schemas.openxmlformats.org/officeDocument/2006/relationships/hyperlink" Target="https://xbrl.ifrs.org/taxonomy/2024-03-27/ifrs-full" TargetMode="External"/><Relationship Id="rId11552" Type="http://schemas.openxmlformats.org/officeDocument/2006/relationships/hyperlink" Target="http://www.esma.europa.eu/xbrl/role/ext/BlockDefaultUseOfLineItemsSegment" TargetMode="External"/><Relationship Id="rId12950" Type="http://schemas.openxmlformats.org/officeDocument/2006/relationships/hyperlink" Target="http://www.esma.europa.eu/xbrl/role/ext/BlockDefaultUseOfLineItemsSegment" TargetMode="External"/><Relationship Id="rId18165" Type="http://schemas.openxmlformats.org/officeDocument/2006/relationships/hyperlink" Target="https://xbrl.ifrs.org/taxonomy/2024-03-27/ifrs-full" TargetMode="External"/><Relationship Id="rId19216" Type="http://schemas.openxmlformats.org/officeDocument/2006/relationships/hyperlink" Target="http://xbrl.org/int/dim/arcrole/domain-member" TargetMode="External"/><Relationship Id="rId1611" Type="http://schemas.openxmlformats.org/officeDocument/2006/relationships/hyperlink" Target="http://www.esma.europa.eu/xbrl/role/ext/BlockDefaultUseOfLineItemsScenario" TargetMode="External"/><Relationship Id="rId7173" Type="http://schemas.openxmlformats.org/officeDocument/2006/relationships/hyperlink" Target="http://www.esma.europa.eu/xbrl/role/ext/BlockDefaultUseOfLineItemsScenario" TargetMode="External"/><Relationship Id="rId8224" Type="http://schemas.openxmlformats.org/officeDocument/2006/relationships/hyperlink" Target="https://xbrl.ifrs.org/taxonomy/2024-03-27/ifrs-full" TargetMode="External"/><Relationship Id="rId10154" Type="http://schemas.openxmlformats.org/officeDocument/2006/relationships/hyperlink" Target="http://xbrl.org/int/dim/arcrole/domain-member" TargetMode="External"/><Relationship Id="rId11205" Type="http://schemas.openxmlformats.org/officeDocument/2006/relationships/hyperlink" Target="http://www.esma.europa.eu/xbrl/role/ext/BlockDefaultUseOfLineItemsScenario" TargetMode="External"/><Relationship Id="rId12603" Type="http://schemas.openxmlformats.org/officeDocument/2006/relationships/hyperlink" Target="https://xbrl.ifrs.org/taxonomy/2024-03-27/ifrs-full" TargetMode="External"/><Relationship Id="rId14775" Type="http://schemas.openxmlformats.org/officeDocument/2006/relationships/hyperlink" Target="https://xbrl.ifrs.org/taxonomy/2024-03-27/ifrs-full" TargetMode="External"/><Relationship Id="rId15826" Type="http://schemas.openxmlformats.org/officeDocument/2006/relationships/hyperlink" Target="http://xbrl.org/int/dim/arcrole/domain-member" TargetMode="External"/><Relationship Id="rId21991" Type="http://schemas.openxmlformats.org/officeDocument/2006/relationships/hyperlink" Target="http://xbrl.org/int/dim/arcrole/domain-member" TargetMode="External"/><Relationship Id="rId2385" Type="http://schemas.openxmlformats.org/officeDocument/2006/relationships/hyperlink" Target="http://www.esma.europa.eu/xbrl/role/ext/BlockDefaultUseOfLineItemsScenario" TargetMode="External"/><Relationship Id="rId3783" Type="http://schemas.openxmlformats.org/officeDocument/2006/relationships/hyperlink" Target="http://www.esma.europa.eu/xbrl/role/ext/BlockDefaultUseOfLineItemsScenario" TargetMode="External"/><Relationship Id="rId4834" Type="http://schemas.openxmlformats.org/officeDocument/2006/relationships/hyperlink" Target="https://xbrl.ifrs.org/taxonomy/2024-03-27/ifrs-full" TargetMode="External"/><Relationship Id="rId13377" Type="http://schemas.openxmlformats.org/officeDocument/2006/relationships/hyperlink" Target="https://xbrl.ifrs.org/taxonomy/2024-03-27/ifrs-full" TargetMode="External"/><Relationship Id="rId14428" Type="http://schemas.openxmlformats.org/officeDocument/2006/relationships/hyperlink" Target="http://xbrl.org/int/dim/arcrole/domain-member" TargetMode="External"/><Relationship Id="rId17998" Type="http://schemas.openxmlformats.org/officeDocument/2006/relationships/hyperlink" Target="http://xbrl.org/int/dim/arcrole/domain-member" TargetMode="External"/><Relationship Id="rId20593" Type="http://schemas.openxmlformats.org/officeDocument/2006/relationships/hyperlink" Target="http://xbrl.org/int/dim/arcrole/domain-member" TargetMode="External"/><Relationship Id="rId21644" Type="http://schemas.openxmlformats.org/officeDocument/2006/relationships/hyperlink" Target="http://www.esma.europa.eu/xbrl/role/ext/BlockDefaultUseOfLineItemsSegment" TargetMode="External"/><Relationship Id="rId357" Type="http://schemas.openxmlformats.org/officeDocument/2006/relationships/hyperlink" Target="http://www.esma.europa.eu/xbrl/role/ext/BlockDefaultUseOfLineItemsScenario" TargetMode="External"/><Relationship Id="rId2038" Type="http://schemas.openxmlformats.org/officeDocument/2006/relationships/hyperlink" Target="https://xbrl.ifrs.org/taxonomy/2024-03-27/ifrs-full" TargetMode="External"/><Relationship Id="rId3436" Type="http://schemas.openxmlformats.org/officeDocument/2006/relationships/hyperlink" Target="https://xbrl.ifrs.org/taxonomy/2024-03-27/ifrs-full" TargetMode="External"/><Relationship Id="rId20246" Type="http://schemas.openxmlformats.org/officeDocument/2006/relationships/hyperlink" Target="http://www.esma.europa.eu/xbrl/role/ext/BlockDefaultUseOfLineItemsSegment" TargetMode="External"/><Relationship Id="rId6659" Type="http://schemas.openxmlformats.org/officeDocument/2006/relationships/hyperlink" Target="http://xbrl.org/int/dim/arcrole/domain-member" TargetMode="External"/><Relationship Id="rId12460" Type="http://schemas.openxmlformats.org/officeDocument/2006/relationships/hyperlink" Target="http://xbrl.org/int/dim/arcrole/domain-member" TargetMode="External"/><Relationship Id="rId13511" Type="http://schemas.openxmlformats.org/officeDocument/2006/relationships/hyperlink" Target="http://www.esma.europa.eu/xbrl/role/ext/BlockDefaultUseOfLineItemsSegment" TargetMode="External"/><Relationship Id="rId19073" Type="http://schemas.openxmlformats.org/officeDocument/2006/relationships/hyperlink" Target="http://www.esma.europa.eu/xbrl/role/ext/BlockDefaultUseOfLineItemsSegment" TargetMode="External"/><Relationship Id="rId23469" Type="http://schemas.openxmlformats.org/officeDocument/2006/relationships/hyperlink" Target="https://xbrl.ifrs.org/taxonomy/2024-03-27/ifrs-full" TargetMode="External"/><Relationship Id="rId8081" Type="http://schemas.openxmlformats.org/officeDocument/2006/relationships/hyperlink" Target="http://xbrl.org/int/dim/arcrole/domain-member" TargetMode="External"/><Relationship Id="rId9132" Type="http://schemas.openxmlformats.org/officeDocument/2006/relationships/hyperlink" Target="http://www.esma.europa.eu/xbrl/role/ext/BlockDefaultUseOfLineItemsScenario" TargetMode="External"/><Relationship Id="rId11062" Type="http://schemas.openxmlformats.org/officeDocument/2006/relationships/hyperlink" Target="https://xbrl.ifrs.org/taxonomy/2024-03-27/ifrs-full" TargetMode="External"/><Relationship Id="rId12113" Type="http://schemas.openxmlformats.org/officeDocument/2006/relationships/hyperlink" Target="http://www.esma.europa.eu/xbrl/role/ext/BlockDefaultUseOfLineItemsSegment" TargetMode="External"/><Relationship Id="rId15683" Type="http://schemas.openxmlformats.org/officeDocument/2006/relationships/hyperlink" Target="http://www.esma.europa.eu/xbrl/role/ext/BlockDefaultUseOfLineItemsSegment" TargetMode="External"/><Relationship Id="rId1121" Type="http://schemas.openxmlformats.org/officeDocument/2006/relationships/hyperlink" Target="http://xbrl.org/int/dim/arcrole/domain-member" TargetMode="External"/><Relationship Id="rId4691" Type="http://schemas.openxmlformats.org/officeDocument/2006/relationships/hyperlink" Target="http://xbrl.org/int/dim/arcrole/domain-member" TargetMode="External"/><Relationship Id="rId5742" Type="http://schemas.openxmlformats.org/officeDocument/2006/relationships/hyperlink" Target="http://www.esma.europa.eu/xbrl/role/ext/BlockDefaultUseOfLineItemsScenario" TargetMode="External"/><Relationship Id="rId14285" Type="http://schemas.openxmlformats.org/officeDocument/2006/relationships/hyperlink" Target="http://www.esma.europa.eu/xbrl/role/ext/BlockDefaultUseOfLineItemsSegment" TargetMode="External"/><Relationship Id="rId15336" Type="http://schemas.openxmlformats.org/officeDocument/2006/relationships/hyperlink" Target="https://xbrl.ifrs.org/taxonomy/2024-03-27/ifrs-full" TargetMode="External"/><Relationship Id="rId16734" Type="http://schemas.openxmlformats.org/officeDocument/2006/relationships/hyperlink" Target="https://xbrl.ifrs.org/taxonomy/2024-03-27/ifrs-full" TargetMode="External"/><Relationship Id="rId22552" Type="http://schemas.openxmlformats.org/officeDocument/2006/relationships/hyperlink" Target="http://karnovgroup.com/role/ChangesinEquity" TargetMode="External"/><Relationship Id="rId23950" Type="http://schemas.openxmlformats.org/officeDocument/2006/relationships/hyperlink" Target="http://xbrl.org/int/dim/arcrole/domain-member" TargetMode="External"/><Relationship Id="rId3293" Type="http://schemas.openxmlformats.org/officeDocument/2006/relationships/hyperlink" Target="http://xbrl.org/int/dim/arcrole/domain-member" TargetMode="External"/><Relationship Id="rId4344" Type="http://schemas.openxmlformats.org/officeDocument/2006/relationships/hyperlink" Target="http://www.esma.europa.eu/xbrl/role/ext/BlockDefaultUseOfLineItemsScenario" TargetMode="External"/><Relationship Id="rId19957" Type="http://schemas.openxmlformats.org/officeDocument/2006/relationships/hyperlink" Target="http://xbrl.org/int/dim/arcrole/domain-member" TargetMode="External"/><Relationship Id="rId21154" Type="http://schemas.openxmlformats.org/officeDocument/2006/relationships/hyperlink" Target="http://xbrl.org/int/dim/arcrole/domain-member" TargetMode="External"/><Relationship Id="rId22205" Type="http://schemas.openxmlformats.org/officeDocument/2006/relationships/hyperlink" Target="http://www.esma.europa.eu/xbrl/role/ext/BlockDefaultUseOfLineItemsSegment" TargetMode="External"/><Relationship Id="rId23603" Type="http://schemas.openxmlformats.org/officeDocument/2006/relationships/hyperlink" Target="https://www.esma.europa.eu/xbrl/role/cor/esef_role-999999" TargetMode="External"/><Relationship Id="rId7567" Type="http://schemas.openxmlformats.org/officeDocument/2006/relationships/hyperlink" Target="https://xbrl.ifrs.org/taxonomy/2024-03-27/ifrs-full" TargetMode="External"/><Relationship Id="rId8965" Type="http://schemas.openxmlformats.org/officeDocument/2006/relationships/hyperlink" Target="https://xbrl.ifrs.org/taxonomy/2024-03-27/ifrs-full" TargetMode="External"/><Relationship Id="rId10895" Type="http://schemas.openxmlformats.org/officeDocument/2006/relationships/hyperlink" Target="http://xbrl.org/int/dim/arcrole/domain-member" TargetMode="External"/><Relationship Id="rId11946" Type="http://schemas.openxmlformats.org/officeDocument/2006/relationships/hyperlink" Target="https://xbrl.ifrs.org/taxonomy/2024-03-27/ifrs-full" TargetMode="External"/><Relationship Id="rId18559" Type="http://schemas.openxmlformats.org/officeDocument/2006/relationships/hyperlink" Target="http://xbrl.org/int/dim/arcrole/domain-member" TargetMode="External"/><Relationship Id="rId6169" Type="http://schemas.openxmlformats.org/officeDocument/2006/relationships/hyperlink" Target="https://xbrl.ifrs.org/taxonomy/2024-03-27/ifrs-full" TargetMode="External"/><Relationship Id="rId8618" Type="http://schemas.openxmlformats.org/officeDocument/2006/relationships/hyperlink" Target="http://xbrl.org/int/dim/arcrole/domain-member" TargetMode="External"/><Relationship Id="rId10548" Type="http://schemas.openxmlformats.org/officeDocument/2006/relationships/hyperlink" Target="http://www.esma.europa.eu/xbrl/role/ext/BlockDefaultUseOfLineItemsScenario" TargetMode="External"/><Relationship Id="rId13021" Type="http://schemas.openxmlformats.org/officeDocument/2006/relationships/hyperlink" Target="http://xbrl.org/int/dim/arcrole/domain-member" TargetMode="External"/><Relationship Id="rId16591" Type="http://schemas.openxmlformats.org/officeDocument/2006/relationships/hyperlink" Target="http://xbrl.org/int/dim/arcrole/domain-member" TargetMode="External"/><Relationship Id="rId17642" Type="http://schemas.openxmlformats.org/officeDocument/2006/relationships/hyperlink" Target="http://www.esma.europa.eu/xbrl/role/ext/BlockDefaultUseOfLineItemsSegment" TargetMode="External"/><Relationship Id="rId20987" Type="http://schemas.openxmlformats.org/officeDocument/2006/relationships/hyperlink" Target="http://www.esma.europa.eu/xbrl/role/ext/BlockDefaultUseOfLineItemsSegment" TargetMode="External"/><Relationship Id="rId2779" Type="http://schemas.openxmlformats.org/officeDocument/2006/relationships/hyperlink" Target="https://xbrl.ifrs.org/taxonomy/2024-03-27/ifrs-full" TargetMode="External"/><Relationship Id="rId6650" Type="http://schemas.openxmlformats.org/officeDocument/2006/relationships/hyperlink" Target="http://xbrl.org/int/dim/arcrole/domain-member" TargetMode="External"/><Relationship Id="rId7701" Type="http://schemas.openxmlformats.org/officeDocument/2006/relationships/hyperlink" Target="http://www.esma.europa.eu/xbrl/role/ext/BlockDefaultUseOfLineItemsScenario" TargetMode="External"/><Relationship Id="rId15193" Type="http://schemas.openxmlformats.org/officeDocument/2006/relationships/hyperlink" Target="http://xbrl.org/int/dim/arcrole/domain-member" TargetMode="External"/><Relationship Id="rId16244" Type="http://schemas.openxmlformats.org/officeDocument/2006/relationships/hyperlink" Target="http://www.esma.europa.eu/xbrl/role/ext/BlockDefaultUseOfLineItemsSegment" TargetMode="External"/><Relationship Id="rId23460" Type="http://schemas.openxmlformats.org/officeDocument/2006/relationships/hyperlink" Target="https://xbrl.ifrs.org/taxonomy/2024-03-27/ifrs-full" TargetMode="External"/><Relationship Id="rId5252" Type="http://schemas.openxmlformats.org/officeDocument/2006/relationships/hyperlink" Target="http://xbrl.org/int/dim/arcrole/domain-member" TargetMode="External"/><Relationship Id="rId6303" Type="http://schemas.openxmlformats.org/officeDocument/2006/relationships/hyperlink" Target="http://www.esma.europa.eu/xbrl/role/ext/BlockDefaultUseOfLineItemsScenario" TargetMode="External"/><Relationship Id="rId9873" Type="http://schemas.openxmlformats.org/officeDocument/2006/relationships/hyperlink" Target="http://www.esma.europa.eu/xbrl/role/ext/BlockDefaultUseOfLineItemsScenario" TargetMode="External"/><Relationship Id="rId19467" Type="http://schemas.openxmlformats.org/officeDocument/2006/relationships/hyperlink" Target="https://xbrl.ifrs.org/taxonomy/2024-03-27/ifrs-full" TargetMode="External"/><Relationship Id="rId22062" Type="http://schemas.openxmlformats.org/officeDocument/2006/relationships/hyperlink" Target="https://xbrl.ifrs.org/taxonomy/2024-03-27/ifrs-full" TargetMode="External"/><Relationship Id="rId23113" Type="http://schemas.openxmlformats.org/officeDocument/2006/relationships/hyperlink" Target="https://xbrl.ifrs.org/taxonomy/2024-03-27/ifrs-full" TargetMode="External"/><Relationship Id="rId87" Type="http://schemas.openxmlformats.org/officeDocument/2006/relationships/hyperlink" Target="http://www.esma.europa.eu/xbrl/role/ext/BlockDefaultUseOfLineItemsScenario" TargetMode="External"/><Relationship Id="rId8475" Type="http://schemas.openxmlformats.org/officeDocument/2006/relationships/hyperlink" Target="http://www.esma.europa.eu/xbrl/role/ext/BlockDefaultUseOfLineItemsScenario" TargetMode="External"/><Relationship Id="rId9526" Type="http://schemas.openxmlformats.org/officeDocument/2006/relationships/hyperlink" Target="https://xbrl.ifrs.org/taxonomy/2024-03-27/ifrs-full" TargetMode="External"/><Relationship Id="rId12854" Type="http://schemas.openxmlformats.org/officeDocument/2006/relationships/hyperlink" Target="http://www.esma.europa.eu/xbrl/role/ext/BlockDefaultUseOfLineItemsSegment" TargetMode="External"/><Relationship Id="rId13905" Type="http://schemas.openxmlformats.org/officeDocument/2006/relationships/hyperlink" Target="https://xbrl.ifrs.org/taxonomy/2024-03-27/ifrs-full" TargetMode="External"/><Relationship Id="rId18069" Type="http://schemas.openxmlformats.org/officeDocument/2006/relationships/hyperlink" Target="https://xbrl.ifrs.org/taxonomy/2024-03-27/ifrs-full" TargetMode="External"/><Relationship Id="rId1862" Type="http://schemas.openxmlformats.org/officeDocument/2006/relationships/hyperlink" Target="http://xbrl.org/int/dim/arcrole/domain-member" TargetMode="External"/><Relationship Id="rId2913" Type="http://schemas.openxmlformats.org/officeDocument/2006/relationships/hyperlink" Target="http://www.esma.europa.eu/xbrl/role/ext/BlockDefaultUseOfLineItemsScenario" TargetMode="External"/><Relationship Id="rId7077" Type="http://schemas.openxmlformats.org/officeDocument/2006/relationships/hyperlink" Target="http://www.esma.europa.eu/xbrl/role/ext/BlockDefaultUseOfLineItemsScenario" TargetMode="External"/><Relationship Id="rId8128" Type="http://schemas.openxmlformats.org/officeDocument/2006/relationships/hyperlink" Target="https://xbrl.ifrs.org/taxonomy/2024-03-27/ifrs-full" TargetMode="External"/><Relationship Id="rId10058" Type="http://schemas.openxmlformats.org/officeDocument/2006/relationships/hyperlink" Target="http://xbrl.org/int/dim/arcrole/domain-member" TargetMode="External"/><Relationship Id="rId11456" Type="http://schemas.openxmlformats.org/officeDocument/2006/relationships/hyperlink" Target="http://www.esma.europa.eu/xbrl/role/ext/BlockDefaultUseOfLineItemsSegment" TargetMode="External"/><Relationship Id="rId12507" Type="http://schemas.openxmlformats.org/officeDocument/2006/relationships/hyperlink" Target="https://xbrl.ifrs.org/taxonomy/2024-03-27/ifrs-full" TargetMode="External"/><Relationship Id="rId1515" Type="http://schemas.openxmlformats.org/officeDocument/2006/relationships/hyperlink" Target="http://www.esma.europa.eu/xbrl/role/ext/BlockDefaultUseOfLineItemsScenario" TargetMode="External"/><Relationship Id="rId11109" Type="http://schemas.openxmlformats.org/officeDocument/2006/relationships/hyperlink" Target="http://www.esma.europa.eu/xbrl/role/ext/BlockDefaultUseOfLineItemsScenario" TargetMode="External"/><Relationship Id="rId14679" Type="http://schemas.openxmlformats.org/officeDocument/2006/relationships/hyperlink" Target="https://xbrl.ifrs.org/taxonomy/2024-03-27/ifrs-full" TargetMode="External"/><Relationship Id="rId18550" Type="http://schemas.openxmlformats.org/officeDocument/2006/relationships/hyperlink" Target="http://xbrl.org/int/dim/arcrole/domain-member" TargetMode="External"/><Relationship Id="rId19601" Type="http://schemas.openxmlformats.org/officeDocument/2006/relationships/hyperlink" Target="http://www.esma.europa.eu/xbrl/role/ext/BlockDefaultUseOfLineItemsSegment" TargetMode="External"/><Relationship Id="rId21895" Type="http://schemas.openxmlformats.org/officeDocument/2006/relationships/hyperlink" Target="http://xbrl.org/int/dim/arcrole/domain-member" TargetMode="External"/><Relationship Id="rId22946" Type="http://schemas.openxmlformats.org/officeDocument/2006/relationships/hyperlink" Target="https://xbrl.ifrs.org/taxonomy/2024-03-27/ifrs-full" TargetMode="External"/><Relationship Id="rId3687" Type="http://schemas.openxmlformats.org/officeDocument/2006/relationships/hyperlink" Target="http://www.esma.europa.eu/xbrl/role/ext/BlockDefaultUseOfLineItemsScenario" TargetMode="External"/><Relationship Id="rId4738" Type="http://schemas.openxmlformats.org/officeDocument/2006/relationships/hyperlink" Target="https://xbrl.ifrs.org/taxonomy/2024-03-27/ifrs-full" TargetMode="External"/><Relationship Id="rId17152" Type="http://schemas.openxmlformats.org/officeDocument/2006/relationships/hyperlink" Target="http://xbrl.org/int/dim/arcrole/domain-member" TargetMode="External"/><Relationship Id="rId18203" Type="http://schemas.openxmlformats.org/officeDocument/2006/relationships/hyperlink" Target="http://www.esma.europa.eu/xbrl/role/ext/BlockDefaultUseOfLineItemsSegment" TargetMode="External"/><Relationship Id="rId20497" Type="http://schemas.openxmlformats.org/officeDocument/2006/relationships/hyperlink" Target="http://xbrl.org/int/dim/arcrole/domain-member" TargetMode="External"/><Relationship Id="rId21548" Type="http://schemas.openxmlformats.org/officeDocument/2006/relationships/hyperlink" Target="http://www.esma.europa.eu/xbrl/role/ext/BlockDefaultUseOfLineItemsSegment" TargetMode="External"/><Relationship Id="rId2289" Type="http://schemas.openxmlformats.org/officeDocument/2006/relationships/hyperlink" Target="http://www.esma.europa.eu/xbrl/role/ext/BlockDefaultUseOfLineItemsScenario" TargetMode="External"/><Relationship Id="rId6160" Type="http://schemas.openxmlformats.org/officeDocument/2006/relationships/hyperlink" Target="https://xbrl.ifrs.org/taxonomy/2024-03-27/ifrs-full" TargetMode="External"/><Relationship Id="rId7211" Type="http://schemas.openxmlformats.org/officeDocument/2006/relationships/hyperlink" Target="http://xbrl.org/int/dim/arcrole/domain-member" TargetMode="External"/><Relationship Id="rId13762" Type="http://schemas.openxmlformats.org/officeDocument/2006/relationships/hyperlink" Target="http://xbrl.org/int/dim/arcrole/domain-member" TargetMode="External"/><Relationship Id="rId2770" Type="http://schemas.openxmlformats.org/officeDocument/2006/relationships/hyperlink" Target="https://xbrl.ifrs.org/taxonomy/2024-03-27/ifrs-full" TargetMode="External"/><Relationship Id="rId3821" Type="http://schemas.openxmlformats.org/officeDocument/2006/relationships/hyperlink" Target="http://xbrl.org/int/dim/arcrole/domain-member" TargetMode="External"/><Relationship Id="rId9383" Type="http://schemas.openxmlformats.org/officeDocument/2006/relationships/hyperlink" Target="http://xbrl.org/int/dim/arcrole/domain-member" TargetMode="External"/><Relationship Id="rId12364" Type="http://schemas.openxmlformats.org/officeDocument/2006/relationships/hyperlink" Target="http://xbrl.org/int/dim/arcrole/domain-member" TargetMode="External"/><Relationship Id="rId13415" Type="http://schemas.openxmlformats.org/officeDocument/2006/relationships/hyperlink" Target="http://www.esma.europa.eu/xbrl/role/ext/BlockDefaultUseOfLineItemsSegment" TargetMode="External"/><Relationship Id="rId14813" Type="http://schemas.openxmlformats.org/officeDocument/2006/relationships/hyperlink" Target="http://www.esma.europa.eu/xbrl/role/ext/BlockDefaultUseOfLineItemsSegment" TargetMode="External"/><Relationship Id="rId20631" Type="http://schemas.openxmlformats.org/officeDocument/2006/relationships/hyperlink" Target="https://xbrl.ifrs.org/taxonomy/2024-03-27/ifrs-full" TargetMode="External"/><Relationship Id="rId742" Type="http://schemas.openxmlformats.org/officeDocument/2006/relationships/hyperlink" Target="https://xbrl.ifrs.org/taxonomy/2024-03-27/ifrs-full" TargetMode="External"/><Relationship Id="rId1372" Type="http://schemas.openxmlformats.org/officeDocument/2006/relationships/hyperlink" Target="https://xbrl.ifrs.org/taxonomy/2024-03-27/ifrs-full" TargetMode="External"/><Relationship Id="rId2423" Type="http://schemas.openxmlformats.org/officeDocument/2006/relationships/hyperlink" Target="http://xbrl.org/int/dim/arcrole/domain-member" TargetMode="External"/><Relationship Id="rId9036" Type="http://schemas.openxmlformats.org/officeDocument/2006/relationships/hyperlink" Target="http://www.esma.europa.eu/xbrl/role/ext/BlockDefaultUseOfLineItemsScenario" TargetMode="External"/><Relationship Id="rId12017" Type="http://schemas.openxmlformats.org/officeDocument/2006/relationships/hyperlink" Target="http://www.esma.europa.eu/xbrl/role/ext/BlockDefaultUseOfLineItemsSegment" TargetMode="External"/><Relationship Id="rId16985" Type="http://schemas.openxmlformats.org/officeDocument/2006/relationships/hyperlink" Target="http://www.esma.europa.eu/xbrl/role/ext/BlockDefaultUseOfLineItemsSegment" TargetMode="External"/><Relationship Id="rId1025" Type="http://schemas.openxmlformats.org/officeDocument/2006/relationships/hyperlink" Target="http://xbrl.org/int/dim/arcrole/domain-member" TargetMode="External"/><Relationship Id="rId4595" Type="http://schemas.openxmlformats.org/officeDocument/2006/relationships/hyperlink" Target="http://xbrl.org/int/dim/arcrole/domain-member" TargetMode="External"/><Relationship Id="rId5646" Type="http://schemas.openxmlformats.org/officeDocument/2006/relationships/hyperlink" Target="http://www.esma.europa.eu/xbrl/role/ext/BlockDefaultUseOfLineItemsScenario" TargetMode="External"/><Relationship Id="rId5993" Type="http://schemas.openxmlformats.org/officeDocument/2006/relationships/hyperlink" Target="http://xbrl.org/int/dim/arcrole/domain-member" TargetMode="External"/><Relationship Id="rId14189" Type="http://schemas.openxmlformats.org/officeDocument/2006/relationships/hyperlink" Target="http://www.esma.europa.eu/xbrl/role/ext/BlockDefaultUseOfLineItemsSegment" TargetMode="External"/><Relationship Id="rId15587" Type="http://schemas.openxmlformats.org/officeDocument/2006/relationships/hyperlink" Target="http://www.esma.europa.eu/xbrl/role/ext/BlockDefaultUseOfLineItemsSegment" TargetMode="External"/><Relationship Id="rId16638" Type="http://schemas.openxmlformats.org/officeDocument/2006/relationships/hyperlink" Target="https://xbrl.ifrs.org/taxonomy/2024-03-27/ifrs-full" TargetMode="External"/><Relationship Id="rId18060" Type="http://schemas.openxmlformats.org/officeDocument/2006/relationships/hyperlink" Target="https://xbrl.ifrs.org/taxonomy/2024-03-27/ifrs-full" TargetMode="External"/><Relationship Id="rId23854" Type="http://schemas.openxmlformats.org/officeDocument/2006/relationships/hyperlink" Target="http://xbrl.org/int/dim/arcrole/domain-member" TargetMode="External"/><Relationship Id="rId3197" Type="http://schemas.openxmlformats.org/officeDocument/2006/relationships/hyperlink" Target="http://xbrl.org/int/dim/arcrole/domain-member" TargetMode="External"/><Relationship Id="rId4248" Type="http://schemas.openxmlformats.org/officeDocument/2006/relationships/hyperlink" Target="http://www.esma.europa.eu/xbrl/role/ext/BlockDefaultUseOfLineItemsScenario" TargetMode="External"/><Relationship Id="rId19111" Type="http://schemas.openxmlformats.org/officeDocument/2006/relationships/hyperlink" Target="http://xbrl.org/int/dim/arcrole/domain-member" TargetMode="External"/><Relationship Id="rId21058" Type="http://schemas.openxmlformats.org/officeDocument/2006/relationships/hyperlink" Target="http://xbrl.org/int/dim/arcrole/domain-member" TargetMode="External"/><Relationship Id="rId22456" Type="http://schemas.openxmlformats.org/officeDocument/2006/relationships/hyperlink" Target="http://xbrl.org/int/dim/arcrole/domain-member" TargetMode="External"/><Relationship Id="rId23507" Type="http://schemas.openxmlformats.org/officeDocument/2006/relationships/hyperlink" Target="https://www.esma.europa.eu/xbrl/role/cor/esef_role-999999" TargetMode="External"/><Relationship Id="rId8869" Type="http://schemas.openxmlformats.org/officeDocument/2006/relationships/hyperlink" Target="https://xbrl.ifrs.org/taxonomy/2024-03-27/ifrs-full" TargetMode="External"/><Relationship Id="rId10799" Type="http://schemas.openxmlformats.org/officeDocument/2006/relationships/hyperlink" Target="http://xbrl.org/int/dim/arcrole/domain-member" TargetMode="External"/><Relationship Id="rId11100" Type="http://schemas.openxmlformats.org/officeDocument/2006/relationships/hyperlink" Target="http://www.esma.europa.eu/xbrl/role/ext/BlockDefaultUseOfLineItemsScenario" TargetMode="External"/><Relationship Id="rId14670" Type="http://schemas.openxmlformats.org/officeDocument/2006/relationships/hyperlink" Target="https://xbrl.ifrs.org/taxonomy/2024-03-27/ifrs-full" TargetMode="External"/><Relationship Id="rId15721" Type="http://schemas.openxmlformats.org/officeDocument/2006/relationships/hyperlink" Target="http://xbrl.org/int/dim/arcrole/domain-member" TargetMode="External"/><Relationship Id="rId22109" Type="http://schemas.openxmlformats.org/officeDocument/2006/relationships/hyperlink" Target="http://www.esma.europa.eu/xbrl/role/ext/BlockDefaultUseOfLineItemsSegment" TargetMode="External"/><Relationship Id="rId1909" Type="http://schemas.openxmlformats.org/officeDocument/2006/relationships/hyperlink" Target="https://xbrl.ifrs.org/taxonomy/2024-03-27/ifrs-full" TargetMode="External"/><Relationship Id="rId13272" Type="http://schemas.openxmlformats.org/officeDocument/2006/relationships/hyperlink" Target="https://xbrl.ifrs.org/taxonomy/2024-03-27/ifrs-full" TargetMode="External"/><Relationship Id="rId14323" Type="http://schemas.openxmlformats.org/officeDocument/2006/relationships/hyperlink" Target="http://xbrl.org/int/dim/arcrole/domain-member" TargetMode="External"/><Relationship Id="rId17893" Type="http://schemas.openxmlformats.org/officeDocument/2006/relationships/hyperlink" Target="http://xbrl.org/int/dim/arcrole/domain-member" TargetMode="External"/><Relationship Id="rId2280" Type="http://schemas.openxmlformats.org/officeDocument/2006/relationships/hyperlink" Target="http://www.esma.europa.eu/xbrl/role/ext/BlockDefaultUseOfLineItemsScenario" TargetMode="External"/><Relationship Id="rId3331" Type="http://schemas.openxmlformats.org/officeDocument/2006/relationships/hyperlink" Target="https://xbrl.ifrs.org/taxonomy/2024-03-27/ifrs-full" TargetMode="External"/><Relationship Id="rId7952" Type="http://schemas.openxmlformats.org/officeDocument/2006/relationships/hyperlink" Target="http://xbrl.org/int/dim/arcrole/domain-member" TargetMode="External"/><Relationship Id="rId16495" Type="http://schemas.openxmlformats.org/officeDocument/2006/relationships/hyperlink" Target="http://xbrl.org/int/dim/arcrole/domain-member" TargetMode="External"/><Relationship Id="rId17546" Type="http://schemas.openxmlformats.org/officeDocument/2006/relationships/hyperlink" Target="http://www.esma.europa.eu/xbrl/role/ext/BlockDefaultUseOfLineItemsSegment" TargetMode="External"/><Relationship Id="rId18944" Type="http://schemas.openxmlformats.org/officeDocument/2006/relationships/hyperlink" Target="http://www.esma.europa.eu/xbrl/role/ext/BlockDefaultUseOfLineItemsSegment" TargetMode="External"/><Relationship Id="rId20141" Type="http://schemas.openxmlformats.org/officeDocument/2006/relationships/hyperlink" Target="http://www.esma.europa.eu/xbrl/role/ext/BlockDefaultUseOfLineItemsSegment" TargetMode="External"/><Relationship Id="rId252" Type="http://schemas.openxmlformats.org/officeDocument/2006/relationships/hyperlink" Target="http://www.esma.europa.eu/xbrl/role/ext/BlockDefaultUseOfLineItemsScenario" TargetMode="External"/><Relationship Id="rId6554" Type="http://schemas.openxmlformats.org/officeDocument/2006/relationships/hyperlink" Target="http://xbrl.org/int/dim/arcrole/domain-member" TargetMode="External"/><Relationship Id="rId7605" Type="http://schemas.openxmlformats.org/officeDocument/2006/relationships/hyperlink" Target="http://www.esma.europa.eu/xbrl/role/ext/BlockDefaultUseOfLineItemsScenario" TargetMode="External"/><Relationship Id="rId10933" Type="http://schemas.openxmlformats.org/officeDocument/2006/relationships/hyperlink" Target="https://xbrl.ifrs.org/taxonomy/2024-03-27/ifrs-full" TargetMode="External"/><Relationship Id="rId15097" Type="http://schemas.openxmlformats.org/officeDocument/2006/relationships/hyperlink" Target="http://xbrl.org/int/dim/arcrole/domain-member" TargetMode="External"/><Relationship Id="rId16148" Type="http://schemas.openxmlformats.org/officeDocument/2006/relationships/hyperlink" Target="http://www.esma.europa.eu/xbrl/role/ext/BlockDefaultUseOfLineItemsSegment" TargetMode="External"/><Relationship Id="rId23364" Type="http://schemas.openxmlformats.org/officeDocument/2006/relationships/hyperlink" Target="https://xbrl.ifrs.org/role/ifrs/ifrs-dim_2024-03-27_role-995000" TargetMode="External"/><Relationship Id="rId5156" Type="http://schemas.openxmlformats.org/officeDocument/2006/relationships/hyperlink" Target="http://xbrl.org/int/dim/arcrole/domain-member" TargetMode="External"/><Relationship Id="rId6207" Type="http://schemas.openxmlformats.org/officeDocument/2006/relationships/hyperlink" Target="http://www.esma.europa.eu/xbrl/role/ext/BlockDefaultUseOfLineItemsScenario" TargetMode="External"/><Relationship Id="rId9777" Type="http://schemas.openxmlformats.org/officeDocument/2006/relationships/hyperlink" Target="http://www.esma.europa.eu/xbrl/role/ext/BlockDefaultUseOfLineItemsScenario" TargetMode="External"/><Relationship Id="rId23017" Type="http://schemas.openxmlformats.org/officeDocument/2006/relationships/hyperlink" Target="https://www.esma.europa.eu/xbrl/role/cor/ifrs-dim_role-990000" TargetMode="External"/><Relationship Id="rId8379" Type="http://schemas.openxmlformats.org/officeDocument/2006/relationships/hyperlink" Target="http://www.esma.europa.eu/xbrl/role/ext/BlockDefaultUseOfLineItemsScenario" TargetMode="External"/><Relationship Id="rId12758" Type="http://schemas.openxmlformats.org/officeDocument/2006/relationships/hyperlink" Target="http://www.esma.europa.eu/xbrl/role/ext/BlockDefaultUseOfLineItemsSegment" TargetMode="External"/><Relationship Id="rId13809" Type="http://schemas.openxmlformats.org/officeDocument/2006/relationships/hyperlink" Target="https://xbrl.ifrs.org/taxonomy/2024-03-27/ifrs-full" TargetMode="External"/><Relationship Id="rId1766" Type="http://schemas.openxmlformats.org/officeDocument/2006/relationships/hyperlink" Target="http://xbrl.org/int/dim/arcrole/domain-member" TargetMode="External"/><Relationship Id="rId2817" Type="http://schemas.openxmlformats.org/officeDocument/2006/relationships/hyperlink" Target="http://www.esma.europa.eu/xbrl/role/ext/BlockDefaultUseOfLineItemsScenario" TargetMode="External"/><Relationship Id="rId14180" Type="http://schemas.openxmlformats.org/officeDocument/2006/relationships/hyperlink" Target="http://www.esma.europa.eu/xbrl/role/ext/BlockDefaultUseOfLineItemsSegment" TargetMode="External"/><Relationship Id="rId15231" Type="http://schemas.openxmlformats.org/officeDocument/2006/relationships/hyperlink" Target="https://xbrl.ifrs.org/taxonomy/2024-03-27/ifrs-full" TargetMode="External"/><Relationship Id="rId19852" Type="http://schemas.openxmlformats.org/officeDocument/2006/relationships/hyperlink" Target="http://xbrl.org/int/dim/arcrole/domain-member" TargetMode="External"/><Relationship Id="rId1419" Type="http://schemas.openxmlformats.org/officeDocument/2006/relationships/hyperlink" Target="http://www.esma.europa.eu/xbrl/role/ext/BlockDefaultUseOfLineItemsScenario" TargetMode="External"/><Relationship Id="rId4989" Type="http://schemas.openxmlformats.org/officeDocument/2006/relationships/hyperlink" Target="http://www.esma.europa.eu/xbrl/role/ext/BlockDefaultUseOfLineItemsScenario" TargetMode="External"/><Relationship Id="rId8860" Type="http://schemas.openxmlformats.org/officeDocument/2006/relationships/hyperlink" Target="https://xbrl.ifrs.org/taxonomy/2024-03-27/ifrs-full" TargetMode="External"/><Relationship Id="rId9911" Type="http://schemas.openxmlformats.org/officeDocument/2006/relationships/hyperlink" Target="http://xbrl.org/int/dim/arcrole/domain-member" TargetMode="External"/><Relationship Id="rId10790" Type="http://schemas.openxmlformats.org/officeDocument/2006/relationships/hyperlink" Target="http://xbrl.org/int/dim/arcrole/domain-member" TargetMode="External"/><Relationship Id="rId11841" Type="http://schemas.openxmlformats.org/officeDocument/2006/relationships/hyperlink" Target="https://xbrl.ifrs.org/taxonomy/2024-03-27/ifrs-full" TargetMode="External"/><Relationship Id="rId18454" Type="http://schemas.openxmlformats.org/officeDocument/2006/relationships/hyperlink" Target="http://xbrl.org/int/dim/arcrole/domain-member" TargetMode="External"/><Relationship Id="rId19505" Type="http://schemas.openxmlformats.org/officeDocument/2006/relationships/hyperlink" Target="http://www.esma.europa.eu/xbrl/role/ext/BlockDefaultUseOfLineItemsSegment" TargetMode="External"/><Relationship Id="rId21799" Type="http://schemas.openxmlformats.org/officeDocument/2006/relationships/hyperlink" Target="http://xbrl.org/int/dim/arcrole/domain-member" TargetMode="External"/><Relationship Id="rId22100" Type="http://schemas.openxmlformats.org/officeDocument/2006/relationships/hyperlink" Target="http://www.esma.europa.eu/xbrl/role/ext/BlockDefaultUseOfLineItemsSegment" TargetMode="External"/><Relationship Id="rId1900" Type="http://schemas.openxmlformats.org/officeDocument/2006/relationships/hyperlink" Target="https://xbrl.ifrs.org/taxonomy/2024-03-27/ifrs-full" TargetMode="External"/><Relationship Id="rId7462" Type="http://schemas.openxmlformats.org/officeDocument/2006/relationships/hyperlink" Target="https://xbrl.ifrs.org/taxonomy/2024-03-27/ifrs-full" TargetMode="External"/><Relationship Id="rId8513" Type="http://schemas.openxmlformats.org/officeDocument/2006/relationships/hyperlink" Target="http://xbrl.org/int/dim/arcrole/domain-member" TargetMode="External"/><Relationship Id="rId10443" Type="http://schemas.openxmlformats.org/officeDocument/2006/relationships/hyperlink" Target="http://www.esma.europa.eu/xbrl/role/ext/BlockDefaultUseOfLineItemsScenario" TargetMode="External"/><Relationship Id="rId17056" Type="http://schemas.openxmlformats.org/officeDocument/2006/relationships/hyperlink" Target="http://xbrl.org/int/dim/arcrole/domain-member" TargetMode="External"/><Relationship Id="rId18107" Type="http://schemas.openxmlformats.org/officeDocument/2006/relationships/hyperlink" Target="http://www.esma.europa.eu/xbrl/role/ext/BlockDefaultUseOfLineItemsSegment" TargetMode="External"/><Relationship Id="rId6064" Type="http://schemas.openxmlformats.org/officeDocument/2006/relationships/hyperlink" Target="https://xbrl.ifrs.org/taxonomy/2024-03-27/ifrs-full" TargetMode="External"/><Relationship Id="rId7115" Type="http://schemas.openxmlformats.org/officeDocument/2006/relationships/hyperlink" Target="http://xbrl.org/int/dim/arcrole/domain-member" TargetMode="External"/><Relationship Id="rId993" Type="http://schemas.openxmlformats.org/officeDocument/2006/relationships/hyperlink" Target="http://www.esma.europa.eu/xbrl/role/ext/BlockDefaultUseOfLineItemsScenario" TargetMode="External"/><Relationship Id="rId2674" Type="http://schemas.openxmlformats.org/officeDocument/2006/relationships/hyperlink" Target="https://xbrl.ifrs.org/taxonomy/2024-03-27/ifrs-full" TargetMode="External"/><Relationship Id="rId9287" Type="http://schemas.openxmlformats.org/officeDocument/2006/relationships/hyperlink" Target="http://xbrl.org/int/dim/arcrole/domain-member" TargetMode="External"/><Relationship Id="rId12268" Type="http://schemas.openxmlformats.org/officeDocument/2006/relationships/hyperlink" Target="http://xbrl.org/int/dim/arcrole/domain-member" TargetMode="External"/><Relationship Id="rId13666" Type="http://schemas.openxmlformats.org/officeDocument/2006/relationships/hyperlink" Target="http://xbrl.org/int/dim/arcrole/domain-member" TargetMode="External"/><Relationship Id="rId14717" Type="http://schemas.openxmlformats.org/officeDocument/2006/relationships/hyperlink" Target="http://www.esma.europa.eu/xbrl/role/ext/BlockDefaultUseOfLineItemsSegment" TargetMode="External"/><Relationship Id="rId20882" Type="http://schemas.openxmlformats.org/officeDocument/2006/relationships/hyperlink" Target="http://www.esma.europa.eu/xbrl/role/ext/BlockDefaultUseOfLineItemsSegment" TargetMode="External"/><Relationship Id="rId21933" Type="http://schemas.openxmlformats.org/officeDocument/2006/relationships/hyperlink" Target="https://xbrl.ifrs.org/taxonomy/2024-03-27/ifrs-full" TargetMode="External"/><Relationship Id="rId646" Type="http://schemas.openxmlformats.org/officeDocument/2006/relationships/hyperlink" Target="https://xbrl.ifrs.org/taxonomy/2024-03-27/ifrs-full" TargetMode="External"/><Relationship Id="rId1276" Type="http://schemas.openxmlformats.org/officeDocument/2006/relationships/hyperlink" Target="https://xbrl.ifrs.org/taxonomy/2024-03-27/ifrs-full" TargetMode="External"/><Relationship Id="rId2327" Type="http://schemas.openxmlformats.org/officeDocument/2006/relationships/hyperlink" Target="http://xbrl.org/int/dim/arcrole/domain-member" TargetMode="External"/><Relationship Id="rId3725" Type="http://schemas.openxmlformats.org/officeDocument/2006/relationships/hyperlink" Target="http://xbrl.org/int/dim/arcrole/domain-member" TargetMode="External"/><Relationship Id="rId13319" Type="http://schemas.openxmlformats.org/officeDocument/2006/relationships/hyperlink" Target="http://www.esma.europa.eu/xbrl/role/ext/BlockDefaultUseOfLineItemsSegment" TargetMode="External"/><Relationship Id="rId16889" Type="http://schemas.openxmlformats.org/officeDocument/2006/relationships/hyperlink" Target="http://www.esma.europa.eu/xbrl/role/ext/BlockDefaultUseOfLineItemsSegment" TargetMode="External"/><Relationship Id="rId20535" Type="http://schemas.openxmlformats.org/officeDocument/2006/relationships/hyperlink" Target="https://xbrl.ifrs.org/taxonomy/2024-03-27/ifrs-full" TargetMode="External"/><Relationship Id="rId5897" Type="http://schemas.openxmlformats.org/officeDocument/2006/relationships/hyperlink" Target="http://xbrl.org/int/dim/arcrole/domain-member" TargetMode="External"/><Relationship Id="rId6948" Type="http://schemas.openxmlformats.org/officeDocument/2006/relationships/hyperlink" Target="http://www.esma.europa.eu/xbrl/role/ext/BlockDefaultUseOfLineItemsScenario" TargetMode="External"/><Relationship Id="rId13800" Type="http://schemas.openxmlformats.org/officeDocument/2006/relationships/hyperlink" Target="https://xbrl.ifrs.org/taxonomy/2024-03-27/ifrs-full" TargetMode="External"/><Relationship Id="rId19362" Type="http://schemas.openxmlformats.org/officeDocument/2006/relationships/hyperlink" Target="https://xbrl.ifrs.org/taxonomy/2024-03-27/ifrs-full" TargetMode="External"/><Relationship Id="rId23758" Type="http://schemas.openxmlformats.org/officeDocument/2006/relationships/hyperlink" Target="http://xbrl.org/int/dim/arcrole/domain-member" TargetMode="External"/><Relationship Id="rId4499" Type="http://schemas.openxmlformats.org/officeDocument/2006/relationships/hyperlink" Target="http://xbrl.org/int/dim/arcrole/domain-member" TargetMode="External"/><Relationship Id="rId8370" Type="http://schemas.openxmlformats.org/officeDocument/2006/relationships/hyperlink" Target="http://www.esma.europa.eu/xbrl/role/ext/BlockDefaultUseOfLineItemsScenario" TargetMode="External"/><Relationship Id="rId9421" Type="http://schemas.openxmlformats.org/officeDocument/2006/relationships/hyperlink" Target="https://xbrl.ifrs.org/taxonomy/2024-03-27/ifrs-full" TargetMode="External"/><Relationship Id="rId11351" Type="http://schemas.openxmlformats.org/officeDocument/2006/relationships/hyperlink" Target="http://www.esma.europa.eu/xbrl/role/ext/BlockDefaultUseOfLineItemsSegment" TargetMode="External"/><Relationship Id="rId12402" Type="http://schemas.openxmlformats.org/officeDocument/2006/relationships/hyperlink" Target="https://xbrl.ifrs.org/taxonomy/2024-03-27/ifrs-full" TargetMode="External"/><Relationship Id="rId15972" Type="http://schemas.openxmlformats.org/officeDocument/2006/relationships/hyperlink" Target="https://xbrl.ifrs.org/taxonomy/2024-03-27/ifrs-full" TargetMode="External"/><Relationship Id="rId19015" Type="http://schemas.openxmlformats.org/officeDocument/2006/relationships/hyperlink" Target="http://xbrl.org/int/dim/arcrole/domain-member" TargetMode="External"/><Relationship Id="rId1410" Type="http://schemas.openxmlformats.org/officeDocument/2006/relationships/hyperlink" Target="http://www.esma.europa.eu/xbrl/role/ext/BlockDefaultUseOfLineItemsScenario" TargetMode="External"/><Relationship Id="rId4980" Type="http://schemas.openxmlformats.org/officeDocument/2006/relationships/hyperlink" Target="http://www.esma.europa.eu/xbrl/role/ext/BlockDefaultUseOfLineItemsScenario" TargetMode="External"/><Relationship Id="rId8023" Type="http://schemas.openxmlformats.org/officeDocument/2006/relationships/hyperlink" Target="https://xbrl.ifrs.org/taxonomy/2024-03-27/ifrs-full" TargetMode="External"/><Relationship Id="rId11004" Type="http://schemas.openxmlformats.org/officeDocument/2006/relationships/hyperlink" Target="http://www.esma.europa.eu/xbrl/role/ext/BlockDefaultUseOfLineItemsScenario" TargetMode="External"/><Relationship Id="rId14574" Type="http://schemas.openxmlformats.org/officeDocument/2006/relationships/hyperlink" Target="https://xbrl.ifrs.org/taxonomy/2024-03-27/ifrs-full" TargetMode="External"/><Relationship Id="rId15625" Type="http://schemas.openxmlformats.org/officeDocument/2006/relationships/hyperlink" Target="http://xbrl.org/int/dim/arcrole/domain-member" TargetMode="External"/><Relationship Id="rId21790" Type="http://schemas.openxmlformats.org/officeDocument/2006/relationships/hyperlink" Target="http://xbrl.org/int/dim/arcrole/domain-member" TargetMode="External"/><Relationship Id="rId22841" Type="http://schemas.openxmlformats.org/officeDocument/2006/relationships/hyperlink" Target="https://xbrl.ifrs.org/taxonomy/2024-03-27/ifrs-full" TargetMode="External"/><Relationship Id="rId3582" Type="http://schemas.openxmlformats.org/officeDocument/2006/relationships/hyperlink" Target="http://www.esma.europa.eu/xbrl/role/ext/BlockDefaultUseOfLineItemsScenario" TargetMode="External"/><Relationship Id="rId4633" Type="http://schemas.openxmlformats.org/officeDocument/2006/relationships/hyperlink" Target="https://xbrl.ifrs.org/taxonomy/2024-03-27/ifrs-full" TargetMode="External"/><Relationship Id="rId13176" Type="http://schemas.openxmlformats.org/officeDocument/2006/relationships/hyperlink" Target="https://xbrl.ifrs.org/taxonomy/2024-03-27/ifrs-full" TargetMode="External"/><Relationship Id="rId14227" Type="http://schemas.openxmlformats.org/officeDocument/2006/relationships/hyperlink" Target="http://xbrl.org/int/dim/arcrole/domain-member" TargetMode="External"/><Relationship Id="rId20392" Type="http://schemas.openxmlformats.org/officeDocument/2006/relationships/hyperlink" Target="http://xbrl.org/int/dim/arcrole/domain-member" TargetMode="External"/><Relationship Id="rId21443" Type="http://schemas.openxmlformats.org/officeDocument/2006/relationships/hyperlink" Target="http://www.esma.europa.eu/xbrl/role/ext/BlockDefaultUseOfLineItemsSegment" TargetMode="External"/><Relationship Id="rId2184" Type="http://schemas.openxmlformats.org/officeDocument/2006/relationships/hyperlink" Target="http://www.esma.europa.eu/xbrl/role/ext/BlockDefaultUseOfLineItemsScenario" TargetMode="External"/><Relationship Id="rId3235" Type="http://schemas.openxmlformats.org/officeDocument/2006/relationships/hyperlink" Target="https://xbrl.ifrs.org/taxonomy/2024-03-27/ifrs-full" TargetMode="External"/><Relationship Id="rId7856" Type="http://schemas.openxmlformats.org/officeDocument/2006/relationships/hyperlink" Target="http://xbrl.org/int/dim/arcrole/domain-member" TargetMode="External"/><Relationship Id="rId16399" Type="http://schemas.openxmlformats.org/officeDocument/2006/relationships/hyperlink" Target="http://xbrl.org/int/dim/arcrole/domain-member" TargetMode="External"/><Relationship Id="rId17797" Type="http://schemas.openxmlformats.org/officeDocument/2006/relationships/hyperlink" Target="http://xbrl.org/int/dim/arcrole/domain-member" TargetMode="External"/><Relationship Id="rId18848" Type="http://schemas.openxmlformats.org/officeDocument/2006/relationships/hyperlink" Target="http://www.esma.europa.eu/xbrl/role/ext/BlockDefaultUseOfLineItemsSegment" TargetMode="External"/><Relationship Id="rId20045" Type="http://schemas.openxmlformats.org/officeDocument/2006/relationships/hyperlink" Target="http://www.esma.europa.eu/xbrl/role/ext/BlockDefaultUseOfLineItemsSegment" TargetMode="External"/><Relationship Id="rId156" Type="http://schemas.openxmlformats.org/officeDocument/2006/relationships/hyperlink" Target="http://www.esma.europa.eu/xbrl/role/ext/BlockDefaultUseOfLineItemsScenario" TargetMode="External"/><Relationship Id="rId6458" Type="http://schemas.openxmlformats.org/officeDocument/2006/relationships/hyperlink" Target="http://xbrl.org/int/dim/arcrole/domain-member" TargetMode="External"/><Relationship Id="rId7509" Type="http://schemas.openxmlformats.org/officeDocument/2006/relationships/hyperlink" Target="http://www.esma.europa.eu/xbrl/role/ext/BlockDefaultUseOfLineItemsScenario" TargetMode="External"/><Relationship Id="rId8907" Type="http://schemas.openxmlformats.org/officeDocument/2006/relationships/hyperlink" Target="http://www.esma.europa.eu/xbrl/role/ext/BlockDefaultUseOfLineItemsScenario" TargetMode="External"/><Relationship Id="rId10837" Type="http://schemas.openxmlformats.org/officeDocument/2006/relationships/hyperlink" Target="https://xbrl.ifrs.org/taxonomy/2024-03-27/ifrs-full" TargetMode="External"/><Relationship Id="rId23268" Type="http://schemas.openxmlformats.org/officeDocument/2006/relationships/hyperlink" Target="https://xbrl.ifrs.org/taxonomy/2024-03-27/ifrs-full" TargetMode="External"/><Relationship Id="rId13310" Type="http://schemas.openxmlformats.org/officeDocument/2006/relationships/hyperlink" Target="http://www.esma.europa.eu/xbrl/role/ext/BlockDefaultUseOfLineItemsSegment" TargetMode="External"/><Relationship Id="rId16880" Type="http://schemas.openxmlformats.org/officeDocument/2006/relationships/hyperlink" Target="http://www.esma.europa.eu/xbrl/role/ext/BlockDefaultUseOfLineItemsSegment" TargetMode="External"/><Relationship Id="rId17931" Type="http://schemas.openxmlformats.org/officeDocument/2006/relationships/hyperlink" Target="https://xbrl.ifrs.org/taxonomy/2024-03-27/ifrs-full" TargetMode="External"/><Relationship Id="rId15482" Type="http://schemas.openxmlformats.org/officeDocument/2006/relationships/hyperlink" Target="http://www.esma.europa.eu/xbrl/role/ext/BlockDefaultUseOfLineItemsSegment" TargetMode="External"/><Relationship Id="rId16533" Type="http://schemas.openxmlformats.org/officeDocument/2006/relationships/hyperlink" Target="https://xbrl.ifrs.org/taxonomy/2024-03-27/ifrs-full" TargetMode="External"/><Relationship Id="rId20929" Type="http://schemas.openxmlformats.org/officeDocument/2006/relationships/hyperlink" Target="http://xbrl.org/int/dim/arcrole/domain-member" TargetMode="External"/><Relationship Id="rId4490" Type="http://schemas.openxmlformats.org/officeDocument/2006/relationships/hyperlink" Target="http://xbrl.org/int/dim/arcrole/domain-member" TargetMode="External"/><Relationship Id="rId5541" Type="http://schemas.openxmlformats.org/officeDocument/2006/relationships/hyperlink" Target="http://www.esma.europa.eu/xbrl/role/ext/BlockDefaultUseOfLineItemsScenario" TargetMode="External"/><Relationship Id="rId14084" Type="http://schemas.openxmlformats.org/officeDocument/2006/relationships/hyperlink" Target="http://www.esma.europa.eu/xbrl/role/ext/BlockDefaultUseOfLineItemsSegment" TargetMode="External"/><Relationship Id="rId15135" Type="http://schemas.openxmlformats.org/officeDocument/2006/relationships/hyperlink" Target="https://xbrl.ifrs.org/taxonomy/2024-03-27/ifrs-full" TargetMode="External"/><Relationship Id="rId19756" Type="http://schemas.openxmlformats.org/officeDocument/2006/relationships/hyperlink" Target="http://xbrl.org/int/dim/arcrole/domain-member" TargetMode="External"/><Relationship Id="rId22351" Type="http://schemas.openxmlformats.org/officeDocument/2006/relationships/hyperlink" Target="http://xbrl.org/int/dim/arcrole/domain-member" TargetMode="External"/><Relationship Id="rId23402" Type="http://schemas.openxmlformats.org/officeDocument/2006/relationships/hyperlink" Target="https://www.esma.europa.eu/xbrl/role/cor/esef_role-999999" TargetMode="External"/><Relationship Id="rId3092" Type="http://schemas.openxmlformats.org/officeDocument/2006/relationships/hyperlink" Target="http://xbrl.org/int/dim/arcrole/domain-member" TargetMode="External"/><Relationship Id="rId4143" Type="http://schemas.openxmlformats.org/officeDocument/2006/relationships/hyperlink" Target="http://www.esma.europa.eu/xbrl/role/ext/BlockDefaultUseOfLineItemsScenario" TargetMode="External"/><Relationship Id="rId8764" Type="http://schemas.openxmlformats.org/officeDocument/2006/relationships/hyperlink" Target="https://xbrl.ifrs.org/taxonomy/2024-03-27/ifrs-full" TargetMode="External"/><Relationship Id="rId9815" Type="http://schemas.openxmlformats.org/officeDocument/2006/relationships/hyperlink" Target="http://xbrl.org/int/dim/arcrole/domain-member" TargetMode="External"/><Relationship Id="rId10694" Type="http://schemas.openxmlformats.org/officeDocument/2006/relationships/hyperlink" Target="http://xbrl.org/int/dim/arcrole/domain-member" TargetMode="External"/><Relationship Id="rId18358" Type="http://schemas.openxmlformats.org/officeDocument/2006/relationships/hyperlink" Target="http://xbrl.org/int/dim/arcrole/domain-member" TargetMode="External"/><Relationship Id="rId19409" Type="http://schemas.openxmlformats.org/officeDocument/2006/relationships/hyperlink" Target="http://www.esma.europa.eu/xbrl/role/ext/BlockDefaultUseOfLineItemsSegment" TargetMode="External"/><Relationship Id="rId22004" Type="http://schemas.openxmlformats.org/officeDocument/2006/relationships/hyperlink" Target="http://www.esma.europa.eu/xbrl/role/ext/BlockDefaultUseOfLineItemsSegment" TargetMode="External"/><Relationship Id="rId29" Type="http://schemas.openxmlformats.org/officeDocument/2006/relationships/hyperlink" Target="http://xbrl.org/int/dim/arcrole/domain-member" TargetMode="External"/><Relationship Id="rId7366" Type="http://schemas.openxmlformats.org/officeDocument/2006/relationships/hyperlink" Target="https://xbrl.ifrs.org/taxonomy/2024-03-27/ifrs-full" TargetMode="External"/><Relationship Id="rId8417" Type="http://schemas.openxmlformats.org/officeDocument/2006/relationships/hyperlink" Target="http://xbrl.org/int/dim/arcrole/domain-member" TargetMode="External"/><Relationship Id="rId10347" Type="http://schemas.openxmlformats.org/officeDocument/2006/relationships/hyperlink" Target="http://www.esma.europa.eu/xbrl/role/ext/BlockDefaultUseOfLineItemsScenario" TargetMode="External"/><Relationship Id="rId11745" Type="http://schemas.openxmlformats.org/officeDocument/2006/relationships/hyperlink" Target="https://xbrl.ifrs.org/taxonomy/2024-03-27/ifrs-full" TargetMode="External"/><Relationship Id="rId1804" Type="http://schemas.openxmlformats.org/officeDocument/2006/relationships/hyperlink" Target="https://xbrl.ifrs.org/taxonomy/2024-03-27/ifrs-full" TargetMode="External"/><Relationship Id="rId7019" Type="http://schemas.openxmlformats.org/officeDocument/2006/relationships/hyperlink" Target="http://xbrl.org/int/dim/arcrole/domain-member" TargetMode="External"/><Relationship Id="rId14968" Type="http://schemas.openxmlformats.org/officeDocument/2006/relationships/hyperlink" Target="http://xbrl.org/int/dim/arcrole/domain-member" TargetMode="External"/><Relationship Id="rId3976" Type="http://schemas.openxmlformats.org/officeDocument/2006/relationships/hyperlink" Target="https://xbrl.ifrs.org/taxonomy/2024-03-27/ifrs-full" TargetMode="External"/><Relationship Id="rId16390" Type="http://schemas.openxmlformats.org/officeDocument/2006/relationships/hyperlink" Target="http://xbrl.org/int/dim/arcrole/domain-member" TargetMode="External"/><Relationship Id="rId17441" Type="http://schemas.openxmlformats.org/officeDocument/2006/relationships/hyperlink" Target="http://www.esma.europa.eu/xbrl/role/ext/BlockDefaultUseOfLineItemsSegment" TargetMode="External"/><Relationship Id="rId20786" Type="http://schemas.openxmlformats.org/officeDocument/2006/relationships/hyperlink" Target="http://www.esma.europa.eu/xbrl/role/ext/BlockDefaultUseOfLineItemsSegment" TargetMode="External"/><Relationship Id="rId21837" Type="http://schemas.openxmlformats.org/officeDocument/2006/relationships/hyperlink" Target="https://xbrl.ifrs.org/taxonomy/2024-03-27/ifrs-full" TargetMode="External"/><Relationship Id="rId897" Type="http://schemas.openxmlformats.org/officeDocument/2006/relationships/hyperlink" Target="http://www.esma.europa.eu/xbrl/role/ext/BlockDefaultUseOfLineItemsScenario" TargetMode="External"/><Relationship Id="rId2578" Type="http://schemas.openxmlformats.org/officeDocument/2006/relationships/hyperlink" Target="https://xbrl.ifrs.org/taxonomy/2024-03-27/ifrs-full" TargetMode="External"/><Relationship Id="rId3629" Type="http://schemas.openxmlformats.org/officeDocument/2006/relationships/hyperlink" Target="http://xbrl.org/int/dim/arcrole/domain-member" TargetMode="External"/><Relationship Id="rId5051" Type="http://schemas.openxmlformats.org/officeDocument/2006/relationships/hyperlink" Target="http://xbrl.org/int/dim/arcrole/domain-member" TargetMode="External"/><Relationship Id="rId7500" Type="http://schemas.openxmlformats.org/officeDocument/2006/relationships/hyperlink" Target="http://www.esma.europa.eu/xbrl/role/ext/BlockDefaultUseOfLineItemsScenario" TargetMode="External"/><Relationship Id="rId16043" Type="http://schemas.openxmlformats.org/officeDocument/2006/relationships/hyperlink" Target="http://www.esma.europa.eu/xbrl/role/ext/BlockDefaultUseOfLineItemsSegment" TargetMode="External"/><Relationship Id="rId20439" Type="http://schemas.openxmlformats.org/officeDocument/2006/relationships/hyperlink" Target="https://xbrl.ifrs.org/taxonomy/2024-03-27/ifrs-full" TargetMode="External"/><Relationship Id="rId6102" Type="http://schemas.openxmlformats.org/officeDocument/2006/relationships/hyperlink" Target="http://www.esma.europa.eu/xbrl/role/ext/BlockDefaultUseOfLineItemsScenario" TargetMode="External"/><Relationship Id="rId9672" Type="http://schemas.openxmlformats.org/officeDocument/2006/relationships/hyperlink" Target="http://www.esma.europa.eu/xbrl/role/ext/BlockDefaultUseOfLineItemsScenario" TargetMode="External"/><Relationship Id="rId12653" Type="http://schemas.openxmlformats.org/officeDocument/2006/relationships/hyperlink" Target="http://www.esma.europa.eu/xbrl/role/ext/BlockDefaultUseOfLineItemsSegment" TargetMode="External"/><Relationship Id="rId13704" Type="http://schemas.openxmlformats.org/officeDocument/2006/relationships/hyperlink" Target="https://xbrl.ifrs.org/taxonomy/2024-03-27/ifrs-full" TargetMode="External"/><Relationship Id="rId19266" Type="http://schemas.openxmlformats.org/officeDocument/2006/relationships/hyperlink" Target="https://xbrl.ifrs.org/taxonomy/2024-03-27/ifrs-full" TargetMode="External"/><Relationship Id="rId20920" Type="http://schemas.openxmlformats.org/officeDocument/2006/relationships/hyperlink" Target="http://xbrl.org/int/dim/arcrole/domain-member" TargetMode="External"/><Relationship Id="rId1661" Type="http://schemas.openxmlformats.org/officeDocument/2006/relationships/hyperlink" Target="http://xbrl.org/int/dim/arcrole/domain-member" TargetMode="External"/><Relationship Id="rId2712" Type="http://schemas.openxmlformats.org/officeDocument/2006/relationships/hyperlink" Target="http://www.esma.europa.eu/xbrl/role/ext/BlockDefaultUseOfLineItemsScenario" TargetMode="External"/><Relationship Id="rId8274" Type="http://schemas.openxmlformats.org/officeDocument/2006/relationships/hyperlink" Target="http://www.esma.europa.eu/xbrl/role/ext/BlockDefaultUseOfLineItemsScenario" TargetMode="External"/><Relationship Id="rId9325" Type="http://schemas.openxmlformats.org/officeDocument/2006/relationships/hyperlink" Target="https://xbrl.ifrs.org/taxonomy/2024-03-27/ifrs-full" TargetMode="External"/><Relationship Id="rId11255" Type="http://schemas.openxmlformats.org/officeDocument/2006/relationships/hyperlink" Target="http://xbrl.org/int/dim/arcrole/domain-member" TargetMode="External"/><Relationship Id="rId12306" Type="http://schemas.openxmlformats.org/officeDocument/2006/relationships/hyperlink" Target="https://xbrl.ifrs.org/taxonomy/2024-03-27/ifrs-full" TargetMode="External"/><Relationship Id="rId1314" Type="http://schemas.openxmlformats.org/officeDocument/2006/relationships/hyperlink" Target="http://www.esma.europa.eu/xbrl/role/ext/BlockDefaultUseOfLineItemsScenario" TargetMode="External"/><Relationship Id="rId4884" Type="http://schemas.openxmlformats.org/officeDocument/2006/relationships/hyperlink" Target="http://www.esma.europa.eu/xbrl/role/ext/BlockDefaultUseOfLineItemsScenario" TargetMode="External"/><Relationship Id="rId5935" Type="http://schemas.openxmlformats.org/officeDocument/2006/relationships/hyperlink" Target="https://xbrl.ifrs.org/taxonomy/2024-03-27/ifrs-full" TargetMode="External"/><Relationship Id="rId14478" Type="http://schemas.openxmlformats.org/officeDocument/2006/relationships/hyperlink" Target="https://xbrl.ifrs.org/taxonomy/2024-03-27/ifrs-full" TargetMode="External"/><Relationship Id="rId15876" Type="http://schemas.openxmlformats.org/officeDocument/2006/relationships/hyperlink" Target="https://xbrl.ifrs.org/taxonomy/2024-03-27/ifrs-full" TargetMode="External"/><Relationship Id="rId16927" Type="http://schemas.openxmlformats.org/officeDocument/2006/relationships/hyperlink" Target="http://xbrl.org/int/dim/arcrole/domain-member" TargetMode="External"/><Relationship Id="rId21694" Type="http://schemas.openxmlformats.org/officeDocument/2006/relationships/hyperlink" Target="http://xbrl.org/int/dim/arcrole/domain-member" TargetMode="External"/><Relationship Id="rId3486" Type="http://schemas.openxmlformats.org/officeDocument/2006/relationships/hyperlink" Target="http://www.esma.europa.eu/xbrl/role/ext/BlockDefaultUseOfLineItemsScenario" TargetMode="External"/><Relationship Id="rId4537" Type="http://schemas.openxmlformats.org/officeDocument/2006/relationships/hyperlink" Target="https://xbrl.ifrs.org/taxonomy/2024-03-27/ifrs-full" TargetMode="External"/><Relationship Id="rId15529" Type="http://schemas.openxmlformats.org/officeDocument/2006/relationships/hyperlink" Target="http://xbrl.org/int/dim/arcrole/domain-member" TargetMode="External"/><Relationship Id="rId18002" Type="http://schemas.openxmlformats.org/officeDocument/2006/relationships/hyperlink" Target="http://www.esma.europa.eu/xbrl/role/ext/BlockDefaultUseOfLineItemsSegment" TargetMode="External"/><Relationship Id="rId19400" Type="http://schemas.openxmlformats.org/officeDocument/2006/relationships/hyperlink" Target="http://www.esma.europa.eu/xbrl/role/ext/BlockDefaultUseOfLineItemsSegment" TargetMode="External"/><Relationship Id="rId20296" Type="http://schemas.openxmlformats.org/officeDocument/2006/relationships/hyperlink" Target="http://xbrl.org/int/dim/arcrole/domain-member" TargetMode="External"/><Relationship Id="rId21347" Type="http://schemas.openxmlformats.org/officeDocument/2006/relationships/hyperlink" Target="http://www.esma.europa.eu/xbrl/role/ext/BlockDefaultUseOfLineItemsSegment" TargetMode="External"/><Relationship Id="rId22745" Type="http://schemas.openxmlformats.org/officeDocument/2006/relationships/hyperlink" Target="https://www.esma.europa.eu/xbrl/role/cor/ifrs-dim_role-990000" TargetMode="External"/><Relationship Id="rId20" Type="http://schemas.openxmlformats.org/officeDocument/2006/relationships/hyperlink" Target="http://xbrl.org/int/dim/arcrole/domain-member" TargetMode="External"/><Relationship Id="rId2088" Type="http://schemas.openxmlformats.org/officeDocument/2006/relationships/hyperlink" Target="http://www.esma.europa.eu/xbrl/role/ext/BlockDefaultUseOfLineItemsScenario" TargetMode="External"/><Relationship Id="rId3139" Type="http://schemas.openxmlformats.org/officeDocument/2006/relationships/hyperlink" Target="https://xbrl.ifrs.org/taxonomy/2024-03-27/ifrs-full" TargetMode="External"/><Relationship Id="rId7010" Type="http://schemas.openxmlformats.org/officeDocument/2006/relationships/hyperlink" Target="http://xbrl.org/int/dim/arcrole/domain-member" TargetMode="External"/><Relationship Id="rId9182" Type="http://schemas.openxmlformats.org/officeDocument/2006/relationships/hyperlink" Target="http://xbrl.org/int/dim/arcrole/domain-member" TargetMode="External"/><Relationship Id="rId13561" Type="http://schemas.openxmlformats.org/officeDocument/2006/relationships/hyperlink" Target="http://xbrl.org/int/dim/arcrole/domain-member" TargetMode="External"/><Relationship Id="rId14612" Type="http://schemas.openxmlformats.org/officeDocument/2006/relationships/hyperlink" Target="http://www.esma.europa.eu/xbrl/role/ext/BlockDefaultUseOfLineItemsSegment" TargetMode="External"/><Relationship Id="rId3620" Type="http://schemas.openxmlformats.org/officeDocument/2006/relationships/hyperlink" Target="http://xbrl.org/int/dim/arcrole/domain-member" TargetMode="External"/><Relationship Id="rId12163" Type="http://schemas.openxmlformats.org/officeDocument/2006/relationships/hyperlink" Target="http://xbrl.org/int/dim/arcrole/domain-member" TargetMode="External"/><Relationship Id="rId13214" Type="http://schemas.openxmlformats.org/officeDocument/2006/relationships/hyperlink" Target="http://www.esma.europa.eu/xbrl/role/ext/BlockDefaultUseOfLineItemsSegment" TargetMode="External"/><Relationship Id="rId16784" Type="http://schemas.openxmlformats.org/officeDocument/2006/relationships/hyperlink" Target="http://www.esma.europa.eu/xbrl/role/ext/BlockDefaultUseOfLineItemsSegment" TargetMode="External"/><Relationship Id="rId17835" Type="http://schemas.openxmlformats.org/officeDocument/2006/relationships/hyperlink" Target="https://xbrl.ifrs.org/taxonomy/2024-03-27/ifrs-full" TargetMode="External"/><Relationship Id="rId20430" Type="http://schemas.openxmlformats.org/officeDocument/2006/relationships/hyperlink" Target="https://xbrl.ifrs.org/taxonomy/2024-03-27/ifrs-full" TargetMode="External"/><Relationship Id="rId541" Type="http://schemas.openxmlformats.org/officeDocument/2006/relationships/hyperlink" Target="https://xbrl.ifrs.org/taxonomy/2024-03-27/ifrs-full" TargetMode="External"/><Relationship Id="rId1171" Type="http://schemas.openxmlformats.org/officeDocument/2006/relationships/hyperlink" Target="https://xbrl.ifrs.org/taxonomy/2024-03-27/ifrs-full" TargetMode="External"/><Relationship Id="rId2222" Type="http://schemas.openxmlformats.org/officeDocument/2006/relationships/hyperlink" Target="http://xbrl.org/int/dim/arcrole/domain-member" TargetMode="External"/><Relationship Id="rId5792" Type="http://schemas.openxmlformats.org/officeDocument/2006/relationships/hyperlink" Target="http://xbrl.org/int/dim/arcrole/domain-member" TargetMode="External"/><Relationship Id="rId6843" Type="http://schemas.openxmlformats.org/officeDocument/2006/relationships/hyperlink" Target="http://www.esma.europa.eu/xbrl/role/ext/BlockDefaultUseOfLineItemsScenario" TargetMode="External"/><Relationship Id="rId15386" Type="http://schemas.openxmlformats.org/officeDocument/2006/relationships/hyperlink" Target="http://www.esma.europa.eu/xbrl/role/ext/BlockDefaultUseOfLineItemsSegment" TargetMode="External"/><Relationship Id="rId16437" Type="http://schemas.openxmlformats.org/officeDocument/2006/relationships/hyperlink" Target="https://xbrl.ifrs.org/taxonomy/2024-03-27/ifrs-full" TargetMode="External"/><Relationship Id="rId23653" Type="http://schemas.openxmlformats.org/officeDocument/2006/relationships/hyperlink" Target="http://xbrl.org/int/dim/arcrole/domain-member" TargetMode="External"/><Relationship Id="rId4394" Type="http://schemas.openxmlformats.org/officeDocument/2006/relationships/hyperlink" Target="http://xbrl.org/int/dim/arcrole/domain-member" TargetMode="External"/><Relationship Id="rId5445" Type="http://schemas.openxmlformats.org/officeDocument/2006/relationships/hyperlink" Target="http://www.esma.europa.eu/xbrl/role/ext/BlockDefaultUseOfLineItemsScenario" TargetMode="External"/><Relationship Id="rId15039" Type="http://schemas.openxmlformats.org/officeDocument/2006/relationships/hyperlink" Target="https://xbrl.ifrs.org/taxonomy/2024-03-27/ifrs-full" TargetMode="External"/><Relationship Id="rId22255" Type="http://schemas.openxmlformats.org/officeDocument/2006/relationships/hyperlink" Target="http://xbrl.org/int/dim/arcrole/domain-member" TargetMode="External"/><Relationship Id="rId23306" Type="http://schemas.openxmlformats.org/officeDocument/2006/relationships/hyperlink" Target="http://xbrl.org/int/dim/arcrole/domain-member" TargetMode="External"/><Relationship Id="rId4047" Type="http://schemas.openxmlformats.org/officeDocument/2006/relationships/hyperlink" Target="http://www.esma.europa.eu/xbrl/role/ext/BlockDefaultUseOfLineItemsScenario" TargetMode="External"/><Relationship Id="rId8668" Type="http://schemas.openxmlformats.org/officeDocument/2006/relationships/hyperlink" Target="https://xbrl.ifrs.org/taxonomy/2024-03-27/ifrs-full" TargetMode="External"/><Relationship Id="rId9719" Type="http://schemas.openxmlformats.org/officeDocument/2006/relationships/hyperlink" Target="http://xbrl.org/int/dim/arcrole/domain-member" TargetMode="External"/><Relationship Id="rId11996" Type="http://schemas.openxmlformats.org/officeDocument/2006/relationships/hyperlink" Target="http://www.esma.europa.eu/xbrl/role/ext/BlockDefaultUseOfLineItemsSegment" TargetMode="External"/><Relationship Id="rId10598" Type="http://schemas.openxmlformats.org/officeDocument/2006/relationships/hyperlink" Target="http://xbrl.org/int/dim/arcrole/domain-member" TargetMode="External"/><Relationship Id="rId11649" Type="http://schemas.openxmlformats.org/officeDocument/2006/relationships/hyperlink" Target="https://xbrl.ifrs.org/taxonomy/2024-03-27/ifrs-full" TargetMode="External"/><Relationship Id="rId13071" Type="http://schemas.openxmlformats.org/officeDocument/2006/relationships/hyperlink" Target="https://xbrl.ifrs.org/taxonomy/2024-03-27/ifrs-full" TargetMode="External"/><Relationship Id="rId15520" Type="http://schemas.openxmlformats.org/officeDocument/2006/relationships/hyperlink" Target="http://xbrl.org/int/dim/arcrole/domain-member" TargetMode="External"/><Relationship Id="rId1708" Type="http://schemas.openxmlformats.org/officeDocument/2006/relationships/hyperlink" Target="https://xbrl.ifrs.org/taxonomy/2024-03-27/ifrs-full" TargetMode="External"/><Relationship Id="rId3130" Type="http://schemas.openxmlformats.org/officeDocument/2006/relationships/hyperlink" Target="https://xbrl.ifrs.org/taxonomy/2024-03-27/ifrs-full" TargetMode="External"/><Relationship Id="rId14122" Type="http://schemas.openxmlformats.org/officeDocument/2006/relationships/hyperlink" Target="http://xbrl.org/int/dim/arcrole/domain-member" TargetMode="External"/><Relationship Id="rId17692" Type="http://schemas.openxmlformats.org/officeDocument/2006/relationships/hyperlink" Target="http://xbrl.org/int/dim/arcrole/domain-member" TargetMode="External"/><Relationship Id="rId18743" Type="http://schemas.openxmlformats.org/officeDocument/2006/relationships/hyperlink" Target="http://www.esma.europa.eu/xbrl/role/ext/BlockDefaultUseOfLineItemsSegment" TargetMode="External"/><Relationship Id="rId7751" Type="http://schemas.openxmlformats.org/officeDocument/2006/relationships/hyperlink" Target="http://xbrl.org/int/dim/arcrole/domain-member" TargetMode="External"/><Relationship Id="rId8802" Type="http://schemas.openxmlformats.org/officeDocument/2006/relationships/hyperlink" Target="http://www.esma.europa.eu/xbrl/role/ext/BlockDefaultUseOfLineItemsScenario" TargetMode="External"/><Relationship Id="rId10732" Type="http://schemas.openxmlformats.org/officeDocument/2006/relationships/hyperlink" Target="https://xbrl.ifrs.org/taxonomy/2024-03-27/ifrs-full" TargetMode="External"/><Relationship Id="rId16294" Type="http://schemas.openxmlformats.org/officeDocument/2006/relationships/hyperlink" Target="http://xbrl.org/int/dim/arcrole/domain-member" TargetMode="External"/><Relationship Id="rId17345" Type="http://schemas.openxmlformats.org/officeDocument/2006/relationships/hyperlink" Target="http://www.esma.europa.eu/xbrl/role/ext/BlockDefaultUseOfLineItemsSegment" TargetMode="External"/><Relationship Id="rId6353" Type="http://schemas.openxmlformats.org/officeDocument/2006/relationships/hyperlink" Target="http://xbrl.org/int/dim/arcrole/domain-member" TargetMode="External"/><Relationship Id="rId7404" Type="http://schemas.openxmlformats.org/officeDocument/2006/relationships/hyperlink" Target="http://www.esma.europa.eu/xbrl/role/ext/BlockDefaultUseOfLineItemsScenario" TargetMode="External"/><Relationship Id="rId23163" Type="http://schemas.openxmlformats.org/officeDocument/2006/relationships/hyperlink" Target="https://xbrl.ifrs.org/taxonomy/2024-03-27/ifrs-full" TargetMode="External"/><Relationship Id="rId2963" Type="http://schemas.openxmlformats.org/officeDocument/2006/relationships/hyperlink" Target="http://xbrl.org/int/dim/arcrole/domain-member" TargetMode="External"/><Relationship Id="rId6006" Type="http://schemas.openxmlformats.org/officeDocument/2006/relationships/hyperlink" Target="http://www.esma.europa.eu/xbrl/role/ext/BlockDefaultUseOfLineItemsScenario" TargetMode="External"/><Relationship Id="rId9576" Type="http://schemas.openxmlformats.org/officeDocument/2006/relationships/hyperlink" Target="http://www.esma.europa.eu/xbrl/role/ext/BlockDefaultUseOfLineItemsScenario" TargetMode="External"/><Relationship Id="rId12557" Type="http://schemas.openxmlformats.org/officeDocument/2006/relationships/hyperlink" Target="http://www.esma.europa.eu/xbrl/role/ext/BlockDefaultUseOfLineItemsSegment" TargetMode="External"/><Relationship Id="rId13955" Type="http://schemas.openxmlformats.org/officeDocument/2006/relationships/hyperlink" Target="http://www.esma.europa.eu/xbrl/role/ext/BlockDefaultUseOfLineItemsSegment" TargetMode="External"/><Relationship Id="rId935" Type="http://schemas.openxmlformats.org/officeDocument/2006/relationships/hyperlink" Target="http://xbrl.org/int/dim/arcrole/domain-member" TargetMode="External"/><Relationship Id="rId1565" Type="http://schemas.openxmlformats.org/officeDocument/2006/relationships/hyperlink" Target="http://xbrl.org/int/dim/arcrole/domain-member" TargetMode="External"/><Relationship Id="rId2616" Type="http://schemas.openxmlformats.org/officeDocument/2006/relationships/hyperlink" Target="http://www.esma.europa.eu/xbrl/role/ext/BlockDefaultUseOfLineItemsScenario" TargetMode="External"/><Relationship Id="rId8178" Type="http://schemas.openxmlformats.org/officeDocument/2006/relationships/hyperlink" Target="http://www.esma.europa.eu/xbrl/role/ext/BlockDefaultUseOfLineItemsScenario" TargetMode="External"/><Relationship Id="rId9229" Type="http://schemas.openxmlformats.org/officeDocument/2006/relationships/hyperlink" Target="https://xbrl.ifrs.org/taxonomy/2024-03-27/ifrs-full" TargetMode="External"/><Relationship Id="rId11159" Type="http://schemas.openxmlformats.org/officeDocument/2006/relationships/hyperlink" Target="http://xbrl.org/int/dim/arcrole/domain-member" TargetMode="External"/><Relationship Id="rId13608" Type="http://schemas.openxmlformats.org/officeDocument/2006/relationships/hyperlink" Target="https://xbrl.ifrs.org/taxonomy/2024-03-27/ifrs-full" TargetMode="External"/><Relationship Id="rId15030" Type="http://schemas.openxmlformats.org/officeDocument/2006/relationships/hyperlink" Target="https://xbrl.ifrs.org/taxonomy/2024-03-27/ifrs-full" TargetMode="External"/><Relationship Id="rId20824" Type="http://schemas.openxmlformats.org/officeDocument/2006/relationships/hyperlink" Target="http://xbrl.org/int/dim/arcrole/domain-member" TargetMode="External"/><Relationship Id="rId1218" Type="http://schemas.openxmlformats.org/officeDocument/2006/relationships/hyperlink" Target="http://www.esma.europa.eu/xbrl/role/ext/BlockDefaultUseOfLineItemsScenario" TargetMode="External"/><Relationship Id="rId19651" Type="http://schemas.openxmlformats.org/officeDocument/2006/relationships/hyperlink" Target="http://xbrl.org/int/dim/arcrole/domain-member" TargetMode="External"/><Relationship Id="rId22996" Type="http://schemas.openxmlformats.org/officeDocument/2006/relationships/hyperlink" Target="https://xbrl.ifrs.org/taxonomy/2024-03-27/ifrs-full" TargetMode="External"/><Relationship Id="rId4788" Type="http://schemas.openxmlformats.org/officeDocument/2006/relationships/hyperlink" Target="http://www.esma.europa.eu/xbrl/role/ext/BlockDefaultUseOfLineItemsScenario" TargetMode="External"/><Relationship Id="rId5839" Type="http://schemas.openxmlformats.org/officeDocument/2006/relationships/hyperlink" Target="https://xbrl.ifrs.org/taxonomy/2024-03-27/ifrs-full" TargetMode="External"/><Relationship Id="rId7261" Type="http://schemas.openxmlformats.org/officeDocument/2006/relationships/hyperlink" Target="https://xbrl.ifrs.org/taxonomy/2024-03-27/ifrs-full" TargetMode="External"/><Relationship Id="rId9710" Type="http://schemas.openxmlformats.org/officeDocument/2006/relationships/hyperlink" Target="http://xbrl.org/int/dim/arcrole/domain-member" TargetMode="External"/><Relationship Id="rId11640" Type="http://schemas.openxmlformats.org/officeDocument/2006/relationships/hyperlink" Target="https://xbrl.ifrs.org/taxonomy/2024-03-27/ifrs-full" TargetMode="External"/><Relationship Id="rId18253" Type="http://schemas.openxmlformats.org/officeDocument/2006/relationships/hyperlink" Target="http://xbrl.org/int/dim/arcrole/domain-member" TargetMode="External"/><Relationship Id="rId19304" Type="http://schemas.openxmlformats.org/officeDocument/2006/relationships/hyperlink" Target="http://www.esma.europa.eu/xbrl/role/ext/BlockDefaultUseOfLineItemsSegment" TargetMode="External"/><Relationship Id="rId21598" Type="http://schemas.openxmlformats.org/officeDocument/2006/relationships/hyperlink" Target="http://xbrl.org/int/dim/arcrole/domain-member" TargetMode="External"/><Relationship Id="rId22649" Type="http://schemas.openxmlformats.org/officeDocument/2006/relationships/hyperlink" Target="http://xbrl.org/int/dim/arcrole/dimension-default" TargetMode="External"/><Relationship Id="rId8312" Type="http://schemas.openxmlformats.org/officeDocument/2006/relationships/hyperlink" Target="http://xbrl.org/int/dim/arcrole/domain-member" TargetMode="External"/><Relationship Id="rId10242" Type="http://schemas.openxmlformats.org/officeDocument/2006/relationships/hyperlink" Target="http://www.esma.europa.eu/xbrl/role/ext/BlockDefaultUseOfLineItemsScenario" TargetMode="External"/><Relationship Id="rId14863" Type="http://schemas.openxmlformats.org/officeDocument/2006/relationships/hyperlink" Target="http://xbrl.org/int/dim/arcrole/domain-member" TargetMode="External"/><Relationship Id="rId15914" Type="http://schemas.openxmlformats.org/officeDocument/2006/relationships/hyperlink" Target="http://www.esma.europa.eu/xbrl/role/ext/BlockDefaultUseOfLineItemsSegment" TargetMode="External"/><Relationship Id="rId3871" Type="http://schemas.openxmlformats.org/officeDocument/2006/relationships/hyperlink" Target="https://xbrl.ifrs.org/taxonomy/2024-03-27/ifrs-full" TargetMode="External"/><Relationship Id="rId4922" Type="http://schemas.openxmlformats.org/officeDocument/2006/relationships/hyperlink" Target="http://xbrl.org/int/dim/arcrole/domain-member" TargetMode="External"/><Relationship Id="rId13465" Type="http://schemas.openxmlformats.org/officeDocument/2006/relationships/hyperlink" Target="http://xbrl.org/int/dim/arcrole/domain-member" TargetMode="External"/><Relationship Id="rId14516" Type="http://schemas.openxmlformats.org/officeDocument/2006/relationships/hyperlink" Target="http://www.esma.europa.eu/xbrl/role/ext/BlockDefaultUseOfLineItemsSegment" TargetMode="External"/><Relationship Id="rId20681" Type="http://schemas.openxmlformats.org/officeDocument/2006/relationships/hyperlink" Target="http://www.esma.europa.eu/xbrl/role/ext/BlockDefaultUseOfLineItemsSegment" TargetMode="External"/><Relationship Id="rId21732" Type="http://schemas.openxmlformats.org/officeDocument/2006/relationships/hyperlink" Target="https://xbrl.ifrs.org/taxonomy/2024-03-27/ifrs-full" TargetMode="External"/><Relationship Id="rId792" Type="http://schemas.openxmlformats.org/officeDocument/2006/relationships/hyperlink" Target="http://www.esma.europa.eu/xbrl/role/ext/BlockDefaultUseOfLineItemsScenario" TargetMode="External"/><Relationship Id="rId2473" Type="http://schemas.openxmlformats.org/officeDocument/2006/relationships/hyperlink" Target="https://xbrl.ifrs.org/taxonomy/2024-03-27/ifrs-full" TargetMode="External"/><Relationship Id="rId3524" Type="http://schemas.openxmlformats.org/officeDocument/2006/relationships/hyperlink" Target="http://xbrl.org/int/dim/arcrole/domain-member" TargetMode="External"/><Relationship Id="rId9086" Type="http://schemas.openxmlformats.org/officeDocument/2006/relationships/hyperlink" Target="http://xbrl.org/int/dim/arcrole/domain-member" TargetMode="External"/><Relationship Id="rId12067" Type="http://schemas.openxmlformats.org/officeDocument/2006/relationships/hyperlink" Target="http://xbrl.org/int/dim/arcrole/domain-member" TargetMode="External"/><Relationship Id="rId13118" Type="http://schemas.openxmlformats.org/officeDocument/2006/relationships/hyperlink" Target="http://www.esma.europa.eu/xbrl/role/ext/BlockDefaultUseOfLineItemsSegment" TargetMode="External"/><Relationship Id="rId16688" Type="http://schemas.openxmlformats.org/officeDocument/2006/relationships/hyperlink" Target="http://www.esma.europa.eu/xbrl/role/ext/BlockDefaultUseOfLineItemsSegment" TargetMode="External"/><Relationship Id="rId20334" Type="http://schemas.openxmlformats.org/officeDocument/2006/relationships/hyperlink" Target="https://xbrl.ifrs.org/taxonomy/2024-03-27/ifrs-full" TargetMode="External"/><Relationship Id="rId445" Type="http://schemas.openxmlformats.org/officeDocument/2006/relationships/hyperlink" Target="https://xbrl.ifrs.org/taxonomy/2024-03-27/ifrs-full" TargetMode="External"/><Relationship Id="rId1075" Type="http://schemas.openxmlformats.org/officeDocument/2006/relationships/hyperlink" Target="https://xbrl.ifrs.org/taxonomy/2024-03-27/ifrs-full" TargetMode="External"/><Relationship Id="rId2126" Type="http://schemas.openxmlformats.org/officeDocument/2006/relationships/hyperlink" Target="http://xbrl.org/int/dim/arcrole/domain-member" TargetMode="External"/><Relationship Id="rId5696" Type="http://schemas.openxmlformats.org/officeDocument/2006/relationships/hyperlink" Target="http://xbrl.org/int/dim/arcrole/domain-member" TargetMode="External"/><Relationship Id="rId6747" Type="http://schemas.openxmlformats.org/officeDocument/2006/relationships/hyperlink" Target="http://www.esma.europa.eu/xbrl/role/ext/BlockDefaultUseOfLineItemsScenario" TargetMode="External"/><Relationship Id="rId17739" Type="http://schemas.openxmlformats.org/officeDocument/2006/relationships/hyperlink" Target="https://xbrl.ifrs.org/taxonomy/2024-03-27/ifrs-full" TargetMode="External"/><Relationship Id="rId19161" Type="http://schemas.openxmlformats.org/officeDocument/2006/relationships/hyperlink" Target="https://xbrl.ifrs.org/taxonomy/2024-03-27/ifrs-full" TargetMode="External"/><Relationship Id="rId23557" Type="http://schemas.openxmlformats.org/officeDocument/2006/relationships/hyperlink" Target="http://xbrl.org/int/dim/arcrole/domain-member" TargetMode="External"/><Relationship Id="rId4298" Type="http://schemas.openxmlformats.org/officeDocument/2006/relationships/hyperlink" Target="http://xbrl.org/int/dim/arcrole/domain-member" TargetMode="External"/><Relationship Id="rId5349" Type="http://schemas.openxmlformats.org/officeDocument/2006/relationships/hyperlink" Target="http://www.esma.europa.eu/xbrl/role/ext/BlockDefaultUseOfLineItemsScenario" TargetMode="External"/><Relationship Id="rId9220" Type="http://schemas.openxmlformats.org/officeDocument/2006/relationships/hyperlink" Target="https://xbrl.ifrs.org/taxonomy/2024-03-27/ifrs-full" TargetMode="External"/><Relationship Id="rId22159" Type="http://schemas.openxmlformats.org/officeDocument/2006/relationships/hyperlink" Target="http://xbrl.org/int/dim/arcrole/domain-member" TargetMode="External"/><Relationship Id="rId11150" Type="http://schemas.openxmlformats.org/officeDocument/2006/relationships/hyperlink" Target="http://xbrl.org/int/dim/arcrole/domain-member" TargetMode="External"/><Relationship Id="rId12201" Type="http://schemas.openxmlformats.org/officeDocument/2006/relationships/hyperlink" Target="https://xbrl.ifrs.org/taxonomy/2024-03-27/ifrs-full" TargetMode="External"/><Relationship Id="rId15771" Type="http://schemas.openxmlformats.org/officeDocument/2006/relationships/hyperlink" Target="https://xbrl.ifrs.org/taxonomy/2024-03-27/ifrs-full" TargetMode="External"/><Relationship Id="rId16822" Type="http://schemas.openxmlformats.org/officeDocument/2006/relationships/hyperlink" Target="http://xbrl.org/int/dim/arcrole/domain-member" TargetMode="External"/><Relationship Id="rId1959" Type="http://schemas.openxmlformats.org/officeDocument/2006/relationships/hyperlink" Target="http://www.esma.europa.eu/xbrl/role/ext/BlockDefaultUseOfLineItemsScenario" TargetMode="External"/><Relationship Id="rId5830" Type="http://schemas.openxmlformats.org/officeDocument/2006/relationships/hyperlink" Target="https://xbrl.ifrs.org/taxonomy/2024-03-27/ifrs-full" TargetMode="External"/><Relationship Id="rId14373" Type="http://schemas.openxmlformats.org/officeDocument/2006/relationships/hyperlink" Target="https://xbrl.ifrs.org/taxonomy/2024-03-27/ifrs-full" TargetMode="External"/><Relationship Id="rId15424" Type="http://schemas.openxmlformats.org/officeDocument/2006/relationships/hyperlink" Target="http://xbrl.org/int/dim/arcrole/domain-member" TargetMode="External"/><Relationship Id="rId18994" Type="http://schemas.openxmlformats.org/officeDocument/2006/relationships/hyperlink" Target="http://xbrl.org/int/dim/arcrole/domain-member" TargetMode="External"/><Relationship Id="rId22640" Type="http://schemas.openxmlformats.org/officeDocument/2006/relationships/hyperlink" Target="https://www.esma.europa.eu/xbrl/role/cor/ifrs-dim_role-990000" TargetMode="External"/><Relationship Id="rId3381" Type="http://schemas.openxmlformats.org/officeDocument/2006/relationships/hyperlink" Target="http://www.esma.europa.eu/xbrl/role/ext/BlockDefaultUseOfLineItemsScenario" TargetMode="External"/><Relationship Id="rId4432" Type="http://schemas.openxmlformats.org/officeDocument/2006/relationships/hyperlink" Target="https://xbrl.ifrs.org/taxonomy/2024-03-27/ifrs-full" TargetMode="External"/><Relationship Id="rId10983" Type="http://schemas.openxmlformats.org/officeDocument/2006/relationships/hyperlink" Target="http://www.esma.europa.eu/xbrl/role/ext/BlockDefaultUseOfLineItemsScenario" TargetMode="External"/><Relationship Id="rId14026" Type="http://schemas.openxmlformats.org/officeDocument/2006/relationships/hyperlink" Target="http://xbrl.org/int/dim/arcrole/domain-member" TargetMode="External"/><Relationship Id="rId17596" Type="http://schemas.openxmlformats.org/officeDocument/2006/relationships/hyperlink" Target="http://xbrl.org/int/dim/arcrole/domain-member" TargetMode="External"/><Relationship Id="rId18647" Type="http://schemas.openxmlformats.org/officeDocument/2006/relationships/hyperlink" Target="http://www.esma.europa.eu/xbrl/role/ext/BlockDefaultUseOfLineItemsSegment" TargetMode="External"/><Relationship Id="rId20191" Type="http://schemas.openxmlformats.org/officeDocument/2006/relationships/hyperlink" Target="http://xbrl.org/int/dim/arcrole/domain-member" TargetMode="External"/><Relationship Id="rId21242" Type="http://schemas.openxmlformats.org/officeDocument/2006/relationships/hyperlink" Target="http://www.esma.europa.eu/xbrl/role/ext/BlockDefaultUseOfLineItemsSegment" TargetMode="External"/><Relationship Id="rId3034" Type="http://schemas.openxmlformats.org/officeDocument/2006/relationships/hyperlink" Target="https://xbrl.ifrs.org/taxonomy/2024-03-27/ifrs-full" TargetMode="External"/><Relationship Id="rId7655" Type="http://schemas.openxmlformats.org/officeDocument/2006/relationships/hyperlink" Target="http://xbrl.org/int/dim/arcrole/domain-member" TargetMode="External"/><Relationship Id="rId8706" Type="http://schemas.openxmlformats.org/officeDocument/2006/relationships/hyperlink" Target="http://www.esma.europa.eu/xbrl/role/ext/BlockDefaultUseOfLineItemsScenario" TargetMode="External"/><Relationship Id="rId10636" Type="http://schemas.openxmlformats.org/officeDocument/2006/relationships/hyperlink" Target="https://xbrl.ifrs.org/taxonomy/2024-03-27/ifrs-full" TargetMode="External"/><Relationship Id="rId16198" Type="http://schemas.openxmlformats.org/officeDocument/2006/relationships/hyperlink" Target="http://xbrl.org/int/dim/arcrole/domain-member" TargetMode="External"/><Relationship Id="rId17249" Type="http://schemas.openxmlformats.org/officeDocument/2006/relationships/hyperlink" Target="http://www.esma.europa.eu/xbrl/role/ext/BlockDefaultUseOfLineItemsSegment" TargetMode="External"/><Relationship Id="rId6257" Type="http://schemas.openxmlformats.org/officeDocument/2006/relationships/hyperlink" Target="http://xbrl.org/int/dim/arcrole/domain-member" TargetMode="External"/><Relationship Id="rId7308" Type="http://schemas.openxmlformats.org/officeDocument/2006/relationships/hyperlink" Target="http://www.esma.europa.eu/xbrl/role/ext/BlockDefaultUseOfLineItemsScenario" TargetMode="External"/><Relationship Id="rId23067" Type="http://schemas.openxmlformats.org/officeDocument/2006/relationships/hyperlink" Target="https://www.esma.europa.eu/xbrl/role/cor/ifrs-dim_role-990000" TargetMode="External"/><Relationship Id="rId13859" Type="http://schemas.openxmlformats.org/officeDocument/2006/relationships/hyperlink" Target="http://www.esma.europa.eu/xbrl/role/ext/BlockDefaultUseOfLineItemsSegment" TargetMode="External"/><Relationship Id="rId15281" Type="http://schemas.openxmlformats.org/officeDocument/2006/relationships/hyperlink" Target="http://www.esma.europa.eu/xbrl/role/ext/BlockDefaultUseOfLineItemsSegment" TargetMode="External"/><Relationship Id="rId17730" Type="http://schemas.openxmlformats.org/officeDocument/2006/relationships/hyperlink" Target="https://xbrl.ifrs.org/taxonomy/2024-03-27/ifrs-full" TargetMode="External"/><Relationship Id="rId839" Type="http://schemas.openxmlformats.org/officeDocument/2006/relationships/hyperlink" Target="http://xbrl.org/int/dim/arcrole/domain-member" TargetMode="External"/><Relationship Id="rId1469" Type="http://schemas.openxmlformats.org/officeDocument/2006/relationships/hyperlink" Target="http://xbrl.org/int/dim/arcrole/domain-member" TargetMode="External"/><Relationship Id="rId2867" Type="http://schemas.openxmlformats.org/officeDocument/2006/relationships/hyperlink" Target="http://xbrl.org/int/dim/arcrole/domain-member" TargetMode="External"/><Relationship Id="rId3918" Type="http://schemas.openxmlformats.org/officeDocument/2006/relationships/hyperlink" Target="http://www.esma.europa.eu/xbrl/role/ext/BlockDefaultUseOfLineItemsScenario" TargetMode="External"/><Relationship Id="rId5340" Type="http://schemas.openxmlformats.org/officeDocument/2006/relationships/hyperlink" Target="http://www.esma.europa.eu/xbrl/role/ext/BlockDefaultUseOfLineItemsScenario" TargetMode="External"/><Relationship Id="rId16332" Type="http://schemas.openxmlformats.org/officeDocument/2006/relationships/hyperlink" Target="https://xbrl.ifrs.org/taxonomy/2024-03-27/ifrs-full" TargetMode="External"/><Relationship Id="rId20728" Type="http://schemas.openxmlformats.org/officeDocument/2006/relationships/hyperlink" Target="http://xbrl.org/int/dim/arcrole/domain-member" TargetMode="External"/><Relationship Id="rId22150" Type="http://schemas.openxmlformats.org/officeDocument/2006/relationships/hyperlink" Target="http://xbrl.org/int/dim/arcrole/domain-member" TargetMode="External"/><Relationship Id="rId9961" Type="http://schemas.openxmlformats.org/officeDocument/2006/relationships/hyperlink" Target="https://xbrl.ifrs.org/taxonomy/2024-03-27/ifrs-full" TargetMode="External"/><Relationship Id="rId11891" Type="http://schemas.openxmlformats.org/officeDocument/2006/relationships/hyperlink" Target="http://www.esma.europa.eu/xbrl/role/ext/BlockDefaultUseOfLineItemsSegment" TargetMode="External"/><Relationship Id="rId12942" Type="http://schemas.openxmlformats.org/officeDocument/2006/relationships/hyperlink" Target="https://xbrl.ifrs.org/taxonomy/2024-03-27/ifrs-full" TargetMode="External"/><Relationship Id="rId19555" Type="http://schemas.openxmlformats.org/officeDocument/2006/relationships/hyperlink" Target="http://xbrl.org/int/dim/arcrole/domain-member" TargetMode="External"/><Relationship Id="rId23201" Type="http://schemas.openxmlformats.org/officeDocument/2006/relationships/hyperlink" Target="https://xbrl.ifrs.org/taxonomy/2024-03-27/ifrs-full" TargetMode="External"/><Relationship Id="rId1950" Type="http://schemas.openxmlformats.org/officeDocument/2006/relationships/hyperlink" Target="http://www.esma.europa.eu/xbrl/role/ext/BlockDefaultUseOfLineItemsScenario" TargetMode="External"/><Relationship Id="rId8563" Type="http://schemas.openxmlformats.org/officeDocument/2006/relationships/hyperlink" Target="https://xbrl.ifrs.org/taxonomy/2024-03-27/ifrs-full" TargetMode="External"/><Relationship Id="rId9614" Type="http://schemas.openxmlformats.org/officeDocument/2006/relationships/hyperlink" Target="http://xbrl.org/int/dim/arcrole/domain-member" TargetMode="External"/><Relationship Id="rId10493" Type="http://schemas.openxmlformats.org/officeDocument/2006/relationships/hyperlink" Target="http://xbrl.org/int/dim/arcrole/domain-member" TargetMode="External"/><Relationship Id="rId11544" Type="http://schemas.openxmlformats.org/officeDocument/2006/relationships/hyperlink" Target="https://xbrl.ifrs.org/taxonomy/2024-03-27/ifrs-full" TargetMode="External"/><Relationship Id="rId18157" Type="http://schemas.openxmlformats.org/officeDocument/2006/relationships/hyperlink" Target="http://xbrl.org/int/dim/arcrole/domain-member" TargetMode="External"/><Relationship Id="rId19208" Type="http://schemas.openxmlformats.org/officeDocument/2006/relationships/hyperlink" Target="http://www.esma.europa.eu/xbrl/role/ext/BlockDefaultUseOfLineItemsSegment" TargetMode="External"/><Relationship Id="rId1603" Type="http://schemas.openxmlformats.org/officeDocument/2006/relationships/hyperlink" Target="https://xbrl.ifrs.org/taxonomy/2024-03-27/ifrs-full" TargetMode="External"/><Relationship Id="rId7165" Type="http://schemas.openxmlformats.org/officeDocument/2006/relationships/hyperlink" Target="https://xbrl.ifrs.org/taxonomy/2024-03-27/ifrs-full" TargetMode="External"/><Relationship Id="rId8216" Type="http://schemas.openxmlformats.org/officeDocument/2006/relationships/hyperlink" Target="http://xbrl.org/int/dim/arcrole/domain-member" TargetMode="External"/><Relationship Id="rId10146" Type="http://schemas.openxmlformats.org/officeDocument/2006/relationships/hyperlink" Target="http://www.esma.europa.eu/xbrl/role/ext/BlockDefaultUseOfLineItemsScenario" TargetMode="External"/><Relationship Id="rId14767" Type="http://schemas.openxmlformats.org/officeDocument/2006/relationships/hyperlink" Target="http://xbrl.org/int/dim/arcrole/domain-member" TargetMode="External"/><Relationship Id="rId21983" Type="http://schemas.openxmlformats.org/officeDocument/2006/relationships/hyperlink" Target="http://www.esma.europa.eu/xbrl/role/ext/BlockDefaultUseOfLineItemsSegment" TargetMode="External"/><Relationship Id="rId3775" Type="http://schemas.openxmlformats.org/officeDocument/2006/relationships/hyperlink" Target="https://xbrl.ifrs.org/taxonomy/2024-03-27/ifrs-full" TargetMode="External"/><Relationship Id="rId4826" Type="http://schemas.openxmlformats.org/officeDocument/2006/relationships/hyperlink" Target="http://xbrl.org/int/dim/arcrole/domain-member" TargetMode="External"/><Relationship Id="rId13369" Type="http://schemas.openxmlformats.org/officeDocument/2006/relationships/hyperlink" Target="http://xbrl.org/int/dim/arcrole/domain-member" TargetMode="External"/><Relationship Id="rId15818" Type="http://schemas.openxmlformats.org/officeDocument/2006/relationships/hyperlink" Target="http://www.esma.europa.eu/xbrl/role/ext/BlockDefaultUseOfLineItemsSegment" TargetMode="External"/><Relationship Id="rId17240" Type="http://schemas.openxmlformats.org/officeDocument/2006/relationships/hyperlink" Target="http://www.esma.europa.eu/xbrl/role/ext/BlockDefaultUseOfLineItemsSegment" TargetMode="External"/><Relationship Id="rId20585" Type="http://schemas.openxmlformats.org/officeDocument/2006/relationships/hyperlink" Target="http://www.esma.europa.eu/xbrl/role/ext/BlockDefaultUseOfLineItemsSegment" TargetMode="External"/><Relationship Id="rId21636" Type="http://schemas.openxmlformats.org/officeDocument/2006/relationships/hyperlink" Target="https://xbrl.ifrs.org/taxonomy/2024-03-27/ifrs-full" TargetMode="External"/><Relationship Id="rId696" Type="http://schemas.openxmlformats.org/officeDocument/2006/relationships/hyperlink" Target="http://www.esma.europa.eu/xbrl/role/ext/BlockDefaultUseOfLineItemsScenario" TargetMode="External"/><Relationship Id="rId2377" Type="http://schemas.openxmlformats.org/officeDocument/2006/relationships/hyperlink" Target="https://xbrl.ifrs.org/taxonomy/2024-03-27/ifrs-full" TargetMode="External"/><Relationship Id="rId3428" Type="http://schemas.openxmlformats.org/officeDocument/2006/relationships/hyperlink" Target="http://xbrl.org/int/dim/arcrole/domain-member" TargetMode="External"/><Relationship Id="rId20238" Type="http://schemas.openxmlformats.org/officeDocument/2006/relationships/hyperlink" Target="https://xbrl.ifrs.org/taxonomy/2024-03-27/ifrs-full" TargetMode="External"/><Relationship Id="rId349" Type="http://schemas.openxmlformats.org/officeDocument/2006/relationships/hyperlink" Target="https://xbrl.ifrs.org/taxonomy/2024-03-27/ifrs-full" TargetMode="External"/><Relationship Id="rId6998" Type="http://schemas.openxmlformats.org/officeDocument/2006/relationships/hyperlink" Target="http://xbrl.org/int/dim/arcrole/domain-member" TargetMode="External"/><Relationship Id="rId9471" Type="http://schemas.openxmlformats.org/officeDocument/2006/relationships/hyperlink" Target="http://www.esma.europa.eu/xbrl/role/ext/BlockDefaultUseOfLineItemsScenario" TargetMode="External"/><Relationship Id="rId13850" Type="http://schemas.openxmlformats.org/officeDocument/2006/relationships/hyperlink" Target="http://www.esma.europa.eu/xbrl/role/ext/BlockDefaultUseOfLineItemsSegment" TargetMode="External"/><Relationship Id="rId14901" Type="http://schemas.openxmlformats.org/officeDocument/2006/relationships/hyperlink" Target="https://xbrl.ifrs.org/taxonomy/2024-03-27/ifrs-full" TargetMode="External"/><Relationship Id="rId19065" Type="http://schemas.openxmlformats.org/officeDocument/2006/relationships/hyperlink" Target="https://xbrl.ifrs.org/taxonomy/2024-03-27/ifrs-full" TargetMode="External"/><Relationship Id="rId8073" Type="http://schemas.openxmlformats.org/officeDocument/2006/relationships/hyperlink" Target="http://www.esma.europa.eu/xbrl/role/ext/BlockDefaultUseOfLineItemsScenario" TargetMode="External"/><Relationship Id="rId9124" Type="http://schemas.openxmlformats.org/officeDocument/2006/relationships/hyperlink" Target="https://xbrl.ifrs.org/taxonomy/2024-03-27/ifrs-full" TargetMode="External"/><Relationship Id="rId12452" Type="http://schemas.openxmlformats.org/officeDocument/2006/relationships/hyperlink" Target="http://www.esma.europa.eu/xbrl/role/ext/BlockDefaultUseOfLineItemsSegment" TargetMode="External"/><Relationship Id="rId13503" Type="http://schemas.openxmlformats.org/officeDocument/2006/relationships/hyperlink" Target="https://xbrl.ifrs.org/taxonomy/2024-03-27/ifrs-full" TargetMode="External"/><Relationship Id="rId830" Type="http://schemas.openxmlformats.org/officeDocument/2006/relationships/hyperlink" Target="http://xbrl.org/int/dim/arcrole/domain-member" TargetMode="External"/><Relationship Id="rId1460" Type="http://schemas.openxmlformats.org/officeDocument/2006/relationships/hyperlink" Target="http://xbrl.org/int/dim/arcrole/domain-member" TargetMode="External"/><Relationship Id="rId2511" Type="http://schemas.openxmlformats.org/officeDocument/2006/relationships/hyperlink" Target="http://www.esma.europa.eu/xbrl/role/ext/BlockDefaultUseOfLineItemsScenario" TargetMode="External"/><Relationship Id="rId11054" Type="http://schemas.openxmlformats.org/officeDocument/2006/relationships/hyperlink" Target="http://xbrl.org/int/dim/arcrole/domain-member" TargetMode="External"/><Relationship Id="rId12105" Type="http://schemas.openxmlformats.org/officeDocument/2006/relationships/hyperlink" Target="https://xbrl.ifrs.org/taxonomy/2024-03-27/ifrs-full" TargetMode="External"/><Relationship Id="rId15675" Type="http://schemas.openxmlformats.org/officeDocument/2006/relationships/hyperlink" Target="https://xbrl.ifrs.org/taxonomy/2024-03-27/ifrs-full" TargetMode="External"/><Relationship Id="rId16726" Type="http://schemas.openxmlformats.org/officeDocument/2006/relationships/hyperlink" Target="http://xbrl.org/int/dim/arcrole/domain-member" TargetMode="External"/><Relationship Id="rId22891" Type="http://schemas.openxmlformats.org/officeDocument/2006/relationships/hyperlink" Target="https://xbrl.ifrs.org/taxonomy/2024-03-27/ifrs-full" TargetMode="External"/><Relationship Id="rId23942" Type="http://schemas.openxmlformats.org/officeDocument/2006/relationships/hyperlink" Target="https://www.esma.europa.eu/xbrl/role/cor/esef_role-999999" TargetMode="External"/><Relationship Id="rId1113" Type="http://schemas.openxmlformats.org/officeDocument/2006/relationships/hyperlink" Target="http://www.esma.europa.eu/xbrl/role/ext/BlockDefaultUseOfLineItemsScenario" TargetMode="External"/><Relationship Id="rId4683" Type="http://schemas.openxmlformats.org/officeDocument/2006/relationships/hyperlink" Target="http://www.esma.europa.eu/xbrl/role/ext/BlockDefaultUseOfLineItemsScenario" TargetMode="External"/><Relationship Id="rId5734" Type="http://schemas.openxmlformats.org/officeDocument/2006/relationships/hyperlink" Target="https://xbrl.ifrs.org/taxonomy/2024-03-27/ifrs-full" TargetMode="External"/><Relationship Id="rId14277" Type="http://schemas.openxmlformats.org/officeDocument/2006/relationships/hyperlink" Target="https://xbrl.ifrs.org/taxonomy/2024-03-27/ifrs-full" TargetMode="External"/><Relationship Id="rId15328" Type="http://schemas.openxmlformats.org/officeDocument/2006/relationships/hyperlink" Target="http://xbrl.org/int/dim/arcrole/domain-member" TargetMode="External"/><Relationship Id="rId18898" Type="http://schemas.openxmlformats.org/officeDocument/2006/relationships/hyperlink" Target="http://xbrl.org/int/dim/arcrole/domain-member" TargetMode="External"/><Relationship Id="rId21493" Type="http://schemas.openxmlformats.org/officeDocument/2006/relationships/hyperlink" Target="http://xbrl.org/int/dim/arcrole/domain-member" TargetMode="External"/><Relationship Id="rId22544" Type="http://schemas.openxmlformats.org/officeDocument/2006/relationships/hyperlink" Target="https://xbrl.ifrs.org/taxonomy/2024-03-27/ifrs-full" TargetMode="External"/><Relationship Id="rId3285" Type="http://schemas.openxmlformats.org/officeDocument/2006/relationships/hyperlink" Target="http://www.esma.europa.eu/xbrl/role/ext/BlockDefaultUseOfLineItemsScenario" TargetMode="External"/><Relationship Id="rId4336" Type="http://schemas.openxmlformats.org/officeDocument/2006/relationships/hyperlink" Target="https://xbrl.ifrs.org/taxonomy/2024-03-27/ifrs-full" TargetMode="External"/><Relationship Id="rId8957" Type="http://schemas.openxmlformats.org/officeDocument/2006/relationships/hyperlink" Target="http://xbrl.org/int/dim/arcrole/domain-member" TargetMode="External"/><Relationship Id="rId19949" Type="http://schemas.openxmlformats.org/officeDocument/2006/relationships/hyperlink" Target="http://www.esma.europa.eu/xbrl/role/ext/BlockDefaultUseOfLineItemsSegment" TargetMode="External"/><Relationship Id="rId20095" Type="http://schemas.openxmlformats.org/officeDocument/2006/relationships/hyperlink" Target="http://xbrl.org/int/dim/arcrole/domain-member" TargetMode="External"/><Relationship Id="rId21146" Type="http://schemas.openxmlformats.org/officeDocument/2006/relationships/hyperlink" Target="http://www.esma.europa.eu/xbrl/role/ext/BlockDefaultUseOfLineItemsSegment" TargetMode="External"/><Relationship Id="rId7559" Type="http://schemas.openxmlformats.org/officeDocument/2006/relationships/hyperlink" Target="http://xbrl.org/int/dim/arcrole/domain-member" TargetMode="External"/><Relationship Id="rId10887" Type="http://schemas.openxmlformats.org/officeDocument/2006/relationships/hyperlink" Target="http://www.esma.europa.eu/xbrl/role/ext/BlockDefaultUseOfLineItemsScenario" TargetMode="External"/><Relationship Id="rId11938" Type="http://schemas.openxmlformats.org/officeDocument/2006/relationships/hyperlink" Target="http://xbrl.org/int/dim/arcrole/domain-member" TargetMode="External"/><Relationship Id="rId13360" Type="http://schemas.openxmlformats.org/officeDocument/2006/relationships/hyperlink" Target="http://xbrl.org/int/dim/arcrole/domain-member" TargetMode="External"/><Relationship Id="rId13013" Type="http://schemas.openxmlformats.org/officeDocument/2006/relationships/hyperlink" Target="http://www.esma.europa.eu/xbrl/role/ext/BlockDefaultUseOfLineItemsSegment" TargetMode="External"/><Relationship Id="rId14411" Type="http://schemas.openxmlformats.org/officeDocument/2006/relationships/hyperlink" Target="http://www.esma.europa.eu/xbrl/role/ext/BlockDefaultUseOfLineItemsSegment" TargetMode="External"/><Relationship Id="rId17981" Type="http://schemas.openxmlformats.org/officeDocument/2006/relationships/hyperlink" Target="http://www.esma.europa.eu/xbrl/role/ext/BlockDefaultUseOfLineItemsSegment" TargetMode="External"/><Relationship Id="rId340" Type="http://schemas.openxmlformats.org/officeDocument/2006/relationships/hyperlink" Target="https://xbrl.ifrs.org/taxonomy/2024-03-27/ifrs-full" TargetMode="External"/><Relationship Id="rId2021" Type="http://schemas.openxmlformats.org/officeDocument/2006/relationships/hyperlink" Target="http://xbrl.org/int/dim/arcrole/domain-member" TargetMode="External"/><Relationship Id="rId16583" Type="http://schemas.openxmlformats.org/officeDocument/2006/relationships/hyperlink" Target="http://www.esma.europa.eu/xbrl/role/ext/BlockDefaultUseOfLineItemsSegment" TargetMode="External"/><Relationship Id="rId17634" Type="http://schemas.openxmlformats.org/officeDocument/2006/relationships/hyperlink" Target="https://xbrl.ifrs.org/taxonomy/2024-03-27/ifrs-full" TargetMode="External"/><Relationship Id="rId20979" Type="http://schemas.openxmlformats.org/officeDocument/2006/relationships/hyperlink" Target="https://xbrl.ifrs.org/taxonomy/2024-03-27/ifrs-full" TargetMode="External"/><Relationship Id="rId4193" Type="http://schemas.openxmlformats.org/officeDocument/2006/relationships/hyperlink" Target="http://xbrl.org/int/dim/arcrole/domain-member" TargetMode="External"/><Relationship Id="rId5591" Type="http://schemas.openxmlformats.org/officeDocument/2006/relationships/hyperlink" Target="http://xbrl.org/int/dim/arcrole/domain-member" TargetMode="External"/><Relationship Id="rId6642" Type="http://schemas.openxmlformats.org/officeDocument/2006/relationships/hyperlink" Target="http://www.esma.europa.eu/xbrl/role/ext/BlockDefaultUseOfLineItemsScenario" TargetMode="External"/><Relationship Id="rId15185" Type="http://schemas.openxmlformats.org/officeDocument/2006/relationships/hyperlink" Target="http://www.esma.europa.eu/xbrl/role/ext/BlockDefaultUseOfLineItemsSegment" TargetMode="External"/><Relationship Id="rId16236" Type="http://schemas.openxmlformats.org/officeDocument/2006/relationships/hyperlink" Target="https://xbrl.ifrs.org/taxonomy/2024-03-27/ifrs-full" TargetMode="External"/><Relationship Id="rId23452" Type="http://schemas.openxmlformats.org/officeDocument/2006/relationships/hyperlink" Target="http://xbrl.org/int/dim/arcrole/domain-member" TargetMode="External"/><Relationship Id="rId5244" Type="http://schemas.openxmlformats.org/officeDocument/2006/relationships/hyperlink" Target="http://www.esma.europa.eu/xbrl/role/ext/BlockDefaultUseOfLineItemsScenario" TargetMode="External"/><Relationship Id="rId9865" Type="http://schemas.openxmlformats.org/officeDocument/2006/relationships/hyperlink" Target="https://xbrl.ifrs.org/taxonomy/2024-03-27/ifrs-full" TargetMode="External"/><Relationship Id="rId11795" Type="http://schemas.openxmlformats.org/officeDocument/2006/relationships/hyperlink" Target="http://www.esma.europa.eu/xbrl/role/ext/BlockDefaultUseOfLineItemsSegment" TargetMode="External"/><Relationship Id="rId12846" Type="http://schemas.openxmlformats.org/officeDocument/2006/relationships/hyperlink" Target="https://xbrl.ifrs.org/taxonomy/2024-03-27/ifrs-full" TargetMode="External"/><Relationship Id="rId19459" Type="http://schemas.openxmlformats.org/officeDocument/2006/relationships/hyperlink" Target="http://xbrl.org/int/dim/arcrole/domain-member" TargetMode="External"/><Relationship Id="rId22054" Type="http://schemas.openxmlformats.org/officeDocument/2006/relationships/hyperlink" Target="http://xbrl.org/int/dim/arcrole/domain-member" TargetMode="External"/><Relationship Id="rId23105" Type="http://schemas.openxmlformats.org/officeDocument/2006/relationships/hyperlink" Target="https://www.esma.europa.eu/xbrl/role/cor/ifrs-dim_role-990000" TargetMode="External"/><Relationship Id="rId79" Type="http://schemas.openxmlformats.org/officeDocument/2006/relationships/hyperlink" Target="https://xbrl.ifrs.org/taxonomy/2024-03-27/ifrs-full" TargetMode="External"/><Relationship Id="rId1854" Type="http://schemas.openxmlformats.org/officeDocument/2006/relationships/hyperlink" Target="http://www.esma.europa.eu/xbrl/role/ext/BlockDefaultUseOfLineItemsScenario" TargetMode="External"/><Relationship Id="rId2905" Type="http://schemas.openxmlformats.org/officeDocument/2006/relationships/hyperlink" Target="https://xbrl.ifrs.org/taxonomy/2024-03-27/ifrs-full" TargetMode="External"/><Relationship Id="rId8467" Type="http://schemas.openxmlformats.org/officeDocument/2006/relationships/hyperlink" Target="https://xbrl.ifrs.org/taxonomy/2024-03-27/ifrs-full" TargetMode="External"/><Relationship Id="rId9518" Type="http://schemas.openxmlformats.org/officeDocument/2006/relationships/hyperlink" Target="http://xbrl.org/int/dim/arcrole/domain-member" TargetMode="External"/><Relationship Id="rId10397" Type="http://schemas.openxmlformats.org/officeDocument/2006/relationships/hyperlink" Target="http://xbrl.org/int/dim/arcrole/domain-member" TargetMode="External"/><Relationship Id="rId11448" Type="http://schemas.openxmlformats.org/officeDocument/2006/relationships/hyperlink" Target="https://xbrl.ifrs.org/taxonomy/2024-03-27/ifrs-full" TargetMode="External"/><Relationship Id="rId1507" Type="http://schemas.openxmlformats.org/officeDocument/2006/relationships/hyperlink" Target="https://xbrl.ifrs.org/taxonomy/2024-03-27/ifrs-full" TargetMode="External"/><Relationship Id="rId7069" Type="http://schemas.openxmlformats.org/officeDocument/2006/relationships/hyperlink" Target="https://xbrl.ifrs.org/taxonomy/2024-03-27/ifrs-full" TargetMode="External"/><Relationship Id="rId17491" Type="http://schemas.openxmlformats.org/officeDocument/2006/relationships/hyperlink" Target="http://xbrl.org/int/dim/arcrole/domain-member" TargetMode="External"/><Relationship Id="rId19940" Type="http://schemas.openxmlformats.org/officeDocument/2006/relationships/hyperlink" Target="http://www.esma.europa.eu/xbrl/role/ext/BlockDefaultUseOfLineItemsSegment" TargetMode="External"/><Relationship Id="rId3679" Type="http://schemas.openxmlformats.org/officeDocument/2006/relationships/hyperlink" Target="https://xbrl.ifrs.org/taxonomy/2024-03-27/ifrs-full" TargetMode="External"/><Relationship Id="rId7550" Type="http://schemas.openxmlformats.org/officeDocument/2006/relationships/hyperlink" Target="http://xbrl.org/int/dim/arcrole/domain-member" TargetMode="External"/><Relationship Id="rId16093" Type="http://schemas.openxmlformats.org/officeDocument/2006/relationships/hyperlink" Target="http://xbrl.org/int/dim/arcrole/domain-member" TargetMode="External"/><Relationship Id="rId17144" Type="http://schemas.openxmlformats.org/officeDocument/2006/relationships/hyperlink" Target="http://www.esma.europa.eu/xbrl/role/ext/BlockDefaultUseOfLineItemsSegment" TargetMode="External"/><Relationship Id="rId18542" Type="http://schemas.openxmlformats.org/officeDocument/2006/relationships/hyperlink" Target="http://www.esma.europa.eu/xbrl/role/ext/BlockDefaultUseOfLineItemsSegment" TargetMode="External"/><Relationship Id="rId20489" Type="http://schemas.openxmlformats.org/officeDocument/2006/relationships/hyperlink" Target="http://www.esma.europa.eu/xbrl/role/ext/BlockDefaultUseOfLineItemsSegment" TargetMode="External"/><Relationship Id="rId21887" Type="http://schemas.openxmlformats.org/officeDocument/2006/relationships/hyperlink" Target="http://www.esma.europa.eu/xbrl/role/ext/BlockDefaultUseOfLineItemsSegment" TargetMode="External"/><Relationship Id="rId22938" Type="http://schemas.openxmlformats.org/officeDocument/2006/relationships/hyperlink" Target="https://xbrl.ifrs.org/taxonomy/2024-03-27/ifrs-full" TargetMode="External"/><Relationship Id="rId6152" Type="http://schemas.openxmlformats.org/officeDocument/2006/relationships/hyperlink" Target="http://xbrl.org/int/dim/arcrole/domain-member" TargetMode="External"/><Relationship Id="rId7203" Type="http://schemas.openxmlformats.org/officeDocument/2006/relationships/hyperlink" Target="http://www.esma.europa.eu/xbrl/role/ext/BlockDefaultUseOfLineItemsScenario" TargetMode="External"/><Relationship Id="rId8601" Type="http://schemas.openxmlformats.org/officeDocument/2006/relationships/hyperlink" Target="http://www.esma.europa.eu/xbrl/role/ext/BlockDefaultUseOfLineItemsScenario" TargetMode="External"/><Relationship Id="rId10531" Type="http://schemas.openxmlformats.org/officeDocument/2006/relationships/hyperlink" Target="https://xbrl.ifrs.org/taxonomy/2024-03-27/ifrs-full" TargetMode="External"/><Relationship Id="rId13754" Type="http://schemas.openxmlformats.org/officeDocument/2006/relationships/hyperlink" Target="http://www.esma.europa.eu/xbrl/role/ext/BlockDefaultUseOfLineItemsSegment" TargetMode="External"/><Relationship Id="rId14805" Type="http://schemas.openxmlformats.org/officeDocument/2006/relationships/hyperlink" Target="https://xbrl.ifrs.org/taxonomy/2024-03-27/ifrs-full" TargetMode="External"/><Relationship Id="rId20970" Type="http://schemas.openxmlformats.org/officeDocument/2006/relationships/hyperlink" Target="https://xbrl.ifrs.org/taxonomy/2024-03-27/ifrs-full" TargetMode="External"/><Relationship Id="rId2762" Type="http://schemas.openxmlformats.org/officeDocument/2006/relationships/hyperlink" Target="http://xbrl.org/int/dim/arcrole/domain-member" TargetMode="External"/><Relationship Id="rId3813" Type="http://schemas.openxmlformats.org/officeDocument/2006/relationships/hyperlink" Target="http://www.esma.europa.eu/xbrl/role/ext/BlockDefaultUseOfLineItemsScenario" TargetMode="External"/><Relationship Id="rId9028" Type="http://schemas.openxmlformats.org/officeDocument/2006/relationships/hyperlink" Target="https://xbrl.ifrs.org/taxonomy/2024-03-27/ifrs-full" TargetMode="External"/><Relationship Id="rId9375" Type="http://schemas.openxmlformats.org/officeDocument/2006/relationships/hyperlink" Target="http://www.esma.europa.eu/xbrl/role/ext/BlockDefaultUseOfLineItemsScenario" TargetMode="External"/><Relationship Id="rId12356" Type="http://schemas.openxmlformats.org/officeDocument/2006/relationships/hyperlink" Target="http://www.esma.europa.eu/xbrl/role/ext/BlockDefaultUseOfLineItemsSegment" TargetMode="External"/><Relationship Id="rId13407" Type="http://schemas.openxmlformats.org/officeDocument/2006/relationships/hyperlink" Target="https://xbrl.ifrs.org/taxonomy/2024-03-27/ifrs-full" TargetMode="External"/><Relationship Id="rId16977" Type="http://schemas.openxmlformats.org/officeDocument/2006/relationships/hyperlink" Target="https://xbrl.ifrs.org/taxonomy/2024-03-27/ifrs-full" TargetMode="External"/><Relationship Id="rId20623" Type="http://schemas.openxmlformats.org/officeDocument/2006/relationships/hyperlink" Target="http://xbrl.org/int/dim/arcrole/domain-member" TargetMode="External"/><Relationship Id="rId734" Type="http://schemas.openxmlformats.org/officeDocument/2006/relationships/hyperlink" Target="http://xbrl.org/int/dim/arcrole/domain-member" TargetMode="External"/><Relationship Id="rId1364" Type="http://schemas.openxmlformats.org/officeDocument/2006/relationships/hyperlink" Target="http://xbrl.org/int/dim/arcrole/domain-member" TargetMode="External"/><Relationship Id="rId2415" Type="http://schemas.openxmlformats.org/officeDocument/2006/relationships/hyperlink" Target="http://www.esma.europa.eu/xbrl/role/ext/BlockDefaultUseOfLineItemsScenario" TargetMode="External"/><Relationship Id="rId5985" Type="http://schemas.openxmlformats.org/officeDocument/2006/relationships/hyperlink" Target="http://www.esma.europa.eu/xbrl/role/ext/BlockDefaultUseOfLineItemsScenario" TargetMode="External"/><Relationship Id="rId12009" Type="http://schemas.openxmlformats.org/officeDocument/2006/relationships/hyperlink" Target="https://xbrl.ifrs.org/taxonomy/2024-03-27/ifrs-full" TargetMode="External"/><Relationship Id="rId15579" Type="http://schemas.openxmlformats.org/officeDocument/2006/relationships/hyperlink" Target="https://xbrl.ifrs.org/taxonomy/2024-03-27/ifrs-full" TargetMode="External"/><Relationship Id="rId19450" Type="http://schemas.openxmlformats.org/officeDocument/2006/relationships/hyperlink" Target="http://xbrl.org/int/dim/arcrole/domain-member" TargetMode="External"/><Relationship Id="rId22795" Type="http://schemas.openxmlformats.org/officeDocument/2006/relationships/hyperlink" Target="https://www.esma.europa.eu/xbrl/role/cor/ifrs-dim_role-990000" TargetMode="External"/><Relationship Id="rId23846" Type="http://schemas.openxmlformats.org/officeDocument/2006/relationships/hyperlink" Target="https://www.esma.europa.eu/xbrl/role/cor/esef_role-999999" TargetMode="External"/><Relationship Id="rId70" Type="http://schemas.openxmlformats.org/officeDocument/2006/relationships/hyperlink" Target="https://xbrl.ifrs.org/taxonomy/2024-03-27/ifrs-full" TargetMode="External"/><Relationship Id="rId1017" Type="http://schemas.openxmlformats.org/officeDocument/2006/relationships/hyperlink" Target="http://www.esma.europa.eu/xbrl/role/ext/BlockDefaultUseOfLineItemsScenario" TargetMode="External"/><Relationship Id="rId4587" Type="http://schemas.openxmlformats.org/officeDocument/2006/relationships/hyperlink" Target="http://www.esma.europa.eu/xbrl/role/ext/BlockDefaultUseOfLineItemsScenario" TargetMode="External"/><Relationship Id="rId5638" Type="http://schemas.openxmlformats.org/officeDocument/2006/relationships/hyperlink" Target="https://xbrl.ifrs.org/taxonomy/2024-03-27/ifrs-full" TargetMode="External"/><Relationship Id="rId18052" Type="http://schemas.openxmlformats.org/officeDocument/2006/relationships/hyperlink" Target="http://xbrl.org/int/dim/arcrole/domain-member" TargetMode="External"/><Relationship Id="rId19103" Type="http://schemas.openxmlformats.org/officeDocument/2006/relationships/hyperlink" Target="http://www.esma.europa.eu/xbrl/role/ext/BlockDefaultUseOfLineItemsSegment" TargetMode="External"/><Relationship Id="rId21397" Type="http://schemas.openxmlformats.org/officeDocument/2006/relationships/hyperlink" Target="http://xbrl.org/int/dim/arcrole/domain-member" TargetMode="External"/><Relationship Id="rId22448" Type="http://schemas.openxmlformats.org/officeDocument/2006/relationships/hyperlink" Target="http://www.esma.europa.eu/xbrl/role/ext/BlockDefaultUseOfLineItemsSegment" TargetMode="External"/><Relationship Id="rId3189" Type="http://schemas.openxmlformats.org/officeDocument/2006/relationships/hyperlink" Target="http://www.esma.europa.eu/xbrl/role/ext/BlockDefaultUseOfLineItemsScenario" TargetMode="External"/><Relationship Id="rId7060" Type="http://schemas.openxmlformats.org/officeDocument/2006/relationships/hyperlink" Target="https://xbrl.ifrs.org/taxonomy/2024-03-27/ifrs-full" TargetMode="External"/><Relationship Id="rId8111" Type="http://schemas.openxmlformats.org/officeDocument/2006/relationships/hyperlink" Target="http://xbrl.org/int/dim/arcrole/domain-member" TargetMode="External"/><Relationship Id="rId10041" Type="http://schemas.openxmlformats.org/officeDocument/2006/relationships/hyperlink" Target="http://www.esma.europa.eu/xbrl/role/ext/BlockDefaultUseOfLineItemsScenario" TargetMode="External"/><Relationship Id="rId14662" Type="http://schemas.openxmlformats.org/officeDocument/2006/relationships/hyperlink" Target="http://xbrl.org/int/dim/arcrole/domain-member" TargetMode="External"/><Relationship Id="rId15713" Type="http://schemas.openxmlformats.org/officeDocument/2006/relationships/hyperlink" Target="http://www.esma.europa.eu/xbrl/role/ext/BlockDefaultUseOfLineItemsSegment" TargetMode="External"/><Relationship Id="rId591" Type="http://schemas.openxmlformats.org/officeDocument/2006/relationships/hyperlink" Target="http://www.esma.europa.eu/xbrl/role/ext/BlockDefaultUseOfLineItemsScenario" TargetMode="External"/><Relationship Id="rId2272" Type="http://schemas.openxmlformats.org/officeDocument/2006/relationships/hyperlink" Target="https://xbrl.ifrs.org/taxonomy/2024-03-27/ifrs-full" TargetMode="External"/><Relationship Id="rId3670" Type="http://schemas.openxmlformats.org/officeDocument/2006/relationships/hyperlink" Target="https://xbrl.ifrs.org/taxonomy/2024-03-27/ifrs-full" TargetMode="External"/><Relationship Id="rId4721" Type="http://schemas.openxmlformats.org/officeDocument/2006/relationships/hyperlink" Target="http://xbrl.org/int/dim/arcrole/domain-member" TargetMode="External"/><Relationship Id="rId13264" Type="http://schemas.openxmlformats.org/officeDocument/2006/relationships/hyperlink" Target="http://xbrl.org/int/dim/arcrole/domain-member" TargetMode="External"/><Relationship Id="rId14315" Type="http://schemas.openxmlformats.org/officeDocument/2006/relationships/hyperlink" Target="http://www.esma.europa.eu/xbrl/role/ext/BlockDefaultUseOfLineItemsSegment" TargetMode="External"/><Relationship Id="rId17885" Type="http://schemas.openxmlformats.org/officeDocument/2006/relationships/hyperlink" Target="http://www.esma.europa.eu/xbrl/role/ext/BlockDefaultUseOfLineItemsSegment" TargetMode="External"/><Relationship Id="rId18936" Type="http://schemas.openxmlformats.org/officeDocument/2006/relationships/hyperlink" Target="https://xbrl.ifrs.org/taxonomy/2024-03-27/ifrs-full" TargetMode="External"/><Relationship Id="rId20480" Type="http://schemas.openxmlformats.org/officeDocument/2006/relationships/hyperlink" Target="http://www.esma.europa.eu/xbrl/role/ext/BlockDefaultUseOfLineItemsSegment" TargetMode="External"/><Relationship Id="rId21531" Type="http://schemas.openxmlformats.org/officeDocument/2006/relationships/hyperlink" Target="https://xbrl.ifrs.org/taxonomy/2024-03-27/ifrs-full" TargetMode="External"/><Relationship Id="rId244" Type="http://schemas.openxmlformats.org/officeDocument/2006/relationships/hyperlink" Target="https://xbrl.ifrs.org/taxonomy/2024-03-27/ifrs-full" TargetMode="External"/><Relationship Id="rId3323" Type="http://schemas.openxmlformats.org/officeDocument/2006/relationships/hyperlink" Target="http://xbrl.org/int/dim/arcrole/domain-member" TargetMode="External"/><Relationship Id="rId6893" Type="http://schemas.openxmlformats.org/officeDocument/2006/relationships/hyperlink" Target="http://xbrl.org/int/dim/arcrole/domain-member" TargetMode="External"/><Relationship Id="rId7944" Type="http://schemas.openxmlformats.org/officeDocument/2006/relationships/hyperlink" Target="http://www.esma.europa.eu/xbrl/role/ext/BlockDefaultUseOfLineItemsScenario" TargetMode="External"/><Relationship Id="rId10925" Type="http://schemas.openxmlformats.org/officeDocument/2006/relationships/hyperlink" Target="http://xbrl.org/int/dim/arcrole/domain-member" TargetMode="External"/><Relationship Id="rId16487" Type="http://schemas.openxmlformats.org/officeDocument/2006/relationships/hyperlink" Target="http://www.esma.europa.eu/xbrl/role/ext/BlockDefaultUseOfLineItemsSegment" TargetMode="External"/><Relationship Id="rId17538" Type="http://schemas.openxmlformats.org/officeDocument/2006/relationships/hyperlink" Target="https://xbrl.ifrs.org/taxonomy/2024-03-27/ifrs-full" TargetMode="External"/><Relationship Id="rId20133" Type="http://schemas.openxmlformats.org/officeDocument/2006/relationships/hyperlink" Target="https://xbrl.ifrs.org/taxonomy/2024-03-27/ifrs-full" TargetMode="External"/><Relationship Id="rId5495" Type="http://schemas.openxmlformats.org/officeDocument/2006/relationships/hyperlink" Target="http://xbrl.org/int/dim/arcrole/domain-member" TargetMode="External"/><Relationship Id="rId6546" Type="http://schemas.openxmlformats.org/officeDocument/2006/relationships/hyperlink" Target="http://www.esma.europa.eu/xbrl/role/ext/BlockDefaultUseOfLineItemsScenario" TargetMode="External"/><Relationship Id="rId15089" Type="http://schemas.openxmlformats.org/officeDocument/2006/relationships/hyperlink" Target="http://www.esma.europa.eu/xbrl/role/ext/BlockDefaultUseOfLineItemsSegment" TargetMode="External"/><Relationship Id="rId23356" Type="http://schemas.openxmlformats.org/officeDocument/2006/relationships/hyperlink" Target="https://xbrl.ifrs.org/taxonomy/2024-03-27/ifrs-full" TargetMode="External"/><Relationship Id="rId4097" Type="http://schemas.openxmlformats.org/officeDocument/2006/relationships/hyperlink" Target="http://xbrl.org/int/dim/arcrole/domain-member" TargetMode="External"/><Relationship Id="rId5148" Type="http://schemas.openxmlformats.org/officeDocument/2006/relationships/hyperlink" Target="http://www.esma.europa.eu/xbrl/role/ext/BlockDefaultUseOfLineItemsScenario" TargetMode="External"/><Relationship Id="rId9769" Type="http://schemas.openxmlformats.org/officeDocument/2006/relationships/hyperlink" Target="https://xbrl.ifrs.org/taxonomy/2024-03-27/ifrs-full" TargetMode="External"/><Relationship Id="rId11699" Type="http://schemas.openxmlformats.org/officeDocument/2006/relationships/hyperlink" Target="http://www.esma.europa.eu/xbrl/role/ext/BlockDefaultUseOfLineItemsSegment" TargetMode="External"/><Relationship Id="rId12000" Type="http://schemas.openxmlformats.org/officeDocument/2006/relationships/hyperlink" Target="https://xbrl.ifrs.org/taxonomy/2024-03-27/ifrs-full" TargetMode="External"/><Relationship Id="rId15570" Type="http://schemas.openxmlformats.org/officeDocument/2006/relationships/hyperlink" Target="https://xbrl.ifrs.org/taxonomy/2024-03-27/ifrs-full" TargetMode="External"/><Relationship Id="rId23009" Type="http://schemas.openxmlformats.org/officeDocument/2006/relationships/hyperlink" Target="http://xbrl.org/int/dim/arcrole/dimension-default" TargetMode="External"/><Relationship Id="rId1758" Type="http://schemas.openxmlformats.org/officeDocument/2006/relationships/hyperlink" Target="http://www.esma.europa.eu/xbrl/role/ext/BlockDefaultUseOfLineItemsScenario" TargetMode="External"/><Relationship Id="rId2809" Type="http://schemas.openxmlformats.org/officeDocument/2006/relationships/hyperlink" Target="https://xbrl.ifrs.org/taxonomy/2024-03-27/ifrs-full" TargetMode="External"/><Relationship Id="rId14172" Type="http://schemas.openxmlformats.org/officeDocument/2006/relationships/hyperlink" Target="https://xbrl.ifrs.org/taxonomy/2024-03-27/ifrs-full" TargetMode="External"/><Relationship Id="rId15223" Type="http://schemas.openxmlformats.org/officeDocument/2006/relationships/hyperlink" Target="http://xbrl.org/int/dim/arcrole/domain-member" TargetMode="External"/><Relationship Id="rId16621" Type="http://schemas.openxmlformats.org/officeDocument/2006/relationships/hyperlink" Target="http://xbrl.org/int/dim/arcrole/domain-member" TargetMode="External"/><Relationship Id="rId3180" Type="http://schemas.openxmlformats.org/officeDocument/2006/relationships/hyperlink" Target="http://www.esma.europa.eu/xbrl/role/ext/BlockDefaultUseOfLineItemsScenario" TargetMode="External"/><Relationship Id="rId4231" Type="http://schemas.openxmlformats.org/officeDocument/2006/relationships/hyperlink" Target="https://xbrl.ifrs.org/taxonomy/2024-03-27/ifrs-full" TargetMode="External"/><Relationship Id="rId18793" Type="http://schemas.openxmlformats.org/officeDocument/2006/relationships/hyperlink" Target="http://xbrl.org/int/dim/arcrole/domain-member" TargetMode="External"/><Relationship Id="rId19844" Type="http://schemas.openxmlformats.org/officeDocument/2006/relationships/hyperlink" Target="http://www.esma.europa.eu/xbrl/role/ext/BlockDefaultUseOfLineItemsSegment" TargetMode="External"/><Relationship Id="rId21041" Type="http://schemas.openxmlformats.org/officeDocument/2006/relationships/hyperlink" Target="http://www.esma.europa.eu/xbrl/role/ext/BlockDefaultUseOfLineItemsSegment" TargetMode="External"/><Relationship Id="rId8852" Type="http://schemas.openxmlformats.org/officeDocument/2006/relationships/hyperlink" Target="http://xbrl.org/int/dim/arcrole/domain-member" TargetMode="External"/><Relationship Id="rId9903" Type="http://schemas.openxmlformats.org/officeDocument/2006/relationships/hyperlink" Target="http://www.esma.europa.eu/xbrl/role/ext/BlockDefaultUseOfLineItemsScenario" TargetMode="External"/><Relationship Id="rId10782" Type="http://schemas.openxmlformats.org/officeDocument/2006/relationships/hyperlink" Target="http://www.esma.europa.eu/xbrl/role/ext/BlockDefaultUseOfLineItemsScenario" TargetMode="External"/><Relationship Id="rId11833" Type="http://schemas.openxmlformats.org/officeDocument/2006/relationships/hyperlink" Target="http://xbrl.org/int/dim/arcrole/domain-member" TargetMode="External"/><Relationship Id="rId17395" Type="http://schemas.openxmlformats.org/officeDocument/2006/relationships/hyperlink" Target="http://xbrl.org/int/dim/arcrole/domain-member" TargetMode="External"/><Relationship Id="rId18446" Type="http://schemas.openxmlformats.org/officeDocument/2006/relationships/hyperlink" Target="http://www.esma.europa.eu/xbrl/role/ext/BlockDefaultUseOfLineItemsSegment" TargetMode="External"/><Relationship Id="rId6056" Type="http://schemas.openxmlformats.org/officeDocument/2006/relationships/hyperlink" Target="http://xbrl.org/int/dim/arcrole/domain-member" TargetMode="External"/><Relationship Id="rId7454" Type="http://schemas.openxmlformats.org/officeDocument/2006/relationships/hyperlink" Target="http://xbrl.org/int/dim/arcrole/domain-member" TargetMode="External"/><Relationship Id="rId8505" Type="http://schemas.openxmlformats.org/officeDocument/2006/relationships/hyperlink" Target="http://www.esma.europa.eu/xbrl/role/ext/BlockDefaultUseOfLineItemsScenario" TargetMode="External"/><Relationship Id="rId10435" Type="http://schemas.openxmlformats.org/officeDocument/2006/relationships/hyperlink" Target="https://xbrl.ifrs.org/taxonomy/2024-03-27/ifrs-full" TargetMode="External"/><Relationship Id="rId17048" Type="http://schemas.openxmlformats.org/officeDocument/2006/relationships/hyperlink" Target="http://www.esma.europa.eu/xbrl/role/ext/BlockDefaultUseOfLineItemsSegment" TargetMode="External"/><Relationship Id="rId7107" Type="http://schemas.openxmlformats.org/officeDocument/2006/relationships/hyperlink" Target="http://www.esma.europa.eu/xbrl/role/ext/BlockDefaultUseOfLineItemsScenario" TargetMode="External"/><Relationship Id="rId13658" Type="http://schemas.openxmlformats.org/officeDocument/2006/relationships/hyperlink" Target="http://www.esma.europa.eu/xbrl/role/ext/BlockDefaultUseOfLineItemsSegment" TargetMode="External"/><Relationship Id="rId14709" Type="http://schemas.openxmlformats.org/officeDocument/2006/relationships/hyperlink" Target="https://xbrl.ifrs.org/taxonomy/2024-03-27/ifrs-full" TargetMode="External"/><Relationship Id="rId20874" Type="http://schemas.openxmlformats.org/officeDocument/2006/relationships/hyperlink" Target="https://xbrl.ifrs.org/taxonomy/2024-03-27/ifrs-full" TargetMode="External"/><Relationship Id="rId21925" Type="http://schemas.openxmlformats.org/officeDocument/2006/relationships/hyperlink" Target="http://xbrl.org/int/dim/arcrole/domain-member" TargetMode="External"/><Relationship Id="rId985" Type="http://schemas.openxmlformats.org/officeDocument/2006/relationships/hyperlink" Target="https://xbrl.ifrs.org/taxonomy/2024-03-27/ifrs-full" TargetMode="External"/><Relationship Id="rId2666" Type="http://schemas.openxmlformats.org/officeDocument/2006/relationships/hyperlink" Target="http://xbrl.org/int/dim/arcrole/domain-member" TargetMode="External"/><Relationship Id="rId3717" Type="http://schemas.openxmlformats.org/officeDocument/2006/relationships/hyperlink" Target="http://www.esma.europa.eu/xbrl/role/ext/BlockDefaultUseOfLineItemsScenario" TargetMode="External"/><Relationship Id="rId9279" Type="http://schemas.openxmlformats.org/officeDocument/2006/relationships/hyperlink" Target="http://www.esma.europa.eu/xbrl/role/ext/BlockDefaultUseOfLineItemsScenario" TargetMode="External"/><Relationship Id="rId15080" Type="http://schemas.openxmlformats.org/officeDocument/2006/relationships/hyperlink" Target="http://www.esma.europa.eu/xbrl/role/ext/BlockDefaultUseOfLineItemsSegment" TargetMode="External"/><Relationship Id="rId16131" Type="http://schemas.openxmlformats.org/officeDocument/2006/relationships/hyperlink" Target="https://xbrl.ifrs.org/taxonomy/2024-03-27/ifrs-full" TargetMode="External"/><Relationship Id="rId20527" Type="http://schemas.openxmlformats.org/officeDocument/2006/relationships/hyperlink" Target="http://xbrl.org/int/dim/arcrole/domain-member" TargetMode="External"/><Relationship Id="rId638" Type="http://schemas.openxmlformats.org/officeDocument/2006/relationships/hyperlink" Target="http://xbrl.org/int/dim/arcrole/domain-member" TargetMode="External"/><Relationship Id="rId1268" Type="http://schemas.openxmlformats.org/officeDocument/2006/relationships/hyperlink" Target="http://xbrl.org/int/dim/arcrole/domain-member" TargetMode="External"/><Relationship Id="rId2319" Type="http://schemas.openxmlformats.org/officeDocument/2006/relationships/hyperlink" Target="http://www.esma.europa.eu/xbrl/role/ext/BlockDefaultUseOfLineItemsScenario" TargetMode="External"/><Relationship Id="rId5889" Type="http://schemas.openxmlformats.org/officeDocument/2006/relationships/hyperlink" Target="http://www.esma.europa.eu/xbrl/role/ext/BlockDefaultUseOfLineItemsScenario" TargetMode="External"/><Relationship Id="rId9760" Type="http://schemas.openxmlformats.org/officeDocument/2006/relationships/hyperlink" Target="https://xbrl.ifrs.org/taxonomy/2024-03-27/ifrs-full" TargetMode="External"/><Relationship Id="rId19354" Type="http://schemas.openxmlformats.org/officeDocument/2006/relationships/hyperlink" Target="http://xbrl.org/int/dim/arcrole/domain-member" TargetMode="External"/><Relationship Id="rId22699" Type="http://schemas.openxmlformats.org/officeDocument/2006/relationships/hyperlink" Target="http://xbrl.org/int/dim/arcrole/dimension-default" TargetMode="External"/><Relationship Id="rId23000" Type="http://schemas.openxmlformats.org/officeDocument/2006/relationships/hyperlink" Target="https://www.esma.europa.eu/xbrl/role/cor/ifrs-dim_role-990000" TargetMode="External"/><Relationship Id="rId8362" Type="http://schemas.openxmlformats.org/officeDocument/2006/relationships/hyperlink" Target="https://xbrl.ifrs.org/taxonomy/2024-03-27/ifrs-full" TargetMode="External"/><Relationship Id="rId9413" Type="http://schemas.openxmlformats.org/officeDocument/2006/relationships/hyperlink" Target="http://xbrl.org/int/dim/arcrole/domain-member" TargetMode="External"/><Relationship Id="rId11690" Type="http://schemas.openxmlformats.org/officeDocument/2006/relationships/hyperlink" Target="http://www.esma.europa.eu/xbrl/role/ext/BlockDefaultUseOfLineItemsSegment" TargetMode="External"/><Relationship Id="rId12741" Type="http://schemas.openxmlformats.org/officeDocument/2006/relationships/hyperlink" Target="https://xbrl.ifrs.org/taxonomy/2024-03-27/ifrs-full" TargetMode="External"/><Relationship Id="rId19007" Type="http://schemas.openxmlformats.org/officeDocument/2006/relationships/hyperlink" Target="http://www.esma.europa.eu/xbrl/role/ext/BlockDefaultUseOfLineItemsSegment" TargetMode="External"/><Relationship Id="rId2800" Type="http://schemas.openxmlformats.org/officeDocument/2006/relationships/hyperlink" Target="https://xbrl.ifrs.org/taxonomy/2024-03-27/ifrs-full" TargetMode="External"/><Relationship Id="rId8015" Type="http://schemas.openxmlformats.org/officeDocument/2006/relationships/hyperlink" Target="http://xbrl.org/int/dim/arcrole/domain-member" TargetMode="External"/><Relationship Id="rId10292" Type="http://schemas.openxmlformats.org/officeDocument/2006/relationships/hyperlink" Target="http://xbrl.org/int/dim/arcrole/domain-member" TargetMode="External"/><Relationship Id="rId11343" Type="http://schemas.openxmlformats.org/officeDocument/2006/relationships/hyperlink" Target="https://xbrl.ifrs.org/taxonomy/2024-03-27/ifrs-full" TargetMode="External"/><Relationship Id="rId15964" Type="http://schemas.openxmlformats.org/officeDocument/2006/relationships/hyperlink" Target="http://xbrl.org/int/dim/arcrole/domain-member" TargetMode="External"/><Relationship Id="rId1402" Type="http://schemas.openxmlformats.org/officeDocument/2006/relationships/hyperlink" Target="https://xbrl.ifrs.org/taxonomy/2024-03-27/ifrs-full" TargetMode="External"/><Relationship Id="rId4972" Type="http://schemas.openxmlformats.org/officeDocument/2006/relationships/hyperlink" Target="https://xbrl.ifrs.org/taxonomy/2024-03-27/ifrs-full" TargetMode="External"/><Relationship Id="rId14566" Type="http://schemas.openxmlformats.org/officeDocument/2006/relationships/hyperlink" Target="http://xbrl.org/int/dim/arcrole/domain-member" TargetMode="External"/><Relationship Id="rId15617" Type="http://schemas.openxmlformats.org/officeDocument/2006/relationships/hyperlink" Target="http://www.esma.europa.eu/xbrl/role/ext/BlockDefaultUseOfLineItemsSegment" TargetMode="External"/><Relationship Id="rId21782" Type="http://schemas.openxmlformats.org/officeDocument/2006/relationships/hyperlink" Target="http://www.esma.europa.eu/xbrl/role/ext/BlockDefaultUseOfLineItemsSegment" TargetMode="External"/><Relationship Id="rId22833" Type="http://schemas.openxmlformats.org/officeDocument/2006/relationships/hyperlink" Target="https://xbrl.ifrs.org/taxonomy/2024-03-27/ifrs-full" TargetMode="External"/><Relationship Id="rId3574" Type="http://schemas.openxmlformats.org/officeDocument/2006/relationships/hyperlink" Target="https://xbrl.ifrs.org/taxonomy/2024-03-27/ifrs-full" TargetMode="External"/><Relationship Id="rId4625" Type="http://schemas.openxmlformats.org/officeDocument/2006/relationships/hyperlink" Target="http://xbrl.org/int/dim/arcrole/domain-member" TargetMode="External"/><Relationship Id="rId13168" Type="http://schemas.openxmlformats.org/officeDocument/2006/relationships/hyperlink" Target="http://xbrl.org/int/dim/arcrole/domain-member" TargetMode="External"/><Relationship Id="rId14219" Type="http://schemas.openxmlformats.org/officeDocument/2006/relationships/hyperlink" Target="http://www.esma.europa.eu/xbrl/role/ext/BlockDefaultUseOfLineItemsSegment" TargetMode="External"/><Relationship Id="rId17789" Type="http://schemas.openxmlformats.org/officeDocument/2006/relationships/hyperlink" Target="http://www.esma.europa.eu/xbrl/role/ext/BlockDefaultUseOfLineItemsSegment" TargetMode="External"/><Relationship Id="rId20384" Type="http://schemas.openxmlformats.org/officeDocument/2006/relationships/hyperlink" Target="http://www.esma.europa.eu/xbrl/role/ext/BlockDefaultUseOfLineItemsSegment" TargetMode="External"/><Relationship Id="rId21435" Type="http://schemas.openxmlformats.org/officeDocument/2006/relationships/hyperlink" Target="https://xbrl.ifrs.org/taxonomy/2024-03-27/ifrs-full" TargetMode="External"/><Relationship Id="rId495" Type="http://schemas.openxmlformats.org/officeDocument/2006/relationships/hyperlink" Target="http://www.esma.europa.eu/xbrl/role/ext/BlockDefaultUseOfLineItemsScenario" TargetMode="External"/><Relationship Id="rId2176" Type="http://schemas.openxmlformats.org/officeDocument/2006/relationships/hyperlink" Target="https://xbrl.ifrs.org/taxonomy/2024-03-27/ifrs-full" TargetMode="External"/><Relationship Id="rId3227" Type="http://schemas.openxmlformats.org/officeDocument/2006/relationships/hyperlink" Target="http://xbrl.org/int/dim/arcrole/domain-member" TargetMode="External"/><Relationship Id="rId6797" Type="http://schemas.openxmlformats.org/officeDocument/2006/relationships/hyperlink" Target="http://xbrl.org/int/dim/arcrole/domain-member" TargetMode="External"/><Relationship Id="rId7848" Type="http://schemas.openxmlformats.org/officeDocument/2006/relationships/hyperlink" Target="http://www.esma.europa.eu/xbrl/role/ext/BlockDefaultUseOfLineItemsScenario" TargetMode="External"/><Relationship Id="rId20037" Type="http://schemas.openxmlformats.org/officeDocument/2006/relationships/hyperlink" Target="https://xbrl.ifrs.org/taxonomy/2024-03-27/ifrs-full" TargetMode="External"/><Relationship Id="rId148" Type="http://schemas.openxmlformats.org/officeDocument/2006/relationships/hyperlink" Target="https://xbrl.ifrs.org/taxonomy/2024-03-27/ifrs-full" TargetMode="External"/><Relationship Id="rId5399" Type="http://schemas.openxmlformats.org/officeDocument/2006/relationships/hyperlink" Target="http://xbrl.org/int/dim/arcrole/domain-member" TargetMode="External"/><Relationship Id="rId9270" Type="http://schemas.openxmlformats.org/officeDocument/2006/relationships/hyperlink" Target="http://www.esma.europa.eu/xbrl/role/ext/BlockDefaultUseOfLineItemsScenario" TargetMode="External"/><Relationship Id="rId10829" Type="http://schemas.openxmlformats.org/officeDocument/2006/relationships/hyperlink" Target="http://xbrl.org/int/dim/arcrole/domain-member" TargetMode="External"/><Relationship Id="rId12251" Type="http://schemas.openxmlformats.org/officeDocument/2006/relationships/hyperlink" Target="http://www.esma.europa.eu/xbrl/role/ext/BlockDefaultUseOfLineItemsSegment" TargetMode="External"/><Relationship Id="rId13302" Type="http://schemas.openxmlformats.org/officeDocument/2006/relationships/hyperlink" Target="https://xbrl.ifrs.org/taxonomy/2024-03-27/ifrs-full" TargetMode="External"/><Relationship Id="rId14700" Type="http://schemas.openxmlformats.org/officeDocument/2006/relationships/hyperlink" Target="https://xbrl.ifrs.org/taxonomy/2024-03-27/ifrs-full" TargetMode="External"/><Relationship Id="rId2310" Type="http://schemas.openxmlformats.org/officeDocument/2006/relationships/hyperlink" Target="http://www.esma.europa.eu/xbrl/role/ext/BlockDefaultUseOfLineItemsScenario" TargetMode="External"/><Relationship Id="rId16872" Type="http://schemas.openxmlformats.org/officeDocument/2006/relationships/hyperlink" Target="https://xbrl.ifrs.org/taxonomy/2024-03-27/ifrs-full" TargetMode="External"/><Relationship Id="rId17923" Type="http://schemas.openxmlformats.org/officeDocument/2006/relationships/hyperlink" Target="http://xbrl.org/int/dim/arcrole/domain-member" TargetMode="External"/><Relationship Id="rId4482" Type="http://schemas.openxmlformats.org/officeDocument/2006/relationships/hyperlink" Target="http://www.esma.europa.eu/xbrl/role/ext/BlockDefaultUseOfLineItemsScenario" TargetMode="External"/><Relationship Id="rId5880" Type="http://schemas.openxmlformats.org/officeDocument/2006/relationships/hyperlink" Target="http://www.esma.europa.eu/xbrl/role/ext/BlockDefaultUseOfLineItemsScenario" TargetMode="External"/><Relationship Id="rId6931" Type="http://schemas.openxmlformats.org/officeDocument/2006/relationships/hyperlink" Target="https://xbrl.ifrs.org/taxonomy/2024-03-27/ifrs-full" TargetMode="External"/><Relationship Id="rId14076" Type="http://schemas.openxmlformats.org/officeDocument/2006/relationships/hyperlink" Target="https://xbrl.ifrs.org/taxonomy/2024-03-27/ifrs-full" TargetMode="External"/><Relationship Id="rId15474" Type="http://schemas.openxmlformats.org/officeDocument/2006/relationships/hyperlink" Target="https://xbrl.ifrs.org/taxonomy/2024-03-27/ifrs-full" TargetMode="External"/><Relationship Id="rId16525" Type="http://schemas.openxmlformats.org/officeDocument/2006/relationships/hyperlink" Target="http://xbrl.org/int/dim/arcrole/domain-member" TargetMode="External"/><Relationship Id="rId21292" Type="http://schemas.openxmlformats.org/officeDocument/2006/relationships/hyperlink" Target="http://xbrl.org/int/dim/arcrole/domain-member" TargetMode="External"/><Relationship Id="rId22690" Type="http://schemas.openxmlformats.org/officeDocument/2006/relationships/hyperlink" Target="https://www.esma.europa.eu/xbrl/role/cor/ifrs-dim_role-990000" TargetMode="External"/><Relationship Id="rId23741" Type="http://schemas.openxmlformats.org/officeDocument/2006/relationships/hyperlink" Target="https://www.esma.europa.eu/xbrl/role/cor/esef_role-999999" TargetMode="External"/><Relationship Id="rId3084" Type="http://schemas.openxmlformats.org/officeDocument/2006/relationships/hyperlink" Target="http://www.esma.europa.eu/xbrl/role/ext/BlockDefaultUseOfLineItemsScenario" TargetMode="External"/><Relationship Id="rId4135" Type="http://schemas.openxmlformats.org/officeDocument/2006/relationships/hyperlink" Target="https://xbrl.ifrs.org/taxonomy/2024-03-27/ifrs-full" TargetMode="External"/><Relationship Id="rId5533" Type="http://schemas.openxmlformats.org/officeDocument/2006/relationships/hyperlink" Target="https://xbrl.ifrs.org/taxonomy/2024-03-27/ifrs-full" TargetMode="External"/><Relationship Id="rId15127" Type="http://schemas.openxmlformats.org/officeDocument/2006/relationships/hyperlink" Target="http://xbrl.org/int/dim/arcrole/domain-member" TargetMode="External"/><Relationship Id="rId18697" Type="http://schemas.openxmlformats.org/officeDocument/2006/relationships/hyperlink" Target="http://xbrl.org/int/dim/arcrole/domain-member" TargetMode="External"/><Relationship Id="rId19748" Type="http://schemas.openxmlformats.org/officeDocument/2006/relationships/hyperlink" Target="http://www.esma.europa.eu/xbrl/role/ext/BlockDefaultUseOfLineItemsSegment" TargetMode="External"/><Relationship Id="rId22343" Type="http://schemas.openxmlformats.org/officeDocument/2006/relationships/hyperlink" Target="http://www.esma.europa.eu/xbrl/role/ext/BlockDefaultUseOfLineItemsSegment" TargetMode="External"/><Relationship Id="rId8756" Type="http://schemas.openxmlformats.org/officeDocument/2006/relationships/hyperlink" Target="http://xbrl.org/int/dim/arcrole/domain-member" TargetMode="External"/><Relationship Id="rId9807" Type="http://schemas.openxmlformats.org/officeDocument/2006/relationships/hyperlink" Target="http://www.esma.europa.eu/xbrl/role/ext/BlockDefaultUseOfLineItemsScenario" TargetMode="External"/><Relationship Id="rId10686" Type="http://schemas.openxmlformats.org/officeDocument/2006/relationships/hyperlink" Target="http://www.esma.europa.eu/xbrl/role/ext/BlockDefaultUseOfLineItemsScenario" TargetMode="External"/><Relationship Id="rId11737" Type="http://schemas.openxmlformats.org/officeDocument/2006/relationships/hyperlink" Target="http://xbrl.org/int/dim/arcrole/domain-member" TargetMode="External"/><Relationship Id="rId17299" Type="http://schemas.openxmlformats.org/officeDocument/2006/relationships/hyperlink" Target="http://xbrl.org/int/dim/arcrole/domain-member" TargetMode="External"/><Relationship Id="rId7358" Type="http://schemas.openxmlformats.org/officeDocument/2006/relationships/hyperlink" Target="http://xbrl.org/int/dim/arcrole/domain-member" TargetMode="External"/><Relationship Id="rId8409" Type="http://schemas.openxmlformats.org/officeDocument/2006/relationships/hyperlink" Target="http://www.esma.europa.eu/xbrl/role/ext/BlockDefaultUseOfLineItemsScenario" TargetMode="External"/><Relationship Id="rId10339" Type="http://schemas.openxmlformats.org/officeDocument/2006/relationships/hyperlink" Target="https://xbrl.ifrs.org/taxonomy/2024-03-27/ifrs-full" TargetMode="External"/><Relationship Id="rId14210" Type="http://schemas.openxmlformats.org/officeDocument/2006/relationships/hyperlink" Target="http://www.esma.europa.eu/xbrl/role/ext/BlockDefaultUseOfLineItemsSegment" TargetMode="External"/><Relationship Id="rId17780" Type="http://schemas.openxmlformats.org/officeDocument/2006/relationships/hyperlink" Target="http://www.esma.europa.eu/xbrl/role/ext/BlockDefaultUseOfLineItemsSegment" TargetMode="External"/><Relationship Id="rId3968" Type="http://schemas.openxmlformats.org/officeDocument/2006/relationships/hyperlink" Target="http://xbrl.org/int/dim/arcrole/domain-member" TargetMode="External"/><Relationship Id="rId16382" Type="http://schemas.openxmlformats.org/officeDocument/2006/relationships/hyperlink" Target="http://www.esma.europa.eu/xbrl/role/ext/BlockDefaultUseOfLineItemsSegment" TargetMode="External"/><Relationship Id="rId17433" Type="http://schemas.openxmlformats.org/officeDocument/2006/relationships/hyperlink" Target="https://xbrl.ifrs.org/taxonomy/2024-03-27/ifrs-full" TargetMode="External"/><Relationship Id="rId18831" Type="http://schemas.openxmlformats.org/officeDocument/2006/relationships/hyperlink" Target="https://xbrl.ifrs.org/taxonomy/2024-03-27/ifrs-full" TargetMode="External"/><Relationship Id="rId20778" Type="http://schemas.openxmlformats.org/officeDocument/2006/relationships/hyperlink" Target="https://xbrl.ifrs.org/taxonomy/2024-03-27/ifrs-full" TargetMode="External"/><Relationship Id="rId5" Type="http://schemas.openxmlformats.org/officeDocument/2006/relationships/hyperlink" Target="http://xbrl.org/int/dim/arcrole/all" TargetMode="External"/><Relationship Id="rId889" Type="http://schemas.openxmlformats.org/officeDocument/2006/relationships/hyperlink" Target="https://xbrl.ifrs.org/taxonomy/2024-03-27/ifrs-full" TargetMode="External"/><Relationship Id="rId5390" Type="http://schemas.openxmlformats.org/officeDocument/2006/relationships/hyperlink" Target="http://xbrl.org/int/dim/arcrole/domain-member" TargetMode="External"/><Relationship Id="rId6441" Type="http://schemas.openxmlformats.org/officeDocument/2006/relationships/hyperlink" Target="http://www.esma.europa.eu/xbrl/role/ext/BlockDefaultUseOfLineItemsScenario" TargetMode="External"/><Relationship Id="rId10820" Type="http://schemas.openxmlformats.org/officeDocument/2006/relationships/hyperlink" Target="http://xbrl.org/int/dim/arcrole/domain-member" TargetMode="External"/><Relationship Id="rId16035" Type="http://schemas.openxmlformats.org/officeDocument/2006/relationships/hyperlink" Target="https://xbrl.ifrs.org/taxonomy/2024-03-27/ifrs-full" TargetMode="External"/><Relationship Id="rId21829" Type="http://schemas.openxmlformats.org/officeDocument/2006/relationships/hyperlink" Target="http://xbrl.org/int/dim/arcrole/domain-member" TargetMode="External"/><Relationship Id="rId23251" Type="http://schemas.openxmlformats.org/officeDocument/2006/relationships/hyperlink" Target="https://xbrl.ifrs.org/taxonomy/2024-03-27/ifrs-full" TargetMode="External"/><Relationship Id="rId5043" Type="http://schemas.openxmlformats.org/officeDocument/2006/relationships/hyperlink" Target="http://www.esma.europa.eu/xbrl/role/ext/BlockDefaultUseOfLineItemsScenario" TargetMode="External"/><Relationship Id="rId12992" Type="http://schemas.openxmlformats.org/officeDocument/2006/relationships/hyperlink" Target="http://www.esma.europa.eu/xbrl/role/ext/BlockDefaultUseOfLineItemsSegment" TargetMode="External"/><Relationship Id="rId8266" Type="http://schemas.openxmlformats.org/officeDocument/2006/relationships/hyperlink" Target="https://xbrl.ifrs.org/taxonomy/2024-03-27/ifrs-full" TargetMode="External"/><Relationship Id="rId9317" Type="http://schemas.openxmlformats.org/officeDocument/2006/relationships/hyperlink" Target="http://xbrl.org/int/dim/arcrole/domain-member" TargetMode="External"/><Relationship Id="rId9664" Type="http://schemas.openxmlformats.org/officeDocument/2006/relationships/hyperlink" Target="https://xbrl.ifrs.org/taxonomy/2024-03-27/ifrs-full" TargetMode="External"/><Relationship Id="rId11594" Type="http://schemas.openxmlformats.org/officeDocument/2006/relationships/hyperlink" Target="http://www.esma.europa.eu/xbrl/role/ext/BlockDefaultUseOfLineItemsSegment" TargetMode="External"/><Relationship Id="rId12645" Type="http://schemas.openxmlformats.org/officeDocument/2006/relationships/hyperlink" Target="https://xbrl.ifrs.org/taxonomy/2024-03-27/ifrs-full" TargetMode="External"/><Relationship Id="rId19258" Type="http://schemas.openxmlformats.org/officeDocument/2006/relationships/hyperlink" Target="http://xbrl.org/int/dim/arcrole/domain-member" TargetMode="External"/><Relationship Id="rId20912" Type="http://schemas.openxmlformats.org/officeDocument/2006/relationships/hyperlink" Target="http://www.esma.europa.eu/xbrl/role/ext/BlockDefaultUseOfLineItemsSegment" TargetMode="External"/><Relationship Id="rId1653" Type="http://schemas.openxmlformats.org/officeDocument/2006/relationships/hyperlink" Target="http://www.esma.europa.eu/xbrl/role/ext/BlockDefaultUseOfLineItemsScenario" TargetMode="External"/><Relationship Id="rId2704" Type="http://schemas.openxmlformats.org/officeDocument/2006/relationships/hyperlink" Target="https://xbrl.ifrs.org/taxonomy/2024-03-27/ifrs-full" TargetMode="External"/><Relationship Id="rId10196" Type="http://schemas.openxmlformats.org/officeDocument/2006/relationships/hyperlink" Target="http://xbrl.org/int/dim/arcrole/domain-member" TargetMode="External"/><Relationship Id="rId11247" Type="http://schemas.openxmlformats.org/officeDocument/2006/relationships/hyperlink" Target="http://www.esma.europa.eu/xbrl/role/ext/BlockDefaultUseOfLineItemsScenario" TargetMode="External"/><Relationship Id="rId15868" Type="http://schemas.openxmlformats.org/officeDocument/2006/relationships/hyperlink" Target="http://xbrl.org/int/dim/arcrole/domain-member" TargetMode="External"/><Relationship Id="rId16919" Type="http://schemas.openxmlformats.org/officeDocument/2006/relationships/hyperlink" Target="http://www.esma.europa.eu/xbrl/role/ext/BlockDefaultUseOfLineItemsSegment" TargetMode="External"/><Relationship Id="rId1306" Type="http://schemas.openxmlformats.org/officeDocument/2006/relationships/hyperlink" Target="https://xbrl.ifrs.org/taxonomy/2024-03-27/ifrs-full" TargetMode="External"/><Relationship Id="rId4876" Type="http://schemas.openxmlformats.org/officeDocument/2006/relationships/hyperlink" Target="https://xbrl.ifrs.org/taxonomy/2024-03-27/ifrs-full" TargetMode="External"/><Relationship Id="rId5927" Type="http://schemas.openxmlformats.org/officeDocument/2006/relationships/hyperlink" Target="http://xbrl.org/int/dim/arcrole/domain-member" TargetMode="External"/><Relationship Id="rId17290" Type="http://schemas.openxmlformats.org/officeDocument/2006/relationships/hyperlink" Target="http://xbrl.org/int/dim/arcrole/domain-member" TargetMode="External"/><Relationship Id="rId18341" Type="http://schemas.openxmlformats.org/officeDocument/2006/relationships/hyperlink" Target="http://www.esma.europa.eu/xbrl/role/ext/BlockDefaultUseOfLineItemsSegment" TargetMode="External"/><Relationship Id="rId21686" Type="http://schemas.openxmlformats.org/officeDocument/2006/relationships/hyperlink" Target="http://www.esma.europa.eu/xbrl/role/ext/BlockDefaultUseOfLineItemsSegment" TargetMode="External"/><Relationship Id="rId22737" Type="http://schemas.openxmlformats.org/officeDocument/2006/relationships/hyperlink" Target="https://www.esma.europa.eu/xbrl/role/cor/ifrs-dim_role-990000" TargetMode="External"/><Relationship Id="rId12" Type="http://schemas.openxmlformats.org/officeDocument/2006/relationships/hyperlink" Target="http://www.esma.europa.eu/xbrl/role/ext/BlockDefaultUseOfLineItemsScenario" TargetMode="External"/><Relationship Id="rId3478" Type="http://schemas.openxmlformats.org/officeDocument/2006/relationships/hyperlink" Target="https://xbrl.ifrs.org/taxonomy/2024-03-27/ifrs-full" TargetMode="External"/><Relationship Id="rId4529" Type="http://schemas.openxmlformats.org/officeDocument/2006/relationships/hyperlink" Target="http://xbrl.org/int/dim/arcrole/domain-member" TargetMode="External"/><Relationship Id="rId8400" Type="http://schemas.openxmlformats.org/officeDocument/2006/relationships/hyperlink" Target="http://www.esma.europa.eu/xbrl/role/ext/BlockDefaultUseOfLineItemsScenario" TargetMode="External"/><Relationship Id="rId10330" Type="http://schemas.openxmlformats.org/officeDocument/2006/relationships/hyperlink" Target="https://xbrl.ifrs.org/taxonomy/2024-03-27/ifrs-full" TargetMode="External"/><Relationship Id="rId20288" Type="http://schemas.openxmlformats.org/officeDocument/2006/relationships/hyperlink" Target="http://www.esma.europa.eu/xbrl/role/ext/BlockDefaultUseOfLineItemsSegment" TargetMode="External"/><Relationship Id="rId21339" Type="http://schemas.openxmlformats.org/officeDocument/2006/relationships/hyperlink" Target="https://xbrl.ifrs.org/taxonomy/2024-03-27/ifrs-full" TargetMode="External"/><Relationship Id="rId399" Type="http://schemas.openxmlformats.org/officeDocument/2006/relationships/hyperlink" Target="http://www.esma.europa.eu/xbrl/role/ext/BlockDefaultUseOfLineItemsScenario" TargetMode="External"/><Relationship Id="rId7002" Type="http://schemas.openxmlformats.org/officeDocument/2006/relationships/hyperlink" Target="http://www.esma.europa.eu/xbrl/role/ext/BlockDefaultUseOfLineItemsScenario" TargetMode="External"/><Relationship Id="rId14951" Type="http://schemas.openxmlformats.org/officeDocument/2006/relationships/hyperlink" Target="http://www.esma.europa.eu/xbrl/role/ext/BlockDefaultUseOfLineItemsSegment" TargetMode="External"/><Relationship Id="rId880" Type="http://schemas.openxmlformats.org/officeDocument/2006/relationships/hyperlink" Target="https://xbrl.ifrs.org/taxonomy/2024-03-27/ifrs-full" TargetMode="External"/><Relationship Id="rId2561" Type="http://schemas.openxmlformats.org/officeDocument/2006/relationships/hyperlink" Target="http://xbrl.org/int/dim/arcrole/domain-member" TargetMode="External"/><Relationship Id="rId9174" Type="http://schemas.openxmlformats.org/officeDocument/2006/relationships/hyperlink" Target="http://www.esma.europa.eu/xbrl/role/ext/BlockDefaultUseOfLineItemsScenario" TargetMode="External"/><Relationship Id="rId12155" Type="http://schemas.openxmlformats.org/officeDocument/2006/relationships/hyperlink" Target="http://www.esma.europa.eu/xbrl/role/ext/BlockDefaultUseOfLineItemsSegment" TargetMode="External"/><Relationship Id="rId13553" Type="http://schemas.openxmlformats.org/officeDocument/2006/relationships/hyperlink" Target="http://www.esma.europa.eu/xbrl/role/ext/BlockDefaultUseOfLineItemsSegment" TargetMode="External"/><Relationship Id="rId14604" Type="http://schemas.openxmlformats.org/officeDocument/2006/relationships/hyperlink" Target="https://xbrl.ifrs.org/taxonomy/2024-03-27/ifrs-full" TargetMode="External"/><Relationship Id="rId21820" Type="http://schemas.openxmlformats.org/officeDocument/2006/relationships/hyperlink" Target="http://xbrl.org/int/dim/arcrole/domain-member" TargetMode="External"/><Relationship Id="rId533" Type="http://schemas.openxmlformats.org/officeDocument/2006/relationships/hyperlink" Target="http://xbrl.org/int/dim/arcrole/domain-member" TargetMode="External"/><Relationship Id="rId1163" Type="http://schemas.openxmlformats.org/officeDocument/2006/relationships/hyperlink" Target="http://xbrl.org/int/dim/arcrole/domain-member" TargetMode="External"/><Relationship Id="rId2214" Type="http://schemas.openxmlformats.org/officeDocument/2006/relationships/hyperlink" Target="http://www.esma.europa.eu/xbrl/role/ext/BlockDefaultUseOfLineItemsScenario" TargetMode="External"/><Relationship Id="rId3612" Type="http://schemas.openxmlformats.org/officeDocument/2006/relationships/hyperlink" Target="http://www.esma.europa.eu/xbrl/role/ext/BlockDefaultUseOfLineItemsScenario" TargetMode="External"/><Relationship Id="rId13206" Type="http://schemas.openxmlformats.org/officeDocument/2006/relationships/hyperlink" Target="https://xbrl.ifrs.org/taxonomy/2024-03-27/ifrs-full" TargetMode="External"/><Relationship Id="rId16776" Type="http://schemas.openxmlformats.org/officeDocument/2006/relationships/hyperlink" Target="https://xbrl.ifrs.org/taxonomy/2024-03-27/ifrs-full" TargetMode="External"/><Relationship Id="rId17827" Type="http://schemas.openxmlformats.org/officeDocument/2006/relationships/hyperlink" Target="http://xbrl.org/int/dim/arcrole/domain-member" TargetMode="External"/><Relationship Id="rId20422" Type="http://schemas.openxmlformats.org/officeDocument/2006/relationships/hyperlink" Target="http://xbrl.org/int/dim/arcrole/domain-member" TargetMode="External"/><Relationship Id="rId5784" Type="http://schemas.openxmlformats.org/officeDocument/2006/relationships/hyperlink" Target="http://www.esma.europa.eu/xbrl/role/ext/BlockDefaultUseOfLineItemsScenario" TargetMode="External"/><Relationship Id="rId6835" Type="http://schemas.openxmlformats.org/officeDocument/2006/relationships/hyperlink" Target="https://xbrl.ifrs.org/taxonomy/2024-03-27/ifrs-full" TargetMode="External"/><Relationship Id="rId15378" Type="http://schemas.openxmlformats.org/officeDocument/2006/relationships/hyperlink" Target="https://xbrl.ifrs.org/taxonomy/2024-03-27/ifrs-full" TargetMode="External"/><Relationship Id="rId16429" Type="http://schemas.openxmlformats.org/officeDocument/2006/relationships/hyperlink" Target="http://xbrl.org/int/dim/arcrole/domain-member" TargetMode="External"/><Relationship Id="rId19999" Type="http://schemas.openxmlformats.org/officeDocument/2006/relationships/hyperlink" Target="http://xbrl.org/int/dim/arcrole/domain-member" TargetMode="External"/><Relationship Id="rId22594" Type="http://schemas.openxmlformats.org/officeDocument/2006/relationships/hyperlink" Target="http://xbrl.org/int/dim/arcrole/dimension-default" TargetMode="External"/><Relationship Id="rId23645" Type="http://schemas.openxmlformats.org/officeDocument/2006/relationships/hyperlink" Target="https://www.esma.europa.eu/xbrl/role/cor/esef_role-999999" TargetMode="External"/><Relationship Id="rId4386" Type="http://schemas.openxmlformats.org/officeDocument/2006/relationships/hyperlink" Target="http://www.esma.europa.eu/xbrl/role/ext/BlockDefaultUseOfLineItemsScenario" TargetMode="External"/><Relationship Id="rId5437" Type="http://schemas.openxmlformats.org/officeDocument/2006/relationships/hyperlink" Target="https://xbrl.ifrs.org/taxonomy/2024-03-27/ifrs-full" TargetMode="External"/><Relationship Id="rId11988" Type="http://schemas.openxmlformats.org/officeDocument/2006/relationships/hyperlink" Target="https://xbrl.ifrs.org/taxonomy/2024-03-27/ifrs-full" TargetMode="External"/><Relationship Id="rId21196" Type="http://schemas.openxmlformats.org/officeDocument/2006/relationships/hyperlink" Target="http://xbrl.org/int/dim/arcrole/domain-member" TargetMode="External"/><Relationship Id="rId22247" Type="http://schemas.openxmlformats.org/officeDocument/2006/relationships/hyperlink" Target="http://www.esma.europa.eu/xbrl/role/ext/BlockDefaultUseOfLineItemsSegment" TargetMode="External"/><Relationship Id="rId4039" Type="http://schemas.openxmlformats.org/officeDocument/2006/relationships/hyperlink" Target="https://xbrl.ifrs.org/taxonomy/2024-03-27/ifrs-full" TargetMode="External"/><Relationship Id="rId14461" Type="http://schemas.openxmlformats.org/officeDocument/2006/relationships/hyperlink" Target="http://xbrl.org/int/dim/arcrole/domain-member" TargetMode="External"/><Relationship Id="rId15512" Type="http://schemas.openxmlformats.org/officeDocument/2006/relationships/hyperlink" Target="http://www.esma.europa.eu/xbrl/role/ext/BlockDefaultUseOfLineItemsSegment" TargetMode="External"/><Relationship Id="rId16910" Type="http://schemas.openxmlformats.org/officeDocument/2006/relationships/hyperlink" Target="http://www.esma.europa.eu/xbrl/role/ext/BlockDefaultUseOfLineItemsSegment" TargetMode="External"/><Relationship Id="rId4520" Type="http://schemas.openxmlformats.org/officeDocument/2006/relationships/hyperlink" Target="http://xbrl.org/int/dim/arcrole/domain-member" TargetMode="External"/><Relationship Id="rId13063" Type="http://schemas.openxmlformats.org/officeDocument/2006/relationships/hyperlink" Target="http://xbrl.org/int/dim/arcrole/domain-member" TargetMode="External"/><Relationship Id="rId14114" Type="http://schemas.openxmlformats.org/officeDocument/2006/relationships/hyperlink" Target="http://www.esma.europa.eu/xbrl/role/ext/BlockDefaultUseOfLineItemsSegment" TargetMode="External"/><Relationship Id="rId21330" Type="http://schemas.openxmlformats.org/officeDocument/2006/relationships/hyperlink" Target="https://xbrl.ifrs.org/taxonomy/2024-03-27/ifrs-full" TargetMode="External"/><Relationship Id="rId390" Type="http://schemas.openxmlformats.org/officeDocument/2006/relationships/hyperlink" Target="http://www.esma.europa.eu/xbrl/role/ext/BlockDefaultUseOfLineItemsScenario" TargetMode="External"/><Relationship Id="rId2071" Type="http://schemas.openxmlformats.org/officeDocument/2006/relationships/hyperlink" Target="https://xbrl.ifrs.org/taxonomy/2024-03-27/ifrs-full" TargetMode="External"/><Relationship Id="rId3122" Type="http://schemas.openxmlformats.org/officeDocument/2006/relationships/hyperlink" Target="http://xbrl.org/int/dim/arcrole/domain-member" TargetMode="External"/><Relationship Id="rId6692" Type="http://schemas.openxmlformats.org/officeDocument/2006/relationships/hyperlink" Target="http://xbrl.org/int/dim/arcrole/domain-member" TargetMode="External"/><Relationship Id="rId16286" Type="http://schemas.openxmlformats.org/officeDocument/2006/relationships/hyperlink" Target="http://www.esma.europa.eu/xbrl/role/ext/BlockDefaultUseOfLineItemsSegment" TargetMode="External"/><Relationship Id="rId17684" Type="http://schemas.openxmlformats.org/officeDocument/2006/relationships/hyperlink" Target="http://www.esma.europa.eu/xbrl/role/ext/BlockDefaultUseOfLineItemsSegment" TargetMode="External"/><Relationship Id="rId18735" Type="http://schemas.openxmlformats.org/officeDocument/2006/relationships/hyperlink" Target="https://xbrl.ifrs.org/taxonomy/2024-03-27/ifrs-full" TargetMode="External"/><Relationship Id="rId5294" Type="http://schemas.openxmlformats.org/officeDocument/2006/relationships/hyperlink" Target="http://xbrl.org/int/dim/arcrole/domain-member" TargetMode="External"/><Relationship Id="rId6345" Type="http://schemas.openxmlformats.org/officeDocument/2006/relationships/hyperlink" Target="http://www.esma.europa.eu/xbrl/role/ext/BlockDefaultUseOfLineItemsScenario" TargetMode="External"/><Relationship Id="rId7743" Type="http://schemas.openxmlformats.org/officeDocument/2006/relationships/hyperlink" Target="http://www.esma.europa.eu/xbrl/role/ext/BlockDefaultUseOfLineItemsScenario" TargetMode="External"/><Relationship Id="rId10724" Type="http://schemas.openxmlformats.org/officeDocument/2006/relationships/hyperlink" Target="http://xbrl.org/int/dim/arcrole/domain-member" TargetMode="External"/><Relationship Id="rId17337" Type="http://schemas.openxmlformats.org/officeDocument/2006/relationships/hyperlink" Target="https://xbrl.ifrs.org/taxonomy/2024-03-27/ifrs-full" TargetMode="External"/><Relationship Id="rId23155" Type="http://schemas.openxmlformats.org/officeDocument/2006/relationships/hyperlink" Target="https://www.esma.europa.eu/xbrl/role/cor/ifrs-dim_role-990000" TargetMode="External"/><Relationship Id="rId12896" Type="http://schemas.openxmlformats.org/officeDocument/2006/relationships/hyperlink" Target="http://www.esma.europa.eu/xbrl/role/ext/BlockDefaultUseOfLineItemsSegment" TargetMode="External"/><Relationship Id="rId13947" Type="http://schemas.openxmlformats.org/officeDocument/2006/relationships/hyperlink" Target="https://xbrl.ifrs.org/taxonomy/2024-03-27/ifrs-full" TargetMode="External"/><Relationship Id="rId2955" Type="http://schemas.openxmlformats.org/officeDocument/2006/relationships/hyperlink" Target="http://www.esma.europa.eu/xbrl/role/ext/BlockDefaultUseOfLineItemsScenario" TargetMode="External"/><Relationship Id="rId9568" Type="http://schemas.openxmlformats.org/officeDocument/2006/relationships/hyperlink" Target="https://xbrl.ifrs.org/taxonomy/2024-03-27/ifrs-full" TargetMode="External"/><Relationship Id="rId11498" Type="http://schemas.openxmlformats.org/officeDocument/2006/relationships/hyperlink" Target="http://www.esma.europa.eu/xbrl/role/ext/BlockDefaultUseOfLineItemsSegment" TargetMode="External"/><Relationship Id="rId12549" Type="http://schemas.openxmlformats.org/officeDocument/2006/relationships/hyperlink" Target="https://xbrl.ifrs.org/taxonomy/2024-03-27/ifrs-full" TargetMode="External"/><Relationship Id="rId16420" Type="http://schemas.openxmlformats.org/officeDocument/2006/relationships/hyperlink" Target="http://xbrl.org/int/dim/arcrole/domain-member" TargetMode="External"/><Relationship Id="rId19990" Type="http://schemas.openxmlformats.org/officeDocument/2006/relationships/hyperlink" Target="http://xbrl.org/int/dim/arcrole/domain-member" TargetMode="External"/><Relationship Id="rId20816" Type="http://schemas.openxmlformats.org/officeDocument/2006/relationships/hyperlink" Target="http://www.esma.europa.eu/xbrl/role/ext/BlockDefaultUseOfLineItemsSegment" TargetMode="External"/><Relationship Id="rId927" Type="http://schemas.openxmlformats.org/officeDocument/2006/relationships/hyperlink" Target="http://www.esma.europa.eu/xbrl/role/ext/BlockDefaultUseOfLineItemsScenario" TargetMode="External"/><Relationship Id="rId1557" Type="http://schemas.openxmlformats.org/officeDocument/2006/relationships/hyperlink" Target="http://www.esma.europa.eu/xbrl/role/ext/BlockDefaultUseOfLineItemsScenario" TargetMode="External"/><Relationship Id="rId2608" Type="http://schemas.openxmlformats.org/officeDocument/2006/relationships/hyperlink" Target="https://xbrl.ifrs.org/taxonomy/2024-03-27/ifrs-full" TargetMode="External"/><Relationship Id="rId15022" Type="http://schemas.openxmlformats.org/officeDocument/2006/relationships/hyperlink" Target="http://xbrl.org/int/dim/arcrole/domain-member" TargetMode="External"/><Relationship Id="rId18592" Type="http://schemas.openxmlformats.org/officeDocument/2006/relationships/hyperlink" Target="http://xbrl.org/int/dim/arcrole/domain-member" TargetMode="External"/><Relationship Id="rId19643" Type="http://schemas.openxmlformats.org/officeDocument/2006/relationships/hyperlink" Target="http://www.esma.europa.eu/xbrl/role/ext/BlockDefaultUseOfLineItemsSegment" TargetMode="External"/><Relationship Id="rId22988" Type="http://schemas.openxmlformats.org/officeDocument/2006/relationships/hyperlink" Target="https://xbrl.ifrs.org/taxonomy/2024-03-27/ifrs-full" TargetMode="External"/><Relationship Id="rId4030" Type="http://schemas.openxmlformats.org/officeDocument/2006/relationships/hyperlink" Target="https://xbrl.ifrs.org/taxonomy/2024-03-27/ifrs-full" TargetMode="External"/><Relationship Id="rId8651" Type="http://schemas.openxmlformats.org/officeDocument/2006/relationships/hyperlink" Target="http://xbrl.org/int/dim/arcrole/domain-member" TargetMode="External"/><Relationship Id="rId9702" Type="http://schemas.openxmlformats.org/officeDocument/2006/relationships/hyperlink" Target="http://www.esma.europa.eu/xbrl/role/ext/BlockDefaultUseOfLineItemsScenario" TargetMode="External"/><Relationship Id="rId17194" Type="http://schemas.openxmlformats.org/officeDocument/2006/relationships/hyperlink" Target="http://xbrl.org/int/dim/arcrole/domain-member" TargetMode="External"/><Relationship Id="rId18245" Type="http://schemas.openxmlformats.org/officeDocument/2006/relationships/hyperlink" Target="http://www.esma.europa.eu/xbrl/role/ext/BlockDefaultUseOfLineItemsSegment" TargetMode="External"/><Relationship Id="rId7253" Type="http://schemas.openxmlformats.org/officeDocument/2006/relationships/hyperlink" Target="http://xbrl.org/int/dim/arcrole/domain-member" TargetMode="External"/><Relationship Id="rId8304" Type="http://schemas.openxmlformats.org/officeDocument/2006/relationships/hyperlink" Target="http://www.esma.europa.eu/xbrl/role/ext/BlockDefaultUseOfLineItemsScenario" TargetMode="External"/><Relationship Id="rId10234" Type="http://schemas.openxmlformats.org/officeDocument/2006/relationships/hyperlink" Target="https://xbrl.ifrs.org/taxonomy/2024-03-27/ifrs-full" TargetMode="External"/><Relationship Id="rId10581" Type="http://schemas.openxmlformats.org/officeDocument/2006/relationships/hyperlink" Target="http://www.esma.europa.eu/xbrl/role/ext/BlockDefaultUseOfLineItemsScenario" TargetMode="External"/><Relationship Id="rId11632" Type="http://schemas.openxmlformats.org/officeDocument/2006/relationships/hyperlink" Target="http://xbrl.org/int/dim/arcrole/domain-member" TargetMode="External"/><Relationship Id="rId14855" Type="http://schemas.openxmlformats.org/officeDocument/2006/relationships/hyperlink" Target="http://www.esma.europa.eu/xbrl/role/ext/BlockDefaultUseOfLineItemsSegment" TargetMode="External"/><Relationship Id="rId15906" Type="http://schemas.openxmlformats.org/officeDocument/2006/relationships/hyperlink" Target="https://xbrl.ifrs.org/taxonomy/2024-03-27/ifrs-full" TargetMode="External"/><Relationship Id="rId3863" Type="http://schemas.openxmlformats.org/officeDocument/2006/relationships/hyperlink" Target="http://xbrl.org/int/dim/arcrole/domain-member" TargetMode="External"/><Relationship Id="rId4914" Type="http://schemas.openxmlformats.org/officeDocument/2006/relationships/hyperlink" Target="http://www.esma.europa.eu/xbrl/role/ext/BlockDefaultUseOfLineItemsScenario" TargetMode="External"/><Relationship Id="rId9078" Type="http://schemas.openxmlformats.org/officeDocument/2006/relationships/hyperlink" Target="http://www.esma.europa.eu/xbrl/role/ext/BlockDefaultUseOfLineItemsScenario" TargetMode="External"/><Relationship Id="rId13457" Type="http://schemas.openxmlformats.org/officeDocument/2006/relationships/hyperlink" Target="http://www.esma.europa.eu/xbrl/role/ext/BlockDefaultUseOfLineItemsSegment" TargetMode="External"/><Relationship Id="rId14508" Type="http://schemas.openxmlformats.org/officeDocument/2006/relationships/hyperlink" Target="https://xbrl.ifrs.org/taxonomy/2024-03-27/ifrs-full" TargetMode="External"/><Relationship Id="rId20673" Type="http://schemas.openxmlformats.org/officeDocument/2006/relationships/hyperlink" Target="https://xbrl.ifrs.org/taxonomy/2024-03-27/ifrs-full" TargetMode="External"/><Relationship Id="rId21724" Type="http://schemas.openxmlformats.org/officeDocument/2006/relationships/hyperlink" Target="http://xbrl.org/int/dim/arcrole/domain-member" TargetMode="External"/><Relationship Id="rId784" Type="http://schemas.openxmlformats.org/officeDocument/2006/relationships/hyperlink" Target="https://xbrl.ifrs.org/taxonomy/2024-03-27/ifrs-full" TargetMode="External"/><Relationship Id="rId1067" Type="http://schemas.openxmlformats.org/officeDocument/2006/relationships/hyperlink" Target="http://xbrl.org/int/dim/arcrole/domain-member" TargetMode="External"/><Relationship Id="rId2465" Type="http://schemas.openxmlformats.org/officeDocument/2006/relationships/hyperlink" Target="http://xbrl.org/int/dim/arcrole/domain-member" TargetMode="External"/><Relationship Id="rId3516" Type="http://schemas.openxmlformats.org/officeDocument/2006/relationships/hyperlink" Target="http://www.esma.europa.eu/xbrl/role/ext/BlockDefaultUseOfLineItemsScenario" TargetMode="External"/><Relationship Id="rId12059" Type="http://schemas.openxmlformats.org/officeDocument/2006/relationships/hyperlink" Target="http://www.esma.europa.eu/xbrl/role/ext/BlockDefaultUseOfLineItemsSegment" TargetMode="External"/><Relationship Id="rId20326" Type="http://schemas.openxmlformats.org/officeDocument/2006/relationships/hyperlink" Target="http://xbrl.org/int/dim/arcrole/domain-member" TargetMode="External"/><Relationship Id="rId23896" Type="http://schemas.openxmlformats.org/officeDocument/2006/relationships/hyperlink" Target="http://xbrl.org/int/dim/arcrole/domain-member" TargetMode="External"/><Relationship Id="rId437" Type="http://schemas.openxmlformats.org/officeDocument/2006/relationships/hyperlink" Target="http://xbrl.org/int/dim/arcrole/domain-member" TargetMode="External"/><Relationship Id="rId2118" Type="http://schemas.openxmlformats.org/officeDocument/2006/relationships/hyperlink" Target="http://www.esma.europa.eu/xbrl/role/ext/BlockDefaultUseOfLineItemsScenario" TargetMode="External"/><Relationship Id="rId5688" Type="http://schemas.openxmlformats.org/officeDocument/2006/relationships/hyperlink" Target="http://www.esma.europa.eu/xbrl/role/ext/BlockDefaultUseOfLineItemsScenario" TargetMode="External"/><Relationship Id="rId6739" Type="http://schemas.openxmlformats.org/officeDocument/2006/relationships/hyperlink" Target="https://xbrl.ifrs.org/taxonomy/2024-03-27/ifrs-full" TargetMode="External"/><Relationship Id="rId12540" Type="http://schemas.openxmlformats.org/officeDocument/2006/relationships/hyperlink" Target="https://xbrl.ifrs.org/taxonomy/2024-03-27/ifrs-full" TargetMode="External"/><Relationship Id="rId19153" Type="http://schemas.openxmlformats.org/officeDocument/2006/relationships/hyperlink" Target="http://xbrl.org/int/dim/arcrole/domain-member" TargetMode="External"/><Relationship Id="rId22498" Type="http://schemas.openxmlformats.org/officeDocument/2006/relationships/hyperlink" Target="http://xbrl.org/int/dim/arcrole/domain-member" TargetMode="External"/><Relationship Id="rId23549" Type="http://schemas.openxmlformats.org/officeDocument/2006/relationships/hyperlink" Target="https://www.esma.europa.eu/xbrl/role/cor/esef_role-999999" TargetMode="External"/><Relationship Id="rId8161" Type="http://schemas.openxmlformats.org/officeDocument/2006/relationships/hyperlink" Target="https://xbrl.ifrs.org/taxonomy/2024-03-27/ifrs-full" TargetMode="External"/><Relationship Id="rId9212" Type="http://schemas.openxmlformats.org/officeDocument/2006/relationships/hyperlink" Target="http://xbrl.org/int/dim/arcrole/domain-member" TargetMode="External"/><Relationship Id="rId10091" Type="http://schemas.openxmlformats.org/officeDocument/2006/relationships/hyperlink" Target="http://xbrl.org/int/dim/arcrole/domain-member" TargetMode="External"/><Relationship Id="rId11142" Type="http://schemas.openxmlformats.org/officeDocument/2006/relationships/hyperlink" Target="http://www.esma.europa.eu/xbrl/role/ext/BlockDefaultUseOfLineItemsScenario" TargetMode="External"/><Relationship Id="rId1201" Type="http://schemas.openxmlformats.org/officeDocument/2006/relationships/hyperlink" Target="https://xbrl.ifrs.org/taxonomy/2024-03-27/ifrs-full" TargetMode="External"/><Relationship Id="rId4771" Type="http://schemas.openxmlformats.org/officeDocument/2006/relationships/hyperlink" Target="https://xbrl.ifrs.org/taxonomy/2024-03-27/ifrs-full" TargetMode="External"/><Relationship Id="rId14365" Type="http://schemas.openxmlformats.org/officeDocument/2006/relationships/hyperlink" Target="http://xbrl.org/int/dim/arcrole/domain-member" TargetMode="External"/><Relationship Id="rId15763" Type="http://schemas.openxmlformats.org/officeDocument/2006/relationships/hyperlink" Target="http://xbrl.org/int/dim/arcrole/domain-member" TargetMode="External"/><Relationship Id="rId16814" Type="http://schemas.openxmlformats.org/officeDocument/2006/relationships/hyperlink" Target="http://www.esma.europa.eu/xbrl/role/ext/BlockDefaultUseOfLineItemsSegment" TargetMode="External"/><Relationship Id="rId21581" Type="http://schemas.openxmlformats.org/officeDocument/2006/relationships/hyperlink" Target="http://www.esma.europa.eu/xbrl/role/ext/BlockDefaultUseOfLineItemsSegment" TargetMode="External"/><Relationship Id="rId3373" Type="http://schemas.openxmlformats.org/officeDocument/2006/relationships/hyperlink" Target="https://xbrl.ifrs.org/taxonomy/2024-03-27/ifrs-full" TargetMode="External"/><Relationship Id="rId4424" Type="http://schemas.openxmlformats.org/officeDocument/2006/relationships/hyperlink" Target="http://xbrl.org/int/dim/arcrole/domain-member" TargetMode="External"/><Relationship Id="rId5822" Type="http://schemas.openxmlformats.org/officeDocument/2006/relationships/hyperlink" Target="http://xbrl.org/int/dim/arcrole/domain-member" TargetMode="External"/><Relationship Id="rId14018" Type="http://schemas.openxmlformats.org/officeDocument/2006/relationships/hyperlink" Target="http://www.esma.europa.eu/xbrl/role/ext/BlockDefaultUseOfLineItemsSegment" TargetMode="External"/><Relationship Id="rId15416" Type="http://schemas.openxmlformats.org/officeDocument/2006/relationships/hyperlink" Target="http://www.esma.europa.eu/xbrl/role/ext/BlockDefaultUseOfLineItemsSegment" TargetMode="External"/><Relationship Id="rId18986" Type="http://schemas.openxmlformats.org/officeDocument/2006/relationships/hyperlink" Target="http://www.esma.europa.eu/xbrl/role/ext/BlockDefaultUseOfLineItemsSegment" TargetMode="External"/><Relationship Id="rId20183" Type="http://schemas.openxmlformats.org/officeDocument/2006/relationships/hyperlink" Target="http://www.esma.europa.eu/xbrl/role/ext/BlockDefaultUseOfLineItemsSegment" TargetMode="External"/><Relationship Id="rId21234" Type="http://schemas.openxmlformats.org/officeDocument/2006/relationships/hyperlink" Target="https://xbrl.ifrs.org/taxonomy/2024-03-27/ifrs-full" TargetMode="External"/><Relationship Id="rId22632" Type="http://schemas.openxmlformats.org/officeDocument/2006/relationships/hyperlink" Target="https://www.esma.europa.eu/xbrl/role/cor/ifrs-dim_role-990000" TargetMode="External"/><Relationship Id="rId294" Type="http://schemas.openxmlformats.org/officeDocument/2006/relationships/hyperlink" Target="http://www.esma.europa.eu/xbrl/role/ext/BlockDefaultUseOfLineItemsScenario" TargetMode="External"/><Relationship Id="rId3026" Type="http://schemas.openxmlformats.org/officeDocument/2006/relationships/hyperlink" Target="http://xbrl.org/int/dim/arcrole/domain-member" TargetMode="External"/><Relationship Id="rId7994" Type="http://schemas.openxmlformats.org/officeDocument/2006/relationships/hyperlink" Target="http://xbrl.org/int/dim/arcrole/domain-member" TargetMode="External"/><Relationship Id="rId10975" Type="http://schemas.openxmlformats.org/officeDocument/2006/relationships/hyperlink" Target="https://xbrl.ifrs.org/taxonomy/2024-03-27/ifrs-full" TargetMode="External"/><Relationship Id="rId17588" Type="http://schemas.openxmlformats.org/officeDocument/2006/relationships/hyperlink" Target="http://www.esma.europa.eu/xbrl/role/ext/BlockDefaultUseOfLineItemsSegment" TargetMode="External"/><Relationship Id="rId18639" Type="http://schemas.openxmlformats.org/officeDocument/2006/relationships/hyperlink" Target="https://xbrl.ifrs.org/taxonomy/2024-03-27/ifrs-full" TargetMode="External"/><Relationship Id="rId5198" Type="http://schemas.openxmlformats.org/officeDocument/2006/relationships/hyperlink" Target="http://xbrl.org/int/dim/arcrole/domain-member" TargetMode="External"/><Relationship Id="rId6596" Type="http://schemas.openxmlformats.org/officeDocument/2006/relationships/hyperlink" Target="http://xbrl.org/int/dim/arcrole/domain-member" TargetMode="External"/><Relationship Id="rId7647" Type="http://schemas.openxmlformats.org/officeDocument/2006/relationships/hyperlink" Target="http://www.esma.europa.eu/xbrl/role/ext/BlockDefaultUseOfLineItemsScenario" TargetMode="External"/><Relationship Id="rId10628" Type="http://schemas.openxmlformats.org/officeDocument/2006/relationships/hyperlink" Target="http://xbrl.org/int/dim/arcrole/domain-member" TargetMode="External"/><Relationship Id="rId6249" Type="http://schemas.openxmlformats.org/officeDocument/2006/relationships/hyperlink" Target="http://www.esma.europa.eu/xbrl/role/ext/BlockDefaultUseOfLineItemsScenario" TargetMode="External"/><Relationship Id="rId12050" Type="http://schemas.openxmlformats.org/officeDocument/2006/relationships/hyperlink" Target="http://www.esma.europa.eu/xbrl/role/ext/BlockDefaultUseOfLineItemsSegment" TargetMode="External"/><Relationship Id="rId13101" Type="http://schemas.openxmlformats.org/officeDocument/2006/relationships/hyperlink" Target="https://xbrl.ifrs.org/taxonomy/2024-03-27/ifrs-full" TargetMode="External"/><Relationship Id="rId16671" Type="http://schemas.openxmlformats.org/officeDocument/2006/relationships/hyperlink" Target="https://xbrl.ifrs.org/taxonomy/2024-03-27/ifrs-full" TargetMode="External"/><Relationship Id="rId17722" Type="http://schemas.openxmlformats.org/officeDocument/2006/relationships/hyperlink" Target="http://xbrl.org/int/dim/arcrole/domain-member" TargetMode="External"/><Relationship Id="rId23059" Type="http://schemas.openxmlformats.org/officeDocument/2006/relationships/hyperlink" Target="http://xbrl.org/int/dim/arcrole/dimension-default" TargetMode="External"/><Relationship Id="rId2859" Type="http://schemas.openxmlformats.org/officeDocument/2006/relationships/hyperlink" Target="http://www.esma.europa.eu/xbrl/role/ext/BlockDefaultUseOfLineItemsScenario" TargetMode="External"/><Relationship Id="rId6730" Type="http://schemas.openxmlformats.org/officeDocument/2006/relationships/hyperlink" Target="https://xbrl.ifrs.org/taxonomy/2024-03-27/ifrs-full" TargetMode="External"/><Relationship Id="rId15273" Type="http://schemas.openxmlformats.org/officeDocument/2006/relationships/hyperlink" Target="https://xbrl.ifrs.org/taxonomy/2024-03-27/ifrs-full" TargetMode="External"/><Relationship Id="rId16324" Type="http://schemas.openxmlformats.org/officeDocument/2006/relationships/hyperlink" Target="http://xbrl.org/int/dim/arcrole/domain-member" TargetMode="External"/><Relationship Id="rId23540" Type="http://schemas.openxmlformats.org/officeDocument/2006/relationships/hyperlink" Target="https://www.esma.europa.eu/xbrl/role/cor/esef_role-999999" TargetMode="External"/><Relationship Id="rId4281" Type="http://schemas.openxmlformats.org/officeDocument/2006/relationships/hyperlink" Target="http://www.esma.europa.eu/xbrl/role/ext/BlockDefaultUseOfLineItemsScenario" TargetMode="External"/><Relationship Id="rId5332" Type="http://schemas.openxmlformats.org/officeDocument/2006/relationships/hyperlink" Target="https://xbrl.ifrs.org/taxonomy/2024-03-27/ifrs-full" TargetMode="External"/><Relationship Id="rId18496" Type="http://schemas.openxmlformats.org/officeDocument/2006/relationships/hyperlink" Target="http://xbrl.org/int/dim/arcrole/domain-member" TargetMode="External"/><Relationship Id="rId19894" Type="http://schemas.openxmlformats.org/officeDocument/2006/relationships/hyperlink" Target="http://xbrl.org/int/dim/arcrole/domain-member" TargetMode="External"/><Relationship Id="rId21091" Type="http://schemas.openxmlformats.org/officeDocument/2006/relationships/hyperlink" Target="http://xbrl.org/int/dim/arcrole/domain-member" TargetMode="External"/><Relationship Id="rId22142" Type="http://schemas.openxmlformats.org/officeDocument/2006/relationships/hyperlink" Target="http://www.esma.europa.eu/xbrl/role/ext/BlockDefaultUseOfLineItemsSegment" TargetMode="External"/><Relationship Id="rId8555" Type="http://schemas.openxmlformats.org/officeDocument/2006/relationships/hyperlink" Target="http://xbrl.org/int/dim/arcrole/domain-member" TargetMode="External"/><Relationship Id="rId9606" Type="http://schemas.openxmlformats.org/officeDocument/2006/relationships/hyperlink" Target="http://www.esma.europa.eu/xbrl/role/ext/BlockDefaultUseOfLineItemsScenario" TargetMode="External"/><Relationship Id="rId9953" Type="http://schemas.openxmlformats.org/officeDocument/2006/relationships/hyperlink" Target="http://xbrl.org/int/dim/arcrole/domain-member" TargetMode="External"/><Relationship Id="rId11883" Type="http://schemas.openxmlformats.org/officeDocument/2006/relationships/hyperlink" Target="https://xbrl.ifrs.org/taxonomy/2024-03-27/ifrs-full" TargetMode="External"/><Relationship Id="rId12934" Type="http://schemas.openxmlformats.org/officeDocument/2006/relationships/hyperlink" Target="http://xbrl.org/int/dim/arcrole/domain-member" TargetMode="External"/><Relationship Id="rId17098" Type="http://schemas.openxmlformats.org/officeDocument/2006/relationships/hyperlink" Target="http://xbrl.org/int/dim/arcrole/domain-member" TargetMode="External"/><Relationship Id="rId18149" Type="http://schemas.openxmlformats.org/officeDocument/2006/relationships/hyperlink" Target="http://www.esma.europa.eu/xbrl/role/ext/BlockDefaultUseOfLineItemsSegment" TargetMode="External"/><Relationship Id="rId19547" Type="http://schemas.openxmlformats.org/officeDocument/2006/relationships/hyperlink" Target="http://www.esma.europa.eu/xbrl/role/ext/BlockDefaultUseOfLineItemsSegment" TargetMode="External"/><Relationship Id="rId1942" Type="http://schemas.openxmlformats.org/officeDocument/2006/relationships/hyperlink" Target="https://xbrl.ifrs.org/taxonomy/2024-03-27/ifrs-full" TargetMode="External"/><Relationship Id="rId7157" Type="http://schemas.openxmlformats.org/officeDocument/2006/relationships/hyperlink" Target="http://xbrl.org/int/dim/arcrole/domain-member" TargetMode="External"/><Relationship Id="rId8208" Type="http://schemas.openxmlformats.org/officeDocument/2006/relationships/hyperlink" Target="http://www.esma.europa.eu/xbrl/role/ext/BlockDefaultUseOfLineItemsScenario" TargetMode="External"/><Relationship Id="rId10485" Type="http://schemas.openxmlformats.org/officeDocument/2006/relationships/hyperlink" Target="http://www.esma.europa.eu/xbrl/role/ext/BlockDefaultUseOfLineItemsScenario" TargetMode="External"/><Relationship Id="rId11536" Type="http://schemas.openxmlformats.org/officeDocument/2006/relationships/hyperlink" Target="http://xbrl.org/int/dim/arcrole/domain-member" TargetMode="External"/><Relationship Id="rId10138" Type="http://schemas.openxmlformats.org/officeDocument/2006/relationships/hyperlink" Target="https://xbrl.ifrs.org/taxonomy/2024-03-27/ifrs-full" TargetMode="External"/><Relationship Id="rId14759" Type="http://schemas.openxmlformats.org/officeDocument/2006/relationships/hyperlink" Target="http://www.esma.europa.eu/xbrl/role/ext/BlockDefaultUseOfLineItemsSegment" TargetMode="External"/><Relationship Id="rId18630" Type="http://schemas.openxmlformats.org/officeDocument/2006/relationships/hyperlink" Target="https://xbrl.ifrs.org/taxonomy/2024-03-27/ifrs-full" TargetMode="External"/><Relationship Id="rId21975" Type="http://schemas.openxmlformats.org/officeDocument/2006/relationships/hyperlink" Target="https://xbrl.ifrs.org/taxonomy/2024-03-27/ifrs-full" TargetMode="External"/><Relationship Id="rId3767" Type="http://schemas.openxmlformats.org/officeDocument/2006/relationships/hyperlink" Target="http://xbrl.org/int/dim/arcrole/domain-member" TargetMode="External"/><Relationship Id="rId4818" Type="http://schemas.openxmlformats.org/officeDocument/2006/relationships/hyperlink" Target="http://www.esma.europa.eu/xbrl/role/ext/BlockDefaultUseOfLineItemsScenario" TargetMode="External"/><Relationship Id="rId16181" Type="http://schemas.openxmlformats.org/officeDocument/2006/relationships/hyperlink" Target="http://www.esma.europa.eu/xbrl/role/ext/BlockDefaultUseOfLineItemsSegment" TargetMode="External"/><Relationship Id="rId17232" Type="http://schemas.openxmlformats.org/officeDocument/2006/relationships/hyperlink" Target="https://xbrl.ifrs.org/taxonomy/2024-03-27/ifrs-full" TargetMode="External"/><Relationship Id="rId20577" Type="http://schemas.openxmlformats.org/officeDocument/2006/relationships/hyperlink" Target="https://xbrl.ifrs.org/taxonomy/2024-03-27/ifrs-full" TargetMode="External"/><Relationship Id="rId21628" Type="http://schemas.openxmlformats.org/officeDocument/2006/relationships/hyperlink" Target="http://xbrl.org/int/dim/arcrole/domain-member" TargetMode="External"/><Relationship Id="rId688" Type="http://schemas.openxmlformats.org/officeDocument/2006/relationships/hyperlink" Target="https://xbrl.ifrs.org/taxonomy/2024-03-27/ifrs-full" TargetMode="External"/><Relationship Id="rId2369" Type="http://schemas.openxmlformats.org/officeDocument/2006/relationships/hyperlink" Target="http://xbrl.org/int/dim/arcrole/domain-member" TargetMode="External"/><Relationship Id="rId6240" Type="http://schemas.openxmlformats.org/officeDocument/2006/relationships/hyperlink" Target="http://www.esma.europa.eu/xbrl/role/ext/BlockDefaultUseOfLineItemsScenario" TargetMode="External"/><Relationship Id="rId23050" Type="http://schemas.openxmlformats.org/officeDocument/2006/relationships/hyperlink" Target="https://www.esma.europa.eu/xbrl/role/cor/ifrs-dim_role-990000" TargetMode="External"/><Relationship Id="rId2850" Type="http://schemas.openxmlformats.org/officeDocument/2006/relationships/hyperlink" Target="http://www.esma.europa.eu/xbrl/role/ext/BlockDefaultUseOfLineItemsScenario" TargetMode="External"/><Relationship Id="rId9463" Type="http://schemas.openxmlformats.org/officeDocument/2006/relationships/hyperlink" Target="https://xbrl.ifrs.org/taxonomy/2024-03-27/ifrs-full" TargetMode="External"/><Relationship Id="rId11393" Type="http://schemas.openxmlformats.org/officeDocument/2006/relationships/hyperlink" Target="http://www.esma.europa.eu/xbrl/role/ext/BlockDefaultUseOfLineItemsSegment" TargetMode="External"/><Relationship Id="rId12444" Type="http://schemas.openxmlformats.org/officeDocument/2006/relationships/hyperlink" Target="https://xbrl.ifrs.org/taxonomy/2024-03-27/ifrs-full" TargetMode="External"/><Relationship Id="rId12791" Type="http://schemas.openxmlformats.org/officeDocument/2006/relationships/hyperlink" Target="http://www.esma.europa.eu/xbrl/role/ext/BlockDefaultUseOfLineItemsSegment" TargetMode="External"/><Relationship Id="rId13842" Type="http://schemas.openxmlformats.org/officeDocument/2006/relationships/hyperlink" Target="https://xbrl.ifrs.org/taxonomy/2024-03-27/ifrs-full" TargetMode="External"/><Relationship Id="rId19057" Type="http://schemas.openxmlformats.org/officeDocument/2006/relationships/hyperlink" Target="http://xbrl.org/int/dim/arcrole/domain-member" TargetMode="External"/><Relationship Id="rId822" Type="http://schemas.openxmlformats.org/officeDocument/2006/relationships/hyperlink" Target="http://www.esma.europa.eu/xbrl/role/ext/BlockDefaultUseOfLineItemsScenario" TargetMode="External"/><Relationship Id="rId1452" Type="http://schemas.openxmlformats.org/officeDocument/2006/relationships/hyperlink" Target="http://www.esma.europa.eu/xbrl/role/ext/BlockDefaultUseOfLineItemsScenario" TargetMode="External"/><Relationship Id="rId2503" Type="http://schemas.openxmlformats.org/officeDocument/2006/relationships/hyperlink" Target="https://xbrl.ifrs.org/taxonomy/2024-03-27/ifrs-full" TargetMode="External"/><Relationship Id="rId3901" Type="http://schemas.openxmlformats.org/officeDocument/2006/relationships/hyperlink" Target="https://xbrl.ifrs.org/taxonomy/2024-03-27/ifrs-full" TargetMode="External"/><Relationship Id="rId8065" Type="http://schemas.openxmlformats.org/officeDocument/2006/relationships/hyperlink" Target="https://xbrl.ifrs.org/taxonomy/2024-03-27/ifrs-full" TargetMode="External"/><Relationship Id="rId9116" Type="http://schemas.openxmlformats.org/officeDocument/2006/relationships/hyperlink" Target="http://xbrl.org/int/dim/arcrole/domain-member" TargetMode="External"/><Relationship Id="rId11046" Type="http://schemas.openxmlformats.org/officeDocument/2006/relationships/hyperlink" Target="http://www.esma.europa.eu/xbrl/role/ext/BlockDefaultUseOfLineItemsScenario" TargetMode="External"/><Relationship Id="rId20711" Type="http://schemas.openxmlformats.org/officeDocument/2006/relationships/hyperlink" Target="http://www.esma.europa.eu/xbrl/role/ext/BlockDefaultUseOfLineItemsSegment" TargetMode="External"/><Relationship Id="rId1105" Type="http://schemas.openxmlformats.org/officeDocument/2006/relationships/hyperlink" Target="https://xbrl.ifrs.org/taxonomy/2024-03-27/ifrs-full" TargetMode="External"/><Relationship Id="rId15667" Type="http://schemas.openxmlformats.org/officeDocument/2006/relationships/hyperlink" Target="http://xbrl.org/int/dim/arcrole/domain-member" TargetMode="External"/><Relationship Id="rId16718" Type="http://schemas.openxmlformats.org/officeDocument/2006/relationships/hyperlink" Target="http://www.esma.europa.eu/xbrl/role/ext/BlockDefaultUseOfLineItemsSegment" TargetMode="External"/><Relationship Id="rId22883" Type="http://schemas.openxmlformats.org/officeDocument/2006/relationships/hyperlink" Target="https://xbrl.ifrs.org/taxonomy/2024-03-27/ifrs-full" TargetMode="External"/><Relationship Id="rId23934" Type="http://schemas.openxmlformats.org/officeDocument/2006/relationships/hyperlink" Target="https://xbrl.ifrs.org/taxonomy/2024-03-27/ifrs-full" TargetMode="External"/><Relationship Id="rId3277" Type="http://schemas.openxmlformats.org/officeDocument/2006/relationships/hyperlink" Target="https://xbrl.ifrs.org/taxonomy/2024-03-27/ifrs-full" TargetMode="External"/><Relationship Id="rId4675" Type="http://schemas.openxmlformats.org/officeDocument/2006/relationships/hyperlink" Target="https://xbrl.ifrs.org/taxonomy/2024-03-27/ifrs-full" TargetMode="External"/><Relationship Id="rId5726" Type="http://schemas.openxmlformats.org/officeDocument/2006/relationships/hyperlink" Target="http://xbrl.org/int/dim/arcrole/domain-member" TargetMode="External"/><Relationship Id="rId14269" Type="http://schemas.openxmlformats.org/officeDocument/2006/relationships/hyperlink" Target="http://xbrl.org/int/dim/arcrole/domain-member" TargetMode="External"/><Relationship Id="rId18140" Type="http://schemas.openxmlformats.org/officeDocument/2006/relationships/hyperlink" Target="http://www.esma.europa.eu/xbrl/role/ext/BlockDefaultUseOfLineItemsSegment" TargetMode="External"/><Relationship Id="rId20087" Type="http://schemas.openxmlformats.org/officeDocument/2006/relationships/hyperlink" Target="http://www.esma.europa.eu/xbrl/role/ext/BlockDefaultUseOfLineItemsSegment" TargetMode="External"/><Relationship Id="rId21485" Type="http://schemas.openxmlformats.org/officeDocument/2006/relationships/hyperlink" Target="http://www.esma.europa.eu/xbrl/role/ext/BlockDefaultUseOfLineItemsSegment" TargetMode="External"/><Relationship Id="rId22536" Type="http://schemas.openxmlformats.org/officeDocument/2006/relationships/hyperlink" Target="https://xbrl.ifrs.org/taxonomy/2024-03-27/ifrs-full" TargetMode="External"/><Relationship Id="rId198" Type="http://schemas.openxmlformats.org/officeDocument/2006/relationships/hyperlink" Target="http://www.esma.europa.eu/xbrl/role/ext/BlockDefaultUseOfLineItemsScenario" TargetMode="External"/><Relationship Id="rId4328" Type="http://schemas.openxmlformats.org/officeDocument/2006/relationships/hyperlink" Target="http://xbrl.org/int/dim/arcrole/domain-member" TargetMode="External"/><Relationship Id="rId7898" Type="http://schemas.openxmlformats.org/officeDocument/2006/relationships/hyperlink" Target="http://xbrl.org/int/dim/arcrole/domain-member" TargetMode="External"/><Relationship Id="rId8949" Type="http://schemas.openxmlformats.org/officeDocument/2006/relationships/hyperlink" Target="http://www.esma.europa.eu/xbrl/role/ext/BlockDefaultUseOfLineItemsScenario" TargetMode="External"/><Relationship Id="rId10879" Type="http://schemas.openxmlformats.org/officeDocument/2006/relationships/hyperlink" Target="https://xbrl.ifrs.org/taxonomy/2024-03-27/ifrs-full" TargetMode="External"/><Relationship Id="rId14750" Type="http://schemas.openxmlformats.org/officeDocument/2006/relationships/hyperlink" Target="http://www.esma.europa.eu/xbrl/role/ext/BlockDefaultUseOfLineItemsSegment" TargetMode="External"/><Relationship Id="rId15801" Type="http://schemas.openxmlformats.org/officeDocument/2006/relationships/hyperlink" Target="https://xbrl.ifrs.org/taxonomy/2024-03-27/ifrs-full" TargetMode="External"/><Relationship Id="rId21138" Type="http://schemas.openxmlformats.org/officeDocument/2006/relationships/hyperlink" Target="https://xbrl.ifrs.org/taxonomy/2024-03-27/ifrs-full" TargetMode="External"/><Relationship Id="rId13352" Type="http://schemas.openxmlformats.org/officeDocument/2006/relationships/hyperlink" Target="http://www.esma.europa.eu/xbrl/role/ext/BlockDefaultUseOfLineItemsSegment" TargetMode="External"/><Relationship Id="rId14403" Type="http://schemas.openxmlformats.org/officeDocument/2006/relationships/hyperlink" Target="https://xbrl.ifrs.org/taxonomy/2024-03-27/ifrs-full" TargetMode="External"/><Relationship Id="rId2360" Type="http://schemas.openxmlformats.org/officeDocument/2006/relationships/hyperlink" Target="http://xbrl.org/int/dim/arcrole/domain-member" TargetMode="External"/><Relationship Id="rId3411" Type="http://schemas.openxmlformats.org/officeDocument/2006/relationships/hyperlink" Target="http://www.esma.europa.eu/xbrl/role/ext/BlockDefaultUseOfLineItemsScenario" TargetMode="External"/><Relationship Id="rId6981" Type="http://schemas.openxmlformats.org/officeDocument/2006/relationships/hyperlink" Target="http://www.esma.europa.eu/xbrl/role/ext/BlockDefaultUseOfLineItemsScenario" TargetMode="External"/><Relationship Id="rId13005" Type="http://schemas.openxmlformats.org/officeDocument/2006/relationships/hyperlink" Target="https://xbrl.ifrs.org/taxonomy/2024-03-27/ifrs-full" TargetMode="External"/><Relationship Id="rId16575" Type="http://schemas.openxmlformats.org/officeDocument/2006/relationships/hyperlink" Target="https://xbrl.ifrs.org/taxonomy/2024-03-27/ifrs-full" TargetMode="External"/><Relationship Id="rId17973" Type="http://schemas.openxmlformats.org/officeDocument/2006/relationships/hyperlink" Target="https://xbrl.ifrs.org/taxonomy/2024-03-27/ifrs-full" TargetMode="External"/><Relationship Id="rId20221" Type="http://schemas.openxmlformats.org/officeDocument/2006/relationships/hyperlink" Target="http://xbrl.org/int/dim/arcrole/domain-member" TargetMode="External"/><Relationship Id="rId23791" Type="http://schemas.openxmlformats.org/officeDocument/2006/relationships/hyperlink" Target="http://xbrl.org/int/dim/arcrole/domain-member" TargetMode="External"/><Relationship Id="rId332" Type="http://schemas.openxmlformats.org/officeDocument/2006/relationships/hyperlink" Target="http://xbrl.org/int/dim/arcrole/domain-member" TargetMode="External"/><Relationship Id="rId2013" Type="http://schemas.openxmlformats.org/officeDocument/2006/relationships/hyperlink" Target="http://www.esma.europa.eu/xbrl/role/ext/BlockDefaultUseOfLineItemsScenario" TargetMode="External"/><Relationship Id="rId5583" Type="http://schemas.openxmlformats.org/officeDocument/2006/relationships/hyperlink" Target="http://www.esma.europa.eu/xbrl/role/ext/BlockDefaultUseOfLineItemsScenario" TargetMode="External"/><Relationship Id="rId6634" Type="http://schemas.openxmlformats.org/officeDocument/2006/relationships/hyperlink" Target="https://xbrl.ifrs.org/taxonomy/2024-03-27/ifrs-full" TargetMode="External"/><Relationship Id="rId15177" Type="http://schemas.openxmlformats.org/officeDocument/2006/relationships/hyperlink" Target="https://xbrl.ifrs.org/taxonomy/2024-03-27/ifrs-full" TargetMode="External"/><Relationship Id="rId16228" Type="http://schemas.openxmlformats.org/officeDocument/2006/relationships/hyperlink" Target="http://xbrl.org/int/dim/arcrole/domain-member" TargetMode="External"/><Relationship Id="rId17626" Type="http://schemas.openxmlformats.org/officeDocument/2006/relationships/hyperlink" Target="http://xbrl.org/int/dim/arcrole/domain-member" TargetMode="External"/><Relationship Id="rId22393" Type="http://schemas.openxmlformats.org/officeDocument/2006/relationships/hyperlink" Target="http://xbrl.org/int/dim/arcrole/domain-member" TargetMode="External"/><Relationship Id="rId23444" Type="http://schemas.openxmlformats.org/officeDocument/2006/relationships/hyperlink" Target="https://www.esma.europa.eu/xbrl/role/cor/esef_role-999999" TargetMode="External"/><Relationship Id="rId4185" Type="http://schemas.openxmlformats.org/officeDocument/2006/relationships/hyperlink" Target="http://www.esma.europa.eu/xbrl/role/ext/BlockDefaultUseOfLineItemsScenario" TargetMode="External"/><Relationship Id="rId5236" Type="http://schemas.openxmlformats.org/officeDocument/2006/relationships/hyperlink" Target="https://xbrl.ifrs.org/taxonomy/2024-03-27/ifrs-full" TargetMode="External"/><Relationship Id="rId19798" Type="http://schemas.openxmlformats.org/officeDocument/2006/relationships/hyperlink" Target="http://xbrl.org/int/dim/arcrole/domain-member" TargetMode="External"/><Relationship Id="rId22046" Type="http://schemas.openxmlformats.org/officeDocument/2006/relationships/hyperlink" Target="http://www.esma.europa.eu/xbrl/role/ext/BlockDefaultUseOfLineItemsSegment" TargetMode="External"/><Relationship Id="rId9857" Type="http://schemas.openxmlformats.org/officeDocument/2006/relationships/hyperlink" Target="http://xbrl.org/int/dim/arcrole/domain-member" TargetMode="External"/><Relationship Id="rId11787" Type="http://schemas.openxmlformats.org/officeDocument/2006/relationships/hyperlink" Target="https://xbrl.ifrs.org/taxonomy/2024-03-27/ifrs-full" TargetMode="External"/><Relationship Id="rId12838" Type="http://schemas.openxmlformats.org/officeDocument/2006/relationships/hyperlink" Target="http://xbrl.org/int/dim/arcrole/domain-member" TargetMode="External"/><Relationship Id="rId1846" Type="http://schemas.openxmlformats.org/officeDocument/2006/relationships/hyperlink" Target="https://xbrl.ifrs.org/taxonomy/2024-03-27/ifrs-full" TargetMode="External"/><Relationship Id="rId8459" Type="http://schemas.openxmlformats.org/officeDocument/2006/relationships/hyperlink" Target="http://xbrl.org/int/dim/arcrole/domain-member" TargetMode="External"/><Relationship Id="rId10389" Type="http://schemas.openxmlformats.org/officeDocument/2006/relationships/hyperlink" Target="http://www.esma.europa.eu/xbrl/role/ext/BlockDefaultUseOfLineItemsScenario" TargetMode="External"/><Relationship Id="rId14260" Type="http://schemas.openxmlformats.org/officeDocument/2006/relationships/hyperlink" Target="http://xbrl.org/int/dim/arcrole/domain-member" TargetMode="External"/><Relationship Id="rId15311" Type="http://schemas.openxmlformats.org/officeDocument/2006/relationships/hyperlink" Target="http://www.esma.europa.eu/xbrl/role/ext/BlockDefaultUseOfLineItemsSegment" TargetMode="External"/><Relationship Id="rId18881" Type="http://schemas.openxmlformats.org/officeDocument/2006/relationships/hyperlink" Target="http://www.esma.europa.eu/xbrl/role/ext/BlockDefaultUseOfLineItemsSegment" TargetMode="External"/><Relationship Id="rId19932" Type="http://schemas.openxmlformats.org/officeDocument/2006/relationships/hyperlink" Target="https://xbrl.ifrs.org/taxonomy/2024-03-27/ifrs-full" TargetMode="External"/><Relationship Id="rId8940" Type="http://schemas.openxmlformats.org/officeDocument/2006/relationships/hyperlink" Target="http://www.esma.europa.eu/xbrl/role/ext/BlockDefaultUseOfLineItemsScenario" TargetMode="External"/><Relationship Id="rId17483" Type="http://schemas.openxmlformats.org/officeDocument/2006/relationships/hyperlink" Target="http://www.esma.europa.eu/xbrl/role/ext/BlockDefaultUseOfLineItemsSegment" TargetMode="External"/><Relationship Id="rId18534" Type="http://schemas.openxmlformats.org/officeDocument/2006/relationships/hyperlink" Target="https://xbrl.ifrs.org/taxonomy/2024-03-27/ifrs-full" TargetMode="External"/><Relationship Id="rId21879" Type="http://schemas.openxmlformats.org/officeDocument/2006/relationships/hyperlink" Target="https://xbrl.ifrs.org/taxonomy/2024-03-27/ifrs-full" TargetMode="External"/><Relationship Id="rId6491" Type="http://schemas.openxmlformats.org/officeDocument/2006/relationships/hyperlink" Target="http://xbrl.org/int/dim/arcrole/domain-member" TargetMode="External"/><Relationship Id="rId7542" Type="http://schemas.openxmlformats.org/officeDocument/2006/relationships/hyperlink" Target="http://www.esma.europa.eu/xbrl/role/ext/BlockDefaultUseOfLineItemsScenario" TargetMode="External"/><Relationship Id="rId10523" Type="http://schemas.openxmlformats.org/officeDocument/2006/relationships/hyperlink" Target="http://xbrl.org/int/dim/arcrole/domain-member" TargetMode="External"/><Relationship Id="rId10870" Type="http://schemas.openxmlformats.org/officeDocument/2006/relationships/hyperlink" Target="https://xbrl.ifrs.org/taxonomy/2024-03-27/ifrs-full" TargetMode="External"/><Relationship Id="rId11921" Type="http://schemas.openxmlformats.org/officeDocument/2006/relationships/hyperlink" Target="http://www.esma.europa.eu/xbrl/role/ext/BlockDefaultUseOfLineItemsSegment" TargetMode="External"/><Relationship Id="rId16085" Type="http://schemas.openxmlformats.org/officeDocument/2006/relationships/hyperlink" Target="http://www.esma.europa.eu/xbrl/role/ext/BlockDefaultUseOfLineItemsSegment" TargetMode="External"/><Relationship Id="rId17136" Type="http://schemas.openxmlformats.org/officeDocument/2006/relationships/hyperlink" Target="https://xbrl.ifrs.org/taxonomy/2024-03-27/ifrs-full" TargetMode="External"/><Relationship Id="rId5093" Type="http://schemas.openxmlformats.org/officeDocument/2006/relationships/hyperlink" Target="http://xbrl.org/int/dim/arcrole/domain-member" TargetMode="External"/><Relationship Id="rId6144" Type="http://schemas.openxmlformats.org/officeDocument/2006/relationships/hyperlink" Target="http://www.esma.europa.eu/xbrl/role/ext/BlockDefaultUseOfLineItemsScenario" TargetMode="External"/><Relationship Id="rId9367" Type="http://schemas.openxmlformats.org/officeDocument/2006/relationships/hyperlink" Target="https://xbrl.ifrs.org/taxonomy/2024-03-27/ifrs-full" TargetMode="External"/><Relationship Id="rId12695" Type="http://schemas.openxmlformats.org/officeDocument/2006/relationships/hyperlink" Target="http://www.esma.europa.eu/xbrl/role/ext/BlockDefaultUseOfLineItemsSegment" TargetMode="External"/><Relationship Id="rId13746" Type="http://schemas.openxmlformats.org/officeDocument/2006/relationships/hyperlink" Target="https://xbrl.ifrs.org/taxonomy/2024-03-27/ifrs-full" TargetMode="External"/><Relationship Id="rId20962" Type="http://schemas.openxmlformats.org/officeDocument/2006/relationships/hyperlink" Target="http://xbrl.org/int/dim/arcrole/domain-member" TargetMode="External"/><Relationship Id="rId1356" Type="http://schemas.openxmlformats.org/officeDocument/2006/relationships/hyperlink" Target="http://www.esma.europa.eu/xbrl/role/ext/BlockDefaultUseOfLineItemsScenario" TargetMode="External"/><Relationship Id="rId2754" Type="http://schemas.openxmlformats.org/officeDocument/2006/relationships/hyperlink" Target="http://www.esma.europa.eu/xbrl/role/ext/BlockDefaultUseOfLineItemsScenario" TargetMode="External"/><Relationship Id="rId3805" Type="http://schemas.openxmlformats.org/officeDocument/2006/relationships/hyperlink" Target="https://xbrl.ifrs.org/taxonomy/2024-03-27/ifrs-full" TargetMode="External"/><Relationship Id="rId11297" Type="http://schemas.openxmlformats.org/officeDocument/2006/relationships/hyperlink" Target="http://www.esma.europa.eu/xbrl/role/ext/BlockDefaultUseOfLineItemsSegment" TargetMode="External"/><Relationship Id="rId12348" Type="http://schemas.openxmlformats.org/officeDocument/2006/relationships/hyperlink" Target="https://xbrl.ifrs.org/taxonomy/2024-03-27/ifrs-full" TargetMode="External"/><Relationship Id="rId16969" Type="http://schemas.openxmlformats.org/officeDocument/2006/relationships/hyperlink" Target="http://xbrl.org/int/dim/arcrole/domain-member" TargetMode="External"/><Relationship Id="rId20615" Type="http://schemas.openxmlformats.org/officeDocument/2006/relationships/hyperlink" Target="http://www.esma.europa.eu/xbrl/role/ext/BlockDefaultUseOfLineItemsSegment" TargetMode="External"/><Relationship Id="rId726" Type="http://schemas.openxmlformats.org/officeDocument/2006/relationships/hyperlink" Target="http://www.esma.europa.eu/xbrl/role/ext/BlockDefaultUseOfLineItemsScenario" TargetMode="External"/><Relationship Id="rId1009" Type="http://schemas.openxmlformats.org/officeDocument/2006/relationships/hyperlink" Target="https://xbrl.ifrs.org/taxonomy/2024-03-27/ifrs-full" TargetMode="External"/><Relationship Id="rId2407" Type="http://schemas.openxmlformats.org/officeDocument/2006/relationships/hyperlink" Target="https://xbrl.ifrs.org/taxonomy/2024-03-27/ifrs-full" TargetMode="External"/><Relationship Id="rId5977" Type="http://schemas.openxmlformats.org/officeDocument/2006/relationships/hyperlink" Target="https://xbrl.ifrs.org/taxonomy/2024-03-27/ifrs-full" TargetMode="External"/><Relationship Id="rId18391" Type="http://schemas.openxmlformats.org/officeDocument/2006/relationships/hyperlink" Target="http://xbrl.org/int/dim/arcrole/domain-member" TargetMode="External"/><Relationship Id="rId19442" Type="http://schemas.openxmlformats.org/officeDocument/2006/relationships/hyperlink" Target="http://www.esma.europa.eu/xbrl/role/ext/BlockDefaultUseOfLineItemsSegment" TargetMode="External"/><Relationship Id="rId22787" Type="http://schemas.openxmlformats.org/officeDocument/2006/relationships/hyperlink" Target="https://www.esma.europa.eu/xbrl/role/cor/ifrs-dim_role-990000" TargetMode="External"/><Relationship Id="rId23838" Type="http://schemas.openxmlformats.org/officeDocument/2006/relationships/hyperlink" Target="https://xbrl.ifrs.org/taxonomy/2024-03-27/ifrs-full" TargetMode="External"/><Relationship Id="rId62" Type="http://schemas.openxmlformats.org/officeDocument/2006/relationships/hyperlink" Target="http://xbrl.org/int/dim/arcrole/domain-member" TargetMode="External"/><Relationship Id="rId4579" Type="http://schemas.openxmlformats.org/officeDocument/2006/relationships/hyperlink" Target="https://xbrl.ifrs.org/taxonomy/2024-03-27/ifrs-full" TargetMode="External"/><Relationship Id="rId8450" Type="http://schemas.openxmlformats.org/officeDocument/2006/relationships/hyperlink" Target="http://xbrl.org/int/dim/arcrole/domain-member" TargetMode="External"/><Relationship Id="rId9501" Type="http://schemas.openxmlformats.org/officeDocument/2006/relationships/hyperlink" Target="http://www.esma.europa.eu/xbrl/role/ext/BlockDefaultUseOfLineItemsScenario" TargetMode="External"/><Relationship Id="rId10380" Type="http://schemas.openxmlformats.org/officeDocument/2006/relationships/hyperlink" Target="http://www.esma.europa.eu/xbrl/role/ext/BlockDefaultUseOfLineItemsScenario" TargetMode="External"/><Relationship Id="rId11431" Type="http://schemas.openxmlformats.org/officeDocument/2006/relationships/hyperlink" Target="http://xbrl.org/int/dim/arcrole/domain-member" TargetMode="External"/><Relationship Id="rId18044" Type="http://schemas.openxmlformats.org/officeDocument/2006/relationships/hyperlink" Target="http://www.esma.europa.eu/xbrl/role/ext/BlockDefaultUseOfLineItemsSegment" TargetMode="External"/><Relationship Id="rId21389" Type="http://schemas.openxmlformats.org/officeDocument/2006/relationships/hyperlink" Target="http://www.esma.europa.eu/xbrl/role/ext/BlockDefaultUseOfLineItemsSegment" TargetMode="External"/><Relationship Id="rId7052" Type="http://schemas.openxmlformats.org/officeDocument/2006/relationships/hyperlink" Target="http://xbrl.org/int/dim/arcrole/domain-member" TargetMode="External"/><Relationship Id="rId8103" Type="http://schemas.openxmlformats.org/officeDocument/2006/relationships/hyperlink" Target="http://www.esma.europa.eu/xbrl/role/ext/BlockDefaultUseOfLineItemsScenario" TargetMode="External"/><Relationship Id="rId10033" Type="http://schemas.openxmlformats.org/officeDocument/2006/relationships/hyperlink" Target="https://xbrl.ifrs.org/taxonomy/2024-03-27/ifrs-full" TargetMode="External"/><Relationship Id="rId14654" Type="http://schemas.openxmlformats.org/officeDocument/2006/relationships/hyperlink" Target="http://www.esma.europa.eu/xbrl/role/ext/BlockDefaultUseOfLineItemsSegment" TargetMode="External"/><Relationship Id="rId21870" Type="http://schemas.openxmlformats.org/officeDocument/2006/relationships/hyperlink" Target="https://xbrl.ifrs.org/taxonomy/2024-03-27/ifrs-full" TargetMode="External"/><Relationship Id="rId3662" Type="http://schemas.openxmlformats.org/officeDocument/2006/relationships/hyperlink" Target="http://xbrl.org/int/dim/arcrole/domain-member" TargetMode="External"/><Relationship Id="rId4713" Type="http://schemas.openxmlformats.org/officeDocument/2006/relationships/hyperlink" Target="http://www.esma.europa.eu/xbrl/role/ext/BlockDefaultUseOfLineItemsScenario" TargetMode="External"/><Relationship Id="rId13256" Type="http://schemas.openxmlformats.org/officeDocument/2006/relationships/hyperlink" Target="http://www.esma.europa.eu/xbrl/role/ext/BlockDefaultUseOfLineItemsSegment" TargetMode="External"/><Relationship Id="rId14307" Type="http://schemas.openxmlformats.org/officeDocument/2006/relationships/hyperlink" Target="https://xbrl.ifrs.org/taxonomy/2024-03-27/ifrs-full" TargetMode="External"/><Relationship Id="rId15705" Type="http://schemas.openxmlformats.org/officeDocument/2006/relationships/hyperlink" Target="https://xbrl.ifrs.org/taxonomy/2024-03-27/ifrs-full" TargetMode="External"/><Relationship Id="rId20472" Type="http://schemas.openxmlformats.org/officeDocument/2006/relationships/hyperlink" Target="https://xbrl.ifrs.org/taxonomy/2024-03-27/ifrs-full" TargetMode="External"/><Relationship Id="rId21523" Type="http://schemas.openxmlformats.org/officeDocument/2006/relationships/hyperlink" Target="http://xbrl.org/int/dim/arcrole/domain-member" TargetMode="External"/><Relationship Id="rId22921" Type="http://schemas.openxmlformats.org/officeDocument/2006/relationships/hyperlink" Target="https://xbrl.ifrs.org/taxonomy/2024-03-27/ifrs-full" TargetMode="External"/><Relationship Id="rId583" Type="http://schemas.openxmlformats.org/officeDocument/2006/relationships/hyperlink" Target="https://xbrl.ifrs.org/taxonomy/2024-03-27/ifrs-full" TargetMode="External"/><Relationship Id="rId2264" Type="http://schemas.openxmlformats.org/officeDocument/2006/relationships/hyperlink" Target="http://xbrl.org/int/dim/arcrole/domain-member" TargetMode="External"/><Relationship Id="rId3315" Type="http://schemas.openxmlformats.org/officeDocument/2006/relationships/hyperlink" Target="http://www.esma.europa.eu/xbrl/role/ext/BlockDefaultUseOfLineItemsScenario" TargetMode="External"/><Relationship Id="rId17877" Type="http://schemas.openxmlformats.org/officeDocument/2006/relationships/hyperlink" Target="https://xbrl.ifrs.org/taxonomy/2024-03-27/ifrs-full" TargetMode="External"/><Relationship Id="rId18928" Type="http://schemas.openxmlformats.org/officeDocument/2006/relationships/hyperlink" Target="http://xbrl.org/int/dim/arcrole/domain-member" TargetMode="External"/><Relationship Id="rId20125" Type="http://schemas.openxmlformats.org/officeDocument/2006/relationships/hyperlink" Target="http://xbrl.org/int/dim/arcrole/domain-member" TargetMode="External"/><Relationship Id="rId236" Type="http://schemas.openxmlformats.org/officeDocument/2006/relationships/hyperlink" Target="http://xbrl.org/int/dim/arcrole/domain-member" TargetMode="External"/><Relationship Id="rId5487" Type="http://schemas.openxmlformats.org/officeDocument/2006/relationships/hyperlink" Target="http://www.esma.europa.eu/xbrl/role/ext/BlockDefaultUseOfLineItemsScenario" TargetMode="External"/><Relationship Id="rId6885" Type="http://schemas.openxmlformats.org/officeDocument/2006/relationships/hyperlink" Target="http://www.esma.europa.eu/xbrl/role/ext/BlockDefaultUseOfLineItemsScenario" TargetMode="External"/><Relationship Id="rId7936" Type="http://schemas.openxmlformats.org/officeDocument/2006/relationships/hyperlink" Target="https://xbrl.ifrs.org/taxonomy/2024-03-27/ifrs-full" TargetMode="External"/><Relationship Id="rId10917" Type="http://schemas.openxmlformats.org/officeDocument/2006/relationships/hyperlink" Target="http://www.esma.europa.eu/xbrl/role/ext/BlockDefaultUseOfLineItemsScenario" TargetMode="External"/><Relationship Id="rId16479" Type="http://schemas.openxmlformats.org/officeDocument/2006/relationships/hyperlink" Target="https://xbrl.ifrs.org/taxonomy/2024-03-27/ifrs-full" TargetMode="External"/><Relationship Id="rId22297" Type="http://schemas.openxmlformats.org/officeDocument/2006/relationships/hyperlink" Target="http://xbrl.org/int/dim/arcrole/domain-member" TargetMode="External"/><Relationship Id="rId23695" Type="http://schemas.openxmlformats.org/officeDocument/2006/relationships/hyperlink" Target="http://xbrl.org/int/dim/arcrole/domain-member" TargetMode="External"/><Relationship Id="rId4089" Type="http://schemas.openxmlformats.org/officeDocument/2006/relationships/hyperlink" Target="http://www.esma.europa.eu/xbrl/role/ext/BlockDefaultUseOfLineItemsScenario" TargetMode="External"/><Relationship Id="rId6538" Type="http://schemas.openxmlformats.org/officeDocument/2006/relationships/hyperlink" Target="https://xbrl.ifrs.org/taxonomy/2024-03-27/ifrs-full" TargetMode="External"/><Relationship Id="rId9011" Type="http://schemas.openxmlformats.org/officeDocument/2006/relationships/hyperlink" Target="http://xbrl.org/int/dim/arcrole/domain-member" TargetMode="External"/><Relationship Id="rId16960" Type="http://schemas.openxmlformats.org/officeDocument/2006/relationships/hyperlink" Target="http://xbrl.org/int/dim/arcrole/domain-member" TargetMode="External"/><Relationship Id="rId23348" Type="http://schemas.openxmlformats.org/officeDocument/2006/relationships/hyperlink" Target="https://xbrl.ifrs.org/taxonomy/2024-03-27/ifrs-full" TargetMode="External"/><Relationship Id="rId15562" Type="http://schemas.openxmlformats.org/officeDocument/2006/relationships/hyperlink" Target="http://xbrl.org/int/dim/arcrole/domain-member" TargetMode="External"/><Relationship Id="rId16613" Type="http://schemas.openxmlformats.org/officeDocument/2006/relationships/hyperlink" Target="http://www.esma.europa.eu/xbrl/role/ext/BlockDefaultUseOfLineItemsSegment" TargetMode="External"/><Relationship Id="rId1000" Type="http://schemas.openxmlformats.org/officeDocument/2006/relationships/hyperlink" Target="https://xbrl.ifrs.org/taxonomy/2024-03-27/ifrs-full" TargetMode="External"/><Relationship Id="rId4570" Type="http://schemas.openxmlformats.org/officeDocument/2006/relationships/hyperlink" Target="https://xbrl.ifrs.org/taxonomy/2024-03-27/ifrs-full" TargetMode="External"/><Relationship Id="rId5621" Type="http://schemas.openxmlformats.org/officeDocument/2006/relationships/hyperlink" Target="http://xbrl.org/int/dim/arcrole/domain-member" TargetMode="External"/><Relationship Id="rId14164" Type="http://schemas.openxmlformats.org/officeDocument/2006/relationships/hyperlink" Target="http://xbrl.org/int/dim/arcrole/domain-member" TargetMode="External"/><Relationship Id="rId15215" Type="http://schemas.openxmlformats.org/officeDocument/2006/relationships/hyperlink" Target="http://www.esma.europa.eu/xbrl/role/ext/BlockDefaultUseOfLineItemsSegment" TargetMode="External"/><Relationship Id="rId18785" Type="http://schemas.openxmlformats.org/officeDocument/2006/relationships/hyperlink" Target="http://www.esma.europa.eu/xbrl/role/ext/BlockDefaultUseOfLineItemsSegment" TargetMode="External"/><Relationship Id="rId21380" Type="http://schemas.openxmlformats.org/officeDocument/2006/relationships/hyperlink" Target="http://www.esma.europa.eu/xbrl/role/ext/BlockDefaultUseOfLineItemsSegment" TargetMode="External"/><Relationship Id="rId22431" Type="http://schemas.openxmlformats.org/officeDocument/2006/relationships/hyperlink" Target="https://xbrl.ifrs.org/taxonomy/2024-03-27/ifrs-full" TargetMode="External"/><Relationship Id="rId3172" Type="http://schemas.openxmlformats.org/officeDocument/2006/relationships/hyperlink" Target="https://xbrl.ifrs.org/taxonomy/2024-03-27/ifrs-full" TargetMode="External"/><Relationship Id="rId4223" Type="http://schemas.openxmlformats.org/officeDocument/2006/relationships/hyperlink" Target="http://xbrl.org/int/dim/arcrole/domain-member" TargetMode="External"/><Relationship Id="rId7793" Type="http://schemas.openxmlformats.org/officeDocument/2006/relationships/hyperlink" Target="http://xbrl.org/int/dim/arcrole/domain-member" TargetMode="External"/><Relationship Id="rId8844" Type="http://schemas.openxmlformats.org/officeDocument/2006/relationships/hyperlink" Target="http://www.esma.europa.eu/xbrl/role/ext/BlockDefaultUseOfLineItemsScenario" TargetMode="External"/><Relationship Id="rId17387" Type="http://schemas.openxmlformats.org/officeDocument/2006/relationships/hyperlink" Target="http://www.esma.europa.eu/xbrl/role/ext/BlockDefaultUseOfLineItemsSegment" TargetMode="External"/><Relationship Id="rId18438" Type="http://schemas.openxmlformats.org/officeDocument/2006/relationships/hyperlink" Target="https://xbrl.ifrs.org/taxonomy/2024-03-27/ifrs-full" TargetMode="External"/><Relationship Id="rId19836" Type="http://schemas.openxmlformats.org/officeDocument/2006/relationships/hyperlink" Target="https://xbrl.ifrs.org/taxonomy/2024-03-27/ifrs-full" TargetMode="External"/><Relationship Id="rId21033" Type="http://schemas.openxmlformats.org/officeDocument/2006/relationships/hyperlink" Target="https://xbrl.ifrs.org/taxonomy/2024-03-27/ifrs-full" TargetMode="External"/><Relationship Id="rId6395" Type="http://schemas.openxmlformats.org/officeDocument/2006/relationships/hyperlink" Target="http://xbrl.org/int/dim/arcrole/domain-member" TargetMode="External"/><Relationship Id="rId7446" Type="http://schemas.openxmlformats.org/officeDocument/2006/relationships/hyperlink" Target="http://www.esma.europa.eu/xbrl/role/ext/BlockDefaultUseOfLineItemsScenario" TargetMode="External"/><Relationship Id="rId10774" Type="http://schemas.openxmlformats.org/officeDocument/2006/relationships/hyperlink" Target="https://xbrl.ifrs.org/taxonomy/2024-03-27/ifrs-full" TargetMode="External"/><Relationship Id="rId11825" Type="http://schemas.openxmlformats.org/officeDocument/2006/relationships/hyperlink" Target="http://www.esma.europa.eu/xbrl/role/ext/BlockDefaultUseOfLineItemsSegment" TargetMode="External"/><Relationship Id="rId6048" Type="http://schemas.openxmlformats.org/officeDocument/2006/relationships/hyperlink" Target="http://www.esma.europa.eu/xbrl/role/ext/BlockDefaultUseOfLineItemsScenario" TargetMode="External"/><Relationship Id="rId10427" Type="http://schemas.openxmlformats.org/officeDocument/2006/relationships/hyperlink" Target="http://xbrl.org/int/dim/arcrole/domain-member" TargetMode="External"/><Relationship Id="rId13997" Type="http://schemas.openxmlformats.org/officeDocument/2006/relationships/hyperlink" Target="http://www.esma.europa.eu/xbrl/role/ext/BlockDefaultUseOfLineItemsSegment" TargetMode="External"/><Relationship Id="rId12599" Type="http://schemas.openxmlformats.org/officeDocument/2006/relationships/hyperlink" Target="http://www.esma.europa.eu/xbrl/role/ext/BlockDefaultUseOfLineItemsSegment" TargetMode="External"/><Relationship Id="rId16470" Type="http://schemas.openxmlformats.org/officeDocument/2006/relationships/hyperlink" Target="https://xbrl.ifrs.org/taxonomy/2024-03-27/ifrs-full" TargetMode="External"/><Relationship Id="rId17521" Type="http://schemas.openxmlformats.org/officeDocument/2006/relationships/hyperlink" Target="http://xbrl.org/int/dim/arcrole/domain-member" TargetMode="External"/><Relationship Id="rId20866" Type="http://schemas.openxmlformats.org/officeDocument/2006/relationships/hyperlink" Target="http://xbrl.org/int/dim/arcrole/domain-member" TargetMode="External"/><Relationship Id="rId21917" Type="http://schemas.openxmlformats.org/officeDocument/2006/relationships/hyperlink" Target="http://www.esma.europa.eu/xbrl/role/ext/BlockDefaultUseOfLineItemsSegment" TargetMode="External"/><Relationship Id="rId977" Type="http://schemas.openxmlformats.org/officeDocument/2006/relationships/hyperlink" Target="http://xbrl.org/int/dim/arcrole/domain-member" TargetMode="External"/><Relationship Id="rId2658" Type="http://schemas.openxmlformats.org/officeDocument/2006/relationships/hyperlink" Target="http://www.esma.europa.eu/xbrl/role/ext/BlockDefaultUseOfLineItemsScenario" TargetMode="External"/><Relationship Id="rId3709" Type="http://schemas.openxmlformats.org/officeDocument/2006/relationships/hyperlink" Target="https://xbrl.ifrs.org/taxonomy/2024-03-27/ifrs-full" TargetMode="External"/><Relationship Id="rId4080" Type="http://schemas.openxmlformats.org/officeDocument/2006/relationships/hyperlink" Target="http://www.esma.europa.eu/xbrl/role/ext/BlockDefaultUseOfLineItemsScenario" TargetMode="External"/><Relationship Id="rId15072" Type="http://schemas.openxmlformats.org/officeDocument/2006/relationships/hyperlink" Target="https://xbrl.ifrs.org/taxonomy/2024-03-27/ifrs-full" TargetMode="External"/><Relationship Id="rId16123" Type="http://schemas.openxmlformats.org/officeDocument/2006/relationships/hyperlink" Target="http://xbrl.org/int/dim/arcrole/domain-member" TargetMode="External"/><Relationship Id="rId19693" Type="http://schemas.openxmlformats.org/officeDocument/2006/relationships/hyperlink" Target="http://xbrl.org/int/dim/arcrole/domain-member" TargetMode="External"/><Relationship Id="rId20519" Type="http://schemas.openxmlformats.org/officeDocument/2006/relationships/hyperlink" Target="http://www.esma.europa.eu/xbrl/role/ext/BlockDefaultUseOfLineItemsSegment" TargetMode="External"/><Relationship Id="rId5131" Type="http://schemas.openxmlformats.org/officeDocument/2006/relationships/hyperlink" Target="https://xbrl.ifrs.org/taxonomy/2024-03-27/ifrs-full" TargetMode="External"/><Relationship Id="rId9752" Type="http://schemas.openxmlformats.org/officeDocument/2006/relationships/hyperlink" Target="http://xbrl.org/int/dim/arcrole/domain-member" TargetMode="External"/><Relationship Id="rId11682" Type="http://schemas.openxmlformats.org/officeDocument/2006/relationships/hyperlink" Target="https://xbrl.ifrs.org/taxonomy/2024-03-27/ifrs-full" TargetMode="External"/><Relationship Id="rId12733" Type="http://schemas.openxmlformats.org/officeDocument/2006/relationships/hyperlink" Target="http://xbrl.org/int/dim/arcrole/domain-member" TargetMode="External"/><Relationship Id="rId18295" Type="http://schemas.openxmlformats.org/officeDocument/2006/relationships/hyperlink" Target="http://xbrl.org/int/dim/arcrole/domain-member" TargetMode="External"/><Relationship Id="rId19346" Type="http://schemas.openxmlformats.org/officeDocument/2006/relationships/hyperlink" Target="http://www.esma.europa.eu/xbrl/role/ext/BlockDefaultUseOfLineItemsSegment" TargetMode="External"/><Relationship Id="rId1741" Type="http://schemas.openxmlformats.org/officeDocument/2006/relationships/hyperlink" Target="https://xbrl.ifrs.org/taxonomy/2024-03-27/ifrs-full" TargetMode="External"/><Relationship Id="rId8354" Type="http://schemas.openxmlformats.org/officeDocument/2006/relationships/hyperlink" Target="http://xbrl.org/int/dim/arcrole/domain-member" TargetMode="External"/><Relationship Id="rId9405" Type="http://schemas.openxmlformats.org/officeDocument/2006/relationships/hyperlink" Target="http://www.esma.europa.eu/xbrl/role/ext/BlockDefaultUseOfLineItemsScenario" TargetMode="External"/><Relationship Id="rId10284" Type="http://schemas.openxmlformats.org/officeDocument/2006/relationships/hyperlink" Target="http://www.esma.europa.eu/xbrl/role/ext/BlockDefaultUseOfLineItemsScenario" TargetMode="External"/><Relationship Id="rId11335" Type="http://schemas.openxmlformats.org/officeDocument/2006/relationships/hyperlink" Target="http://xbrl.org/int/dim/arcrole/domain-member" TargetMode="External"/><Relationship Id="rId8007" Type="http://schemas.openxmlformats.org/officeDocument/2006/relationships/hyperlink" Target="http://www.esma.europa.eu/xbrl/role/ext/BlockDefaultUseOfLineItemsScenario" TargetMode="External"/><Relationship Id="rId15956" Type="http://schemas.openxmlformats.org/officeDocument/2006/relationships/hyperlink" Target="http://www.esma.europa.eu/xbrl/role/ext/BlockDefaultUseOfLineItemsSegment" TargetMode="External"/><Relationship Id="rId3566" Type="http://schemas.openxmlformats.org/officeDocument/2006/relationships/hyperlink" Target="http://xbrl.org/int/dim/arcrole/domain-member" TargetMode="External"/><Relationship Id="rId4964" Type="http://schemas.openxmlformats.org/officeDocument/2006/relationships/hyperlink" Target="http://xbrl.org/int/dim/arcrole/domain-member" TargetMode="External"/><Relationship Id="rId14558" Type="http://schemas.openxmlformats.org/officeDocument/2006/relationships/hyperlink" Target="http://www.esma.europa.eu/xbrl/role/ext/BlockDefaultUseOfLineItemsSegment" TargetMode="External"/><Relationship Id="rId15609" Type="http://schemas.openxmlformats.org/officeDocument/2006/relationships/hyperlink" Target="https://xbrl.ifrs.org/taxonomy/2024-03-27/ifrs-full" TargetMode="External"/><Relationship Id="rId17031" Type="http://schemas.openxmlformats.org/officeDocument/2006/relationships/hyperlink" Target="https://xbrl.ifrs.org/taxonomy/2024-03-27/ifrs-full" TargetMode="External"/><Relationship Id="rId20376" Type="http://schemas.openxmlformats.org/officeDocument/2006/relationships/hyperlink" Target="https://xbrl.ifrs.org/taxonomy/2024-03-27/ifrs-full" TargetMode="External"/><Relationship Id="rId21774" Type="http://schemas.openxmlformats.org/officeDocument/2006/relationships/hyperlink" Target="https://xbrl.ifrs.org/taxonomy/2024-03-27/ifrs-full" TargetMode="External"/><Relationship Id="rId22825" Type="http://schemas.openxmlformats.org/officeDocument/2006/relationships/hyperlink" Target="https://www.esma.europa.eu/xbrl/role/cor/ifrs-dim_role-990000" TargetMode="External"/><Relationship Id="rId487" Type="http://schemas.openxmlformats.org/officeDocument/2006/relationships/hyperlink" Target="https://xbrl.ifrs.org/taxonomy/2024-03-27/ifrs-full" TargetMode="External"/><Relationship Id="rId2168" Type="http://schemas.openxmlformats.org/officeDocument/2006/relationships/hyperlink" Target="http://xbrl.org/int/dim/arcrole/domain-member" TargetMode="External"/><Relationship Id="rId3219" Type="http://schemas.openxmlformats.org/officeDocument/2006/relationships/hyperlink" Target="http://www.esma.europa.eu/xbrl/role/ext/BlockDefaultUseOfLineItemsScenario" TargetMode="External"/><Relationship Id="rId4617" Type="http://schemas.openxmlformats.org/officeDocument/2006/relationships/hyperlink" Target="http://www.esma.europa.eu/xbrl/role/ext/BlockDefaultUseOfLineItemsScenario" TargetMode="External"/><Relationship Id="rId20029" Type="http://schemas.openxmlformats.org/officeDocument/2006/relationships/hyperlink" Target="http://xbrl.org/int/dim/arcrole/domain-member" TargetMode="External"/><Relationship Id="rId21427" Type="http://schemas.openxmlformats.org/officeDocument/2006/relationships/hyperlink" Target="http://xbrl.org/int/dim/arcrole/domain-member" TargetMode="External"/><Relationship Id="rId6789" Type="http://schemas.openxmlformats.org/officeDocument/2006/relationships/hyperlink" Target="http://www.esma.europa.eu/xbrl/role/ext/BlockDefaultUseOfLineItemsScenario" TargetMode="External"/><Relationship Id="rId12590" Type="http://schemas.openxmlformats.org/officeDocument/2006/relationships/hyperlink" Target="http://www.esma.europa.eu/xbrl/role/ext/BlockDefaultUseOfLineItemsSegment" TargetMode="External"/><Relationship Id="rId13641" Type="http://schemas.openxmlformats.org/officeDocument/2006/relationships/hyperlink" Target="https://xbrl.ifrs.org/taxonomy/2024-03-27/ifrs-full" TargetMode="External"/><Relationship Id="rId23599" Type="http://schemas.openxmlformats.org/officeDocument/2006/relationships/hyperlink" Target="http://xbrl.org/int/dim/arcrole/domain-member" TargetMode="External"/><Relationship Id="rId3700" Type="http://schemas.openxmlformats.org/officeDocument/2006/relationships/hyperlink" Target="https://xbrl.ifrs.org/taxonomy/2024-03-27/ifrs-full" TargetMode="External"/><Relationship Id="rId9262" Type="http://schemas.openxmlformats.org/officeDocument/2006/relationships/hyperlink" Target="https://xbrl.ifrs.org/taxonomy/2024-03-27/ifrs-full" TargetMode="External"/><Relationship Id="rId11192" Type="http://schemas.openxmlformats.org/officeDocument/2006/relationships/hyperlink" Target="http://xbrl.org/int/dim/arcrole/domain-member" TargetMode="External"/><Relationship Id="rId12243" Type="http://schemas.openxmlformats.org/officeDocument/2006/relationships/hyperlink" Target="https://xbrl.ifrs.org/taxonomy/2024-03-27/ifrs-full" TargetMode="External"/><Relationship Id="rId16864" Type="http://schemas.openxmlformats.org/officeDocument/2006/relationships/hyperlink" Target="http://xbrl.org/int/dim/arcrole/domain-member" TargetMode="External"/><Relationship Id="rId20510" Type="http://schemas.openxmlformats.org/officeDocument/2006/relationships/hyperlink" Target="http://www.esma.europa.eu/xbrl/role/ext/BlockDefaultUseOfLineItemsSegment" TargetMode="External"/><Relationship Id="rId621" Type="http://schemas.openxmlformats.org/officeDocument/2006/relationships/hyperlink" Target="http://www.esma.europa.eu/xbrl/role/ext/BlockDefaultUseOfLineItemsScenario" TargetMode="External"/><Relationship Id="rId1251" Type="http://schemas.openxmlformats.org/officeDocument/2006/relationships/hyperlink" Target="http://www.esma.europa.eu/xbrl/role/ext/BlockDefaultUseOfLineItemsScenario" TargetMode="External"/><Relationship Id="rId2302" Type="http://schemas.openxmlformats.org/officeDocument/2006/relationships/hyperlink" Target="https://xbrl.ifrs.org/taxonomy/2024-03-27/ifrs-full" TargetMode="External"/><Relationship Id="rId5872" Type="http://schemas.openxmlformats.org/officeDocument/2006/relationships/hyperlink" Target="https://xbrl.ifrs.org/taxonomy/2024-03-27/ifrs-full" TargetMode="External"/><Relationship Id="rId6923" Type="http://schemas.openxmlformats.org/officeDocument/2006/relationships/hyperlink" Target="http://xbrl.org/int/dim/arcrole/domain-member" TargetMode="External"/><Relationship Id="rId15466" Type="http://schemas.openxmlformats.org/officeDocument/2006/relationships/hyperlink" Target="http://xbrl.org/int/dim/arcrole/domain-member" TargetMode="External"/><Relationship Id="rId16517" Type="http://schemas.openxmlformats.org/officeDocument/2006/relationships/hyperlink" Target="http://www.esma.europa.eu/xbrl/role/ext/BlockDefaultUseOfLineItemsSegment" TargetMode="External"/><Relationship Id="rId17915" Type="http://schemas.openxmlformats.org/officeDocument/2006/relationships/hyperlink" Target="http://www.esma.europa.eu/xbrl/role/ext/BlockDefaultUseOfLineItemsSegment" TargetMode="External"/><Relationship Id="rId22682" Type="http://schemas.openxmlformats.org/officeDocument/2006/relationships/hyperlink" Target="https://www.esma.europa.eu/xbrl/role/cor/ifrs-dim_role-990000" TargetMode="External"/><Relationship Id="rId23733" Type="http://schemas.openxmlformats.org/officeDocument/2006/relationships/hyperlink" Target="https://xbrl.ifrs.org/taxonomy/2024-03-27/ifrs-full" TargetMode="External"/><Relationship Id="rId4474" Type="http://schemas.openxmlformats.org/officeDocument/2006/relationships/hyperlink" Target="https://xbrl.ifrs.org/taxonomy/2024-03-27/ifrs-full" TargetMode="External"/><Relationship Id="rId5525" Type="http://schemas.openxmlformats.org/officeDocument/2006/relationships/hyperlink" Target="http://xbrl.org/int/dim/arcrole/domain-member" TargetMode="External"/><Relationship Id="rId14068" Type="http://schemas.openxmlformats.org/officeDocument/2006/relationships/hyperlink" Target="http://xbrl.org/int/dim/arcrole/domain-member" TargetMode="External"/><Relationship Id="rId15119" Type="http://schemas.openxmlformats.org/officeDocument/2006/relationships/hyperlink" Target="http://www.esma.europa.eu/xbrl/role/ext/BlockDefaultUseOfLineItemsSegment" TargetMode="External"/><Relationship Id="rId21284" Type="http://schemas.openxmlformats.org/officeDocument/2006/relationships/hyperlink" Target="http://www.esma.europa.eu/xbrl/role/ext/BlockDefaultUseOfLineItemsSegment" TargetMode="External"/><Relationship Id="rId22335" Type="http://schemas.openxmlformats.org/officeDocument/2006/relationships/hyperlink" Target="https://xbrl.ifrs.org/taxonomy/2024-03-27/ifrs-full" TargetMode="External"/><Relationship Id="rId3076" Type="http://schemas.openxmlformats.org/officeDocument/2006/relationships/hyperlink" Target="https://xbrl.ifrs.org/taxonomy/2024-03-27/ifrs-full" TargetMode="External"/><Relationship Id="rId4127" Type="http://schemas.openxmlformats.org/officeDocument/2006/relationships/hyperlink" Target="http://xbrl.org/int/dim/arcrole/domain-member" TargetMode="External"/><Relationship Id="rId7697" Type="http://schemas.openxmlformats.org/officeDocument/2006/relationships/hyperlink" Target="http://xbrl.org/int/dim/arcrole/domain-member" TargetMode="External"/><Relationship Id="rId18689" Type="http://schemas.openxmlformats.org/officeDocument/2006/relationships/hyperlink" Target="http://www.esma.europa.eu/xbrl/role/ext/BlockDefaultUseOfLineItemsSegment" TargetMode="External"/><Relationship Id="rId6299" Type="http://schemas.openxmlformats.org/officeDocument/2006/relationships/hyperlink" Target="http://xbrl.org/int/dim/arcrole/domain-member" TargetMode="External"/><Relationship Id="rId8748" Type="http://schemas.openxmlformats.org/officeDocument/2006/relationships/hyperlink" Target="http://www.esma.europa.eu/xbrl/role/ext/BlockDefaultUseOfLineItemsScenario" TargetMode="External"/><Relationship Id="rId10678" Type="http://schemas.openxmlformats.org/officeDocument/2006/relationships/hyperlink" Target="https://xbrl.ifrs.org/taxonomy/2024-03-27/ifrs-full" TargetMode="External"/><Relationship Id="rId11729" Type="http://schemas.openxmlformats.org/officeDocument/2006/relationships/hyperlink" Target="http://www.esma.europa.eu/xbrl/role/ext/BlockDefaultUseOfLineItemsSegment" TargetMode="External"/><Relationship Id="rId15600" Type="http://schemas.openxmlformats.org/officeDocument/2006/relationships/hyperlink" Target="https://xbrl.ifrs.org/taxonomy/2024-03-27/ifrs-full" TargetMode="External"/><Relationship Id="rId13151" Type="http://schemas.openxmlformats.org/officeDocument/2006/relationships/hyperlink" Target="http://www.esma.europa.eu/xbrl/role/ext/BlockDefaultUseOfLineItemsSegment" TargetMode="External"/><Relationship Id="rId14202" Type="http://schemas.openxmlformats.org/officeDocument/2006/relationships/hyperlink" Target="https://xbrl.ifrs.org/taxonomy/2024-03-27/ifrs-full" TargetMode="External"/><Relationship Id="rId17772" Type="http://schemas.openxmlformats.org/officeDocument/2006/relationships/hyperlink" Target="https://xbrl.ifrs.org/taxonomy/2024-03-27/ifrs-full" TargetMode="External"/><Relationship Id="rId18823" Type="http://schemas.openxmlformats.org/officeDocument/2006/relationships/hyperlink" Target="http://xbrl.org/int/dim/arcrole/domain-member" TargetMode="External"/><Relationship Id="rId131" Type="http://schemas.openxmlformats.org/officeDocument/2006/relationships/hyperlink" Target="http://xbrl.org/int/dim/arcrole/domain-member" TargetMode="External"/><Relationship Id="rId3210" Type="http://schemas.openxmlformats.org/officeDocument/2006/relationships/hyperlink" Target="http://www.esma.europa.eu/xbrl/role/ext/BlockDefaultUseOfLineItemsScenario" TargetMode="External"/><Relationship Id="rId6780" Type="http://schemas.openxmlformats.org/officeDocument/2006/relationships/hyperlink" Target="http://www.esma.europa.eu/xbrl/role/ext/BlockDefaultUseOfLineItemsScenario" TargetMode="External"/><Relationship Id="rId7831" Type="http://schemas.openxmlformats.org/officeDocument/2006/relationships/hyperlink" Target="https://xbrl.ifrs.org/taxonomy/2024-03-27/ifrs-full" TargetMode="External"/><Relationship Id="rId16374" Type="http://schemas.openxmlformats.org/officeDocument/2006/relationships/hyperlink" Target="https://xbrl.ifrs.org/taxonomy/2024-03-27/ifrs-full" TargetMode="External"/><Relationship Id="rId17425" Type="http://schemas.openxmlformats.org/officeDocument/2006/relationships/hyperlink" Target="http://xbrl.org/int/dim/arcrole/domain-member" TargetMode="External"/><Relationship Id="rId20020" Type="http://schemas.openxmlformats.org/officeDocument/2006/relationships/hyperlink" Target="http://xbrl.org/int/dim/arcrole/domain-member" TargetMode="External"/><Relationship Id="rId23590" Type="http://schemas.openxmlformats.org/officeDocument/2006/relationships/hyperlink" Target="http://xbrl.org/int/dim/arcrole/domain-member" TargetMode="External"/><Relationship Id="rId5382" Type="http://schemas.openxmlformats.org/officeDocument/2006/relationships/hyperlink" Target="http://www.esma.europa.eu/xbrl/role/ext/BlockDefaultUseOfLineItemsScenario" TargetMode="External"/><Relationship Id="rId6433" Type="http://schemas.openxmlformats.org/officeDocument/2006/relationships/hyperlink" Target="https://xbrl.ifrs.org/taxonomy/2024-03-27/ifrs-full" TargetMode="External"/><Relationship Id="rId10812" Type="http://schemas.openxmlformats.org/officeDocument/2006/relationships/hyperlink" Target="http://www.esma.europa.eu/xbrl/role/ext/BlockDefaultUseOfLineItemsScenario" TargetMode="External"/><Relationship Id="rId16027" Type="http://schemas.openxmlformats.org/officeDocument/2006/relationships/hyperlink" Target="http://xbrl.org/int/dim/arcrole/domain-member" TargetMode="External"/><Relationship Id="rId19597" Type="http://schemas.openxmlformats.org/officeDocument/2006/relationships/hyperlink" Target="http://xbrl.org/int/dim/arcrole/domain-member" TargetMode="External"/><Relationship Id="rId22192" Type="http://schemas.openxmlformats.org/officeDocument/2006/relationships/hyperlink" Target="http://xbrl.org/int/dim/arcrole/domain-member" TargetMode="External"/><Relationship Id="rId23243" Type="http://schemas.openxmlformats.org/officeDocument/2006/relationships/hyperlink" Target="https://xbrl.ifrs.org/taxonomy/2024-03-27/ifrs-full" TargetMode="External"/><Relationship Id="rId1992" Type="http://schemas.openxmlformats.org/officeDocument/2006/relationships/hyperlink" Target="http://www.esma.europa.eu/xbrl/role/ext/BlockDefaultUseOfLineItemsScenario" TargetMode="External"/><Relationship Id="rId5035" Type="http://schemas.openxmlformats.org/officeDocument/2006/relationships/hyperlink" Target="https://xbrl.ifrs.org/taxonomy/2024-03-27/ifrs-full" TargetMode="External"/><Relationship Id="rId9656" Type="http://schemas.openxmlformats.org/officeDocument/2006/relationships/hyperlink" Target="http://xbrl.org/int/dim/arcrole/domain-member" TargetMode="External"/><Relationship Id="rId12984" Type="http://schemas.openxmlformats.org/officeDocument/2006/relationships/hyperlink" Target="https://xbrl.ifrs.org/taxonomy/2024-03-27/ifrs-full" TargetMode="External"/><Relationship Id="rId18199" Type="http://schemas.openxmlformats.org/officeDocument/2006/relationships/hyperlink" Target="http://xbrl.org/int/dim/arcrole/domain-member" TargetMode="External"/><Relationship Id="rId1645" Type="http://schemas.openxmlformats.org/officeDocument/2006/relationships/hyperlink" Target="https://xbrl.ifrs.org/taxonomy/2024-03-27/ifrs-full" TargetMode="External"/><Relationship Id="rId8258" Type="http://schemas.openxmlformats.org/officeDocument/2006/relationships/hyperlink" Target="http://xbrl.org/int/dim/arcrole/domain-member" TargetMode="External"/><Relationship Id="rId9309" Type="http://schemas.openxmlformats.org/officeDocument/2006/relationships/hyperlink" Target="http://www.esma.europa.eu/xbrl/role/ext/BlockDefaultUseOfLineItemsScenario" TargetMode="External"/><Relationship Id="rId10188" Type="http://schemas.openxmlformats.org/officeDocument/2006/relationships/hyperlink" Target="http://www.esma.europa.eu/xbrl/role/ext/BlockDefaultUseOfLineItemsScenario" TargetMode="External"/><Relationship Id="rId11239" Type="http://schemas.openxmlformats.org/officeDocument/2006/relationships/hyperlink" Target="https://xbrl.ifrs.org/taxonomy/2024-03-27/ifrs-full" TargetMode="External"/><Relationship Id="rId11586" Type="http://schemas.openxmlformats.org/officeDocument/2006/relationships/hyperlink" Target="https://xbrl.ifrs.org/taxonomy/2024-03-27/ifrs-full" TargetMode="External"/><Relationship Id="rId12637" Type="http://schemas.openxmlformats.org/officeDocument/2006/relationships/hyperlink" Target="http://xbrl.org/int/dim/arcrole/domain-member" TargetMode="External"/><Relationship Id="rId20904" Type="http://schemas.openxmlformats.org/officeDocument/2006/relationships/hyperlink" Target="https://xbrl.ifrs.org/taxonomy/2024-03-27/ifrs-full" TargetMode="External"/><Relationship Id="rId15110" Type="http://schemas.openxmlformats.org/officeDocument/2006/relationships/hyperlink" Target="http://www.esma.europa.eu/xbrl/role/ext/BlockDefaultUseOfLineItemsSegment" TargetMode="External"/><Relationship Id="rId18680" Type="http://schemas.openxmlformats.org/officeDocument/2006/relationships/hyperlink" Target="http://www.esma.europa.eu/xbrl/role/ext/BlockDefaultUseOfLineItemsSegment" TargetMode="External"/><Relationship Id="rId19731" Type="http://schemas.openxmlformats.org/officeDocument/2006/relationships/hyperlink" Target="https://xbrl.ifrs.org/taxonomy/2024-03-27/ifrs-full" TargetMode="External"/><Relationship Id="rId4868" Type="http://schemas.openxmlformats.org/officeDocument/2006/relationships/hyperlink" Target="http://xbrl.org/int/dim/arcrole/domain-member" TargetMode="External"/><Relationship Id="rId5919" Type="http://schemas.openxmlformats.org/officeDocument/2006/relationships/hyperlink" Target="http://www.esma.europa.eu/xbrl/role/ext/BlockDefaultUseOfLineItemsScenario" TargetMode="External"/><Relationship Id="rId6290" Type="http://schemas.openxmlformats.org/officeDocument/2006/relationships/hyperlink" Target="http://xbrl.org/int/dim/arcrole/domain-member" TargetMode="External"/><Relationship Id="rId11720" Type="http://schemas.openxmlformats.org/officeDocument/2006/relationships/hyperlink" Target="http://www.esma.europa.eu/xbrl/role/ext/BlockDefaultUseOfLineItemsSegment" TargetMode="External"/><Relationship Id="rId17282" Type="http://schemas.openxmlformats.org/officeDocument/2006/relationships/hyperlink" Target="http://www.esma.europa.eu/xbrl/role/ext/BlockDefaultUseOfLineItemsSegment" TargetMode="External"/><Relationship Id="rId18333" Type="http://schemas.openxmlformats.org/officeDocument/2006/relationships/hyperlink" Target="https://xbrl.ifrs.org/taxonomy/2024-03-27/ifrs-full" TargetMode="External"/><Relationship Id="rId21678" Type="http://schemas.openxmlformats.org/officeDocument/2006/relationships/hyperlink" Target="https://xbrl.ifrs.org/taxonomy/2024-03-27/ifrs-full" TargetMode="External"/><Relationship Id="rId22729" Type="http://schemas.openxmlformats.org/officeDocument/2006/relationships/hyperlink" Target="http://xbrl.org/int/dim/arcrole/dimension-default" TargetMode="External"/><Relationship Id="rId7341" Type="http://schemas.openxmlformats.org/officeDocument/2006/relationships/hyperlink" Target="http://www.esma.europa.eu/xbrl/role/ext/BlockDefaultUseOfLineItemsScenario" TargetMode="External"/><Relationship Id="rId10322" Type="http://schemas.openxmlformats.org/officeDocument/2006/relationships/hyperlink" Target="http://xbrl.org/int/dim/arcrole/domain-member" TargetMode="External"/><Relationship Id="rId13892" Type="http://schemas.openxmlformats.org/officeDocument/2006/relationships/hyperlink" Target="http://www.esma.europa.eu/xbrl/role/ext/BlockDefaultUseOfLineItemsSegment" TargetMode="External"/><Relationship Id="rId14943" Type="http://schemas.openxmlformats.org/officeDocument/2006/relationships/hyperlink" Target="https://xbrl.ifrs.org/taxonomy/2024-03-27/ifrs-full" TargetMode="External"/><Relationship Id="rId3951" Type="http://schemas.openxmlformats.org/officeDocument/2006/relationships/hyperlink" Target="http://www.esma.europa.eu/xbrl/role/ext/BlockDefaultUseOfLineItemsScenario" TargetMode="External"/><Relationship Id="rId12494" Type="http://schemas.openxmlformats.org/officeDocument/2006/relationships/hyperlink" Target="http://www.esma.europa.eu/xbrl/role/ext/BlockDefaultUseOfLineItemsSegment" TargetMode="External"/><Relationship Id="rId13545" Type="http://schemas.openxmlformats.org/officeDocument/2006/relationships/hyperlink" Target="https://xbrl.ifrs.org/taxonomy/2024-03-27/ifrs-full" TargetMode="External"/><Relationship Id="rId20761" Type="http://schemas.openxmlformats.org/officeDocument/2006/relationships/hyperlink" Target="http://xbrl.org/int/dim/arcrole/domain-member" TargetMode="External"/><Relationship Id="rId21812" Type="http://schemas.openxmlformats.org/officeDocument/2006/relationships/hyperlink" Target="http://www.esma.europa.eu/xbrl/role/ext/BlockDefaultUseOfLineItemsSegment" TargetMode="External"/><Relationship Id="rId872" Type="http://schemas.openxmlformats.org/officeDocument/2006/relationships/hyperlink" Target="http://xbrl.org/int/dim/arcrole/domain-member" TargetMode="External"/><Relationship Id="rId2553" Type="http://schemas.openxmlformats.org/officeDocument/2006/relationships/hyperlink" Target="http://www.esma.europa.eu/xbrl/role/ext/BlockDefaultUseOfLineItemsScenario" TargetMode="External"/><Relationship Id="rId3604" Type="http://schemas.openxmlformats.org/officeDocument/2006/relationships/hyperlink" Target="https://xbrl.ifrs.org/taxonomy/2024-03-27/ifrs-full" TargetMode="External"/><Relationship Id="rId9166" Type="http://schemas.openxmlformats.org/officeDocument/2006/relationships/hyperlink" Target="https://xbrl.ifrs.org/taxonomy/2024-03-27/ifrs-full" TargetMode="External"/><Relationship Id="rId11096" Type="http://schemas.openxmlformats.org/officeDocument/2006/relationships/hyperlink" Target="http://xbrl.org/int/dim/arcrole/domain-member" TargetMode="External"/><Relationship Id="rId12147" Type="http://schemas.openxmlformats.org/officeDocument/2006/relationships/hyperlink" Target="https://xbrl.ifrs.org/taxonomy/2024-03-27/ifrs-full" TargetMode="External"/><Relationship Id="rId20414" Type="http://schemas.openxmlformats.org/officeDocument/2006/relationships/hyperlink" Target="http://www.esma.europa.eu/xbrl/role/ext/BlockDefaultUseOfLineItemsSegment" TargetMode="External"/><Relationship Id="rId525" Type="http://schemas.openxmlformats.org/officeDocument/2006/relationships/hyperlink" Target="http://www.esma.europa.eu/xbrl/role/ext/BlockDefaultUseOfLineItemsScenario" TargetMode="External"/><Relationship Id="rId1155" Type="http://schemas.openxmlformats.org/officeDocument/2006/relationships/hyperlink" Target="http://www.esma.europa.eu/xbrl/role/ext/BlockDefaultUseOfLineItemsScenario" TargetMode="External"/><Relationship Id="rId2206" Type="http://schemas.openxmlformats.org/officeDocument/2006/relationships/hyperlink" Target="https://xbrl.ifrs.org/taxonomy/2024-03-27/ifrs-full" TargetMode="External"/><Relationship Id="rId5776" Type="http://schemas.openxmlformats.org/officeDocument/2006/relationships/hyperlink" Target="https://xbrl.ifrs.org/taxonomy/2024-03-27/ifrs-full" TargetMode="External"/><Relationship Id="rId16768" Type="http://schemas.openxmlformats.org/officeDocument/2006/relationships/hyperlink" Target="http://xbrl.org/int/dim/arcrole/domain-member" TargetMode="External"/><Relationship Id="rId17819" Type="http://schemas.openxmlformats.org/officeDocument/2006/relationships/hyperlink" Target="http://www.esma.europa.eu/xbrl/role/ext/BlockDefaultUseOfLineItemsSegment" TargetMode="External"/><Relationship Id="rId18190" Type="http://schemas.openxmlformats.org/officeDocument/2006/relationships/hyperlink" Target="http://xbrl.org/int/dim/arcrole/domain-member" TargetMode="External"/><Relationship Id="rId19241" Type="http://schemas.openxmlformats.org/officeDocument/2006/relationships/hyperlink" Target="http://www.esma.europa.eu/xbrl/role/ext/BlockDefaultUseOfLineItemsSegment" TargetMode="External"/><Relationship Id="rId22586" Type="http://schemas.openxmlformats.org/officeDocument/2006/relationships/hyperlink" Target="https://xbrl.ifrs.org/taxonomy/2024-03-27/ifrs-full" TargetMode="External"/><Relationship Id="rId23984" Type="http://schemas.openxmlformats.org/officeDocument/2006/relationships/hyperlink" Target="https://www.esma.europa.eu/xbrl/role/cor/esef_role-999999" TargetMode="External"/><Relationship Id="rId4378" Type="http://schemas.openxmlformats.org/officeDocument/2006/relationships/hyperlink" Target="https://xbrl.ifrs.org/taxonomy/2024-03-27/ifrs-full" TargetMode="External"/><Relationship Id="rId5429" Type="http://schemas.openxmlformats.org/officeDocument/2006/relationships/hyperlink" Target="http://xbrl.org/int/dim/arcrole/domain-member" TargetMode="External"/><Relationship Id="rId6827" Type="http://schemas.openxmlformats.org/officeDocument/2006/relationships/hyperlink" Target="http://xbrl.org/int/dim/arcrole/domain-member" TargetMode="External"/><Relationship Id="rId9300" Type="http://schemas.openxmlformats.org/officeDocument/2006/relationships/hyperlink" Target="http://www.esma.europa.eu/xbrl/role/ext/BlockDefaultUseOfLineItemsScenario" TargetMode="External"/><Relationship Id="rId21188" Type="http://schemas.openxmlformats.org/officeDocument/2006/relationships/hyperlink" Target="http://www.esma.europa.eu/xbrl/role/ext/BlockDefaultUseOfLineItemsSegment" TargetMode="External"/><Relationship Id="rId22239" Type="http://schemas.openxmlformats.org/officeDocument/2006/relationships/hyperlink" Target="https://xbrl.ifrs.org/taxonomy/2024-03-27/ifrs-full" TargetMode="External"/><Relationship Id="rId23637" Type="http://schemas.openxmlformats.org/officeDocument/2006/relationships/hyperlink" Target="https://xbrl.ifrs.org/taxonomy/2024-03-27/ifrs-full" TargetMode="External"/><Relationship Id="rId8999" Type="http://schemas.openxmlformats.org/officeDocument/2006/relationships/hyperlink" Target="http://xbrl.org/int/dim/arcrole/domain-member" TargetMode="External"/><Relationship Id="rId11230" Type="http://schemas.openxmlformats.org/officeDocument/2006/relationships/hyperlink" Target="https://xbrl.ifrs.org/taxonomy/2024-03-27/ifrs-full" TargetMode="External"/><Relationship Id="rId15851" Type="http://schemas.openxmlformats.org/officeDocument/2006/relationships/hyperlink" Target="http://www.esma.europa.eu/xbrl/role/ext/BlockDefaultUseOfLineItemsSegment" TargetMode="External"/><Relationship Id="rId16902" Type="http://schemas.openxmlformats.org/officeDocument/2006/relationships/hyperlink" Target="https://xbrl.ifrs.org/taxonomy/2024-03-27/ifrs-full" TargetMode="External"/><Relationship Id="rId5910" Type="http://schemas.openxmlformats.org/officeDocument/2006/relationships/hyperlink" Target="http://www.esma.europa.eu/xbrl/role/ext/BlockDefaultUseOfLineItemsScenario" TargetMode="External"/><Relationship Id="rId14453" Type="http://schemas.openxmlformats.org/officeDocument/2006/relationships/hyperlink" Target="http://www.esma.europa.eu/xbrl/role/ext/BlockDefaultUseOfLineItemsSegment" TargetMode="External"/><Relationship Id="rId15504" Type="http://schemas.openxmlformats.org/officeDocument/2006/relationships/hyperlink" Target="https://xbrl.ifrs.org/taxonomy/2024-03-27/ifrs-full" TargetMode="External"/><Relationship Id="rId22720" Type="http://schemas.openxmlformats.org/officeDocument/2006/relationships/hyperlink" Target="https://www.esma.europa.eu/xbrl/role/cor/ifrs-dim_role-990000" TargetMode="External"/><Relationship Id="rId3461" Type="http://schemas.openxmlformats.org/officeDocument/2006/relationships/hyperlink" Target="http://xbrl.org/int/dim/arcrole/domain-member" TargetMode="External"/><Relationship Id="rId4512" Type="http://schemas.openxmlformats.org/officeDocument/2006/relationships/hyperlink" Target="http://www.esma.europa.eu/xbrl/role/ext/BlockDefaultUseOfLineItemsScenario" TargetMode="External"/><Relationship Id="rId13055" Type="http://schemas.openxmlformats.org/officeDocument/2006/relationships/hyperlink" Target="http://www.esma.europa.eu/xbrl/role/ext/BlockDefaultUseOfLineItemsSegment" TargetMode="External"/><Relationship Id="rId14106" Type="http://schemas.openxmlformats.org/officeDocument/2006/relationships/hyperlink" Target="https://xbrl.ifrs.org/taxonomy/2024-03-27/ifrs-full" TargetMode="External"/><Relationship Id="rId17676" Type="http://schemas.openxmlformats.org/officeDocument/2006/relationships/hyperlink" Target="https://xbrl.ifrs.org/taxonomy/2024-03-27/ifrs-full" TargetMode="External"/><Relationship Id="rId18727" Type="http://schemas.openxmlformats.org/officeDocument/2006/relationships/hyperlink" Target="http://xbrl.org/int/dim/arcrole/domain-member" TargetMode="External"/><Relationship Id="rId20271" Type="http://schemas.openxmlformats.org/officeDocument/2006/relationships/hyperlink" Target="https://xbrl.ifrs.org/taxonomy/2024-03-27/ifrs-full" TargetMode="External"/><Relationship Id="rId21322" Type="http://schemas.openxmlformats.org/officeDocument/2006/relationships/hyperlink" Target="http://xbrl.org/int/dim/arcrole/domain-member" TargetMode="External"/><Relationship Id="rId382" Type="http://schemas.openxmlformats.org/officeDocument/2006/relationships/hyperlink" Target="https://xbrl.ifrs.org/taxonomy/2024-03-27/ifrs-full" TargetMode="External"/><Relationship Id="rId2063" Type="http://schemas.openxmlformats.org/officeDocument/2006/relationships/hyperlink" Target="http://xbrl.org/int/dim/arcrole/domain-member" TargetMode="External"/><Relationship Id="rId3114" Type="http://schemas.openxmlformats.org/officeDocument/2006/relationships/hyperlink" Target="http://www.esma.europa.eu/xbrl/role/ext/BlockDefaultUseOfLineItemsScenario" TargetMode="External"/><Relationship Id="rId6684" Type="http://schemas.openxmlformats.org/officeDocument/2006/relationships/hyperlink" Target="http://www.esma.europa.eu/xbrl/role/ext/BlockDefaultUseOfLineItemsScenario" TargetMode="External"/><Relationship Id="rId7735" Type="http://schemas.openxmlformats.org/officeDocument/2006/relationships/hyperlink" Target="https://xbrl.ifrs.org/taxonomy/2024-03-27/ifrs-full" TargetMode="External"/><Relationship Id="rId16278" Type="http://schemas.openxmlformats.org/officeDocument/2006/relationships/hyperlink" Target="https://xbrl.ifrs.org/taxonomy/2024-03-27/ifrs-full" TargetMode="External"/><Relationship Id="rId17329" Type="http://schemas.openxmlformats.org/officeDocument/2006/relationships/hyperlink" Target="http://xbrl.org/int/dim/arcrole/domain-member" TargetMode="External"/><Relationship Id="rId23494" Type="http://schemas.openxmlformats.org/officeDocument/2006/relationships/hyperlink" Target="http://xbrl.org/int/dim/arcrole/domain-member" TargetMode="External"/><Relationship Id="rId5286" Type="http://schemas.openxmlformats.org/officeDocument/2006/relationships/hyperlink" Target="http://www.esma.europa.eu/xbrl/role/ext/BlockDefaultUseOfLineItemsScenario" TargetMode="External"/><Relationship Id="rId6337" Type="http://schemas.openxmlformats.org/officeDocument/2006/relationships/hyperlink" Target="https://xbrl.ifrs.org/taxonomy/2024-03-27/ifrs-full" TargetMode="External"/><Relationship Id="rId10716" Type="http://schemas.openxmlformats.org/officeDocument/2006/relationships/hyperlink" Target="http://www.esma.europa.eu/xbrl/role/ext/BlockDefaultUseOfLineItemsScenario" TargetMode="External"/><Relationship Id="rId22096" Type="http://schemas.openxmlformats.org/officeDocument/2006/relationships/hyperlink" Target="http://xbrl.org/int/dim/arcrole/domain-member" TargetMode="External"/><Relationship Id="rId23147" Type="http://schemas.openxmlformats.org/officeDocument/2006/relationships/hyperlink" Target="https://www.esma.europa.eu/xbrl/role/cor/ifrs-dim_role-990000" TargetMode="External"/><Relationship Id="rId12888" Type="http://schemas.openxmlformats.org/officeDocument/2006/relationships/hyperlink" Target="https://xbrl.ifrs.org/taxonomy/2024-03-27/ifrs-full" TargetMode="External"/><Relationship Id="rId13939" Type="http://schemas.openxmlformats.org/officeDocument/2006/relationships/hyperlink" Target="http://xbrl.org/int/dim/arcrole/domain-member" TargetMode="External"/><Relationship Id="rId17810" Type="http://schemas.openxmlformats.org/officeDocument/2006/relationships/hyperlink" Target="http://www.esma.europa.eu/xbrl/role/ext/BlockDefaultUseOfLineItemsSegment" TargetMode="External"/><Relationship Id="rId1896" Type="http://schemas.openxmlformats.org/officeDocument/2006/relationships/hyperlink" Target="http://www.esma.europa.eu/xbrl/role/ext/BlockDefaultUseOfLineItemsScenario" TargetMode="External"/><Relationship Id="rId2947" Type="http://schemas.openxmlformats.org/officeDocument/2006/relationships/hyperlink" Target="https://xbrl.ifrs.org/taxonomy/2024-03-27/ifrs-full" TargetMode="External"/><Relationship Id="rId15361" Type="http://schemas.openxmlformats.org/officeDocument/2006/relationships/hyperlink" Target="http://xbrl.org/int/dim/arcrole/domain-member" TargetMode="External"/><Relationship Id="rId16412" Type="http://schemas.openxmlformats.org/officeDocument/2006/relationships/hyperlink" Target="http://www.esma.europa.eu/xbrl/role/ext/BlockDefaultUseOfLineItemsSegment" TargetMode="External"/><Relationship Id="rId19982" Type="http://schemas.openxmlformats.org/officeDocument/2006/relationships/hyperlink" Target="http://www.esma.europa.eu/xbrl/role/ext/BlockDefaultUseOfLineItemsSegment" TargetMode="External"/><Relationship Id="rId20808" Type="http://schemas.openxmlformats.org/officeDocument/2006/relationships/hyperlink" Target="https://xbrl.ifrs.org/taxonomy/2024-03-27/ifrs-full" TargetMode="External"/><Relationship Id="rId919" Type="http://schemas.openxmlformats.org/officeDocument/2006/relationships/hyperlink" Target="https://xbrl.ifrs.org/taxonomy/2024-03-27/ifrs-full" TargetMode="External"/><Relationship Id="rId1549" Type="http://schemas.openxmlformats.org/officeDocument/2006/relationships/hyperlink" Target="https://xbrl.ifrs.org/taxonomy/2024-03-27/ifrs-full" TargetMode="External"/><Relationship Id="rId4022" Type="http://schemas.openxmlformats.org/officeDocument/2006/relationships/hyperlink" Target="http://xbrl.org/int/dim/arcrole/domain-member" TargetMode="External"/><Relationship Id="rId5420" Type="http://schemas.openxmlformats.org/officeDocument/2006/relationships/hyperlink" Target="http://xbrl.org/int/dim/arcrole/domain-member" TargetMode="External"/><Relationship Id="rId8990" Type="http://schemas.openxmlformats.org/officeDocument/2006/relationships/hyperlink" Target="http://xbrl.org/int/dim/arcrole/domain-member" TargetMode="External"/><Relationship Id="rId11971" Type="http://schemas.openxmlformats.org/officeDocument/2006/relationships/hyperlink" Target="http://xbrl.org/int/dim/arcrole/domain-member" TargetMode="External"/><Relationship Id="rId15014" Type="http://schemas.openxmlformats.org/officeDocument/2006/relationships/hyperlink" Target="http://www.esma.europa.eu/xbrl/role/ext/BlockDefaultUseOfLineItemsSegment" TargetMode="External"/><Relationship Id="rId18584" Type="http://schemas.openxmlformats.org/officeDocument/2006/relationships/hyperlink" Target="http://www.esma.europa.eu/xbrl/role/ext/BlockDefaultUseOfLineItemsSegment" TargetMode="External"/><Relationship Id="rId19635" Type="http://schemas.openxmlformats.org/officeDocument/2006/relationships/hyperlink" Target="https://xbrl.ifrs.org/taxonomy/2024-03-27/ifrs-full" TargetMode="External"/><Relationship Id="rId22230" Type="http://schemas.openxmlformats.org/officeDocument/2006/relationships/hyperlink" Target="https://xbrl.ifrs.org/taxonomy/2024-03-27/ifrs-full" TargetMode="External"/><Relationship Id="rId7592" Type="http://schemas.openxmlformats.org/officeDocument/2006/relationships/hyperlink" Target="http://xbrl.org/int/dim/arcrole/domain-member" TargetMode="External"/><Relationship Id="rId8643" Type="http://schemas.openxmlformats.org/officeDocument/2006/relationships/hyperlink" Target="http://www.esma.europa.eu/xbrl/role/ext/BlockDefaultUseOfLineItemsScenario" TargetMode="External"/><Relationship Id="rId10573" Type="http://schemas.openxmlformats.org/officeDocument/2006/relationships/hyperlink" Target="https://xbrl.ifrs.org/taxonomy/2024-03-27/ifrs-full" TargetMode="External"/><Relationship Id="rId11624" Type="http://schemas.openxmlformats.org/officeDocument/2006/relationships/hyperlink" Target="http://www.esma.europa.eu/xbrl/role/ext/BlockDefaultUseOfLineItemsSegment" TargetMode="External"/><Relationship Id="rId17186" Type="http://schemas.openxmlformats.org/officeDocument/2006/relationships/hyperlink" Target="http://www.esma.europa.eu/xbrl/role/ext/BlockDefaultUseOfLineItemsSegment" TargetMode="External"/><Relationship Id="rId18237" Type="http://schemas.openxmlformats.org/officeDocument/2006/relationships/hyperlink" Target="https://xbrl.ifrs.org/taxonomy/2024-03-27/ifrs-full" TargetMode="External"/><Relationship Id="rId6194" Type="http://schemas.openxmlformats.org/officeDocument/2006/relationships/hyperlink" Target="http://xbrl.org/int/dim/arcrole/domain-member" TargetMode="External"/><Relationship Id="rId7245" Type="http://schemas.openxmlformats.org/officeDocument/2006/relationships/hyperlink" Target="http://www.esma.europa.eu/xbrl/role/ext/BlockDefaultUseOfLineItemsScenario" TargetMode="External"/><Relationship Id="rId10226" Type="http://schemas.openxmlformats.org/officeDocument/2006/relationships/hyperlink" Target="http://xbrl.org/int/dim/arcrole/domain-member" TargetMode="External"/><Relationship Id="rId13796" Type="http://schemas.openxmlformats.org/officeDocument/2006/relationships/hyperlink" Target="http://www.esma.europa.eu/xbrl/role/ext/BlockDefaultUseOfLineItemsSegment" TargetMode="External"/><Relationship Id="rId3855" Type="http://schemas.openxmlformats.org/officeDocument/2006/relationships/hyperlink" Target="http://www.esma.europa.eu/xbrl/role/ext/BlockDefaultUseOfLineItemsScenario" TargetMode="External"/><Relationship Id="rId12398" Type="http://schemas.openxmlformats.org/officeDocument/2006/relationships/hyperlink" Target="http://www.esma.europa.eu/xbrl/role/ext/BlockDefaultUseOfLineItemsSegment" TargetMode="External"/><Relationship Id="rId13449" Type="http://schemas.openxmlformats.org/officeDocument/2006/relationships/hyperlink" Target="https://xbrl.ifrs.org/taxonomy/2024-03-27/ifrs-full" TargetMode="External"/><Relationship Id="rId14847" Type="http://schemas.openxmlformats.org/officeDocument/2006/relationships/hyperlink" Target="https://xbrl.ifrs.org/taxonomy/2024-03-27/ifrs-full" TargetMode="External"/><Relationship Id="rId17320" Type="http://schemas.openxmlformats.org/officeDocument/2006/relationships/hyperlink" Target="http://xbrl.org/int/dim/arcrole/domain-member" TargetMode="External"/><Relationship Id="rId20665" Type="http://schemas.openxmlformats.org/officeDocument/2006/relationships/hyperlink" Target="http://xbrl.org/int/dim/arcrole/domain-member" TargetMode="External"/><Relationship Id="rId776" Type="http://schemas.openxmlformats.org/officeDocument/2006/relationships/hyperlink" Target="http://xbrl.org/int/dim/arcrole/domain-member" TargetMode="External"/><Relationship Id="rId2457" Type="http://schemas.openxmlformats.org/officeDocument/2006/relationships/hyperlink" Target="http://www.esma.europa.eu/xbrl/role/ext/BlockDefaultUseOfLineItemsScenario" TargetMode="External"/><Relationship Id="rId3508" Type="http://schemas.openxmlformats.org/officeDocument/2006/relationships/hyperlink" Target="https://xbrl.ifrs.org/taxonomy/2024-03-27/ifrs-full" TargetMode="External"/><Relationship Id="rId4906" Type="http://schemas.openxmlformats.org/officeDocument/2006/relationships/hyperlink" Target="https://xbrl.ifrs.org/taxonomy/2024-03-27/ifrs-full" TargetMode="External"/><Relationship Id="rId20318" Type="http://schemas.openxmlformats.org/officeDocument/2006/relationships/hyperlink" Target="http://www.esma.europa.eu/xbrl/role/ext/BlockDefaultUseOfLineItemsSegment" TargetMode="External"/><Relationship Id="rId21716" Type="http://schemas.openxmlformats.org/officeDocument/2006/relationships/hyperlink" Target="http://www.esma.europa.eu/xbrl/role/ext/BlockDefaultUseOfLineItemsSegment" TargetMode="External"/><Relationship Id="rId429" Type="http://schemas.openxmlformats.org/officeDocument/2006/relationships/hyperlink" Target="http://www.esma.europa.eu/xbrl/role/ext/BlockDefaultUseOfLineItemsScenario" TargetMode="External"/><Relationship Id="rId1059" Type="http://schemas.openxmlformats.org/officeDocument/2006/relationships/hyperlink" Target="http://www.esma.europa.eu/xbrl/role/ext/BlockDefaultUseOfLineItemsScenario" TargetMode="External"/><Relationship Id="rId13930" Type="http://schemas.openxmlformats.org/officeDocument/2006/relationships/hyperlink" Target="http://xbrl.org/int/dim/arcrole/domain-member" TargetMode="External"/><Relationship Id="rId19492" Type="http://schemas.openxmlformats.org/officeDocument/2006/relationships/hyperlink" Target="http://xbrl.org/int/dim/arcrole/domain-member" TargetMode="External"/><Relationship Id="rId23888" Type="http://schemas.openxmlformats.org/officeDocument/2006/relationships/hyperlink" Target="https://www.esma.europa.eu/xbrl/role/cor/esef_role-999999" TargetMode="External"/><Relationship Id="rId8153" Type="http://schemas.openxmlformats.org/officeDocument/2006/relationships/hyperlink" Target="http://xbrl.org/int/dim/arcrole/domain-member" TargetMode="External"/><Relationship Id="rId9551" Type="http://schemas.openxmlformats.org/officeDocument/2006/relationships/hyperlink" Target="http://xbrl.org/int/dim/arcrole/domain-member" TargetMode="External"/><Relationship Id="rId11481" Type="http://schemas.openxmlformats.org/officeDocument/2006/relationships/hyperlink" Target="https://xbrl.ifrs.org/taxonomy/2024-03-27/ifrs-full" TargetMode="External"/><Relationship Id="rId12532" Type="http://schemas.openxmlformats.org/officeDocument/2006/relationships/hyperlink" Target="http://xbrl.org/int/dim/arcrole/domain-member" TargetMode="External"/><Relationship Id="rId18094" Type="http://schemas.openxmlformats.org/officeDocument/2006/relationships/hyperlink" Target="http://xbrl.org/int/dim/arcrole/domain-member" TargetMode="External"/><Relationship Id="rId19145" Type="http://schemas.openxmlformats.org/officeDocument/2006/relationships/hyperlink" Target="http://www.esma.europa.eu/xbrl/role/ext/BlockDefaultUseOfLineItemsSegment" TargetMode="External"/><Relationship Id="rId910" Type="http://schemas.openxmlformats.org/officeDocument/2006/relationships/hyperlink" Target="https://xbrl.ifrs.org/taxonomy/2024-03-27/ifrs-full" TargetMode="External"/><Relationship Id="rId1540" Type="http://schemas.openxmlformats.org/officeDocument/2006/relationships/hyperlink" Target="https://xbrl.ifrs.org/taxonomy/2024-03-27/ifrs-full" TargetMode="External"/><Relationship Id="rId9204" Type="http://schemas.openxmlformats.org/officeDocument/2006/relationships/hyperlink" Target="http://www.esma.europa.eu/xbrl/role/ext/BlockDefaultUseOfLineItemsScenario" TargetMode="External"/><Relationship Id="rId10083" Type="http://schemas.openxmlformats.org/officeDocument/2006/relationships/hyperlink" Target="http://www.esma.europa.eu/xbrl/role/ext/BlockDefaultUseOfLineItemsScenario" TargetMode="External"/><Relationship Id="rId11134" Type="http://schemas.openxmlformats.org/officeDocument/2006/relationships/hyperlink" Target="https://xbrl.ifrs.org/taxonomy/2024-03-27/ifrs-full" TargetMode="External"/><Relationship Id="rId15755" Type="http://schemas.openxmlformats.org/officeDocument/2006/relationships/hyperlink" Target="http://www.esma.europa.eu/xbrl/role/ext/BlockDefaultUseOfLineItemsSegment" TargetMode="External"/><Relationship Id="rId16806" Type="http://schemas.openxmlformats.org/officeDocument/2006/relationships/hyperlink" Target="https://xbrl.ifrs.org/taxonomy/2024-03-27/ifrs-full" TargetMode="External"/><Relationship Id="rId22971" Type="http://schemas.openxmlformats.org/officeDocument/2006/relationships/hyperlink" Target="https://xbrl.ifrs.org/taxonomy/2024-03-27/ifrs-full" TargetMode="External"/><Relationship Id="rId4763" Type="http://schemas.openxmlformats.org/officeDocument/2006/relationships/hyperlink" Target="http://xbrl.org/int/dim/arcrole/domain-member" TargetMode="External"/><Relationship Id="rId5814" Type="http://schemas.openxmlformats.org/officeDocument/2006/relationships/hyperlink" Target="http://www.esma.europa.eu/xbrl/role/ext/BlockDefaultUseOfLineItemsScenario" TargetMode="External"/><Relationship Id="rId14357" Type="http://schemas.openxmlformats.org/officeDocument/2006/relationships/hyperlink" Target="http://www.esma.europa.eu/xbrl/role/ext/BlockDefaultUseOfLineItemsSegment" TargetMode="External"/><Relationship Id="rId15408" Type="http://schemas.openxmlformats.org/officeDocument/2006/relationships/hyperlink" Target="https://xbrl.ifrs.org/taxonomy/2024-03-27/ifrs-full" TargetMode="External"/><Relationship Id="rId21573" Type="http://schemas.openxmlformats.org/officeDocument/2006/relationships/hyperlink" Target="https://xbrl.ifrs.org/taxonomy/2024-03-27/ifrs-full" TargetMode="External"/><Relationship Id="rId22624" Type="http://schemas.openxmlformats.org/officeDocument/2006/relationships/hyperlink" Target="http://xbrl.org/int/dim/arcrole/dimension-default" TargetMode="External"/><Relationship Id="rId3365" Type="http://schemas.openxmlformats.org/officeDocument/2006/relationships/hyperlink" Target="http://xbrl.org/int/dim/arcrole/domain-member" TargetMode="External"/><Relationship Id="rId4416" Type="http://schemas.openxmlformats.org/officeDocument/2006/relationships/hyperlink" Target="http://www.esma.europa.eu/xbrl/role/ext/BlockDefaultUseOfLineItemsScenario" TargetMode="External"/><Relationship Id="rId7986" Type="http://schemas.openxmlformats.org/officeDocument/2006/relationships/hyperlink" Target="http://www.esma.europa.eu/xbrl/role/ext/BlockDefaultUseOfLineItemsScenario" TargetMode="External"/><Relationship Id="rId18978" Type="http://schemas.openxmlformats.org/officeDocument/2006/relationships/hyperlink" Target="https://xbrl.ifrs.org/taxonomy/2024-03-27/ifrs-full" TargetMode="External"/><Relationship Id="rId20175" Type="http://schemas.openxmlformats.org/officeDocument/2006/relationships/hyperlink" Target="https://xbrl.ifrs.org/taxonomy/2024-03-27/ifrs-full" TargetMode="External"/><Relationship Id="rId21226" Type="http://schemas.openxmlformats.org/officeDocument/2006/relationships/hyperlink" Target="http://xbrl.org/int/dim/arcrole/domain-member" TargetMode="External"/><Relationship Id="rId286" Type="http://schemas.openxmlformats.org/officeDocument/2006/relationships/hyperlink" Target="https://xbrl.ifrs.org/taxonomy/2024-03-27/ifrs-full" TargetMode="External"/><Relationship Id="rId3018" Type="http://schemas.openxmlformats.org/officeDocument/2006/relationships/hyperlink" Target="http://www.esma.europa.eu/xbrl/role/ext/BlockDefaultUseOfLineItemsScenario" TargetMode="External"/><Relationship Id="rId6588" Type="http://schemas.openxmlformats.org/officeDocument/2006/relationships/hyperlink" Target="http://www.esma.europa.eu/xbrl/role/ext/BlockDefaultUseOfLineItemsScenario" TargetMode="External"/><Relationship Id="rId7639" Type="http://schemas.openxmlformats.org/officeDocument/2006/relationships/hyperlink" Target="https://xbrl.ifrs.org/taxonomy/2024-03-27/ifrs-full" TargetMode="External"/><Relationship Id="rId10967" Type="http://schemas.openxmlformats.org/officeDocument/2006/relationships/hyperlink" Target="http://xbrl.org/int/dim/arcrole/domain-member" TargetMode="External"/><Relationship Id="rId23398" Type="http://schemas.openxmlformats.org/officeDocument/2006/relationships/hyperlink" Target="https://www.esma.europa.eu/taxonomy/2024-03-27/esef_cor" TargetMode="External"/><Relationship Id="rId9061" Type="http://schemas.openxmlformats.org/officeDocument/2006/relationships/hyperlink" Target="https://xbrl.ifrs.org/taxonomy/2024-03-27/ifrs-full" TargetMode="External"/><Relationship Id="rId13440" Type="http://schemas.openxmlformats.org/officeDocument/2006/relationships/hyperlink" Target="https://xbrl.ifrs.org/taxonomy/2024-03-27/ifrs-full" TargetMode="External"/><Relationship Id="rId420" Type="http://schemas.openxmlformats.org/officeDocument/2006/relationships/hyperlink" Target="http://www.esma.europa.eu/xbrl/role/ext/BlockDefaultUseOfLineItemsScenario" TargetMode="External"/><Relationship Id="rId1050" Type="http://schemas.openxmlformats.org/officeDocument/2006/relationships/hyperlink" Target="http://www.esma.europa.eu/xbrl/role/ext/BlockDefaultUseOfLineItemsScenario" TargetMode="External"/><Relationship Id="rId2101" Type="http://schemas.openxmlformats.org/officeDocument/2006/relationships/hyperlink" Target="https://xbrl.ifrs.org/taxonomy/2024-03-27/ifrs-full" TargetMode="External"/><Relationship Id="rId12042" Type="http://schemas.openxmlformats.org/officeDocument/2006/relationships/hyperlink" Target="https://xbrl.ifrs.org/taxonomy/2024-03-27/ifrs-full" TargetMode="External"/><Relationship Id="rId16663" Type="http://schemas.openxmlformats.org/officeDocument/2006/relationships/hyperlink" Target="http://xbrl.org/int/dim/arcrole/domain-member" TargetMode="External"/><Relationship Id="rId17714" Type="http://schemas.openxmlformats.org/officeDocument/2006/relationships/hyperlink" Target="http://www.esma.europa.eu/xbrl/role/ext/BlockDefaultUseOfLineItemsSegment" TargetMode="External"/><Relationship Id="rId5671" Type="http://schemas.openxmlformats.org/officeDocument/2006/relationships/hyperlink" Target="https://xbrl.ifrs.org/taxonomy/2024-03-27/ifrs-full" TargetMode="External"/><Relationship Id="rId6722" Type="http://schemas.openxmlformats.org/officeDocument/2006/relationships/hyperlink" Target="http://xbrl.org/int/dim/arcrole/domain-member" TargetMode="External"/><Relationship Id="rId15265" Type="http://schemas.openxmlformats.org/officeDocument/2006/relationships/hyperlink" Target="http://xbrl.org/int/dim/arcrole/domain-member" TargetMode="External"/><Relationship Id="rId16316" Type="http://schemas.openxmlformats.org/officeDocument/2006/relationships/hyperlink" Target="http://www.esma.europa.eu/xbrl/role/ext/BlockDefaultUseOfLineItemsSegment" TargetMode="External"/><Relationship Id="rId19886" Type="http://schemas.openxmlformats.org/officeDocument/2006/relationships/hyperlink" Target="http://www.esma.europa.eu/xbrl/role/ext/BlockDefaultUseOfLineItemsSegment" TargetMode="External"/><Relationship Id="rId22481" Type="http://schemas.openxmlformats.org/officeDocument/2006/relationships/hyperlink" Target="http://www.esma.europa.eu/xbrl/role/ext/BlockDefaultUseOfLineItemsSegment" TargetMode="External"/><Relationship Id="rId23532" Type="http://schemas.openxmlformats.org/officeDocument/2006/relationships/hyperlink" Target="https://xbrl.ifrs.org/taxonomy/2024-03-27/ifrs-full" TargetMode="External"/><Relationship Id="rId4273" Type="http://schemas.openxmlformats.org/officeDocument/2006/relationships/hyperlink" Target="https://xbrl.ifrs.org/taxonomy/2024-03-27/ifrs-full" TargetMode="External"/><Relationship Id="rId5324" Type="http://schemas.openxmlformats.org/officeDocument/2006/relationships/hyperlink" Target="http://xbrl.org/int/dim/arcrole/domain-member" TargetMode="External"/><Relationship Id="rId8894" Type="http://schemas.openxmlformats.org/officeDocument/2006/relationships/hyperlink" Target="http://xbrl.org/int/dim/arcrole/domain-member" TargetMode="External"/><Relationship Id="rId9945" Type="http://schemas.openxmlformats.org/officeDocument/2006/relationships/hyperlink" Target="http://www.esma.europa.eu/xbrl/role/ext/BlockDefaultUseOfLineItemsScenario" TargetMode="External"/><Relationship Id="rId18488" Type="http://schemas.openxmlformats.org/officeDocument/2006/relationships/hyperlink" Target="http://www.esma.europa.eu/xbrl/role/ext/BlockDefaultUseOfLineItemsSegment" TargetMode="External"/><Relationship Id="rId19539" Type="http://schemas.openxmlformats.org/officeDocument/2006/relationships/hyperlink" Target="https://xbrl.ifrs.org/taxonomy/2024-03-27/ifrs-full" TargetMode="External"/><Relationship Id="rId21083" Type="http://schemas.openxmlformats.org/officeDocument/2006/relationships/hyperlink" Target="http://www.esma.europa.eu/xbrl/role/ext/BlockDefaultUseOfLineItemsSegment" TargetMode="External"/><Relationship Id="rId22134" Type="http://schemas.openxmlformats.org/officeDocument/2006/relationships/hyperlink" Target="https://xbrl.ifrs.org/taxonomy/2024-03-27/ifrs-full" TargetMode="External"/><Relationship Id="rId1934" Type="http://schemas.openxmlformats.org/officeDocument/2006/relationships/hyperlink" Target="http://xbrl.org/int/dim/arcrole/domain-member" TargetMode="External"/><Relationship Id="rId7496" Type="http://schemas.openxmlformats.org/officeDocument/2006/relationships/hyperlink" Target="http://xbrl.org/int/dim/arcrole/domain-member" TargetMode="External"/><Relationship Id="rId8547" Type="http://schemas.openxmlformats.org/officeDocument/2006/relationships/hyperlink" Target="http://www.esma.europa.eu/xbrl/role/ext/BlockDefaultUseOfLineItemsScenario" TargetMode="External"/><Relationship Id="rId10477" Type="http://schemas.openxmlformats.org/officeDocument/2006/relationships/hyperlink" Target="https://xbrl.ifrs.org/taxonomy/2024-03-27/ifrs-full" TargetMode="External"/><Relationship Id="rId11528" Type="http://schemas.openxmlformats.org/officeDocument/2006/relationships/hyperlink" Target="http://www.esma.europa.eu/xbrl/role/ext/BlockDefaultUseOfLineItemsSegment" TargetMode="External"/><Relationship Id="rId11875" Type="http://schemas.openxmlformats.org/officeDocument/2006/relationships/hyperlink" Target="http://xbrl.org/int/dim/arcrole/domain-member" TargetMode="External"/><Relationship Id="rId12926" Type="http://schemas.openxmlformats.org/officeDocument/2006/relationships/hyperlink" Target="http://www.esma.europa.eu/xbrl/role/ext/BlockDefaultUseOfLineItemsSegment" TargetMode="External"/><Relationship Id="rId6098" Type="http://schemas.openxmlformats.org/officeDocument/2006/relationships/hyperlink" Target="http://xbrl.org/int/dim/arcrole/domain-member" TargetMode="External"/><Relationship Id="rId7149" Type="http://schemas.openxmlformats.org/officeDocument/2006/relationships/hyperlink" Target="http://www.esma.europa.eu/xbrl/role/ext/BlockDefaultUseOfLineItemsScenario" TargetMode="External"/><Relationship Id="rId14001" Type="http://schemas.openxmlformats.org/officeDocument/2006/relationships/hyperlink" Target="https://xbrl.ifrs.org/taxonomy/2024-03-27/ifrs-full" TargetMode="External"/><Relationship Id="rId17571" Type="http://schemas.openxmlformats.org/officeDocument/2006/relationships/hyperlink" Target="https://xbrl.ifrs.org/taxonomy/2024-03-27/ifrs-full" TargetMode="External"/><Relationship Id="rId18622" Type="http://schemas.openxmlformats.org/officeDocument/2006/relationships/hyperlink" Target="http://xbrl.org/int/dim/arcrole/domain-member" TargetMode="External"/><Relationship Id="rId21967" Type="http://schemas.openxmlformats.org/officeDocument/2006/relationships/hyperlink" Target="http://xbrl.org/int/dim/arcrole/domain-member" TargetMode="External"/><Relationship Id="rId3759" Type="http://schemas.openxmlformats.org/officeDocument/2006/relationships/hyperlink" Target="http://www.esma.europa.eu/xbrl/role/ext/BlockDefaultUseOfLineItemsScenario" TargetMode="External"/><Relationship Id="rId5181" Type="http://schemas.openxmlformats.org/officeDocument/2006/relationships/hyperlink" Target="http://www.esma.europa.eu/xbrl/role/ext/BlockDefaultUseOfLineItemsScenario" TargetMode="External"/><Relationship Id="rId6232" Type="http://schemas.openxmlformats.org/officeDocument/2006/relationships/hyperlink" Target="https://xbrl.ifrs.org/taxonomy/2024-03-27/ifrs-full" TargetMode="External"/><Relationship Id="rId7630" Type="http://schemas.openxmlformats.org/officeDocument/2006/relationships/hyperlink" Target="https://xbrl.ifrs.org/taxonomy/2024-03-27/ifrs-full" TargetMode="External"/><Relationship Id="rId10611" Type="http://schemas.openxmlformats.org/officeDocument/2006/relationships/hyperlink" Target="http://www.esma.europa.eu/xbrl/role/ext/BlockDefaultUseOfLineItemsScenario" TargetMode="External"/><Relationship Id="rId16173" Type="http://schemas.openxmlformats.org/officeDocument/2006/relationships/hyperlink" Target="https://xbrl.ifrs.org/taxonomy/2024-03-27/ifrs-full" TargetMode="External"/><Relationship Id="rId17224" Type="http://schemas.openxmlformats.org/officeDocument/2006/relationships/hyperlink" Target="http://xbrl.org/int/dim/arcrole/domain-member" TargetMode="External"/><Relationship Id="rId20569" Type="http://schemas.openxmlformats.org/officeDocument/2006/relationships/hyperlink" Target="http://xbrl.org/int/dim/arcrole/domain-member" TargetMode="External"/><Relationship Id="rId12783" Type="http://schemas.openxmlformats.org/officeDocument/2006/relationships/hyperlink" Target="https://xbrl.ifrs.org/taxonomy/2024-03-27/ifrs-full" TargetMode="External"/><Relationship Id="rId13834" Type="http://schemas.openxmlformats.org/officeDocument/2006/relationships/hyperlink" Target="http://xbrl.org/int/dim/arcrole/domain-member" TargetMode="External"/><Relationship Id="rId19396" Type="http://schemas.openxmlformats.org/officeDocument/2006/relationships/hyperlink" Target="http://xbrl.org/int/dim/arcrole/domain-member" TargetMode="External"/><Relationship Id="rId23042" Type="http://schemas.openxmlformats.org/officeDocument/2006/relationships/hyperlink" Target="https://www.esma.europa.eu/xbrl/role/cor/ifrs-dim_role-990000" TargetMode="External"/><Relationship Id="rId1791" Type="http://schemas.openxmlformats.org/officeDocument/2006/relationships/hyperlink" Target="http://www.esma.europa.eu/xbrl/role/ext/BlockDefaultUseOfLineItemsScenario" TargetMode="External"/><Relationship Id="rId2842" Type="http://schemas.openxmlformats.org/officeDocument/2006/relationships/hyperlink" Target="https://xbrl.ifrs.org/taxonomy/2024-03-27/ifrs-full" TargetMode="External"/><Relationship Id="rId9455" Type="http://schemas.openxmlformats.org/officeDocument/2006/relationships/hyperlink" Target="http://xbrl.org/int/dim/arcrole/domain-member" TargetMode="External"/><Relationship Id="rId11385" Type="http://schemas.openxmlformats.org/officeDocument/2006/relationships/hyperlink" Target="https://xbrl.ifrs.org/taxonomy/2024-03-27/ifrs-full" TargetMode="External"/><Relationship Id="rId12436" Type="http://schemas.openxmlformats.org/officeDocument/2006/relationships/hyperlink" Target="http://xbrl.org/int/dim/arcrole/domain-member" TargetMode="External"/><Relationship Id="rId19049" Type="http://schemas.openxmlformats.org/officeDocument/2006/relationships/hyperlink" Target="http://www.esma.europa.eu/xbrl/role/ext/BlockDefaultUseOfLineItemsSegment" TargetMode="External"/><Relationship Id="rId20703" Type="http://schemas.openxmlformats.org/officeDocument/2006/relationships/hyperlink" Target="https://xbrl.ifrs.org/taxonomy/2024-03-27/ifrs-full" TargetMode="External"/><Relationship Id="rId814" Type="http://schemas.openxmlformats.org/officeDocument/2006/relationships/hyperlink" Target="https://xbrl.ifrs.org/taxonomy/2024-03-27/ifrs-full" TargetMode="External"/><Relationship Id="rId1444" Type="http://schemas.openxmlformats.org/officeDocument/2006/relationships/hyperlink" Target="https://xbrl.ifrs.org/taxonomy/2024-03-27/ifrs-full" TargetMode="External"/><Relationship Id="rId8057" Type="http://schemas.openxmlformats.org/officeDocument/2006/relationships/hyperlink" Target="http://xbrl.org/int/dim/arcrole/domain-member" TargetMode="External"/><Relationship Id="rId9108" Type="http://schemas.openxmlformats.org/officeDocument/2006/relationships/hyperlink" Target="http://www.esma.europa.eu/xbrl/role/ext/BlockDefaultUseOfLineItemsScenario" TargetMode="External"/><Relationship Id="rId11038" Type="http://schemas.openxmlformats.org/officeDocument/2006/relationships/hyperlink" Target="https://xbrl.ifrs.org/taxonomy/2024-03-27/ifrs-full" TargetMode="External"/><Relationship Id="rId15659" Type="http://schemas.openxmlformats.org/officeDocument/2006/relationships/hyperlink" Target="http://www.esma.europa.eu/xbrl/role/ext/BlockDefaultUseOfLineItemsSegment" TargetMode="External"/><Relationship Id="rId19530" Type="http://schemas.openxmlformats.org/officeDocument/2006/relationships/hyperlink" Target="https://xbrl.ifrs.org/taxonomy/2024-03-27/ifrs-full" TargetMode="External"/><Relationship Id="rId22875" Type="http://schemas.openxmlformats.org/officeDocument/2006/relationships/hyperlink" Target="https://www.esma.europa.eu/xbrl/role/cor/ifrs-dim_role-990000" TargetMode="External"/><Relationship Id="rId4667" Type="http://schemas.openxmlformats.org/officeDocument/2006/relationships/hyperlink" Target="http://xbrl.org/int/dim/arcrole/domain-member" TargetMode="External"/><Relationship Id="rId5718" Type="http://schemas.openxmlformats.org/officeDocument/2006/relationships/hyperlink" Target="http://www.esma.europa.eu/xbrl/role/ext/BlockDefaultUseOfLineItemsScenario" TargetMode="External"/><Relationship Id="rId17081" Type="http://schemas.openxmlformats.org/officeDocument/2006/relationships/hyperlink" Target="http://www.esma.europa.eu/xbrl/role/ext/BlockDefaultUseOfLineItemsSegment" TargetMode="External"/><Relationship Id="rId18132" Type="http://schemas.openxmlformats.org/officeDocument/2006/relationships/hyperlink" Target="https://xbrl.ifrs.org/taxonomy/2024-03-27/ifrs-full" TargetMode="External"/><Relationship Id="rId21477" Type="http://schemas.openxmlformats.org/officeDocument/2006/relationships/hyperlink" Target="https://xbrl.ifrs.org/taxonomy/2024-03-27/ifrs-full" TargetMode="External"/><Relationship Id="rId22528" Type="http://schemas.openxmlformats.org/officeDocument/2006/relationships/hyperlink" Target="http://xbrl.org/int/dim/arcrole/domain-member" TargetMode="External"/><Relationship Id="rId23926" Type="http://schemas.openxmlformats.org/officeDocument/2006/relationships/hyperlink" Target="http://xbrl.org/int/dim/arcrole/domain-member" TargetMode="External"/><Relationship Id="rId3269" Type="http://schemas.openxmlformats.org/officeDocument/2006/relationships/hyperlink" Target="http://xbrl.org/int/dim/arcrole/domain-member" TargetMode="External"/><Relationship Id="rId7140" Type="http://schemas.openxmlformats.org/officeDocument/2006/relationships/hyperlink" Target="http://www.esma.europa.eu/xbrl/role/ext/BlockDefaultUseOfLineItemsScenario" TargetMode="External"/><Relationship Id="rId20079" Type="http://schemas.openxmlformats.org/officeDocument/2006/relationships/hyperlink" Target="https://xbrl.ifrs.org/taxonomy/2024-03-27/ifrs-full" TargetMode="External"/><Relationship Id="rId10121" Type="http://schemas.openxmlformats.org/officeDocument/2006/relationships/hyperlink" Target="http://xbrl.org/int/dim/arcrole/domain-member" TargetMode="External"/><Relationship Id="rId13691" Type="http://schemas.openxmlformats.org/officeDocument/2006/relationships/hyperlink" Target="http://www.esma.europa.eu/xbrl/role/ext/BlockDefaultUseOfLineItemsSegment" TargetMode="External"/><Relationship Id="rId14742" Type="http://schemas.openxmlformats.org/officeDocument/2006/relationships/hyperlink" Target="https://xbrl.ifrs.org/taxonomy/2024-03-27/ifrs-full" TargetMode="External"/><Relationship Id="rId3750" Type="http://schemas.openxmlformats.org/officeDocument/2006/relationships/hyperlink" Target="http://www.esma.europa.eu/xbrl/role/ext/BlockDefaultUseOfLineItemsScenario" TargetMode="External"/><Relationship Id="rId4801" Type="http://schemas.openxmlformats.org/officeDocument/2006/relationships/hyperlink" Target="https://xbrl.ifrs.org/taxonomy/2024-03-27/ifrs-full" TargetMode="External"/><Relationship Id="rId12293" Type="http://schemas.openxmlformats.org/officeDocument/2006/relationships/hyperlink" Target="http://www.esma.europa.eu/xbrl/role/ext/BlockDefaultUseOfLineItemsSegment" TargetMode="External"/><Relationship Id="rId13344" Type="http://schemas.openxmlformats.org/officeDocument/2006/relationships/hyperlink" Target="https://xbrl.ifrs.org/taxonomy/2024-03-27/ifrs-full" TargetMode="External"/><Relationship Id="rId17965" Type="http://schemas.openxmlformats.org/officeDocument/2006/relationships/hyperlink" Target="http://xbrl.org/int/dim/arcrole/domain-member" TargetMode="External"/><Relationship Id="rId20560" Type="http://schemas.openxmlformats.org/officeDocument/2006/relationships/hyperlink" Target="http://xbrl.org/int/dim/arcrole/domain-member" TargetMode="External"/><Relationship Id="rId21611" Type="http://schemas.openxmlformats.org/officeDocument/2006/relationships/hyperlink" Target="http://www.esma.europa.eu/xbrl/role/ext/BlockDefaultUseOfLineItemsSegment" TargetMode="External"/><Relationship Id="rId671" Type="http://schemas.openxmlformats.org/officeDocument/2006/relationships/hyperlink" Target="http://xbrl.org/int/dim/arcrole/domain-member" TargetMode="External"/><Relationship Id="rId2352" Type="http://schemas.openxmlformats.org/officeDocument/2006/relationships/hyperlink" Target="http://www.esma.europa.eu/xbrl/role/ext/BlockDefaultUseOfLineItemsScenario" TargetMode="External"/><Relationship Id="rId3403" Type="http://schemas.openxmlformats.org/officeDocument/2006/relationships/hyperlink" Target="https://xbrl.ifrs.org/taxonomy/2024-03-27/ifrs-full" TargetMode="External"/><Relationship Id="rId6973" Type="http://schemas.openxmlformats.org/officeDocument/2006/relationships/hyperlink" Target="https://xbrl.ifrs.org/taxonomy/2024-03-27/ifrs-full" TargetMode="External"/><Relationship Id="rId16567" Type="http://schemas.openxmlformats.org/officeDocument/2006/relationships/hyperlink" Target="http://xbrl.org/int/dim/arcrole/domain-member" TargetMode="External"/><Relationship Id="rId17618" Type="http://schemas.openxmlformats.org/officeDocument/2006/relationships/hyperlink" Target="http://www.esma.europa.eu/xbrl/role/ext/BlockDefaultUseOfLineItemsSegment" TargetMode="External"/><Relationship Id="rId20213" Type="http://schemas.openxmlformats.org/officeDocument/2006/relationships/hyperlink" Target="http://www.esma.europa.eu/xbrl/role/ext/BlockDefaultUseOfLineItemsSegment" TargetMode="External"/><Relationship Id="rId23783" Type="http://schemas.openxmlformats.org/officeDocument/2006/relationships/hyperlink" Target="https://www.esma.europa.eu/xbrl/role/cor/esef_role-999999" TargetMode="External"/><Relationship Id="rId324" Type="http://schemas.openxmlformats.org/officeDocument/2006/relationships/hyperlink" Target="http://www.esma.europa.eu/xbrl/role/ext/BlockDefaultUseOfLineItemsScenario" TargetMode="External"/><Relationship Id="rId2005" Type="http://schemas.openxmlformats.org/officeDocument/2006/relationships/hyperlink" Target="https://xbrl.ifrs.org/taxonomy/2024-03-27/ifrs-full" TargetMode="External"/><Relationship Id="rId5575" Type="http://schemas.openxmlformats.org/officeDocument/2006/relationships/hyperlink" Target="https://xbrl.ifrs.org/taxonomy/2024-03-27/ifrs-full" TargetMode="External"/><Relationship Id="rId6626" Type="http://schemas.openxmlformats.org/officeDocument/2006/relationships/hyperlink" Target="http://xbrl.org/int/dim/arcrole/domain-member" TargetMode="External"/><Relationship Id="rId15169" Type="http://schemas.openxmlformats.org/officeDocument/2006/relationships/hyperlink" Target="http://xbrl.org/int/dim/arcrole/domain-member" TargetMode="External"/><Relationship Id="rId19040" Type="http://schemas.openxmlformats.org/officeDocument/2006/relationships/hyperlink" Target="http://www.esma.europa.eu/xbrl/role/ext/BlockDefaultUseOfLineItemsSegment" TargetMode="External"/><Relationship Id="rId22385" Type="http://schemas.openxmlformats.org/officeDocument/2006/relationships/hyperlink" Target="http://www.esma.europa.eu/xbrl/role/ext/BlockDefaultUseOfLineItemsSegment" TargetMode="External"/><Relationship Id="rId23436" Type="http://schemas.openxmlformats.org/officeDocument/2006/relationships/hyperlink" Target="https://xbrl.ifrs.org/taxonomy/2024-03-27/ifrs-full" TargetMode="External"/><Relationship Id="rId4177" Type="http://schemas.openxmlformats.org/officeDocument/2006/relationships/hyperlink" Target="https://xbrl.ifrs.org/taxonomy/2024-03-27/ifrs-full" TargetMode="External"/><Relationship Id="rId5228" Type="http://schemas.openxmlformats.org/officeDocument/2006/relationships/hyperlink" Target="http://xbrl.org/int/dim/arcrole/domain-member" TargetMode="External"/><Relationship Id="rId8798" Type="http://schemas.openxmlformats.org/officeDocument/2006/relationships/hyperlink" Target="http://xbrl.org/int/dim/arcrole/domain-member" TargetMode="External"/><Relationship Id="rId9849" Type="http://schemas.openxmlformats.org/officeDocument/2006/relationships/hyperlink" Target="http://www.esma.europa.eu/xbrl/role/ext/BlockDefaultUseOfLineItemsScenario" TargetMode="External"/><Relationship Id="rId22038" Type="http://schemas.openxmlformats.org/officeDocument/2006/relationships/hyperlink" Target="https://xbrl.ifrs.org/taxonomy/2024-03-27/ifrs-full" TargetMode="External"/><Relationship Id="rId11779" Type="http://schemas.openxmlformats.org/officeDocument/2006/relationships/hyperlink" Target="http://xbrl.org/int/dim/arcrole/domain-member" TargetMode="External"/><Relationship Id="rId15650" Type="http://schemas.openxmlformats.org/officeDocument/2006/relationships/hyperlink" Target="http://www.esma.europa.eu/xbrl/role/ext/BlockDefaultUseOfLineItemsSegment" TargetMode="External"/><Relationship Id="rId16701" Type="http://schemas.openxmlformats.org/officeDocument/2006/relationships/hyperlink" Target="https://xbrl.ifrs.org/taxonomy/2024-03-27/ifrs-full" TargetMode="External"/><Relationship Id="rId1838" Type="http://schemas.openxmlformats.org/officeDocument/2006/relationships/hyperlink" Target="http://xbrl.org/int/dim/arcrole/domain-member" TargetMode="External"/><Relationship Id="rId3260" Type="http://schemas.openxmlformats.org/officeDocument/2006/relationships/hyperlink" Target="http://xbrl.org/int/dim/arcrole/domain-member" TargetMode="External"/><Relationship Id="rId4311" Type="http://schemas.openxmlformats.org/officeDocument/2006/relationships/hyperlink" Target="http://www.esma.europa.eu/xbrl/role/ext/BlockDefaultUseOfLineItemsScenario" TargetMode="External"/><Relationship Id="rId14252" Type="http://schemas.openxmlformats.org/officeDocument/2006/relationships/hyperlink" Target="http://www.esma.europa.eu/xbrl/role/ext/BlockDefaultUseOfLineItemsSegment" TargetMode="External"/><Relationship Id="rId15303" Type="http://schemas.openxmlformats.org/officeDocument/2006/relationships/hyperlink" Target="https://xbrl.ifrs.org/taxonomy/2024-03-27/ifrs-full" TargetMode="External"/><Relationship Id="rId18873" Type="http://schemas.openxmlformats.org/officeDocument/2006/relationships/hyperlink" Target="https://xbrl.ifrs.org/taxonomy/2024-03-27/ifrs-full" TargetMode="External"/><Relationship Id="rId19924" Type="http://schemas.openxmlformats.org/officeDocument/2006/relationships/hyperlink" Target="http://xbrl.org/int/dim/arcrole/domain-member" TargetMode="External"/><Relationship Id="rId20070" Type="http://schemas.openxmlformats.org/officeDocument/2006/relationships/hyperlink" Target="https://xbrl.ifrs.org/taxonomy/2024-03-27/ifrs-full" TargetMode="External"/><Relationship Id="rId181" Type="http://schemas.openxmlformats.org/officeDocument/2006/relationships/hyperlink" Target="https://xbrl.ifrs.org/taxonomy/2024-03-27/ifrs-full" TargetMode="External"/><Relationship Id="rId7881" Type="http://schemas.openxmlformats.org/officeDocument/2006/relationships/hyperlink" Target="http://www.esma.europa.eu/xbrl/role/ext/BlockDefaultUseOfLineItemsScenario" TargetMode="External"/><Relationship Id="rId8932" Type="http://schemas.openxmlformats.org/officeDocument/2006/relationships/hyperlink" Target="https://xbrl.ifrs.org/taxonomy/2024-03-27/ifrs-full" TargetMode="External"/><Relationship Id="rId10862" Type="http://schemas.openxmlformats.org/officeDocument/2006/relationships/hyperlink" Target="http://xbrl.org/int/dim/arcrole/domain-member" TargetMode="External"/><Relationship Id="rId11913" Type="http://schemas.openxmlformats.org/officeDocument/2006/relationships/hyperlink" Target="https://xbrl.ifrs.org/taxonomy/2024-03-27/ifrs-full" TargetMode="External"/><Relationship Id="rId17475" Type="http://schemas.openxmlformats.org/officeDocument/2006/relationships/hyperlink" Target="https://xbrl.ifrs.org/taxonomy/2024-03-27/ifrs-full" TargetMode="External"/><Relationship Id="rId18526" Type="http://schemas.openxmlformats.org/officeDocument/2006/relationships/hyperlink" Target="http://xbrl.org/int/dim/arcrole/domain-member" TargetMode="External"/><Relationship Id="rId21121" Type="http://schemas.openxmlformats.org/officeDocument/2006/relationships/hyperlink" Target="http://xbrl.org/int/dim/arcrole/domain-member" TargetMode="External"/><Relationship Id="rId5085" Type="http://schemas.openxmlformats.org/officeDocument/2006/relationships/hyperlink" Target="http://www.esma.europa.eu/xbrl/role/ext/BlockDefaultUseOfLineItemsScenario" TargetMode="External"/><Relationship Id="rId6483" Type="http://schemas.openxmlformats.org/officeDocument/2006/relationships/hyperlink" Target="http://www.esma.europa.eu/xbrl/role/ext/BlockDefaultUseOfLineItemsScenario" TargetMode="External"/><Relationship Id="rId7534" Type="http://schemas.openxmlformats.org/officeDocument/2006/relationships/hyperlink" Target="https://xbrl.ifrs.org/taxonomy/2024-03-27/ifrs-full" TargetMode="External"/><Relationship Id="rId10515" Type="http://schemas.openxmlformats.org/officeDocument/2006/relationships/hyperlink" Target="http://www.esma.europa.eu/xbrl/role/ext/BlockDefaultUseOfLineItemsScenario" TargetMode="External"/><Relationship Id="rId16077" Type="http://schemas.openxmlformats.org/officeDocument/2006/relationships/hyperlink" Target="https://xbrl.ifrs.org/taxonomy/2024-03-27/ifrs-full" TargetMode="External"/><Relationship Id="rId17128" Type="http://schemas.openxmlformats.org/officeDocument/2006/relationships/hyperlink" Target="http://xbrl.org/int/dim/arcrole/domain-member" TargetMode="External"/><Relationship Id="rId23293" Type="http://schemas.openxmlformats.org/officeDocument/2006/relationships/hyperlink" Target="https://xbrl.ifrs.org/role/ifrs/ifrs-dim_2024-03-27_role-995000" TargetMode="External"/><Relationship Id="rId6136" Type="http://schemas.openxmlformats.org/officeDocument/2006/relationships/hyperlink" Target="https://xbrl.ifrs.org/taxonomy/2024-03-27/ifrs-full" TargetMode="External"/><Relationship Id="rId12687" Type="http://schemas.openxmlformats.org/officeDocument/2006/relationships/hyperlink" Target="https://xbrl.ifrs.org/taxonomy/2024-03-27/ifrs-full" TargetMode="External"/><Relationship Id="rId13738" Type="http://schemas.openxmlformats.org/officeDocument/2006/relationships/hyperlink" Target="http://xbrl.org/int/dim/arcrole/domain-member" TargetMode="External"/><Relationship Id="rId20954" Type="http://schemas.openxmlformats.org/officeDocument/2006/relationships/hyperlink" Target="http://www.esma.europa.eu/xbrl/role/ext/BlockDefaultUseOfLineItemsSegment" TargetMode="External"/><Relationship Id="rId1695" Type="http://schemas.openxmlformats.org/officeDocument/2006/relationships/hyperlink" Target="http://www.esma.europa.eu/xbrl/role/ext/BlockDefaultUseOfLineItemsScenario" TargetMode="External"/><Relationship Id="rId2746" Type="http://schemas.openxmlformats.org/officeDocument/2006/relationships/hyperlink" Target="https://xbrl.ifrs.org/taxonomy/2024-03-27/ifrs-full" TargetMode="External"/><Relationship Id="rId9359" Type="http://schemas.openxmlformats.org/officeDocument/2006/relationships/hyperlink" Target="http://xbrl.org/int/dim/arcrole/domain-member" TargetMode="External"/><Relationship Id="rId11289" Type="http://schemas.openxmlformats.org/officeDocument/2006/relationships/hyperlink" Target="https://xbrl.ifrs.org/taxonomy/2024-03-27/ifrs-full" TargetMode="External"/><Relationship Id="rId15160" Type="http://schemas.openxmlformats.org/officeDocument/2006/relationships/hyperlink" Target="http://xbrl.org/int/dim/arcrole/domain-member" TargetMode="External"/><Relationship Id="rId16211" Type="http://schemas.openxmlformats.org/officeDocument/2006/relationships/hyperlink" Target="http://www.esma.europa.eu/xbrl/role/ext/BlockDefaultUseOfLineItemsSegment" TargetMode="External"/><Relationship Id="rId20607" Type="http://schemas.openxmlformats.org/officeDocument/2006/relationships/hyperlink" Target="https://xbrl.ifrs.org/taxonomy/2024-03-27/ifrs-full" TargetMode="External"/><Relationship Id="rId718" Type="http://schemas.openxmlformats.org/officeDocument/2006/relationships/hyperlink" Target="https://xbrl.ifrs.org/taxonomy/2024-03-27/ifrs-full" TargetMode="External"/><Relationship Id="rId1348" Type="http://schemas.openxmlformats.org/officeDocument/2006/relationships/hyperlink" Target="https://xbrl.ifrs.org/taxonomy/2024-03-27/ifrs-full" TargetMode="External"/><Relationship Id="rId19781" Type="http://schemas.openxmlformats.org/officeDocument/2006/relationships/hyperlink" Target="http://www.esma.europa.eu/xbrl/role/ext/BlockDefaultUseOfLineItemsSegment" TargetMode="External"/><Relationship Id="rId5969" Type="http://schemas.openxmlformats.org/officeDocument/2006/relationships/hyperlink" Target="http://xbrl.org/int/dim/arcrole/domain-member" TargetMode="External"/><Relationship Id="rId7391" Type="http://schemas.openxmlformats.org/officeDocument/2006/relationships/hyperlink" Target="http://xbrl.org/int/dim/arcrole/domain-member" TargetMode="External"/><Relationship Id="rId8442" Type="http://schemas.openxmlformats.org/officeDocument/2006/relationships/hyperlink" Target="http://www.esma.europa.eu/xbrl/role/ext/BlockDefaultUseOfLineItemsScenario" TargetMode="External"/><Relationship Id="rId9840" Type="http://schemas.openxmlformats.org/officeDocument/2006/relationships/hyperlink" Target="http://www.esma.europa.eu/xbrl/role/ext/BlockDefaultUseOfLineItemsScenario" TargetMode="External"/><Relationship Id="rId11770" Type="http://schemas.openxmlformats.org/officeDocument/2006/relationships/hyperlink" Target="http://xbrl.org/int/dim/arcrole/domain-member" TargetMode="External"/><Relationship Id="rId12821" Type="http://schemas.openxmlformats.org/officeDocument/2006/relationships/hyperlink" Target="http://www.esma.europa.eu/xbrl/role/ext/BlockDefaultUseOfLineItemsSegment" TargetMode="External"/><Relationship Id="rId18036" Type="http://schemas.openxmlformats.org/officeDocument/2006/relationships/hyperlink" Target="https://xbrl.ifrs.org/taxonomy/2024-03-27/ifrs-full" TargetMode="External"/><Relationship Id="rId18383" Type="http://schemas.openxmlformats.org/officeDocument/2006/relationships/hyperlink" Target="http://www.esma.europa.eu/xbrl/role/ext/BlockDefaultUseOfLineItemsSegment" TargetMode="External"/><Relationship Id="rId19434" Type="http://schemas.openxmlformats.org/officeDocument/2006/relationships/hyperlink" Target="https://xbrl.ifrs.org/taxonomy/2024-03-27/ifrs-full" TargetMode="External"/><Relationship Id="rId22779" Type="http://schemas.openxmlformats.org/officeDocument/2006/relationships/hyperlink" Target="http://xbrl.org/int/dim/arcrole/dimension-default" TargetMode="External"/><Relationship Id="rId54" Type="http://schemas.openxmlformats.org/officeDocument/2006/relationships/hyperlink" Target="http://www.esma.europa.eu/xbrl/role/ext/BlockDefaultUseOfLineItemsScenario" TargetMode="External"/><Relationship Id="rId7044" Type="http://schemas.openxmlformats.org/officeDocument/2006/relationships/hyperlink" Target="http://www.esma.europa.eu/xbrl/role/ext/BlockDefaultUseOfLineItemsScenario" TargetMode="External"/><Relationship Id="rId10372" Type="http://schemas.openxmlformats.org/officeDocument/2006/relationships/hyperlink" Target="https://xbrl.ifrs.org/taxonomy/2024-03-27/ifrs-full" TargetMode="External"/><Relationship Id="rId11423" Type="http://schemas.openxmlformats.org/officeDocument/2006/relationships/hyperlink" Target="http://www.esma.europa.eu/xbrl/role/ext/BlockDefaultUseOfLineItemsSegment" TargetMode="External"/><Relationship Id="rId14993" Type="http://schemas.openxmlformats.org/officeDocument/2006/relationships/hyperlink" Target="http://www.esma.europa.eu/xbrl/role/ext/BlockDefaultUseOfLineItemsSegment" TargetMode="External"/><Relationship Id="rId10025" Type="http://schemas.openxmlformats.org/officeDocument/2006/relationships/hyperlink" Target="http://xbrl.org/int/dim/arcrole/domain-member" TargetMode="External"/><Relationship Id="rId13595" Type="http://schemas.openxmlformats.org/officeDocument/2006/relationships/hyperlink" Target="http://www.esma.europa.eu/xbrl/role/ext/BlockDefaultUseOfLineItemsSegment" TargetMode="External"/><Relationship Id="rId14646" Type="http://schemas.openxmlformats.org/officeDocument/2006/relationships/hyperlink" Target="https://xbrl.ifrs.org/taxonomy/2024-03-27/ifrs-full" TargetMode="External"/><Relationship Id="rId21862" Type="http://schemas.openxmlformats.org/officeDocument/2006/relationships/hyperlink" Target="http://xbrl.org/int/dim/arcrole/domain-member" TargetMode="External"/><Relationship Id="rId22913" Type="http://schemas.openxmlformats.org/officeDocument/2006/relationships/hyperlink" Target="https://xbrl.ifrs.org/taxonomy/2024-03-27/ifrs-full" TargetMode="External"/><Relationship Id="rId3654" Type="http://schemas.openxmlformats.org/officeDocument/2006/relationships/hyperlink" Target="http://www.esma.europa.eu/xbrl/role/ext/BlockDefaultUseOfLineItemsScenario" TargetMode="External"/><Relationship Id="rId4705" Type="http://schemas.openxmlformats.org/officeDocument/2006/relationships/hyperlink" Target="https://xbrl.ifrs.org/taxonomy/2024-03-27/ifrs-full" TargetMode="External"/><Relationship Id="rId12197" Type="http://schemas.openxmlformats.org/officeDocument/2006/relationships/hyperlink" Target="http://www.esma.europa.eu/xbrl/role/ext/BlockDefaultUseOfLineItemsSegment" TargetMode="External"/><Relationship Id="rId13248" Type="http://schemas.openxmlformats.org/officeDocument/2006/relationships/hyperlink" Target="https://xbrl.ifrs.org/taxonomy/2024-03-27/ifrs-full" TargetMode="External"/><Relationship Id="rId17869" Type="http://schemas.openxmlformats.org/officeDocument/2006/relationships/hyperlink" Target="http://xbrl.org/int/dim/arcrole/domain-member" TargetMode="External"/><Relationship Id="rId20464" Type="http://schemas.openxmlformats.org/officeDocument/2006/relationships/hyperlink" Target="http://xbrl.org/int/dim/arcrole/domain-member" TargetMode="External"/><Relationship Id="rId21515" Type="http://schemas.openxmlformats.org/officeDocument/2006/relationships/hyperlink" Target="http://www.esma.europa.eu/xbrl/role/ext/BlockDefaultUseOfLineItemsSegment" TargetMode="External"/><Relationship Id="rId575" Type="http://schemas.openxmlformats.org/officeDocument/2006/relationships/hyperlink" Target="http://xbrl.org/int/dim/arcrole/domain-member" TargetMode="External"/><Relationship Id="rId2256" Type="http://schemas.openxmlformats.org/officeDocument/2006/relationships/hyperlink" Target="http://www.esma.europa.eu/xbrl/role/ext/BlockDefaultUseOfLineItemsScenario" TargetMode="External"/><Relationship Id="rId3307" Type="http://schemas.openxmlformats.org/officeDocument/2006/relationships/hyperlink" Target="https://xbrl.ifrs.org/taxonomy/2024-03-27/ifrs-full" TargetMode="External"/><Relationship Id="rId6877" Type="http://schemas.openxmlformats.org/officeDocument/2006/relationships/hyperlink" Target="https://xbrl.ifrs.org/taxonomy/2024-03-27/ifrs-full" TargetMode="External"/><Relationship Id="rId7928" Type="http://schemas.openxmlformats.org/officeDocument/2006/relationships/hyperlink" Target="http://xbrl.org/int/dim/arcrole/domain-member" TargetMode="External"/><Relationship Id="rId19291" Type="http://schemas.openxmlformats.org/officeDocument/2006/relationships/hyperlink" Target="http://xbrl.org/int/dim/arcrole/domain-member" TargetMode="External"/><Relationship Id="rId20117" Type="http://schemas.openxmlformats.org/officeDocument/2006/relationships/hyperlink" Target="http://www.esma.europa.eu/xbrl/role/ext/BlockDefaultUseOfLineItemsSegment" TargetMode="External"/><Relationship Id="rId23687" Type="http://schemas.openxmlformats.org/officeDocument/2006/relationships/hyperlink" Target="https://www.esma.europa.eu/xbrl/role/cor/esef_role-999999" TargetMode="External"/><Relationship Id="rId228" Type="http://schemas.openxmlformats.org/officeDocument/2006/relationships/hyperlink" Target="http://www.esma.europa.eu/xbrl/role/ext/BlockDefaultUseOfLineItemsScenario" TargetMode="External"/><Relationship Id="rId5479" Type="http://schemas.openxmlformats.org/officeDocument/2006/relationships/hyperlink" Target="https://xbrl.ifrs.org/taxonomy/2024-03-27/ifrs-full" TargetMode="External"/><Relationship Id="rId9350" Type="http://schemas.openxmlformats.org/officeDocument/2006/relationships/hyperlink" Target="http://xbrl.org/int/dim/arcrole/domain-member" TargetMode="External"/><Relationship Id="rId10909" Type="http://schemas.openxmlformats.org/officeDocument/2006/relationships/hyperlink" Target="https://xbrl.ifrs.org/taxonomy/2024-03-27/ifrs-full" TargetMode="External"/><Relationship Id="rId11280" Type="http://schemas.openxmlformats.org/officeDocument/2006/relationships/hyperlink" Target="https://xbrl.ifrs.org/taxonomy/2024-03-27/ifrs-full" TargetMode="External"/><Relationship Id="rId22289" Type="http://schemas.openxmlformats.org/officeDocument/2006/relationships/hyperlink" Target="http://www.esma.europa.eu/xbrl/role/ext/BlockDefaultUseOfLineItemsSegment" TargetMode="External"/><Relationship Id="rId9003" Type="http://schemas.openxmlformats.org/officeDocument/2006/relationships/hyperlink" Target="http://www.esma.europa.eu/xbrl/role/ext/BlockDefaultUseOfLineItemsScenario" TargetMode="External"/><Relationship Id="rId12331" Type="http://schemas.openxmlformats.org/officeDocument/2006/relationships/hyperlink" Target="http://xbrl.org/int/dim/arcrole/domain-member" TargetMode="External"/><Relationship Id="rId16952" Type="http://schemas.openxmlformats.org/officeDocument/2006/relationships/hyperlink" Target="http://www.esma.europa.eu/xbrl/role/ext/BlockDefaultUseOfLineItemsSegment" TargetMode="External"/><Relationship Id="rId5960" Type="http://schemas.openxmlformats.org/officeDocument/2006/relationships/hyperlink" Target="http://xbrl.org/int/dim/arcrole/domain-member" TargetMode="External"/><Relationship Id="rId15554" Type="http://schemas.openxmlformats.org/officeDocument/2006/relationships/hyperlink" Target="http://www.esma.europa.eu/xbrl/role/ext/BlockDefaultUseOfLineItemsSegment" TargetMode="External"/><Relationship Id="rId16605" Type="http://schemas.openxmlformats.org/officeDocument/2006/relationships/hyperlink" Target="https://xbrl.ifrs.org/taxonomy/2024-03-27/ifrs-full" TargetMode="External"/><Relationship Id="rId22770" Type="http://schemas.openxmlformats.org/officeDocument/2006/relationships/hyperlink" Target="https://www.esma.europa.eu/xbrl/role/cor/ifrs-dim_role-990000" TargetMode="External"/><Relationship Id="rId23821" Type="http://schemas.openxmlformats.org/officeDocument/2006/relationships/hyperlink" Target="http://xbrl.org/int/dim/arcrole/domain-member" TargetMode="External"/><Relationship Id="rId3164" Type="http://schemas.openxmlformats.org/officeDocument/2006/relationships/hyperlink" Target="http://xbrl.org/int/dim/arcrole/domain-member" TargetMode="External"/><Relationship Id="rId4562" Type="http://schemas.openxmlformats.org/officeDocument/2006/relationships/hyperlink" Target="http://xbrl.org/int/dim/arcrole/domain-member" TargetMode="External"/><Relationship Id="rId5613" Type="http://schemas.openxmlformats.org/officeDocument/2006/relationships/hyperlink" Target="http://www.esma.europa.eu/xbrl/role/ext/BlockDefaultUseOfLineItemsScenario" TargetMode="External"/><Relationship Id="rId14156" Type="http://schemas.openxmlformats.org/officeDocument/2006/relationships/hyperlink" Target="http://www.esma.europa.eu/xbrl/role/ext/BlockDefaultUseOfLineItemsSegment" TargetMode="External"/><Relationship Id="rId15207" Type="http://schemas.openxmlformats.org/officeDocument/2006/relationships/hyperlink" Target="https://xbrl.ifrs.org/taxonomy/2024-03-27/ifrs-full" TargetMode="External"/><Relationship Id="rId18777" Type="http://schemas.openxmlformats.org/officeDocument/2006/relationships/hyperlink" Target="https://xbrl.ifrs.org/taxonomy/2024-03-27/ifrs-full" TargetMode="External"/><Relationship Id="rId19828" Type="http://schemas.openxmlformats.org/officeDocument/2006/relationships/hyperlink" Target="http://xbrl.org/int/dim/arcrole/domain-member" TargetMode="External"/><Relationship Id="rId21372" Type="http://schemas.openxmlformats.org/officeDocument/2006/relationships/hyperlink" Target="https://xbrl.ifrs.org/taxonomy/2024-03-27/ifrs-full" TargetMode="External"/><Relationship Id="rId22423" Type="http://schemas.openxmlformats.org/officeDocument/2006/relationships/hyperlink" Target="http://xbrl.org/int/dim/arcrole/domain-member" TargetMode="External"/><Relationship Id="rId4215" Type="http://schemas.openxmlformats.org/officeDocument/2006/relationships/hyperlink" Target="http://www.esma.europa.eu/xbrl/role/ext/BlockDefaultUseOfLineItemsScenario" TargetMode="External"/><Relationship Id="rId7785" Type="http://schemas.openxmlformats.org/officeDocument/2006/relationships/hyperlink" Target="http://www.esma.europa.eu/xbrl/role/ext/BlockDefaultUseOfLineItemsScenario" TargetMode="External"/><Relationship Id="rId8836" Type="http://schemas.openxmlformats.org/officeDocument/2006/relationships/hyperlink" Target="https://xbrl.ifrs.org/taxonomy/2024-03-27/ifrs-full" TargetMode="External"/><Relationship Id="rId10766" Type="http://schemas.openxmlformats.org/officeDocument/2006/relationships/hyperlink" Target="http://xbrl.org/int/dim/arcrole/domain-member" TargetMode="External"/><Relationship Id="rId11817" Type="http://schemas.openxmlformats.org/officeDocument/2006/relationships/hyperlink" Target="https://xbrl.ifrs.org/taxonomy/2024-03-27/ifrs-full" TargetMode="External"/><Relationship Id="rId17379" Type="http://schemas.openxmlformats.org/officeDocument/2006/relationships/hyperlink" Target="https://xbrl.ifrs.org/taxonomy/2024-03-27/ifrs-full" TargetMode="External"/><Relationship Id="rId21025" Type="http://schemas.openxmlformats.org/officeDocument/2006/relationships/hyperlink" Target="http://xbrl.org/int/dim/arcrole/domain-member" TargetMode="External"/><Relationship Id="rId6387" Type="http://schemas.openxmlformats.org/officeDocument/2006/relationships/hyperlink" Target="http://www.esma.europa.eu/xbrl/role/ext/BlockDefaultUseOfLineItemsScenario" TargetMode="External"/><Relationship Id="rId7438" Type="http://schemas.openxmlformats.org/officeDocument/2006/relationships/hyperlink" Target="https://xbrl.ifrs.org/taxonomy/2024-03-27/ifrs-full" TargetMode="External"/><Relationship Id="rId10419" Type="http://schemas.openxmlformats.org/officeDocument/2006/relationships/hyperlink" Target="http://www.esma.europa.eu/xbrl/role/ext/BlockDefaultUseOfLineItemsScenario" TargetMode="External"/><Relationship Id="rId23197" Type="http://schemas.openxmlformats.org/officeDocument/2006/relationships/hyperlink" Target="https://www.esma.europa.eu/xbrl/role/cor/ifrs-dim_role-990000" TargetMode="External"/><Relationship Id="rId2997" Type="http://schemas.openxmlformats.org/officeDocument/2006/relationships/hyperlink" Target="http://www.esma.europa.eu/xbrl/role/ext/BlockDefaultUseOfLineItemsScenario" TargetMode="External"/><Relationship Id="rId13989" Type="http://schemas.openxmlformats.org/officeDocument/2006/relationships/hyperlink" Target="https://xbrl.ifrs.org/taxonomy/2024-03-27/ifrs-full" TargetMode="External"/><Relationship Id="rId17860" Type="http://schemas.openxmlformats.org/officeDocument/2006/relationships/hyperlink" Target="http://xbrl.org/int/dim/arcrole/domain-member" TargetMode="External"/><Relationship Id="rId18911" Type="http://schemas.openxmlformats.org/officeDocument/2006/relationships/hyperlink" Target="http://www.esma.europa.eu/xbrl/role/ext/BlockDefaultUseOfLineItemsSegment" TargetMode="External"/><Relationship Id="rId969" Type="http://schemas.openxmlformats.org/officeDocument/2006/relationships/hyperlink" Target="http://www.esma.europa.eu/xbrl/role/ext/BlockDefaultUseOfLineItemsScenario" TargetMode="External"/><Relationship Id="rId1599" Type="http://schemas.openxmlformats.org/officeDocument/2006/relationships/hyperlink" Target="http://www.esma.europa.eu/xbrl/role/ext/BlockDefaultUseOfLineItemsScenario" TargetMode="External"/><Relationship Id="rId5470" Type="http://schemas.openxmlformats.org/officeDocument/2006/relationships/hyperlink" Target="https://xbrl.ifrs.org/taxonomy/2024-03-27/ifrs-full" TargetMode="External"/><Relationship Id="rId6521" Type="http://schemas.openxmlformats.org/officeDocument/2006/relationships/hyperlink" Target="http://xbrl.org/int/dim/arcrole/domain-member" TargetMode="External"/><Relationship Id="rId10900" Type="http://schemas.openxmlformats.org/officeDocument/2006/relationships/hyperlink" Target="https://xbrl.ifrs.org/taxonomy/2024-03-27/ifrs-full" TargetMode="External"/><Relationship Id="rId15064" Type="http://schemas.openxmlformats.org/officeDocument/2006/relationships/hyperlink" Target="http://xbrl.org/int/dim/arcrole/domain-member" TargetMode="External"/><Relationship Id="rId16115" Type="http://schemas.openxmlformats.org/officeDocument/2006/relationships/hyperlink" Target="http://www.esma.europa.eu/xbrl/role/ext/BlockDefaultUseOfLineItemsSegment" TargetMode="External"/><Relationship Id="rId16462" Type="http://schemas.openxmlformats.org/officeDocument/2006/relationships/hyperlink" Target="http://xbrl.org/int/dim/arcrole/domain-member" TargetMode="External"/><Relationship Id="rId17513" Type="http://schemas.openxmlformats.org/officeDocument/2006/relationships/hyperlink" Target="http://www.esma.europa.eu/xbrl/role/ext/BlockDefaultUseOfLineItemsSegment" TargetMode="External"/><Relationship Id="rId20858" Type="http://schemas.openxmlformats.org/officeDocument/2006/relationships/hyperlink" Target="http://www.esma.europa.eu/xbrl/role/ext/BlockDefaultUseOfLineItemsSegment" TargetMode="External"/><Relationship Id="rId21909" Type="http://schemas.openxmlformats.org/officeDocument/2006/relationships/hyperlink" Target="https://xbrl.ifrs.org/taxonomy/2024-03-27/ifrs-full" TargetMode="External"/><Relationship Id="rId22280" Type="http://schemas.openxmlformats.org/officeDocument/2006/relationships/hyperlink" Target="http://www.esma.europa.eu/xbrl/role/ext/BlockDefaultUseOfLineItemsSegment" TargetMode="External"/><Relationship Id="rId4072" Type="http://schemas.openxmlformats.org/officeDocument/2006/relationships/hyperlink" Target="https://xbrl.ifrs.org/taxonomy/2024-03-27/ifrs-full" TargetMode="External"/><Relationship Id="rId5123" Type="http://schemas.openxmlformats.org/officeDocument/2006/relationships/hyperlink" Target="http://xbrl.org/int/dim/arcrole/domain-member" TargetMode="External"/><Relationship Id="rId19685" Type="http://schemas.openxmlformats.org/officeDocument/2006/relationships/hyperlink" Target="http://www.esma.europa.eu/xbrl/role/ext/BlockDefaultUseOfLineItemsSegment" TargetMode="External"/><Relationship Id="rId23331" Type="http://schemas.openxmlformats.org/officeDocument/2006/relationships/hyperlink" Target="https://xbrl.ifrs.org/role/ifrs/ifrs-dim_2024-03-27_role-995000" TargetMode="External"/><Relationship Id="rId7295" Type="http://schemas.openxmlformats.org/officeDocument/2006/relationships/hyperlink" Target="http://xbrl.org/int/dim/arcrole/domain-member" TargetMode="External"/><Relationship Id="rId8693" Type="http://schemas.openxmlformats.org/officeDocument/2006/relationships/hyperlink" Target="http://xbrl.org/int/dim/arcrole/domain-member" TargetMode="External"/><Relationship Id="rId9744" Type="http://schemas.openxmlformats.org/officeDocument/2006/relationships/hyperlink" Target="http://www.esma.europa.eu/xbrl/role/ext/BlockDefaultUseOfLineItemsScenario" TargetMode="External"/><Relationship Id="rId11674" Type="http://schemas.openxmlformats.org/officeDocument/2006/relationships/hyperlink" Target="http://xbrl.org/int/dim/arcrole/domain-member" TargetMode="External"/><Relationship Id="rId12725" Type="http://schemas.openxmlformats.org/officeDocument/2006/relationships/hyperlink" Target="http://www.esma.europa.eu/xbrl/role/ext/BlockDefaultUseOfLineItemsSegment" TargetMode="External"/><Relationship Id="rId18287" Type="http://schemas.openxmlformats.org/officeDocument/2006/relationships/hyperlink" Target="http://www.esma.europa.eu/xbrl/role/ext/BlockDefaultUseOfLineItemsSegment" TargetMode="External"/><Relationship Id="rId19338" Type="http://schemas.openxmlformats.org/officeDocument/2006/relationships/hyperlink" Target="https://xbrl.ifrs.org/taxonomy/2024-03-27/ifrs-full" TargetMode="External"/><Relationship Id="rId1733" Type="http://schemas.openxmlformats.org/officeDocument/2006/relationships/hyperlink" Target="http://xbrl.org/int/dim/arcrole/domain-member" TargetMode="External"/><Relationship Id="rId8346" Type="http://schemas.openxmlformats.org/officeDocument/2006/relationships/hyperlink" Target="http://www.esma.europa.eu/xbrl/role/ext/BlockDefaultUseOfLineItemsScenario" TargetMode="External"/><Relationship Id="rId10276" Type="http://schemas.openxmlformats.org/officeDocument/2006/relationships/hyperlink" Target="https://xbrl.ifrs.org/taxonomy/2024-03-27/ifrs-full" TargetMode="External"/><Relationship Id="rId11327" Type="http://schemas.openxmlformats.org/officeDocument/2006/relationships/hyperlink" Target="http://www.esma.europa.eu/xbrl/role/ext/BlockDefaultUseOfLineItemsSegment" TargetMode="External"/><Relationship Id="rId14897" Type="http://schemas.openxmlformats.org/officeDocument/2006/relationships/hyperlink" Target="http://www.esma.europa.eu/xbrl/role/ext/BlockDefaultUseOfLineItemsSegment" TargetMode="External"/><Relationship Id="rId15948" Type="http://schemas.openxmlformats.org/officeDocument/2006/relationships/hyperlink" Target="https://xbrl.ifrs.org/taxonomy/2024-03-27/ifrs-full" TargetMode="External"/><Relationship Id="rId4956" Type="http://schemas.openxmlformats.org/officeDocument/2006/relationships/hyperlink" Target="http://www.esma.europa.eu/xbrl/role/ext/BlockDefaultUseOfLineItemsScenario" TargetMode="External"/><Relationship Id="rId13499" Type="http://schemas.openxmlformats.org/officeDocument/2006/relationships/hyperlink" Target="http://www.esma.europa.eu/xbrl/role/ext/BlockDefaultUseOfLineItemsSegment" TargetMode="External"/><Relationship Id="rId17370" Type="http://schemas.openxmlformats.org/officeDocument/2006/relationships/hyperlink" Target="https://xbrl.ifrs.org/taxonomy/2024-03-27/ifrs-full" TargetMode="External"/><Relationship Id="rId18421" Type="http://schemas.openxmlformats.org/officeDocument/2006/relationships/hyperlink" Target="http://xbrl.org/int/dim/arcrole/domain-member" TargetMode="External"/><Relationship Id="rId21766" Type="http://schemas.openxmlformats.org/officeDocument/2006/relationships/hyperlink" Target="http://xbrl.org/int/dim/arcrole/domain-member" TargetMode="External"/><Relationship Id="rId22817" Type="http://schemas.openxmlformats.org/officeDocument/2006/relationships/hyperlink" Target="https://www.esma.europa.eu/xbrl/role/cor/ifrs-dim_role-990000" TargetMode="External"/><Relationship Id="rId3558" Type="http://schemas.openxmlformats.org/officeDocument/2006/relationships/hyperlink" Target="http://www.esma.europa.eu/xbrl/role/ext/BlockDefaultUseOfLineItemsScenario" TargetMode="External"/><Relationship Id="rId4609" Type="http://schemas.openxmlformats.org/officeDocument/2006/relationships/hyperlink" Target="https://xbrl.ifrs.org/taxonomy/2024-03-27/ifrs-full" TargetMode="External"/><Relationship Id="rId17023" Type="http://schemas.openxmlformats.org/officeDocument/2006/relationships/hyperlink" Target="http://xbrl.org/int/dim/arcrole/domain-member" TargetMode="External"/><Relationship Id="rId20368" Type="http://schemas.openxmlformats.org/officeDocument/2006/relationships/hyperlink" Target="http://xbrl.org/int/dim/arcrole/domain-member" TargetMode="External"/><Relationship Id="rId21419" Type="http://schemas.openxmlformats.org/officeDocument/2006/relationships/hyperlink" Target="http://www.esma.europa.eu/xbrl/role/ext/BlockDefaultUseOfLineItemsSegment" TargetMode="External"/><Relationship Id="rId479" Type="http://schemas.openxmlformats.org/officeDocument/2006/relationships/hyperlink" Target="http://xbrl.org/int/dim/arcrole/domain-member" TargetMode="External"/><Relationship Id="rId6031" Type="http://schemas.openxmlformats.org/officeDocument/2006/relationships/hyperlink" Target="https://xbrl.ifrs.org/taxonomy/2024-03-27/ifrs-full" TargetMode="External"/><Relationship Id="rId10410" Type="http://schemas.openxmlformats.org/officeDocument/2006/relationships/hyperlink" Target="http://www.esma.europa.eu/xbrl/role/ext/BlockDefaultUseOfLineItemsScenario" TargetMode="External"/><Relationship Id="rId13980" Type="http://schemas.openxmlformats.org/officeDocument/2006/relationships/hyperlink" Target="https://xbrl.ifrs.org/taxonomy/2024-03-27/ifrs-full" TargetMode="External"/><Relationship Id="rId19195" Type="http://schemas.openxmlformats.org/officeDocument/2006/relationships/hyperlink" Target="http://xbrl.org/int/dim/arcrole/domain-member" TargetMode="External"/><Relationship Id="rId9254" Type="http://schemas.openxmlformats.org/officeDocument/2006/relationships/hyperlink" Target="http://xbrl.org/int/dim/arcrole/domain-member" TargetMode="External"/><Relationship Id="rId12582" Type="http://schemas.openxmlformats.org/officeDocument/2006/relationships/hyperlink" Target="https://xbrl.ifrs.org/taxonomy/2024-03-27/ifrs-full" TargetMode="External"/><Relationship Id="rId13633" Type="http://schemas.openxmlformats.org/officeDocument/2006/relationships/hyperlink" Target="http://xbrl.org/int/dim/arcrole/domain-member" TargetMode="External"/><Relationship Id="rId21900" Type="http://schemas.openxmlformats.org/officeDocument/2006/relationships/hyperlink" Target="https://xbrl.ifrs.org/taxonomy/2024-03-27/ifrs-full" TargetMode="External"/><Relationship Id="rId960" Type="http://schemas.openxmlformats.org/officeDocument/2006/relationships/hyperlink" Target="http://www.esma.europa.eu/xbrl/role/ext/BlockDefaultUseOfLineItemsScenario" TargetMode="External"/><Relationship Id="rId1243" Type="http://schemas.openxmlformats.org/officeDocument/2006/relationships/hyperlink" Target="https://xbrl.ifrs.org/taxonomy/2024-03-27/ifrs-full" TargetMode="External"/><Relationship Id="rId1590" Type="http://schemas.openxmlformats.org/officeDocument/2006/relationships/hyperlink" Target="http://www.esma.europa.eu/xbrl/role/ext/BlockDefaultUseOfLineItemsScenario" TargetMode="External"/><Relationship Id="rId2641" Type="http://schemas.openxmlformats.org/officeDocument/2006/relationships/hyperlink" Target="https://xbrl.ifrs.org/taxonomy/2024-03-27/ifrs-full" TargetMode="External"/><Relationship Id="rId11184" Type="http://schemas.openxmlformats.org/officeDocument/2006/relationships/hyperlink" Target="http://www.esma.europa.eu/xbrl/role/ext/BlockDefaultUseOfLineItemsScenario" TargetMode="External"/><Relationship Id="rId12235" Type="http://schemas.openxmlformats.org/officeDocument/2006/relationships/hyperlink" Target="http://xbrl.org/int/dim/arcrole/domain-member" TargetMode="External"/><Relationship Id="rId16856" Type="http://schemas.openxmlformats.org/officeDocument/2006/relationships/hyperlink" Target="http://www.esma.europa.eu/xbrl/role/ext/BlockDefaultUseOfLineItemsSegment" TargetMode="External"/><Relationship Id="rId17907" Type="http://schemas.openxmlformats.org/officeDocument/2006/relationships/hyperlink" Target="https://xbrl.ifrs.org/taxonomy/2024-03-27/ifrs-full" TargetMode="External"/><Relationship Id="rId20502" Type="http://schemas.openxmlformats.org/officeDocument/2006/relationships/hyperlink" Target="https://xbrl.ifrs.org/taxonomy/2024-03-27/ifrs-full" TargetMode="External"/><Relationship Id="rId613" Type="http://schemas.openxmlformats.org/officeDocument/2006/relationships/hyperlink" Target="https://xbrl.ifrs.org/taxonomy/2024-03-27/ifrs-full" TargetMode="External"/><Relationship Id="rId5864" Type="http://schemas.openxmlformats.org/officeDocument/2006/relationships/hyperlink" Target="http://xbrl.org/int/dim/arcrole/domain-member" TargetMode="External"/><Relationship Id="rId6915" Type="http://schemas.openxmlformats.org/officeDocument/2006/relationships/hyperlink" Target="http://www.esma.europa.eu/xbrl/role/ext/BlockDefaultUseOfLineItemsScenario" TargetMode="External"/><Relationship Id="rId15458" Type="http://schemas.openxmlformats.org/officeDocument/2006/relationships/hyperlink" Target="http://www.esma.europa.eu/xbrl/role/ext/BlockDefaultUseOfLineItemsSegment" TargetMode="External"/><Relationship Id="rId16509" Type="http://schemas.openxmlformats.org/officeDocument/2006/relationships/hyperlink" Target="https://xbrl.ifrs.org/taxonomy/2024-03-27/ifrs-full" TargetMode="External"/><Relationship Id="rId22674" Type="http://schemas.openxmlformats.org/officeDocument/2006/relationships/hyperlink" Target="http://xbrl.org/int/dim/arcrole/dimension-default" TargetMode="External"/><Relationship Id="rId23725" Type="http://schemas.openxmlformats.org/officeDocument/2006/relationships/hyperlink" Target="http://xbrl.org/int/dim/arcrole/domain-member" TargetMode="External"/><Relationship Id="rId4466" Type="http://schemas.openxmlformats.org/officeDocument/2006/relationships/hyperlink" Target="http://xbrl.org/int/dim/arcrole/domain-member" TargetMode="External"/><Relationship Id="rId5517" Type="http://schemas.openxmlformats.org/officeDocument/2006/relationships/hyperlink" Target="http://www.esma.europa.eu/xbrl/role/ext/BlockDefaultUseOfLineItemsScenario" TargetMode="External"/><Relationship Id="rId21276" Type="http://schemas.openxmlformats.org/officeDocument/2006/relationships/hyperlink" Target="https://xbrl.ifrs.org/taxonomy/2024-03-27/ifrs-full" TargetMode="External"/><Relationship Id="rId22327" Type="http://schemas.openxmlformats.org/officeDocument/2006/relationships/hyperlink" Target="http://xbrl.org/int/dim/arcrole/domain-member" TargetMode="External"/><Relationship Id="rId3068" Type="http://schemas.openxmlformats.org/officeDocument/2006/relationships/hyperlink" Target="http://xbrl.org/int/dim/arcrole/domain-member" TargetMode="External"/><Relationship Id="rId4119" Type="http://schemas.openxmlformats.org/officeDocument/2006/relationships/hyperlink" Target="http://www.esma.europa.eu/xbrl/role/ext/BlockDefaultUseOfLineItemsScenario" TargetMode="External"/><Relationship Id="rId7689" Type="http://schemas.openxmlformats.org/officeDocument/2006/relationships/hyperlink" Target="http://www.esma.europa.eu/xbrl/role/ext/BlockDefaultUseOfLineItemsScenario" TargetMode="External"/><Relationship Id="rId13490" Type="http://schemas.openxmlformats.org/officeDocument/2006/relationships/hyperlink" Target="http://www.esma.europa.eu/xbrl/role/ext/BlockDefaultUseOfLineItemsSegment" TargetMode="External"/><Relationship Id="rId4600" Type="http://schemas.openxmlformats.org/officeDocument/2006/relationships/hyperlink" Target="https://xbrl.ifrs.org/taxonomy/2024-03-27/ifrs-full" TargetMode="External"/><Relationship Id="rId12092" Type="http://schemas.openxmlformats.org/officeDocument/2006/relationships/hyperlink" Target="http://www.esma.europa.eu/xbrl/role/ext/BlockDefaultUseOfLineItemsSegment" TargetMode="External"/><Relationship Id="rId13143" Type="http://schemas.openxmlformats.org/officeDocument/2006/relationships/hyperlink" Target="https://xbrl.ifrs.org/taxonomy/2024-03-27/ifrs-full" TargetMode="External"/><Relationship Id="rId14541" Type="http://schemas.openxmlformats.org/officeDocument/2006/relationships/hyperlink" Target="https://xbrl.ifrs.org/taxonomy/2024-03-27/ifrs-full" TargetMode="External"/><Relationship Id="rId470" Type="http://schemas.openxmlformats.org/officeDocument/2006/relationships/hyperlink" Target="http://xbrl.org/int/dim/arcrole/domain-member" TargetMode="External"/><Relationship Id="rId2151" Type="http://schemas.openxmlformats.org/officeDocument/2006/relationships/hyperlink" Target="http://www.esma.europa.eu/xbrl/role/ext/BlockDefaultUseOfLineItemsScenario" TargetMode="External"/><Relationship Id="rId3202" Type="http://schemas.openxmlformats.org/officeDocument/2006/relationships/hyperlink" Target="https://xbrl.ifrs.org/taxonomy/2024-03-27/ifrs-full" TargetMode="External"/><Relationship Id="rId17764" Type="http://schemas.openxmlformats.org/officeDocument/2006/relationships/hyperlink" Target="http://xbrl.org/int/dim/arcrole/domain-member" TargetMode="External"/><Relationship Id="rId18815" Type="http://schemas.openxmlformats.org/officeDocument/2006/relationships/hyperlink" Target="http://www.esma.europa.eu/xbrl/role/ext/BlockDefaultUseOfLineItemsSegment" TargetMode="External"/><Relationship Id="rId20012" Type="http://schemas.openxmlformats.org/officeDocument/2006/relationships/hyperlink" Target="http://www.esma.europa.eu/xbrl/role/ext/BlockDefaultUseOfLineItemsSegment" TargetMode="External"/><Relationship Id="rId21410" Type="http://schemas.openxmlformats.org/officeDocument/2006/relationships/hyperlink" Target="http://www.esma.europa.eu/xbrl/role/ext/BlockDefaultUseOfLineItemsSegment" TargetMode="External"/><Relationship Id="rId123" Type="http://schemas.openxmlformats.org/officeDocument/2006/relationships/hyperlink" Target="http://www.esma.europa.eu/xbrl/role/ext/BlockDefaultUseOfLineItemsScenario" TargetMode="External"/><Relationship Id="rId5374" Type="http://schemas.openxmlformats.org/officeDocument/2006/relationships/hyperlink" Target="https://xbrl.ifrs.org/taxonomy/2024-03-27/ifrs-full" TargetMode="External"/><Relationship Id="rId6772" Type="http://schemas.openxmlformats.org/officeDocument/2006/relationships/hyperlink" Target="https://xbrl.ifrs.org/taxonomy/2024-03-27/ifrs-full" TargetMode="External"/><Relationship Id="rId7823" Type="http://schemas.openxmlformats.org/officeDocument/2006/relationships/hyperlink" Target="http://xbrl.org/int/dim/arcrole/domain-member" TargetMode="External"/><Relationship Id="rId10804" Type="http://schemas.openxmlformats.org/officeDocument/2006/relationships/hyperlink" Target="https://xbrl.ifrs.org/taxonomy/2024-03-27/ifrs-full" TargetMode="External"/><Relationship Id="rId16366" Type="http://schemas.openxmlformats.org/officeDocument/2006/relationships/hyperlink" Target="http://xbrl.org/int/dim/arcrole/domain-member" TargetMode="External"/><Relationship Id="rId17417" Type="http://schemas.openxmlformats.org/officeDocument/2006/relationships/hyperlink" Target="http://www.esma.europa.eu/xbrl/role/ext/BlockDefaultUseOfLineItemsSegment" TargetMode="External"/><Relationship Id="rId23582" Type="http://schemas.openxmlformats.org/officeDocument/2006/relationships/hyperlink" Target="https://www.esma.europa.eu/xbrl/role/cor/esef_role-999999" TargetMode="External"/><Relationship Id="rId5027" Type="http://schemas.openxmlformats.org/officeDocument/2006/relationships/hyperlink" Target="http://xbrl.org/int/dim/arcrole/domain-member" TargetMode="External"/><Relationship Id="rId6425" Type="http://schemas.openxmlformats.org/officeDocument/2006/relationships/hyperlink" Target="http://xbrl.org/int/dim/arcrole/domain-member" TargetMode="External"/><Relationship Id="rId9995" Type="http://schemas.openxmlformats.org/officeDocument/2006/relationships/hyperlink" Target="http://xbrl.org/int/dim/arcrole/domain-member" TargetMode="External"/><Relationship Id="rId12976" Type="http://schemas.openxmlformats.org/officeDocument/2006/relationships/hyperlink" Target="http://xbrl.org/int/dim/arcrole/domain-member" TargetMode="External"/><Relationship Id="rId16019" Type="http://schemas.openxmlformats.org/officeDocument/2006/relationships/hyperlink" Target="http://www.esma.europa.eu/xbrl/role/ext/BlockDefaultUseOfLineItemsSegment" TargetMode="External"/><Relationship Id="rId19589" Type="http://schemas.openxmlformats.org/officeDocument/2006/relationships/hyperlink" Target="http://www.esma.europa.eu/xbrl/role/ext/BlockDefaultUseOfLineItemsSegment" TargetMode="External"/><Relationship Id="rId22184" Type="http://schemas.openxmlformats.org/officeDocument/2006/relationships/hyperlink" Target="http://www.esma.europa.eu/xbrl/role/ext/BlockDefaultUseOfLineItemsSegment" TargetMode="External"/><Relationship Id="rId23235" Type="http://schemas.openxmlformats.org/officeDocument/2006/relationships/hyperlink" Target="https://www.esma.europa.eu/xbrl/role/cor/ifrs-dim_role-990000" TargetMode="External"/><Relationship Id="rId1984" Type="http://schemas.openxmlformats.org/officeDocument/2006/relationships/hyperlink" Target="https://xbrl.ifrs.org/taxonomy/2024-03-27/ifrs-full" TargetMode="External"/><Relationship Id="rId8597" Type="http://schemas.openxmlformats.org/officeDocument/2006/relationships/hyperlink" Target="http://xbrl.org/int/dim/arcrole/domain-member" TargetMode="External"/><Relationship Id="rId9648" Type="http://schemas.openxmlformats.org/officeDocument/2006/relationships/hyperlink" Target="http://www.esma.europa.eu/xbrl/role/ext/BlockDefaultUseOfLineItemsScenario" TargetMode="External"/><Relationship Id="rId11578" Type="http://schemas.openxmlformats.org/officeDocument/2006/relationships/hyperlink" Target="http://xbrl.org/int/dim/arcrole/domain-member" TargetMode="External"/><Relationship Id="rId12629" Type="http://schemas.openxmlformats.org/officeDocument/2006/relationships/hyperlink" Target="http://www.esma.europa.eu/xbrl/role/ext/BlockDefaultUseOfLineItemsSegment" TargetMode="External"/><Relationship Id="rId16500" Type="http://schemas.openxmlformats.org/officeDocument/2006/relationships/hyperlink" Target="https://xbrl.ifrs.org/taxonomy/2024-03-27/ifrs-full" TargetMode="External"/><Relationship Id="rId1637" Type="http://schemas.openxmlformats.org/officeDocument/2006/relationships/hyperlink" Target="http://xbrl.org/int/dim/arcrole/domain-member" TargetMode="External"/><Relationship Id="rId7199" Type="http://schemas.openxmlformats.org/officeDocument/2006/relationships/hyperlink" Target="http://xbrl.org/int/dim/arcrole/domain-member" TargetMode="External"/><Relationship Id="rId14051" Type="http://schemas.openxmlformats.org/officeDocument/2006/relationships/hyperlink" Target="http://www.esma.europa.eu/xbrl/role/ext/BlockDefaultUseOfLineItemsSegment" TargetMode="External"/><Relationship Id="rId15102" Type="http://schemas.openxmlformats.org/officeDocument/2006/relationships/hyperlink" Target="https://xbrl.ifrs.org/taxonomy/2024-03-27/ifrs-full" TargetMode="External"/><Relationship Id="rId4110" Type="http://schemas.openxmlformats.org/officeDocument/2006/relationships/hyperlink" Target="http://www.esma.europa.eu/xbrl/role/ext/BlockDefaultUseOfLineItemsScenario" TargetMode="External"/><Relationship Id="rId7680" Type="http://schemas.openxmlformats.org/officeDocument/2006/relationships/hyperlink" Target="http://www.esma.europa.eu/xbrl/role/ext/BlockDefaultUseOfLineItemsScenario" TargetMode="External"/><Relationship Id="rId8731" Type="http://schemas.openxmlformats.org/officeDocument/2006/relationships/hyperlink" Target="https://xbrl.ifrs.org/taxonomy/2024-03-27/ifrs-full" TargetMode="External"/><Relationship Id="rId17274" Type="http://schemas.openxmlformats.org/officeDocument/2006/relationships/hyperlink" Target="https://xbrl.ifrs.org/taxonomy/2024-03-27/ifrs-full" TargetMode="External"/><Relationship Id="rId18325" Type="http://schemas.openxmlformats.org/officeDocument/2006/relationships/hyperlink" Target="http://xbrl.org/int/dim/arcrole/domain-member" TargetMode="External"/><Relationship Id="rId18672" Type="http://schemas.openxmlformats.org/officeDocument/2006/relationships/hyperlink" Target="https://xbrl.ifrs.org/taxonomy/2024-03-27/ifrs-full" TargetMode="External"/><Relationship Id="rId19723" Type="http://schemas.openxmlformats.org/officeDocument/2006/relationships/hyperlink" Target="http://xbrl.org/int/dim/arcrole/domain-member" TargetMode="External"/><Relationship Id="rId6282" Type="http://schemas.openxmlformats.org/officeDocument/2006/relationships/hyperlink" Target="http://www.esma.europa.eu/xbrl/role/ext/BlockDefaultUseOfLineItemsScenario" TargetMode="External"/><Relationship Id="rId7333" Type="http://schemas.openxmlformats.org/officeDocument/2006/relationships/hyperlink" Target="https://xbrl.ifrs.org/taxonomy/2024-03-27/ifrs-full" TargetMode="External"/><Relationship Id="rId10661" Type="http://schemas.openxmlformats.org/officeDocument/2006/relationships/hyperlink" Target="http://xbrl.org/int/dim/arcrole/domain-member" TargetMode="External"/><Relationship Id="rId11712" Type="http://schemas.openxmlformats.org/officeDocument/2006/relationships/hyperlink" Target="https://xbrl.ifrs.org/taxonomy/2024-03-27/ifrs-full" TargetMode="External"/><Relationship Id="rId23092" Type="http://schemas.openxmlformats.org/officeDocument/2006/relationships/hyperlink" Target="https://www.esma.europa.eu/xbrl/role/cor/ifrs-dim_role-990000" TargetMode="External"/><Relationship Id="rId10314" Type="http://schemas.openxmlformats.org/officeDocument/2006/relationships/hyperlink" Target="http://www.esma.europa.eu/xbrl/role/ext/BlockDefaultUseOfLineItemsScenario" TargetMode="External"/><Relationship Id="rId13884" Type="http://schemas.openxmlformats.org/officeDocument/2006/relationships/hyperlink" Target="https://xbrl.ifrs.org/taxonomy/2024-03-27/ifrs-full" TargetMode="External"/><Relationship Id="rId14935" Type="http://schemas.openxmlformats.org/officeDocument/2006/relationships/hyperlink" Target="http://xbrl.org/int/dim/arcrole/domain-member" TargetMode="External"/><Relationship Id="rId19099" Type="http://schemas.openxmlformats.org/officeDocument/2006/relationships/hyperlink" Target="http://xbrl.org/int/dim/arcrole/domain-member" TargetMode="External"/><Relationship Id="rId2892" Type="http://schemas.openxmlformats.org/officeDocument/2006/relationships/hyperlink" Target="http://www.esma.europa.eu/xbrl/role/ext/BlockDefaultUseOfLineItemsScenario" TargetMode="External"/><Relationship Id="rId3943" Type="http://schemas.openxmlformats.org/officeDocument/2006/relationships/hyperlink" Target="https://xbrl.ifrs.org/taxonomy/2024-03-27/ifrs-full" TargetMode="External"/><Relationship Id="rId9158" Type="http://schemas.openxmlformats.org/officeDocument/2006/relationships/hyperlink" Target="http://xbrl.org/int/dim/arcrole/domain-member" TargetMode="External"/><Relationship Id="rId12486" Type="http://schemas.openxmlformats.org/officeDocument/2006/relationships/hyperlink" Target="https://xbrl.ifrs.org/taxonomy/2024-03-27/ifrs-full" TargetMode="External"/><Relationship Id="rId13537" Type="http://schemas.openxmlformats.org/officeDocument/2006/relationships/hyperlink" Target="http://xbrl.org/int/dim/arcrole/domain-member" TargetMode="External"/><Relationship Id="rId20753" Type="http://schemas.openxmlformats.org/officeDocument/2006/relationships/hyperlink" Target="http://www.esma.europa.eu/xbrl/role/ext/BlockDefaultUseOfLineItemsSegment" TargetMode="External"/><Relationship Id="rId21804" Type="http://schemas.openxmlformats.org/officeDocument/2006/relationships/hyperlink" Target="https://xbrl.ifrs.org/taxonomy/2024-03-27/ifrs-full" TargetMode="External"/><Relationship Id="rId864" Type="http://schemas.openxmlformats.org/officeDocument/2006/relationships/hyperlink" Target="http://www.esma.europa.eu/xbrl/role/ext/BlockDefaultUseOfLineItemsScenario" TargetMode="External"/><Relationship Id="rId1494" Type="http://schemas.openxmlformats.org/officeDocument/2006/relationships/hyperlink" Target="http://www.esma.europa.eu/xbrl/role/ext/BlockDefaultUseOfLineItemsScenario" TargetMode="External"/><Relationship Id="rId2545" Type="http://schemas.openxmlformats.org/officeDocument/2006/relationships/hyperlink" Target="https://xbrl.ifrs.org/taxonomy/2024-03-27/ifrs-full" TargetMode="External"/><Relationship Id="rId11088" Type="http://schemas.openxmlformats.org/officeDocument/2006/relationships/hyperlink" Target="http://www.esma.europa.eu/xbrl/role/ext/BlockDefaultUseOfLineItemsScenario" TargetMode="External"/><Relationship Id="rId12139" Type="http://schemas.openxmlformats.org/officeDocument/2006/relationships/hyperlink" Target="http://xbrl.org/int/dim/arcrole/domain-member" TargetMode="External"/><Relationship Id="rId16010" Type="http://schemas.openxmlformats.org/officeDocument/2006/relationships/hyperlink" Target="http://www.esma.europa.eu/xbrl/role/ext/BlockDefaultUseOfLineItemsSegment" TargetMode="External"/><Relationship Id="rId19580" Type="http://schemas.openxmlformats.org/officeDocument/2006/relationships/hyperlink" Target="http://www.esma.europa.eu/xbrl/role/ext/BlockDefaultUseOfLineItemsSegment" TargetMode="External"/><Relationship Id="rId20406" Type="http://schemas.openxmlformats.org/officeDocument/2006/relationships/hyperlink" Target="https://xbrl.ifrs.org/taxonomy/2024-03-27/ifrs-full" TargetMode="External"/><Relationship Id="rId23976" Type="http://schemas.openxmlformats.org/officeDocument/2006/relationships/hyperlink" Target="https://xbrl.ifrs.org/taxonomy/2024-03-27/ifrs-full" TargetMode="External"/><Relationship Id="rId517" Type="http://schemas.openxmlformats.org/officeDocument/2006/relationships/hyperlink" Target="https://xbrl.ifrs.org/taxonomy/2024-03-27/ifrs-full" TargetMode="External"/><Relationship Id="rId1147" Type="http://schemas.openxmlformats.org/officeDocument/2006/relationships/hyperlink" Target="https://xbrl.ifrs.org/taxonomy/2024-03-27/ifrs-full" TargetMode="External"/><Relationship Id="rId5768" Type="http://schemas.openxmlformats.org/officeDocument/2006/relationships/hyperlink" Target="http://xbrl.org/int/dim/arcrole/domain-member" TargetMode="External"/><Relationship Id="rId6819" Type="http://schemas.openxmlformats.org/officeDocument/2006/relationships/hyperlink" Target="http://www.esma.europa.eu/xbrl/role/ext/BlockDefaultUseOfLineItemsScenario" TargetMode="External"/><Relationship Id="rId18182" Type="http://schemas.openxmlformats.org/officeDocument/2006/relationships/hyperlink" Target="http://www.esma.europa.eu/xbrl/role/ext/BlockDefaultUseOfLineItemsSegment" TargetMode="External"/><Relationship Id="rId19233" Type="http://schemas.openxmlformats.org/officeDocument/2006/relationships/hyperlink" Target="https://xbrl.ifrs.org/taxonomy/2024-03-27/ifrs-full" TargetMode="External"/><Relationship Id="rId22578" Type="http://schemas.openxmlformats.org/officeDocument/2006/relationships/hyperlink" Target="http://xbrl.org/int/dim/arcrole/domain-member" TargetMode="External"/><Relationship Id="rId23629" Type="http://schemas.openxmlformats.org/officeDocument/2006/relationships/hyperlink" Target="http://xbrl.org/int/dim/arcrole/domain-member" TargetMode="External"/><Relationship Id="rId7190" Type="http://schemas.openxmlformats.org/officeDocument/2006/relationships/hyperlink" Target="http://xbrl.org/int/dim/arcrole/domain-member" TargetMode="External"/><Relationship Id="rId8241" Type="http://schemas.openxmlformats.org/officeDocument/2006/relationships/hyperlink" Target="http://www.esma.europa.eu/xbrl/role/ext/BlockDefaultUseOfLineItemsScenario" TargetMode="External"/><Relationship Id="rId10171" Type="http://schemas.openxmlformats.org/officeDocument/2006/relationships/hyperlink" Target="https://xbrl.ifrs.org/taxonomy/2024-03-27/ifrs-full" TargetMode="External"/><Relationship Id="rId11222" Type="http://schemas.openxmlformats.org/officeDocument/2006/relationships/hyperlink" Target="http://xbrl.org/int/dim/arcrole/domain-member" TargetMode="External"/><Relationship Id="rId12620" Type="http://schemas.openxmlformats.org/officeDocument/2006/relationships/hyperlink" Target="http://www.esma.europa.eu/xbrl/role/ext/BlockDefaultUseOfLineItemsSegment" TargetMode="External"/><Relationship Id="rId14792" Type="http://schemas.openxmlformats.org/officeDocument/2006/relationships/hyperlink" Target="http://www.esma.europa.eu/xbrl/role/ext/BlockDefaultUseOfLineItemsSegment" TargetMode="External"/><Relationship Id="rId15843" Type="http://schemas.openxmlformats.org/officeDocument/2006/relationships/hyperlink" Target="https://xbrl.ifrs.org/taxonomy/2024-03-27/ifrs-full" TargetMode="External"/><Relationship Id="rId3453" Type="http://schemas.openxmlformats.org/officeDocument/2006/relationships/hyperlink" Target="http://www.esma.europa.eu/xbrl/role/ext/BlockDefaultUseOfLineItemsScenario" TargetMode="External"/><Relationship Id="rId4851" Type="http://schemas.openxmlformats.org/officeDocument/2006/relationships/hyperlink" Target="http://www.esma.europa.eu/xbrl/role/ext/BlockDefaultUseOfLineItemsScenario" TargetMode="External"/><Relationship Id="rId5902" Type="http://schemas.openxmlformats.org/officeDocument/2006/relationships/hyperlink" Target="https://xbrl.ifrs.org/taxonomy/2024-03-27/ifrs-full" TargetMode="External"/><Relationship Id="rId13394" Type="http://schemas.openxmlformats.org/officeDocument/2006/relationships/hyperlink" Target="http://www.esma.europa.eu/xbrl/role/ext/BlockDefaultUseOfLineItemsSegment" TargetMode="External"/><Relationship Id="rId14445" Type="http://schemas.openxmlformats.org/officeDocument/2006/relationships/hyperlink" Target="https://xbrl.ifrs.org/taxonomy/2024-03-27/ifrs-full" TargetMode="External"/><Relationship Id="rId21661" Type="http://schemas.openxmlformats.org/officeDocument/2006/relationships/hyperlink" Target="http://xbrl.org/int/dim/arcrole/domain-member" TargetMode="External"/><Relationship Id="rId22712" Type="http://schemas.openxmlformats.org/officeDocument/2006/relationships/hyperlink" Target="https://www.esma.europa.eu/xbrl/role/cor/ifrs-dim_role-990000" TargetMode="External"/><Relationship Id="rId374" Type="http://schemas.openxmlformats.org/officeDocument/2006/relationships/hyperlink" Target="http://xbrl.org/int/dim/arcrole/domain-member" TargetMode="External"/><Relationship Id="rId2055" Type="http://schemas.openxmlformats.org/officeDocument/2006/relationships/hyperlink" Target="http://www.esma.europa.eu/xbrl/role/ext/BlockDefaultUseOfLineItemsScenario" TargetMode="External"/><Relationship Id="rId3106" Type="http://schemas.openxmlformats.org/officeDocument/2006/relationships/hyperlink" Target="https://xbrl.ifrs.org/taxonomy/2024-03-27/ifrs-full" TargetMode="External"/><Relationship Id="rId4504" Type="http://schemas.openxmlformats.org/officeDocument/2006/relationships/hyperlink" Target="https://xbrl.ifrs.org/taxonomy/2024-03-27/ifrs-full" TargetMode="External"/><Relationship Id="rId13047" Type="http://schemas.openxmlformats.org/officeDocument/2006/relationships/hyperlink" Target="https://xbrl.ifrs.org/taxonomy/2024-03-27/ifrs-full" TargetMode="External"/><Relationship Id="rId17668" Type="http://schemas.openxmlformats.org/officeDocument/2006/relationships/hyperlink" Target="http://xbrl.org/int/dim/arcrole/domain-member" TargetMode="External"/><Relationship Id="rId18719" Type="http://schemas.openxmlformats.org/officeDocument/2006/relationships/hyperlink" Target="http://www.esma.europa.eu/xbrl/role/ext/BlockDefaultUseOfLineItemsSegment" TargetMode="External"/><Relationship Id="rId20263" Type="http://schemas.openxmlformats.org/officeDocument/2006/relationships/hyperlink" Target="http://xbrl.org/int/dim/arcrole/domain-member" TargetMode="External"/><Relationship Id="rId21314" Type="http://schemas.openxmlformats.org/officeDocument/2006/relationships/hyperlink" Target="http://www.esma.europa.eu/xbrl/role/ext/BlockDefaultUseOfLineItemsSegment" TargetMode="External"/><Relationship Id="rId6676" Type="http://schemas.openxmlformats.org/officeDocument/2006/relationships/hyperlink" Target="https://xbrl.ifrs.org/taxonomy/2024-03-27/ifrs-full" TargetMode="External"/><Relationship Id="rId7727" Type="http://schemas.openxmlformats.org/officeDocument/2006/relationships/hyperlink" Target="http://xbrl.org/int/dim/arcrole/domain-member" TargetMode="External"/><Relationship Id="rId10708" Type="http://schemas.openxmlformats.org/officeDocument/2006/relationships/hyperlink" Target="https://xbrl.ifrs.org/taxonomy/2024-03-27/ifrs-full" TargetMode="External"/><Relationship Id="rId19090" Type="http://schemas.openxmlformats.org/officeDocument/2006/relationships/hyperlink" Target="http://xbrl.org/int/dim/arcrole/domain-member" TargetMode="External"/><Relationship Id="rId23486" Type="http://schemas.openxmlformats.org/officeDocument/2006/relationships/hyperlink" Target="https://www.esma.europa.eu/xbrl/role/cor/esef_role-999999" TargetMode="External"/><Relationship Id="rId5278" Type="http://schemas.openxmlformats.org/officeDocument/2006/relationships/hyperlink" Target="https://xbrl.ifrs.org/taxonomy/2024-03-27/ifrs-full" TargetMode="External"/><Relationship Id="rId6329" Type="http://schemas.openxmlformats.org/officeDocument/2006/relationships/hyperlink" Target="http://xbrl.org/int/dim/arcrole/domain-member" TargetMode="External"/><Relationship Id="rId9899" Type="http://schemas.openxmlformats.org/officeDocument/2006/relationships/hyperlink" Target="http://xbrl.org/int/dim/arcrole/domain-member" TargetMode="External"/><Relationship Id="rId12130" Type="http://schemas.openxmlformats.org/officeDocument/2006/relationships/hyperlink" Target="http://xbrl.org/int/dim/arcrole/domain-member" TargetMode="External"/><Relationship Id="rId22088" Type="http://schemas.openxmlformats.org/officeDocument/2006/relationships/hyperlink" Target="http://www.esma.europa.eu/xbrl/role/ext/BlockDefaultUseOfLineItemsSegment" TargetMode="External"/><Relationship Id="rId23139" Type="http://schemas.openxmlformats.org/officeDocument/2006/relationships/hyperlink" Target="http://xbrl.org/int/dim/arcrole/dimension-default" TargetMode="External"/><Relationship Id="rId1888" Type="http://schemas.openxmlformats.org/officeDocument/2006/relationships/hyperlink" Target="https://xbrl.ifrs.org/taxonomy/2024-03-27/ifrs-full" TargetMode="External"/><Relationship Id="rId2939" Type="http://schemas.openxmlformats.org/officeDocument/2006/relationships/hyperlink" Target="http://xbrl.org/int/dim/arcrole/domain-member" TargetMode="External"/><Relationship Id="rId6810" Type="http://schemas.openxmlformats.org/officeDocument/2006/relationships/hyperlink" Target="http://www.esma.europa.eu/xbrl/role/ext/BlockDefaultUseOfLineItemsScenario" TargetMode="External"/><Relationship Id="rId15353" Type="http://schemas.openxmlformats.org/officeDocument/2006/relationships/hyperlink" Target="http://www.esma.europa.eu/xbrl/role/ext/BlockDefaultUseOfLineItemsSegment" TargetMode="External"/><Relationship Id="rId16404" Type="http://schemas.openxmlformats.org/officeDocument/2006/relationships/hyperlink" Target="https://xbrl.ifrs.org/taxonomy/2024-03-27/ifrs-full" TargetMode="External"/><Relationship Id="rId16751" Type="http://schemas.openxmlformats.org/officeDocument/2006/relationships/hyperlink" Target="http://www.esma.europa.eu/xbrl/role/ext/BlockDefaultUseOfLineItemsSegment" TargetMode="External"/><Relationship Id="rId17802" Type="http://schemas.openxmlformats.org/officeDocument/2006/relationships/hyperlink" Target="https://xbrl.ifrs.org/taxonomy/2024-03-27/ifrs-full" TargetMode="External"/><Relationship Id="rId4361" Type="http://schemas.openxmlformats.org/officeDocument/2006/relationships/hyperlink" Target="http://xbrl.org/int/dim/arcrole/domain-member" TargetMode="External"/><Relationship Id="rId5412" Type="http://schemas.openxmlformats.org/officeDocument/2006/relationships/hyperlink" Target="http://www.esma.europa.eu/xbrl/role/ext/BlockDefaultUseOfLineItemsScenario" TargetMode="External"/><Relationship Id="rId15006" Type="http://schemas.openxmlformats.org/officeDocument/2006/relationships/hyperlink" Target="https://xbrl.ifrs.org/taxonomy/2024-03-27/ifrs-full" TargetMode="External"/><Relationship Id="rId19974" Type="http://schemas.openxmlformats.org/officeDocument/2006/relationships/hyperlink" Target="https://xbrl.ifrs.org/taxonomy/2024-03-27/ifrs-full" TargetMode="External"/><Relationship Id="rId21171" Type="http://schemas.openxmlformats.org/officeDocument/2006/relationships/hyperlink" Target="https://xbrl.ifrs.org/taxonomy/2024-03-27/ifrs-full" TargetMode="External"/><Relationship Id="rId22222" Type="http://schemas.openxmlformats.org/officeDocument/2006/relationships/hyperlink" Target="http://xbrl.org/int/dim/arcrole/domain-member" TargetMode="External"/><Relationship Id="rId23620" Type="http://schemas.openxmlformats.org/officeDocument/2006/relationships/hyperlink" Target="http://xbrl.org/int/dim/arcrole/domain-member" TargetMode="External"/><Relationship Id="rId4014" Type="http://schemas.openxmlformats.org/officeDocument/2006/relationships/hyperlink" Target="http://www.esma.europa.eu/xbrl/role/ext/BlockDefaultUseOfLineItemsScenario" TargetMode="External"/><Relationship Id="rId7584" Type="http://schemas.openxmlformats.org/officeDocument/2006/relationships/hyperlink" Target="http://www.esma.europa.eu/xbrl/role/ext/BlockDefaultUseOfLineItemsScenario" TargetMode="External"/><Relationship Id="rId8982" Type="http://schemas.openxmlformats.org/officeDocument/2006/relationships/hyperlink" Target="http://www.esma.europa.eu/xbrl/role/ext/BlockDefaultUseOfLineItemsScenario" TargetMode="External"/><Relationship Id="rId11963" Type="http://schemas.openxmlformats.org/officeDocument/2006/relationships/hyperlink" Target="http://www.esma.europa.eu/xbrl/role/ext/BlockDefaultUseOfLineItemsSegment" TargetMode="External"/><Relationship Id="rId17178" Type="http://schemas.openxmlformats.org/officeDocument/2006/relationships/hyperlink" Target="https://xbrl.ifrs.org/taxonomy/2024-03-27/ifrs-full" TargetMode="External"/><Relationship Id="rId18576" Type="http://schemas.openxmlformats.org/officeDocument/2006/relationships/hyperlink" Target="https://xbrl.ifrs.org/taxonomy/2024-03-27/ifrs-full" TargetMode="External"/><Relationship Id="rId19627" Type="http://schemas.openxmlformats.org/officeDocument/2006/relationships/hyperlink" Target="http://xbrl.org/int/dim/arcrole/domain-member" TargetMode="External"/><Relationship Id="rId6186" Type="http://schemas.openxmlformats.org/officeDocument/2006/relationships/hyperlink" Target="http://www.esma.europa.eu/xbrl/role/ext/BlockDefaultUseOfLineItemsScenario" TargetMode="External"/><Relationship Id="rId7237" Type="http://schemas.openxmlformats.org/officeDocument/2006/relationships/hyperlink" Target="https://xbrl.ifrs.org/taxonomy/2024-03-27/ifrs-full" TargetMode="External"/><Relationship Id="rId8635" Type="http://schemas.openxmlformats.org/officeDocument/2006/relationships/hyperlink" Target="https://xbrl.ifrs.org/taxonomy/2024-03-27/ifrs-full" TargetMode="External"/><Relationship Id="rId10565" Type="http://schemas.openxmlformats.org/officeDocument/2006/relationships/hyperlink" Target="http://xbrl.org/int/dim/arcrole/domain-member" TargetMode="External"/><Relationship Id="rId11616" Type="http://schemas.openxmlformats.org/officeDocument/2006/relationships/hyperlink" Target="https://xbrl.ifrs.org/taxonomy/2024-03-27/ifrs-full" TargetMode="External"/><Relationship Id="rId18229" Type="http://schemas.openxmlformats.org/officeDocument/2006/relationships/hyperlink" Target="http://xbrl.org/int/dim/arcrole/domain-member" TargetMode="External"/><Relationship Id="rId10218" Type="http://schemas.openxmlformats.org/officeDocument/2006/relationships/hyperlink" Target="http://www.esma.europa.eu/xbrl/role/ext/BlockDefaultUseOfLineItemsScenario" TargetMode="External"/><Relationship Id="rId13788" Type="http://schemas.openxmlformats.org/officeDocument/2006/relationships/hyperlink" Target="https://xbrl.ifrs.org/taxonomy/2024-03-27/ifrs-full" TargetMode="External"/><Relationship Id="rId14839" Type="http://schemas.openxmlformats.org/officeDocument/2006/relationships/hyperlink" Target="http://xbrl.org/int/dim/arcrole/domain-member" TargetMode="External"/><Relationship Id="rId18710" Type="http://schemas.openxmlformats.org/officeDocument/2006/relationships/hyperlink" Target="http://www.esma.europa.eu/xbrl/role/ext/BlockDefaultUseOfLineItemsSegment" TargetMode="External"/><Relationship Id="rId2796" Type="http://schemas.openxmlformats.org/officeDocument/2006/relationships/hyperlink" Target="http://www.esma.europa.eu/xbrl/role/ext/BlockDefaultUseOfLineItemsScenario" TargetMode="External"/><Relationship Id="rId3847" Type="http://schemas.openxmlformats.org/officeDocument/2006/relationships/hyperlink" Target="https://xbrl.ifrs.org/taxonomy/2024-03-27/ifrs-full" TargetMode="External"/><Relationship Id="rId16261" Type="http://schemas.openxmlformats.org/officeDocument/2006/relationships/hyperlink" Target="http://xbrl.org/int/dim/arcrole/domain-member" TargetMode="External"/><Relationship Id="rId17312" Type="http://schemas.openxmlformats.org/officeDocument/2006/relationships/hyperlink" Target="http://www.esma.europa.eu/xbrl/role/ext/BlockDefaultUseOfLineItemsSegment" TargetMode="External"/><Relationship Id="rId20657" Type="http://schemas.openxmlformats.org/officeDocument/2006/relationships/hyperlink" Target="http://www.esma.europa.eu/xbrl/role/ext/BlockDefaultUseOfLineItemsSegment" TargetMode="External"/><Relationship Id="rId21708" Type="http://schemas.openxmlformats.org/officeDocument/2006/relationships/hyperlink" Target="https://xbrl.ifrs.org/taxonomy/2024-03-27/ifrs-full" TargetMode="External"/><Relationship Id="rId768" Type="http://schemas.openxmlformats.org/officeDocument/2006/relationships/hyperlink" Target="http://www.esma.europa.eu/xbrl/role/ext/BlockDefaultUseOfLineItemsScenario" TargetMode="External"/><Relationship Id="rId1398" Type="http://schemas.openxmlformats.org/officeDocument/2006/relationships/hyperlink" Target="http://www.esma.europa.eu/xbrl/role/ext/BlockDefaultUseOfLineItemsScenario" TargetMode="External"/><Relationship Id="rId2449" Type="http://schemas.openxmlformats.org/officeDocument/2006/relationships/hyperlink" Target="https://xbrl.ifrs.org/taxonomy/2024-03-27/ifrs-full" TargetMode="External"/><Relationship Id="rId6320" Type="http://schemas.openxmlformats.org/officeDocument/2006/relationships/hyperlink" Target="http://xbrl.org/int/dim/arcrole/domain-member" TargetMode="External"/><Relationship Id="rId9890" Type="http://schemas.openxmlformats.org/officeDocument/2006/relationships/hyperlink" Target="http://xbrl.org/int/dim/arcrole/domain-member" TargetMode="External"/><Relationship Id="rId19484" Type="http://schemas.openxmlformats.org/officeDocument/2006/relationships/hyperlink" Target="http://www.esma.europa.eu/xbrl/role/ext/BlockDefaultUseOfLineItemsSegment" TargetMode="External"/><Relationship Id="rId23130" Type="http://schemas.openxmlformats.org/officeDocument/2006/relationships/hyperlink" Target="https://www.esma.europa.eu/xbrl/role/cor/ifrs-dim_role-990000" TargetMode="External"/><Relationship Id="rId8492" Type="http://schemas.openxmlformats.org/officeDocument/2006/relationships/hyperlink" Target="http://xbrl.org/int/dim/arcrole/domain-member" TargetMode="External"/><Relationship Id="rId9543" Type="http://schemas.openxmlformats.org/officeDocument/2006/relationships/hyperlink" Target="http://www.esma.europa.eu/xbrl/role/ext/BlockDefaultUseOfLineItemsScenario" TargetMode="External"/><Relationship Id="rId12871" Type="http://schemas.openxmlformats.org/officeDocument/2006/relationships/hyperlink" Target="http://xbrl.org/int/dim/arcrole/domain-member" TargetMode="External"/><Relationship Id="rId13922" Type="http://schemas.openxmlformats.org/officeDocument/2006/relationships/hyperlink" Target="http://www.esma.europa.eu/xbrl/role/ext/BlockDefaultUseOfLineItemsSegment" TargetMode="External"/><Relationship Id="rId18086" Type="http://schemas.openxmlformats.org/officeDocument/2006/relationships/hyperlink" Target="http://www.esma.europa.eu/xbrl/role/ext/BlockDefaultUseOfLineItemsSegment" TargetMode="External"/><Relationship Id="rId19137" Type="http://schemas.openxmlformats.org/officeDocument/2006/relationships/hyperlink" Target="https://xbrl.ifrs.org/taxonomy/2024-03-27/ifrs-full" TargetMode="External"/><Relationship Id="rId1532" Type="http://schemas.openxmlformats.org/officeDocument/2006/relationships/hyperlink" Target="http://xbrl.org/int/dim/arcrole/domain-member" TargetMode="External"/><Relationship Id="rId2930" Type="http://schemas.openxmlformats.org/officeDocument/2006/relationships/hyperlink" Target="http://xbrl.org/int/dim/arcrole/domain-member" TargetMode="External"/><Relationship Id="rId7094" Type="http://schemas.openxmlformats.org/officeDocument/2006/relationships/hyperlink" Target="http://xbrl.org/int/dim/arcrole/domain-member" TargetMode="External"/><Relationship Id="rId8145" Type="http://schemas.openxmlformats.org/officeDocument/2006/relationships/hyperlink" Target="http://www.esma.europa.eu/xbrl/role/ext/BlockDefaultUseOfLineItemsScenario" TargetMode="External"/><Relationship Id="rId10075" Type="http://schemas.openxmlformats.org/officeDocument/2006/relationships/hyperlink" Target="https://xbrl.ifrs.org/taxonomy/2024-03-27/ifrs-full" TargetMode="External"/><Relationship Id="rId11473" Type="http://schemas.openxmlformats.org/officeDocument/2006/relationships/hyperlink" Target="http://xbrl.org/int/dim/arcrole/domain-member" TargetMode="External"/><Relationship Id="rId12524" Type="http://schemas.openxmlformats.org/officeDocument/2006/relationships/hyperlink" Target="http://www.esma.europa.eu/xbrl/role/ext/BlockDefaultUseOfLineItemsSegment" TargetMode="External"/><Relationship Id="rId902" Type="http://schemas.openxmlformats.org/officeDocument/2006/relationships/hyperlink" Target="http://xbrl.org/int/dim/arcrole/domain-member" TargetMode="External"/><Relationship Id="rId11126" Type="http://schemas.openxmlformats.org/officeDocument/2006/relationships/hyperlink" Target="http://xbrl.org/int/dim/arcrole/domain-member" TargetMode="External"/><Relationship Id="rId14696" Type="http://schemas.openxmlformats.org/officeDocument/2006/relationships/hyperlink" Target="http://www.esma.europa.eu/xbrl/role/ext/BlockDefaultUseOfLineItemsSegment" TargetMode="External"/><Relationship Id="rId15747" Type="http://schemas.openxmlformats.org/officeDocument/2006/relationships/hyperlink" Target="https://xbrl.ifrs.org/taxonomy/2024-03-27/ifrs-full" TargetMode="External"/><Relationship Id="rId22963" Type="http://schemas.openxmlformats.org/officeDocument/2006/relationships/hyperlink" Target="https://xbrl.ifrs.org/taxonomy/2024-03-27/ifrs-full" TargetMode="External"/><Relationship Id="rId4755" Type="http://schemas.openxmlformats.org/officeDocument/2006/relationships/hyperlink" Target="http://www.esma.europa.eu/xbrl/role/ext/BlockDefaultUseOfLineItemsScenario" TargetMode="External"/><Relationship Id="rId5806" Type="http://schemas.openxmlformats.org/officeDocument/2006/relationships/hyperlink" Target="https://xbrl.ifrs.org/taxonomy/2024-03-27/ifrs-full" TargetMode="External"/><Relationship Id="rId13298" Type="http://schemas.openxmlformats.org/officeDocument/2006/relationships/hyperlink" Target="http://www.esma.europa.eu/xbrl/role/ext/BlockDefaultUseOfLineItemsSegment" TargetMode="External"/><Relationship Id="rId14349" Type="http://schemas.openxmlformats.org/officeDocument/2006/relationships/hyperlink" Target="https://xbrl.ifrs.org/taxonomy/2024-03-27/ifrs-full" TargetMode="External"/><Relationship Id="rId18220" Type="http://schemas.openxmlformats.org/officeDocument/2006/relationships/hyperlink" Target="http://xbrl.org/int/dim/arcrole/domain-member" TargetMode="External"/><Relationship Id="rId21565" Type="http://schemas.openxmlformats.org/officeDocument/2006/relationships/hyperlink" Target="http://xbrl.org/int/dim/arcrole/domain-member" TargetMode="External"/><Relationship Id="rId22616" Type="http://schemas.openxmlformats.org/officeDocument/2006/relationships/hyperlink" Target="https://xbrl.ifrs.org/taxonomy/2024-03-27/ifrs-full" TargetMode="External"/><Relationship Id="rId278" Type="http://schemas.openxmlformats.org/officeDocument/2006/relationships/hyperlink" Target="http://xbrl.org/int/dim/arcrole/domain-member" TargetMode="External"/><Relationship Id="rId3357" Type="http://schemas.openxmlformats.org/officeDocument/2006/relationships/hyperlink" Target="http://www.esma.europa.eu/xbrl/role/ext/BlockDefaultUseOfLineItemsScenario" TargetMode="External"/><Relationship Id="rId4408" Type="http://schemas.openxmlformats.org/officeDocument/2006/relationships/hyperlink" Target="https://xbrl.ifrs.org/taxonomy/2024-03-27/ifrs-full" TargetMode="External"/><Relationship Id="rId7978" Type="http://schemas.openxmlformats.org/officeDocument/2006/relationships/hyperlink" Target="https://xbrl.ifrs.org/taxonomy/2024-03-27/ifrs-full" TargetMode="External"/><Relationship Id="rId10959" Type="http://schemas.openxmlformats.org/officeDocument/2006/relationships/hyperlink" Target="http://www.esma.europa.eu/xbrl/role/ext/BlockDefaultUseOfLineItemsScenario" TargetMode="External"/><Relationship Id="rId20167" Type="http://schemas.openxmlformats.org/officeDocument/2006/relationships/hyperlink" Target="http://xbrl.org/int/dim/arcrole/domain-member" TargetMode="External"/><Relationship Id="rId21218" Type="http://schemas.openxmlformats.org/officeDocument/2006/relationships/hyperlink" Target="http://www.esma.europa.eu/xbrl/role/ext/BlockDefaultUseOfLineItemsSegment" TargetMode="External"/><Relationship Id="rId12381" Type="http://schemas.openxmlformats.org/officeDocument/2006/relationships/hyperlink" Target="https://xbrl.ifrs.org/taxonomy/2024-03-27/ifrs-full" TargetMode="External"/><Relationship Id="rId13432" Type="http://schemas.openxmlformats.org/officeDocument/2006/relationships/hyperlink" Target="http://xbrl.org/int/dim/arcrole/domain-member" TargetMode="External"/><Relationship Id="rId14830" Type="http://schemas.openxmlformats.org/officeDocument/2006/relationships/hyperlink" Target="http://xbrl.org/int/dim/arcrole/domain-member" TargetMode="External"/><Relationship Id="rId2440" Type="http://schemas.openxmlformats.org/officeDocument/2006/relationships/hyperlink" Target="https://xbrl.ifrs.org/taxonomy/2024-03-27/ifrs-full" TargetMode="External"/><Relationship Id="rId9053" Type="http://schemas.openxmlformats.org/officeDocument/2006/relationships/hyperlink" Target="http://xbrl.org/int/dim/arcrole/domain-member" TargetMode="External"/><Relationship Id="rId12034" Type="http://schemas.openxmlformats.org/officeDocument/2006/relationships/hyperlink" Target="http://xbrl.org/int/dim/arcrole/domain-member" TargetMode="External"/><Relationship Id="rId20301" Type="http://schemas.openxmlformats.org/officeDocument/2006/relationships/hyperlink" Target="https://xbrl.ifrs.org/taxonomy/2024-03-27/ifrs-full" TargetMode="External"/><Relationship Id="rId412" Type="http://schemas.openxmlformats.org/officeDocument/2006/relationships/hyperlink" Target="https://xbrl.ifrs.org/taxonomy/2024-03-27/ifrs-full" TargetMode="External"/><Relationship Id="rId1042" Type="http://schemas.openxmlformats.org/officeDocument/2006/relationships/hyperlink" Target="https://xbrl.ifrs.org/taxonomy/2024-03-27/ifrs-full" TargetMode="External"/><Relationship Id="rId5663" Type="http://schemas.openxmlformats.org/officeDocument/2006/relationships/hyperlink" Target="http://xbrl.org/int/dim/arcrole/domain-member" TargetMode="External"/><Relationship Id="rId16655" Type="http://schemas.openxmlformats.org/officeDocument/2006/relationships/hyperlink" Target="http://www.esma.europa.eu/xbrl/role/ext/BlockDefaultUseOfLineItemsSegment" TargetMode="External"/><Relationship Id="rId17706" Type="http://schemas.openxmlformats.org/officeDocument/2006/relationships/hyperlink" Target="https://xbrl.ifrs.org/taxonomy/2024-03-27/ifrs-full" TargetMode="External"/><Relationship Id="rId23871" Type="http://schemas.openxmlformats.org/officeDocument/2006/relationships/hyperlink" Target="https://xbrl.ifrs.org/taxonomy/2024-03-27/ifrs-full" TargetMode="External"/><Relationship Id="rId4265" Type="http://schemas.openxmlformats.org/officeDocument/2006/relationships/hyperlink" Target="http://xbrl.org/int/dim/arcrole/domain-member" TargetMode="External"/><Relationship Id="rId5316" Type="http://schemas.openxmlformats.org/officeDocument/2006/relationships/hyperlink" Target="http://www.esma.europa.eu/xbrl/role/ext/BlockDefaultUseOfLineItemsScenario" TargetMode="External"/><Relationship Id="rId6714" Type="http://schemas.openxmlformats.org/officeDocument/2006/relationships/hyperlink" Target="http://www.esma.europa.eu/xbrl/role/ext/BlockDefaultUseOfLineItemsScenario" TargetMode="External"/><Relationship Id="rId15257" Type="http://schemas.openxmlformats.org/officeDocument/2006/relationships/hyperlink" Target="http://www.esma.europa.eu/xbrl/role/ext/BlockDefaultUseOfLineItemsSegment" TargetMode="External"/><Relationship Id="rId16308" Type="http://schemas.openxmlformats.org/officeDocument/2006/relationships/hyperlink" Target="https://xbrl.ifrs.org/taxonomy/2024-03-27/ifrs-full" TargetMode="External"/><Relationship Id="rId19878" Type="http://schemas.openxmlformats.org/officeDocument/2006/relationships/hyperlink" Target="https://xbrl.ifrs.org/taxonomy/2024-03-27/ifrs-full" TargetMode="External"/><Relationship Id="rId21075" Type="http://schemas.openxmlformats.org/officeDocument/2006/relationships/hyperlink" Target="https://xbrl.ifrs.org/taxonomy/2024-03-27/ifrs-full" TargetMode="External"/><Relationship Id="rId22126" Type="http://schemas.openxmlformats.org/officeDocument/2006/relationships/hyperlink" Target="http://xbrl.org/int/dim/arcrole/domain-member" TargetMode="External"/><Relationship Id="rId22473" Type="http://schemas.openxmlformats.org/officeDocument/2006/relationships/hyperlink" Target="https://xbrl.ifrs.org/taxonomy/2024-03-27/ifrs-full" TargetMode="External"/><Relationship Id="rId23524" Type="http://schemas.openxmlformats.org/officeDocument/2006/relationships/hyperlink" Target="http://xbrl.org/int/dim/arcrole/domain-member" TargetMode="External"/><Relationship Id="rId8886" Type="http://schemas.openxmlformats.org/officeDocument/2006/relationships/hyperlink" Target="http://www.esma.europa.eu/xbrl/role/ext/BlockDefaultUseOfLineItemsScenario" TargetMode="External"/><Relationship Id="rId9937" Type="http://schemas.openxmlformats.org/officeDocument/2006/relationships/hyperlink" Target="https://xbrl.ifrs.org/taxonomy/2024-03-27/ifrs-full" TargetMode="External"/><Relationship Id="rId11867" Type="http://schemas.openxmlformats.org/officeDocument/2006/relationships/hyperlink" Target="http://www.esma.europa.eu/xbrl/role/ext/BlockDefaultUseOfLineItemsSegment" TargetMode="External"/><Relationship Id="rId12918" Type="http://schemas.openxmlformats.org/officeDocument/2006/relationships/hyperlink" Target="https://xbrl.ifrs.org/taxonomy/2024-03-27/ifrs-full" TargetMode="External"/><Relationship Id="rId1926" Type="http://schemas.openxmlformats.org/officeDocument/2006/relationships/hyperlink" Target="http://www.esma.europa.eu/xbrl/role/ext/BlockDefaultUseOfLineItemsScenario" TargetMode="External"/><Relationship Id="rId7488" Type="http://schemas.openxmlformats.org/officeDocument/2006/relationships/hyperlink" Target="http://www.esma.europa.eu/xbrl/role/ext/BlockDefaultUseOfLineItemsScenario" TargetMode="External"/><Relationship Id="rId8539" Type="http://schemas.openxmlformats.org/officeDocument/2006/relationships/hyperlink" Target="https://xbrl.ifrs.org/taxonomy/2024-03-27/ifrs-full" TargetMode="External"/><Relationship Id="rId10469" Type="http://schemas.openxmlformats.org/officeDocument/2006/relationships/hyperlink" Target="http://xbrl.org/int/dim/arcrole/domain-member" TargetMode="External"/><Relationship Id="rId14340" Type="http://schemas.openxmlformats.org/officeDocument/2006/relationships/hyperlink" Target="https://xbrl.ifrs.org/taxonomy/2024-03-27/ifrs-full" TargetMode="External"/><Relationship Id="rId17563" Type="http://schemas.openxmlformats.org/officeDocument/2006/relationships/hyperlink" Target="http://xbrl.org/int/dim/arcrole/domain-member" TargetMode="External"/><Relationship Id="rId18614" Type="http://schemas.openxmlformats.org/officeDocument/2006/relationships/hyperlink" Target="http://www.esma.europa.eu/xbrl/role/ext/BlockDefaultUseOfLineItemsSegment" TargetMode="External"/><Relationship Id="rId18961" Type="http://schemas.openxmlformats.org/officeDocument/2006/relationships/hyperlink" Target="http://xbrl.org/int/dim/arcrole/domain-member" TargetMode="External"/><Relationship Id="rId21959" Type="http://schemas.openxmlformats.org/officeDocument/2006/relationships/hyperlink" Target="http://www.esma.europa.eu/xbrl/role/ext/BlockDefaultUseOfLineItemsSegment" TargetMode="External"/><Relationship Id="rId3001" Type="http://schemas.openxmlformats.org/officeDocument/2006/relationships/hyperlink" Target="https://xbrl.ifrs.org/taxonomy/2024-03-27/ifrs-full" TargetMode="External"/><Relationship Id="rId6571" Type="http://schemas.openxmlformats.org/officeDocument/2006/relationships/hyperlink" Target="https://xbrl.ifrs.org/taxonomy/2024-03-27/ifrs-full" TargetMode="External"/><Relationship Id="rId7622" Type="http://schemas.openxmlformats.org/officeDocument/2006/relationships/hyperlink" Target="http://xbrl.org/int/dim/arcrole/domain-member" TargetMode="External"/><Relationship Id="rId10950" Type="http://schemas.openxmlformats.org/officeDocument/2006/relationships/hyperlink" Target="http://www.esma.europa.eu/xbrl/role/ext/BlockDefaultUseOfLineItemsScenario" TargetMode="External"/><Relationship Id="rId16165" Type="http://schemas.openxmlformats.org/officeDocument/2006/relationships/hyperlink" Target="http://xbrl.org/int/dim/arcrole/domain-member" TargetMode="External"/><Relationship Id="rId17216" Type="http://schemas.openxmlformats.org/officeDocument/2006/relationships/hyperlink" Target="http://www.esma.europa.eu/xbrl/role/ext/BlockDefaultUseOfLineItemsSegment" TargetMode="External"/><Relationship Id="rId23381" Type="http://schemas.openxmlformats.org/officeDocument/2006/relationships/hyperlink" Target="https://xbrl.ifrs.org/taxonomy/2024-03-27/ifrs-full" TargetMode="External"/><Relationship Id="rId5173" Type="http://schemas.openxmlformats.org/officeDocument/2006/relationships/hyperlink" Target="https://xbrl.ifrs.org/taxonomy/2024-03-27/ifrs-full" TargetMode="External"/><Relationship Id="rId6224" Type="http://schemas.openxmlformats.org/officeDocument/2006/relationships/hyperlink" Target="http://xbrl.org/int/dim/arcrole/domain-member" TargetMode="External"/><Relationship Id="rId9794" Type="http://schemas.openxmlformats.org/officeDocument/2006/relationships/hyperlink" Target="http://xbrl.org/int/dim/arcrole/domain-member" TargetMode="External"/><Relationship Id="rId10603" Type="http://schemas.openxmlformats.org/officeDocument/2006/relationships/hyperlink" Target="https://xbrl.ifrs.org/taxonomy/2024-03-27/ifrs-full" TargetMode="External"/><Relationship Id="rId19388" Type="http://schemas.openxmlformats.org/officeDocument/2006/relationships/hyperlink" Target="http://www.esma.europa.eu/xbrl/role/ext/BlockDefaultUseOfLineItemsSegment" TargetMode="External"/><Relationship Id="rId23034" Type="http://schemas.openxmlformats.org/officeDocument/2006/relationships/hyperlink" Target="http://xbrl.org/int/dim/arcrole/dimension-default" TargetMode="External"/><Relationship Id="rId8396" Type="http://schemas.openxmlformats.org/officeDocument/2006/relationships/hyperlink" Target="http://xbrl.org/int/dim/arcrole/domain-member" TargetMode="External"/><Relationship Id="rId9447" Type="http://schemas.openxmlformats.org/officeDocument/2006/relationships/hyperlink" Target="http://www.esma.europa.eu/xbrl/role/ext/BlockDefaultUseOfLineItemsScenario" TargetMode="External"/><Relationship Id="rId12775" Type="http://schemas.openxmlformats.org/officeDocument/2006/relationships/hyperlink" Target="http://xbrl.org/int/dim/arcrole/domain-member" TargetMode="External"/><Relationship Id="rId13826" Type="http://schemas.openxmlformats.org/officeDocument/2006/relationships/hyperlink" Target="http://www.esma.europa.eu/xbrl/role/ext/BlockDefaultUseOfLineItemsSegment" TargetMode="External"/><Relationship Id="rId1783" Type="http://schemas.openxmlformats.org/officeDocument/2006/relationships/hyperlink" Target="https://xbrl.ifrs.org/taxonomy/2024-03-27/ifrs-full" TargetMode="External"/><Relationship Id="rId2834" Type="http://schemas.openxmlformats.org/officeDocument/2006/relationships/hyperlink" Target="http://xbrl.org/int/dim/arcrole/domain-member" TargetMode="External"/><Relationship Id="rId8049" Type="http://schemas.openxmlformats.org/officeDocument/2006/relationships/hyperlink" Target="http://www.esma.europa.eu/xbrl/role/ext/BlockDefaultUseOfLineItemsScenario" TargetMode="External"/><Relationship Id="rId11377" Type="http://schemas.openxmlformats.org/officeDocument/2006/relationships/hyperlink" Target="http://xbrl.org/int/dim/arcrole/domain-member" TargetMode="External"/><Relationship Id="rId12428" Type="http://schemas.openxmlformats.org/officeDocument/2006/relationships/hyperlink" Target="http://www.esma.europa.eu/xbrl/role/ext/BlockDefaultUseOfLineItemsSegment" TargetMode="External"/><Relationship Id="rId15998" Type="http://schemas.openxmlformats.org/officeDocument/2006/relationships/hyperlink" Target="http://www.esma.europa.eu/xbrl/role/ext/BlockDefaultUseOfLineItemsSegment" TargetMode="External"/><Relationship Id="rId806" Type="http://schemas.openxmlformats.org/officeDocument/2006/relationships/hyperlink" Target="http://xbrl.org/int/dim/arcrole/domain-member" TargetMode="External"/><Relationship Id="rId1436" Type="http://schemas.openxmlformats.org/officeDocument/2006/relationships/hyperlink" Target="http://xbrl.org/int/dim/arcrole/domain-member" TargetMode="External"/><Relationship Id="rId18471" Type="http://schemas.openxmlformats.org/officeDocument/2006/relationships/hyperlink" Target="https://xbrl.ifrs.org/taxonomy/2024-03-27/ifrs-full" TargetMode="External"/><Relationship Id="rId19522" Type="http://schemas.openxmlformats.org/officeDocument/2006/relationships/hyperlink" Target="http://xbrl.org/int/dim/arcrole/domain-member" TargetMode="External"/><Relationship Id="rId22867" Type="http://schemas.openxmlformats.org/officeDocument/2006/relationships/hyperlink" Target="https://www.esma.europa.eu/xbrl/role/cor/ifrs-dim_role-990000" TargetMode="External"/><Relationship Id="rId23918" Type="http://schemas.openxmlformats.org/officeDocument/2006/relationships/hyperlink" Target="https://www.esma.europa.eu/xbrl/role/cor/esef_role-999999" TargetMode="External"/><Relationship Id="rId4659" Type="http://schemas.openxmlformats.org/officeDocument/2006/relationships/hyperlink" Target="http://www.esma.europa.eu/xbrl/role/ext/BlockDefaultUseOfLineItemsScenario" TargetMode="External"/><Relationship Id="rId8530" Type="http://schemas.openxmlformats.org/officeDocument/2006/relationships/hyperlink" Target="https://xbrl.ifrs.org/taxonomy/2024-03-27/ifrs-full" TargetMode="External"/><Relationship Id="rId10460" Type="http://schemas.openxmlformats.org/officeDocument/2006/relationships/hyperlink" Target="http://xbrl.org/int/dim/arcrole/domain-member" TargetMode="External"/><Relationship Id="rId11511" Type="http://schemas.openxmlformats.org/officeDocument/2006/relationships/hyperlink" Target="https://xbrl.ifrs.org/taxonomy/2024-03-27/ifrs-full" TargetMode="External"/><Relationship Id="rId17073" Type="http://schemas.openxmlformats.org/officeDocument/2006/relationships/hyperlink" Target="https://xbrl.ifrs.org/taxonomy/2024-03-27/ifrs-full" TargetMode="External"/><Relationship Id="rId18124" Type="http://schemas.openxmlformats.org/officeDocument/2006/relationships/hyperlink" Target="http://xbrl.org/int/dim/arcrole/domain-member" TargetMode="External"/><Relationship Id="rId21469" Type="http://schemas.openxmlformats.org/officeDocument/2006/relationships/hyperlink" Target="http://xbrl.org/int/dim/arcrole/domain-member" TargetMode="External"/><Relationship Id="rId6081" Type="http://schemas.openxmlformats.org/officeDocument/2006/relationships/hyperlink" Target="http://www.esma.europa.eu/xbrl/role/ext/BlockDefaultUseOfLineItemsScenario" TargetMode="External"/><Relationship Id="rId7132" Type="http://schemas.openxmlformats.org/officeDocument/2006/relationships/hyperlink" Target="https://xbrl.ifrs.org/taxonomy/2024-03-27/ifrs-full" TargetMode="External"/><Relationship Id="rId10113" Type="http://schemas.openxmlformats.org/officeDocument/2006/relationships/hyperlink" Target="http://www.esma.europa.eu/xbrl/role/ext/BlockDefaultUseOfLineItemsScenario" TargetMode="External"/><Relationship Id="rId2691" Type="http://schemas.openxmlformats.org/officeDocument/2006/relationships/hyperlink" Target="http://www.esma.europa.eu/xbrl/role/ext/BlockDefaultUseOfLineItemsScenario" TargetMode="External"/><Relationship Id="rId3742" Type="http://schemas.openxmlformats.org/officeDocument/2006/relationships/hyperlink" Target="https://xbrl.ifrs.org/taxonomy/2024-03-27/ifrs-full" TargetMode="External"/><Relationship Id="rId12285" Type="http://schemas.openxmlformats.org/officeDocument/2006/relationships/hyperlink" Target="https://xbrl.ifrs.org/taxonomy/2024-03-27/ifrs-full" TargetMode="External"/><Relationship Id="rId13683" Type="http://schemas.openxmlformats.org/officeDocument/2006/relationships/hyperlink" Target="https://xbrl.ifrs.org/taxonomy/2024-03-27/ifrs-full" TargetMode="External"/><Relationship Id="rId14734" Type="http://schemas.openxmlformats.org/officeDocument/2006/relationships/hyperlink" Target="http://xbrl.org/int/dim/arcrole/domain-member" TargetMode="External"/><Relationship Id="rId21950" Type="http://schemas.openxmlformats.org/officeDocument/2006/relationships/hyperlink" Target="http://www.esma.europa.eu/xbrl/role/ext/BlockDefaultUseOfLineItemsSegment" TargetMode="External"/><Relationship Id="rId663" Type="http://schemas.openxmlformats.org/officeDocument/2006/relationships/hyperlink" Target="http://www.esma.europa.eu/xbrl/role/ext/BlockDefaultUseOfLineItemsScenario" TargetMode="External"/><Relationship Id="rId1293" Type="http://schemas.openxmlformats.org/officeDocument/2006/relationships/hyperlink" Target="http://www.esma.europa.eu/xbrl/role/ext/BlockDefaultUseOfLineItemsScenario" TargetMode="External"/><Relationship Id="rId2344" Type="http://schemas.openxmlformats.org/officeDocument/2006/relationships/hyperlink" Target="https://xbrl.ifrs.org/taxonomy/2024-03-27/ifrs-full" TargetMode="External"/><Relationship Id="rId13336" Type="http://schemas.openxmlformats.org/officeDocument/2006/relationships/hyperlink" Target="http://xbrl.org/int/dim/arcrole/domain-member" TargetMode="External"/><Relationship Id="rId17957" Type="http://schemas.openxmlformats.org/officeDocument/2006/relationships/hyperlink" Target="http://www.esma.europa.eu/xbrl/role/ext/BlockDefaultUseOfLineItemsSegment" TargetMode="External"/><Relationship Id="rId20205" Type="http://schemas.openxmlformats.org/officeDocument/2006/relationships/hyperlink" Target="https://xbrl.ifrs.org/taxonomy/2024-03-27/ifrs-full" TargetMode="External"/><Relationship Id="rId20552" Type="http://schemas.openxmlformats.org/officeDocument/2006/relationships/hyperlink" Target="http://www.esma.europa.eu/xbrl/role/ext/BlockDefaultUseOfLineItemsSegment" TargetMode="External"/><Relationship Id="rId21603" Type="http://schemas.openxmlformats.org/officeDocument/2006/relationships/hyperlink" Target="https://xbrl.ifrs.org/taxonomy/2024-03-27/ifrs-full" TargetMode="External"/><Relationship Id="rId316" Type="http://schemas.openxmlformats.org/officeDocument/2006/relationships/hyperlink" Target="https://xbrl.ifrs.org/taxonomy/2024-03-27/ifrs-full" TargetMode="External"/><Relationship Id="rId6965" Type="http://schemas.openxmlformats.org/officeDocument/2006/relationships/hyperlink" Target="http://xbrl.org/int/dim/arcrole/domain-member" TargetMode="External"/><Relationship Id="rId16559" Type="http://schemas.openxmlformats.org/officeDocument/2006/relationships/hyperlink" Target="http://www.esma.europa.eu/xbrl/role/ext/BlockDefaultUseOfLineItemsSegment" TargetMode="External"/><Relationship Id="rId23775" Type="http://schemas.openxmlformats.org/officeDocument/2006/relationships/hyperlink" Target="https://xbrl.ifrs.org/taxonomy/2024-03-27/ifrs-full" TargetMode="External"/><Relationship Id="rId4169" Type="http://schemas.openxmlformats.org/officeDocument/2006/relationships/hyperlink" Target="http://xbrl.org/int/dim/arcrole/domain-member" TargetMode="External"/><Relationship Id="rId5567" Type="http://schemas.openxmlformats.org/officeDocument/2006/relationships/hyperlink" Target="http://xbrl.org/int/dim/arcrole/domain-member" TargetMode="External"/><Relationship Id="rId6618" Type="http://schemas.openxmlformats.org/officeDocument/2006/relationships/hyperlink" Target="http://www.esma.europa.eu/xbrl/role/ext/BlockDefaultUseOfLineItemsScenario" TargetMode="External"/><Relationship Id="rId8040" Type="http://schemas.openxmlformats.org/officeDocument/2006/relationships/hyperlink" Target="http://www.esma.europa.eu/xbrl/role/ext/BlockDefaultUseOfLineItemsScenario" TargetMode="External"/><Relationship Id="rId19032" Type="http://schemas.openxmlformats.org/officeDocument/2006/relationships/hyperlink" Target="https://xbrl.ifrs.org/taxonomy/2024-03-27/ifrs-full" TargetMode="External"/><Relationship Id="rId22377" Type="http://schemas.openxmlformats.org/officeDocument/2006/relationships/hyperlink" Target="https://xbrl.ifrs.org/taxonomy/2024-03-27/ifrs-full" TargetMode="External"/><Relationship Id="rId23428" Type="http://schemas.openxmlformats.org/officeDocument/2006/relationships/hyperlink" Target="http://xbrl.org/int/dim/arcrole/domain-member" TargetMode="External"/><Relationship Id="rId11021" Type="http://schemas.openxmlformats.org/officeDocument/2006/relationships/hyperlink" Target="http://xbrl.org/int/dim/arcrole/domain-member" TargetMode="External"/><Relationship Id="rId14591" Type="http://schemas.openxmlformats.org/officeDocument/2006/relationships/hyperlink" Target="http://www.esma.europa.eu/xbrl/role/ext/BlockDefaultUseOfLineItemsSegment" TargetMode="External"/><Relationship Id="rId15642" Type="http://schemas.openxmlformats.org/officeDocument/2006/relationships/hyperlink" Target="https://xbrl.ifrs.org/taxonomy/2024-03-27/ifrs-full" TargetMode="External"/><Relationship Id="rId4650" Type="http://schemas.openxmlformats.org/officeDocument/2006/relationships/hyperlink" Target="http://www.esma.europa.eu/xbrl/role/ext/BlockDefaultUseOfLineItemsScenario" TargetMode="External"/><Relationship Id="rId5701" Type="http://schemas.openxmlformats.org/officeDocument/2006/relationships/hyperlink" Target="https://xbrl.ifrs.org/taxonomy/2024-03-27/ifrs-full" TargetMode="External"/><Relationship Id="rId13193" Type="http://schemas.openxmlformats.org/officeDocument/2006/relationships/hyperlink" Target="http://www.esma.europa.eu/xbrl/role/ext/BlockDefaultUseOfLineItemsSegment" TargetMode="External"/><Relationship Id="rId14244" Type="http://schemas.openxmlformats.org/officeDocument/2006/relationships/hyperlink" Target="https://xbrl.ifrs.org/taxonomy/2024-03-27/ifrs-full" TargetMode="External"/><Relationship Id="rId21460" Type="http://schemas.openxmlformats.org/officeDocument/2006/relationships/hyperlink" Target="http://xbrl.org/int/dim/arcrole/domain-member" TargetMode="External"/><Relationship Id="rId22511" Type="http://schemas.openxmlformats.org/officeDocument/2006/relationships/hyperlink" Target="http://www.esma.europa.eu/xbrl/role/ext/BlockDefaultUseOfLineItemsSegment" TargetMode="External"/><Relationship Id="rId3252" Type="http://schemas.openxmlformats.org/officeDocument/2006/relationships/hyperlink" Target="http://www.esma.europa.eu/xbrl/role/ext/BlockDefaultUseOfLineItemsScenario" TargetMode="External"/><Relationship Id="rId4303" Type="http://schemas.openxmlformats.org/officeDocument/2006/relationships/hyperlink" Target="https://xbrl.ifrs.org/taxonomy/2024-03-27/ifrs-full" TargetMode="External"/><Relationship Id="rId7873" Type="http://schemas.openxmlformats.org/officeDocument/2006/relationships/hyperlink" Target="https://xbrl.ifrs.org/taxonomy/2024-03-27/ifrs-full" TargetMode="External"/><Relationship Id="rId17467" Type="http://schemas.openxmlformats.org/officeDocument/2006/relationships/hyperlink" Target="http://xbrl.org/int/dim/arcrole/domain-member" TargetMode="External"/><Relationship Id="rId18865" Type="http://schemas.openxmlformats.org/officeDocument/2006/relationships/hyperlink" Target="http://xbrl.org/int/dim/arcrole/domain-member" TargetMode="External"/><Relationship Id="rId19916" Type="http://schemas.openxmlformats.org/officeDocument/2006/relationships/hyperlink" Target="http://www.esma.europa.eu/xbrl/role/ext/BlockDefaultUseOfLineItemsSegment" TargetMode="External"/><Relationship Id="rId20062" Type="http://schemas.openxmlformats.org/officeDocument/2006/relationships/hyperlink" Target="http://xbrl.org/int/dim/arcrole/domain-member" TargetMode="External"/><Relationship Id="rId21113" Type="http://schemas.openxmlformats.org/officeDocument/2006/relationships/hyperlink" Target="http://www.esma.europa.eu/xbrl/role/ext/BlockDefaultUseOfLineItemsSegment" TargetMode="External"/><Relationship Id="rId173" Type="http://schemas.openxmlformats.org/officeDocument/2006/relationships/hyperlink" Target="http://xbrl.org/int/dim/arcrole/domain-member" TargetMode="External"/><Relationship Id="rId6475" Type="http://schemas.openxmlformats.org/officeDocument/2006/relationships/hyperlink" Target="https://xbrl.ifrs.org/taxonomy/2024-03-27/ifrs-full" TargetMode="External"/><Relationship Id="rId7526" Type="http://schemas.openxmlformats.org/officeDocument/2006/relationships/hyperlink" Target="http://xbrl.org/int/dim/arcrole/domain-member" TargetMode="External"/><Relationship Id="rId8924" Type="http://schemas.openxmlformats.org/officeDocument/2006/relationships/hyperlink" Target="http://xbrl.org/int/dim/arcrole/domain-member" TargetMode="External"/><Relationship Id="rId10854" Type="http://schemas.openxmlformats.org/officeDocument/2006/relationships/hyperlink" Target="http://www.esma.europa.eu/xbrl/role/ext/BlockDefaultUseOfLineItemsScenario" TargetMode="External"/><Relationship Id="rId11905" Type="http://schemas.openxmlformats.org/officeDocument/2006/relationships/hyperlink" Target="http://xbrl.org/int/dim/arcrole/domain-member" TargetMode="External"/><Relationship Id="rId16069" Type="http://schemas.openxmlformats.org/officeDocument/2006/relationships/hyperlink" Target="http://xbrl.org/int/dim/arcrole/domain-member" TargetMode="External"/><Relationship Id="rId18518" Type="http://schemas.openxmlformats.org/officeDocument/2006/relationships/hyperlink" Target="http://www.esma.europa.eu/xbrl/role/ext/BlockDefaultUseOfLineItemsSegment" TargetMode="External"/><Relationship Id="rId23285" Type="http://schemas.openxmlformats.org/officeDocument/2006/relationships/hyperlink" Target="https://xbrl.ifrs.org/role/ifrs/ifrs-dim_2024-03-27_role-995000" TargetMode="External"/><Relationship Id="rId5077" Type="http://schemas.openxmlformats.org/officeDocument/2006/relationships/hyperlink" Target="https://xbrl.ifrs.org/taxonomy/2024-03-27/ifrs-full" TargetMode="External"/><Relationship Id="rId6128" Type="http://schemas.openxmlformats.org/officeDocument/2006/relationships/hyperlink" Target="http://xbrl.org/int/dim/arcrole/domain-member" TargetMode="External"/><Relationship Id="rId10507" Type="http://schemas.openxmlformats.org/officeDocument/2006/relationships/hyperlink" Target="https://xbrl.ifrs.org/taxonomy/2024-03-27/ifrs-full" TargetMode="External"/><Relationship Id="rId9698" Type="http://schemas.openxmlformats.org/officeDocument/2006/relationships/hyperlink" Target="http://xbrl.org/int/dim/arcrole/domain-member" TargetMode="External"/><Relationship Id="rId12679" Type="http://schemas.openxmlformats.org/officeDocument/2006/relationships/hyperlink" Target="http://xbrl.org/int/dim/arcrole/domain-member" TargetMode="External"/><Relationship Id="rId16550" Type="http://schemas.openxmlformats.org/officeDocument/2006/relationships/hyperlink" Target="http://www.esma.europa.eu/xbrl/role/ext/BlockDefaultUseOfLineItemsSegment" TargetMode="External"/><Relationship Id="rId17601" Type="http://schemas.openxmlformats.org/officeDocument/2006/relationships/hyperlink" Target="https://xbrl.ifrs.org/taxonomy/2024-03-27/ifrs-full" TargetMode="External"/><Relationship Id="rId20946" Type="http://schemas.openxmlformats.org/officeDocument/2006/relationships/hyperlink" Target="https://xbrl.ifrs.org/taxonomy/2024-03-27/ifrs-full" TargetMode="External"/><Relationship Id="rId1687" Type="http://schemas.openxmlformats.org/officeDocument/2006/relationships/hyperlink" Target="https://xbrl.ifrs.org/taxonomy/2024-03-27/ifrs-full" TargetMode="External"/><Relationship Id="rId2738" Type="http://schemas.openxmlformats.org/officeDocument/2006/relationships/hyperlink" Target="http://xbrl.org/int/dim/arcrole/domain-member" TargetMode="External"/><Relationship Id="rId15152" Type="http://schemas.openxmlformats.org/officeDocument/2006/relationships/hyperlink" Target="http://www.esma.europa.eu/xbrl/role/ext/BlockDefaultUseOfLineItemsSegment" TargetMode="External"/><Relationship Id="rId16203" Type="http://schemas.openxmlformats.org/officeDocument/2006/relationships/hyperlink" Target="https://xbrl.ifrs.org/taxonomy/2024-03-27/ifrs-full" TargetMode="External"/><Relationship Id="rId19773" Type="http://schemas.openxmlformats.org/officeDocument/2006/relationships/hyperlink" Target="https://xbrl.ifrs.org/taxonomy/2024-03-27/ifrs-full" TargetMode="External"/><Relationship Id="rId4160" Type="http://schemas.openxmlformats.org/officeDocument/2006/relationships/hyperlink" Target="http://xbrl.org/int/dim/arcrole/domain-member" TargetMode="External"/><Relationship Id="rId5211" Type="http://schemas.openxmlformats.org/officeDocument/2006/relationships/hyperlink" Target="http://www.esma.europa.eu/xbrl/role/ext/BlockDefaultUseOfLineItemsScenario" TargetMode="External"/><Relationship Id="rId8781" Type="http://schemas.openxmlformats.org/officeDocument/2006/relationships/hyperlink" Target="http://www.esma.europa.eu/xbrl/role/ext/BlockDefaultUseOfLineItemsScenario" TargetMode="External"/><Relationship Id="rId9832" Type="http://schemas.openxmlformats.org/officeDocument/2006/relationships/hyperlink" Target="https://xbrl.ifrs.org/taxonomy/2024-03-27/ifrs-full" TargetMode="External"/><Relationship Id="rId18375" Type="http://schemas.openxmlformats.org/officeDocument/2006/relationships/hyperlink" Target="https://xbrl.ifrs.org/taxonomy/2024-03-27/ifrs-full" TargetMode="External"/><Relationship Id="rId19426" Type="http://schemas.openxmlformats.org/officeDocument/2006/relationships/hyperlink" Target="http://xbrl.org/int/dim/arcrole/domain-member" TargetMode="External"/><Relationship Id="rId22021" Type="http://schemas.openxmlformats.org/officeDocument/2006/relationships/hyperlink" Target="http://xbrl.org/int/dim/arcrole/domain-member" TargetMode="External"/><Relationship Id="rId46" Type="http://schemas.openxmlformats.org/officeDocument/2006/relationships/hyperlink" Target="https://xbrl.ifrs.org/taxonomy/2024-03-27/ifrs-full" TargetMode="External"/><Relationship Id="rId1821" Type="http://schemas.openxmlformats.org/officeDocument/2006/relationships/hyperlink" Target="http://www.esma.europa.eu/xbrl/role/ext/BlockDefaultUseOfLineItemsScenario" TargetMode="External"/><Relationship Id="rId7383" Type="http://schemas.openxmlformats.org/officeDocument/2006/relationships/hyperlink" Target="http://www.esma.europa.eu/xbrl/role/ext/BlockDefaultUseOfLineItemsScenario" TargetMode="External"/><Relationship Id="rId8434" Type="http://schemas.openxmlformats.org/officeDocument/2006/relationships/hyperlink" Target="https://xbrl.ifrs.org/taxonomy/2024-03-27/ifrs-full" TargetMode="External"/><Relationship Id="rId10364" Type="http://schemas.openxmlformats.org/officeDocument/2006/relationships/hyperlink" Target="http://xbrl.org/int/dim/arcrole/domain-member" TargetMode="External"/><Relationship Id="rId11762" Type="http://schemas.openxmlformats.org/officeDocument/2006/relationships/hyperlink" Target="http://www.esma.europa.eu/xbrl/role/ext/BlockDefaultUseOfLineItemsSegment" TargetMode="External"/><Relationship Id="rId12813" Type="http://schemas.openxmlformats.org/officeDocument/2006/relationships/hyperlink" Target="https://xbrl.ifrs.org/taxonomy/2024-03-27/ifrs-full" TargetMode="External"/><Relationship Id="rId18028" Type="http://schemas.openxmlformats.org/officeDocument/2006/relationships/hyperlink" Target="http://xbrl.org/int/dim/arcrole/domain-member" TargetMode="External"/><Relationship Id="rId7036" Type="http://schemas.openxmlformats.org/officeDocument/2006/relationships/hyperlink" Target="https://xbrl.ifrs.org/taxonomy/2024-03-27/ifrs-full" TargetMode="External"/><Relationship Id="rId10017" Type="http://schemas.openxmlformats.org/officeDocument/2006/relationships/hyperlink" Target="http://www.esma.europa.eu/xbrl/role/ext/BlockDefaultUseOfLineItemsScenario" TargetMode="External"/><Relationship Id="rId11415" Type="http://schemas.openxmlformats.org/officeDocument/2006/relationships/hyperlink" Target="https://xbrl.ifrs.org/taxonomy/2024-03-27/ifrs-full" TargetMode="External"/><Relationship Id="rId14985" Type="http://schemas.openxmlformats.org/officeDocument/2006/relationships/hyperlink" Target="https://xbrl.ifrs.org/taxonomy/2024-03-27/ifrs-full" TargetMode="External"/><Relationship Id="rId2595" Type="http://schemas.openxmlformats.org/officeDocument/2006/relationships/hyperlink" Target="http://www.esma.europa.eu/xbrl/role/ext/BlockDefaultUseOfLineItemsScenario" TargetMode="External"/><Relationship Id="rId3993" Type="http://schemas.openxmlformats.org/officeDocument/2006/relationships/hyperlink" Target="http://www.esma.europa.eu/xbrl/role/ext/BlockDefaultUseOfLineItemsScenario" TargetMode="External"/><Relationship Id="rId13587" Type="http://schemas.openxmlformats.org/officeDocument/2006/relationships/hyperlink" Target="https://xbrl.ifrs.org/taxonomy/2024-03-27/ifrs-full" TargetMode="External"/><Relationship Id="rId14638" Type="http://schemas.openxmlformats.org/officeDocument/2006/relationships/hyperlink" Target="http://xbrl.org/int/dim/arcrole/domain-member" TargetMode="External"/><Relationship Id="rId21854" Type="http://schemas.openxmlformats.org/officeDocument/2006/relationships/hyperlink" Target="http://www.esma.europa.eu/xbrl/role/ext/BlockDefaultUseOfLineItemsSegment" TargetMode="External"/><Relationship Id="rId22905" Type="http://schemas.openxmlformats.org/officeDocument/2006/relationships/hyperlink" Target="https://www.esma.europa.eu/xbrl/role/cor/ifrs-dim_role-990000" TargetMode="External"/><Relationship Id="rId567" Type="http://schemas.openxmlformats.org/officeDocument/2006/relationships/hyperlink" Target="http://www.esma.europa.eu/xbrl/role/ext/BlockDefaultUseOfLineItemsScenario" TargetMode="External"/><Relationship Id="rId1197" Type="http://schemas.openxmlformats.org/officeDocument/2006/relationships/hyperlink" Target="http://www.esma.europa.eu/xbrl/role/ext/BlockDefaultUseOfLineItemsScenario" TargetMode="External"/><Relationship Id="rId2248" Type="http://schemas.openxmlformats.org/officeDocument/2006/relationships/hyperlink" Target="https://xbrl.ifrs.org/taxonomy/2024-03-27/ifrs-full" TargetMode="External"/><Relationship Id="rId3646" Type="http://schemas.openxmlformats.org/officeDocument/2006/relationships/hyperlink" Target="https://xbrl.ifrs.org/taxonomy/2024-03-27/ifrs-full" TargetMode="External"/><Relationship Id="rId12189" Type="http://schemas.openxmlformats.org/officeDocument/2006/relationships/hyperlink" Target="https://xbrl.ifrs.org/taxonomy/2024-03-27/ifrs-full" TargetMode="External"/><Relationship Id="rId16060" Type="http://schemas.openxmlformats.org/officeDocument/2006/relationships/hyperlink" Target="http://xbrl.org/int/dim/arcrole/domain-member" TargetMode="External"/><Relationship Id="rId17111" Type="http://schemas.openxmlformats.org/officeDocument/2006/relationships/hyperlink" Target="http://www.esma.europa.eu/xbrl/role/ext/BlockDefaultUseOfLineItemsSegment" TargetMode="External"/><Relationship Id="rId20456" Type="http://schemas.openxmlformats.org/officeDocument/2006/relationships/hyperlink" Target="http://www.esma.europa.eu/xbrl/role/ext/BlockDefaultUseOfLineItemsSegment" TargetMode="External"/><Relationship Id="rId21507" Type="http://schemas.openxmlformats.org/officeDocument/2006/relationships/hyperlink" Target="https://xbrl.ifrs.org/taxonomy/2024-03-27/ifrs-full" TargetMode="External"/><Relationship Id="rId6869" Type="http://schemas.openxmlformats.org/officeDocument/2006/relationships/hyperlink" Target="http://xbrl.org/int/dim/arcrole/domain-member" TargetMode="External"/><Relationship Id="rId12670" Type="http://schemas.openxmlformats.org/officeDocument/2006/relationships/hyperlink" Target="http://xbrl.org/int/dim/arcrole/domain-member" TargetMode="External"/><Relationship Id="rId13721" Type="http://schemas.openxmlformats.org/officeDocument/2006/relationships/hyperlink" Target="http://www.esma.europa.eu/xbrl/role/ext/BlockDefaultUseOfLineItemsSegment" TargetMode="External"/><Relationship Id="rId19283" Type="http://schemas.openxmlformats.org/officeDocument/2006/relationships/hyperlink" Target="http://www.esma.europa.eu/xbrl/role/ext/BlockDefaultUseOfLineItemsSegment" TargetMode="External"/><Relationship Id="rId20109" Type="http://schemas.openxmlformats.org/officeDocument/2006/relationships/hyperlink" Target="https://xbrl.ifrs.org/taxonomy/2024-03-27/ifrs-full" TargetMode="External"/><Relationship Id="rId23679" Type="http://schemas.openxmlformats.org/officeDocument/2006/relationships/hyperlink" Target="https://xbrl.ifrs.org/taxonomy/2024-03-27/ifrs-full" TargetMode="External"/><Relationship Id="rId8291" Type="http://schemas.openxmlformats.org/officeDocument/2006/relationships/hyperlink" Target="http://xbrl.org/int/dim/arcrole/domain-member" TargetMode="External"/><Relationship Id="rId9342" Type="http://schemas.openxmlformats.org/officeDocument/2006/relationships/hyperlink" Target="http://www.esma.europa.eu/xbrl/role/ext/BlockDefaultUseOfLineItemsScenario" TargetMode="External"/><Relationship Id="rId11272" Type="http://schemas.openxmlformats.org/officeDocument/2006/relationships/hyperlink" Target="http://xbrl.org/int/dim/arcrole/all" TargetMode="External"/><Relationship Id="rId12323" Type="http://schemas.openxmlformats.org/officeDocument/2006/relationships/hyperlink" Target="http://www.esma.europa.eu/xbrl/role/ext/BlockDefaultUseOfLineItemsSegment" TargetMode="External"/><Relationship Id="rId701" Type="http://schemas.openxmlformats.org/officeDocument/2006/relationships/hyperlink" Target="http://xbrl.org/int/dim/arcrole/domain-member" TargetMode="External"/><Relationship Id="rId1331" Type="http://schemas.openxmlformats.org/officeDocument/2006/relationships/hyperlink" Target="http://xbrl.org/int/dim/arcrole/domain-member" TargetMode="External"/><Relationship Id="rId5952" Type="http://schemas.openxmlformats.org/officeDocument/2006/relationships/hyperlink" Target="http://www.esma.europa.eu/xbrl/role/ext/BlockDefaultUseOfLineItemsScenario" TargetMode="External"/><Relationship Id="rId14495" Type="http://schemas.openxmlformats.org/officeDocument/2006/relationships/hyperlink" Target="http://www.esma.europa.eu/xbrl/role/ext/BlockDefaultUseOfLineItemsSegment" TargetMode="External"/><Relationship Id="rId15893" Type="http://schemas.openxmlformats.org/officeDocument/2006/relationships/hyperlink" Target="http://www.esma.europa.eu/xbrl/role/ext/BlockDefaultUseOfLineItemsSegment" TargetMode="External"/><Relationship Id="rId16944" Type="http://schemas.openxmlformats.org/officeDocument/2006/relationships/hyperlink" Target="https://xbrl.ifrs.org/taxonomy/2024-03-27/ifrs-full" TargetMode="External"/><Relationship Id="rId4554" Type="http://schemas.openxmlformats.org/officeDocument/2006/relationships/hyperlink" Target="http://www.esma.europa.eu/xbrl/role/ext/BlockDefaultUseOfLineItemsScenario" TargetMode="External"/><Relationship Id="rId5605" Type="http://schemas.openxmlformats.org/officeDocument/2006/relationships/hyperlink" Target="https://xbrl.ifrs.org/taxonomy/2024-03-27/ifrs-full" TargetMode="External"/><Relationship Id="rId13097" Type="http://schemas.openxmlformats.org/officeDocument/2006/relationships/hyperlink" Target="http://www.esma.europa.eu/xbrl/role/ext/BlockDefaultUseOfLineItemsSegment" TargetMode="External"/><Relationship Id="rId14148" Type="http://schemas.openxmlformats.org/officeDocument/2006/relationships/hyperlink" Target="https://xbrl.ifrs.org/taxonomy/2024-03-27/ifrs-full" TargetMode="External"/><Relationship Id="rId15546" Type="http://schemas.openxmlformats.org/officeDocument/2006/relationships/hyperlink" Target="https://xbrl.ifrs.org/taxonomy/2024-03-27/ifrs-full" TargetMode="External"/><Relationship Id="rId21364" Type="http://schemas.openxmlformats.org/officeDocument/2006/relationships/hyperlink" Target="http://xbrl.org/int/dim/arcrole/domain-member" TargetMode="External"/><Relationship Id="rId22415" Type="http://schemas.openxmlformats.org/officeDocument/2006/relationships/hyperlink" Target="http://www.esma.europa.eu/xbrl/role/ext/BlockDefaultUseOfLineItemsSegment" TargetMode="External"/><Relationship Id="rId22762" Type="http://schemas.openxmlformats.org/officeDocument/2006/relationships/hyperlink" Target="https://www.esma.europa.eu/xbrl/role/cor/ifrs-dim_role-990000" TargetMode="External"/><Relationship Id="rId23813" Type="http://schemas.openxmlformats.org/officeDocument/2006/relationships/hyperlink" Target="https://www.esma.europa.eu/xbrl/role/cor/esef_role-999999" TargetMode="External"/><Relationship Id="rId3156" Type="http://schemas.openxmlformats.org/officeDocument/2006/relationships/hyperlink" Target="http://www.esma.europa.eu/xbrl/role/ext/BlockDefaultUseOfLineItemsScenario" TargetMode="External"/><Relationship Id="rId4207" Type="http://schemas.openxmlformats.org/officeDocument/2006/relationships/hyperlink" Target="https://xbrl.ifrs.org/taxonomy/2024-03-27/ifrs-full" TargetMode="External"/><Relationship Id="rId18769" Type="http://schemas.openxmlformats.org/officeDocument/2006/relationships/hyperlink" Target="http://xbrl.org/int/dim/arcrole/domain-member" TargetMode="External"/><Relationship Id="rId21017" Type="http://schemas.openxmlformats.org/officeDocument/2006/relationships/hyperlink" Target="http://www.esma.europa.eu/xbrl/role/ext/BlockDefaultUseOfLineItemsSegment" TargetMode="External"/><Relationship Id="rId6379" Type="http://schemas.openxmlformats.org/officeDocument/2006/relationships/hyperlink" Target="https://xbrl.ifrs.org/taxonomy/2024-03-27/ifrs-full" TargetMode="External"/><Relationship Id="rId7777" Type="http://schemas.openxmlformats.org/officeDocument/2006/relationships/hyperlink" Target="https://xbrl.ifrs.org/taxonomy/2024-03-27/ifrs-full" TargetMode="External"/><Relationship Id="rId8828" Type="http://schemas.openxmlformats.org/officeDocument/2006/relationships/hyperlink" Target="http://xbrl.org/int/dim/arcrole/domain-member" TargetMode="External"/><Relationship Id="rId10758" Type="http://schemas.openxmlformats.org/officeDocument/2006/relationships/hyperlink" Target="http://www.esma.europa.eu/xbrl/role/ext/BlockDefaultUseOfLineItemsScenario" TargetMode="External"/><Relationship Id="rId11809" Type="http://schemas.openxmlformats.org/officeDocument/2006/relationships/hyperlink" Target="http://xbrl.org/int/dim/arcrole/domain-member" TargetMode="External"/><Relationship Id="rId23189" Type="http://schemas.openxmlformats.org/officeDocument/2006/relationships/hyperlink" Target="http://xbrl.org/int/dim/arcrole/dimension-default" TargetMode="External"/><Relationship Id="rId12180" Type="http://schemas.openxmlformats.org/officeDocument/2006/relationships/hyperlink" Target="https://xbrl.ifrs.org/taxonomy/2024-03-27/ifrs-full" TargetMode="External"/><Relationship Id="rId13231" Type="http://schemas.openxmlformats.org/officeDocument/2006/relationships/hyperlink" Target="http://xbrl.org/int/dim/arcrole/domain-member" TargetMode="External"/><Relationship Id="rId17852" Type="http://schemas.openxmlformats.org/officeDocument/2006/relationships/hyperlink" Target="http://www.esma.europa.eu/xbrl/role/ext/BlockDefaultUseOfLineItemsSegment" TargetMode="External"/><Relationship Id="rId18903" Type="http://schemas.openxmlformats.org/officeDocument/2006/relationships/hyperlink" Target="https://xbrl.ifrs.org/taxonomy/2024-03-27/ifrs-full" TargetMode="External"/><Relationship Id="rId2989" Type="http://schemas.openxmlformats.org/officeDocument/2006/relationships/hyperlink" Target="https://xbrl.ifrs.org/taxonomy/2024-03-27/ifrs-full" TargetMode="External"/><Relationship Id="rId6860" Type="http://schemas.openxmlformats.org/officeDocument/2006/relationships/hyperlink" Target="http://xbrl.org/int/dim/arcrole/domain-member" TargetMode="External"/><Relationship Id="rId7911" Type="http://schemas.openxmlformats.org/officeDocument/2006/relationships/hyperlink" Target="http://www.esma.europa.eu/xbrl/role/ext/BlockDefaultUseOfLineItemsScenario" TargetMode="External"/><Relationship Id="rId16454" Type="http://schemas.openxmlformats.org/officeDocument/2006/relationships/hyperlink" Target="http://www.esma.europa.eu/xbrl/role/ext/BlockDefaultUseOfLineItemsSegment" TargetMode="External"/><Relationship Id="rId17505" Type="http://schemas.openxmlformats.org/officeDocument/2006/relationships/hyperlink" Target="https://xbrl.ifrs.org/taxonomy/2024-03-27/ifrs-full" TargetMode="External"/><Relationship Id="rId20100" Type="http://schemas.openxmlformats.org/officeDocument/2006/relationships/hyperlink" Target="https://xbrl.ifrs.org/taxonomy/2024-03-27/ifrs-full" TargetMode="External"/><Relationship Id="rId23670" Type="http://schemas.openxmlformats.org/officeDocument/2006/relationships/hyperlink" Target="https://xbrl.ifrs.org/taxonomy/2024-03-27/ifrs-full" TargetMode="External"/><Relationship Id="rId211" Type="http://schemas.openxmlformats.org/officeDocument/2006/relationships/hyperlink" Target="https://xbrl.ifrs.org/taxonomy/2024-03-27/ifrs-full" TargetMode="External"/><Relationship Id="rId5462" Type="http://schemas.openxmlformats.org/officeDocument/2006/relationships/hyperlink" Target="http://xbrl.org/int/dim/arcrole/domain-member" TargetMode="External"/><Relationship Id="rId6513" Type="http://schemas.openxmlformats.org/officeDocument/2006/relationships/hyperlink" Target="http://www.esma.europa.eu/xbrl/role/ext/BlockDefaultUseOfLineItemsScenario" TargetMode="External"/><Relationship Id="rId15056" Type="http://schemas.openxmlformats.org/officeDocument/2006/relationships/hyperlink" Target="http://www.esma.europa.eu/xbrl/role/ext/BlockDefaultUseOfLineItemsSegment" TargetMode="External"/><Relationship Id="rId16107" Type="http://schemas.openxmlformats.org/officeDocument/2006/relationships/hyperlink" Target="https://xbrl.ifrs.org/taxonomy/2024-03-27/ifrs-full" TargetMode="External"/><Relationship Id="rId19677" Type="http://schemas.openxmlformats.org/officeDocument/2006/relationships/hyperlink" Target="https://xbrl.ifrs.org/taxonomy/2024-03-27/ifrs-full" TargetMode="External"/><Relationship Id="rId22272" Type="http://schemas.openxmlformats.org/officeDocument/2006/relationships/hyperlink" Target="https://xbrl.ifrs.org/taxonomy/2024-03-27/ifrs-full" TargetMode="External"/><Relationship Id="rId23323" Type="http://schemas.openxmlformats.org/officeDocument/2006/relationships/hyperlink" Target="https://xbrl.ifrs.org/role/ifrs/ifrs-dim_2024-03-27_role-995000" TargetMode="External"/><Relationship Id="rId4064" Type="http://schemas.openxmlformats.org/officeDocument/2006/relationships/hyperlink" Target="http://xbrl.org/int/dim/arcrole/domain-member" TargetMode="External"/><Relationship Id="rId5115" Type="http://schemas.openxmlformats.org/officeDocument/2006/relationships/hyperlink" Target="http://www.esma.europa.eu/xbrl/role/ext/BlockDefaultUseOfLineItemsScenario" TargetMode="External"/><Relationship Id="rId8685" Type="http://schemas.openxmlformats.org/officeDocument/2006/relationships/hyperlink" Target="http://www.esma.europa.eu/xbrl/role/ext/BlockDefaultUseOfLineItemsScenario" TargetMode="External"/><Relationship Id="rId9736" Type="http://schemas.openxmlformats.org/officeDocument/2006/relationships/hyperlink" Target="https://xbrl.ifrs.org/taxonomy/2024-03-27/ifrs-full" TargetMode="External"/><Relationship Id="rId18279" Type="http://schemas.openxmlformats.org/officeDocument/2006/relationships/hyperlink" Target="https://xbrl.ifrs.org/taxonomy/2024-03-27/ifrs-full" TargetMode="External"/><Relationship Id="rId7287" Type="http://schemas.openxmlformats.org/officeDocument/2006/relationships/hyperlink" Target="http://www.esma.europa.eu/xbrl/role/ext/BlockDefaultUseOfLineItemsScenario" TargetMode="External"/><Relationship Id="rId8338" Type="http://schemas.openxmlformats.org/officeDocument/2006/relationships/hyperlink" Target="https://xbrl.ifrs.org/taxonomy/2024-03-27/ifrs-full" TargetMode="External"/><Relationship Id="rId11666" Type="http://schemas.openxmlformats.org/officeDocument/2006/relationships/hyperlink" Target="http://www.esma.europa.eu/xbrl/role/ext/BlockDefaultUseOfLineItemsSegment" TargetMode="External"/><Relationship Id="rId12717" Type="http://schemas.openxmlformats.org/officeDocument/2006/relationships/hyperlink" Target="https://xbrl.ifrs.org/taxonomy/2024-03-27/ifrs-full" TargetMode="External"/><Relationship Id="rId1725" Type="http://schemas.openxmlformats.org/officeDocument/2006/relationships/hyperlink" Target="http://www.esma.europa.eu/xbrl/role/ext/BlockDefaultUseOfLineItemsScenario" TargetMode="External"/><Relationship Id="rId10268" Type="http://schemas.openxmlformats.org/officeDocument/2006/relationships/hyperlink" Target="http://xbrl.org/int/dim/arcrole/domain-member" TargetMode="External"/><Relationship Id="rId11319" Type="http://schemas.openxmlformats.org/officeDocument/2006/relationships/hyperlink" Target="https://xbrl.ifrs.org/taxonomy/2024-03-27/ifrs-full" TargetMode="External"/><Relationship Id="rId14889" Type="http://schemas.openxmlformats.org/officeDocument/2006/relationships/hyperlink" Target="https://xbrl.ifrs.org/taxonomy/2024-03-27/ifrs-full" TargetMode="External"/><Relationship Id="rId18760" Type="http://schemas.openxmlformats.org/officeDocument/2006/relationships/hyperlink" Target="http://xbrl.org/int/dim/arcrole/domain-member" TargetMode="External"/><Relationship Id="rId19811" Type="http://schemas.openxmlformats.org/officeDocument/2006/relationships/hyperlink" Target="http://www.esma.europa.eu/xbrl/role/ext/BlockDefaultUseOfLineItemsSegment" TargetMode="External"/><Relationship Id="rId3897" Type="http://schemas.openxmlformats.org/officeDocument/2006/relationships/hyperlink" Target="http://www.esma.europa.eu/xbrl/role/ext/BlockDefaultUseOfLineItemsScenario" TargetMode="External"/><Relationship Id="rId4948" Type="http://schemas.openxmlformats.org/officeDocument/2006/relationships/hyperlink" Target="https://xbrl.ifrs.org/taxonomy/2024-03-27/ifrs-full" TargetMode="External"/><Relationship Id="rId11800" Type="http://schemas.openxmlformats.org/officeDocument/2006/relationships/hyperlink" Target="http://xbrl.org/int/dim/arcrole/domain-member" TargetMode="External"/><Relationship Id="rId17362" Type="http://schemas.openxmlformats.org/officeDocument/2006/relationships/hyperlink" Target="http://xbrl.org/int/dim/arcrole/domain-member" TargetMode="External"/><Relationship Id="rId18413" Type="http://schemas.openxmlformats.org/officeDocument/2006/relationships/hyperlink" Target="http://www.esma.europa.eu/xbrl/role/ext/BlockDefaultUseOfLineItemsSegment" TargetMode="External"/><Relationship Id="rId21758" Type="http://schemas.openxmlformats.org/officeDocument/2006/relationships/hyperlink" Target="http://www.esma.europa.eu/xbrl/role/ext/BlockDefaultUseOfLineItemsSegment" TargetMode="External"/><Relationship Id="rId22809" Type="http://schemas.openxmlformats.org/officeDocument/2006/relationships/hyperlink" Target="http://xbrl.org/int/dim/arcrole/dimension-default" TargetMode="External"/><Relationship Id="rId2499" Type="http://schemas.openxmlformats.org/officeDocument/2006/relationships/hyperlink" Target="http://www.esma.europa.eu/xbrl/role/ext/BlockDefaultUseOfLineItemsScenario" TargetMode="External"/><Relationship Id="rId6370" Type="http://schemas.openxmlformats.org/officeDocument/2006/relationships/hyperlink" Target="https://xbrl.ifrs.org/taxonomy/2024-03-27/ifrs-full" TargetMode="External"/><Relationship Id="rId7421" Type="http://schemas.openxmlformats.org/officeDocument/2006/relationships/hyperlink" Target="http://xbrl.org/int/dim/arcrole/domain-member" TargetMode="External"/><Relationship Id="rId10402" Type="http://schemas.openxmlformats.org/officeDocument/2006/relationships/hyperlink" Target="https://xbrl.ifrs.org/taxonomy/2024-03-27/ifrs-full" TargetMode="External"/><Relationship Id="rId17015" Type="http://schemas.openxmlformats.org/officeDocument/2006/relationships/hyperlink" Target="http://www.esma.europa.eu/xbrl/role/ext/BlockDefaultUseOfLineItemsSegment" TargetMode="External"/><Relationship Id="rId23180" Type="http://schemas.openxmlformats.org/officeDocument/2006/relationships/hyperlink" Target="https://www.esma.europa.eu/xbrl/role/cor/ifrs-dim_role-990000" TargetMode="External"/><Relationship Id="rId2980" Type="http://schemas.openxmlformats.org/officeDocument/2006/relationships/hyperlink" Target="https://xbrl.ifrs.org/taxonomy/2024-03-27/ifrs-full" TargetMode="External"/><Relationship Id="rId6023" Type="http://schemas.openxmlformats.org/officeDocument/2006/relationships/hyperlink" Target="http://xbrl.org/int/dim/arcrole/domain-member" TargetMode="External"/><Relationship Id="rId9593" Type="http://schemas.openxmlformats.org/officeDocument/2006/relationships/hyperlink" Target="http://xbrl.org/int/dim/arcrole/domain-member" TargetMode="External"/><Relationship Id="rId12574" Type="http://schemas.openxmlformats.org/officeDocument/2006/relationships/hyperlink" Target="http://xbrl.org/int/dim/arcrole/domain-member" TargetMode="External"/><Relationship Id="rId13972" Type="http://schemas.openxmlformats.org/officeDocument/2006/relationships/hyperlink" Target="http://xbrl.org/int/dim/arcrole/domain-member" TargetMode="External"/><Relationship Id="rId19187" Type="http://schemas.openxmlformats.org/officeDocument/2006/relationships/hyperlink" Target="http://www.esma.europa.eu/xbrl/role/ext/BlockDefaultUseOfLineItemsSegment" TargetMode="External"/><Relationship Id="rId952" Type="http://schemas.openxmlformats.org/officeDocument/2006/relationships/hyperlink" Target="https://xbrl.ifrs.org/taxonomy/2024-03-27/ifrs-full" TargetMode="External"/><Relationship Id="rId1582" Type="http://schemas.openxmlformats.org/officeDocument/2006/relationships/hyperlink" Target="https://xbrl.ifrs.org/taxonomy/2024-03-27/ifrs-full" TargetMode="External"/><Relationship Id="rId2633" Type="http://schemas.openxmlformats.org/officeDocument/2006/relationships/hyperlink" Target="http://xbrl.org/int/dim/arcrole/domain-member" TargetMode="External"/><Relationship Id="rId8195" Type="http://schemas.openxmlformats.org/officeDocument/2006/relationships/hyperlink" Target="http://xbrl.org/int/dim/arcrole/domain-member" TargetMode="External"/><Relationship Id="rId9246" Type="http://schemas.openxmlformats.org/officeDocument/2006/relationships/hyperlink" Target="http://www.esma.europa.eu/xbrl/role/ext/BlockDefaultUseOfLineItemsScenario" TargetMode="External"/><Relationship Id="rId11176" Type="http://schemas.openxmlformats.org/officeDocument/2006/relationships/hyperlink" Target="https://xbrl.ifrs.org/taxonomy/2024-03-27/ifrs-full" TargetMode="External"/><Relationship Id="rId12227" Type="http://schemas.openxmlformats.org/officeDocument/2006/relationships/hyperlink" Target="http://www.esma.europa.eu/xbrl/role/ext/BlockDefaultUseOfLineItemsSegment" TargetMode="External"/><Relationship Id="rId13625" Type="http://schemas.openxmlformats.org/officeDocument/2006/relationships/hyperlink" Target="http://www.esma.europa.eu/xbrl/role/ext/BlockDefaultUseOfLineItemsSegment" TargetMode="External"/><Relationship Id="rId20841" Type="http://schemas.openxmlformats.org/officeDocument/2006/relationships/hyperlink" Target="https://xbrl.ifrs.org/taxonomy/2024-03-27/ifrs-full" TargetMode="External"/><Relationship Id="rId605" Type="http://schemas.openxmlformats.org/officeDocument/2006/relationships/hyperlink" Target="http://xbrl.org/int/dim/arcrole/domain-member" TargetMode="External"/><Relationship Id="rId1235" Type="http://schemas.openxmlformats.org/officeDocument/2006/relationships/hyperlink" Target="http://xbrl.org/int/dim/arcrole/domain-member" TargetMode="External"/><Relationship Id="rId15797" Type="http://schemas.openxmlformats.org/officeDocument/2006/relationships/hyperlink" Target="http://www.esma.europa.eu/xbrl/role/ext/BlockDefaultUseOfLineItemsSegment" TargetMode="External"/><Relationship Id="rId16848" Type="http://schemas.openxmlformats.org/officeDocument/2006/relationships/hyperlink" Target="https://xbrl.ifrs.org/taxonomy/2024-03-27/ifrs-full" TargetMode="External"/><Relationship Id="rId4458" Type="http://schemas.openxmlformats.org/officeDocument/2006/relationships/hyperlink" Target="http://www.esma.europa.eu/xbrl/role/ext/BlockDefaultUseOfLineItemsScenario" TargetMode="External"/><Relationship Id="rId5856" Type="http://schemas.openxmlformats.org/officeDocument/2006/relationships/hyperlink" Target="http://www.esma.europa.eu/xbrl/role/ext/BlockDefaultUseOfLineItemsScenario" TargetMode="External"/><Relationship Id="rId6907" Type="http://schemas.openxmlformats.org/officeDocument/2006/relationships/hyperlink" Target="https://xbrl.ifrs.org/taxonomy/2024-03-27/ifrs-full" TargetMode="External"/><Relationship Id="rId14399" Type="http://schemas.openxmlformats.org/officeDocument/2006/relationships/hyperlink" Target="http://www.esma.europa.eu/xbrl/role/ext/BlockDefaultUseOfLineItemsSegment" TargetMode="External"/><Relationship Id="rId18270" Type="http://schemas.openxmlformats.org/officeDocument/2006/relationships/hyperlink" Target="https://xbrl.ifrs.org/taxonomy/2024-03-27/ifrs-full" TargetMode="External"/><Relationship Id="rId19321" Type="http://schemas.openxmlformats.org/officeDocument/2006/relationships/hyperlink" Target="http://xbrl.org/int/dim/arcrole/domain-member" TargetMode="External"/><Relationship Id="rId22666" Type="http://schemas.openxmlformats.org/officeDocument/2006/relationships/hyperlink" Target="https://xbrl.ifrs.org/taxonomy/2024-03-27/ifrs-full" TargetMode="External"/><Relationship Id="rId23717" Type="http://schemas.openxmlformats.org/officeDocument/2006/relationships/hyperlink" Target="https://www.esma.europa.eu/xbrl/role/cor/esef_role-999999" TargetMode="External"/><Relationship Id="rId5509" Type="http://schemas.openxmlformats.org/officeDocument/2006/relationships/hyperlink" Target="https://xbrl.ifrs.org/taxonomy/2024-03-27/ifrs-full" TargetMode="External"/><Relationship Id="rId11310" Type="http://schemas.openxmlformats.org/officeDocument/2006/relationships/hyperlink" Target="https://xbrl.ifrs.org/taxonomy/2024-03-27/ifrs-full" TargetMode="External"/><Relationship Id="rId14880" Type="http://schemas.openxmlformats.org/officeDocument/2006/relationships/hyperlink" Target="https://xbrl.ifrs.org/taxonomy/2024-03-27/ifrs-full" TargetMode="External"/><Relationship Id="rId15931" Type="http://schemas.openxmlformats.org/officeDocument/2006/relationships/hyperlink" Target="http://xbrl.org/int/dim/arcrole/domain-member" TargetMode="External"/><Relationship Id="rId21268" Type="http://schemas.openxmlformats.org/officeDocument/2006/relationships/hyperlink" Target="http://xbrl.org/int/dim/arcrole/domain-member" TargetMode="External"/><Relationship Id="rId22319" Type="http://schemas.openxmlformats.org/officeDocument/2006/relationships/hyperlink" Target="http://www.esma.europa.eu/xbrl/role/ext/BlockDefaultUseOfLineItemsSegment" TargetMode="External"/><Relationship Id="rId13482" Type="http://schemas.openxmlformats.org/officeDocument/2006/relationships/hyperlink" Target="https://xbrl.ifrs.org/taxonomy/2024-03-27/ifrs-full" TargetMode="External"/><Relationship Id="rId14533" Type="http://schemas.openxmlformats.org/officeDocument/2006/relationships/hyperlink" Target="http://xbrl.org/int/dim/arcrole/domain-member" TargetMode="External"/><Relationship Id="rId22800" Type="http://schemas.openxmlformats.org/officeDocument/2006/relationships/hyperlink" Target="https://www.esma.europa.eu/xbrl/role/cor/ifrs-dim_role-990000" TargetMode="External"/><Relationship Id="rId2490" Type="http://schemas.openxmlformats.org/officeDocument/2006/relationships/hyperlink" Target="http://www.esma.europa.eu/xbrl/role/ext/BlockDefaultUseOfLineItemsScenario" TargetMode="External"/><Relationship Id="rId3541" Type="http://schemas.openxmlformats.org/officeDocument/2006/relationships/hyperlink" Target="https://xbrl.ifrs.org/taxonomy/2024-03-27/ifrs-full" TargetMode="External"/><Relationship Id="rId12084" Type="http://schemas.openxmlformats.org/officeDocument/2006/relationships/hyperlink" Target="https://xbrl.ifrs.org/taxonomy/2024-03-27/ifrs-full" TargetMode="External"/><Relationship Id="rId13135" Type="http://schemas.openxmlformats.org/officeDocument/2006/relationships/hyperlink" Target="http://xbrl.org/int/dim/arcrole/domain-member" TargetMode="External"/><Relationship Id="rId17756" Type="http://schemas.openxmlformats.org/officeDocument/2006/relationships/hyperlink" Target="http://www.esma.europa.eu/xbrl/role/ext/BlockDefaultUseOfLineItemsSegment" TargetMode="External"/><Relationship Id="rId20351" Type="http://schemas.openxmlformats.org/officeDocument/2006/relationships/hyperlink" Target="http://www.esma.europa.eu/xbrl/role/ext/BlockDefaultUseOfLineItemsSegment" TargetMode="External"/><Relationship Id="rId21402" Type="http://schemas.openxmlformats.org/officeDocument/2006/relationships/hyperlink" Target="https://xbrl.ifrs.org/taxonomy/2024-03-27/ifrs-full" TargetMode="External"/><Relationship Id="rId462" Type="http://schemas.openxmlformats.org/officeDocument/2006/relationships/hyperlink" Target="http://www.esma.europa.eu/xbrl/role/ext/BlockDefaultUseOfLineItemsScenario" TargetMode="External"/><Relationship Id="rId1092" Type="http://schemas.openxmlformats.org/officeDocument/2006/relationships/hyperlink" Target="http://www.esma.europa.eu/xbrl/role/ext/BlockDefaultUseOfLineItemsScenario" TargetMode="External"/><Relationship Id="rId2143" Type="http://schemas.openxmlformats.org/officeDocument/2006/relationships/hyperlink" Target="https://xbrl.ifrs.org/taxonomy/2024-03-27/ifrs-full" TargetMode="External"/><Relationship Id="rId6764" Type="http://schemas.openxmlformats.org/officeDocument/2006/relationships/hyperlink" Target="http://xbrl.org/int/dim/arcrole/domain-member" TargetMode="External"/><Relationship Id="rId7815" Type="http://schemas.openxmlformats.org/officeDocument/2006/relationships/hyperlink" Target="http://www.esma.europa.eu/xbrl/role/ext/BlockDefaultUseOfLineItemsScenario" TargetMode="External"/><Relationship Id="rId16358" Type="http://schemas.openxmlformats.org/officeDocument/2006/relationships/hyperlink" Target="http://www.esma.europa.eu/xbrl/role/ext/BlockDefaultUseOfLineItemsSegment" TargetMode="External"/><Relationship Id="rId17409" Type="http://schemas.openxmlformats.org/officeDocument/2006/relationships/hyperlink" Target="https://xbrl.ifrs.org/taxonomy/2024-03-27/ifrs-full" TargetMode="External"/><Relationship Id="rId18807" Type="http://schemas.openxmlformats.org/officeDocument/2006/relationships/hyperlink" Target="https://xbrl.ifrs.org/taxonomy/2024-03-27/ifrs-full" TargetMode="External"/><Relationship Id="rId20004" Type="http://schemas.openxmlformats.org/officeDocument/2006/relationships/hyperlink" Target="https://xbrl.ifrs.org/taxonomy/2024-03-27/ifrs-full" TargetMode="External"/><Relationship Id="rId23574" Type="http://schemas.openxmlformats.org/officeDocument/2006/relationships/hyperlink" Target="https://xbrl.ifrs.org/taxonomy/2024-03-27/ifrs-full" TargetMode="External"/><Relationship Id="rId115" Type="http://schemas.openxmlformats.org/officeDocument/2006/relationships/hyperlink" Target="https://xbrl.ifrs.org/taxonomy/2024-03-27/ifrs-full" TargetMode="External"/><Relationship Id="rId5366" Type="http://schemas.openxmlformats.org/officeDocument/2006/relationships/hyperlink" Target="http://xbrl.org/int/dim/arcrole/domain-member" TargetMode="External"/><Relationship Id="rId6417" Type="http://schemas.openxmlformats.org/officeDocument/2006/relationships/hyperlink" Target="http://www.esma.europa.eu/xbrl/role/ext/BlockDefaultUseOfLineItemsScenario" TargetMode="External"/><Relationship Id="rId22176" Type="http://schemas.openxmlformats.org/officeDocument/2006/relationships/hyperlink" Target="https://xbrl.ifrs.org/taxonomy/2024-03-27/ifrs-full" TargetMode="External"/><Relationship Id="rId23227" Type="http://schemas.openxmlformats.org/officeDocument/2006/relationships/hyperlink" Target="https://www.esma.europa.eu/xbrl/role/cor/ifrs-dim_role-990000" TargetMode="External"/><Relationship Id="rId5019" Type="http://schemas.openxmlformats.org/officeDocument/2006/relationships/hyperlink" Target="http://www.esma.europa.eu/xbrl/role/ext/BlockDefaultUseOfLineItemsScenario" TargetMode="External"/><Relationship Id="rId8589" Type="http://schemas.openxmlformats.org/officeDocument/2006/relationships/hyperlink" Target="http://www.esma.europa.eu/xbrl/role/ext/BlockDefaultUseOfLineItemsScenario" TargetMode="External"/><Relationship Id="rId9987" Type="http://schemas.openxmlformats.org/officeDocument/2006/relationships/hyperlink" Target="http://www.esma.europa.eu/xbrl/role/ext/BlockDefaultUseOfLineItemsScenario" TargetMode="External"/><Relationship Id="rId12968" Type="http://schemas.openxmlformats.org/officeDocument/2006/relationships/hyperlink" Target="http://www.esma.europa.eu/xbrl/role/ext/BlockDefaultUseOfLineItemsSegment" TargetMode="External"/><Relationship Id="rId1976" Type="http://schemas.openxmlformats.org/officeDocument/2006/relationships/hyperlink" Target="http://xbrl.org/int/dim/arcrole/domain-member" TargetMode="External"/><Relationship Id="rId14390" Type="http://schemas.openxmlformats.org/officeDocument/2006/relationships/hyperlink" Target="http://www.esma.europa.eu/xbrl/role/ext/BlockDefaultUseOfLineItemsSegment" TargetMode="External"/><Relationship Id="rId15441" Type="http://schemas.openxmlformats.org/officeDocument/2006/relationships/hyperlink" Target="https://xbrl.ifrs.org/taxonomy/2024-03-27/ifrs-full" TargetMode="External"/><Relationship Id="rId1629" Type="http://schemas.openxmlformats.org/officeDocument/2006/relationships/hyperlink" Target="http://www.esma.europa.eu/xbrl/role/ext/BlockDefaultUseOfLineItemsScenario" TargetMode="External"/><Relationship Id="rId5500" Type="http://schemas.openxmlformats.org/officeDocument/2006/relationships/hyperlink" Target="https://xbrl.ifrs.org/taxonomy/2024-03-27/ifrs-full" TargetMode="External"/><Relationship Id="rId14043" Type="http://schemas.openxmlformats.org/officeDocument/2006/relationships/hyperlink" Target="https://xbrl.ifrs.org/taxonomy/2024-03-27/ifrs-full" TargetMode="External"/><Relationship Id="rId18664" Type="http://schemas.openxmlformats.org/officeDocument/2006/relationships/hyperlink" Target="http://xbrl.org/int/dim/arcrole/domain-member" TargetMode="External"/><Relationship Id="rId19715" Type="http://schemas.openxmlformats.org/officeDocument/2006/relationships/hyperlink" Target="http://www.esma.europa.eu/xbrl/role/ext/BlockDefaultUseOfLineItemsSegment" TargetMode="External"/><Relationship Id="rId22310" Type="http://schemas.openxmlformats.org/officeDocument/2006/relationships/hyperlink" Target="http://www.esma.europa.eu/xbrl/role/ext/BlockDefaultUseOfLineItemsSegment" TargetMode="External"/><Relationship Id="rId3051" Type="http://schemas.openxmlformats.org/officeDocument/2006/relationships/hyperlink" Target="http://www.esma.europa.eu/xbrl/role/ext/BlockDefaultUseOfLineItemsScenario" TargetMode="External"/><Relationship Id="rId4102" Type="http://schemas.openxmlformats.org/officeDocument/2006/relationships/hyperlink" Target="https://xbrl.ifrs.org/taxonomy/2024-03-27/ifrs-full" TargetMode="External"/><Relationship Id="rId7672" Type="http://schemas.openxmlformats.org/officeDocument/2006/relationships/hyperlink" Target="https://xbrl.ifrs.org/taxonomy/2024-03-27/ifrs-full" TargetMode="External"/><Relationship Id="rId8723" Type="http://schemas.openxmlformats.org/officeDocument/2006/relationships/hyperlink" Target="http://xbrl.org/int/dim/arcrole/domain-member" TargetMode="External"/><Relationship Id="rId10653" Type="http://schemas.openxmlformats.org/officeDocument/2006/relationships/hyperlink" Target="http://www.esma.europa.eu/xbrl/role/ext/BlockDefaultUseOfLineItemsScenario" TargetMode="External"/><Relationship Id="rId17266" Type="http://schemas.openxmlformats.org/officeDocument/2006/relationships/hyperlink" Target="http://xbrl.org/int/dim/arcrole/domain-member" TargetMode="External"/><Relationship Id="rId18317" Type="http://schemas.openxmlformats.org/officeDocument/2006/relationships/hyperlink" Target="http://www.esma.europa.eu/xbrl/role/ext/BlockDefaultUseOfLineItemsSegment" TargetMode="External"/><Relationship Id="rId6274" Type="http://schemas.openxmlformats.org/officeDocument/2006/relationships/hyperlink" Target="https://xbrl.ifrs.org/taxonomy/2024-03-27/ifrs-full" TargetMode="External"/><Relationship Id="rId7325" Type="http://schemas.openxmlformats.org/officeDocument/2006/relationships/hyperlink" Target="http://xbrl.org/int/dim/arcrole/domain-member" TargetMode="External"/><Relationship Id="rId10306" Type="http://schemas.openxmlformats.org/officeDocument/2006/relationships/hyperlink" Target="https://xbrl.ifrs.org/taxonomy/2024-03-27/ifrs-full" TargetMode="External"/><Relationship Id="rId11704" Type="http://schemas.openxmlformats.org/officeDocument/2006/relationships/hyperlink" Target="http://xbrl.org/int/dim/arcrole/domain-member" TargetMode="External"/><Relationship Id="rId23084" Type="http://schemas.openxmlformats.org/officeDocument/2006/relationships/hyperlink" Target="http://xbrl.org/int/dim/arcrole/dimension-default" TargetMode="External"/><Relationship Id="rId2884" Type="http://schemas.openxmlformats.org/officeDocument/2006/relationships/hyperlink" Target="https://xbrl.ifrs.org/taxonomy/2024-03-27/ifrs-full" TargetMode="External"/><Relationship Id="rId9497" Type="http://schemas.openxmlformats.org/officeDocument/2006/relationships/hyperlink" Target="http://xbrl.org/int/dim/arcrole/domain-member" TargetMode="External"/><Relationship Id="rId13876" Type="http://schemas.openxmlformats.org/officeDocument/2006/relationships/hyperlink" Target="http://xbrl.org/int/dim/arcrole/domain-member" TargetMode="External"/><Relationship Id="rId14927" Type="http://schemas.openxmlformats.org/officeDocument/2006/relationships/hyperlink" Target="http://www.esma.europa.eu/xbrl/role/ext/BlockDefaultUseOfLineItemsSegment" TargetMode="External"/><Relationship Id="rId856" Type="http://schemas.openxmlformats.org/officeDocument/2006/relationships/hyperlink" Target="https://xbrl.ifrs.org/taxonomy/2024-03-27/ifrs-full" TargetMode="External"/><Relationship Id="rId1486" Type="http://schemas.openxmlformats.org/officeDocument/2006/relationships/hyperlink" Target="https://xbrl.ifrs.org/taxonomy/2024-03-27/ifrs-full" TargetMode="External"/><Relationship Id="rId2537" Type="http://schemas.openxmlformats.org/officeDocument/2006/relationships/hyperlink" Target="http://xbrl.org/int/dim/arcrole/domain-member" TargetMode="External"/><Relationship Id="rId3935" Type="http://schemas.openxmlformats.org/officeDocument/2006/relationships/hyperlink" Target="http://xbrl.org/int/dim/arcrole/domain-member" TargetMode="External"/><Relationship Id="rId8099" Type="http://schemas.openxmlformats.org/officeDocument/2006/relationships/hyperlink" Target="http://xbrl.org/int/dim/arcrole/domain-member" TargetMode="External"/><Relationship Id="rId12478" Type="http://schemas.openxmlformats.org/officeDocument/2006/relationships/hyperlink" Target="http://xbrl.org/int/dim/arcrole/domain-member" TargetMode="External"/><Relationship Id="rId13529" Type="http://schemas.openxmlformats.org/officeDocument/2006/relationships/hyperlink" Target="http://www.esma.europa.eu/xbrl/role/ext/BlockDefaultUseOfLineItemsSegment" TargetMode="External"/><Relationship Id="rId17400" Type="http://schemas.openxmlformats.org/officeDocument/2006/relationships/hyperlink" Target="https://xbrl.ifrs.org/taxonomy/2024-03-27/ifrs-full" TargetMode="External"/><Relationship Id="rId20745" Type="http://schemas.openxmlformats.org/officeDocument/2006/relationships/hyperlink" Target="https://xbrl.ifrs.org/taxonomy/2024-03-27/ifrs-full" TargetMode="External"/><Relationship Id="rId509" Type="http://schemas.openxmlformats.org/officeDocument/2006/relationships/hyperlink" Target="http://xbrl.org/int/dim/arcrole/domain-member" TargetMode="External"/><Relationship Id="rId1139" Type="http://schemas.openxmlformats.org/officeDocument/2006/relationships/hyperlink" Target="http://xbrl.org/int/dim/arcrole/domain-member" TargetMode="External"/><Relationship Id="rId5010" Type="http://schemas.openxmlformats.org/officeDocument/2006/relationships/hyperlink" Target="http://www.esma.europa.eu/xbrl/role/ext/BlockDefaultUseOfLineItemsScenario" TargetMode="External"/><Relationship Id="rId16002" Type="http://schemas.openxmlformats.org/officeDocument/2006/relationships/hyperlink" Target="https://xbrl.ifrs.org/taxonomy/2024-03-27/ifrs-full" TargetMode="External"/><Relationship Id="rId19572" Type="http://schemas.openxmlformats.org/officeDocument/2006/relationships/hyperlink" Target="https://xbrl.ifrs.org/taxonomy/2024-03-27/ifrs-full" TargetMode="External"/><Relationship Id="rId23968" Type="http://schemas.openxmlformats.org/officeDocument/2006/relationships/hyperlink" Target="http://xbrl.org/int/dim/arcrole/domain-member" TargetMode="External"/><Relationship Id="rId8580" Type="http://schemas.openxmlformats.org/officeDocument/2006/relationships/hyperlink" Target="http://www.esma.europa.eu/xbrl/role/ext/BlockDefaultUseOfLineItemsScenario" TargetMode="External"/><Relationship Id="rId9631" Type="http://schemas.openxmlformats.org/officeDocument/2006/relationships/hyperlink" Target="https://xbrl.ifrs.org/taxonomy/2024-03-27/ifrs-full" TargetMode="External"/><Relationship Id="rId11561" Type="http://schemas.openxmlformats.org/officeDocument/2006/relationships/hyperlink" Target="http://www.esma.europa.eu/xbrl/role/ext/BlockDefaultUseOfLineItemsSegment" TargetMode="External"/><Relationship Id="rId12612" Type="http://schemas.openxmlformats.org/officeDocument/2006/relationships/hyperlink" Target="https://xbrl.ifrs.org/taxonomy/2024-03-27/ifrs-full" TargetMode="External"/><Relationship Id="rId18174" Type="http://schemas.openxmlformats.org/officeDocument/2006/relationships/hyperlink" Target="https://xbrl.ifrs.org/taxonomy/2024-03-27/ifrs-full" TargetMode="External"/><Relationship Id="rId19225" Type="http://schemas.openxmlformats.org/officeDocument/2006/relationships/hyperlink" Target="http://xbrl.org/int/dim/arcrole/domain-member" TargetMode="External"/><Relationship Id="rId1620" Type="http://schemas.openxmlformats.org/officeDocument/2006/relationships/hyperlink" Target="http://www.esma.europa.eu/xbrl/role/ext/BlockDefaultUseOfLineItemsScenario" TargetMode="External"/><Relationship Id="rId7182" Type="http://schemas.openxmlformats.org/officeDocument/2006/relationships/hyperlink" Target="http://www.esma.europa.eu/xbrl/role/ext/BlockDefaultUseOfLineItemsScenario" TargetMode="External"/><Relationship Id="rId8233" Type="http://schemas.openxmlformats.org/officeDocument/2006/relationships/hyperlink" Target="https://xbrl.ifrs.org/taxonomy/2024-03-27/ifrs-full" TargetMode="External"/><Relationship Id="rId10163" Type="http://schemas.openxmlformats.org/officeDocument/2006/relationships/hyperlink" Target="http://xbrl.org/int/dim/arcrole/domain-member" TargetMode="External"/><Relationship Id="rId11214" Type="http://schemas.openxmlformats.org/officeDocument/2006/relationships/hyperlink" Target="http://www.esma.europa.eu/xbrl/role/ext/BlockDefaultUseOfLineItemsScenario" TargetMode="External"/><Relationship Id="rId14784" Type="http://schemas.openxmlformats.org/officeDocument/2006/relationships/hyperlink" Target="https://xbrl.ifrs.org/taxonomy/2024-03-27/ifrs-full" TargetMode="External"/><Relationship Id="rId3792" Type="http://schemas.openxmlformats.org/officeDocument/2006/relationships/hyperlink" Target="http://www.esma.europa.eu/xbrl/role/ext/BlockDefaultUseOfLineItemsScenario" TargetMode="External"/><Relationship Id="rId4843" Type="http://schemas.openxmlformats.org/officeDocument/2006/relationships/hyperlink" Target="https://xbrl.ifrs.org/taxonomy/2024-03-27/ifrs-full" TargetMode="External"/><Relationship Id="rId13386" Type="http://schemas.openxmlformats.org/officeDocument/2006/relationships/hyperlink" Target="https://xbrl.ifrs.org/taxonomy/2024-03-27/ifrs-full" TargetMode="External"/><Relationship Id="rId14437" Type="http://schemas.openxmlformats.org/officeDocument/2006/relationships/hyperlink" Target="http://xbrl.org/int/dim/arcrole/domain-member" TargetMode="External"/><Relationship Id="rId15835" Type="http://schemas.openxmlformats.org/officeDocument/2006/relationships/hyperlink" Target="http://xbrl.org/int/dim/arcrole/domain-member" TargetMode="External"/><Relationship Id="rId21653" Type="http://schemas.openxmlformats.org/officeDocument/2006/relationships/hyperlink" Target="http://www.esma.europa.eu/xbrl/role/ext/BlockDefaultUseOfLineItemsSegment" TargetMode="External"/><Relationship Id="rId22704" Type="http://schemas.openxmlformats.org/officeDocument/2006/relationships/hyperlink" Target="http://xbrl.org/int/dim/arcrole/dimension-default" TargetMode="External"/><Relationship Id="rId2394" Type="http://schemas.openxmlformats.org/officeDocument/2006/relationships/hyperlink" Target="http://www.esma.europa.eu/xbrl/role/ext/BlockDefaultUseOfLineItemsScenario" TargetMode="External"/><Relationship Id="rId3445" Type="http://schemas.openxmlformats.org/officeDocument/2006/relationships/hyperlink" Target="https://xbrl.ifrs.org/taxonomy/2024-03-27/ifrs-full" TargetMode="External"/><Relationship Id="rId13039" Type="http://schemas.openxmlformats.org/officeDocument/2006/relationships/hyperlink" Target="http://xbrl.org/int/dim/arcrole/domain-member" TargetMode="External"/><Relationship Id="rId20255" Type="http://schemas.openxmlformats.org/officeDocument/2006/relationships/hyperlink" Target="http://www.esma.europa.eu/xbrl/role/ext/BlockDefaultUseOfLineItemsSegment" TargetMode="External"/><Relationship Id="rId21306" Type="http://schemas.openxmlformats.org/officeDocument/2006/relationships/hyperlink" Target="https://xbrl.ifrs.org/taxonomy/2024-03-27/ifrs-full" TargetMode="External"/><Relationship Id="rId366" Type="http://schemas.openxmlformats.org/officeDocument/2006/relationships/hyperlink" Target="http://www.esma.europa.eu/xbrl/role/ext/BlockDefaultUseOfLineItemsScenario" TargetMode="External"/><Relationship Id="rId2047" Type="http://schemas.openxmlformats.org/officeDocument/2006/relationships/hyperlink" Target="https://xbrl.ifrs.org/taxonomy/2024-03-27/ifrs-full" TargetMode="External"/><Relationship Id="rId6668" Type="http://schemas.openxmlformats.org/officeDocument/2006/relationships/hyperlink" Target="http://xbrl.org/int/dim/arcrole/domain-member" TargetMode="External"/><Relationship Id="rId19082" Type="http://schemas.openxmlformats.org/officeDocument/2006/relationships/hyperlink" Target="http://www.esma.europa.eu/xbrl/role/ext/BlockDefaultUseOfLineItemsSegment" TargetMode="External"/><Relationship Id="rId23478" Type="http://schemas.openxmlformats.org/officeDocument/2006/relationships/hyperlink" Target="https://xbrl.ifrs.org/taxonomy/2024-03-27/ifrs-full" TargetMode="External"/><Relationship Id="rId7719" Type="http://schemas.openxmlformats.org/officeDocument/2006/relationships/hyperlink" Target="http://www.esma.europa.eu/xbrl/role/ext/BlockDefaultUseOfLineItemsScenario" TargetMode="External"/><Relationship Id="rId8090" Type="http://schemas.openxmlformats.org/officeDocument/2006/relationships/hyperlink" Target="http://xbrl.org/int/dim/arcrole/domain-member" TargetMode="External"/><Relationship Id="rId9141" Type="http://schemas.openxmlformats.org/officeDocument/2006/relationships/hyperlink" Target="http://www.esma.europa.eu/xbrl/role/ext/BlockDefaultUseOfLineItemsScenario" TargetMode="External"/><Relationship Id="rId13520" Type="http://schemas.openxmlformats.org/officeDocument/2006/relationships/hyperlink" Target="http://www.esma.europa.eu/xbrl/role/ext/BlockDefaultUseOfLineItemsSegment" TargetMode="External"/><Relationship Id="rId11071" Type="http://schemas.openxmlformats.org/officeDocument/2006/relationships/hyperlink" Target="https://xbrl.ifrs.org/taxonomy/2024-03-27/ifrs-full" TargetMode="External"/><Relationship Id="rId12122" Type="http://schemas.openxmlformats.org/officeDocument/2006/relationships/hyperlink" Target="http://www.esma.europa.eu/xbrl/role/ext/BlockDefaultUseOfLineItemsSegment" TargetMode="External"/><Relationship Id="rId15692" Type="http://schemas.openxmlformats.org/officeDocument/2006/relationships/hyperlink" Target="http://www.esma.europa.eu/xbrl/role/ext/BlockDefaultUseOfLineItemsSegment" TargetMode="External"/><Relationship Id="rId16743" Type="http://schemas.openxmlformats.org/officeDocument/2006/relationships/hyperlink" Target="https://xbrl.ifrs.org/taxonomy/2024-03-27/ifrs-full" TargetMode="External"/><Relationship Id="rId500" Type="http://schemas.openxmlformats.org/officeDocument/2006/relationships/hyperlink" Target="http://xbrl.org/int/dim/arcrole/domain-member" TargetMode="External"/><Relationship Id="rId1130" Type="http://schemas.openxmlformats.org/officeDocument/2006/relationships/hyperlink" Target="http://xbrl.org/int/dim/arcrole/domain-member" TargetMode="External"/><Relationship Id="rId5751" Type="http://schemas.openxmlformats.org/officeDocument/2006/relationships/hyperlink" Target="http://www.esma.europa.eu/xbrl/role/ext/BlockDefaultUseOfLineItemsScenario" TargetMode="External"/><Relationship Id="rId6802" Type="http://schemas.openxmlformats.org/officeDocument/2006/relationships/hyperlink" Target="https://xbrl.ifrs.org/taxonomy/2024-03-27/ifrs-full" TargetMode="External"/><Relationship Id="rId14294" Type="http://schemas.openxmlformats.org/officeDocument/2006/relationships/hyperlink" Target="http://www.esma.europa.eu/xbrl/role/ext/BlockDefaultUseOfLineItemsSegment" TargetMode="External"/><Relationship Id="rId15345" Type="http://schemas.openxmlformats.org/officeDocument/2006/relationships/hyperlink" Target="https://xbrl.ifrs.org/taxonomy/2024-03-27/ifrs-full" TargetMode="External"/><Relationship Id="rId19966" Type="http://schemas.openxmlformats.org/officeDocument/2006/relationships/hyperlink" Target="http://xbrl.org/int/dim/arcrole/domain-member" TargetMode="External"/><Relationship Id="rId22561" Type="http://schemas.openxmlformats.org/officeDocument/2006/relationships/hyperlink" Target="http://karnovgroup.com/role/ChangesinEquity" TargetMode="External"/><Relationship Id="rId23612" Type="http://schemas.openxmlformats.org/officeDocument/2006/relationships/hyperlink" Target="https://www.esma.europa.eu/xbrl/role/cor/esef_role-999999" TargetMode="External"/><Relationship Id="rId4353" Type="http://schemas.openxmlformats.org/officeDocument/2006/relationships/hyperlink" Target="http://www.esma.europa.eu/xbrl/role/ext/BlockDefaultUseOfLineItemsScenario" TargetMode="External"/><Relationship Id="rId5404" Type="http://schemas.openxmlformats.org/officeDocument/2006/relationships/hyperlink" Target="https://xbrl.ifrs.org/taxonomy/2024-03-27/ifrs-full" TargetMode="External"/><Relationship Id="rId8974" Type="http://schemas.openxmlformats.org/officeDocument/2006/relationships/hyperlink" Target="https://xbrl.ifrs.org/taxonomy/2024-03-27/ifrs-full" TargetMode="External"/><Relationship Id="rId18568" Type="http://schemas.openxmlformats.org/officeDocument/2006/relationships/hyperlink" Target="http://xbrl.org/int/dim/arcrole/domain-member" TargetMode="External"/><Relationship Id="rId19619" Type="http://schemas.openxmlformats.org/officeDocument/2006/relationships/hyperlink" Target="http://www.esma.europa.eu/xbrl/role/ext/BlockDefaultUseOfLineItemsSegment" TargetMode="External"/><Relationship Id="rId21163" Type="http://schemas.openxmlformats.org/officeDocument/2006/relationships/hyperlink" Target="http://xbrl.org/int/dim/arcrole/domain-member" TargetMode="External"/><Relationship Id="rId22214" Type="http://schemas.openxmlformats.org/officeDocument/2006/relationships/hyperlink" Target="http://www.esma.europa.eu/xbrl/role/ext/BlockDefaultUseOfLineItemsSegment" TargetMode="External"/><Relationship Id="rId4006" Type="http://schemas.openxmlformats.org/officeDocument/2006/relationships/hyperlink" Target="https://xbrl.ifrs.org/taxonomy/2024-03-27/ifrs-full" TargetMode="External"/><Relationship Id="rId7576" Type="http://schemas.openxmlformats.org/officeDocument/2006/relationships/hyperlink" Target="https://xbrl.ifrs.org/taxonomy/2024-03-27/ifrs-full" TargetMode="External"/><Relationship Id="rId8627" Type="http://schemas.openxmlformats.org/officeDocument/2006/relationships/hyperlink" Target="http://xbrl.org/int/dim/arcrole/domain-member" TargetMode="External"/><Relationship Id="rId11955" Type="http://schemas.openxmlformats.org/officeDocument/2006/relationships/hyperlink" Target="https://xbrl.ifrs.org/taxonomy/2024-03-27/ifrs-full" TargetMode="External"/><Relationship Id="rId6178" Type="http://schemas.openxmlformats.org/officeDocument/2006/relationships/hyperlink" Target="https://xbrl.ifrs.org/taxonomy/2024-03-27/ifrs-full" TargetMode="External"/><Relationship Id="rId7229" Type="http://schemas.openxmlformats.org/officeDocument/2006/relationships/hyperlink" Target="http://xbrl.org/int/dim/arcrole/domain-member" TargetMode="External"/><Relationship Id="rId10557" Type="http://schemas.openxmlformats.org/officeDocument/2006/relationships/hyperlink" Target="http://www.esma.europa.eu/xbrl/role/ext/BlockDefaultUseOfLineItemsScenario" TargetMode="External"/><Relationship Id="rId11608" Type="http://schemas.openxmlformats.org/officeDocument/2006/relationships/hyperlink" Target="http://xbrl.org/int/dim/arcrole/domain-member" TargetMode="External"/><Relationship Id="rId13030" Type="http://schemas.openxmlformats.org/officeDocument/2006/relationships/hyperlink" Target="http://xbrl.org/int/dim/arcrole/domain-member" TargetMode="External"/><Relationship Id="rId17651" Type="http://schemas.openxmlformats.org/officeDocument/2006/relationships/hyperlink" Target="http://www.esma.europa.eu/xbrl/role/ext/BlockDefaultUseOfLineItemsSegment" TargetMode="External"/><Relationship Id="rId18702" Type="http://schemas.openxmlformats.org/officeDocument/2006/relationships/hyperlink" Target="https://xbrl.ifrs.org/taxonomy/2024-03-27/ifrs-full" TargetMode="External"/><Relationship Id="rId20996" Type="http://schemas.openxmlformats.org/officeDocument/2006/relationships/hyperlink" Target="http://www.esma.europa.eu/xbrl/role/ext/BlockDefaultUseOfLineItemsSegment" TargetMode="External"/><Relationship Id="rId2788" Type="http://schemas.openxmlformats.org/officeDocument/2006/relationships/hyperlink" Target="https://xbrl.ifrs.org/taxonomy/2024-03-27/ifrs-full" TargetMode="External"/><Relationship Id="rId3839" Type="http://schemas.openxmlformats.org/officeDocument/2006/relationships/hyperlink" Target="http://xbrl.org/int/dim/arcrole/domain-member" TargetMode="External"/><Relationship Id="rId7710" Type="http://schemas.openxmlformats.org/officeDocument/2006/relationships/hyperlink" Target="http://www.esma.europa.eu/xbrl/role/ext/BlockDefaultUseOfLineItemsScenario" TargetMode="External"/><Relationship Id="rId16253" Type="http://schemas.openxmlformats.org/officeDocument/2006/relationships/hyperlink" Target="http://www.esma.europa.eu/xbrl/role/ext/BlockDefaultUseOfLineItemsSegment" TargetMode="External"/><Relationship Id="rId17304" Type="http://schemas.openxmlformats.org/officeDocument/2006/relationships/hyperlink" Target="https://xbrl.ifrs.org/taxonomy/2024-03-27/ifrs-full" TargetMode="External"/><Relationship Id="rId20649" Type="http://schemas.openxmlformats.org/officeDocument/2006/relationships/hyperlink" Target="https://xbrl.ifrs.org/taxonomy/2024-03-27/ifrs-full" TargetMode="External"/><Relationship Id="rId5261" Type="http://schemas.openxmlformats.org/officeDocument/2006/relationships/hyperlink" Target="http://xbrl.org/int/dim/arcrole/domain-member" TargetMode="External"/><Relationship Id="rId6312" Type="http://schemas.openxmlformats.org/officeDocument/2006/relationships/hyperlink" Target="http://www.esma.europa.eu/xbrl/role/ext/BlockDefaultUseOfLineItemsScenario" TargetMode="External"/><Relationship Id="rId9882" Type="http://schemas.openxmlformats.org/officeDocument/2006/relationships/hyperlink" Target="http://www.esma.europa.eu/xbrl/role/ext/BlockDefaultUseOfLineItemsScenario" TargetMode="External"/><Relationship Id="rId12863" Type="http://schemas.openxmlformats.org/officeDocument/2006/relationships/hyperlink" Target="http://www.esma.europa.eu/xbrl/role/ext/BlockDefaultUseOfLineItemsSegment" TargetMode="External"/><Relationship Id="rId19476" Type="http://schemas.openxmlformats.org/officeDocument/2006/relationships/hyperlink" Target="https://xbrl.ifrs.org/taxonomy/2024-03-27/ifrs-full" TargetMode="External"/><Relationship Id="rId22071" Type="http://schemas.openxmlformats.org/officeDocument/2006/relationships/hyperlink" Target="https://xbrl.ifrs.org/taxonomy/2024-03-27/ifrs-full" TargetMode="External"/><Relationship Id="rId23122" Type="http://schemas.openxmlformats.org/officeDocument/2006/relationships/hyperlink" Target="https://www.esma.europa.eu/xbrl/role/cor/ifrs-dim_role-990000" TargetMode="External"/><Relationship Id="rId96" Type="http://schemas.openxmlformats.org/officeDocument/2006/relationships/hyperlink" Target="http://www.esma.europa.eu/xbrl/role/ext/BlockDefaultUseOfLineItemsScenario" TargetMode="External"/><Relationship Id="rId1871" Type="http://schemas.openxmlformats.org/officeDocument/2006/relationships/hyperlink" Target="http://xbrl.org/int/dim/arcrole/domain-member" TargetMode="External"/><Relationship Id="rId2922" Type="http://schemas.openxmlformats.org/officeDocument/2006/relationships/hyperlink" Target="http://www.esma.europa.eu/xbrl/role/ext/BlockDefaultUseOfLineItemsScenario" TargetMode="External"/><Relationship Id="rId8484" Type="http://schemas.openxmlformats.org/officeDocument/2006/relationships/hyperlink" Target="http://www.esma.europa.eu/xbrl/role/ext/BlockDefaultUseOfLineItemsScenario" TargetMode="External"/><Relationship Id="rId9535" Type="http://schemas.openxmlformats.org/officeDocument/2006/relationships/hyperlink" Target="https://xbrl.ifrs.org/taxonomy/2024-03-27/ifrs-full" TargetMode="External"/><Relationship Id="rId11465" Type="http://schemas.openxmlformats.org/officeDocument/2006/relationships/hyperlink" Target="http://www.esma.europa.eu/xbrl/role/ext/BlockDefaultUseOfLineItemsSegment" TargetMode="External"/><Relationship Id="rId12516" Type="http://schemas.openxmlformats.org/officeDocument/2006/relationships/hyperlink" Target="https://xbrl.ifrs.org/taxonomy/2024-03-27/ifrs-full" TargetMode="External"/><Relationship Id="rId13914" Type="http://schemas.openxmlformats.org/officeDocument/2006/relationships/hyperlink" Target="https://xbrl.ifrs.org/taxonomy/2024-03-27/ifrs-full" TargetMode="External"/><Relationship Id="rId18078" Type="http://schemas.openxmlformats.org/officeDocument/2006/relationships/hyperlink" Target="https://xbrl.ifrs.org/taxonomy/2024-03-27/ifrs-full" TargetMode="External"/><Relationship Id="rId19129" Type="http://schemas.openxmlformats.org/officeDocument/2006/relationships/hyperlink" Target="http://xbrl.org/int/dim/arcrole/domain-member" TargetMode="External"/><Relationship Id="rId1524" Type="http://schemas.openxmlformats.org/officeDocument/2006/relationships/hyperlink" Target="http://www.esma.europa.eu/xbrl/role/ext/BlockDefaultUseOfLineItemsScenario" TargetMode="External"/><Relationship Id="rId7086" Type="http://schemas.openxmlformats.org/officeDocument/2006/relationships/hyperlink" Target="http://www.esma.europa.eu/xbrl/role/ext/BlockDefaultUseOfLineItemsScenario" TargetMode="External"/><Relationship Id="rId8137" Type="http://schemas.openxmlformats.org/officeDocument/2006/relationships/hyperlink" Target="https://xbrl.ifrs.org/taxonomy/2024-03-27/ifrs-full" TargetMode="External"/><Relationship Id="rId10067" Type="http://schemas.openxmlformats.org/officeDocument/2006/relationships/hyperlink" Target="http://xbrl.org/int/dim/arcrole/domain-member" TargetMode="External"/><Relationship Id="rId11118" Type="http://schemas.openxmlformats.org/officeDocument/2006/relationships/hyperlink" Target="http://www.esma.europa.eu/xbrl/role/ext/BlockDefaultUseOfLineItemsScenario" TargetMode="External"/><Relationship Id="rId3696" Type="http://schemas.openxmlformats.org/officeDocument/2006/relationships/hyperlink" Target="http://www.esma.europa.eu/xbrl/role/ext/BlockDefaultUseOfLineItemsScenario" TargetMode="External"/><Relationship Id="rId4747" Type="http://schemas.openxmlformats.org/officeDocument/2006/relationships/hyperlink" Target="https://xbrl.ifrs.org/taxonomy/2024-03-27/ifrs-full" TargetMode="External"/><Relationship Id="rId14688" Type="http://schemas.openxmlformats.org/officeDocument/2006/relationships/hyperlink" Target="https://xbrl.ifrs.org/taxonomy/2024-03-27/ifrs-full" TargetMode="External"/><Relationship Id="rId15739" Type="http://schemas.openxmlformats.org/officeDocument/2006/relationships/hyperlink" Target="http://xbrl.org/int/dim/arcrole/domain-member" TargetMode="External"/><Relationship Id="rId17161" Type="http://schemas.openxmlformats.org/officeDocument/2006/relationships/hyperlink" Target="http://xbrl.org/int/dim/arcrole/domain-member" TargetMode="External"/><Relationship Id="rId19610" Type="http://schemas.openxmlformats.org/officeDocument/2006/relationships/hyperlink" Target="http://www.esma.europa.eu/xbrl/role/ext/BlockDefaultUseOfLineItemsSegment" TargetMode="External"/><Relationship Id="rId22955" Type="http://schemas.openxmlformats.org/officeDocument/2006/relationships/hyperlink" Target="https://www.esma.europa.eu/xbrl/role/cor/ifrs-dim_role-990000" TargetMode="External"/><Relationship Id="rId2298" Type="http://schemas.openxmlformats.org/officeDocument/2006/relationships/hyperlink" Target="http://www.esma.europa.eu/xbrl/role/ext/BlockDefaultUseOfLineItemsScenario" TargetMode="External"/><Relationship Id="rId3349" Type="http://schemas.openxmlformats.org/officeDocument/2006/relationships/hyperlink" Target="https://xbrl.ifrs.org/taxonomy/2024-03-27/ifrs-full" TargetMode="External"/><Relationship Id="rId7220" Type="http://schemas.openxmlformats.org/officeDocument/2006/relationships/hyperlink" Target="http://xbrl.org/int/dim/arcrole/domain-member" TargetMode="External"/><Relationship Id="rId18212" Type="http://schemas.openxmlformats.org/officeDocument/2006/relationships/hyperlink" Target="http://www.esma.europa.eu/xbrl/role/ext/BlockDefaultUseOfLineItemsSegment" TargetMode="External"/><Relationship Id="rId20159" Type="http://schemas.openxmlformats.org/officeDocument/2006/relationships/hyperlink" Target="http://www.esma.europa.eu/xbrl/role/ext/BlockDefaultUseOfLineItemsSegment" TargetMode="External"/><Relationship Id="rId21557" Type="http://schemas.openxmlformats.org/officeDocument/2006/relationships/hyperlink" Target="http://www.esma.europa.eu/xbrl/role/ext/BlockDefaultUseOfLineItemsSegment" TargetMode="External"/><Relationship Id="rId22608" Type="http://schemas.openxmlformats.org/officeDocument/2006/relationships/hyperlink" Target="https://xbrl.ifrs.org/taxonomy/2024-03-27/ifrs-full" TargetMode="External"/><Relationship Id="rId9392" Type="http://schemas.openxmlformats.org/officeDocument/2006/relationships/hyperlink" Target="http://xbrl.org/int/dim/arcrole/domain-member" TargetMode="External"/><Relationship Id="rId10201" Type="http://schemas.openxmlformats.org/officeDocument/2006/relationships/hyperlink" Target="https://xbrl.ifrs.org/taxonomy/2024-03-27/ifrs-full" TargetMode="External"/><Relationship Id="rId13771" Type="http://schemas.openxmlformats.org/officeDocument/2006/relationships/hyperlink" Target="http://xbrl.org/int/dim/arcrole/domain-member" TargetMode="External"/><Relationship Id="rId14822" Type="http://schemas.openxmlformats.org/officeDocument/2006/relationships/hyperlink" Target="http://www.esma.europa.eu/xbrl/role/ext/BlockDefaultUseOfLineItemsSegment" TargetMode="External"/><Relationship Id="rId3830" Type="http://schemas.openxmlformats.org/officeDocument/2006/relationships/hyperlink" Target="http://xbrl.org/int/dim/arcrole/domain-member" TargetMode="External"/><Relationship Id="rId9045" Type="http://schemas.openxmlformats.org/officeDocument/2006/relationships/hyperlink" Target="http://www.esma.europa.eu/xbrl/role/ext/BlockDefaultUseOfLineItemsScenario" TargetMode="External"/><Relationship Id="rId12373" Type="http://schemas.openxmlformats.org/officeDocument/2006/relationships/hyperlink" Target="http://xbrl.org/int/dim/arcrole/domain-member" TargetMode="External"/><Relationship Id="rId13424" Type="http://schemas.openxmlformats.org/officeDocument/2006/relationships/hyperlink" Target="http://www.esma.europa.eu/xbrl/role/ext/BlockDefaultUseOfLineItemsSegment" TargetMode="External"/><Relationship Id="rId16994" Type="http://schemas.openxmlformats.org/officeDocument/2006/relationships/hyperlink" Target="http://www.esma.europa.eu/xbrl/role/ext/BlockDefaultUseOfLineItemsSegment" TargetMode="External"/><Relationship Id="rId20640" Type="http://schemas.openxmlformats.org/officeDocument/2006/relationships/hyperlink" Target="https://xbrl.ifrs.org/taxonomy/2024-03-27/ifrs-full" TargetMode="External"/><Relationship Id="rId751" Type="http://schemas.openxmlformats.org/officeDocument/2006/relationships/hyperlink" Target="https://xbrl.ifrs.org/taxonomy/2024-03-27/ifrs-full" TargetMode="External"/><Relationship Id="rId1381" Type="http://schemas.openxmlformats.org/officeDocument/2006/relationships/hyperlink" Target="https://xbrl.ifrs.org/taxonomy/2024-03-27/ifrs-full" TargetMode="External"/><Relationship Id="rId2432" Type="http://schemas.openxmlformats.org/officeDocument/2006/relationships/hyperlink" Target="http://xbrl.org/int/dim/arcrole/domain-member" TargetMode="External"/><Relationship Id="rId12026" Type="http://schemas.openxmlformats.org/officeDocument/2006/relationships/hyperlink" Target="http://www.esma.europa.eu/xbrl/role/ext/BlockDefaultUseOfLineItemsSegment" TargetMode="External"/><Relationship Id="rId15596" Type="http://schemas.openxmlformats.org/officeDocument/2006/relationships/hyperlink" Target="http://www.esma.europa.eu/xbrl/role/ext/BlockDefaultUseOfLineItemsSegment" TargetMode="External"/><Relationship Id="rId16647" Type="http://schemas.openxmlformats.org/officeDocument/2006/relationships/hyperlink" Target="https://xbrl.ifrs.org/taxonomy/2024-03-27/ifrs-full" TargetMode="External"/><Relationship Id="rId23863" Type="http://schemas.openxmlformats.org/officeDocument/2006/relationships/hyperlink" Target="http://xbrl.org/int/dim/arcrole/domain-member" TargetMode="External"/><Relationship Id="rId404" Type="http://schemas.openxmlformats.org/officeDocument/2006/relationships/hyperlink" Target="http://xbrl.org/int/dim/arcrole/domain-member" TargetMode="External"/><Relationship Id="rId1034" Type="http://schemas.openxmlformats.org/officeDocument/2006/relationships/hyperlink" Target="http://xbrl.org/int/dim/arcrole/domain-member" TargetMode="External"/><Relationship Id="rId5655" Type="http://schemas.openxmlformats.org/officeDocument/2006/relationships/hyperlink" Target="http://www.esma.europa.eu/xbrl/role/ext/BlockDefaultUseOfLineItemsScenario" TargetMode="External"/><Relationship Id="rId6706" Type="http://schemas.openxmlformats.org/officeDocument/2006/relationships/hyperlink" Target="https://xbrl.ifrs.org/taxonomy/2024-03-27/ifrs-full" TargetMode="External"/><Relationship Id="rId14198" Type="http://schemas.openxmlformats.org/officeDocument/2006/relationships/hyperlink" Target="http://www.esma.europa.eu/xbrl/role/ext/BlockDefaultUseOfLineItemsSegment" TargetMode="External"/><Relationship Id="rId15249" Type="http://schemas.openxmlformats.org/officeDocument/2006/relationships/hyperlink" Target="https://xbrl.ifrs.org/taxonomy/2024-03-27/ifrs-full" TargetMode="External"/><Relationship Id="rId19120" Type="http://schemas.openxmlformats.org/officeDocument/2006/relationships/hyperlink" Target="http://xbrl.org/int/dim/arcrole/domain-member" TargetMode="External"/><Relationship Id="rId22465" Type="http://schemas.openxmlformats.org/officeDocument/2006/relationships/hyperlink" Target="http://xbrl.org/int/dim/arcrole/domain-member" TargetMode="External"/><Relationship Id="rId23516" Type="http://schemas.openxmlformats.org/officeDocument/2006/relationships/hyperlink" Target="https://www.esma.europa.eu/xbrl/role/cor/esef_role-999999" TargetMode="External"/><Relationship Id="rId4257" Type="http://schemas.openxmlformats.org/officeDocument/2006/relationships/hyperlink" Target="http://www.esma.europa.eu/xbrl/role/ext/BlockDefaultUseOfLineItemsScenario" TargetMode="External"/><Relationship Id="rId5308" Type="http://schemas.openxmlformats.org/officeDocument/2006/relationships/hyperlink" Target="https://xbrl.ifrs.org/taxonomy/2024-03-27/ifrs-full" TargetMode="External"/><Relationship Id="rId8878" Type="http://schemas.openxmlformats.org/officeDocument/2006/relationships/hyperlink" Target="https://xbrl.ifrs.org/taxonomy/2024-03-27/ifrs-full" TargetMode="External"/><Relationship Id="rId21067" Type="http://schemas.openxmlformats.org/officeDocument/2006/relationships/hyperlink" Target="http://xbrl.org/int/dim/arcrole/domain-member" TargetMode="External"/><Relationship Id="rId22118" Type="http://schemas.openxmlformats.org/officeDocument/2006/relationships/hyperlink" Target="http://www.esma.europa.eu/xbrl/role/ext/BlockDefaultUseOfLineItemsSegment" TargetMode="External"/><Relationship Id="rId9929" Type="http://schemas.openxmlformats.org/officeDocument/2006/relationships/hyperlink" Target="http://xbrl.org/int/dim/arcrole/domain-member" TargetMode="External"/><Relationship Id="rId11859" Type="http://schemas.openxmlformats.org/officeDocument/2006/relationships/hyperlink" Target="https://xbrl.ifrs.org/taxonomy/2024-03-27/ifrs-full" TargetMode="External"/><Relationship Id="rId15730" Type="http://schemas.openxmlformats.org/officeDocument/2006/relationships/hyperlink" Target="http://xbrl.org/int/dim/arcrole/domain-member" TargetMode="External"/><Relationship Id="rId1918" Type="http://schemas.openxmlformats.org/officeDocument/2006/relationships/hyperlink" Target="https://xbrl.ifrs.org/taxonomy/2024-03-27/ifrs-full" TargetMode="External"/><Relationship Id="rId13281" Type="http://schemas.openxmlformats.org/officeDocument/2006/relationships/hyperlink" Target="https://xbrl.ifrs.org/taxonomy/2024-03-27/ifrs-full" TargetMode="External"/><Relationship Id="rId14332" Type="http://schemas.openxmlformats.org/officeDocument/2006/relationships/hyperlink" Target="http://xbrl.org/int/dim/arcrole/domain-member" TargetMode="External"/><Relationship Id="rId18953" Type="http://schemas.openxmlformats.org/officeDocument/2006/relationships/hyperlink" Target="http://www.esma.europa.eu/xbrl/role/ext/BlockDefaultUseOfLineItemsSegment" TargetMode="External"/><Relationship Id="rId261" Type="http://schemas.openxmlformats.org/officeDocument/2006/relationships/hyperlink" Target="http://www.esma.europa.eu/xbrl/role/ext/BlockDefaultUseOfLineItemsScenario" TargetMode="External"/><Relationship Id="rId3340" Type="http://schemas.openxmlformats.org/officeDocument/2006/relationships/hyperlink" Target="https://xbrl.ifrs.org/taxonomy/2024-03-27/ifrs-full" TargetMode="External"/><Relationship Id="rId7961" Type="http://schemas.openxmlformats.org/officeDocument/2006/relationships/hyperlink" Target="http://xbrl.org/int/dim/arcrole/domain-member" TargetMode="External"/><Relationship Id="rId10942" Type="http://schemas.openxmlformats.org/officeDocument/2006/relationships/hyperlink" Target="https://xbrl.ifrs.org/taxonomy/2024-03-27/ifrs-full" TargetMode="External"/><Relationship Id="rId17555" Type="http://schemas.openxmlformats.org/officeDocument/2006/relationships/hyperlink" Target="http://www.esma.europa.eu/xbrl/role/ext/BlockDefaultUseOfLineItemsSegment" TargetMode="External"/><Relationship Id="rId18606" Type="http://schemas.openxmlformats.org/officeDocument/2006/relationships/hyperlink" Target="https://xbrl.ifrs.org/taxonomy/2024-03-27/ifrs-full" TargetMode="External"/><Relationship Id="rId20150" Type="http://schemas.openxmlformats.org/officeDocument/2006/relationships/hyperlink" Target="http://www.esma.europa.eu/xbrl/role/ext/BlockDefaultUseOfLineItemsSegment" TargetMode="External"/><Relationship Id="rId21201" Type="http://schemas.openxmlformats.org/officeDocument/2006/relationships/hyperlink" Target="https://xbrl.ifrs.org/taxonomy/2024-03-27/ifrs-full" TargetMode="External"/><Relationship Id="rId6563" Type="http://schemas.openxmlformats.org/officeDocument/2006/relationships/hyperlink" Target="http://xbrl.org/int/dim/arcrole/domain-member" TargetMode="External"/><Relationship Id="rId7614" Type="http://schemas.openxmlformats.org/officeDocument/2006/relationships/hyperlink" Target="http://www.esma.europa.eu/xbrl/role/ext/BlockDefaultUseOfLineItemsScenario" TargetMode="External"/><Relationship Id="rId16157" Type="http://schemas.openxmlformats.org/officeDocument/2006/relationships/hyperlink" Target="http://www.esma.europa.eu/xbrl/role/ext/BlockDefaultUseOfLineItemsSegment" TargetMode="External"/><Relationship Id="rId17208" Type="http://schemas.openxmlformats.org/officeDocument/2006/relationships/hyperlink" Target="https://xbrl.ifrs.org/taxonomy/2024-03-27/ifrs-full" TargetMode="External"/><Relationship Id="rId23373" Type="http://schemas.openxmlformats.org/officeDocument/2006/relationships/hyperlink" Target="https://xbrl.ifrs.org/taxonomy/2024-03-27/ifrs-full" TargetMode="External"/><Relationship Id="rId5165" Type="http://schemas.openxmlformats.org/officeDocument/2006/relationships/hyperlink" Target="http://xbrl.org/int/dim/arcrole/domain-member" TargetMode="External"/><Relationship Id="rId6216" Type="http://schemas.openxmlformats.org/officeDocument/2006/relationships/hyperlink" Target="http://www.esma.europa.eu/xbrl/role/ext/BlockDefaultUseOfLineItemsScenario" TargetMode="External"/><Relationship Id="rId9786" Type="http://schemas.openxmlformats.org/officeDocument/2006/relationships/hyperlink" Target="http://www.esma.europa.eu/xbrl/role/ext/BlockDefaultUseOfLineItemsScenario" TargetMode="External"/><Relationship Id="rId23026" Type="http://schemas.openxmlformats.org/officeDocument/2006/relationships/hyperlink" Target="https://xbrl.ifrs.org/taxonomy/2024-03-27/ifrs-full" TargetMode="External"/><Relationship Id="rId1775" Type="http://schemas.openxmlformats.org/officeDocument/2006/relationships/hyperlink" Target="http://xbrl.org/int/dim/arcrole/domain-member" TargetMode="External"/><Relationship Id="rId2826" Type="http://schemas.openxmlformats.org/officeDocument/2006/relationships/hyperlink" Target="http://www.esma.europa.eu/xbrl/role/ext/BlockDefaultUseOfLineItemsScenario" TargetMode="External"/><Relationship Id="rId8388" Type="http://schemas.openxmlformats.org/officeDocument/2006/relationships/hyperlink" Target="http://www.esma.europa.eu/xbrl/role/ext/BlockDefaultUseOfLineItemsScenario" TargetMode="External"/><Relationship Id="rId9439" Type="http://schemas.openxmlformats.org/officeDocument/2006/relationships/hyperlink" Target="https://xbrl.ifrs.org/taxonomy/2024-03-27/ifrs-full" TargetMode="External"/><Relationship Id="rId11369" Type="http://schemas.openxmlformats.org/officeDocument/2006/relationships/hyperlink" Target="http://www.esma.europa.eu/xbrl/role/ext/BlockDefaultUseOfLineItemsSegment" TargetMode="External"/><Relationship Id="rId12767" Type="http://schemas.openxmlformats.org/officeDocument/2006/relationships/hyperlink" Target="http://www.esma.europa.eu/xbrl/role/ext/BlockDefaultUseOfLineItemsSegment" TargetMode="External"/><Relationship Id="rId13818" Type="http://schemas.openxmlformats.org/officeDocument/2006/relationships/hyperlink" Target="https://xbrl.ifrs.org/taxonomy/2024-03-27/ifrs-full" TargetMode="External"/><Relationship Id="rId15240" Type="http://schemas.openxmlformats.org/officeDocument/2006/relationships/hyperlink" Target="https://xbrl.ifrs.org/taxonomy/2024-03-27/ifrs-full" TargetMode="External"/><Relationship Id="rId1428" Type="http://schemas.openxmlformats.org/officeDocument/2006/relationships/hyperlink" Target="http://www.esma.europa.eu/xbrl/role/ext/BlockDefaultUseOfLineItemsScenario" TargetMode="External"/><Relationship Id="rId19861" Type="http://schemas.openxmlformats.org/officeDocument/2006/relationships/hyperlink" Target="http://xbrl.org/int/dim/arcrole/domain-member" TargetMode="External"/><Relationship Id="rId4998" Type="http://schemas.openxmlformats.org/officeDocument/2006/relationships/hyperlink" Target="http://www.esma.europa.eu/xbrl/role/ext/BlockDefaultUseOfLineItemsScenario" TargetMode="External"/><Relationship Id="rId9920" Type="http://schemas.openxmlformats.org/officeDocument/2006/relationships/hyperlink" Target="http://xbrl.org/int/dim/arcrole/domain-member" TargetMode="External"/><Relationship Id="rId11850" Type="http://schemas.openxmlformats.org/officeDocument/2006/relationships/hyperlink" Target="https://xbrl.ifrs.org/taxonomy/2024-03-27/ifrs-full" TargetMode="External"/><Relationship Id="rId12901" Type="http://schemas.openxmlformats.org/officeDocument/2006/relationships/hyperlink" Target="http://xbrl.org/int/dim/arcrole/domain-member" TargetMode="External"/><Relationship Id="rId18463" Type="http://schemas.openxmlformats.org/officeDocument/2006/relationships/hyperlink" Target="http://xbrl.org/int/dim/arcrole/domain-member" TargetMode="External"/><Relationship Id="rId19514" Type="http://schemas.openxmlformats.org/officeDocument/2006/relationships/hyperlink" Target="http://www.esma.europa.eu/xbrl/role/ext/BlockDefaultUseOfLineItemsSegment" TargetMode="External"/><Relationship Id="rId22859" Type="http://schemas.openxmlformats.org/officeDocument/2006/relationships/hyperlink" Target="http://xbrl.org/int/dim/arcrole/dimension-default" TargetMode="External"/><Relationship Id="rId6073" Type="http://schemas.openxmlformats.org/officeDocument/2006/relationships/hyperlink" Target="https://xbrl.ifrs.org/taxonomy/2024-03-27/ifrs-full" TargetMode="External"/><Relationship Id="rId7124" Type="http://schemas.openxmlformats.org/officeDocument/2006/relationships/hyperlink" Target="http://xbrl.org/int/dim/arcrole/domain-member" TargetMode="External"/><Relationship Id="rId7471" Type="http://schemas.openxmlformats.org/officeDocument/2006/relationships/hyperlink" Target="https://xbrl.ifrs.org/taxonomy/2024-03-27/ifrs-full" TargetMode="External"/><Relationship Id="rId8522" Type="http://schemas.openxmlformats.org/officeDocument/2006/relationships/hyperlink" Target="http://xbrl.org/int/dim/arcrole/domain-member" TargetMode="External"/><Relationship Id="rId10452" Type="http://schemas.openxmlformats.org/officeDocument/2006/relationships/hyperlink" Target="http://www.esma.europa.eu/xbrl/role/ext/BlockDefaultUseOfLineItemsScenario" TargetMode="External"/><Relationship Id="rId11503" Type="http://schemas.openxmlformats.org/officeDocument/2006/relationships/hyperlink" Target="http://xbrl.org/int/dim/arcrole/domain-member" TargetMode="External"/><Relationship Id="rId17065" Type="http://schemas.openxmlformats.org/officeDocument/2006/relationships/hyperlink" Target="http://xbrl.org/int/dim/arcrole/domain-member" TargetMode="External"/><Relationship Id="rId18116" Type="http://schemas.openxmlformats.org/officeDocument/2006/relationships/hyperlink" Target="http://www.esma.europa.eu/xbrl/role/ext/BlockDefaultUseOfLineItemsSegment" TargetMode="External"/><Relationship Id="rId10105" Type="http://schemas.openxmlformats.org/officeDocument/2006/relationships/hyperlink" Target="https://xbrl.ifrs.org/taxonomy/2024-03-27/ifrs-full" TargetMode="External"/><Relationship Id="rId13675" Type="http://schemas.openxmlformats.org/officeDocument/2006/relationships/hyperlink" Target="http://xbrl.org/int/dim/arcrole/domain-member" TargetMode="External"/><Relationship Id="rId14726" Type="http://schemas.openxmlformats.org/officeDocument/2006/relationships/hyperlink" Target="http://www.esma.europa.eu/xbrl/role/ext/BlockDefaultUseOfLineItemsSegment" TargetMode="External"/><Relationship Id="rId20891" Type="http://schemas.openxmlformats.org/officeDocument/2006/relationships/hyperlink" Target="http://www.esma.europa.eu/xbrl/role/ext/BlockDefaultUseOfLineItemsSegment" TargetMode="External"/><Relationship Id="rId21942" Type="http://schemas.openxmlformats.org/officeDocument/2006/relationships/hyperlink" Target="https://xbrl.ifrs.org/taxonomy/2024-03-27/ifrs-full" TargetMode="External"/><Relationship Id="rId2683" Type="http://schemas.openxmlformats.org/officeDocument/2006/relationships/hyperlink" Target="https://xbrl.ifrs.org/taxonomy/2024-03-27/ifrs-full" TargetMode="External"/><Relationship Id="rId3734" Type="http://schemas.openxmlformats.org/officeDocument/2006/relationships/hyperlink" Target="http://xbrl.org/int/dim/arcrole/domain-member" TargetMode="External"/><Relationship Id="rId9296" Type="http://schemas.openxmlformats.org/officeDocument/2006/relationships/hyperlink" Target="http://xbrl.org/int/dim/arcrole/domain-member" TargetMode="External"/><Relationship Id="rId12277" Type="http://schemas.openxmlformats.org/officeDocument/2006/relationships/hyperlink" Target="http://xbrl.org/int/dim/arcrole/domain-member" TargetMode="External"/><Relationship Id="rId13328" Type="http://schemas.openxmlformats.org/officeDocument/2006/relationships/hyperlink" Target="http://www.esma.europa.eu/xbrl/role/ext/BlockDefaultUseOfLineItemsSegment" TargetMode="External"/><Relationship Id="rId20544" Type="http://schemas.openxmlformats.org/officeDocument/2006/relationships/hyperlink" Target="https://xbrl.ifrs.org/taxonomy/2024-03-27/ifrs-full" TargetMode="External"/><Relationship Id="rId655" Type="http://schemas.openxmlformats.org/officeDocument/2006/relationships/hyperlink" Target="https://xbrl.ifrs.org/taxonomy/2024-03-27/ifrs-full" TargetMode="External"/><Relationship Id="rId1285" Type="http://schemas.openxmlformats.org/officeDocument/2006/relationships/hyperlink" Target="https://xbrl.ifrs.org/taxonomy/2024-03-27/ifrs-full" TargetMode="External"/><Relationship Id="rId2336" Type="http://schemas.openxmlformats.org/officeDocument/2006/relationships/hyperlink" Target="http://xbrl.org/int/dim/arcrole/domain-member" TargetMode="External"/><Relationship Id="rId6957" Type="http://schemas.openxmlformats.org/officeDocument/2006/relationships/hyperlink" Target="http://www.esma.europa.eu/xbrl/role/ext/BlockDefaultUseOfLineItemsScenario" TargetMode="External"/><Relationship Id="rId16898" Type="http://schemas.openxmlformats.org/officeDocument/2006/relationships/hyperlink" Target="http://www.esma.europa.eu/xbrl/role/ext/BlockDefaultUseOfLineItemsSegment" TargetMode="External"/><Relationship Id="rId17949" Type="http://schemas.openxmlformats.org/officeDocument/2006/relationships/hyperlink" Target="https://xbrl.ifrs.org/taxonomy/2024-03-27/ifrs-full" TargetMode="External"/><Relationship Id="rId19371" Type="http://schemas.openxmlformats.org/officeDocument/2006/relationships/hyperlink" Target="https://xbrl.ifrs.org/taxonomy/2024-03-27/ifrs-full" TargetMode="External"/><Relationship Id="rId308" Type="http://schemas.openxmlformats.org/officeDocument/2006/relationships/hyperlink" Target="http://xbrl.org/int/dim/arcrole/domain-member" TargetMode="External"/><Relationship Id="rId5559" Type="http://schemas.openxmlformats.org/officeDocument/2006/relationships/hyperlink" Target="http://www.esma.europa.eu/xbrl/role/ext/BlockDefaultUseOfLineItemsScenario" TargetMode="External"/><Relationship Id="rId9430" Type="http://schemas.openxmlformats.org/officeDocument/2006/relationships/hyperlink" Target="https://xbrl.ifrs.org/taxonomy/2024-03-27/ifrs-full" TargetMode="External"/><Relationship Id="rId19024" Type="http://schemas.openxmlformats.org/officeDocument/2006/relationships/hyperlink" Target="http://xbrl.org/int/dim/arcrole/domain-member" TargetMode="External"/><Relationship Id="rId22369" Type="http://schemas.openxmlformats.org/officeDocument/2006/relationships/hyperlink" Target="http://xbrl.org/int/dim/arcrole/domain-member" TargetMode="External"/><Relationship Id="rId23767" Type="http://schemas.openxmlformats.org/officeDocument/2006/relationships/hyperlink" Target="http://xbrl.org/int/dim/arcrole/domain-member" TargetMode="External"/><Relationship Id="rId8032" Type="http://schemas.openxmlformats.org/officeDocument/2006/relationships/hyperlink" Target="https://xbrl.ifrs.org/taxonomy/2024-03-27/ifrs-full" TargetMode="External"/><Relationship Id="rId11360" Type="http://schemas.openxmlformats.org/officeDocument/2006/relationships/hyperlink" Target="http://www.esma.europa.eu/xbrl/role/ext/BlockDefaultUseOfLineItemsSegment" TargetMode="External"/><Relationship Id="rId12411" Type="http://schemas.openxmlformats.org/officeDocument/2006/relationships/hyperlink" Target="https://xbrl.ifrs.org/taxonomy/2024-03-27/ifrs-full" TargetMode="External"/><Relationship Id="rId15981" Type="http://schemas.openxmlformats.org/officeDocument/2006/relationships/hyperlink" Target="https://xbrl.ifrs.org/taxonomy/2024-03-27/ifrs-full" TargetMode="External"/><Relationship Id="rId11013" Type="http://schemas.openxmlformats.org/officeDocument/2006/relationships/hyperlink" Target="http://www.esma.europa.eu/xbrl/role/ext/BlockDefaultUseOfLineItemsScenario" TargetMode="External"/><Relationship Id="rId14583" Type="http://schemas.openxmlformats.org/officeDocument/2006/relationships/hyperlink" Target="https://xbrl.ifrs.org/taxonomy/2024-03-27/ifrs-full" TargetMode="External"/><Relationship Id="rId15634" Type="http://schemas.openxmlformats.org/officeDocument/2006/relationships/hyperlink" Target="http://xbrl.org/int/dim/arcrole/domain-member" TargetMode="External"/><Relationship Id="rId22850" Type="http://schemas.openxmlformats.org/officeDocument/2006/relationships/hyperlink" Target="https://www.esma.europa.eu/xbrl/role/cor/ifrs-dim_role-990000" TargetMode="External"/><Relationship Id="rId23901" Type="http://schemas.openxmlformats.org/officeDocument/2006/relationships/hyperlink" Target="https://xbrl.ifrs.org/taxonomy/2024-03-27/ifrs-full" TargetMode="External"/><Relationship Id="rId3591" Type="http://schemas.openxmlformats.org/officeDocument/2006/relationships/hyperlink" Target="http://www.esma.europa.eu/xbrl/role/ext/BlockDefaultUseOfLineItemsScenario" TargetMode="External"/><Relationship Id="rId4642" Type="http://schemas.openxmlformats.org/officeDocument/2006/relationships/hyperlink" Target="https://xbrl.ifrs.org/taxonomy/2024-03-27/ifrs-full" TargetMode="External"/><Relationship Id="rId13185" Type="http://schemas.openxmlformats.org/officeDocument/2006/relationships/hyperlink" Target="https://xbrl.ifrs.org/taxonomy/2024-03-27/ifrs-full" TargetMode="External"/><Relationship Id="rId14236" Type="http://schemas.openxmlformats.org/officeDocument/2006/relationships/hyperlink" Target="http://xbrl.org/int/dim/arcrole/domain-member" TargetMode="External"/><Relationship Id="rId18857" Type="http://schemas.openxmlformats.org/officeDocument/2006/relationships/hyperlink" Target="http://www.esma.europa.eu/xbrl/role/ext/BlockDefaultUseOfLineItemsSegment" TargetMode="External"/><Relationship Id="rId19908" Type="http://schemas.openxmlformats.org/officeDocument/2006/relationships/hyperlink" Target="https://xbrl.ifrs.org/taxonomy/2024-03-27/ifrs-full" TargetMode="External"/><Relationship Id="rId21452" Type="http://schemas.openxmlformats.org/officeDocument/2006/relationships/hyperlink" Target="http://www.esma.europa.eu/xbrl/role/ext/BlockDefaultUseOfLineItemsSegment" TargetMode="External"/><Relationship Id="rId22503" Type="http://schemas.openxmlformats.org/officeDocument/2006/relationships/hyperlink" Target="https://xbrl.ifrs.org/taxonomy/2024-03-27/ifrs-full" TargetMode="External"/><Relationship Id="rId2193" Type="http://schemas.openxmlformats.org/officeDocument/2006/relationships/hyperlink" Target="http://www.esma.europa.eu/xbrl/role/ext/BlockDefaultUseOfLineItemsScenario" TargetMode="External"/><Relationship Id="rId3244" Type="http://schemas.openxmlformats.org/officeDocument/2006/relationships/hyperlink" Target="https://xbrl.ifrs.org/taxonomy/2024-03-27/ifrs-full" TargetMode="External"/><Relationship Id="rId7865" Type="http://schemas.openxmlformats.org/officeDocument/2006/relationships/hyperlink" Target="http://xbrl.org/int/dim/arcrole/domain-member" TargetMode="External"/><Relationship Id="rId8916" Type="http://schemas.openxmlformats.org/officeDocument/2006/relationships/hyperlink" Target="http://www.esma.europa.eu/xbrl/role/ext/BlockDefaultUseOfLineItemsScenario" TargetMode="External"/><Relationship Id="rId17459" Type="http://schemas.openxmlformats.org/officeDocument/2006/relationships/hyperlink" Target="http://www.esma.europa.eu/xbrl/role/ext/BlockDefaultUseOfLineItemsSegment" TargetMode="External"/><Relationship Id="rId20054" Type="http://schemas.openxmlformats.org/officeDocument/2006/relationships/hyperlink" Target="http://www.esma.europa.eu/xbrl/role/ext/BlockDefaultUseOfLineItemsSegment" TargetMode="External"/><Relationship Id="rId21105" Type="http://schemas.openxmlformats.org/officeDocument/2006/relationships/hyperlink" Target="https://xbrl.ifrs.org/taxonomy/2024-03-27/ifrs-full" TargetMode="External"/><Relationship Id="rId165" Type="http://schemas.openxmlformats.org/officeDocument/2006/relationships/hyperlink" Target="http://www.esma.europa.eu/xbrl/role/ext/BlockDefaultUseOfLineItemsScenario" TargetMode="External"/><Relationship Id="rId6467" Type="http://schemas.openxmlformats.org/officeDocument/2006/relationships/hyperlink" Target="http://xbrl.org/int/dim/arcrole/domain-member" TargetMode="External"/><Relationship Id="rId7518" Type="http://schemas.openxmlformats.org/officeDocument/2006/relationships/hyperlink" Target="http://www.esma.europa.eu/xbrl/role/ext/BlockDefaultUseOfLineItemsScenario" TargetMode="External"/><Relationship Id="rId10846" Type="http://schemas.openxmlformats.org/officeDocument/2006/relationships/hyperlink" Target="https://xbrl.ifrs.org/taxonomy/2024-03-27/ifrs-full" TargetMode="External"/><Relationship Id="rId23277" Type="http://schemas.openxmlformats.org/officeDocument/2006/relationships/hyperlink" Target="https://xbrl.ifrs.org/role/ifrs/ifrs-dim_2024-03-27_role-995000" TargetMode="External"/><Relationship Id="rId5069" Type="http://schemas.openxmlformats.org/officeDocument/2006/relationships/hyperlink" Target="http://xbrl.org/int/dim/arcrole/domain-member" TargetMode="External"/><Relationship Id="rId17940" Type="http://schemas.openxmlformats.org/officeDocument/2006/relationships/hyperlink" Target="https://xbrl.ifrs.org/taxonomy/2024-03-27/ifrs-full" TargetMode="External"/><Relationship Id="rId1679" Type="http://schemas.openxmlformats.org/officeDocument/2006/relationships/hyperlink" Target="http://xbrl.org/int/dim/arcrole/domain-member" TargetMode="External"/><Relationship Id="rId14093" Type="http://schemas.openxmlformats.org/officeDocument/2006/relationships/hyperlink" Target="http://www.esma.europa.eu/xbrl/role/ext/BlockDefaultUseOfLineItemsSegment" TargetMode="External"/><Relationship Id="rId15491" Type="http://schemas.openxmlformats.org/officeDocument/2006/relationships/hyperlink" Target="http://www.esma.europa.eu/xbrl/role/ext/BlockDefaultUseOfLineItemsSegment" TargetMode="External"/><Relationship Id="rId16542" Type="http://schemas.openxmlformats.org/officeDocument/2006/relationships/hyperlink" Target="https://xbrl.ifrs.org/taxonomy/2024-03-27/ifrs-full" TargetMode="External"/><Relationship Id="rId20938" Type="http://schemas.openxmlformats.org/officeDocument/2006/relationships/hyperlink" Target="http://xbrl.org/int/dim/arcrole/domain-member" TargetMode="External"/><Relationship Id="rId4152" Type="http://schemas.openxmlformats.org/officeDocument/2006/relationships/hyperlink" Target="http://www.esma.europa.eu/xbrl/role/ext/BlockDefaultUseOfLineItemsScenario" TargetMode="External"/><Relationship Id="rId5203" Type="http://schemas.openxmlformats.org/officeDocument/2006/relationships/hyperlink" Target="https://xbrl.ifrs.org/taxonomy/2024-03-27/ifrs-full" TargetMode="External"/><Relationship Id="rId5550" Type="http://schemas.openxmlformats.org/officeDocument/2006/relationships/hyperlink" Target="http://www.esma.europa.eu/xbrl/role/ext/BlockDefaultUseOfLineItemsScenario" TargetMode="External"/><Relationship Id="rId6601" Type="http://schemas.openxmlformats.org/officeDocument/2006/relationships/hyperlink" Target="https://xbrl.ifrs.org/taxonomy/2024-03-27/ifrs-full" TargetMode="External"/><Relationship Id="rId15144" Type="http://schemas.openxmlformats.org/officeDocument/2006/relationships/hyperlink" Target="https://xbrl.ifrs.org/taxonomy/2024-03-27/ifrs-full" TargetMode="External"/><Relationship Id="rId19765" Type="http://schemas.openxmlformats.org/officeDocument/2006/relationships/hyperlink" Target="http://xbrl.org/int/dim/arcrole/domain-member" TargetMode="External"/><Relationship Id="rId22360" Type="http://schemas.openxmlformats.org/officeDocument/2006/relationships/hyperlink" Target="http://xbrl.org/int/dim/arcrole/domain-member" TargetMode="External"/><Relationship Id="rId23411" Type="http://schemas.openxmlformats.org/officeDocument/2006/relationships/hyperlink" Target="https://www.esma.europa.eu/xbrl/role/cor/esef_role-999999" TargetMode="External"/><Relationship Id="rId8773" Type="http://schemas.openxmlformats.org/officeDocument/2006/relationships/hyperlink" Target="https://xbrl.ifrs.org/taxonomy/2024-03-27/ifrs-full" TargetMode="External"/><Relationship Id="rId9824" Type="http://schemas.openxmlformats.org/officeDocument/2006/relationships/hyperlink" Target="http://xbrl.org/int/dim/arcrole/domain-member" TargetMode="External"/><Relationship Id="rId11754" Type="http://schemas.openxmlformats.org/officeDocument/2006/relationships/hyperlink" Target="https://xbrl.ifrs.org/taxonomy/2024-03-27/ifrs-full" TargetMode="External"/><Relationship Id="rId12805" Type="http://schemas.openxmlformats.org/officeDocument/2006/relationships/hyperlink" Target="http://xbrl.org/int/dim/arcrole/domain-member" TargetMode="External"/><Relationship Id="rId18367" Type="http://schemas.openxmlformats.org/officeDocument/2006/relationships/hyperlink" Target="http://xbrl.org/int/dim/arcrole/domain-member" TargetMode="External"/><Relationship Id="rId19418" Type="http://schemas.openxmlformats.org/officeDocument/2006/relationships/hyperlink" Target="http://www.esma.europa.eu/xbrl/role/ext/BlockDefaultUseOfLineItemsSegment" TargetMode="External"/><Relationship Id="rId22013" Type="http://schemas.openxmlformats.org/officeDocument/2006/relationships/hyperlink" Target="http://www.esma.europa.eu/xbrl/role/ext/BlockDefaultUseOfLineItemsSegment" TargetMode="External"/><Relationship Id="rId38" Type="http://schemas.openxmlformats.org/officeDocument/2006/relationships/hyperlink" Target="http://xbrl.org/int/dim/arcrole/domain-member" TargetMode="External"/><Relationship Id="rId1813" Type="http://schemas.openxmlformats.org/officeDocument/2006/relationships/hyperlink" Target="https://xbrl.ifrs.org/taxonomy/2024-03-27/ifrs-full" TargetMode="External"/><Relationship Id="rId7375" Type="http://schemas.openxmlformats.org/officeDocument/2006/relationships/hyperlink" Target="https://xbrl.ifrs.org/taxonomy/2024-03-27/ifrs-full" TargetMode="External"/><Relationship Id="rId8426" Type="http://schemas.openxmlformats.org/officeDocument/2006/relationships/hyperlink" Target="http://xbrl.org/int/dim/arcrole/domain-member" TargetMode="External"/><Relationship Id="rId10356" Type="http://schemas.openxmlformats.org/officeDocument/2006/relationships/hyperlink" Target="http://www.esma.europa.eu/xbrl/role/ext/BlockDefaultUseOfLineItemsScenario" TargetMode="External"/><Relationship Id="rId11407" Type="http://schemas.openxmlformats.org/officeDocument/2006/relationships/hyperlink" Target="http://xbrl.org/int/dim/arcrole/domain-member" TargetMode="External"/><Relationship Id="rId3985" Type="http://schemas.openxmlformats.org/officeDocument/2006/relationships/hyperlink" Target="https://xbrl.ifrs.org/taxonomy/2024-03-27/ifrs-full" TargetMode="External"/><Relationship Id="rId7028" Type="http://schemas.openxmlformats.org/officeDocument/2006/relationships/hyperlink" Target="http://xbrl.org/int/dim/arcrole/domain-member" TargetMode="External"/><Relationship Id="rId10009" Type="http://schemas.openxmlformats.org/officeDocument/2006/relationships/hyperlink" Target="https://xbrl.ifrs.org/taxonomy/2024-03-27/ifrs-full" TargetMode="External"/><Relationship Id="rId13579" Type="http://schemas.openxmlformats.org/officeDocument/2006/relationships/hyperlink" Target="http://xbrl.org/int/dim/arcrole/domain-member" TargetMode="External"/><Relationship Id="rId14977" Type="http://schemas.openxmlformats.org/officeDocument/2006/relationships/hyperlink" Target="http://xbrl.org/int/dim/arcrole/domain-member" TargetMode="External"/><Relationship Id="rId17450" Type="http://schemas.openxmlformats.org/officeDocument/2006/relationships/hyperlink" Target="http://www.esma.europa.eu/xbrl/role/ext/BlockDefaultUseOfLineItemsSegment" TargetMode="External"/><Relationship Id="rId20795" Type="http://schemas.openxmlformats.org/officeDocument/2006/relationships/hyperlink" Target="http://www.esma.europa.eu/xbrl/role/ext/BlockDefaultUseOfLineItemsSegment" TargetMode="External"/><Relationship Id="rId2587" Type="http://schemas.openxmlformats.org/officeDocument/2006/relationships/hyperlink" Target="https://xbrl.ifrs.org/taxonomy/2024-03-27/ifrs-full" TargetMode="External"/><Relationship Id="rId3638" Type="http://schemas.openxmlformats.org/officeDocument/2006/relationships/hyperlink" Target="http://xbrl.org/int/dim/arcrole/domain-member" TargetMode="External"/><Relationship Id="rId16052" Type="http://schemas.openxmlformats.org/officeDocument/2006/relationships/hyperlink" Target="http://www.esma.europa.eu/xbrl/role/ext/BlockDefaultUseOfLineItemsSegment" TargetMode="External"/><Relationship Id="rId17103" Type="http://schemas.openxmlformats.org/officeDocument/2006/relationships/hyperlink" Target="https://xbrl.ifrs.org/taxonomy/2024-03-27/ifrs-full" TargetMode="External"/><Relationship Id="rId18501" Type="http://schemas.openxmlformats.org/officeDocument/2006/relationships/hyperlink" Target="https://xbrl.ifrs.org/taxonomy/2024-03-27/ifrs-full" TargetMode="External"/><Relationship Id="rId20448" Type="http://schemas.openxmlformats.org/officeDocument/2006/relationships/hyperlink" Target="https://xbrl.ifrs.org/taxonomy/2024-03-27/ifrs-full" TargetMode="External"/><Relationship Id="rId21846" Type="http://schemas.openxmlformats.org/officeDocument/2006/relationships/hyperlink" Target="https://xbrl.ifrs.org/taxonomy/2024-03-27/ifrs-full" TargetMode="External"/><Relationship Id="rId559" Type="http://schemas.openxmlformats.org/officeDocument/2006/relationships/hyperlink" Target="https://xbrl.ifrs.org/taxonomy/2024-03-27/ifrs-full" TargetMode="External"/><Relationship Id="rId1189" Type="http://schemas.openxmlformats.org/officeDocument/2006/relationships/hyperlink" Target="https://xbrl.ifrs.org/taxonomy/2024-03-27/ifrs-full" TargetMode="External"/><Relationship Id="rId5060" Type="http://schemas.openxmlformats.org/officeDocument/2006/relationships/hyperlink" Target="http://xbrl.org/int/dim/arcrole/domain-member" TargetMode="External"/><Relationship Id="rId6111" Type="http://schemas.openxmlformats.org/officeDocument/2006/relationships/hyperlink" Target="http://www.esma.europa.eu/xbrl/role/ext/BlockDefaultUseOfLineItemsScenario" TargetMode="External"/><Relationship Id="rId9681" Type="http://schemas.openxmlformats.org/officeDocument/2006/relationships/hyperlink" Target="http://www.esma.europa.eu/xbrl/role/ext/BlockDefaultUseOfLineItemsScenario" TargetMode="External"/><Relationship Id="rId8283" Type="http://schemas.openxmlformats.org/officeDocument/2006/relationships/hyperlink" Target="http://www.esma.europa.eu/xbrl/role/ext/BlockDefaultUseOfLineItemsScenario" TargetMode="External"/><Relationship Id="rId9334" Type="http://schemas.openxmlformats.org/officeDocument/2006/relationships/hyperlink" Target="https://xbrl.ifrs.org/taxonomy/2024-03-27/ifrs-full" TargetMode="External"/><Relationship Id="rId12662" Type="http://schemas.openxmlformats.org/officeDocument/2006/relationships/hyperlink" Target="http://www.esma.europa.eu/xbrl/role/ext/BlockDefaultUseOfLineItemsSegment" TargetMode="External"/><Relationship Id="rId13713" Type="http://schemas.openxmlformats.org/officeDocument/2006/relationships/hyperlink" Target="https://xbrl.ifrs.org/taxonomy/2024-03-27/ifrs-full" TargetMode="External"/><Relationship Id="rId19275" Type="http://schemas.openxmlformats.org/officeDocument/2006/relationships/hyperlink" Target="https://xbrl.ifrs.org/taxonomy/2024-03-27/ifrs-full" TargetMode="External"/><Relationship Id="rId1670" Type="http://schemas.openxmlformats.org/officeDocument/2006/relationships/hyperlink" Target="http://xbrl.org/int/dim/arcrole/domain-member" TargetMode="External"/><Relationship Id="rId2721" Type="http://schemas.openxmlformats.org/officeDocument/2006/relationships/hyperlink" Target="http://www.esma.europa.eu/xbrl/role/ext/BlockDefaultUseOfLineItemsScenario" TargetMode="External"/><Relationship Id="rId11264" Type="http://schemas.openxmlformats.org/officeDocument/2006/relationships/hyperlink" Target="http://xbrl.org/int/dim/arcrole/domain-member" TargetMode="External"/><Relationship Id="rId12315" Type="http://schemas.openxmlformats.org/officeDocument/2006/relationships/hyperlink" Target="https://xbrl.ifrs.org/taxonomy/2024-03-27/ifrs-full" TargetMode="External"/><Relationship Id="rId15885" Type="http://schemas.openxmlformats.org/officeDocument/2006/relationships/hyperlink" Target="https://xbrl.ifrs.org/taxonomy/2024-03-27/ifrs-full" TargetMode="External"/><Relationship Id="rId16936" Type="http://schemas.openxmlformats.org/officeDocument/2006/relationships/hyperlink" Target="http://xbrl.org/int/dim/arcrole/domain-member" TargetMode="External"/><Relationship Id="rId1323" Type="http://schemas.openxmlformats.org/officeDocument/2006/relationships/hyperlink" Target="http://www.esma.europa.eu/xbrl/role/ext/BlockDefaultUseOfLineItemsScenario" TargetMode="External"/><Relationship Id="rId4893" Type="http://schemas.openxmlformats.org/officeDocument/2006/relationships/hyperlink" Target="http://www.esma.europa.eu/xbrl/role/ext/BlockDefaultUseOfLineItemsScenario" TargetMode="External"/><Relationship Id="rId5944" Type="http://schemas.openxmlformats.org/officeDocument/2006/relationships/hyperlink" Target="https://xbrl.ifrs.org/taxonomy/2024-03-27/ifrs-full" TargetMode="External"/><Relationship Id="rId14487" Type="http://schemas.openxmlformats.org/officeDocument/2006/relationships/hyperlink" Target="https://xbrl.ifrs.org/taxonomy/2024-03-27/ifrs-full" TargetMode="External"/><Relationship Id="rId15538" Type="http://schemas.openxmlformats.org/officeDocument/2006/relationships/hyperlink" Target="http://xbrl.org/int/dim/arcrole/domain-member" TargetMode="External"/><Relationship Id="rId22754" Type="http://schemas.openxmlformats.org/officeDocument/2006/relationships/hyperlink" Target="http://xbrl.org/int/dim/arcrole/dimension-default" TargetMode="External"/><Relationship Id="rId23805" Type="http://schemas.openxmlformats.org/officeDocument/2006/relationships/hyperlink" Target="https://xbrl.ifrs.org/taxonomy/2024-03-27/ifrs-full" TargetMode="External"/><Relationship Id="rId3495" Type="http://schemas.openxmlformats.org/officeDocument/2006/relationships/hyperlink" Target="http://www.esma.europa.eu/xbrl/role/ext/BlockDefaultUseOfLineItemsScenario" TargetMode="External"/><Relationship Id="rId4546" Type="http://schemas.openxmlformats.org/officeDocument/2006/relationships/hyperlink" Target="https://xbrl.ifrs.org/taxonomy/2024-03-27/ifrs-full" TargetMode="External"/><Relationship Id="rId13089" Type="http://schemas.openxmlformats.org/officeDocument/2006/relationships/hyperlink" Target="https://xbrl.ifrs.org/taxonomy/2024-03-27/ifrs-full" TargetMode="External"/><Relationship Id="rId18011" Type="http://schemas.openxmlformats.org/officeDocument/2006/relationships/hyperlink" Target="http://www.esma.europa.eu/xbrl/role/ext/BlockDefaultUseOfLineItemsSegment" TargetMode="External"/><Relationship Id="rId21356" Type="http://schemas.openxmlformats.org/officeDocument/2006/relationships/hyperlink" Target="http://www.esma.europa.eu/xbrl/role/ext/BlockDefaultUseOfLineItemsSegment" TargetMode="External"/><Relationship Id="rId22407" Type="http://schemas.openxmlformats.org/officeDocument/2006/relationships/hyperlink" Target="https://xbrl.ifrs.org/taxonomy/2024-03-27/ifrs-full" TargetMode="External"/><Relationship Id="rId2097" Type="http://schemas.openxmlformats.org/officeDocument/2006/relationships/hyperlink" Target="http://www.esma.europa.eu/xbrl/role/ext/BlockDefaultUseOfLineItemsScenario" TargetMode="External"/><Relationship Id="rId3148" Type="http://schemas.openxmlformats.org/officeDocument/2006/relationships/hyperlink" Target="https://xbrl.ifrs.org/taxonomy/2024-03-27/ifrs-full" TargetMode="External"/><Relationship Id="rId7769" Type="http://schemas.openxmlformats.org/officeDocument/2006/relationships/hyperlink" Target="http://xbrl.org/int/dim/arcrole/domain-member" TargetMode="External"/><Relationship Id="rId10000" Type="http://schemas.openxmlformats.org/officeDocument/2006/relationships/hyperlink" Target="https://xbrl.ifrs.org/taxonomy/2024-03-27/ifrs-full" TargetMode="External"/><Relationship Id="rId21009" Type="http://schemas.openxmlformats.org/officeDocument/2006/relationships/hyperlink" Target="https://xbrl.ifrs.org/taxonomy/2024-03-27/ifrs-full" TargetMode="External"/><Relationship Id="rId9191" Type="http://schemas.openxmlformats.org/officeDocument/2006/relationships/hyperlink" Target="http://xbrl.org/int/dim/arcrole/domain-member" TargetMode="External"/><Relationship Id="rId12172" Type="http://schemas.openxmlformats.org/officeDocument/2006/relationships/hyperlink" Target="http://xbrl.org/int/dim/arcrole/domain-member" TargetMode="External"/><Relationship Id="rId13570" Type="http://schemas.openxmlformats.org/officeDocument/2006/relationships/hyperlink" Target="http://xbrl.org/int/dim/arcrole/domain-member" TargetMode="External"/><Relationship Id="rId14621" Type="http://schemas.openxmlformats.org/officeDocument/2006/relationships/hyperlink" Target="http://www.esma.europa.eu/xbrl/role/ext/BlockDefaultUseOfLineItemsSegment" TargetMode="External"/><Relationship Id="rId550" Type="http://schemas.openxmlformats.org/officeDocument/2006/relationships/hyperlink" Target="https://xbrl.ifrs.org/taxonomy/2024-03-27/ifrs-full" TargetMode="External"/><Relationship Id="rId1180" Type="http://schemas.openxmlformats.org/officeDocument/2006/relationships/hyperlink" Target="https://xbrl.ifrs.org/taxonomy/2024-03-27/ifrs-full" TargetMode="External"/><Relationship Id="rId2231" Type="http://schemas.openxmlformats.org/officeDocument/2006/relationships/hyperlink" Target="http://xbrl.org/int/dim/arcrole/domain-member" TargetMode="External"/><Relationship Id="rId13223" Type="http://schemas.openxmlformats.org/officeDocument/2006/relationships/hyperlink" Target="http://www.esma.europa.eu/xbrl/role/ext/BlockDefaultUseOfLineItemsSegment" TargetMode="External"/><Relationship Id="rId16793" Type="http://schemas.openxmlformats.org/officeDocument/2006/relationships/hyperlink" Target="http://www.esma.europa.eu/xbrl/role/ext/BlockDefaultUseOfLineItemsSegment" TargetMode="External"/><Relationship Id="rId17844" Type="http://schemas.openxmlformats.org/officeDocument/2006/relationships/hyperlink" Target="https://xbrl.ifrs.org/taxonomy/2024-03-27/ifrs-full" TargetMode="External"/><Relationship Id="rId203" Type="http://schemas.openxmlformats.org/officeDocument/2006/relationships/hyperlink" Target="http://xbrl.org/int/dim/arcrole/domain-member" TargetMode="External"/><Relationship Id="rId6852" Type="http://schemas.openxmlformats.org/officeDocument/2006/relationships/hyperlink" Target="http://www.esma.europa.eu/xbrl/role/ext/BlockDefaultUseOfLineItemsScenario" TargetMode="External"/><Relationship Id="rId7903" Type="http://schemas.openxmlformats.org/officeDocument/2006/relationships/hyperlink" Target="https://xbrl.ifrs.org/taxonomy/2024-03-27/ifrs-full" TargetMode="External"/><Relationship Id="rId15395" Type="http://schemas.openxmlformats.org/officeDocument/2006/relationships/hyperlink" Target="http://www.esma.europa.eu/xbrl/role/ext/BlockDefaultUseOfLineItemsSegment" TargetMode="External"/><Relationship Id="rId16446" Type="http://schemas.openxmlformats.org/officeDocument/2006/relationships/hyperlink" Target="https://xbrl.ifrs.org/taxonomy/2024-03-27/ifrs-full" TargetMode="External"/><Relationship Id="rId23662" Type="http://schemas.openxmlformats.org/officeDocument/2006/relationships/hyperlink" Target="http://xbrl.org/int/dim/arcrole/domain-member" TargetMode="External"/><Relationship Id="rId4056" Type="http://schemas.openxmlformats.org/officeDocument/2006/relationships/hyperlink" Target="http://www.esma.europa.eu/xbrl/role/ext/BlockDefaultUseOfLineItemsScenario" TargetMode="External"/><Relationship Id="rId5454" Type="http://schemas.openxmlformats.org/officeDocument/2006/relationships/hyperlink" Target="http://www.esma.europa.eu/xbrl/role/ext/BlockDefaultUseOfLineItemsScenario" TargetMode="External"/><Relationship Id="rId6505" Type="http://schemas.openxmlformats.org/officeDocument/2006/relationships/hyperlink" Target="https://xbrl.ifrs.org/taxonomy/2024-03-27/ifrs-full" TargetMode="External"/><Relationship Id="rId15048" Type="http://schemas.openxmlformats.org/officeDocument/2006/relationships/hyperlink" Target="https://xbrl.ifrs.org/taxonomy/2024-03-27/ifrs-full" TargetMode="External"/><Relationship Id="rId19669" Type="http://schemas.openxmlformats.org/officeDocument/2006/relationships/hyperlink" Target="http://xbrl.org/int/dim/arcrole/domain-member" TargetMode="External"/><Relationship Id="rId22264" Type="http://schemas.openxmlformats.org/officeDocument/2006/relationships/hyperlink" Target="http://xbrl.org/int/dim/arcrole/domain-member" TargetMode="External"/><Relationship Id="rId23315" Type="http://schemas.openxmlformats.org/officeDocument/2006/relationships/hyperlink" Target="https://xbrl.ifrs.org/role/ifrs/ifrs-dim_2024-03-27_role-995000" TargetMode="External"/><Relationship Id="rId5107" Type="http://schemas.openxmlformats.org/officeDocument/2006/relationships/hyperlink" Target="https://xbrl.ifrs.org/taxonomy/2024-03-27/ifrs-full" TargetMode="External"/><Relationship Id="rId8677" Type="http://schemas.openxmlformats.org/officeDocument/2006/relationships/hyperlink" Target="https://xbrl.ifrs.org/taxonomy/2024-03-27/ifrs-full" TargetMode="External"/><Relationship Id="rId9728" Type="http://schemas.openxmlformats.org/officeDocument/2006/relationships/hyperlink" Target="http://xbrl.org/int/dim/arcrole/domain-member" TargetMode="External"/><Relationship Id="rId11658" Type="http://schemas.openxmlformats.org/officeDocument/2006/relationships/hyperlink" Target="https://xbrl.ifrs.org/taxonomy/2024-03-27/ifrs-full" TargetMode="External"/><Relationship Id="rId1717" Type="http://schemas.openxmlformats.org/officeDocument/2006/relationships/hyperlink" Target="https://xbrl.ifrs.org/taxonomy/2024-03-27/ifrs-full" TargetMode="External"/><Relationship Id="rId7279" Type="http://schemas.openxmlformats.org/officeDocument/2006/relationships/hyperlink" Target="https://xbrl.ifrs.org/taxonomy/2024-03-27/ifrs-full" TargetMode="External"/><Relationship Id="rId12709" Type="http://schemas.openxmlformats.org/officeDocument/2006/relationships/hyperlink" Target="http://xbrl.org/int/dim/arcrole/domain-member" TargetMode="External"/><Relationship Id="rId13080" Type="http://schemas.openxmlformats.org/officeDocument/2006/relationships/hyperlink" Target="https://xbrl.ifrs.org/taxonomy/2024-03-27/ifrs-full" TargetMode="External"/><Relationship Id="rId14131" Type="http://schemas.openxmlformats.org/officeDocument/2006/relationships/hyperlink" Target="http://xbrl.org/int/dim/arcrole/domain-member" TargetMode="External"/><Relationship Id="rId3889" Type="http://schemas.openxmlformats.org/officeDocument/2006/relationships/hyperlink" Target="https://xbrl.ifrs.org/taxonomy/2024-03-27/ifrs-full" TargetMode="External"/><Relationship Id="rId18752" Type="http://schemas.openxmlformats.org/officeDocument/2006/relationships/hyperlink" Target="http://www.esma.europa.eu/xbrl/role/ext/BlockDefaultUseOfLineItemsSegment" TargetMode="External"/><Relationship Id="rId19803" Type="http://schemas.openxmlformats.org/officeDocument/2006/relationships/hyperlink" Target="https://xbrl.ifrs.org/taxonomy/2024-03-27/ifrs-full" TargetMode="External"/><Relationship Id="rId21000" Type="http://schemas.openxmlformats.org/officeDocument/2006/relationships/hyperlink" Target="https://xbrl.ifrs.org/taxonomy/2024-03-27/ifrs-full" TargetMode="External"/><Relationship Id="rId6362" Type="http://schemas.openxmlformats.org/officeDocument/2006/relationships/hyperlink" Target="http://xbrl.org/int/dim/arcrole/domain-member" TargetMode="External"/><Relationship Id="rId7413" Type="http://schemas.openxmlformats.org/officeDocument/2006/relationships/hyperlink" Target="http://www.esma.europa.eu/xbrl/role/ext/BlockDefaultUseOfLineItemsScenario" TargetMode="External"/><Relationship Id="rId7760" Type="http://schemas.openxmlformats.org/officeDocument/2006/relationships/hyperlink" Target="http://xbrl.org/int/dim/arcrole/domain-member" TargetMode="External"/><Relationship Id="rId8811" Type="http://schemas.openxmlformats.org/officeDocument/2006/relationships/hyperlink" Target="http://www.esma.europa.eu/xbrl/role/ext/BlockDefaultUseOfLineItemsScenario" TargetMode="External"/><Relationship Id="rId10741" Type="http://schemas.openxmlformats.org/officeDocument/2006/relationships/hyperlink" Target="https://xbrl.ifrs.org/taxonomy/2024-03-27/ifrs-full" TargetMode="External"/><Relationship Id="rId17354" Type="http://schemas.openxmlformats.org/officeDocument/2006/relationships/hyperlink" Target="http://www.esma.europa.eu/xbrl/role/ext/BlockDefaultUseOfLineItemsSegment" TargetMode="External"/><Relationship Id="rId18405" Type="http://schemas.openxmlformats.org/officeDocument/2006/relationships/hyperlink" Target="https://xbrl.ifrs.org/taxonomy/2024-03-27/ifrs-full" TargetMode="External"/><Relationship Id="rId20699" Type="http://schemas.openxmlformats.org/officeDocument/2006/relationships/hyperlink" Target="http://www.esma.europa.eu/xbrl/role/ext/BlockDefaultUseOfLineItemsSegment" TargetMode="External"/><Relationship Id="rId23172" Type="http://schemas.openxmlformats.org/officeDocument/2006/relationships/hyperlink" Target="https://www.esma.europa.eu/xbrl/role/cor/ifrs-dim_role-990000" TargetMode="External"/><Relationship Id="rId6015" Type="http://schemas.openxmlformats.org/officeDocument/2006/relationships/hyperlink" Target="http://www.esma.europa.eu/xbrl/role/ext/BlockDefaultUseOfLineItemsScenario" TargetMode="External"/><Relationship Id="rId13964" Type="http://schemas.openxmlformats.org/officeDocument/2006/relationships/hyperlink" Target="http://www.esma.europa.eu/xbrl/role/ext/BlockDefaultUseOfLineItemsSegment" TargetMode="External"/><Relationship Id="rId17007" Type="http://schemas.openxmlformats.org/officeDocument/2006/relationships/hyperlink" Target="https://xbrl.ifrs.org/taxonomy/2024-03-27/ifrs-full" TargetMode="External"/><Relationship Id="rId2972" Type="http://schemas.openxmlformats.org/officeDocument/2006/relationships/hyperlink" Target="http://xbrl.org/int/dim/arcrole/domain-member" TargetMode="External"/><Relationship Id="rId8187" Type="http://schemas.openxmlformats.org/officeDocument/2006/relationships/hyperlink" Target="http://www.esma.europa.eu/xbrl/role/ext/BlockDefaultUseOfLineItemsScenario" TargetMode="External"/><Relationship Id="rId9585" Type="http://schemas.openxmlformats.org/officeDocument/2006/relationships/hyperlink" Target="http://www.esma.europa.eu/xbrl/role/ext/BlockDefaultUseOfLineItemsScenario" TargetMode="External"/><Relationship Id="rId12566" Type="http://schemas.openxmlformats.org/officeDocument/2006/relationships/hyperlink" Target="http://www.esma.europa.eu/xbrl/role/ext/BlockDefaultUseOfLineItemsSegment" TargetMode="External"/><Relationship Id="rId13617" Type="http://schemas.openxmlformats.org/officeDocument/2006/relationships/hyperlink" Target="https://xbrl.ifrs.org/taxonomy/2024-03-27/ifrs-full" TargetMode="External"/><Relationship Id="rId19179" Type="http://schemas.openxmlformats.org/officeDocument/2006/relationships/hyperlink" Target="https://xbrl.ifrs.org/taxonomy/2024-03-27/ifrs-full" TargetMode="External"/><Relationship Id="rId20833" Type="http://schemas.openxmlformats.org/officeDocument/2006/relationships/hyperlink" Target="http://xbrl.org/int/dim/arcrole/domain-member" TargetMode="External"/><Relationship Id="rId944" Type="http://schemas.openxmlformats.org/officeDocument/2006/relationships/hyperlink" Target="http://xbrl.org/int/dim/arcrole/domain-member" TargetMode="External"/><Relationship Id="rId1574" Type="http://schemas.openxmlformats.org/officeDocument/2006/relationships/hyperlink" Target="http://xbrl.org/int/dim/arcrole/domain-member" TargetMode="External"/><Relationship Id="rId2625" Type="http://schemas.openxmlformats.org/officeDocument/2006/relationships/hyperlink" Target="http://www.esma.europa.eu/xbrl/role/ext/BlockDefaultUseOfLineItemsScenario" TargetMode="External"/><Relationship Id="rId9238" Type="http://schemas.openxmlformats.org/officeDocument/2006/relationships/hyperlink" Target="https://xbrl.ifrs.org/taxonomy/2024-03-27/ifrs-full" TargetMode="External"/><Relationship Id="rId11168" Type="http://schemas.openxmlformats.org/officeDocument/2006/relationships/hyperlink" Target="http://xbrl.org/int/dim/arcrole/domain-member" TargetMode="External"/><Relationship Id="rId12219" Type="http://schemas.openxmlformats.org/officeDocument/2006/relationships/hyperlink" Target="https://xbrl.ifrs.org/taxonomy/2024-03-27/ifrs-full" TargetMode="External"/><Relationship Id="rId15789" Type="http://schemas.openxmlformats.org/officeDocument/2006/relationships/hyperlink" Target="https://xbrl.ifrs.org/taxonomy/2024-03-27/ifrs-full" TargetMode="External"/><Relationship Id="rId19660" Type="http://schemas.openxmlformats.org/officeDocument/2006/relationships/hyperlink" Target="http://xbrl.org/int/dim/arcrole/domain-member" TargetMode="External"/><Relationship Id="rId1227" Type="http://schemas.openxmlformats.org/officeDocument/2006/relationships/hyperlink" Target="http://www.esma.europa.eu/xbrl/role/ext/BlockDefaultUseOfLineItemsScenario" TargetMode="External"/><Relationship Id="rId4797" Type="http://schemas.openxmlformats.org/officeDocument/2006/relationships/hyperlink" Target="http://www.esma.europa.eu/xbrl/role/ext/BlockDefaultUseOfLineItemsScenario" TargetMode="External"/><Relationship Id="rId5848" Type="http://schemas.openxmlformats.org/officeDocument/2006/relationships/hyperlink" Target="https://xbrl.ifrs.org/taxonomy/2024-03-27/ifrs-full" TargetMode="External"/><Relationship Id="rId18262" Type="http://schemas.openxmlformats.org/officeDocument/2006/relationships/hyperlink" Target="http://xbrl.org/int/dim/arcrole/domain-member" TargetMode="External"/><Relationship Id="rId19313" Type="http://schemas.openxmlformats.org/officeDocument/2006/relationships/hyperlink" Target="http://www.esma.europa.eu/xbrl/role/ext/BlockDefaultUseOfLineItemsSegment" TargetMode="External"/><Relationship Id="rId22658" Type="http://schemas.openxmlformats.org/officeDocument/2006/relationships/hyperlink" Target="https://xbrl.ifrs.org/taxonomy/2024-03-27/ifrs-full" TargetMode="External"/><Relationship Id="rId23709" Type="http://schemas.openxmlformats.org/officeDocument/2006/relationships/hyperlink" Target="https://xbrl.ifrs.org/taxonomy/2024-03-27/ifrs-full" TargetMode="External"/><Relationship Id="rId3399" Type="http://schemas.openxmlformats.org/officeDocument/2006/relationships/hyperlink" Target="http://www.esma.europa.eu/xbrl/role/ext/BlockDefaultUseOfLineItemsScenario" TargetMode="External"/><Relationship Id="rId7270" Type="http://schemas.openxmlformats.org/officeDocument/2006/relationships/hyperlink" Target="https://xbrl.ifrs.org/taxonomy/2024-03-27/ifrs-full" TargetMode="External"/><Relationship Id="rId8321" Type="http://schemas.openxmlformats.org/officeDocument/2006/relationships/hyperlink" Target="http://xbrl.org/int/dim/arcrole/domain-member" TargetMode="External"/><Relationship Id="rId10251" Type="http://schemas.openxmlformats.org/officeDocument/2006/relationships/hyperlink" Target="http://www.esma.europa.eu/xbrl/role/ext/BlockDefaultUseOfLineItemsScenario" TargetMode="External"/><Relationship Id="rId12700" Type="http://schemas.openxmlformats.org/officeDocument/2006/relationships/hyperlink" Target="http://xbrl.org/int/dim/arcrole/domain-member" TargetMode="External"/><Relationship Id="rId11302" Type="http://schemas.openxmlformats.org/officeDocument/2006/relationships/hyperlink" Target="http://xbrl.org/int/dim/arcrole/domain-member" TargetMode="External"/><Relationship Id="rId14872" Type="http://schemas.openxmlformats.org/officeDocument/2006/relationships/hyperlink" Target="http://xbrl.org/int/dim/arcrole/domain-member" TargetMode="External"/><Relationship Id="rId15923" Type="http://schemas.openxmlformats.org/officeDocument/2006/relationships/hyperlink" Target="http://www.esma.europa.eu/xbrl/role/ext/BlockDefaultUseOfLineItemsSegment" TargetMode="External"/><Relationship Id="rId3880" Type="http://schemas.openxmlformats.org/officeDocument/2006/relationships/hyperlink" Target="https://xbrl.ifrs.org/taxonomy/2024-03-27/ifrs-full" TargetMode="External"/><Relationship Id="rId4931" Type="http://schemas.openxmlformats.org/officeDocument/2006/relationships/hyperlink" Target="http://xbrl.org/int/dim/arcrole/domain-member" TargetMode="External"/><Relationship Id="rId9095" Type="http://schemas.openxmlformats.org/officeDocument/2006/relationships/hyperlink" Target="http://xbrl.org/int/dim/arcrole/domain-member" TargetMode="External"/><Relationship Id="rId13474" Type="http://schemas.openxmlformats.org/officeDocument/2006/relationships/hyperlink" Target="http://xbrl.org/int/dim/arcrole/domain-member" TargetMode="External"/><Relationship Id="rId14525" Type="http://schemas.openxmlformats.org/officeDocument/2006/relationships/hyperlink" Target="http://www.esma.europa.eu/xbrl/role/ext/BlockDefaultUseOfLineItemsSegment" TargetMode="External"/><Relationship Id="rId20690" Type="http://schemas.openxmlformats.org/officeDocument/2006/relationships/hyperlink" Target="http://www.esma.europa.eu/xbrl/role/ext/BlockDefaultUseOfLineItemsSegment" TargetMode="External"/><Relationship Id="rId21741" Type="http://schemas.openxmlformats.org/officeDocument/2006/relationships/hyperlink" Target="https://xbrl.ifrs.org/taxonomy/2024-03-27/ifrs-full" TargetMode="External"/><Relationship Id="rId1084" Type="http://schemas.openxmlformats.org/officeDocument/2006/relationships/hyperlink" Target="https://xbrl.ifrs.org/taxonomy/2024-03-27/ifrs-full" TargetMode="External"/><Relationship Id="rId2482" Type="http://schemas.openxmlformats.org/officeDocument/2006/relationships/hyperlink" Target="https://xbrl.ifrs.org/taxonomy/2024-03-27/ifrs-full" TargetMode="External"/><Relationship Id="rId3533" Type="http://schemas.openxmlformats.org/officeDocument/2006/relationships/hyperlink" Target="http://xbrl.org/int/dim/arcrole/domain-member" TargetMode="External"/><Relationship Id="rId12076" Type="http://schemas.openxmlformats.org/officeDocument/2006/relationships/hyperlink" Target="http://xbrl.org/int/dim/arcrole/domain-member" TargetMode="External"/><Relationship Id="rId13127" Type="http://schemas.openxmlformats.org/officeDocument/2006/relationships/hyperlink" Target="http://www.esma.europa.eu/xbrl/role/ext/BlockDefaultUseOfLineItemsSegment" TargetMode="External"/><Relationship Id="rId16697" Type="http://schemas.openxmlformats.org/officeDocument/2006/relationships/hyperlink" Target="http://www.esma.europa.eu/xbrl/role/ext/BlockDefaultUseOfLineItemsSegment" TargetMode="External"/><Relationship Id="rId17748" Type="http://schemas.openxmlformats.org/officeDocument/2006/relationships/hyperlink" Target="https://xbrl.ifrs.org/taxonomy/2024-03-27/ifrs-full" TargetMode="External"/><Relationship Id="rId20343" Type="http://schemas.openxmlformats.org/officeDocument/2006/relationships/hyperlink" Target="https://xbrl.ifrs.org/taxonomy/2024-03-27/ifrs-full" TargetMode="External"/><Relationship Id="rId107" Type="http://schemas.openxmlformats.org/officeDocument/2006/relationships/hyperlink" Target="http://xbrl.org/int/dim/arcrole/domain-member" TargetMode="External"/><Relationship Id="rId454" Type="http://schemas.openxmlformats.org/officeDocument/2006/relationships/hyperlink" Target="https://xbrl.ifrs.org/taxonomy/2024-03-27/ifrs-full" TargetMode="External"/><Relationship Id="rId2135" Type="http://schemas.openxmlformats.org/officeDocument/2006/relationships/hyperlink" Target="http://xbrl.org/int/dim/arcrole/domain-member" TargetMode="External"/><Relationship Id="rId6756" Type="http://schemas.openxmlformats.org/officeDocument/2006/relationships/hyperlink" Target="http://www.esma.europa.eu/xbrl/role/ext/BlockDefaultUseOfLineItemsScenario" TargetMode="External"/><Relationship Id="rId7807" Type="http://schemas.openxmlformats.org/officeDocument/2006/relationships/hyperlink" Target="https://xbrl.ifrs.org/taxonomy/2024-03-27/ifrs-full" TargetMode="External"/><Relationship Id="rId15299" Type="http://schemas.openxmlformats.org/officeDocument/2006/relationships/hyperlink" Target="http://www.esma.europa.eu/xbrl/role/ext/BlockDefaultUseOfLineItemsSegment" TargetMode="External"/><Relationship Id="rId19170" Type="http://schemas.openxmlformats.org/officeDocument/2006/relationships/hyperlink" Target="https://xbrl.ifrs.org/taxonomy/2024-03-27/ifrs-full" TargetMode="External"/><Relationship Id="rId23566" Type="http://schemas.openxmlformats.org/officeDocument/2006/relationships/hyperlink" Target="http://xbrl.org/int/dim/arcrole/domain-member" TargetMode="External"/><Relationship Id="rId5358" Type="http://schemas.openxmlformats.org/officeDocument/2006/relationships/hyperlink" Target="http://www.esma.europa.eu/xbrl/role/ext/BlockDefaultUseOfLineItemsScenario" TargetMode="External"/><Relationship Id="rId6409" Type="http://schemas.openxmlformats.org/officeDocument/2006/relationships/hyperlink" Target="https://xbrl.ifrs.org/taxonomy/2024-03-27/ifrs-full" TargetMode="External"/><Relationship Id="rId9979" Type="http://schemas.openxmlformats.org/officeDocument/2006/relationships/hyperlink" Target="https://xbrl.ifrs.org/taxonomy/2024-03-27/ifrs-full" TargetMode="External"/><Relationship Id="rId12210" Type="http://schemas.openxmlformats.org/officeDocument/2006/relationships/hyperlink" Target="https://xbrl.ifrs.org/taxonomy/2024-03-27/ifrs-full" TargetMode="External"/><Relationship Id="rId22168" Type="http://schemas.openxmlformats.org/officeDocument/2006/relationships/hyperlink" Target="http://xbrl.org/int/dim/arcrole/domain-member" TargetMode="External"/><Relationship Id="rId23219" Type="http://schemas.openxmlformats.org/officeDocument/2006/relationships/hyperlink" Target="http://xbrl.org/int/dim/arcrole/dimension-default" TargetMode="External"/><Relationship Id="rId1968" Type="http://schemas.openxmlformats.org/officeDocument/2006/relationships/hyperlink" Target="http://www.esma.europa.eu/xbrl/role/ext/BlockDefaultUseOfLineItemsScenario" TargetMode="External"/><Relationship Id="rId14382" Type="http://schemas.openxmlformats.org/officeDocument/2006/relationships/hyperlink" Target="https://xbrl.ifrs.org/taxonomy/2024-03-27/ifrs-full" TargetMode="External"/><Relationship Id="rId15780" Type="http://schemas.openxmlformats.org/officeDocument/2006/relationships/hyperlink" Target="https://xbrl.ifrs.org/taxonomy/2024-03-27/ifrs-full" TargetMode="External"/><Relationship Id="rId16831" Type="http://schemas.openxmlformats.org/officeDocument/2006/relationships/hyperlink" Target="http://xbrl.org/int/dim/arcrole/domain-member" TargetMode="External"/><Relationship Id="rId3390" Type="http://schemas.openxmlformats.org/officeDocument/2006/relationships/hyperlink" Target="http://www.esma.europa.eu/xbrl/role/ext/BlockDefaultUseOfLineItemsScenario" TargetMode="External"/><Relationship Id="rId4441" Type="http://schemas.openxmlformats.org/officeDocument/2006/relationships/hyperlink" Target="https://xbrl.ifrs.org/taxonomy/2024-03-27/ifrs-full" TargetMode="External"/><Relationship Id="rId14035" Type="http://schemas.openxmlformats.org/officeDocument/2006/relationships/hyperlink" Target="http://xbrl.org/int/dim/arcrole/domain-member" TargetMode="External"/><Relationship Id="rId15433" Type="http://schemas.openxmlformats.org/officeDocument/2006/relationships/hyperlink" Target="http://xbrl.org/int/dim/arcrole/domain-member" TargetMode="External"/><Relationship Id="rId21251" Type="http://schemas.openxmlformats.org/officeDocument/2006/relationships/hyperlink" Target="http://www.esma.europa.eu/xbrl/role/ext/BlockDefaultUseOfLineItemsSegment" TargetMode="External"/><Relationship Id="rId23700" Type="http://schemas.openxmlformats.org/officeDocument/2006/relationships/hyperlink" Target="https://xbrl.ifrs.org/taxonomy/2024-03-27/ifrs-full" TargetMode="External"/><Relationship Id="rId3043" Type="http://schemas.openxmlformats.org/officeDocument/2006/relationships/hyperlink" Target="https://xbrl.ifrs.org/taxonomy/2024-03-27/ifrs-full" TargetMode="External"/><Relationship Id="rId10992" Type="http://schemas.openxmlformats.org/officeDocument/2006/relationships/hyperlink" Target="http://www.esma.europa.eu/xbrl/role/ext/BlockDefaultUseOfLineItemsScenario" TargetMode="External"/><Relationship Id="rId18656" Type="http://schemas.openxmlformats.org/officeDocument/2006/relationships/hyperlink" Target="http://www.esma.europa.eu/xbrl/role/ext/BlockDefaultUseOfLineItemsSegment" TargetMode="External"/><Relationship Id="rId19707" Type="http://schemas.openxmlformats.org/officeDocument/2006/relationships/hyperlink" Target="https://xbrl.ifrs.org/taxonomy/2024-03-27/ifrs-full" TargetMode="External"/><Relationship Id="rId22302" Type="http://schemas.openxmlformats.org/officeDocument/2006/relationships/hyperlink" Target="https://xbrl.ifrs.org/taxonomy/2024-03-27/ifrs-full" TargetMode="External"/><Relationship Id="rId6266" Type="http://schemas.openxmlformats.org/officeDocument/2006/relationships/hyperlink" Target="http://xbrl.org/int/dim/arcrole/domain-member" TargetMode="External"/><Relationship Id="rId7664" Type="http://schemas.openxmlformats.org/officeDocument/2006/relationships/hyperlink" Target="http://xbrl.org/int/dim/arcrole/domain-member" TargetMode="External"/><Relationship Id="rId8715" Type="http://schemas.openxmlformats.org/officeDocument/2006/relationships/hyperlink" Target="http://www.esma.europa.eu/xbrl/role/ext/BlockDefaultUseOfLineItemsScenario" TargetMode="External"/><Relationship Id="rId10645" Type="http://schemas.openxmlformats.org/officeDocument/2006/relationships/hyperlink" Target="https://xbrl.ifrs.org/taxonomy/2024-03-27/ifrs-full" TargetMode="External"/><Relationship Id="rId17258" Type="http://schemas.openxmlformats.org/officeDocument/2006/relationships/hyperlink" Target="http://www.esma.europa.eu/xbrl/role/ext/BlockDefaultUseOfLineItemsSegment" TargetMode="External"/><Relationship Id="rId18309" Type="http://schemas.openxmlformats.org/officeDocument/2006/relationships/hyperlink" Target="https://xbrl.ifrs.org/taxonomy/2024-03-27/ifrs-full" TargetMode="External"/><Relationship Id="rId7317" Type="http://schemas.openxmlformats.org/officeDocument/2006/relationships/hyperlink" Target="http://www.esma.europa.eu/xbrl/role/ext/BlockDefaultUseOfLineItemsScenario" TargetMode="External"/><Relationship Id="rId13868" Type="http://schemas.openxmlformats.org/officeDocument/2006/relationships/hyperlink" Target="http://www.esma.europa.eu/xbrl/role/ext/BlockDefaultUseOfLineItemsSegment" TargetMode="External"/><Relationship Id="rId14919" Type="http://schemas.openxmlformats.org/officeDocument/2006/relationships/hyperlink" Target="https://xbrl.ifrs.org/taxonomy/2024-03-27/ifrs-full" TargetMode="External"/><Relationship Id="rId23076" Type="http://schemas.openxmlformats.org/officeDocument/2006/relationships/hyperlink" Target="https://xbrl.ifrs.org/taxonomy/2024-03-27/ifrs-full" TargetMode="External"/><Relationship Id="rId2876" Type="http://schemas.openxmlformats.org/officeDocument/2006/relationships/hyperlink" Target="http://xbrl.org/int/dim/arcrole/domain-member" TargetMode="External"/><Relationship Id="rId3927" Type="http://schemas.openxmlformats.org/officeDocument/2006/relationships/hyperlink" Target="http://www.esma.europa.eu/xbrl/role/ext/BlockDefaultUseOfLineItemsScenario" TargetMode="External"/><Relationship Id="rId9489" Type="http://schemas.openxmlformats.org/officeDocument/2006/relationships/hyperlink" Target="http://www.esma.europa.eu/xbrl/role/ext/BlockDefaultUseOfLineItemsScenario" TargetMode="External"/><Relationship Id="rId15290" Type="http://schemas.openxmlformats.org/officeDocument/2006/relationships/hyperlink" Target="http://www.esma.europa.eu/xbrl/role/ext/BlockDefaultUseOfLineItemsSegment" TargetMode="External"/><Relationship Id="rId16341" Type="http://schemas.openxmlformats.org/officeDocument/2006/relationships/hyperlink" Target="https://xbrl.ifrs.org/taxonomy/2024-03-27/ifrs-full" TargetMode="External"/><Relationship Id="rId20737" Type="http://schemas.openxmlformats.org/officeDocument/2006/relationships/hyperlink" Target="http://xbrl.org/int/dim/arcrole/domain-member" TargetMode="External"/><Relationship Id="rId848" Type="http://schemas.openxmlformats.org/officeDocument/2006/relationships/hyperlink" Target="http://xbrl.org/int/dim/arcrole/domain-member" TargetMode="External"/><Relationship Id="rId1478" Type="http://schemas.openxmlformats.org/officeDocument/2006/relationships/hyperlink" Target="http://xbrl.org/int/dim/arcrole/domain-member" TargetMode="External"/><Relationship Id="rId2529" Type="http://schemas.openxmlformats.org/officeDocument/2006/relationships/hyperlink" Target="http://www.esma.europa.eu/xbrl/role/ext/BlockDefaultUseOfLineItemsScenario" TargetMode="External"/><Relationship Id="rId6400" Type="http://schemas.openxmlformats.org/officeDocument/2006/relationships/hyperlink" Target="https://xbrl.ifrs.org/taxonomy/2024-03-27/ifrs-full" TargetMode="External"/><Relationship Id="rId9970" Type="http://schemas.openxmlformats.org/officeDocument/2006/relationships/hyperlink" Target="https://xbrl.ifrs.org/taxonomy/2024-03-27/ifrs-full" TargetMode="External"/><Relationship Id="rId23210" Type="http://schemas.openxmlformats.org/officeDocument/2006/relationships/hyperlink" Target="https://www.esma.europa.eu/xbrl/role/cor/ifrs-dim_role-990000" TargetMode="External"/><Relationship Id="rId5002" Type="http://schemas.openxmlformats.org/officeDocument/2006/relationships/hyperlink" Target="https://xbrl.ifrs.org/taxonomy/2024-03-27/ifrs-full" TargetMode="External"/><Relationship Id="rId8572" Type="http://schemas.openxmlformats.org/officeDocument/2006/relationships/hyperlink" Target="https://xbrl.ifrs.org/taxonomy/2024-03-27/ifrs-full" TargetMode="External"/><Relationship Id="rId9623" Type="http://schemas.openxmlformats.org/officeDocument/2006/relationships/hyperlink" Target="http://xbrl.org/int/dim/arcrole/domain-member" TargetMode="External"/><Relationship Id="rId12951" Type="http://schemas.openxmlformats.org/officeDocument/2006/relationships/hyperlink" Target="https://xbrl.ifrs.org/taxonomy/2024-03-27/ifrs-full" TargetMode="External"/><Relationship Id="rId18166" Type="http://schemas.openxmlformats.org/officeDocument/2006/relationships/hyperlink" Target="http://xbrl.org/int/dim/arcrole/domain-member" TargetMode="External"/><Relationship Id="rId19217" Type="http://schemas.openxmlformats.org/officeDocument/2006/relationships/hyperlink" Target="http://www.esma.europa.eu/xbrl/role/ext/BlockDefaultUseOfLineItemsSegment" TargetMode="External"/><Relationship Id="rId19564" Type="http://schemas.openxmlformats.org/officeDocument/2006/relationships/hyperlink" Target="http://xbrl.org/int/dim/arcrole/domain-member" TargetMode="External"/><Relationship Id="rId7174" Type="http://schemas.openxmlformats.org/officeDocument/2006/relationships/hyperlink" Target="https://xbrl.ifrs.org/taxonomy/2024-03-27/ifrs-full" TargetMode="External"/><Relationship Id="rId8225" Type="http://schemas.openxmlformats.org/officeDocument/2006/relationships/hyperlink" Target="http://xbrl.org/int/dim/arcrole/domain-member" TargetMode="External"/><Relationship Id="rId11553" Type="http://schemas.openxmlformats.org/officeDocument/2006/relationships/hyperlink" Target="https://xbrl.ifrs.org/taxonomy/2024-03-27/ifrs-full" TargetMode="External"/><Relationship Id="rId12604" Type="http://schemas.openxmlformats.org/officeDocument/2006/relationships/hyperlink" Target="http://xbrl.org/int/dim/arcrole/domain-member" TargetMode="External"/><Relationship Id="rId1612" Type="http://schemas.openxmlformats.org/officeDocument/2006/relationships/hyperlink" Target="https://xbrl.ifrs.org/taxonomy/2024-03-27/ifrs-full" TargetMode="External"/><Relationship Id="rId10155" Type="http://schemas.openxmlformats.org/officeDocument/2006/relationships/hyperlink" Target="http://www.esma.europa.eu/xbrl/role/ext/BlockDefaultUseOfLineItemsScenario" TargetMode="External"/><Relationship Id="rId11206" Type="http://schemas.openxmlformats.org/officeDocument/2006/relationships/hyperlink" Target="https://xbrl.ifrs.org/taxonomy/2024-03-27/ifrs-full" TargetMode="External"/><Relationship Id="rId14776" Type="http://schemas.openxmlformats.org/officeDocument/2006/relationships/hyperlink" Target="http://xbrl.org/int/dim/arcrole/domain-member" TargetMode="External"/><Relationship Id="rId15827" Type="http://schemas.openxmlformats.org/officeDocument/2006/relationships/hyperlink" Target="http://www.esma.europa.eu/xbrl/role/ext/BlockDefaultUseOfLineItemsSegment" TargetMode="External"/><Relationship Id="rId21992" Type="http://schemas.openxmlformats.org/officeDocument/2006/relationships/hyperlink" Target="http://www.esma.europa.eu/xbrl/role/ext/BlockDefaultUseOfLineItemsSegment" TargetMode="External"/><Relationship Id="rId3784" Type="http://schemas.openxmlformats.org/officeDocument/2006/relationships/hyperlink" Target="https://xbrl.ifrs.org/taxonomy/2024-03-27/ifrs-full" TargetMode="External"/><Relationship Id="rId4835" Type="http://schemas.openxmlformats.org/officeDocument/2006/relationships/hyperlink" Target="http://xbrl.org/int/dim/arcrole/domain-member" TargetMode="External"/><Relationship Id="rId13378" Type="http://schemas.openxmlformats.org/officeDocument/2006/relationships/hyperlink" Target="http://xbrl.org/int/dim/arcrole/domain-member" TargetMode="External"/><Relationship Id="rId14429" Type="http://schemas.openxmlformats.org/officeDocument/2006/relationships/hyperlink" Target="http://www.esma.europa.eu/xbrl/role/ext/BlockDefaultUseOfLineItemsSegment" TargetMode="External"/><Relationship Id="rId17999" Type="http://schemas.openxmlformats.org/officeDocument/2006/relationships/hyperlink" Target="http://www.esma.europa.eu/xbrl/role/ext/BlockDefaultUseOfLineItemsSegment" TargetMode="External"/><Relationship Id="rId18300" Type="http://schemas.openxmlformats.org/officeDocument/2006/relationships/hyperlink" Target="https://xbrl.ifrs.org/taxonomy/2024-03-27/ifrs-full" TargetMode="External"/><Relationship Id="rId20594" Type="http://schemas.openxmlformats.org/officeDocument/2006/relationships/hyperlink" Target="http://www.esma.europa.eu/xbrl/role/ext/BlockDefaultUseOfLineItemsSegment" TargetMode="External"/><Relationship Id="rId21645" Type="http://schemas.openxmlformats.org/officeDocument/2006/relationships/hyperlink" Target="https://xbrl.ifrs.org/taxonomy/2024-03-27/ifrs-full" TargetMode="External"/><Relationship Id="rId2386" Type="http://schemas.openxmlformats.org/officeDocument/2006/relationships/hyperlink" Target="https://xbrl.ifrs.org/taxonomy/2024-03-27/ifrs-full" TargetMode="External"/><Relationship Id="rId3437" Type="http://schemas.openxmlformats.org/officeDocument/2006/relationships/hyperlink" Target="http://xbrl.org/int/dim/arcrole/domain-member" TargetMode="External"/><Relationship Id="rId20247" Type="http://schemas.openxmlformats.org/officeDocument/2006/relationships/hyperlink" Target="https://xbrl.ifrs.org/taxonomy/2024-03-27/ifrs-full" TargetMode="External"/><Relationship Id="rId358" Type="http://schemas.openxmlformats.org/officeDocument/2006/relationships/hyperlink" Target="https://xbrl.ifrs.org/taxonomy/2024-03-27/ifrs-full" TargetMode="External"/><Relationship Id="rId2039" Type="http://schemas.openxmlformats.org/officeDocument/2006/relationships/hyperlink" Target="http://xbrl.org/int/dim/arcrole/domain-member" TargetMode="External"/><Relationship Id="rId9480" Type="http://schemas.openxmlformats.org/officeDocument/2006/relationships/hyperlink" Target="http://www.esma.europa.eu/xbrl/role/ext/BlockDefaultUseOfLineItemsScenario" TargetMode="External"/><Relationship Id="rId12461" Type="http://schemas.openxmlformats.org/officeDocument/2006/relationships/hyperlink" Target="http://www.esma.europa.eu/xbrl/role/ext/BlockDefaultUseOfLineItemsSegment" TargetMode="External"/><Relationship Id="rId14910" Type="http://schemas.openxmlformats.org/officeDocument/2006/relationships/hyperlink" Target="https://xbrl.ifrs.org/taxonomy/2024-03-27/ifrs-full" TargetMode="External"/><Relationship Id="rId19074" Type="http://schemas.openxmlformats.org/officeDocument/2006/relationships/hyperlink" Target="https://xbrl.ifrs.org/taxonomy/2024-03-27/ifrs-full" TargetMode="External"/><Relationship Id="rId2520" Type="http://schemas.openxmlformats.org/officeDocument/2006/relationships/hyperlink" Target="http://www.esma.europa.eu/xbrl/role/ext/BlockDefaultUseOfLineItemsScenario" TargetMode="External"/><Relationship Id="rId8082" Type="http://schemas.openxmlformats.org/officeDocument/2006/relationships/hyperlink" Target="http://www.esma.europa.eu/xbrl/role/ext/BlockDefaultUseOfLineItemsScenario" TargetMode="External"/><Relationship Id="rId9133" Type="http://schemas.openxmlformats.org/officeDocument/2006/relationships/hyperlink" Target="https://xbrl.ifrs.org/taxonomy/2024-03-27/ifrs-full" TargetMode="External"/><Relationship Id="rId11063" Type="http://schemas.openxmlformats.org/officeDocument/2006/relationships/hyperlink" Target="http://xbrl.org/int/dim/arcrole/domain-member" TargetMode="External"/><Relationship Id="rId12114" Type="http://schemas.openxmlformats.org/officeDocument/2006/relationships/hyperlink" Target="https://xbrl.ifrs.org/taxonomy/2024-03-27/ifrs-full" TargetMode="External"/><Relationship Id="rId13512" Type="http://schemas.openxmlformats.org/officeDocument/2006/relationships/hyperlink" Target="https://xbrl.ifrs.org/taxonomy/2024-03-27/ifrs-full" TargetMode="External"/><Relationship Id="rId1122" Type="http://schemas.openxmlformats.org/officeDocument/2006/relationships/hyperlink" Target="http://www.esma.europa.eu/xbrl/role/ext/BlockDefaultUseOfLineItemsScenario" TargetMode="External"/><Relationship Id="rId15684" Type="http://schemas.openxmlformats.org/officeDocument/2006/relationships/hyperlink" Target="https://xbrl.ifrs.org/taxonomy/2024-03-27/ifrs-full" TargetMode="External"/><Relationship Id="rId16735" Type="http://schemas.openxmlformats.org/officeDocument/2006/relationships/hyperlink" Target="http://xbrl.org/int/dim/arcrole/domain-member" TargetMode="External"/><Relationship Id="rId23951" Type="http://schemas.openxmlformats.org/officeDocument/2006/relationships/hyperlink" Target="https://www.esma.europa.eu/xbrl/role/cor/esef_role-999999" TargetMode="External"/><Relationship Id="rId3294" Type="http://schemas.openxmlformats.org/officeDocument/2006/relationships/hyperlink" Target="http://www.esma.europa.eu/xbrl/role/ext/BlockDefaultUseOfLineItemsScenario" TargetMode="External"/><Relationship Id="rId4345" Type="http://schemas.openxmlformats.org/officeDocument/2006/relationships/hyperlink" Target="https://xbrl.ifrs.org/taxonomy/2024-03-27/ifrs-full" TargetMode="External"/><Relationship Id="rId4692" Type="http://schemas.openxmlformats.org/officeDocument/2006/relationships/hyperlink" Target="http://www.esma.europa.eu/xbrl/role/ext/BlockDefaultUseOfLineItemsScenario" TargetMode="External"/><Relationship Id="rId5743" Type="http://schemas.openxmlformats.org/officeDocument/2006/relationships/hyperlink" Target="https://xbrl.ifrs.org/taxonomy/2024-03-27/ifrs-full" TargetMode="External"/><Relationship Id="rId14286" Type="http://schemas.openxmlformats.org/officeDocument/2006/relationships/hyperlink" Target="https://xbrl.ifrs.org/taxonomy/2024-03-27/ifrs-full" TargetMode="External"/><Relationship Id="rId15337" Type="http://schemas.openxmlformats.org/officeDocument/2006/relationships/hyperlink" Target="http://xbrl.org/int/dim/arcrole/domain-member" TargetMode="External"/><Relationship Id="rId19958" Type="http://schemas.openxmlformats.org/officeDocument/2006/relationships/hyperlink" Target="http://www.esma.europa.eu/xbrl/role/ext/BlockDefaultUseOfLineItemsSegment" TargetMode="External"/><Relationship Id="rId22553" Type="http://schemas.openxmlformats.org/officeDocument/2006/relationships/hyperlink" Target="https://xbrl.ifrs.org/taxonomy/2024-03-27/ifrs-full" TargetMode="External"/><Relationship Id="rId23604" Type="http://schemas.openxmlformats.org/officeDocument/2006/relationships/hyperlink" Target="https://xbrl.ifrs.org/taxonomy/2024-03-27/ifrs-full" TargetMode="External"/><Relationship Id="rId8966" Type="http://schemas.openxmlformats.org/officeDocument/2006/relationships/hyperlink" Target="http://xbrl.org/int/dim/arcrole/domain-member" TargetMode="External"/><Relationship Id="rId10896" Type="http://schemas.openxmlformats.org/officeDocument/2006/relationships/hyperlink" Target="http://www.esma.europa.eu/xbrl/role/ext/BlockDefaultUseOfLineItemsScenario" TargetMode="External"/><Relationship Id="rId11947" Type="http://schemas.openxmlformats.org/officeDocument/2006/relationships/hyperlink" Target="http://xbrl.org/int/dim/arcrole/domain-member" TargetMode="External"/><Relationship Id="rId21155" Type="http://schemas.openxmlformats.org/officeDocument/2006/relationships/hyperlink" Target="http://www.esma.europa.eu/xbrl/role/ext/BlockDefaultUseOfLineItemsSegment" TargetMode="External"/><Relationship Id="rId22206" Type="http://schemas.openxmlformats.org/officeDocument/2006/relationships/hyperlink" Target="https://xbrl.ifrs.org/taxonomy/2024-03-27/ifrs-full" TargetMode="External"/><Relationship Id="rId7568" Type="http://schemas.openxmlformats.org/officeDocument/2006/relationships/hyperlink" Target="http://xbrl.org/int/dim/arcrole/domain-member" TargetMode="External"/><Relationship Id="rId8619" Type="http://schemas.openxmlformats.org/officeDocument/2006/relationships/hyperlink" Target="http://www.esma.europa.eu/xbrl/role/ext/BlockDefaultUseOfLineItemsScenario" TargetMode="External"/><Relationship Id="rId10549" Type="http://schemas.openxmlformats.org/officeDocument/2006/relationships/hyperlink" Target="https://xbrl.ifrs.org/taxonomy/2024-03-27/ifrs-full" TargetMode="External"/><Relationship Id="rId14420" Type="http://schemas.openxmlformats.org/officeDocument/2006/relationships/hyperlink" Target="http://www.esma.europa.eu/xbrl/role/ext/BlockDefaultUseOfLineItemsSegment" TargetMode="External"/><Relationship Id="rId13022" Type="http://schemas.openxmlformats.org/officeDocument/2006/relationships/hyperlink" Target="http://www.esma.europa.eu/xbrl/role/ext/BlockDefaultUseOfLineItemsSegment" TargetMode="External"/><Relationship Id="rId16592" Type="http://schemas.openxmlformats.org/officeDocument/2006/relationships/hyperlink" Target="http://www.esma.europa.eu/xbrl/role/ext/BlockDefaultUseOfLineItemsSegment" TargetMode="External"/><Relationship Id="rId17990" Type="http://schemas.openxmlformats.org/officeDocument/2006/relationships/hyperlink" Target="http://www.esma.europa.eu/xbrl/role/ext/BlockDefaultUseOfLineItemsSegment" TargetMode="External"/><Relationship Id="rId2030" Type="http://schemas.openxmlformats.org/officeDocument/2006/relationships/hyperlink" Target="http://xbrl.org/int/dim/arcrole/domain-member" TargetMode="External"/><Relationship Id="rId6651" Type="http://schemas.openxmlformats.org/officeDocument/2006/relationships/hyperlink" Target="http://www.esma.europa.eu/xbrl/role/ext/BlockDefaultUseOfLineItemsScenario" TargetMode="External"/><Relationship Id="rId7702" Type="http://schemas.openxmlformats.org/officeDocument/2006/relationships/hyperlink" Target="https://xbrl.ifrs.org/taxonomy/2024-03-27/ifrs-full" TargetMode="External"/><Relationship Id="rId15194" Type="http://schemas.openxmlformats.org/officeDocument/2006/relationships/hyperlink" Target="http://www.esma.europa.eu/xbrl/role/ext/BlockDefaultUseOfLineItemsSegment" TargetMode="External"/><Relationship Id="rId16245" Type="http://schemas.openxmlformats.org/officeDocument/2006/relationships/hyperlink" Target="https://xbrl.ifrs.org/taxonomy/2024-03-27/ifrs-full" TargetMode="External"/><Relationship Id="rId17643" Type="http://schemas.openxmlformats.org/officeDocument/2006/relationships/hyperlink" Target="https://xbrl.ifrs.org/taxonomy/2024-03-27/ifrs-full" TargetMode="External"/><Relationship Id="rId20988" Type="http://schemas.openxmlformats.org/officeDocument/2006/relationships/hyperlink" Target="https://xbrl.ifrs.org/taxonomy/2024-03-27/ifrs-full" TargetMode="External"/><Relationship Id="rId23461" Type="http://schemas.openxmlformats.org/officeDocument/2006/relationships/hyperlink" Target="http://xbrl.org/int/dim/arcrole/domain-member" TargetMode="External"/><Relationship Id="rId5253" Type="http://schemas.openxmlformats.org/officeDocument/2006/relationships/hyperlink" Target="http://www.esma.europa.eu/xbrl/role/ext/BlockDefaultUseOfLineItemsScenario" TargetMode="External"/><Relationship Id="rId6304" Type="http://schemas.openxmlformats.org/officeDocument/2006/relationships/hyperlink" Target="https://xbrl.ifrs.org/taxonomy/2024-03-27/ifrs-full" TargetMode="External"/><Relationship Id="rId22063" Type="http://schemas.openxmlformats.org/officeDocument/2006/relationships/hyperlink" Target="http://xbrl.org/int/dim/arcrole/domain-member" TargetMode="External"/><Relationship Id="rId23114" Type="http://schemas.openxmlformats.org/officeDocument/2006/relationships/hyperlink" Target="http://xbrl.org/int/dim/arcrole/dimension-default" TargetMode="External"/><Relationship Id="rId8476" Type="http://schemas.openxmlformats.org/officeDocument/2006/relationships/hyperlink" Target="https://xbrl.ifrs.org/taxonomy/2024-03-27/ifrs-full" TargetMode="External"/><Relationship Id="rId9874" Type="http://schemas.openxmlformats.org/officeDocument/2006/relationships/hyperlink" Target="https://xbrl.ifrs.org/taxonomy/2024-03-27/ifrs-full" TargetMode="External"/><Relationship Id="rId12855" Type="http://schemas.openxmlformats.org/officeDocument/2006/relationships/hyperlink" Target="https://xbrl.ifrs.org/taxonomy/2024-03-27/ifrs-full" TargetMode="External"/><Relationship Id="rId13906" Type="http://schemas.openxmlformats.org/officeDocument/2006/relationships/hyperlink" Target="http://xbrl.org/int/dim/arcrole/domain-member" TargetMode="External"/><Relationship Id="rId19468" Type="http://schemas.openxmlformats.org/officeDocument/2006/relationships/hyperlink" Target="http://xbrl.org/int/dim/arcrole/domain-member" TargetMode="External"/><Relationship Id="rId88" Type="http://schemas.openxmlformats.org/officeDocument/2006/relationships/hyperlink" Target="https://xbrl.ifrs.org/taxonomy/2024-03-27/ifrs-full" TargetMode="External"/><Relationship Id="rId1863" Type="http://schemas.openxmlformats.org/officeDocument/2006/relationships/hyperlink" Target="http://www.esma.europa.eu/xbrl/role/ext/BlockDefaultUseOfLineItemsScenario" TargetMode="External"/><Relationship Id="rId2914" Type="http://schemas.openxmlformats.org/officeDocument/2006/relationships/hyperlink" Target="https://xbrl.ifrs.org/taxonomy/2024-03-27/ifrs-full" TargetMode="External"/><Relationship Id="rId7078" Type="http://schemas.openxmlformats.org/officeDocument/2006/relationships/hyperlink" Target="https://xbrl.ifrs.org/taxonomy/2024-03-27/ifrs-full" TargetMode="External"/><Relationship Id="rId8129" Type="http://schemas.openxmlformats.org/officeDocument/2006/relationships/hyperlink" Target="http://xbrl.org/int/dim/arcrole/domain-member" TargetMode="External"/><Relationship Id="rId9527" Type="http://schemas.openxmlformats.org/officeDocument/2006/relationships/hyperlink" Target="http://xbrl.org/int/dim/arcrole/domain-member" TargetMode="External"/><Relationship Id="rId11457" Type="http://schemas.openxmlformats.org/officeDocument/2006/relationships/hyperlink" Target="https://xbrl.ifrs.org/taxonomy/2024-03-27/ifrs-full" TargetMode="External"/><Relationship Id="rId12508" Type="http://schemas.openxmlformats.org/officeDocument/2006/relationships/hyperlink" Target="http://xbrl.org/int/dim/arcrole/domain-member" TargetMode="External"/><Relationship Id="rId1516" Type="http://schemas.openxmlformats.org/officeDocument/2006/relationships/hyperlink" Target="https://xbrl.ifrs.org/taxonomy/2024-03-27/ifrs-full" TargetMode="External"/><Relationship Id="rId10059" Type="http://schemas.openxmlformats.org/officeDocument/2006/relationships/hyperlink" Target="http://www.esma.europa.eu/xbrl/role/ext/BlockDefaultUseOfLineItemsScenario" TargetMode="External"/><Relationship Id="rId18551" Type="http://schemas.openxmlformats.org/officeDocument/2006/relationships/hyperlink" Target="http://www.esma.europa.eu/xbrl/role/ext/BlockDefaultUseOfLineItemsSegment" TargetMode="External"/><Relationship Id="rId19602" Type="http://schemas.openxmlformats.org/officeDocument/2006/relationships/hyperlink" Target="https://xbrl.ifrs.org/taxonomy/2024-03-27/ifrs-full" TargetMode="External"/><Relationship Id="rId21896" Type="http://schemas.openxmlformats.org/officeDocument/2006/relationships/hyperlink" Target="http://www.esma.europa.eu/xbrl/role/ext/BlockDefaultUseOfLineItemsSegment" TargetMode="External"/><Relationship Id="rId22947" Type="http://schemas.openxmlformats.org/officeDocument/2006/relationships/hyperlink" Target="https://www.esma.europa.eu/xbrl/role/cor/ifrs-dim_role-990000" TargetMode="External"/><Relationship Id="rId3688" Type="http://schemas.openxmlformats.org/officeDocument/2006/relationships/hyperlink" Target="https://xbrl.ifrs.org/taxonomy/2024-03-27/ifrs-full" TargetMode="External"/><Relationship Id="rId4739" Type="http://schemas.openxmlformats.org/officeDocument/2006/relationships/hyperlink" Target="http://xbrl.org/int/dim/arcrole/domain-member" TargetMode="External"/><Relationship Id="rId8610" Type="http://schemas.openxmlformats.org/officeDocument/2006/relationships/hyperlink" Target="http://www.esma.europa.eu/xbrl/role/ext/BlockDefaultUseOfLineItemsScenario" TargetMode="External"/><Relationship Id="rId10540" Type="http://schemas.openxmlformats.org/officeDocument/2006/relationships/hyperlink" Target="https://xbrl.ifrs.org/taxonomy/2024-03-27/ifrs-full" TargetMode="External"/><Relationship Id="rId17153" Type="http://schemas.openxmlformats.org/officeDocument/2006/relationships/hyperlink" Target="http://www.esma.europa.eu/xbrl/role/ext/BlockDefaultUseOfLineItemsSegment" TargetMode="External"/><Relationship Id="rId18204" Type="http://schemas.openxmlformats.org/officeDocument/2006/relationships/hyperlink" Target="https://xbrl.ifrs.org/taxonomy/2024-03-27/ifrs-full" TargetMode="External"/><Relationship Id="rId20498" Type="http://schemas.openxmlformats.org/officeDocument/2006/relationships/hyperlink" Target="http://www.esma.europa.eu/xbrl/role/ext/BlockDefaultUseOfLineItemsSegment" TargetMode="External"/><Relationship Id="rId21549" Type="http://schemas.openxmlformats.org/officeDocument/2006/relationships/hyperlink" Target="https://xbrl.ifrs.org/taxonomy/2024-03-27/ifrs-full" TargetMode="External"/><Relationship Id="rId6161" Type="http://schemas.openxmlformats.org/officeDocument/2006/relationships/hyperlink" Target="http://xbrl.org/int/dim/arcrole/domain-member" TargetMode="External"/><Relationship Id="rId7212" Type="http://schemas.openxmlformats.org/officeDocument/2006/relationships/hyperlink" Target="http://www.esma.europa.eu/xbrl/role/ext/BlockDefaultUseOfLineItemsScenario" TargetMode="External"/><Relationship Id="rId9384" Type="http://schemas.openxmlformats.org/officeDocument/2006/relationships/hyperlink" Target="http://www.esma.europa.eu/xbrl/role/ext/BlockDefaultUseOfLineItemsScenario" TargetMode="External"/><Relationship Id="rId13763" Type="http://schemas.openxmlformats.org/officeDocument/2006/relationships/hyperlink" Target="http://www.esma.europa.eu/xbrl/role/ext/BlockDefaultUseOfLineItemsSegment" TargetMode="External"/><Relationship Id="rId14814" Type="http://schemas.openxmlformats.org/officeDocument/2006/relationships/hyperlink" Target="https://xbrl.ifrs.org/taxonomy/2024-03-27/ifrs-full" TargetMode="External"/><Relationship Id="rId1373" Type="http://schemas.openxmlformats.org/officeDocument/2006/relationships/hyperlink" Target="http://xbrl.org/int/dim/arcrole/domain-member" TargetMode="External"/><Relationship Id="rId2771" Type="http://schemas.openxmlformats.org/officeDocument/2006/relationships/hyperlink" Target="http://xbrl.org/int/dim/arcrole/domain-member" TargetMode="External"/><Relationship Id="rId3822" Type="http://schemas.openxmlformats.org/officeDocument/2006/relationships/hyperlink" Target="http://www.esma.europa.eu/xbrl/role/ext/BlockDefaultUseOfLineItemsScenario" TargetMode="External"/><Relationship Id="rId9037" Type="http://schemas.openxmlformats.org/officeDocument/2006/relationships/hyperlink" Target="https://xbrl.ifrs.org/taxonomy/2024-03-27/ifrs-full" TargetMode="External"/><Relationship Id="rId12365" Type="http://schemas.openxmlformats.org/officeDocument/2006/relationships/hyperlink" Target="http://www.esma.europa.eu/xbrl/role/ext/BlockDefaultUseOfLineItemsSegment" TargetMode="External"/><Relationship Id="rId13416" Type="http://schemas.openxmlformats.org/officeDocument/2006/relationships/hyperlink" Target="https://xbrl.ifrs.org/taxonomy/2024-03-27/ifrs-full" TargetMode="External"/><Relationship Id="rId16986" Type="http://schemas.openxmlformats.org/officeDocument/2006/relationships/hyperlink" Target="https://xbrl.ifrs.org/taxonomy/2024-03-27/ifrs-full" TargetMode="External"/><Relationship Id="rId20632" Type="http://schemas.openxmlformats.org/officeDocument/2006/relationships/hyperlink" Target="http://xbrl.org/int/dim/arcrole/domain-member" TargetMode="External"/><Relationship Id="rId743" Type="http://schemas.openxmlformats.org/officeDocument/2006/relationships/hyperlink" Target="http://xbrl.org/int/dim/arcrole/domain-member" TargetMode="External"/><Relationship Id="rId1026" Type="http://schemas.openxmlformats.org/officeDocument/2006/relationships/hyperlink" Target="http://www.esma.europa.eu/xbrl/role/ext/BlockDefaultUseOfLineItemsScenario" TargetMode="External"/><Relationship Id="rId2424" Type="http://schemas.openxmlformats.org/officeDocument/2006/relationships/hyperlink" Target="http://www.esma.europa.eu/xbrl/role/ext/BlockDefaultUseOfLineItemsScenario" TargetMode="External"/><Relationship Id="rId5994" Type="http://schemas.openxmlformats.org/officeDocument/2006/relationships/hyperlink" Target="http://www.esma.europa.eu/xbrl/role/ext/BlockDefaultUseOfLineItemsScenario" TargetMode="External"/><Relationship Id="rId12018" Type="http://schemas.openxmlformats.org/officeDocument/2006/relationships/hyperlink" Target="https://xbrl.ifrs.org/taxonomy/2024-03-27/ifrs-full" TargetMode="External"/><Relationship Id="rId15588" Type="http://schemas.openxmlformats.org/officeDocument/2006/relationships/hyperlink" Target="https://xbrl.ifrs.org/taxonomy/2024-03-27/ifrs-full" TargetMode="External"/><Relationship Id="rId16639" Type="http://schemas.openxmlformats.org/officeDocument/2006/relationships/hyperlink" Target="http://xbrl.org/int/dim/arcrole/domain-member" TargetMode="External"/><Relationship Id="rId23855" Type="http://schemas.openxmlformats.org/officeDocument/2006/relationships/hyperlink" Target="https://www.esma.europa.eu/xbrl/role/cor/esef_role-999999" TargetMode="External"/><Relationship Id="rId4596" Type="http://schemas.openxmlformats.org/officeDocument/2006/relationships/hyperlink" Target="http://www.esma.europa.eu/xbrl/role/ext/BlockDefaultUseOfLineItemsScenario" TargetMode="External"/><Relationship Id="rId5647" Type="http://schemas.openxmlformats.org/officeDocument/2006/relationships/hyperlink" Target="https://xbrl.ifrs.org/taxonomy/2024-03-27/ifrs-full" TargetMode="External"/><Relationship Id="rId18061" Type="http://schemas.openxmlformats.org/officeDocument/2006/relationships/hyperlink" Target="http://xbrl.org/int/dim/arcrole/domain-member" TargetMode="External"/><Relationship Id="rId19112" Type="http://schemas.openxmlformats.org/officeDocument/2006/relationships/hyperlink" Target="http://www.esma.europa.eu/xbrl/role/ext/BlockDefaultUseOfLineItemsSegment" TargetMode="External"/><Relationship Id="rId22457" Type="http://schemas.openxmlformats.org/officeDocument/2006/relationships/hyperlink" Target="http://www.esma.europa.eu/xbrl/role/ext/BlockDefaultUseOfLineItemsSegment" TargetMode="External"/><Relationship Id="rId23508" Type="http://schemas.openxmlformats.org/officeDocument/2006/relationships/hyperlink" Target="https://xbrl.ifrs.org/taxonomy/2024-03-27/ifrs-full" TargetMode="External"/><Relationship Id="rId3198" Type="http://schemas.openxmlformats.org/officeDocument/2006/relationships/hyperlink" Target="http://www.esma.europa.eu/xbrl/role/ext/BlockDefaultUseOfLineItemsScenario" TargetMode="External"/><Relationship Id="rId4249" Type="http://schemas.openxmlformats.org/officeDocument/2006/relationships/hyperlink" Target="https://xbrl.ifrs.org/taxonomy/2024-03-27/ifrs-full" TargetMode="External"/><Relationship Id="rId8120" Type="http://schemas.openxmlformats.org/officeDocument/2006/relationships/hyperlink" Target="http://xbrl.org/int/dim/arcrole/domain-member" TargetMode="External"/><Relationship Id="rId10050" Type="http://schemas.openxmlformats.org/officeDocument/2006/relationships/hyperlink" Target="http://www.esma.europa.eu/xbrl/role/ext/BlockDefaultUseOfLineItemsScenario" TargetMode="External"/><Relationship Id="rId11101" Type="http://schemas.openxmlformats.org/officeDocument/2006/relationships/hyperlink" Target="https://xbrl.ifrs.org/taxonomy/2024-03-27/ifrs-full" TargetMode="External"/><Relationship Id="rId14671" Type="http://schemas.openxmlformats.org/officeDocument/2006/relationships/hyperlink" Target="http://xbrl.org/int/dim/arcrole/domain-member" TargetMode="External"/><Relationship Id="rId21059" Type="http://schemas.openxmlformats.org/officeDocument/2006/relationships/hyperlink" Target="http://www.esma.europa.eu/xbrl/role/ext/BlockDefaultUseOfLineItemsSegment" TargetMode="External"/><Relationship Id="rId4730" Type="http://schemas.openxmlformats.org/officeDocument/2006/relationships/hyperlink" Target="http://xbrl.org/int/dim/arcrole/domain-member" TargetMode="External"/><Relationship Id="rId13273" Type="http://schemas.openxmlformats.org/officeDocument/2006/relationships/hyperlink" Target="http://xbrl.org/int/dim/arcrole/domain-member" TargetMode="External"/><Relationship Id="rId14324" Type="http://schemas.openxmlformats.org/officeDocument/2006/relationships/hyperlink" Target="http://www.esma.europa.eu/xbrl/role/ext/BlockDefaultUseOfLineItemsSegment" TargetMode="External"/><Relationship Id="rId15722" Type="http://schemas.openxmlformats.org/officeDocument/2006/relationships/hyperlink" Target="http://www.esma.europa.eu/xbrl/role/ext/BlockDefaultUseOfLineItemsSegment" TargetMode="External"/><Relationship Id="rId21540" Type="http://schemas.openxmlformats.org/officeDocument/2006/relationships/hyperlink" Target="https://xbrl.ifrs.org/taxonomy/2024-03-27/ifrs-full" TargetMode="External"/><Relationship Id="rId2281" Type="http://schemas.openxmlformats.org/officeDocument/2006/relationships/hyperlink" Target="https://xbrl.ifrs.org/taxonomy/2024-03-27/ifrs-full" TargetMode="External"/><Relationship Id="rId3332" Type="http://schemas.openxmlformats.org/officeDocument/2006/relationships/hyperlink" Target="http://xbrl.org/int/dim/arcrole/domain-member" TargetMode="External"/><Relationship Id="rId17894" Type="http://schemas.openxmlformats.org/officeDocument/2006/relationships/hyperlink" Target="http://www.esma.europa.eu/xbrl/role/ext/BlockDefaultUseOfLineItemsSegment" TargetMode="External"/><Relationship Id="rId18945" Type="http://schemas.openxmlformats.org/officeDocument/2006/relationships/hyperlink" Target="https://xbrl.ifrs.org/taxonomy/2024-03-27/ifrs-full" TargetMode="External"/><Relationship Id="rId20142" Type="http://schemas.openxmlformats.org/officeDocument/2006/relationships/hyperlink" Target="https://xbrl.ifrs.org/taxonomy/2024-03-27/ifrs-full" TargetMode="External"/><Relationship Id="rId253" Type="http://schemas.openxmlformats.org/officeDocument/2006/relationships/hyperlink" Target="https://xbrl.ifrs.org/taxonomy/2024-03-27/ifrs-full" TargetMode="External"/><Relationship Id="rId6555" Type="http://schemas.openxmlformats.org/officeDocument/2006/relationships/hyperlink" Target="http://www.esma.europa.eu/xbrl/role/ext/BlockDefaultUseOfLineItemsScenario" TargetMode="External"/><Relationship Id="rId7953" Type="http://schemas.openxmlformats.org/officeDocument/2006/relationships/hyperlink" Target="http://www.esma.europa.eu/xbrl/role/ext/BlockDefaultUseOfLineItemsScenario" TargetMode="External"/><Relationship Id="rId10934" Type="http://schemas.openxmlformats.org/officeDocument/2006/relationships/hyperlink" Target="http://xbrl.org/int/dim/arcrole/domain-member" TargetMode="External"/><Relationship Id="rId15098" Type="http://schemas.openxmlformats.org/officeDocument/2006/relationships/hyperlink" Target="http://www.esma.europa.eu/xbrl/role/ext/BlockDefaultUseOfLineItemsSegment" TargetMode="External"/><Relationship Id="rId16496" Type="http://schemas.openxmlformats.org/officeDocument/2006/relationships/hyperlink" Target="http://www.esma.europa.eu/xbrl/role/ext/BlockDefaultUseOfLineItemsSegment" TargetMode="External"/><Relationship Id="rId17547" Type="http://schemas.openxmlformats.org/officeDocument/2006/relationships/hyperlink" Target="https://xbrl.ifrs.org/taxonomy/2024-03-27/ifrs-full" TargetMode="External"/><Relationship Id="rId5157" Type="http://schemas.openxmlformats.org/officeDocument/2006/relationships/hyperlink" Target="http://www.esma.europa.eu/xbrl/role/ext/BlockDefaultUseOfLineItemsScenario" TargetMode="External"/><Relationship Id="rId6208" Type="http://schemas.openxmlformats.org/officeDocument/2006/relationships/hyperlink" Target="https://xbrl.ifrs.org/taxonomy/2024-03-27/ifrs-full" TargetMode="External"/><Relationship Id="rId7606" Type="http://schemas.openxmlformats.org/officeDocument/2006/relationships/hyperlink" Target="https://xbrl.ifrs.org/taxonomy/2024-03-27/ifrs-full" TargetMode="External"/><Relationship Id="rId16149" Type="http://schemas.openxmlformats.org/officeDocument/2006/relationships/hyperlink" Target="https://xbrl.ifrs.org/taxonomy/2024-03-27/ifrs-full" TargetMode="External"/><Relationship Id="rId23365" Type="http://schemas.openxmlformats.org/officeDocument/2006/relationships/hyperlink" Target="https://xbrl.ifrs.org/taxonomy/2024-03-27/ifrs-full" TargetMode="External"/><Relationship Id="rId9778" Type="http://schemas.openxmlformats.org/officeDocument/2006/relationships/hyperlink" Target="https://xbrl.ifrs.org/taxonomy/2024-03-27/ifrs-full" TargetMode="External"/><Relationship Id="rId12759" Type="http://schemas.openxmlformats.org/officeDocument/2006/relationships/hyperlink" Target="https://xbrl.ifrs.org/taxonomy/2024-03-27/ifrs-full" TargetMode="External"/><Relationship Id="rId16630" Type="http://schemas.openxmlformats.org/officeDocument/2006/relationships/hyperlink" Target="http://xbrl.org/int/dim/arcrole/domain-member" TargetMode="External"/><Relationship Id="rId23018" Type="http://schemas.openxmlformats.org/officeDocument/2006/relationships/hyperlink" Target="https://xbrl.ifrs.org/taxonomy/2024-03-27/ifrs-full" TargetMode="External"/><Relationship Id="rId1767" Type="http://schemas.openxmlformats.org/officeDocument/2006/relationships/hyperlink" Target="http://www.esma.europa.eu/xbrl/role/ext/BlockDefaultUseOfLineItemsScenario" TargetMode="External"/><Relationship Id="rId2818" Type="http://schemas.openxmlformats.org/officeDocument/2006/relationships/hyperlink" Target="https://xbrl.ifrs.org/taxonomy/2024-03-27/ifrs-full" TargetMode="External"/><Relationship Id="rId14181" Type="http://schemas.openxmlformats.org/officeDocument/2006/relationships/hyperlink" Target="https://xbrl.ifrs.org/taxonomy/2024-03-27/ifrs-full" TargetMode="External"/><Relationship Id="rId15232" Type="http://schemas.openxmlformats.org/officeDocument/2006/relationships/hyperlink" Target="http://xbrl.org/int/dim/arcrole/domain-member" TargetMode="External"/><Relationship Id="rId4240" Type="http://schemas.openxmlformats.org/officeDocument/2006/relationships/hyperlink" Target="https://xbrl.ifrs.org/taxonomy/2024-03-27/ifrs-full" TargetMode="External"/><Relationship Id="rId8861" Type="http://schemas.openxmlformats.org/officeDocument/2006/relationships/hyperlink" Target="http://xbrl.org/int/dim/arcrole/domain-member" TargetMode="External"/><Relationship Id="rId9912" Type="http://schemas.openxmlformats.org/officeDocument/2006/relationships/hyperlink" Target="http://www.esma.europa.eu/xbrl/role/ext/BlockDefaultUseOfLineItemsScenario" TargetMode="External"/><Relationship Id="rId18455" Type="http://schemas.openxmlformats.org/officeDocument/2006/relationships/hyperlink" Target="http://www.esma.europa.eu/xbrl/role/ext/BlockDefaultUseOfLineItemsSegment" TargetMode="External"/><Relationship Id="rId19853" Type="http://schemas.openxmlformats.org/officeDocument/2006/relationships/hyperlink" Target="http://www.esma.europa.eu/xbrl/role/ext/BlockDefaultUseOfLineItemsSegment" TargetMode="External"/><Relationship Id="rId21050" Type="http://schemas.openxmlformats.org/officeDocument/2006/relationships/hyperlink" Target="http://www.esma.europa.eu/xbrl/role/ext/BlockDefaultUseOfLineItemsSegment" TargetMode="External"/><Relationship Id="rId22101" Type="http://schemas.openxmlformats.org/officeDocument/2006/relationships/hyperlink" Target="https://xbrl.ifrs.org/taxonomy/2024-03-27/ifrs-full" TargetMode="External"/><Relationship Id="rId7463" Type="http://schemas.openxmlformats.org/officeDocument/2006/relationships/hyperlink" Target="http://xbrl.org/int/dim/arcrole/domain-member" TargetMode="External"/><Relationship Id="rId8514" Type="http://schemas.openxmlformats.org/officeDocument/2006/relationships/hyperlink" Target="http://www.esma.europa.eu/xbrl/role/ext/BlockDefaultUseOfLineItemsScenario" TargetMode="External"/><Relationship Id="rId10791" Type="http://schemas.openxmlformats.org/officeDocument/2006/relationships/hyperlink" Target="http://www.esma.europa.eu/xbrl/role/ext/BlockDefaultUseOfLineItemsScenario" TargetMode="External"/><Relationship Id="rId11842" Type="http://schemas.openxmlformats.org/officeDocument/2006/relationships/hyperlink" Target="http://xbrl.org/int/dim/arcrole/domain-member" TargetMode="External"/><Relationship Id="rId17057" Type="http://schemas.openxmlformats.org/officeDocument/2006/relationships/hyperlink" Target="http://www.esma.europa.eu/xbrl/role/ext/BlockDefaultUseOfLineItemsSegment" TargetMode="External"/><Relationship Id="rId18108" Type="http://schemas.openxmlformats.org/officeDocument/2006/relationships/hyperlink" Target="https://xbrl.ifrs.org/taxonomy/2024-03-27/ifrs-full" TargetMode="External"/><Relationship Id="rId19506" Type="http://schemas.openxmlformats.org/officeDocument/2006/relationships/hyperlink" Target="https://xbrl.ifrs.org/taxonomy/2024-03-27/ifrs-full" TargetMode="External"/><Relationship Id="rId1901" Type="http://schemas.openxmlformats.org/officeDocument/2006/relationships/hyperlink" Target="http://xbrl.org/int/dim/arcrole/domain-member" TargetMode="External"/><Relationship Id="rId6065" Type="http://schemas.openxmlformats.org/officeDocument/2006/relationships/hyperlink" Target="http://xbrl.org/int/dim/arcrole/domain-member" TargetMode="External"/><Relationship Id="rId7116" Type="http://schemas.openxmlformats.org/officeDocument/2006/relationships/hyperlink" Target="http://www.esma.europa.eu/xbrl/role/ext/BlockDefaultUseOfLineItemsScenario" TargetMode="External"/><Relationship Id="rId10444" Type="http://schemas.openxmlformats.org/officeDocument/2006/relationships/hyperlink" Target="https://xbrl.ifrs.org/taxonomy/2024-03-27/ifrs-full" TargetMode="External"/><Relationship Id="rId9288" Type="http://schemas.openxmlformats.org/officeDocument/2006/relationships/hyperlink" Target="http://www.esma.europa.eu/xbrl/role/ext/BlockDefaultUseOfLineItemsScenario" TargetMode="External"/><Relationship Id="rId13667" Type="http://schemas.openxmlformats.org/officeDocument/2006/relationships/hyperlink" Target="http://www.esma.europa.eu/xbrl/role/ext/BlockDefaultUseOfLineItemsSegment" TargetMode="External"/><Relationship Id="rId14718" Type="http://schemas.openxmlformats.org/officeDocument/2006/relationships/hyperlink" Target="https://xbrl.ifrs.org/taxonomy/2024-03-27/ifrs-full" TargetMode="External"/><Relationship Id="rId20883" Type="http://schemas.openxmlformats.org/officeDocument/2006/relationships/hyperlink" Target="https://xbrl.ifrs.org/taxonomy/2024-03-27/ifrs-full" TargetMode="External"/><Relationship Id="rId21934" Type="http://schemas.openxmlformats.org/officeDocument/2006/relationships/hyperlink" Target="http://xbrl.org/int/dim/arcrole/domain-member" TargetMode="External"/><Relationship Id="rId994" Type="http://schemas.openxmlformats.org/officeDocument/2006/relationships/hyperlink" Target="https://xbrl.ifrs.org/taxonomy/2024-03-27/ifrs-full" TargetMode="External"/><Relationship Id="rId2675" Type="http://schemas.openxmlformats.org/officeDocument/2006/relationships/hyperlink" Target="http://xbrl.org/int/dim/arcrole/domain-member" TargetMode="External"/><Relationship Id="rId3726" Type="http://schemas.openxmlformats.org/officeDocument/2006/relationships/hyperlink" Target="http://www.esma.europa.eu/xbrl/role/ext/BlockDefaultUseOfLineItemsScenario" TargetMode="External"/><Relationship Id="rId12269" Type="http://schemas.openxmlformats.org/officeDocument/2006/relationships/hyperlink" Target="http://www.esma.europa.eu/xbrl/role/ext/BlockDefaultUseOfLineItemsSegment" TargetMode="External"/><Relationship Id="rId16140" Type="http://schemas.openxmlformats.org/officeDocument/2006/relationships/hyperlink" Target="https://xbrl.ifrs.org/taxonomy/2024-03-27/ifrs-full" TargetMode="External"/><Relationship Id="rId20536" Type="http://schemas.openxmlformats.org/officeDocument/2006/relationships/hyperlink" Target="http://xbrl.org/int/dim/arcrole/domain-member" TargetMode="External"/><Relationship Id="rId647" Type="http://schemas.openxmlformats.org/officeDocument/2006/relationships/hyperlink" Target="http://xbrl.org/int/dim/arcrole/domain-member" TargetMode="External"/><Relationship Id="rId1277" Type="http://schemas.openxmlformats.org/officeDocument/2006/relationships/hyperlink" Target="http://xbrl.org/int/dim/arcrole/domain-member" TargetMode="External"/><Relationship Id="rId2328" Type="http://schemas.openxmlformats.org/officeDocument/2006/relationships/hyperlink" Target="http://www.esma.europa.eu/xbrl/role/ext/BlockDefaultUseOfLineItemsScenario" TargetMode="External"/><Relationship Id="rId5898" Type="http://schemas.openxmlformats.org/officeDocument/2006/relationships/hyperlink" Target="http://www.esma.europa.eu/xbrl/role/ext/BlockDefaultUseOfLineItemsScenario" TargetMode="External"/><Relationship Id="rId6949" Type="http://schemas.openxmlformats.org/officeDocument/2006/relationships/hyperlink" Target="https://xbrl.ifrs.org/taxonomy/2024-03-27/ifrs-full" TargetMode="External"/><Relationship Id="rId12750" Type="http://schemas.openxmlformats.org/officeDocument/2006/relationships/hyperlink" Target="https://xbrl.ifrs.org/taxonomy/2024-03-27/ifrs-full" TargetMode="External"/><Relationship Id="rId19363" Type="http://schemas.openxmlformats.org/officeDocument/2006/relationships/hyperlink" Target="http://xbrl.org/int/dim/arcrole/domain-member" TargetMode="External"/><Relationship Id="rId23759" Type="http://schemas.openxmlformats.org/officeDocument/2006/relationships/hyperlink" Target="https://www.esma.europa.eu/xbrl/role/cor/esef_role-999999" TargetMode="External"/><Relationship Id="rId8371" Type="http://schemas.openxmlformats.org/officeDocument/2006/relationships/hyperlink" Target="https://xbrl.ifrs.org/taxonomy/2024-03-27/ifrs-full" TargetMode="External"/><Relationship Id="rId9422" Type="http://schemas.openxmlformats.org/officeDocument/2006/relationships/hyperlink" Target="http://xbrl.org/int/dim/arcrole/domain-member" TargetMode="External"/><Relationship Id="rId11352" Type="http://schemas.openxmlformats.org/officeDocument/2006/relationships/hyperlink" Target="https://xbrl.ifrs.org/taxonomy/2024-03-27/ifrs-full" TargetMode="External"/><Relationship Id="rId12403" Type="http://schemas.openxmlformats.org/officeDocument/2006/relationships/hyperlink" Target="http://xbrl.org/int/dim/arcrole/domain-member" TargetMode="External"/><Relationship Id="rId13801" Type="http://schemas.openxmlformats.org/officeDocument/2006/relationships/hyperlink" Target="http://xbrl.org/int/dim/arcrole/domain-member" TargetMode="External"/><Relationship Id="rId19016" Type="http://schemas.openxmlformats.org/officeDocument/2006/relationships/hyperlink" Target="http://www.esma.europa.eu/xbrl/role/ext/BlockDefaultUseOfLineItemsSegment" TargetMode="External"/><Relationship Id="rId1411" Type="http://schemas.openxmlformats.org/officeDocument/2006/relationships/hyperlink" Target="https://xbrl.ifrs.org/taxonomy/2024-03-27/ifrs-full" TargetMode="External"/><Relationship Id="rId8024" Type="http://schemas.openxmlformats.org/officeDocument/2006/relationships/hyperlink" Target="http://xbrl.org/int/dim/arcrole/domain-member" TargetMode="External"/><Relationship Id="rId11005" Type="http://schemas.openxmlformats.org/officeDocument/2006/relationships/hyperlink" Target="https://xbrl.ifrs.org/taxonomy/2024-03-27/ifrs-full" TargetMode="External"/><Relationship Id="rId15973" Type="http://schemas.openxmlformats.org/officeDocument/2006/relationships/hyperlink" Target="http://xbrl.org/int/dim/arcrole/domain-member" TargetMode="External"/><Relationship Id="rId3583" Type="http://schemas.openxmlformats.org/officeDocument/2006/relationships/hyperlink" Target="https://xbrl.ifrs.org/taxonomy/2024-03-27/ifrs-full" TargetMode="External"/><Relationship Id="rId4981" Type="http://schemas.openxmlformats.org/officeDocument/2006/relationships/hyperlink" Target="https://xbrl.ifrs.org/taxonomy/2024-03-27/ifrs-full" TargetMode="External"/><Relationship Id="rId13177" Type="http://schemas.openxmlformats.org/officeDocument/2006/relationships/hyperlink" Target="http://xbrl.org/int/dim/arcrole/domain-member" TargetMode="External"/><Relationship Id="rId14575" Type="http://schemas.openxmlformats.org/officeDocument/2006/relationships/hyperlink" Target="http://xbrl.org/int/dim/arcrole/domain-member" TargetMode="External"/><Relationship Id="rId15626" Type="http://schemas.openxmlformats.org/officeDocument/2006/relationships/hyperlink" Target="http://www.esma.europa.eu/xbrl/role/ext/BlockDefaultUseOfLineItemsSegment" TargetMode="External"/><Relationship Id="rId20393" Type="http://schemas.openxmlformats.org/officeDocument/2006/relationships/hyperlink" Target="http://www.esma.europa.eu/xbrl/role/ext/BlockDefaultUseOfLineItemsSegment" TargetMode="External"/><Relationship Id="rId21791" Type="http://schemas.openxmlformats.org/officeDocument/2006/relationships/hyperlink" Target="http://www.esma.europa.eu/xbrl/role/ext/BlockDefaultUseOfLineItemsSegment" TargetMode="External"/><Relationship Id="rId22842" Type="http://schemas.openxmlformats.org/officeDocument/2006/relationships/hyperlink" Target="https://www.esma.europa.eu/xbrl/role/cor/ifrs-dim_role-990000" TargetMode="External"/><Relationship Id="rId2185" Type="http://schemas.openxmlformats.org/officeDocument/2006/relationships/hyperlink" Target="https://xbrl.ifrs.org/taxonomy/2024-03-27/ifrs-full" TargetMode="External"/><Relationship Id="rId3236" Type="http://schemas.openxmlformats.org/officeDocument/2006/relationships/hyperlink" Target="http://xbrl.org/int/dim/arcrole/domain-member" TargetMode="External"/><Relationship Id="rId4634" Type="http://schemas.openxmlformats.org/officeDocument/2006/relationships/hyperlink" Target="http://xbrl.org/int/dim/arcrole/domain-member" TargetMode="External"/><Relationship Id="rId14228" Type="http://schemas.openxmlformats.org/officeDocument/2006/relationships/hyperlink" Target="http://www.esma.europa.eu/xbrl/role/ext/BlockDefaultUseOfLineItemsSegment" TargetMode="External"/><Relationship Id="rId17798" Type="http://schemas.openxmlformats.org/officeDocument/2006/relationships/hyperlink" Target="http://www.esma.europa.eu/xbrl/role/ext/BlockDefaultUseOfLineItemsSegment" TargetMode="External"/><Relationship Id="rId18849" Type="http://schemas.openxmlformats.org/officeDocument/2006/relationships/hyperlink" Target="https://xbrl.ifrs.org/taxonomy/2024-03-27/ifrs-full" TargetMode="External"/><Relationship Id="rId20046" Type="http://schemas.openxmlformats.org/officeDocument/2006/relationships/hyperlink" Target="https://xbrl.ifrs.org/taxonomy/2024-03-27/ifrs-full" TargetMode="External"/><Relationship Id="rId21444" Type="http://schemas.openxmlformats.org/officeDocument/2006/relationships/hyperlink" Target="https://xbrl.ifrs.org/taxonomy/2024-03-27/ifrs-full" TargetMode="External"/><Relationship Id="rId157" Type="http://schemas.openxmlformats.org/officeDocument/2006/relationships/hyperlink" Target="https://xbrl.ifrs.org/taxonomy/2024-03-27/ifrs-full" TargetMode="External"/><Relationship Id="rId7857" Type="http://schemas.openxmlformats.org/officeDocument/2006/relationships/hyperlink" Target="http://www.esma.europa.eu/xbrl/role/ext/BlockDefaultUseOfLineItemsScenario" TargetMode="External"/><Relationship Id="rId8908" Type="http://schemas.openxmlformats.org/officeDocument/2006/relationships/hyperlink" Target="https://xbrl.ifrs.org/taxonomy/2024-03-27/ifrs-full" TargetMode="External"/><Relationship Id="rId10838" Type="http://schemas.openxmlformats.org/officeDocument/2006/relationships/hyperlink" Target="http://xbrl.org/int/dim/arcrole/domain-member" TargetMode="External"/><Relationship Id="rId6459" Type="http://schemas.openxmlformats.org/officeDocument/2006/relationships/hyperlink" Target="http://www.esma.europa.eu/xbrl/role/ext/BlockDefaultUseOfLineItemsScenario" TargetMode="External"/><Relationship Id="rId12260" Type="http://schemas.openxmlformats.org/officeDocument/2006/relationships/hyperlink" Target="http://www.esma.europa.eu/xbrl/role/ext/BlockDefaultUseOfLineItemsSegment" TargetMode="External"/><Relationship Id="rId13311" Type="http://schemas.openxmlformats.org/officeDocument/2006/relationships/hyperlink" Target="https://xbrl.ifrs.org/taxonomy/2024-03-27/ifrs-full" TargetMode="External"/><Relationship Id="rId16881" Type="http://schemas.openxmlformats.org/officeDocument/2006/relationships/hyperlink" Target="https://xbrl.ifrs.org/taxonomy/2024-03-27/ifrs-full" TargetMode="External"/><Relationship Id="rId23269" Type="http://schemas.openxmlformats.org/officeDocument/2006/relationships/hyperlink" Target="http://xbrl.org/int/dim/arcrole/dimension-default" TargetMode="External"/><Relationship Id="rId6940" Type="http://schemas.openxmlformats.org/officeDocument/2006/relationships/hyperlink" Target="https://xbrl.ifrs.org/taxonomy/2024-03-27/ifrs-full" TargetMode="External"/><Relationship Id="rId15483" Type="http://schemas.openxmlformats.org/officeDocument/2006/relationships/hyperlink" Target="https://xbrl.ifrs.org/taxonomy/2024-03-27/ifrs-full" TargetMode="External"/><Relationship Id="rId16534" Type="http://schemas.openxmlformats.org/officeDocument/2006/relationships/hyperlink" Target="http://xbrl.org/int/dim/arcrole/domain-member" TargetMode="External"/><Relationship Id="rId17932" Type="http://schemas.openxmlformats.org/officeDocument/2006/relationships/hyperlink" Target="http://xbrl.org/int/dim/arcrole/domain-member" TargetMode="External"/><Relationship Id="rId23750" Type="http://schemas.openxmlformats.org/officeDocument/2006/relationships/hyperlink" Target="https://www.esma.europa.eu/xbrl/role/cor/esef_role-999999" TargetMode="External"/><Relationship Id="rId4491" Type="http://schemas.openxmlformats.org/officeDocument/2006/relationships/hyperlink" Target="http://www.esma.europa.eu/xbrl/role/ext/BlockDefaultUseOfLineItemsScenario" TargetMode="External"/><Relationship Id="rId5542" Type="http://schemas.openxmlformats.org/officeDocument/2006/relationships/hyperlink" Target="https://xbrl.ifrs.org/taxonomy/2024-03-27/ifrs-full" TargetMode="External"/><Relationship Id="rId14085" Type="http://schemas.openxmlformats.org/officeDocument/2006/relationships/hyperlink" Target="https://xbrl.ifrs.org/taxonomy/2024-03-27/ifrs-full" TargetMode="External"/><Relationship Id="rId15136" Type="http://schemas.openxmlformats.org/officeDocument/2006/relationships/hyperlink" Target="http://xbrl.org/int/dim/arcrole/domain-member" TargetMode="External"/><Relationship Id="rId22352" Type="http://schemas.openxmlformats.org/officeDocument/2006/relationships/hyperlink" Target="http://www.esma.europa.eu/xbrl/role/ext/BlockDefaultUseOfLineItemsSegment" TargetMode="External"/><Relationship Id="rId23403" Type="http://schemas.openxmlformats.org/officeDocument/2006/relationships/hyperlink" Target="https://xbrl.ifrs.org/taxonomy/2024-03-27/ifrs-full" TargetMode="External"/><Relationship Id="rId3093" Type="http://schemas.openxmlformats.org/officeDocument/2006/relationships/hyperlink" Target="http://www.esma.europa.eu/xbrl/role/ext/BlockDefaultUseOfLineItemsScenario" TargetMode="External"/><Relationship Id="rId4144" Type="http://schemas.openxmlformats.org/officeDocument/2006/relationships/hyperlink" Target="https://xbrl.ifrs.org/taxonomy/2024-03-27/ifrs-full" TargetMode="External"/><Relationship Id="rId8765" Type="http://schemas.openxmlformats.org/officeDocument/2006/relationships/hyperlink" Target="http://xbrl.org/int/dim/arcrole/domain-member" TargetMode="External"/><Relationship Id="rId19757" Type="http://schemas.openxmlformats.org/officeDocument/2006/relationships/hyperlink" Target="http://www.esma.europa.eu/xbrl/role/ext/BlockDefaultUseOfLineItemsSegment" TargetMode="External"/><Relationship Id="rId22005" Type="http://schemas.openxmlformats.org/officeDocument/2006/relationships/hyperlink" Target="https://xbrl.ifrs.org/taxonomy/2024-03-27/ifrs-full" TargetMode="External"/><Relationship Id="rId7367" Type="http://schemas.openxmlformats.org/officeDocument/2006/relationships/hyperlink" Target="http://xbrl.org/int/dim/arcrole/domain-member" TargetMode="External"/><Relationship Id="rId8418" Type="http://schemas.openxmlformats.org/officeDocument/2006/relationships/hyperlink" Target="http://www.esma.europa.eu/xbrl/role/ext/BlockDefaultUseOfLineItemsScenario" TargetMode="External"/><Relationship Id="rId9816" Type="http://schemas.openxmlformats.org/officeDocument/2006/relationships/hyperlink" Target="http://www.esma.europa.eu/xbrl/role/ext/BlockDefaultUseOfLineItemsScenario" TargetMode="External"/><Relationship Id="rId10695" Type="http://schemas.openxmlformats.org/officeDocument/2006/relationships/hyperlink" Target="http://www.esma.europa.eu/xbrl/role/ext/BlockDefaultUseOfLineItemsScenario" TargetMode="External"/><Relationship Id="rId11746" Type="http://schemas.openxmlformats.org/officeDocument/2006/relationships/hyperlink" Target="http://xbrl.org/int/dim/arcrole/domain-member" TargetMode="External"/><Relationship Id="rId18359" Type="http://schemas.openxmlformats.org/officeDocument/2006/relationships/hyperlink" Target="http://www.esma.europa.eu/xbrl/role/ext/BlockDefaultUseOfLineItemsSegment" TargetMode="External"/><Relationship Id="rId1805" Type="http://schemas.openxmlformats.org/officeDocument/2006/relationships/hyperlink" Target="http://xbrl.org/int/dim/arcrole/domain-member" TargetMode="External"/><Relationship Id="rId10348" Type="http://schemas.openxmlformats.org/officeDocument/2006/relationships/hyperlink" Target="https://xbrl.ifrs.org/taxonomy/2024-03-27/ifrs-full" TargetMode="External"/><Relationship Id="rId14969" Type="http://schemas.openxmlformats.org/officeDocument/2006/relationships/hyperlink" Target="http://www.esma.europa.eu/xbrl/role/ext/BlockDefaultUseOfLineItemsSegment" TargetMode="External"/><Relationship Id="rId18840" Type="http://schemas.openxmlformats.org/officeDocument/2006/relationships/hyperlink" Target="https://xbrl.ifrs.org/taxonomy/2024-03-27/ifrs-full" TargetMode="External"/><Relationship Id="rId3977" Type="http://schemas.openxmlformats.org/officeDocument/2006/relationships/hyperlink" Target="http://xbrl.org/int/dim/arcrole/domain-member" TargetMode="External"/><Relationship Id="rId16391" Type="http://schemas.openxmlformats.org/officeDocument/2006/relationships/hyperlink" Target="http://www.esma.europa.eu/xbrl/role/ext/BlockDefaultUseOfLineItemsSegment" TargetMode="External"/><Relationship Id="rId17442" Type="http://schemas.openxmlformats.org/officeDocument/2006/relationships/hyperlink" Target="https://xbrl.ifrs.org/taxonomy/2024-03-27/ifrs-full" TargetMode="External"/><Relationship Id="rId20787" Type="http://schemas.openxmlformats.org/officeDocument/2006/relationships/hyperlink" Target="https://xbrl.ifrs.org/taxonomy/2024-03-27/ifrs-full" TargetMode="External"/><Relationship Id="rId21838" Type="http://schemas.openxmlformats.org/officeDocument/2006/relationships/hyperlink" Target="http://xbrl.org/int/dim/arcrole/domain-member" TargetMode="External"/><Relationship Id="rId898" Type="http://schemas.openxmlformats.org/officeDocument/2006/relationships/hyperlink" Target="https://xbrl.ifrs.org/taxonomy/2024-03-27/ifrs-full" TargetMode="External"/><Relationship Id="rId2579" Type="http://schemas.openxmlformats.org/officeDocument/2006/relationships/hyperlink" Target="http://xbrl.org/int/dim/arcrole/domain-member" TargetMode="External"/><Relationship Id="rId6450" Type="http://schemas.openxmlformats.org/officeDocument/2006/relationships/hyperlink" Target="http://www.esma.europa.eu/xbrl/role/ext/BlockDefaultUseOfLineItemsScenario" TargetMode="External"/><Relationship Id="rId7501" Type="http://schemas.openxmlformats.org/officeDocument/2006/relationships/hyperlink" Target="https://xbrl.ifrs.org/taxonomy/2024-03-27/ifrs-full" TargetMode="External"/><Relationship Id="rId16044" Type="http://schemas.openxmlformats.org/officeDocument/2006/relationships/hyperlink" Target="https://xbrl.ifrs.org/taxonomy/2024-03-27/ifrs-full" TargetMode="External"/><Relationship Id="rId23260" Type="http://schemas.openxmlformats.org/officeDocument/2006/relationships/hyperlink" Target="https://www.esma.europa.eu/xbrl/role/cor/ifrs-dim_role-990000" TargetMode="External"/><Relationship Id="rId5052" Type="http://schemas.openxmlformats.org/officeDocument/2006/relationships/hyperlink" Target="http://www.esma.europa.eu/xbrl/role/ext/BlockDefaultUseOfLineItemsScenario" TargetMode="External"/><Relationship Id="rId6103" Type="http://schemas.openxmlformats.org/officeDocument/2006/relationships/hyperlink" Target="https://xbrl.ifrs.org/taxonomy/2024-03-27/ifrs-full" TargetMode="External"/><Relationship Id="rId9673" Type="http://schemas.openxmlformats.org/officeDocument/2006/relationships/hyperlink" Target="https://xbrl.ifrs.org/taxonomy/2024-03-27/ifrs-full" TargetMode="External"/><Relationship Id="rId19267" Type="http://schemas.openxmlformats.org/officeDocument/2006/relationships/hyperlink" Target="http://xbrl.org/int/dim/arcrole/domain-member" TargetMode="External"/><Relationship Id="rId1662" Type="http://schemas.openxmlformats.org/officeDocument/2006/relationships/hyperlink" Target="http://www.esma.europa.eu/xbrl/role/ext/BlockDefaultUseOfLineItemsScenario" TargetMode="External"/><Relationship Id="rId8275" Type="http://schemas.openxmlformats.org/officeDocument/2006/relationships/hyperlink" Target="https://xbrl.ifrs.org/taxonomy/2024-03-27/ifrs-full" TargetMode="External"/><Relationship Id="rId9326" Type="http://schemas.openxmlformats.org/officeDocument/2006/relationships/hyperlink" Target="http://xbrl.org/int/dim/arcrole/domain-member" TargetMode="External"/><Relationship Id="rId11256" Type="http://schemas.openxmlformats.org/officeDocument/2006/relationships/hyperlink" Target="http://www.esma.europa.eu/xbrl/role/ext/BlockDefaultUseOfLineItemsScenario" TargetMode="External"/><Relationship Id="rId12654" Type="http://schemas.openxmlformats.org/officeDocument/2006/relationships/hyperlink" Target="https://xbrl.ifrs.org/taxonomy/2024-03-27/ifrs-full" TargetMode="External"/><Relationship Id="rId13705" Type="http://schemas.openxmlformats.org/officeDocument/2006/relationships/hyperlink" Target="http://xbrl.org/int/dim/arcrole/domain-member" TargetMode="External"/><Relationship Id="rId20921" Type="http://schemas.openxmlformats.org/officeDocument/2006/relationships/hyperlink" Target="http://www.esma.europa.eu/xbrl/role/ext/BlockDefaultUseOfLineItemsSegment" TargetMode="External"/><Relationship Id="rId1315" Type="http://schemas.openxmlformats.org/officeDocument/2006/relationships/hyperlink" Target="https://xbrl.ifrs.org/taxonomy/2024-03-27/ifrs-full" TargetMode="External"/><Relationship Id="rId2713" Type="http://schemas.openxmlformats.org/officeDocument/2006/relationships/hyperlink" Target="https://xbrl.ifrs.org/taxonomy/2024-03-27/ifrs-full" TargetMode="External"/><Relationship Id="rId12307" Type="http://schemas.openxmlformats.org/officeDocument/2006/relationships/hyperlink" Target="http://xbrl.org/int/dim/arcrole/domain-member" TargetMode="External"/><Relationship Id="rId15877" Type="http://schemas.openxmlformats.org/officeDocument/2006/relationships/hyperlink" Target="http://xbrl.org/int/dim/arcrole/domain-member" TargetMode="External"/><Relationship Id="rId16928" Type="http://schemas.openxmlformats.org/officeDocument/2006/relationships/hyperlink" Target="http://www.esma.europa.eu/xbrl/role/ext/BlockDefaultUseOfLineItemsSegment" TargetMode="External"/><Relationship Id="rId4885" Type="http://schemas.openxmlformats.org/officeDocument/2006/relationships/hyperlink" Target="https://xbrl.ifrs.org/taxonomy/2024-03-27/ifrs-full" TargetMode="External"/><Relationship Id="rId5936" Type="http://schemas.openxmlformats.org/officeDocument/2006/relationships/hyperlink" Target="http://xbrl.org/int/dim/arcrole/domain-member" TargetMode="External"/><Relationship Id="rId14479" Type="http://schemas.openxmlformats.org/officeDocument/2006/relationships/hyperlink" Target="http://xbrl.org/int/dim/arcrole/domain-member" TargetMode="External"/><Relationship Id="rId18350" Type="http://schemas.openxmlformats.org/officeDocument/2006/relationships/hyperlink" Target="http://www.esma.europa.eu/xbrl/role/ext/BlockDefaultUseOfLineItemsSegment" TargetMode="External"/><Relationship Id="rId19401" Type="http://schemas.openxmlformats.org/officeDocument/2006/relationships/hyperlink" Target="https://xbrl.ifrs.org/taxonomy/2024-03-27/ifrs-full" TargetMode="External"/><Relationship Id="rId21695" Type="http://schemas.openxmlformats.org/officeDocument/2006/relationships/hyperlink" Target="http://www.esma.europa.eu/xbrl/role/ext/BlockDefaultUseOfLineItemsSegment" TargetMode="External"/><Relationship Id="rId22746" Type="http://schemas.openxmlformats.org/officeDocument/2006/relationships/hyperlink" Target="https://xbrl.ifrs.org/taxonomy/2024-03-27/ifrs-full" TargetMode="External"/><Relationship Id="rId21" Type="http://schemas.openxmlformats.org/officeDocument/2006/relationships/hyperlink" Target="http://www.esma.europa.eu/xbrl/role/ext/BlockDefaultUseOfLineItemsScenario" TargetMode="External"/><Relationship Id="rId2089" Type="http://schemas.openxmlformats.org/officeDocument/2006/relationships/hyperlink" Target="https://xbrl.ifrs.org/taxonomy/2024-03-27/ifrs-full" TargetMode="External"/><Relationship Id="rId3487" Type="http://schemas.openxmlformats.org/officeDocument/2006/relationships/hyperlink" Target="https://xbrl.ifrs.org/taxonomy/2024-03-27/ifrs-full" TargetMode="External"/><Relationship Id="rId4538" Type="http://schemas.openxmlformats.org/officeDocument/2006/relationships/hyperlink" Target="http://xbrl.org/int/dim/arcrole/domain-member" TargetMode="External"/><Relationship Id="rId14960" Type="http://schemas.openxmlformats.org/officeDocument/2006/relationships/hyperlink" Target="http://www.esma.europa.eu/xbrl/role/ext/BlockDefaultUseOfLineItemsSegment" TargetMode="External"/><Relationship Id="rId18003" Type="http://schemas.openxmlformats.org/officeDocument/2006/relationships/hyperlink" Target="https://xbrl.ifrs.org/taxonomy/2024-03-27/ifrs-full" TargetMode="External"/><Relationship Id="rId20297" Type="http://schemas.openxmlformats.org/officeDocument/2006/relationships/hyperlink" Target="http://www.esma.europa.eu/xbrl/role/ext/BlockDefaultUseOfLineItemsSegment" TargetMode="External"/><Relationship Id="rId21348" Type="http://schemas.openxmlformats.org/officeDocument/2006/relationships/hyperlink" Target="https://xbrl.ifrs.org/taxonomy/2024-03-27/ifrs-full" TargetMode="External"/><Relationship Id="rId7011" Type="http://schemas.openxmlformats.org/officeDocument/2006/relationships/hyperlink" Target="http://www.esma.europa.eu/xbrl/role/ext/BlockDefaultUseOfLineItemsScenario" TargetMode="External"/><Relationship Id="rId13562" Type="http://schemas.openxmlformats.org/officeDocument/2006/relationships/hyperlink" Target="http://www.esma.europa.eu/xbrl/role/ext/BlockDefaultUseOfLineItemsSegment" TargetMode="External"/><Relationship Id="rId14613" Type="http://schemas.openxmlformats.org/officeDocument/2006/relationships/hyperlink" Target="https://xbrl.ifrs.org/taxonomy/2024-03-27/ifrs-full" TargetMode="External"/><Relationship Id="rId2570" Type="http://schemas.openxmlformats.org/officeDocument/2006/relationships/hyperlink" Target="http://xbrl.org/int/dim/arcrole/domain-member" TargetMode="External"/><Relationship Id="rId3621" Type="http://schemas.openxmlformats.org/officeDocument/2006/relationships/hyperlink" Target="http://www.esma.europa.eu/xbrl/role/ext/BlockDefaultUseOfLineItemsScenario" TargetMode="External"/><Relationship Id="rId9183" Type="http://schemas.openxmlformats.org/officeDocument/2006/relationships/hyperlink" Target="http://www.esma.europa.eu/xbrl/role/ext/BlockDefaultUseOfLineItemsScenario" TargetMode="External"/><Relationship Id="rId12164" Type="http://schemas.openxmlformats.org/officeDocument/2006/relationships/hyperlink" Target="http://www.esma.europa.eu/xbrl/role/ext/BlockDefaultUseOfLineItemsSegment" TargetMode="External"/><Relationship Id="rId13215" Type="http://schemas.openxmlformats.org/officeDocument/2006/relationships/hyperlink" Target="https://xbrl.ifrs.org/taxonomy/2024-03-27/ifrs-full" TargetMode="External"/><Relationship Id="rId20431" Type="http://schemas.openxmlformats.org/officeDocument/2006/relationships/hyperlink" Target="http://xbrl.org/int/dim/arcrole/domain-member" TargetMode="External"/><Relationship Id="rId542" Type="http://schemas.openxmlformats.org/officeDocument/2006/relationships/hyperlink" Target="http://xbrl.org/int/dim/arcrole/domain-member" TargetMode="External"/><Relationship Id="rId1172" Type="http://schemas.openxmlformats.org/officeDocument/2006/relationships/hyperlink" Target="http://xbrl.org/int/dim/arcrole/domain-member" TargetMode="External"/><Relationship Id="rId2223" Type="http://schemas.openxmlformats.org/officeDocument/2006/relationships/hyperlink" Target="http://www.esma.europa.eu/xbrl/role/ext/BlockDefaultUseOfLineItemsScenario" TargetMode="External"/><Relationship Id="rId5793" Type="http://schemas.openxmlformats.org/officeDocument/2006/relationships/hyperlink" Target="http://www.esma.europa.eu/xbrl/role/ext/BlockDefaultUseOfLineItemsScenario" TargetMode="External"/><Relationship Id="rId6844" Type="http://schemas.openxmlformats.org/officeDocument/2006/relationships/hyperlink" Target="https://xbrl.ifrs.org/taxonomy/2024-03-27/ifrs-full" TargetMode="External"/><Relationship Id="rId15387" Type="http://schemas.openxmlformats.org/officeDocument/2006/relationships/hyperlink" Target="https://xbrl.ifrs.org/taxonomy/2024-03-27/ifrs-full" TargetMode="External"/><Relationship Id="rId16785" Type="http://schemas.openxmlformats.org/officeDocument/2006/relationships/hyperlink" Target="https://xbrl.ifrs.org/taxonomy/2024-03-27/ifrs-full" TargetMode="External"/><Relationship Id="rId17836" Type="http://schemas.openxmlformats.org/officeDocument/2006/relationships/hyperlink" Target="http://xbrl.org/int/dim/arcrole/domain-member" TargetMode="External"/><Relationship Id="rId4395" Type="http://schemas.openxmlformats.org/officeDocument/2006/relationships/hyperlink" Target="http://www.esma.europa.eu/xbrl/role/ext/BlockDefaultUseOfLineItemsScenario" TargetMode="External"/><Relationship Id="rId5446" Type="http://schemas.openxmlformats.org/officeDocument/2006/relationships/hyperlink" Target="https://xbrl.ifrs.org/taxonomy/2024-03-27/ifrs-full" TargetMode="External"/><Relationship Id="rId16438" Type="http://schemas.openxmlformats.org/officeDocument/2006/relationships/hyperlink" Target="http://xbrl.org/int/dim/arcrole/domain-member" TargetMode="External"/><Relationship Id="rId22256" Type="http://schemas.openxmlformats.org/officeDocument/2006/relationships/hyperlink" Target="http://www.esma.europa.eu/xbrl/role/ext/BlockDefaultUseOfLineItemsSegment" TargetMode="External"/><Relationship Id="rId23654" Type="http://schemas.openxmlformats.org/officeDocument/2006/relationships/hyperlink" Target="https://www.esma.europa.eu/xbrl/role/cor/esef_role-999999" TargetMode="External"/><Relationship Id="rId4048" Type="http://schemas.openxmlformats.org/officeDocument/2006/relationships/hyperlink" Target="https://xbrl.ifrs.org/taxonomy/2024-03-27/ifrs-full" TargetMode="External"/><Relationship Id="rId11997" Type="http://schemas.openxmlformats.org/officeDocument/2006/relationships/hyperlink" Target="https://xbrl.ifrs.org/taxonomy/2024-03-27/ifrs-full" TargetMode="External"/><Relationship Id="rId23307" Type="http://schemas.openxmlformats.org/officeDocument/2006/relationships/hyperlink" Target="https://xbrl.ifrs.org/role/ifrs/ifrs-dim_2024-03-27_role-995000" TargetMode="External"/><Relationship Id="rId8669" Type="http://schemas.openxmlformats.org/officeDocument/2006/relationships/hyperlink" Target="http://xbrl.org/int/dim/arcrole/domain-member" TargetMode="External"/><Relationship Id="rId10599" Type="http://schemas.openxmlformats.org/officeDocument/2006/relationships/hyperlink" Target="http://www.esma.europa.eu/xbrl/role/ext/BlockDefaultUseOfLineItemsScenario" TargetMode="External"/><Relationship Id="rId14470" Type="http://schemas.openxmlformats.org/officeDocument/2006/relationships/hyperlink" Target="http://xbrl.org/int/dim/arcrole/domain-member" TargetMode="External"/><Relationship Id="rId15521" Type="http://schemas.openxmlformats.org/officeDocument/2006/relationships/hyperlink" Target="http://www.esma.europa.eu/xbrl/role/ext/BlockDefaultUseOfLineItemsSegment" TargetMode="External"/><Relationship Id="rId1709" Type="http://schemas.openxmlformats.org/officeDocument/2006/relationships/hyperlink" Target="http://xbrl.org/int/dim/arcrole/domain-member" TargetMode="External"/><Relationship Id="rId13072" Type="http://schemas.openxmlformats.org/officeDocument/2006/relationships/hyperlink" Target="http://xbrl.org/int/dim/arcrole/domain-member" TargetMode="External"/><Relationship Id="rId14123" Type="http://schemas.openxmlformats.org/officeDocument/2006/relationships/hyperlink" Target="http://www.esma.europa.eu/xbrl/role/ext/BlockDefaultUseOfLineItemsSegment" TargetMode="External"/><Relationship Id="rId17693" Type="http://schemas.openxmlformats.org/officeDocument/2006/relationships/hyperlink" Target="http://www.esma.europa.eu/xbrl/role/ext/BlockDefaultUseOfLineItemsSegment" TargetMode="External"/><Relationship Id="rId18744" Type="http://schemas.openxmlformats.org/officeDocument/2006/relationships/hyperlink" Target="https://xbrl.ifrs.org/taxonomy/2024-03-27/ifrs-full" TargetMode="External"/><Relationship Id="rId2080" Type="http://schemas.openxmlformats.org/officeDocument/2006/relationships/hyperlink" Target="https://xbrl.ifrs.org/taxonomy/2024-03-27/ifrs-full" TargetMode="External"/><Relationship Id="rId3131" Type="http://schemas.openxmlformats.org/officeDocument/2006/relationships/hyperlink" Target="http://xbrl.org/int/dim/arcrole/domain-member" TargetMode="External"/><Relationship Id="rId7752" Type="http://schemas.openxmlformats.org/officeDocument/2006/relationships/hyperlink" Target="http://www.esma.europa.eu/xbrl/role/ext/BlockDefaultUseOfLineItemsScenario" TargetMode="External"/><Relationship Id="rId8803" Type="http://schemas.openxmlformats.org/officeDocument/2006/relationships/hyperlink" Target="https://xbrl.ifrs.org/taxonomy/2024-03-27/ifrs-full" TargetMode="External"/><Relationship Id="rId16295" Type="http://schemas.openxmlformats.org/officeDocument/2006/relationships/hyperlink" Target="http://www.esma.europa.eu/xbrl/role/ext/BlockDefaultUseOfLineItemsSegment" TargetMode="External"/><Relationship Id="rId17346" Type="http://schemas.openxmlformats.org/officeDocument/2006/relationships/hyperlink" Target="https://xbrl.ifrs.org/taxonomy/2024-03-27/ifrs-full" TargetMode="External"/><Relationship Id="rId6354" Type="http://schemas.openxmlformats.org/officeDocument/2006/relationships/hyperlink" Target="http://www.esma.europa.eu/xbrl/role/ext/BlockDefaultUseOfLineItemsScenario" TargetMode="External"/><Relationship Id="rId7405" Type="http://schemas.openxmlformats.org/officeDocument/2006/relationships/hyperlink" Target="https://xbrl.ifrs.org/taxonomy/2024-03-27/ifrs-full" TargetMode="External"/><Relationship Id="rId10733" Type="http://schemas.openxmlformats.org/officeDocument/2006/relationships/hyperlink" Target="http://xbrl.org/int/dim/arcrole/domain-member" TargetMode="External"/><Relationship Id="rId23164" Type="http://schemas.openxmlformats.org/officeDocument/2006/relationships/hyperlink" Target="http://xbrl.org/int/dim/arcrole/dimension-default" TargetMode="External"/><Relationship Id="rId6007" Type="http://schemas.openxmlformats.org/officeDocument/2006/relationships/hyperlink" Target="https://xbrl.ifrs.org/taxonomy/2024-03-27/ifrs-full" TargetMode="External"/><Relationship Id="rId9577" Type="http://schemas.openxmlformats.org/officeDocument/2006/relationships/hyperlink" Target="https://xbrl.ifrs.org/taxonomy/2024-03-27/ifrs-full" TargetMode="External"/><Relationship Id="rId13956" Type="http://schemas.openxmlformats.org/officeDocument/2006/relationships/hyperlink" Target="https://xbrl.ifrs.org/taxonomy/2024-03-27/ifrs-full" TargetMode="External"/><Relationship Id="rId2964" Type="http://schemas.openxmlformats.org/officeDocument/2006/relationships/hyperlink" Target="http://www.esma.europa.eu/xbrl/role/ext/BlockDefaultUseOfLineItemsScenario" TargetMode="External"/><Relationship Id="rId8179" Type="http://schemas.openxmlformats.org/officeDocument/2006/relationships/hyperlink" Target="https://xbrl.ifrs.org/taxonomy/2024-03-27/ifrs-full" TargetMode="External"/><Relationship Id="rId12558" Type="http://schemas.openxmlformats.org/officeDocument/2006/relationships/hyperlink" Target="https://xbrl.ifrs.org/taxonomy/2024-03-27/ifrs-full" TargetMode="External"/><Relationship Id="rId13609" Type="http://schemas.openxmlformats.org/officeDocument/2006/relationships/hyperlink" Target="http://xbrl.org/int/dim/arcrole/domain-member" TargetMode="External"/><Relationship Id="rId20825" Type="http://schemas.openxmlformats.org/officeDocument/2006/relationships/hyperlink" Target="http://www.esma.europa.eu/xbrl/role/ext/BlockDefaultUseOfLineItemsSegment" TargetMode="External"/><Relationship Id="rId936" Type="http://schemas.openxmlformats.org/officeDocument/2006/relationships/hyperlink" Target="http://www.esma.europa.eu/xbrl/role/ext/BlockDefaultUseOfLineItemsScenario" TargetMode="External"/><Relationship Id="rId1219" Type="http://schemas.openxmlformats.org/officeDocument/2006/relationships/hyperlink" Target="https://xbrl.ifrs.org/taxonomy/2024-03-27/ifrs-full" TargetMode="External"/><Relationship Id="rId1566" Type="http://schemas.openxmlformats.org/officeDocument/2006/relationships/hyperlink" Target="http://www.esma.europa.eu/xbrl/role/ext/BlockDefaultUseOfLineItemsScenario" TargetMode="External"/><Relationship Id="rId2617" Type="http://schemas.openxmlformats.org/officeDocument/2006/relationships/hyperlink" Target="https://xbrl.ifrs.org/taxonomy/2024-03-27/ifrs-full" TargetMode="External"/><Relationship Id="rId15031" Type="http://schemas.openxmlformats.org/officeDocument/2006/relationships/hyperlink" Target="http://xbrl.org/int/dim/arcrole/domain-member" TargetMode="External"/><Relationship Id="rId19652" Type="http://schemas.openxmlformats.org/officeDocument/2006/relationships/hyperlink" Target="http://www.esma.europa.eu/xbrl/role/ext/BlockDefaultUseOfLineItemsSegment" TargetMode="External"/><Relationship Id="rId22997" Type="http://schemas.openxmlformats.org/officeDocument/2006/relationships/hyperlink" Target="https://www.esma.europa.eu/xbrl/role/cor/ifrs-dim_role-990000" TargetMode="External"/><Relationship Id="rId4789" Type="http://schemas.openxmlformats.org/officeDocument/2006/relationships/hyperlink" Target="https://xbrl.ifrs.org/taxonomy/2024-03-27/ifrs-full" TargetMode="External"/><Relationship Id="rId8660" Type="http://schemas.openxmlformats.org/officeDocument/2006/relationships/hyperlink" Target="http://xbrl.org/int/dim/arcrole/domain-member" TargetMode="External"/><Relationship Id="rId9711" Type="http://schemas.openxmlformats.org/officeDocument/2006/relationships/hyperlink" Target="http://www.esma.europa.eu/xbrl/role/ext/BlockDefaultUseOfLineItemsScenario" TargetMode="External"/><Relationship Id="rId10590" Type="http://schemas.openxmlformats.org/officeDocument/2006/relationships/hyperlink" Target="http://www.esma.europa.eu/xbrl/role/ext/BlockDefaultUseOfLineItemsScenario" TargetMode="External"/><Relationship Id="rId11641" Type="http://schemas.openxmlformats.org/officeDocument/2006/relationships/hyperlink" Target="http://xbrl.org/int/dim/arcrole/domain-member" TargetMode="External"/><Relationship Id="rId18254" Type="http://schemas.openxmlformats.org/officeDocument/2006/relationships/hyperlink" Target="http://www.esma.europa.eu/xbrl/role/ext/BlockDefaultUseOfLineItemsSegment" TargetMode="External"/><Relationship Id="rId19305" Type="http://schemas.openxmlformats.org/officeDocument/2006/relationships/hyperlink" Target="https://xbrl.ifrs.org/taxonomy/2024-03-27/ifrs-full" TargetMode="External"/><Relationship Id="rId21599" Type="http://schemas.openxmlformats.org/officeDocument/2006/relationships/hyperlink" Target="http://www.esma.europa.eu/xbrl/role/ext/BlockDefaultUseOfLineItemsSegment" TargetMode="External"/><Relationship Id="rId1700" Type="http://schemas.openxmlformats.org/officeDocument/2006/relationships/hyperlink" Target="http://xbrl.org/int/dim/arcrole/domain-member" TargetMode="External"/><Relationship Id="rId7262" Type="http://schemas.openxmlformats.org/officeDocument/2006/relationships/hyperlink" Target="http://xbrl.org/int/dim/arcrole/domain-member" TargetMode="External"/><Relationship Id="rId8313" Type="http://schemas.openxmlformats.org/officeDocument/2006/relationships/hyperlink" Target="http://www.esma.europa.eu/xbrl/role/ext/BlockDefaultUseOfLineItemsScenario" TargetMode="External"/><Relationship Id="rId10243" Type="http://schemas.openxmlformats.org/officeDocument/2006/relationships/hyperlink" Target="https://xbrl.ifrs.org/taxonomy/2024-03-27/ifrs-full" TargetMode="External"/><Relationship Id="rId3872" Type="http://schemas.openxmlformats.org/officeDocument/2006/relationships/hyperlink" Target="http://xbrl.org/int/dim/arcrole/domain-member" TargetMode="External"/><Relationship Id="rId13466" Type="http://schemas.openxmlformats.org/officeDocument/2006/relationships/hyperlink" Target="http://www.esma.europa.eu/xbrl/role/ext/BlockDefaultUseOfLineItemsSegment" TargetMode="External"/><Relationship Id="rId14864" Type="http://schemas.openxmlformats.org/officeDocument/2006/relationships/hyperlink" Target="http://www.esma.europa.eu/xbrl/role/ext/BlockDefaultUseOfLineItemsSegment" TargetMode="External"/><Relationship Id="rId15915" Type="http://schemas.openxmlformats.org/officeDocument/2006/relationships/hyperlink" Target="https://xbrl.ifrs.org/taxonomy/2024-03-27/ifrs-full" TargetMode="External"/><Relationship Id="rId20682" Type="http://schemas.openxmlformats.org/officeDocument/2006/relationships/hyperlink" Target="https://xbrl.ifrs.org/taxonomy/2024-03-27/ifrs-full" TargetMode="External"/><Relationship Id="rId793" Type="http://schemas.openxmlformats.org/officeDocument/2006/relationships/hyperlink" Target="https://xbrl.ifrs.org/taxonomy/2024-03-27/ifrs-full" TargetMode="External"/><Relationship Id="rId2474" Type="http://schemas.openxmlformats.org/officeDocument/2006/relationships/hyperlink" Target="http://xbrl.org/int/dim/arcrole/domain-member" TargetMode="External"/><Relationship Id="rId3525" Type="http://schemas.openxmlformats.org/officeDocument/2006/relationships/hyperlink" Target="http://www.esma.europa.eu/xbrl/role/ext/BlockDefaultUseOfLineItemsScenario" TargetMode="External"/><Relationship Id="rId4923" Type="http://schemas.openxmlformats.org/officeDocument/2006/relationships/hyperlink" Target="http://www.esma.europa.eu/xbrl/role/ext/BlockDefaultUseOfLineItemsScenario" TargetMode="External"/><Relationship Id="rId9087" Type="http://schemas.openxmlformats.org/officeDocument/2006/relationships/hyperlink" Target="http://www.esma.europa.eu/xbrl/role/ext/BlockDefaultUseOfLineItemsScenario" TargetMode="External"/><Relationship Id="rId12068" Type="http://schemas.openxmlformats.org/officeDocument/2006/relationships/hyperlink" Target="http://www.esma.europa.eu/xbrl/role/ext/BlockDefaultUseOfLineItemsSegment" TargetMode="External"/><Relationship Id="rId13119" Type="http://schemas.openxmlformats.org/officeDocument/2006/relationships/hyperlink" Target="https://xbrl.ifrs.org/taxonomy/2024-03-27/ifrs-full" TargetMode="External"/><Relationship Id="rId14517" Type="http://schemas.openxmlformats.org/officeDocument/2006/relationships/hyperlink" Target="https://xbrl.ifrs.org/taxonomy/2024-03-27/ifrs-full" TargetMode="External"/><Relationship Id="rId20335" Type="http://schemas.openxmlformats.org/officeDocument/2006/relationships/hyperlink" Target="http://xbrl.org/int/dim/arcrole/domain-member" TargetMode="External"/><Relationship Id="rId21733" Type="http://schemas.openxmlformats.org/officeDocument/2006/relationships/hyperlink" Target="http://xbrl.org/int/dim/arcrole/domain-member" TargetMode="External"/><Relationship Id="rId446" Type="http://schemas.openxmlformats.org/officeDocument/2006/relationships/hyperlink" Target="http://xbrl.org/int/dim/arcrole/domain-member" TargetMode="External"/><Relationship Id="rId1076" Type="http://schemas.openxmlformats.org/officeDocument/2006/relationships/hyperlink" Target="http://xbrl.org/int/dim/arcrole/domain-member" TargetMode="External"/><Relationship Id="rId2127" Type="http://schemas.openxmlformats.org/officeDocument/2006/relationships/hyperlink" Target="http://www.esma.europa.eu/xbrl/role/ext/BlockDefaultUseOfLineItemsScenario" TargetMode="External"/><Relationship Id="rId16689" Type="http://schemas.openxmlformats.org/officeDocument/2006/relationships/hyperlink" Target="https://xbrl.ifrs.org/taxonomy/2024-03-27/ifrs-full" TargetMode="External"/><Relationship Id="rId4299" Type="http://schemas.openxmlformats.org/officeDocument/2006/relationships/hyperlink" Target="http://www.esma.europa.eu/xbrl/role/ext/BlockDefaultUseOfLineItemsScenario" TargetMode="External"/><Relationship Id="rId5697" Type="http://schemas.openxmlformats.org/officeDocument/2006/relationships/hyperlink" Target="http://www.esma.europa.eu/xbrl/role/ext/BlockDefaultUseOfLineItemsScenario" TargetMode="External"/><Relationship Id="rId6748" Type="http://schemas.openxmlformats.org/officeDocument/2006/relationships/hyperlink" Target="https://xbrl.ifrs.org/taxonomy/2024-03-27/ifrs-full" TargetMode="External"/><Relationship Id="rId8170" Type="http://schemas.openxmlformats.org/officeDocument/2006/relationships/hyperlink" Target="https://xbrl.ifrs.org/taxonomy/2024-03-27/ifrs-full" TargetMode="External"/><Relationship Id="rId13600" Type="http://schemas.openxmlformats.org/officeDocument/2006/relationships/hyperlink" Target="http://xbrl.org/int/dim/arcrole/domain-member" TargetMode="External"/><Relationship Id="rId19162" Type="http://schemas.openxmlformats.org/officeDocument/2006/relationships/hyperlink" Target="http://xbrl.org/int/dim/arcrole/domain-member" TargetMode="External"/><Relationship Id="rId23558" Type="http://schemas.openxmlformats.org/officeDocument/2006/relationships/hyperlink" Target="https://www.esma.europa.eu/xbrl/role/cor/esef_role-999999" TargetMode="External"/><Relationship Id="rId9221" Type="http://schemas.openxmlformats.org/officeDocument/2006/relationships/hyperlink" Target="http://xbrl.org/int/dim/arcrole/domain-member" TargetMode="External"/><Relationship Id="rId11151" Type="http://schemas.openxmlformats.org/officeDocument/2006/relationships/hyperlink" Target="http://www.esma.europa.eu/xbrl/role/ext/BlockDefaultUseOfLineItemsScenario" TargetMode="External"/><Relationship Id="rId12202" Type="http://schemas.openxmlformats.org/officeDocument/2006/relationships/hyperlink" Target="http://xbrl.org/int/dim/arcrole/domain-member" TargetMode="External"/><Relationship Id="rId15772" Type="http://schemas.openxmlformats.org/officeDocument/2006/relationships/hyperlink" Target="http://xbrl.org/int/dim/arcrole/domain-member" TargetMode="External"/><Relationship Id="rId16823" Type="http://schemas.openxmlformats.org/officeDocument/2006/relationships/hyperlink" Target="http://www.esma.europa.eu/xbrl/role/ext/BlockDefaultUseOfLineItemsSegment" TargetMode="External"/><Relationship Id="rId1210" Type="http://schemas.openxmlformats.org/officeDocument/2006/relationships/hyperlink" Target="https://xbrl.ifrs.org/taxonomy/2024-03-27/ifrs-full" TargetMode="External"/><Relationship Id="rId4780" Type="http://schemas.openxmlformats.org/officeDocument/2006/relationships/hyperlink" Target="https://xbrl.ifrs.org/taxonomy/2024-03-27/ifrs-full" TargetMode="External"/><Relationship Id="rId5831" Type="http://schemas.openxmlformats.org/officeDocument/2006/relationships/hyperlink" Target="http://xbrl.org/int/dim/arcrole/domain-member" TargetMode="External"/><Relationship Id="rId14374" Type="http://schemas.openxmlformats.org/officeDocument/2006/relationships/hyperlink" Target="http://xbrl.org/int/dim/arcrole/domain-member" TargetMode="External"/><Relationship Id="rId15425" Type="http://schemas.openxmlformats.org/officeDocument/2006/relationships/hyperlink" Target="http://www.esma.europa.eu/xbrl/role/ext/BlockDefaultUseOfLineItemsSegment" TargetMode="External"/><Relationship Id="rId21590" Type="http://schemas.openxmlformats.org/officeDocument/2006/relationships/hyperlink" Target="http://www.esma.europa.eu/xbrl/role/ext/BlockDefaultUseOfLineItemsSegment" TargetMode="External"/><Relationship Id="rId22641" Type="http://schemas.openxmlformats.org/officeDocument/2006/relationships/hyperlink" Target="https://xbrl.ifrs.org/taxonomy/2024-03-27/ifrs-full" TargetMode="External"/><Relationship Id="rId3382" Type="http://schemas.openxmlformats.org/officeDocument/2006/relationships/hyperlink" Target="https://xbrl.ifrs.org/taxonomy/2024-03-27/ifrs-full" TargetMode="External"/><Relationship Id="rId4433" Type="http://schemas.openxmlformats.org/officeDocument/2006/relationships/hyperlink" Target="http://xbrl.org/int/dim/arcrole/domain-member" TargetMode="External"/><Relationship Id="rId14027" Type="http://schemas.openxmlformats.org/officeDocument/2006/relationships/hyperlink" Target="http://www.esma.europa.eu/xbrl/role/ext/BlockDefaultUseOfLineItemsSegment" TargetMode="External"/><Relationship Id="rId17597" Type="http://schemas.openxmlformats.org/officeDocument/2006/relationships/hyperlink" Target="http://www.esma.europa.eu/xbrl/role/ext/BlockDefaultUseOfLineItemsSegment" TargetMode="External"/><Relationship Id="rId18995" Type="http://schemas.openxmlformats.org/officeDocument/2006/relationships/hyperlink" Target="http://www.esma.europa.eu/xbrl/role/ext/BlockDefaultUseOfLineItemsSegment" TargetMode="External"/><Relationship Id="rId20192" Type="http://schemas.openxmlformats.org/officeDocument/2006/relationships/hyperlink" Target="http://www.esma.europa.eu/xbrl/role/ext/BlockDefaultUseOfLineItemsSegment" TargetMode="External"/><Relationship Id="rId21243" Type="http://schemas.openxmlformats.org/officeDocument/2006/relationships/hyperlink" Target="https://xbrl.ifrs.org/taxonomy/2024-03-27/ifrs-full" TargetMode="External"/><Relationship Id="rId3035" Type="http://schemas.openxmlformats.org/officeDocument/2006/relationships/hyperlink" Target="http://xbrl.org/int/dim/arcrole/domain-member" TargetMode="External"/><Relationship Id="rId7656" Type="http://schemas.openxmlformats.org/officeDocument/2006/relationships/hyperlink" Target="http://www.esma.europa.eu/xbrl/role/ext/BlockDefaultUseOfLineItemsScenario" TargetMode="External"/><Relationship Id="rId8707" Type="http://schemas.openxmlformats.org/officeDocument/2006/relationships/hyperlink" Target="https://xbrl.ifrs.org/taxonomy/2024-03-27/ifrs-full" TargetMode="External"/><Relationship Id="rId10984" Type="http://schemas.openxmlformats.org/officeDocument/2006/relationships/hyperlink" Target="https://xbrl.ifrs.org/taxonomy/2024-03-27/ifrs-full" TargetMode="External"/><Relationship Id="rId16199" Type="http://schemas.openxmlformats.org/officeDocument/2006/relationships/hyperlink" Target="http://www.esma.europa.eu/xbrl/role/ext/BlockDefaultUseOfLineItemsSegment" TargetMode="External"/><Relationship Id="rId18648" Type="http://schemas.openxmlformats.org/officeDocument/2006/relationships/hyperlink" Target="https://xbrl.ifrs.org/taxonomy/2024-03-27/ifrs-full" TargetMode="External"/><Relationship Id="rId6258" Type="http://schemas.openxmlformats.org/officeDocument/2006/relationships/hyperlink" Target="http://www.esma.europa.eu/xbrl/role/ext/BlockDefaultUseOfLineItemsScenario" TargetMode="External"/><Relationship Id="rId7309" Type="http://schemas.openxmlformats.org/officeDocument/2006/relationships/hyperlink" Target="https://xbrl.ifrs.org/taxonomy/2024-03-27/ifrs-full" TargetMode="External"/><Relationship Id="rId10637" Type="http://schemas.openxmlformats.org/officeDocument/2006/relationships/hyperlink" Target="http://xbrl.org/int/dim/arcrole/domain-member" TargetMode="External"/><Relationship Id="rId23068" Type="http://schemas.openxmlformats.org/officeDocument/2006/relationships/hyperlink" Target="https://xbrl.ifrs.org/taxonomy/2024-03-27/ifrs-full" TargetMode="External"/><Relationship Id="rId13110" Type="http://schemas.openxmlformats.org/officeDocument/2006/relationships/hyperlink" Target="https://xbrl.ifrs.org/taxonomy/2024-03-27/ifrs-full" TargetMode="External"/><Relationship Id="rId16680" Type="http://schemas.openxmlformats.org/officeDocument/2006/relationships/hyperlink" Target="https://xbrl.ifrs.org/taxonomy/2024-03-27/ifrs-full" TargetMode="External"/><Relationship Id="rId17731" Type="http://schemas.openxmlformats.org/officeDocument/2006/relationships/hyperlink" Target="http://xbrl.org/int/dim/arcrole/domain-member" TargetMode="External"/><Relationship Id="rId2868" Type="http://schemas.openxmlformats.org/officeDocument/2006/relationships/hyperlink" Target="http://www.esma.europa.eu/xbrl/role/ext/BlockDefaultUseOfLineItemsScenario" TargetMode="External"/><Relationship Id="rId3919" Type="http://schemas.openxmlformats.org/officeDocument/2006/relationships/hyperlink" Target="https://xbrl.ifrs.org/taxonomy/2024-03-27/ifrs-full" TargetMode="External"/><Relationship Id="rId15282" Type="http://schemas.openxmlformats.org/officeDocument/2006/relationships/hyperlink" Target="https://xbrl.ifrs.org/taxonomy/2024-03-27/ifrs-full" TargetMode="External"/><Relationship Id="rId16333" Type="http://schemas.openxmlformats.org/officeDocument/2006/relationships/hyperlink" Target="http://xbrl.org/int/dim/arcrole/domain-member" TargetMode="External"/><Relationship Id="rId20729" Type="http://schemas.openxmlformats.org/officeDocument/2006/relationships/hyperlink" Target="http://www.esma.europa.eu/xbrl/role/ext/BlockDefaultUseOfLineItemsSegment" TargetMode="External"/><Relationship Id="rId4290" Type="http://schemas.openxmlformats.org/officeDocument/2006/relationships/hyperlink" Target="http://www.esma.europa.eu/xbrl/role/ext/BlockDefaultUseOfLineItemsScenario" TargetMode="External"/><Relationship Id="rId5341" Type="http://schemas.openxmlformats.org/officeDocument/2006/relationships/hyperlink" Target="https://xbrl.ifrs.org/taxonomy/2024-03-27/ifrs-full" TargetMode="External"/><Relationship Id="rId9962" Type="http://schemas.openxmlformats.org/officeDocument/2006/relationships/hyperlink" Target="http://xbrl.org/int/dim/arcrole/domain-member" TargetMode="External"/><Relationship Id="rId11892" Type="http://schemas.openxmlformats.org/officeDocument/2006/relationships/hyperlink" Target="https://xbrl.ifrs.org/taxonomy/2024-03-27/ifrs-full" TargetMode="External"/><Relationship Id="rId19556" Type="http://schemas.openxmlformats.org/officeDocument/2006/relationships/hyperlink" Target="http://www.esma.europa.eu/xbrl/role/ext/BlockDefaultUseOfLineItemsSegment" TargetMode="External"/><Relationship Id="rId22151" Type="http://schemas.openxmlformats.org/officeDocument/2006/relationships/hyperlink" Target="http://www.esma.europa.eu/xbrl/role/ext/BlockDefaultUseOfLineItemsSegment" TargetMode="External"/><Relationship Id="rId23202" Type="http://schemas.openxmlformats.org/officeDocument/2006/relationships/hyperlink" Target="https://www.esma.europa.eu/xbrl/role/cor/ifrs-dim_role-990000" TargetMode="External"/><Relationship Id="rId1951" Type="http://schemas.openxmlformats.org/officeDocument/2006/relationships/hyperlink" Target="https://xbrl.ifrs.org/taxonomy/2024-03-27/ifrs-full" TargetMode="External"/><Relationship Id="rId8564" Type="http://schemas.openxmlformats.org/officeDocument/2006/relationships/hyperlink" Target="http://xbrl.org/int/dim/arcrole/domain-member" TargetMode="External"/><Relationship Id="rId9615" Type="http://schemas.openxmlformats.org/officeDocument/2006/relationships/hyperlink" Target="http://www.esma.europa.eu/xbrl/role/ext/BlockDefaultUseOfLineItemsScenario" TargetMode="External"/><Relationship Id="rId10494" Type="http://schemas.openxmlformats.org/officeDocument/2006/relationships/hyperlink" Target="http://www.esma.europa.eu/xbrl/role/ext/BlockDefaultUseOfLineItemsScenario" TargetMode="External"/><Relationship Id="rId11545" Type="http://schemas.openxmlformats.org/officeDocument/2006/relationships/hyperlink" Target="http://xbrl.org/int/dim/arcrole/domain-member" TargetMode="External"/><Relationship Id="rId12943" Type="http://schemas.openxmlformats.org/officeDocument/2006/relationships/hyperlink" Target="http://xbrl.org/int/dim/arcrole/domain-member" TargetMode="External"/><Relationship Id="rId18158" Type="http://schemas.openxmlformats.org/officeDocument/2006/relationships/hyperlink" Target="http://www.esma.europa.eu/xbrl/role/ext/BlockDefaultUseOfLineItemsSegment" TargetMode="External"/><Relationship Id="rId19209" Type="http://schemas.openxmlformats.org/officeDocument/2006/relationships/hyperlink" Target="https://xbrl.ifrs.org/taxonomy/2024-03-27/ifrs-full" TargetMode="External"/><Relationship Id="rId1604" Type="http://schemas.openxmlformats.org/officeDocument/2006/relationships/hyperlink" Target="http://xbrl.org/int/dim/arcrole/domain-member" TargetMode="External"/><Relationship Id="rId7166" Type="http://schemas.openxmlformats.org/officeDocument/2006/relationships/hyperlink" Target="http://xbrl.org/int/dim/arcrole/domain-member" TargetMode="External"/><Relationship Id="rId8217" Type="http://schemas.openxmlformats.org/officeDocument/2006/relationships/hyperlink" Target="http://www.esma.europa.eu/xbrl/role/ext/BlockDefaultUseOfLineItemsScenario" TargetMode="External"/><Relationship Id="rId10147" Type="http://schemas.openxmlformats.org/officeDocument/2006/relationships/hyperlink" Target="https://xbrl.ifrs.org/taxonomy/2024-03-27/ifrs-full" TargetMode="External"/><Relationship Id="rId14768" Type="http://schemas.openxmlformats.org/officeDocument/2006/relationships/hyperlink" Target="http://www.esma.europa.eu/xbrl/role/ext/BlockDefaultUseOfLineItemsSegment" TargetMode="External"/><Relationship Id="rId15819" Type="http://schemas.openxmlformats.org/officeDocument/2006/relationships/hyperlink" Target="https://xbrl.ifrs.org/taxonomy/2024-03-27/ifrs-full" TargetMode="External"/><Relationship Id="rId16190" Type="http://schemas.openxmlformats.org/officeDocument/2006/relationships/hyperlink" Target="http://www.esma.europa.eu/xbrl/role/ext/BlockDefaultUseOfLineItemsSegment" TargetMode="External"/><Relationship Id="rId21984" Type="http://schemas.openxmlformats.org/officeDocument/2006/relationships/hyperlink" Target="https://xbrl.ifrs.org/taxonomy/2024-03-27/ifrs-full" TargetMode="External"/><Relationship Id="rId697" Type="http://schemas.openxmlformats.org/officeDocument/2006/relationships/hyperlink" Target="https://xbrl.ifrs.org/taxonomy/2024-03-27/ifrs-full" TargetMode="External"/><Relationship Id="rId2378" Type="http://schemas.openxmlformats.org/officeDocument/2006/relationships/hyperlink" Target="http://xbrl.org/int/dim/arcrole/domain-member" TargetMode="External"/><Relationship Id="rId3429" Type="http://schemas.openxmlformats.org/officeDocument/2006/relationships/hyperlink" Target="http://www.esma.europa.eu/xbrl/role/ext/BlockDefaultUseOfLineItemsScenario" TargetMode="External"/><Relationship Id="rId3776" Type="http://schemas.openxmlformats.org/officeDocument/2006/relationships/hyperlink" Target="http://xbrl.org/int/dim/arcrole/domain-member" TargetMode="External"/><Relationship Id="rId4827" Type="http://schemas.openxmlformats.org/officeDocument/2006/relationships/hyperlink" Target="http://www.esma.europa.eu/xbrl/role/ext/BlockDefaultUseOfLineItemsScenario" TargetMode="External"/><Relationship Id="rId17241" Type="http://schemas.openxmlformats.org/officeDocument/2006/relationships/hyperlink" Target="https://xbrl.ifrs.org/taxonomy/2024-03-27/ifrs-full" TargetMode="External"/><Relationship Id="rId20586" Type="http://schemas.openxmlformats.org/officeDocument/2006/relationships/hyperlink" Target="https://xbrl.ifrs.org/taxonomy/2024-03-27/ifrs-full" TargetMode="External"/><Relationship Id="rId21637" Type="http://schemas.openxmlformats.org/officeDocument/2006/relationships/hyperlink" Target="http://xbrl.org/int/dim/arcrole/domain-member" TargetMode="External"/><Relationship Id="rId6999" Type="http://schemas.openxmlformats.org/officeDocument/2006/relationships/hyperlink" Target="http://www.esma.europa.eu/xbrl/role/ext/BlockDefaultUseOfLineItemsScenario" TargetMode="External"/><Relationship Id="rId7300" Type="http://schemas.openxmlformats.org/officeDocument/2006/relationships/hyperlink" Target="https://xbrl.ifrs.org/taxonomy/2024-03-27/ifrs-full" TargetMode="External"/><Relationship Id="rId13851" Type="http://schemas.openxmlformats.org/officeDocument/2006/relationships/hyperlink" Target="https://xbrl.ifrs.org/taxonomy/2024-03-27/ifrs-full" TargetMode="External"/><Relationship Id="rId14902" Type="http://schemas.openxmlformats.org/officeDocument/2006/relationships/hyperlink" Target="http://xbrl.org/int/dim/arcrole/domain-member" TargetMode="External"/><Relationship Id="rId20239" Type="http://schemas.openxmlformats.org/officeDocument/2006/relationships/hyperlink" Target="http://xbrl.org/int/dim/arcrole/domain-member" TargetMode="External"/><Relationship Id="rId3910" Type="http://schemas.openxmlformats.org/officeDocument/2006/relationships/hyperlink" Target="https://xbrl.ifrs.org/taxonomy/2024-03-27/ifrs-full" TargetMode="External"/><Relationship Id="rId9472" Type="http://schemas.openxmlformats.org/officeDocument/2006/relationships/hyperlink" Target="https://xbrl.ifrs.org/taxonomy/2024-03-27/ifrs-full" TargetMode="External"/><Relationship Id="rId12453" Type="http://schemas.openxmlformats.org/officeDocument/2006/relationships/hyperlink" Target="https://xbrl.ifrs.org/taxonomy/2024-03-27/ifrs-full" TargetMode="External"/><Relationship Id="rId13504" Type="http://schemas.openxmlformats.org/officeDocument/2006/relationships/hyperlink" Target="http://xbrl.org/int/dim/arcrole/domain-member" TargetMode="External"/><Relationship Id="rId19066" Type="http://schemas.openxmlformats.org/officeDocument/2006/relationships/hyperlink" Target="http://xbrl.org/int/dim/arcrole/domain-member" TargetMode="External"/><Relationship Id="rId20720" Type="http://schemas.openxmlformats.org/officeDocument/2006/relationships/hyperlink" Target="http://www.esma.europa.eu/xbrl/role/ext/BlockDefaultUseOfLineItemsSegment" TargetMode="External"/><Relationship Id="rId831" Type="http://schemas.openxmlformats.org/officeDocument/2006/relationships/hyperlink" Target="http://www.esma.europa.eu/xbrl/role/ext/BlockDefaultUseOfLineItemsScenario" TargetMode="External"/><Relationship Id="rId1461" Type="http://schemas.openxmlformats.org/officeDocument/2006/relationships/hyperlink" Target="http://www.esma.europa.eu/xbrl/role/ext/BlockDefaultUseOfLineItemsScenario" TargetMode="External"/><Relationship Id="rId2512" Type="http://schemas.openxmlformats.org/officeDocument/2006/relationships/hyperlink" Target="https://xbrl.ifrs.org/taxonomy/2024-03-27/ifrs-full" TargetMode="External"/><Relationship Id="rId8074" Type="http://schemas.openxmlformats.org/officeDocument/2006/relationships/hyperlink" Target="https://xbrl.ifrs.org/taxonomy/2024-03-27/ifrs-full" TargetMode="External"/><Relationship Id="rId9125" Type="http://schemas.openxmlformats.org/officeDocument/2006/relationships/hyperlink" Target="http://xbrl.org/int/dim/arcrole/domain-member" TargetMode="External"/><Relationship Id="rId11055" Type="http://schemas.openxmlformats.org/officeDocument/2006/relationships/hyperlink" Target="http://www.esma.europa.eu/xbrl/role/ext/BlockDefaultUseOfLineItemsScenario" TargetMode="External"/><Relationship Id="rId12106" Type="http://schemas.openxmlformats.org/officeDocument/2006/relationships/hyperlink" Target="http://xbrl.org/int/dim/arcrole/domain-member" TargetMode="External"/><Relationship Id="rId15676" Type="http://schemas.openxmlformats.org/officeDocument/2006/relationships/hyperlink" Target="http://xbrl.org/int/dim/arcrole/domain-member" TargetMode="External"/><Relationship Id="rId22892" Type="http://schemas.openxmlformats.org/officeDocument/2006/relationships/hyperlink" Target="https://www.esma.europa.eu/xbrl/role/cor/ifrs-dim_role-990000" TargetMode="External"/><Relationship Id="rId1114" Type="http://schemas.openxmlformats.org/officeDocument/2006/relationships/hyperlink" Target="https://xbrl.ifrs.org/taxonomy/2024-03-27/ifrs-full" TargetMode="External"/><Relationship Id="rId4684" Type="http://schemas.openxmlformats.org/officeDocument/2006/relationships/hyperlink" Target="https://xbrl.ifrs.org/taxonomy/2024-03-27/ifrs-full" TargetMode="External"/><Relationship Id="rId5735" Type="http://schemas.openxmlformats.org/officeDocument/2006/relationships/hyperlink" Target="http://xbrl.org/int/dim/arcrole/domain-member" TargetMode="External"/><Relationship Id="rId14278" Type="http://schemas.openxmlformats.org/officeDocument/2006/relationships/hyperlink" Target="http://xbrl.org/int/dim/arcrole/domain-member" TargetMode="External"/><Relationship Id="rId15329" Type="http://schemas.openxmlformats.org/officeDocument/2006/relationships/hyperlink" Target="http://www.esma.europa.eu/xbrl/role/ext/BlockDefaultUseOfLineItemsSegment" TargetMode="External"/><Relationship Id="rId16727" Type="http://schemas.openxmlformats.org/officeDocument/2006/relationships/hyperlink" Target="http://www.esma.europa.eu/xbrl/role/ext/BlockDefaultUseOfLineItemsSegment" TargetMode="External"/><Relationship Id="rId19200" Type="http://schemas.openxmlformats.org/officeDocument/2006/relationships/hyperlink" Target="https://xbrl.ifrs.org/taxonomy/2024-03-27/ifrs-full" TargetMode="External"/><Relationship Id="rId21494" Type="http://schemas.openxmlformats.org/officeDocument/2006/relationships/hyperlink" Target="http://www.esma.europa.eu/xbrl/role/ext/BlockDefaultUseOfLineItemsSegment" TargetMode="External"/><Relationship Id="rId22545" Type="http://schemas.openxmlformats.org/officeDocument/2006/relationships/hyperlink" Target="http://xbrl.org/int/dim/arcrole/dimension-domain" TargetMode="External"/><Relationship Id="rId23943" Type="http://schemas.openxmlformats.org/officeDocument/2006/relationships/hyperlink" Target="https://xbrl.ifrs.org/taxonomy/2024-03-27/ifrs-full" TargetMode="External"/><Relationship Id="rId3286" Type="http://schemas.openxmlformats.org/officeDocument/2006/relationships/hyperlink" Target="https://xbrl.ifrs.org/taxonomy/2024-03-27/ifrs-full" TargetMode="External"/><Relationship Id="rId4337" Type="http://schemas.openxmlformats.org/officeDocument/2006/relationships/hyperlink" Target="http://xbrl.org/int/dim/arcrole/domain-member" TargetMode="External"/><Relationship Id="rId18899" Type="http://schemas.openxmlformats.org/officeDocument/2006/relationships/hyperlink" Target="http://www.esma.europa.eu/xbrl/role/ext/BlockDefaultUseOfLineItemsSegment" TargetMode="External"/><Relationship Id="rId20096" Type="http://schemas.openxmlformats.org/officeDocument/2006/relationships/hyperlink" Target="http://www.esma.europa.eu/xbrl/role/ext/BlockDefaultUseOfLineItemsSegment" TargetMode="External"/><Relationship Id="rId21147" Type="http://schemas.openxmlformats.org/officeDocument/2006/relationships/hyperlink" Target="https://xbrl.ifrs.org/taxonomy/2024-03-27/ifrs-full" TargetMode="External"/><Relationship Id="rId8958" Type="http://schemas.openxmlformats.org/officeDocument/2006/relationships/hyperlink" Target="http://www.esma.europa.eu/xbrl/role/ext/BlockDefaultUseOfLineItemsScenario" TargetMode="External"/><Relationship Id="rId10888" Type="http://schemas.openxmlformats.org/officeDocument/2006/relationships/hyperlink" Target="https://xbrl.ifrs.org/taxonomy/2024-03-27/ifrs-full" TargetMode="External"/><Relationship Id="rId11939" Type="http://schemas.openxmlformats.org/officeDocument/2006/relationships/hyperlink" Target="http://www.esma.europa.eu/xbrl/role/ext/BlockDefaultUseOfLineItemsSegment" TargetMode="External"/><Relationship Id="rId15810" Type="http://schemas.openxmlformats.org/officeDocument/2006/relationships/hyperlink" Target="https://xbrl.ifrs.org/taxonomy/2024-03-27/ifrs-full" TargetMode="External"/><Relationship Id="rId13361" Type="http://schemas.openxmlformats.org/officeDocument/2006/relationships/hyperlink" Target="http://www.esma.europa.eu/xbrl/role/ext/BlockDefaultUseOfLineItemsSegment" TargetMode="External"/><Relationship Id="rId14412" Type="http://schemas.openxmlformats.org/officeDocument/2006/relationships/hyperlink" Target="https://xbrl.ifrs.org/taxonomy/2024-03-27/ifrs-full" TargetMode="External"/><Relationship Id="rId17982" Type="http://schemas.openxmlformats.org/officeDocument/2006/relationships/hyperlink" Target="https://xbrl.ifrs.org/taxonomy/2024-03-27/ifrs-full" TargetMode="External"/><Relationship Id="rId3420" Type="http://schemas.openxmlformats.org/officeDocument/2006/relationships/hyperlink" Target="http://www.esma.europa.eu/xbrl/role/ext/BlockDefaultUseOfLineItemsScenario" TargetMode="External"/><Relationship Id="rId6990" Type="http://schemas.openxmlformats.org/officeDocument/2006/relationships/hyperlink" Target="http://www.esma.europa.eu/xbrl/role/ext/BlockDefaultUseOfLineItemsScenario" TargetMode="External"/><Relationship Id="rId13014" Type="http://schemas.openxmlformats.org/officeDocument/2006/relationships/hyperlink" Target="https://xbrl.ifrs.org/taxonomy/2024-03-27/ifrs-full" TargetMode="External"/><Relationship Id="rId16584" Type="http://schemas.openxmlformats.org/officeDocument/2006/relationships/hyperlink" Target="https://xbrl.ifrs.org/taxonomy/2024-03-27/ifrs-full" TargetMode="External"/><Relationship Id="rId17635" Type="http://schemas.openxmlformats.org/officeDocument/2006/relationships/hyperlink" Target="http://xbrl.org/int/dim/arcrole/domain-member" TargetMode="External"/><Relationship Id="rId20230" Type="http://schemas.openxmlformats.org/officeDocument/2006/relationships/hyperlink" Target="http://xbrl.org/int/dim/arcrole/domain-member" TargetMode="External"/><Relationship Id="rId341" Type="http://schemas.openxmlformats.org/officeDocument/2006/relationships/hyperlink" Target="http://xbrl.org/int/dim/arcrole/domain-member" TargetMode="External"/><Relationship Id="rId2022" Type="http://schemas.openxmlformats.org/officeDocument/2006/relationships/hyperlink" Target="http://www.esma.europa.eu/xbrl/role/ext/BlockDefaultUseOfLineItemsScenario" TargetMode="External"/><Relationship Id="rId5592" Type="http://schemas.openxmlformats.org/officeDocument/2006/relationships/hyperlink" Target="http://www.esma.europa.eu/xbrl/role/ext/BlockDefaultUseOfLineItemsScenario" TargetMode="External"/><Relationship Id="rId6643" Type="http://schemas.openxmlformats.org/officeDocument/2006/relationships/hyperlink" Target="https://xbrl.ifrs.org/taxonomy/2024-03-27/ifrs-full" TargetMode="External"/><Relationship Id="rId15186" Type="http://schemas.openxmlformats.org/officeDocument/2006/relationships/hyperlink" Target="https://xbrl.ifrs.org/taxonomy/2024-03-27/ifrs-full" TargetMode="External"/><Relationship Id="rId16237" Type="http://schemas.openxmlformats.org/officeDocument/2006/relationships/hyperlink" Target="http://xbrl.org/int/dim/arcrole/domain-member" TargetMode="External"/><Relationship Id="rId23453" Type="http://schemas.openxmlformats.org/officeDocument/2006/relationships/hyperlink" Target="https://www.esma.europa.eu/xbrl/role/cor/esef_role-999999" TargetMode="External"/><Relationship Id="rId4194" Type="http://schemas.openxmlformats.org/officeDocument/2006/relationships/hyperlink" Target="http://www.esma.europa.eu/xbrl/role/ext/BlockDefaultUseOfLineItemsScenario" TargetMode="External"/><Relationship Id="rId5245" Type="http://schemas.openxmlformats.org/officeDocument/2006/relationships/hyperlink" Target="https://xbrl.ifrs.org/taxonomy/2024-03-27/ifrs-full" TargetMode="External"/><Relationship Id="rId9866" Type="http://schemas.openxmlformats.org/officeDocument/2006/relationships/hyperlink" Target="http://xbrl.org/int/dim/arcrole/domain-member" TargetMode="External"/><Relationship Id="rId22055" Type="http://schemas.openxmlformats.org/officeDocument/2006/relationships/hyperlink" Target="http://www.esma.europa.eu/xbrl/role/ext/BlockDefaultUseOfLineItemsSegment" TargetMode="External"/><Relationship Id="rId23106" Type="http://schemas.openxmlformats.org/officeDocument/2006/relationships/hyperlink" Target="https://xbrl.ifrs.org/taxonomy/2024-03-27/ifrs-full" TargetMode="External"/><Relationship Id="rId8468" Type="http://schemas.openxmlformats.org/officeDocument/2006/relationships/hyperlink" Target="http://xbrl.org/int/dim/arcrole/domain-member" TargetMode="External"/><Relationship Id="rId9519" Type="http://schemas.openxmlformats.org/officeDocument/2006/relationships/hyperlink" Target="http://www.esma.europa.eu/xbrl/role/ext/BlockDefaultUseOfLineItemsScenario" TargetMode="External"/><Relationship Id="rId10398" Type="http://schemas.openxmlformats.org/officeDocument/2006/relationships/hyperlink" Target="http://www.esma.europa.eu/xbrl/role/ext/BlockDefaultUseOfLineItemsScenario" TargetMode="External"/><Relationship Id="rId11796" Type="http://schemas.openxmlformats.org/officeDocument/2006/relationships/hyperlink" Target="https://xbrl.ifrs.org/taxonomy/2024-03-27/ifrs-full" TargetMode="External"/><Relationship Id="rId12847" Type="http://schemas.openxmlformats.org/officeDocument/2006/relationships/hyperlink" Target="http://xbrl.org/int/dim/arcrole/domain-member" TargetMode="External"/><Relationship Id="rId1508" Type="http://schemas.openxmlformats.org/officeDocument/2006/relationships/hyperlink" Target="http://xbrl.org/int/dim/arcrole/domain-member" TargetMode="External"/><Relationship Id="rId1855" Type="http://schemas.openxmlformats.org/officeDocument/2006/relationships/hyperlink" Target="https://xbrl.ifrs.org/taxonomy/2024-03-27/ifrs-full" TargetMode="External"/><Relationship Id="rId2906" Type="http://schemas.openxmlformats.org/officeDocument/2006/relationships/hyperlink" Target="http://xbrl.org/int/dim/arcrole/domain-member" TargetMode="External"/><Relationship Id="rId11449" Type="http://schemas.openxmlformats.org/officeDocument/2006/relationships/hyperlink" Target="http://xbrl.org/int/dim/arcrole/domain-member" TargetMode="External"/><Relationship Id="rId15320" Type="http://schemas.openxmlformats.org/officeDocument/2006/relationships/hyperlink" Target="http://www.esma.europa.eu/xbrl/role/ext/BlockDefaultUseOfLineItemsSegment" TargetMode="External"/><Relationship Id="rId18890" Type="http://schemas.openxmlformats.org/officeDocument/2006/relationships/hyperlink" Target="http://www.esma.europa.eu/xbrl/role/ext/BlockDefaultUseOfLineItemsSegment" TargetMode="External"/><Relationship Id="rId19941" Type="http://schemas.openxmlformats.org/officeDocument/2006/relationships/hyperlink" Target="https://xbrl.ifrs.org/taxonomy/2024-03-27/ifrs-full" TargetMode="External"/><Relationship Id="rId11930" Type="http://schemas.openxmlformats.org/officeDocument/2006/relationships/hyperlink" Target="http://www.esma.europa.eu/xbrl/role/ext/BlockDefaultUseOfLineItemsSegment" TargetMode="External"/><Relationship Id="rId17492" Type="http://schemas.openxmlformats.org/officeDocument/2006/relationships/hyperlink" Target="http://www.esma.europa.eu/xbrl/role/ext/BlockDefaultUseOfLineItemsSegment" TargetMode="External"/><Relationship Id="rId18543" Type="http://schemas.openxmlformats.org/officeDocument/2006/relationships/hyperlink" Target="https://xbrl.ifrs.org/taxonomy/2024-03-27/ifrs-full" TargetMode="External"/><Relationship Id="rId21888" Type="http://schemas.openxmlformats.org/officeDocument/2006/relationships/hyperlink" Target="https://xbrl.ifrs.org/taxonomy/2024-03-27/ifrs-full" TargetMode="External"/><Relationship Id="rId22939" Type="http://schemas.openxmlformats.org/officeDocument/2006/relationships/hyperlink" Target="http://xbrl.org/int/dim/arcrole/dimension-default" TargetMode="External"/><Relationship Id="rId7551" Type="http://schemas.openxmlformats.org/officeDocument/2006/relationships/hyperlink" Target="http://www.esma.europa.eu/xbrl/role/ext/BlockDefaultUseOfLineItemsScenario" TargetMode="External"/><Relationship Id="rId8602" Type="http://schemas.openxmlformats.org/officeDocument/2006/relationships/hyperlink" Target="https://xbrl.ifrs.org/taxonomy/2024-03-27/ifrs-full" TargetMode="External"/><Relationship Id="rId10532" Type="http://schemas.openxmlformats.org/officeDocument/2006/relationships/hyperlink" Target="http://xbrl.org/int/dim/arcrole/domain-member" TargetMode="External"/><Relationship Id="rId16094" Type="http://schemas.openxmlformats.org/officeDocument/2006/relationships/hyperlink" Target="http://www.esma.europa.eu/xbrl/role/ext/BlockDefaultUseOfLineItemsSegment" TargetMode="External"/><Relationship Id="rId17145" Type="http://schemas.openxmlformats.org/officeDocument/2006/relationships/hyperlink" Target="https://xbrl.ifrs.org/taxonomy/2024-03-27/ifrs-full" TargetMode="External"/><Relationship Id="rId6153" Type="http://schemas.openxmlformats.org/officeDocument/2006/relationships/hyperlink" Target="http://www.esma.europa.eu/xbrl/role/ext/BlockDefaultUseOfLineItemsScenario" TargetMode="External"/><Relationship Id="rId7204" Type="http://schemas.openxmlformats.org/officeDocument/2006/relationships/hyperlink" Target="https://xbrl.ifrs.org/taxonomy/2024-03-27/ifrs-full" TargetMode="External"/><Relationship Id="rId13755" Type="http://schemas.openxmlformats.org/officeDocument/2006/relationships/hyperlink" Target="https://xbrl.ifrs.org/taxonomy/2024-03-27/ifrs-full" TargetMode="External"/><Relationship Id="rId20971" Type="http://schemas.openxmlformats.org/officeDocument/2006/relationships/hyperlink" Target="http://xbrl.org/int/dim/arcrole/domain-member" TargetMode="External"/><Relationship Id="rId2763" Type="http://schemas.openxmlformats.org/officeDocument/2006/relationships/hyperlink" Target="http://www.esma.europa.eu/xbrl/role/ext/BlockDefaultUseOfLineItemsScenario" TargetMode="External"/><Relationship Id="rId3814" Type="http://schemas.openxmlformats.org/officeDocument/2006/relationships/hyperlink" Target="https://xbrl.ifrs.org/taxonomy/2024-03-27/ifrs-full" TargetMode="External"/><Relationship Id="rId9376" Type="http://schemas.openxmlformats.org/officeDocument/2006/relationships/hyperlink" Target="https://xbrl.ifrs.org/taxonomy/2024-03-27/ifrs-full" TargetMode="External"/><Relationship Id="rId12357" Type="http://schemas.openxmlformats.org/officeDocument/2006/relationships/hyperlink" Target="https://xbrl.ifrs.org/taxonomy/2024-03-27/ifrs-full" TargetMode="External"/><Relationship Id="rId13408" Type="http://schemas.openxmlformats.org/officeDocument/2006/relationships/hyperlink" Target="http://xbrl.org/int/dim/arcrole/domain-member" TargetMode="External"/><Relationship Id="rId14806" Type="http://schemas.openxmlformats.org/officeDocument/2006/relationships/hyperlink" Target="http://xbrl.org/int/dim/arcrole/domain-member" TargetMode="External"/><Relationship Id="rId20624" Type="http://schemas.openxmlformats.org/officeDocument/2006/relationships/hyperlink" Target="http://www.esma.europa.eu/xbrl/role/ext/BlockDefaultUseOfLineItemsSegment" TargetMode="External"/><Relationship Id="rId735" Type="http://schemas.openxmlformats.org/officeDocument/2006/relationships/hyperlink" Target="http://www.esma.europa.eu/xbrl/role/ext/BlockDefaultUseOfLineItemsScenario" TargetMode="External"/><Relationship Id="rId1365" Type="http://schemas.openxmlformats.org/officeDocument/2006/relationships/hyperlink" Target="http://www.esma.europa.eu/xbrl/role/ext/BlockDefaultUseOfLineItemsScenario" TargetMode="External"/><Relationship Id="rId2416" Type="http://schemas.openxmlformats.org/officeDocument/2006/relationships/hyperlink" Target="https://xbrl.ifrs.org/taxonomy/2024-03-27/ifrs-full" TargetMode="External"/><Relationship Id="rId9029" Type="http://schemas.openxmlformats.org/officeDocument/2006/relationships/hyperlink" Target="http://xbrl.org/int/dim/arcrole/domain-member" TargetMode="External"/><Relationship Id="rId16978" Type="http://schemas.openxmlformats.org/officeDocument/2006/relationships/hyperlink" Target="http://xbrl.org/int/dim/arcrole/domain-member" TargetMode="External"/><Relationship Id="rId1018" Type="http://schemas.openxmlformats.org/officeDocument/2006/relationships/hyperlink" Target="https://xbrl.ifrs.org/taxonomy/2024-03-27/ifrs-full" TargetMode="External"/><Relationship Id="rId4588" Type="http://schemas.openxmlformats.org/officeDocument/2006/relationships/hyperlink" Target="https://xbrl.ifrs.org/taxonomy/2024-03-27/ifrs-full" TargetMode="External"/><Relationship Id="rId5639" Type="http://schemas.openxmlformats.org/officeDocument/2006/relationships/hyperlink" Target="http://xbrl.org/int/dim/arcrole/domain-member" TargetMode="External"/><Relationship Id="rId5986" Type="http://schemas.openxmlformats.org/officeDocument/2006/relationships/hyperlink" Target="https://xbrl.ifrs.org/taxonomy/2024-03-27/ifrs-full" TargetMode="External"/><Relationship Id="rId18053" Type="http://schemas.openxmlformats.org/officeDocument/2006/relationships/hyperlink" Target="http://www.esma.europa.eu/xbrl/role/ext/BlockDefaultUseOfLineItemsSegment" TargetMode="External"/><Relationship Id="rId19451" Type="http://schemas.openxmlformats.org/officeDocument/2006/relationships/hyperlink" Target="http://www.esma.europa.eu/xbrl/role/ext/BlockDefaultUseOfLineItemsSegment" TargetMode="External"/><Relationship Id="rId21398" Type="http://schemas.openxmlformats.org/officeDocument/2006/relationships/hyperlink" Target="http://www.esma.europa.eu/xbrl/role/ext/BlockDefaultUseOfLineItemsSegment" TargetMode="External"/><Relationship Id="rId22796" Type="http://schemas.openxmlformats.org/officeDocument/2006/relationships/hyperlink" Target="https://xbrl.ifrs.org/taxonomy/2024-03-27/ifrs-full" TargetMode="External"/><Relationship Id="rId23847" Type="http://schemas.openxmlformats.org/officeDocument/2006/relationships/hyperlink" Target="https://xbrl.ifrs.org/taxonomy/2024-03-27/ifrs-full" TargetMode="External"/><Relationship Id="rId71" Type="http://schemas.openxmlformats.org/officeDocument/2006/relationships/hyperlink" Target="http://xbrl.org/int/dim/arcrole/domain-member" TargetMode="External"/><Relationship Id="rId7061" Type="http://schemas.openxmlformats.org/officeDocument/2006/relationships/hyperlink" Target="http://xbrl.org/int/dim/arcrole/domain-member" TargetMode="External"/><Relationship Id="rId8112" Type="http://schemas.openxmlformats.org/officeDocument/2006/relationships/hyperlink" Target="http://www.esma.europa.eu/xbrl/role/ext/BlockDefaultUseOfLineItemsScenario" TargetMode="External"/><Relationship Id="rId9510" Type="http://schemas.openxmlformats.org/officeDocument/2006/relationships/hyperlink" Target="http://www.esma.europa.eu/xbrl/role/ext/BlockDefaultUseOfLineItemsScenario" TargetMode="External"/><Relationship Id="rId11440" Type="http://schemas.openxmlformats.org/officeDocument/2006/relationships/hyperlink" Target="http://xbrl.org/int/dim/arcrole/domain-member" TargetMode="External"/><Relationship Id="rId19104" Type="http://schemas.openxmlformats.org/officeDocument/2006/relationships/hyperlink" Target="https://xbrl.ifrs.org/taxonomy/2024-03-27/ifrs-full" TargetMode="External"/><Relationship Id="rId22449" Type="http://schemas.openxmlformats.org/officeDocument/2006/relationships/hyperlink" Target="https://xbrl.ifrs.org/taxonomy/2024-03-27/ifrs-full" TargetMode="External"/><Relationship Id="rId10042" Type="http://schemas.openxmlformats.org/officeDocument/2006/relationships/hyperlink" Target="https://xbrl.ifrs.org/taxonomy/2024-03-27/ifrs-full" TargetMode="External"/><Relationship Id="rId14663" Type="http://schemas.openxmlformats.org/officeDocument/2006/relationships/hyperlink" Target="http://www.esma.europa.eu/xbrl/role/ext/BlockDefaultUseOfLineItemsSegment" TargetMode="External"/><Relationship Id="rId15714" Type="http://schemas.openxmlformats.org/officeDocument/2006/relationships/hyperlink" Target="https://xbrl.ifrs.org/taxonomy/2024-03-27/ifrs-full" TargetMode="External"/><Relationship Id="rId22930" Type="http://schemas.openxmlformats.org/officeDocument/2006/relationships/hyperlink" Target="https://www.esma.europa.eu/xbrl/role/cor/ifrs-dim_role-990000" TargetMode="External"/><Relationship Id="rId3671" Type="http://schemas.openxmlformats.org/officeDocument/2006/relationships/hyperlink" Target="http://xbrl.org/int/dim/arcrole/domain-member" TargetMode="External"/><Relationship Id="rId4722" Type="http://schemas.openxmlformats.org/officeDocument/2006/relationships/hyperlink" Target="http://www.esma.europa.eu/xbrl/role/ext/BlockDefaultUseOfLineItemsScenario" TargetMode="External"/><Relationship Id="rId13265" Type="http://schemas.openxmlformats.org/officeDocument/2006/relationships/hyperlink" Target="http://www.esma.europa.eu/xbrl/role/ext/BlockDefaultUseOfLineItemsSegment" TargetMode="External"/><Relationship Id="rId14316" Type="http://schemas.openxmlformats.org/officeDocument/2006/relationships/hyperlink" Target="https://xbrl.ifrs.org/taxonomy/2024-03-27/ifrs-full" TargetMode="External"/><Relationship Id="rId17886" Type="http://schemas.openxmlformats.org/officeDocument/2006/relationships/hyperlink" Target="https://xbrl.ifrs.org/taxonomy/2024-03-27/ifrs-full" TargetMode="External"/><Relationship Id="rId20481" Type="http://schemas.openxmlformats.org/officeDocument/2006/relationships/hyperlink" Target="https://xbrl.ifrs.org/taxonomy/2024-03-27/ifrs-full" TargetMode="External"/><Relationship Id="rId21532" Type="http://schemas.openxmlformats.org/officeDocument/2006/relationships/hyperlink" Target="http://xbrl.org/int/dim/arcrole/domain-member" TargetMode="External"/><Relationship Id="rId592" Type="http://schemas.openxmlformats.org/officeDocument/2006/relationships/hyperlink" Target="https://xbrl.ifrs.org/taxonomy/2024-03-27/ifrs-full" TargetMode="External"/><Relationship Id="rId2273" Type="http://schemas.openxmlformats.org/officeDocument/2006/relationships/hyperlink" Target="http://xbrl.org/int/dim/arcrole/domain-member" TargetMode="External"/><Relationship Id="rId3324" Type="http://schemas.openxmlformats.org/officeDocument/2006/relationships/hyperlink" Target="http://www.esma.europa.eu/xbrl/role/ext/BlockDefaultUseOfLineItemsScenario" TargetMode="External"/><Relationship Id="rId6894" Type="http://schemas.openxmlformats.org/officeDocument/2006/relationships/hyperlink" Target="http://www.esma.europa.eu/xbrl/role/ext/BlockDefaultUseOfLineItemsScenario" TargetMode="External"/><Relationship Id="rId7945" Type="http://schemas.openxmlformats.org/officeDocument/2006/relationships/hyperlink" Target="https://xbrl.ifrs.org/taxonomy/2024-03-27/ifrs-full" TargetMode="External"/><Relationship Id="rId16488" Type="http://schemas.openxmlformats.org/officeDocument/2006/relationships/hyperlink" Target="https://xbrl.ifrs.org/taxonomy/2024-03-27/ifrs-full" TargetMode="External"/><Relationship Id="rId17539" Type="http://schemas.openxmlformats.org/officeDocument/2006/relationships/hyperlink" Target="http://xbrl.org/int/dim/arcrole/domain-member" TargetMode="External"/><Relationship Id="rId18937" Type="http://schemas.openxmlformats.org/officeDocument/2006/relationships/hyperlink" Target="http://xbrl.org/int/dim/arcrole/domain-member" TargetMode="External"/><Relationship Id="rId20134" Type="http://schemas.openxmlformats.org/officeDocument/2006/relationships/hyperlink" Target="http://xbrl.org/int/dim/arcrole/domain-member" TargetMode="External"/><Relationship Id="rId245" Type="http://schemas.openxmlformats.org/officeDocument/2006/relationships/hyperlink" Target="http://xbrl.org/int/dim/arcrole/domain-member" TargetMode="External"/><Relationship Id="rId5496" Type="http://schemas.openxmlformats.org/officeDocument/2006/relationships/hyperlink" Target="http://www.esma.europa.eu/xbrl/role/ext/BlockDefaultUseOfLineItemsScenario" TargetMode="External"/><Relationship Id="rId6547" Type="http://schemas.openxmlformats.org/officeDocument/2006/relationships/hyperlink" Target="https://xbrl.ifrs.org/taxonomy/2024-03-27/ifrs-full" TargetMode="External"/><Relationship Id="rId10926" Type="http://schemas.openxmlformats.org/officeDocument/2006/relationships/hyperlink" Target="http://www.esma.europa.eu/xbrl/role/ext/BlockDefaultUseOfLineItemsScenario" TargetMode="External"/><Relationship Id="rId23357" Type="http://schemas.openxmlformats.org/officeDocument/2006/relationships/hyperlink" Target="http://xbrl.org/int/dim/arcrole/domain-member" TargetMode="External"/><Relationship Id="rId4098" Type="http://schemas.openxmlformats.org/officeDocument/2006/relationships/hyperlink" Target="http://www.esma.europa.eu/xbrl/role/ext/BlockDefaultUseOfLineItemsScenario" TargetMode="External"/><Relationship Id="rId5149" Type="http://schemas.openxmlformats.org/officeDocument/2006/relationships/hyperlink" Target="https://xbrl.ifrs.org/taxonomy/2024-03-27/ifrs-full" TargetMode="External"/><Relationship Id="rId9020" Type="http://schemas.openxmlformats.org/officeDocument/2006/relationships/hyperlink" Target="http://xbrl.org/int/dim/arcrole/domain-member" TargetMode="External"/><Relationship Id="rId12001" Type="http://schemas.openxmlformats.org/officeDocument/2006/relationships/hyperlink" Target="http://xbrl.org/int/dim/arcrole/domain-member" TargetMode="External"/><Relationship Id="rId15571" Type="http://schemas.openxmlformats.org/officeDocument/2006/relationships/hyperlink" Target="http://xbrl.org/int/dim/arcrole/domain-member" TargetMode="External"/><Relationship Id="rId16622" Type="http://schemas.openxmlformats.org/officeDocument/2006/relationships/hyperlink" Target="http://www.esma.europa.eu/xbrl/role/ext/BlockDefaultUseOfLineItemsSegment" TargetMode="External"/><Relationship Id="rId1759" Type="http://schemas.openxmlformats.org/officeDocument/2006/relationships/hyperlink" Target="https://xbrl.ifrs.org/taxonomy/2024-03-27/ifrs-full" TargetMode="External"/><Relationship Id="rId3181" Type="http://schemas.openxmlformats.org/officeDocument/2006/relationships/hyperlink" Target="https://xbrl.ifrs.org/taxonomy/2024-03-27/ifrs-full" TargetMode="External"/><Relationship Id="rId5630" Type="http://schemas.openxmlformats.org/officeDocument/2006/relationships/hyperlink" Target="http://xbrl.org/int/dim/arcrole/domain-member" TargetMode="External"/><Relationship Id="rId14173" Type="http://schemas.openxmlformats.org/officeDocument/2006/relationships/hyperlink" Target="http://xbrl.org/int/dim/arcrole/domain-member" TargetMode="External"/><Relationship Id="rId15224" Type="http://schemas.openxmlformats.org/officeDocument/2006/relationships/hyperlink" Target="http://www.esma.europa.eu/xbrl/role/ext/BlockDefaultUseOfLineItemsSegment" TargetMode="External"/><Relationship Id="rId18794" Type="http://schemas.openxmlformats.org/officeDocument/2006/relationships/hyperlink" Target="http://www.esma.europa.eu/xbrl/role/ext/BlockDefaultUseOfLineItemsSegment" TargetMode="External"/><Relationship Id="rId19845" Type="http://schemas.openxmlformats.org/officeDocument/2006/relationships/hyperlink" Target="https://xbrl.ifrs.org/taxonomy/2024-03-27/ifrs-full" TargetMode="External"/><Relationship Id="rId22440" Type="http://schemas.openxmlformats.org/officeDocument/2006/relationships/hyperlink" Target="https://xbrl.ifrs.org/taxonomy/2024-03-27/ifrs-full" TargetMode="External"/><Relationship Id="rId4232" Type="http://schemas.openxmlformats.org/officeDocument/2006/relationships/hyperlink" Target="http://xbrl.org/int/dim/arcrole/domain-member" TargetMode="External"/><Relationship Id="rId8853" Type="http://schemas.openxmlformats.org/officeDocument/2006/relationships/hyperlink" Target="http://www.esma.europa.eu/xbrl/role/ext/BlockDefaultUseOfLineItemsScenario" TargetMode="External"/><Relationship Id="rId9904" Type="http://schemas.openxmlformats.org/officeDocument/2006/relationships/hyperlink" Target="https://xbrl.ifrs.org/taxonomy/2024-03-27/ifrs-full" TargetMode="External"/><Relationship Id="rId10783" Type="http://schemas.openxmlformats.org/officeDocument/2006/relationships/hyperlink" Target="https://xbrl.ifrs.org/taxonomy/2024-03-27/ifrs-full" TargetMode="External"/><Relationship Id="rId11834" Type="http://schemas.openxmlformats.org/officeDocument/2006/relationships/hyperlink" Target="http://www.esma.europa.eu/xbrl/role/ext/BlockDefaultUseOfLineItemsSegment" TargetMode="External"/><Relationship Id="rId17396" Type="http://schemas.openxmlformats.org/officeDocument/2006/relationships/hyperlink" Target="http://www.esma.europa.eu/xbrl/role/ext/BlockDefaultUseOfLineItemsSegment" TargetMode="External"/><Relationship Id="rId18447" Type="http://schemas.openxmlformats.org/officeDocument/2006/relationships/hyperlink" Target="https://xbrl.ifrs.org/taxonomy/2024-03-27/ifrs-full" TargetMode="External"/><Relationship Id="rId21042" Type="http://schemas.openxmlformats.org/officeDocument/2006/relationships/hyperlink" Target="https://xbrl.ifrs.org/taxonomy/2024-03-27/ifrs-full" TargetMode="External"/><Relationship Id="rId7455" Type="http://schemas.openxmlformats.org/officeDocument/2006/relationships/hyperlink" Target="http://www.esma.europa.eu/xbrl/role/ext/BlockDefaultUseOfLineItemsScenario" TargetMode="External"/><Relationship Id="rId8506" Type="http://schemas.openxmlformats.org/officeDocument/2006/relationships/hyperlink" Target="https://xbrl.ifrs.org/taxonomy/2024-03-27/ifrs-full" TargetMode="External"/><Relationship Id="rId10436" Type="http://schemas.openxmlformats.org/officeDocument/2006/relationships/hyperlink" Target="http://xbrl.org/int/dim/arcrole/domain-member" TargetMode="External"/><Relationship Id="rId17049" Type="http://schemas.openxmlformats.org/officeDocument/2006/relationships/hyperlink" Target="https://xbrl.ifrs.org/taxonomy/2024-03-27/ifrs-full" TargetMode="External"/><Relationship Id="rId6057" Type="http://schemas.openxmlformats.org/officeDocument/2006/relationships/hyperlink" Target="http://www.esma.europa.eu/xbrl/role/ext/BlockDefaultUseOfLineItemsScenario" TargetMode="External"/><Relationship Id="rId7108" Type="http://schemas.openxmlformats.org/officeDocument/2006/relationships/hyperlink" Target="https://xbrl.ifrs.org/taxonomy/2024-03-27/ifrs-full" TargetMode="External"/><Relationship Id="rId986" Type="http://schemas.openxmlformats.org/officeDocument/2006/relationships/hyperlink" Target="http://xbrl.org/int/dim/arcrole/domain-member" TargetMode="External"/><Relationship Id="rId2667" Type="http://schemas.openxmlformats.org/officeDocument/2006/relationships/hyperlink" Target="http://www.esma.europa.eu/xbrl/role/ext/BlockDefaultUseOfLineItemsScenario" TargetMode="External"/><Relationship Id="rId3718" Type="http://schemas.openxmlformats.org/officeDocument/2006/relationships/hyperlink" Target="https://xbrl.ifrs.org/taxonomy/2024-03-27/ifrs-full" TargetMode="External"/><Relationship Id="rId13659" Type="http://schemas.openxmlformats.org/officeDocument/2006/relationships/hyperlink" Target="https://xbrl.ifrs.org/taxonomy/2024-03-27/ifrs-full" TargetMode="External"/><Relationship Id="rId15081" Type="http://schemas.openxmlformats.org/officeDocument/2006/relationships/hyperlink" Target="https://xbrl.ifrs.org/taxonomy/2024-03-27/ifrs-full" TargetMode="External"/><Relationship Id="rId16132" Type="http://schemas.openxmlformats.org/officeDocument/2006/relationships/hyperlink" Target="http://xbrl.org/int/dim/arcrole/domain-member" TargetMode="External"/><Relationship Id="rId17530" Type="http://schemas.openxmlformats.org/officeDocument/2006/relationships/hyperlink" Target="http://xbrl.org/int/dim/arcrole/domain-member" TargetMode="External"/><Relationship Id="rId20875" Type="http://schemas.openxmlformats.org/officeDocument/2006/relationships/hyperlink" Target="http://xbrl.org/int/dim/arcrole/domain-member" TargetMode="External"/><Relationship Id="rId21926" Type="http://schemas.openxmlformats.org/officeDocument/2006/relationships/hyperlink" Target="http://www.esma.europa.eu/xbrl/role/ext/BlockDefaultUseOfLineItemsSegment" TargetMode="External"/><Relationship Id="rId639" Type="http://schemas.openxmlformats.org/officeDocument/2006/relationships/hyperlink" Target="http://www.esma.europa.eu/xbrl/role/ext/BlockDefaultUseOfLineItemsScenario" TargetMode="External"/><Relationship Id="rId1269" Type="http://schemas.openxmlformats.org/officeDocument/2006/relationships/hyperlink" Target="http://www.esma.europa.eu/xbrl/role/ext/BlockDefaultUseOfLineItemsScenario" TargetMode="External"/><Relationship Id="rId5140" Type="http://schemas.openxmlformats.org/officeDocument/2006/relationships/hyperlink" Target="https://xbrl.ifrs.org/taxonomy/2024-03-27/ifrs-full" TargetMode="External"/><Relationship Id="rId20528" Type="http://schemas.openxmlformats.org/officeDocument/2006/relationships/hyperlink" Target="http://www.esma.europa.eu/xbrl/role/ext/BlockDefaultUseOfLineItemsSegment" TargetMode="External"/><Relationship Id="rId23001" Type="http://schemas.openxmlformats.org/officeDocument/2006/relationships/hyperlink" Target="https://xbrl.ifrs.org/taxonomy/2024-03-27/ifrs-full" TargetMode="External"/><Relationship Id="rId9761" Type="http://schemas.openxmlformats.org/officeDocument/2006/relationships/hyperlink" Target="http://xbrl.org/int/dim/arcrole/domain-member" TargetMode="External"/><Relationship Id="rId11691" Type="http://schemas.openxmlformats.org/officeDocument/2006/relationships/hyperlink" Target="https://xbrl.ifrs.org/taxonomy/2024-03-27/ifrs-full" TargetMode="External"/><Relationship Id="rId12742" Type="http://schemas.openxmlformats.org/officeDocument/2006/relationships/hyperlink" Target="http://xbrl.org/int/dim/arcrole/domain-member" TargetMode="External"/><Relationship Id="rId19355" Type="http://schemas.openxmlformats.org/officeDocument/2006/relationships/hyperlink" Target="http://www.esma.europa.eu/xbrl/role/ext/BlockDefaultUseOfLineItemsSegment" TargetMode="External"/><Relationship Id="rId1750" Type="http://schemas.openxmlformats.org/officeDocument/2006/relationships/hyperlink" Target="https://xbrl.ifrs.org/taxonomy/2024-03-27/ifrs-full" TargetMode="External"/><Relationship Id="rId2801" Type="http://schemas.openxmlformats.org/officeDocument/2006/relationships/hyperlink" Target="http://xbrl.org/int/dim/arcrole/domain-member" TargetMode="External"/><Relationship Id="rId8016" Type="http://schemas.openxmlformats.org/officeDocument/2006/relationships/hyperlink" Target="http://www.esma.europa.eu/xbrl/role/ext/BlockDefaultUseOfLineItemsScenario" TargetMode="External"/><Relationship Id="rId8363" Type="http://schemas.openxmlformats.org/officeDocument/2006/relationships/hyperlink" Target="http://xbrl.org/int/dim/arcrole/domain-member" TargetMode="External"/><Relationship Id="rId9414" Type="http://schemas.openxmlformats.org/officeDocument/2006/relationships/hyperlink" Target="http://www.esma.europa.eu/xbrl/role/ext/BlockDefaultUseOfLineItemsScenario" TargetMode="External"/><Relationship Id="rId10293" Type="http://schemas.openxmlformats.org/officeDocument/2006/relationships/hyperlink" Target="http://www.esma.europa.eu/xbrl/role/ext/BlockDefaultUseOfLineItemsScenario" TargetMode="External"/><Relationship Id="rId11344" Type="http://schemas.openxmlformats.org/officeDocument/2006/relationships/hyperlink" Target="http://xbrl.org/int/dim/arcrole/domain-member" TargetMode="External"/><Relationship Id="rId15965" Type="http://schemas.openxmlformats.org/officeDocument/2006/relationships/hyperlink" Target="http://www.esma.europa.eu/xbrl/role/ext/BlockDefaultUseOfLineItemsSegment" TargetMode="External"/><Relationship Id="rId19008" Type="http://schemas.openxmlformats.org/officeDocument/2006/relationships/hyperlink" Target="https://xbrl.ifrs.org/taxonomy/2024-03-27/ifrs-full" TargetMode="External"/><Relationship Id="rId1403" Type="http://schemas.openxmlformats.org/officeDocument/2006/relationships/hyperlink" Target="http://xbrl.org/int/dim/arcrole/domain-member" TargetMode="External"/><Relationship Id="rId4973" Type="http://schemas.openxmlformats.org/officeDocument/2006/relationships/hyperlink" Target="http://xbrl.org/int/dim/arcrole/domain-member" TargetMode="External"/><Relationship Id="rId14567" Type="http://schemas.openxmlformats.org/officeDocument/2006/relationships/hyperlink" Target="http://www.esma.europa.eu/xbrl/role/ext/BlockDefaultUseOfLineItemsSegment" TargetMode="External"/><Relationship Id="rId15618" Type="http://schemas.openxmlformats.org/officeDocument/2006/relationships/hyperlink" Target="https://xbrl.ifrs.org/taxonomy/2024-03-27/ifrs-full" TargetMode="External"/><Relationship Id="rId21783" Type="http://schemas.openxmlformats.org/officeDocument/2006/relationships/hyperlink" Target="https://xbrl.ifrs.org/taxonomy/2024-03-27/ifrs-full" TargetMode="External"/><Relationship Id="rId22834" Type="http://schemas.openxmlformats.org/officeDocument/2006/relationships/hyperlink" Target="http://xbrl.org/int/dim/arcrole/dimension-default" TargetMode="External"/><Relationship Id="rId3575" Type="http://schemas.openxmlformats.org/officeDocument/2006/relationships/hyperlink" Target="http://xbrl.org/int/dim/arcrole/domain-member" TargetMode="External"/><Relationship Id="rId4626" Type="http://schemas.openxmlformats.org/officeDocument/2006/relationships/hyperlink" Target="http://www.esma.europa.eu/xbrl/role/ext/BlockDefaultUseOfLineItemsScenario" TargetMode="External"/><Relationship Id="rId13169" Type="http://schemas.openxmlformats.org/officeDocument/2006/relationships/hyperlink" Target="http://www.esma.europa.eu/xbrl/role/ext/BlockDefaultUseOfLineItemsSegment" TargetMode="External"/><Relationship Id="rId17040" Type="http://schemas.openxmlformats.org/officeDocument/2006/relationships/hyperlink" Target="https://xbrl.ifrs.org/taxonomy/2024-03-27/ifrs-full" TargetMode="External"/><Relationship Id="rId20385" Type="http://schemas.openxmlformats.org/officeDocument/2006/relationships/hyperlink" Target="https://xbrl.ifrs.org/taxonomy/2024-03-27/ifrs-full" TargetMode="External"/><Relationship Id="rId21436" Type="http://schemas.openxmlformats.org/officeDocument/2006/relationships/hyperlink" Target="http://xbrl.org/int/dim/arcrole/domain-member" TargetMode="External"/><Relationship Id="rId496" Type="http://schemas.openxmlformats.org/officeDocument/2006/relationships/hyperlink" Target="https://xbrl.ifrs.org/taxonomy/2024-03-27/ifrs-full" TargetMode="External"/><Relationship Id="rId2177" Type="http://schemas.openxmlformats.org/officeDocument/2006/relationships/hyperlink" Target="http://xbrl.org/int/dim/arcrole/domain-member" TargetMode="External"/><Relationship Id="rId3228" Type="http://schemas.openxmlformats.org/officeDocument/2006/relationships/hyperlink" Target="http://www.esma.europa.eu/xbrl/role/ext/BlockDefaultUseOfLineItemsScenario" TargetMode="External"/><Relationship Id="rId6798" Type="http://schemas.openxmlformats.org/officeDocument/2006/relationships/hyperlink" Target="http://www.esma.europa.eu/xbrl/role/ext/BlockDefaultUseOfLineItemsScenario" TargetMode="External"/><Relationship Id="rId7849" Type="http://schemas.openxmlformats.org/officeDocument/2006/relationships/hyperlink" Target="https://xbrl.ifrs.org/taxonomy/2024-03-27/ifrs-full" TargetMode="External"/><Relationship Id="rId20038" Type="http://schemas.openxmlformats.org/officeDocument/2006/relationships/hyperlink" Target="http://xbrl.org/int/dim/arcrole/domain-member" TargetMode="External"/><Relationship Id="rId149" Type="http://schemas.openxmlformats.org/officeDocument/2006/relationships/hyperlink" Target="http://xbrl.org/int/dim/arcrole/domain-member" TargetMode="External"/><Relationship Id="rId9271" Type="http://schemas.openxmlformats.org/officeDocument/2006/relationships/hyperlink" Target="https://xbrl.ifrs.org/taxonomy/2024-03-27/ifrs-full" TargetMode="External"/><Relationship Id="rId13650" Type="http://schemas.openxmlformats.org/officeDocument/2006/relationships/hyperlink" Target="https://xbrl.ifrs.org/taxonomy/2024-03-27/ifrs-full" TargetMode="External"/><Relationship Id="rId14701" Type="http://schemas.openxmlformats.org/officeDocument/2006/relationships/hyperlink" Target="http://xbrl.org/int/dim/arcrole/domain-member" TargetMode="External"/><Relationship Id="rId1260" Type="http://schemas.openxmlformats.org/officeDocument/2006/relationships/hyperlink" Target="http://www.esma.europa.eu/xbrl/role/ext/BlockDefaultUseOfLineItemsScenario" TargetMode="External"/><Relationship Id="rId12252" Type="http://schemas.openxmlformats.org/officeDocument/2006/relationships/hyperlink" Target="https://xbrl.ifrs.org/taxonomy/2024-03-27/ifrs-full" TargetMode="External"/><Relationship Id="rId13303" Type="http://schemas.openxmlformats.org/officeDocument/2006/relationships/hyperlink" Target="http://xbrl.org/int/dim/arcrole/domain-member" TargetMode="External"/><Relationship Id="rId16873" Type="http://schemas.openxmlformats.org/officeDocument/2006/relationships/hyperlink" Target="http://xbrl.org/int/dim/arcrole/domain-member" TargetMode="External"/><Relationship Id="rId17924" Type="http://schemas.openxmlformats.org/officeDocument/2006/relationships/hyperlink" Target="http://www.esma.europa.eu/xbrl/role/ext/BlockDefaultUseOfLineItemsSegment" TargetMode="External"/><Relationship Id="rId630" Type="http://schemas.openxmlformats.org/officeDocument/2006/relationships/hyperlink" Target="http://www.esma.europa.eu/xbrl/role/ext/BlockDefaultUseOfLineItemsScenario" TargetMode="External"/><Relationship Id="rId2311" Type="http://schemas.openxmlformats.org/officeDocument/2006/relationships/hyperlink" Target="https://xbrl.ifrs.org/taxonomy/2024-03-27/ifrs-full" TargetMode="External"/><Relationship Id="rId5881" Type="http://schemas.openxmlformats.org/officeDocument/2006/relationships/hyperlink" Target="https://xbrl.ifrs.org/taxonomy/2024-03-27/ifrs-full" TargetMode="External"/><Relationship Id="rId6932" Type="http://schemas.openxmlformats.org/officeDocument/2006/relationships/hyperlink" Target="http://xbrl.org/int/dim/arcrole/domain-member" TargetMode="External"/><Relationship Id="rId15475" Type="http://schemas.openxmlformats.org/officeDocument/2006/relationships/hyperlink" Target="http://xbrl.org/int/dim/arcrole/domain-member" TargetMode="External"/><Relationship Id="rId16526" Type="http://schemas.openxmlformats.org/officeDocument/2006/relationships/hyperlink" Target="http://www.esma.europa.eu/xbrl/role/ext/BlockDefaultUseOfLineItemsSegment" TargetMode="External"/><Relationship Id="rId22691" Type="http://schemas.openxmlformats.org/officeDocument/2006/relationships/hyperlink" Target="https://xbrl.ifrs.org/taxonomy/2024-03-27/ifrs-full" TargetMode="External"/><Relationship Id="rId23742" Type="http://schemas.openxmlformats.org/officeDocument/2006/relationships/hyperlink" Target="https://xbrl.ifrs.org/taxonomy/2024-03-27/ifrs-full" TargetMode="External"/><Relationship Id="rId4483" Type="http://schemas.openxmlformats.org/officeDocument/2006/relationships/hyperlink" Target="https://xbrl.ifrs.org/taxonomy/2024-03-27/ifrs-full" TargetMode="External"/><Relationship Id="rId5534" Type="http://schemas.openxmlformats.org/officeDocument/2006/relationships/hyperlink" Target="http://xbrl.org/int/dim/arcrole/domain-member" TargetMode="External"/><Relationship Id="rId14077" Type="http://schemas.openxmlformats.org/officeDocument/2006/relationships/hyperlink" Target="http://xbrl.org/int/dim/arcrole/domain-member" TargetMode="External"/><Relationship Id="rId15128" Type="http://schemas.openxmlformats.org/officeDocument/2006/relationships/hyperlink" Target="http://www.esma.europa.eu/xbrl/role/ext/BlockDefaultUseOfLineItemsSegment" TargetMode="External"/><Relationship Id="rId18698" Type="http://schemas.openxmlformats.org/officeDocument/2006/relationships/hyperlink" Target="http://www.esma.europa.eu/xbrl/role/ext/BlockDefaultUseOfLineItemsSegment" TargetMode="External"/><Relationship Id="rId19749" Type="http://schemas.openxmlformats.org/officeDocument/2006/relationships/hyperlink" Target="https://xbrl.ifrs.org/taxonomy/2024-03-27/ifrs-full" TargetMode="External"/><Relationship Id="rId21293" Type="http://schemas.openxmlformats.org/officeDocument/2006/relationships/hyperlink" Target="http://www.esma.europa.eu/xbrl/role/ext/BlockDefaultUseOfLineItemsSegment" TargetMode="External"/><Relationship Id="rId22344" Type="http://schemas.openxmlformats.org/officeDocument/2006/relationships/hyperlink" Target="https://xbrl.ifrs.org/taxonomy/2024-03-27/ifrs-full" TargetMode="External"/><Relationship Id="rId3085" Type="http://schemas.openxmlformats.org/officeDocument/2006/relationships/hyperlink" Target="https://xbrl.ifrs.org/taxonomy/2024-03-27/ifrs-full" TargetMode="External"/><Relationship Id="rId4136" Type="http://schemas.openxmlformats.org/officeDocument/2006/relationships/hyperlink" Target="http://xbrl.org/int/dim/arcrole/domain-member" TargetMode="External"/><Relationship Id="rId8757" Type="http://schemas.openxmlformats.org/officeDocument/2006/relationships/hyperlink" Target="http://www.esma.europa.eu/xbrl/role/ext/BlockDefaultUseOfLineItemsScenario" TargetMode="External"/><Relationship Id="rId9808" Type="http://schemas.openxmlformats.org/officeDocument/2006/relationships/hyperlink" Target="https://xbrl.ifrs.org/taxonomy/2024-03-27/ifrs-full" TargetMode="External"/><Relationship Id="rId10687" Type="http://schemas.openxmlformats.org/officeDocument/2006/relationships/hyperlink" Target="https://xbrl.ifrs.org/taxonomy/2024-03-27/ifrs-full" TargetMode="External"/><Relationship Id="rId7359" Type="http://schemas.openxmlformats.org/officeDocument/2006/relationships/hyperlink" Target="http://www.esma.europa.eu/xbrl/role/ext/BlockDefaultUseOfLineItemsScenario" TargetMode="External"/><Relationship Id="rId11738" Type="http://schemas.openxmlformats.org/officeDocument/2006/relationships/hyperlink" Target="http://www.esma.europa.eu/xbrl/role/ext/BlockDefaultUseOfLineItemsSegment" TargetMode="External"/><Relationship Id="rId13160" Type="http://schemas.openxmlformats.org/officeDocument/2006/relationships/hyperlink" Target="http://www.esma.europa.eu/xbrl/role/ext/BlockDefaultUseOfLineItemsSegment" TargetMode="External"/><Relationship Id="rId14211" Type="http://schemas.openxmlformats.org/officeDocument/2006/relationships/hyperlink" Target="https://xbrl.ifrs.org/taxonomy/2024-03-27/ifrs-full" TargetMode="External"/><Relationship Id="rId17781" Type="http://schemas.openxmlformats.org/officeDocument/2006/relationships/hyperlink" Target="https://xbrl.ifrs.org/taxonomy/2024-03-27/ifrs-full" TargetMode="External"/><Relationship Id="rId18832" Type="http://schemas.openxmlformats.org/officeDocument/2006/relationships/hyperlink" Target="http://xbrl.org/int/dim/arcrole/domain-member" TargetMode="External"/><Relationship Id="rId140" Type="http://schemas.openxmlformats.org/officeDocument/2006/relationships/hyperlink" Target="http://xbrl.org/int/dim/arcrole/domain-member" TargetMode="External"/><Relationship Id="rId3969" Type="http://schemas.openxmlformats.org/officeDocument/2006/relationships/hyperlink" Target="http://www.esma.europa.eu/xbrl/role/ext/BlockDefaultUseOfLineItemsScenario" TargetMode="External"/><Relationship Id="rId5391" Type="http://schemas.openxmlformats.org/officeDocument/2006/relationships/hyperlink" Target="http://www.esma.europa.eu/xbrl/role/ext/BlockDefaultUseOfLineItemsScenario" TargetMode="External"/><Relationship Id="rId7840" Type="http://schemas.openxmlformats.org/officeDocument/2006/relationships/hyperlink" Target="https://xbrl.ifrs.org/taxonomy/2024-03-27/ifrs-full" TargetMode="External"/><Relationship Id="rId10821" Type="http://schemas.openxmlformats.org/officeDocument/2006/relationships/hyperlink" Target="http://www.esma.europa.eu/xbrl/role/ext/BlockDefaultUseOfLineItemsScenario" TargetMode="External"/><Relationship Id="rId16383" Type="http://schemas.openxmlformats.org/officeDocument/2006/relationships/hyperlink" Target="https://xbrl.ifrs.org/taxonomy/2024-03-27/ifrs-full" TargetMode="External"/><Relationship Id="rId17434" Type="http://schemas.openxmlformats.org/officeDocument/2006/relationships/hyperlink" Target="http://xbrl.org/int/dim/arcrole/domain-member" TargetMode="External"/><Relationship Id="rId20779" Type="http://schemas.openxmlformats.org/officeDocument/2006/relationships/hyperlink" Target="http://xbrl.org/int/dim/arcrole/domain-member" TargetMode="External"/><Relationship Id="rId6" Type="http://schemas.openxmlformats.org/officeDocument/2006/relationships/hyperlink" Target="http://www.esma.europa.eu/xbrl/role/ext/BlockDefaultUseOfLineItemsScenario" TargetMode="External"/><Relationship Id="rId5044" Type="http://schemas.openxmlformats.org/officeDocument/2006/relationships/hyperlink" Target="https://xbrl.ifrs.org/taxonomy/2024-03-27/ifrs-full" TargetMode="External"/><Relationship Id="rId6442" Type="http://schemas.openxmlformats.org/officeDocument/2006/relationships/hyperlink" Target="https://xbrl.ifrs.org/taxonomy/2024-03-27/ifrs-full" TargetMode="External"/><Relationship Id="rId12993" Type="http://schemas.openxmlformats.org/officeDocument/2006/relationships/hyperlink" Target="https://xbrl.ifrs.org/taxonomy/2024-03-27/ifrs-full" TargetMode="External"/><Relationship Id="rId16036" Type="http://schemas.openxmlformats.org/officeDocument/2006/relationships/hyperlink" Target="http://xbrl.org/int/dim/arcrole/domain-member" TargetMode="External"/><Relationship Id="rId23252" Type="http://schemas.openxmlformats.org/officeDocument/2006/relationships/hyperlink" Target="https://www.esma.europa.eu/xbrl/role/cor/ifrs-dim_role-990000" TargetMode="External"/><Relationship Id="rId9665" Type="http://schemas.openxmlformats.org/officeDocument/2006/relationships/hyperlink" Target="http://xbrl.org/int/dim/arcrole/domain-member" TargetMode="External"/><Relationship Id="rId11595" Type="http://schemas.openxmlformats.org/officeDocument/2006/relationships/hyperlink" Target="https://xbrl.ifrs.org/taxonomy/2024-03-27/ifrs-full" TargetMode="External"/><Relationship Id="rId12646" Type="http://schemas.openxmlformats.org/officeDocument/2006/relationships/hyperlink" Target="http://xbrl.org/int/dim/arcrole/domain-member" TargetMode="External"/><Relationship Id="rId19259" Type="http://schemas.openxmlformats.org/officeDocument/2006/relationships/hyperlink" Target="http://www.esma.europa.eu/xbrl/role/ext/BlockDefaultUseOfLineItemsSegment" TargetMode="External"/><Relationship Id="rId20913" Type="http://schemas.openxmlformats.org/officeDocument/2006/relationships/hyperlink" Target="https://xbrl.ifrs.org/taxonomy/2024-03-27/ifrs-full" TargetMode="External"/><Relationship Id="rId1654" Type="http://schemas.openxmlformats.org/officeDocument/2006/relationships/hyperlink" Target="https://xbrl.ifrs.org/taxonomy/2024-03-27/ifrs-full" TargetMode="External"/><Relationship Id="rId2705" Type="http://schemas.openxmlformats.org/officeDocument/2006/relationships/hyperlink" Target="http://xbrl.org/int/dim/arcrole/domain-member" TargetMode="External"/><Relationship Id="rId8267" Type="http://schemas.openxmlformats.org/officeDocument/2006/relationships/hyperlink" Target="http://xbrl.org/int/dim/arcrole/domain-member" TargetMode="External"/><Relationship Id="rId9318" Type="http://schemas.openxmlformats.org/officeDocument/2006/relationships/hyperlink" Target="http://www.esma.europa.eu/xbrl/role/ext/BlockDefaultUseOfLineItemsScenario" TargetMode="External"/><Relationship Id="rId10197" Type="http://schemas.openxmlformats.org/officeDocument/2006/relationships/hyperlink" Target="http://www.esma.europa.eu/xbrl/role/ext/BlockDefaultUseOfLineItemsScenario" TargetMode="External"/><Relationship Id="rId11248" Type="http://schemas.openxmlformats.org/officeDocument/2006/relationships/hyperlink" Target="https://xbrl.ifrs.org/taxonomy/2024-03-27/ifrs-full" TargetMode="External"/><Relationship Id="rId1307" Type="http://schemas.openxmlformats.org/officeDocument/2006/relationships/hyperlink" Target="http://xbrl.org/int/dim/arcrole/domain-member" TargetMode="External"/><Relationship Id="rId4877" Type="http://schemas.openxmlformats.org/officeDocument/2006/relationships/hyperlink" Target="http://xbrl.org/int/dim/arcrole/domain-member" TargetMode="External"/><Relationship Id="rId5928" Type="http://schemas.openxmlformats.org/officeDocument/2006/relationships/hyperlink" Target="http://www.esma.europa.eu/xbrl/role/ext/BlockDefaultUseOfLineItemsScenario" TargetMode="External"/><Relationship Id="rId15869" Type="http://schemas.openxmlformats.org/officeDocument/2006/relationships/hyperlink" Target="http://www.esma.europa.eu/xbrl/role/ext/BlockDefaultUseOfLineItemsSegment" TargetMode="External"/><Relationship Id="rId17291" Type="http://schemas.openxmlformats.org/officeDocument/2006/relationships/hyperlink" Target="http://www.esma.europa.eu/xbrl/role/ext/BlockDefaultUseOfLineItemsSegment" TargetMode="External"/><Relationship Id="rId18342" Type="http://schemas.openxmlformats.org/officeDocument/2006/relationships/hyperlink" Target="https://xbrl.ifrs.org/taxonomy/2024-03-27/ifrs-full" TargetMode="External"/><Relationship Id="rId19740" Type="http://schemas.openxmlformats.org/officeDocument/2006/relationships/hyperlink" Target="https://xbrl.ifrs.org/taxonomy/2024-03-27/ifrs-full" TargetMode="External"/><Relationship Id="rId21687" Type="http://schemas.openxmlformats.org/officeDocument/2006/relationships/hyperlink" Target="https://xbrl.ifrs.org/taxonomy/2024-03-27/ifrs-full" TargetMode="External"/><Relationship Id="rId13" Type="http://schemas.openxmlformats.org/officeDocument/2006/relationships/hyperlink" Target="https://xbrl.ifrs.org/taxonomy/2024-03-27/ifrs-full" TargetMode="External"/><Relationship Id="rId3479" Type="http://schemas.openxmlformats.org/officeDocument/2006/relationships/hyperlink" Target="http://xbrl.org/int/dim/arcrole/domain-member" TargetMode="External"/><Relationship Id="rId7350" Type="http://schemas.openxmlformats.org/officeDocument/2006/relationships/hyperlink" Target="http://www.esma.europa.eu/xbrl/role/ext/BlockDefaultUseOfLineItemsScenario" TargetMode="External"/><Relationship Id="rId8401" Type="http://schemas.openxmlformats.org/officeDocument/2006/relationships/hyperlink" Target="https://xbrl.ifrs.org/taxonomy/2024-03-27/ifrs-full" TargetMode="External"/><Relationship Id="rId20289" Type="http://schemas.openxmlformats.org/officeDocument/2006/relationships/hyperlink" Target="https://xbrl.ifrs.org/taxonomy/2024-03-27/ifrs-full" TargetMode="External"/><Relationship Id="rId22738" Type="http://schemas.openxmlformats.org/officeDocument/2006/relationships/hyperlink" Target="https://xbrl.ifrs.org/taxonomy/2024-03-27/ifrs-full" TargetMode="External"/><Relationship Id="rId7003" Type="http://schemas.openxmlformats.org/officeDocument/2006/relationships/hyperlink" Target="https://xbrl.ifrs.org/taxonomy/2024-03-27/ifrs-full" TargetMode="External"/><Relationship Id="rId10331" Type="http://schemas.openxmlformats.org/officeDocument/2006/relationships/hyperlink" Target="http://xbrl.org/int/dim/arcrole/domain-member" TargetMode="External"/><Relationship Id="rId14952" Type="http://schemas.openxmlformats.org/officeDocument/2006/relationships/hyperlink" Target="https://xbrl.ifrs.org/taxonomy/2024-03-27/ifrs-full" TargetMode="External"/><Relationship Id="rId3960" Type="http://schemas.openxmlformats.org/officeDocument/2006/relationships/hyperlink" Target="http://www.esma.europa.eu/xbrl/role/ext/BlockDefaultUseOfLineItemsScenario" TargetMode="External"/><Relationship Id="rId9175" Type="http://schemas.openxmlformats.org/officeDocument/2006/relationships/hyperlink" Target="https://xbrl.ifrs.org/taxonomy/2024-03-27/ifrs-full" TargetMode="External"/><Relationship Id="rId13554" Type="http://schemas.openxmlformats.org/officeDocument/2006/relationships/hyperlink" Target="https://xbrl.ifrs.org/taxonomy/2024-03-27/ifrs-full" TargetMode="External"/><Relationship Id="rId14605" Type="http://schemas.openxmlformats.org/officeDocument/2006/relationships/hyperlink" Target="http://xbrl.org/int/dim/arcrole/domain-member" TargetMode="External"/><Relationship Id="rId20770" Type="http://schemas.openxmlformats.org/officeDocument/2006/relationships/hyperlink" Target="http://xbrl.org/int/dim/arcrole/domain-member" TargetMode="External"/><Relationship Id="rId21821" Type="http://schemas.openxmlformats.org/officeDocument/2006/relationships/hyperlink" Target="http://www.esma.europa.eu/xbrl/role/ext/BlockDefaultUseOfLineItemsSegment" TargetMode="External"/><Relationship Id="rId881" Type="http://schemas.openxmlformats.org/officeDocument/2006/relationships/hyperlink" Target="http://xbrl.org/int/dim/arcrole/domain-member" TargetMode="External"/><Relationship Id="rId2562" Type="http://schemas.openxmlformats.org/officeDocument/2006/relationships/hyperlink" Target="http://www.esma.europa.eu/xbrl/role/ext/BlockDefaultUseOfLineItemsScenario" TargetMode="External"/><Relationship Id="rId3613" Type="http://schemas.openxmlformats.org/officeDocument/2006/relationships/hyperlink" Target="https://xbrl.ifrs.org/taxonomy/2024-03-27/ifrs-full" TargetMode="External"/><Relationship Id="rId12156" Type="http://schemas.openxmlformats.org/officeDocument/2006/relationships/hyperlink" Target="https://xbrl.ifrs.org/taxonomy/2024-03-27/ifrs-full" TargetMode="External"/><Relationship Id="rId13207" Type="http://schemas.openxmlformats.org/officeDocument/2006/relationships/hyperlink" Target="http://xbrl.org/int/dim/arcrole/domain-member" TargetMode="External"/><Relationship Id="rId16777" Type="http://schemas.openxmlformats.org/officeDocument/2006/relationships/hyperlink" Target="http://xbrl.org/int/dim/arcrole/domain-member" TargetMode="External"/><Relationship Id="rId17828" Type="http://schemas.openxmlformats.org/officeDocument/2006/relationships/hyperlink" Target="http://www.esma.europa.eu/xbrl/role/ext/BlockDefaultUseOfLineItemsSegment" TargetMode="External"/><Relationship Id="rId20423" Type="http://schemas.openxmlformats.org/officeDocument/2006/relationships/hyperlink" Target="http://www.esma.europa.eu/xbrl/role/ext/BlockDefaultUseOfLineItemsSegment" TargetMode="External"/><Relationship Id="rId534" Type="http://schemas.openxmlformats.org/officeDocument/2006/relationships/hyperlink" Target="http://www.esma.europa.eu/xbrl/role/ext/BlockDefaultUseOfLineItemsScenario" TargetMode="External"/><Relationship Id="rId1164" Type="http://schemas.openxmlformats.org/officeDocument/2006/relationships/hyperlink" Target="http://www.esma.europa.eu/xbrl/role/ext/BlockDefaultUseOfLineItemsScenario" TargetMode="External"/><Relationship Id="rId2215" Type="http://schemas.openxmlformats.org/officeDocument/2006/relationships/hyperlink" Target="https://xbrl.ifrs.org/taxonomy/2024-03-27/ifrs-full" TargetMode="External"/><Relationship Id="rId5785" Type="http://schemas.openxmlformats.org/officeDocument/2006/relationships/hyperlink" Target="https://xbrl.ifrs.org/taxonomy/2024-03-27/ifrs-full" TargetMode="External"/><Relationship Id="rId6836" Type="http://schemas.openxmlformats.org/officeDocument/2006/relationships/hyperlink" Target="http://xbrl.org/int/dim/arcrole/domain-member" TargetMode="External"/><Relationship Id="rId15379" Type="http://schemas.openxmlformats.org/officeDocument/2006/relationships/hyperlink" Target="http://xbrl.org/int/dim/arcrole/domain-member" TargetMode="External"/><Relationship Id="rId19250" Type="http://schemas.openxmlformats.org/officeDocument/2006/relationships/hyperlink" Target="http://www.esma.europa.eu/xbrl/role/ext/BlockDefaultUseOfLineItemsSegment" TargetMode="External"/><Relationship Id="rId22595" Type="http://schemas.openxmlformats.org/officeDocument/2006/relationships/hyperlink" Target="https://www.esma.europa.eu/xbrl/role/cor/ifrs-dim_role-990000" TargetMode="External"/><Relationship Id="rId23646" Type="http://schemas.openxmlformats.org/officeDocument/2006/relationships/hyperlink" Target="https://xbrl.ifrs.org/taxonomy/2024-03-27/ifrs-full" TargetMode="External"/><Relationship Id="rId4387" Type="http://schemas.openxmlformats.org/officeDocument/2006/relationships/hyperlink" Target="https://xbrl.ifrs.org/taxonomy/2024-03-27/ifrs-full" TargetMode="External"/><Relationship Id="rId5438" Type="http://schemas.openxmlformats.org/officeDocument/2006/relationships/hyperlink" Target="http://xbrl.org/int/dim/arcrole/domain-member" TargetMode="External"/><Relationship Id="rId21197" Type="http://schemas.openxmlformats.org/officeDocument/2006/relationships/hyperlink" Target="http://www.esma.europa.eu/xbrl/role/ext/BlockDefaultUseOfLineItemsSegment" TargetMode="External"/><Relationship Id="rId22248" Type="http://schemas.openxmlformats.org/officeDocument/2006/relationships/hyperlink" Target="https://xbrl.ifrs.org/taxonomy/2024-03-27/ifrs-full" TargetMode="External"/><Relationship Id="rId11989" Type="http://schemas.openxmlformats.org/officeDocument/2006/relationships/hyperlink" Target="http://xbrl.org/int/dim/arcrole/domain-member" TargetMode="External"/><Relationship Id="rId15860" Type="http://schemas.openxmlformats.org/officeDocument/2006/relationships/hyperlink" Target="http://www.esma.europa.eu/xbrl/role/ext/BlockDefaultUseOfLineItemsSegment" TargetMode="External"/><Relationship Id="rId16911" Type="http://schemas.openxmlformats.org/officeDocument/2006/relationships/hyperlink" Target="https://xbrl.ifrs.org/taxonomy/2024-03-27/ifrs-full" TargetMode="External"/><Relationship Id="rId3470" Type="http://schemas.openxmlformats.org/officeDocument/2006/relationships/hyperlink" Target="http://xbrl.org/int/dim/arcrole/domain-member" TargetMode="External"/><Relationship Id="rId13064" Type="http://schemas.openxmlformats.org/officeDocument/2006/relationships/hyperlink" Target="http://www.esma.europa.eu/xbrl/role/ext/BlockDefaultUseOfLineItemsSegment" TargetMode="External"/><Relationship Id="rId14462" Type="http://schemas.openxmlformats.org/officeDocument/2006/relationships/hyperlink" Target="http://www.esma.europa.eu/xbrl/role/ext/BlockDefaultUseOfLineItemsSegment" TargetMode="External"/><Relationship Id="rId15513" Type="http://schemas.openxmlformats.org/officeDocument/2006/relationships/hyperlink" Target="https://xbrl.ifrs.org/taxonomy/2024-03-27/ifrs-full" TargetMode="External"/><Relationship Id="rId20280" Type="http://schemas.openxmlformats.org/officeDocument/2006/relationships/hyperlink" Target="https://xbrl.ifrs.org/taxonomy/2024-03-27/ifrs-full" TargetMode="External"/><Relationship Id="rId391" Type="http://schemas.openxmlformats.org/officeDocument/2006/relationships/hyperlink" Target="https://xbrl.ifrs.org/taxonomy/2024-03-27/ifrs-full" TargetMode="External"/><Relationship Id="rId2072" Type="http://schemas.openxmlformats.org/officeDocument/2006/relationships/hyperlink" Target="http://xbrl.org/int/dim/arcrole/domain-member" TargetMode="External"/><Relationship Id="rId3123" Type="http://schemas.openxmlformats.org/officeDocument/2006/relationships/hyperlink" Target="http://www.esma.europa.eu/xbrl/role/ext/BlockDefaultUseOfLineItemsScenario" TargetMode="External"/><Relationship Id="rId4521" Type="http://schemas.openxmlformats.org/officeDocument/2006/relationships/hyperlink" Target="http://www.esma.europa.eu/xbrl/role/ext/BlockDefaultUseOfLineItemsScenario" TargetMode="External"/><Relationship Id="rId14115" Type="http://schemas.openxmlformats.org/officeDocument/2006/relationships/hyperlink" Target="https://xbrl.ifrs.org/taxonomy/2024-03-27/ifrs-full" TargetMode="External"/><Relationship Id="rId17685" Type="http://schemas.openxmlformats.org/officeDocument/2006/relationships/hyperlink" Target="https://xbrl.ifrs.org/taxonomy/2024-03-27/ifrs-full" TargetMode="External"/><Relationship Id="rId18736" Type="http://schemas.openxmlformats.org/officeDocument/2006/relationships/hyperlink" Target="http://xbrl.org/int/dim/arcrole/domain-member" TargetMode="External"/><Relationship Id="rId21331" Type="http://schemas.openxmlformats.org/officeDocument/2006/relationships/hyperlink" Target="http://xbrl.org/int/dim/arcrole/domain-member" TargetMode="External"/><Relationship Id="rId6693" Type="http://schemas.openxmlformats.org/officeDocument/2006/relationships/hyperlink" Target="http://www.esma.europa.eu/xbrl/role/ext/BlockDefaultUseOfLineItemsScenario" TargetMode="External"/><Relationship Id="rId7744" Type="http://schemas.openxmlformats.org/officeDocument/2006/relationships/hyperlink" Target="https://xbrl.ifrs.org/taxonomy/2024-03-27/ifrs-full" TargetMode="External"/><Relationship Id="rId10725" Type="http://schemas.openxmlformats.org/officeDocument/2006/relationships/hyperlink" Target="http://www.esma.europa.eu/xbrl/role/ext/BlockDefaultUseOfLineItemsScenario" TargetMode="External"/><Relationship Id="rId16287" Type="http://schemas.openxmlformats.org/officeDocument/2006/relationships/hyperlink" Target="https://xbrl.ifrs.org/taxonomy/2024-03-27/ifrs-full" TargetMode="External"/><Relationship Id="rId17338" Type="http://schemas.openxmlformats.org/officeDocument/2006/relationships/hyperlink" Target="http://xbrl.org/int/dim/arcrole/domain-member" TargetMode="External"/><Relationship Id="rId5295" Type="http://schemas.openxmlformats.org/officeDocument/2006/relationships/hyperlink" Target="http://www.esma.europa.eu/xbrl/role/ext/BlockDefaultUseOfLineItemsScenario" TargetMode="External"/><Relationship Id="rId6346" Type="http://schemas.openxmlformats.org/officeDocument/2006/relationships/hyperlink" Target="https://xbrl.ifrs.org/taxonomy/2024-03-27/ifrs-full" TargetMode="External"/><Relationship Id="rId12897" Type="http://schemas.openxmlformats.org/officeDocument/2006/relationships/hyperlink" Target="https://xbrl.ifrs.org/taxonomy/2024-03-27/ifrs-full" TargetMode="External"/><Relationship Id="rId23156" Type="http://schemas.openxmlformats.org/officeDocument/2006/relationships/hyperlink" Target="https://xbrl.ifrs.org/taxonomy/2024-03-27/ifrs-full" TargetMode="External"/><Relationship Id="rId2956" Type="http://schemas.openxmlformats.org/officeDocument/2006/relationships/hyperlink" Target="https://xbrl.ifrs.org/taxonomy/2024-03-27/ifrs-full" TargetMode="External"/><Relationship Id="rId9569" Type="http://schemas.openxmlformats.org/officeDocument/2006/relationships/hyperlink" Target="http://xbrl.org/int/dim/arcrole/domain-member" TargetMode="External"/><Relationship Id="rId11499" Type="http://schemas.openxmlformats.org/officeDocument/2006/relationships/hyperlink" Target="https://xbrl.ifrs.org/taxonomy/2024-03-27/ifrs-full" TargetMode="External"/><Relationship Id="rId13948" Type="http://schemas.openxmlformats.org/officeDocument/2006/relationships/hyperlink" Target="http://xbrl.org/int/dim/arcrole/domain-member" TargetMode="External"/><Relationship Id="rId15370" Type="http://schemas.openxmlformats.org/officeDocument/2006/relationships/hyperlink" Target="http://xbrl.org/int/dim/arcrole/domain-member" TargetMode="External"/><Relationship Id="rId16421" Type="http://schemas.openxmlformats.org/officeDocument/2006/relationships/hyperlink" Target="http://www.esma.europa.eu/xbrl/role/ext/BlockDefaultUseOfLineItemsSegment" TargetMode="External"/><Relationship Id="rId928" Type="http://schemas.openxmlformats.org/officeDocument/2006/relationships/hyperlink" Target="https://xbrl.ifrs.org/taxonomy/2024-03-27/ifrs-full" TargetMode="External"/><Relationship Id="rId1558" Type="http://schemas.openxmlformats.org/officeDocument/2006/relationships/hyperlink" Target="https://xbrl.ifrs.org/taxonomy/2024-03-27/ifrs-full" TargetMode="External"/><Relationship Id="rId2609" Type="http://schemas.openxmlformats.org/officeDocument/2006/relationships/hyperlink" Target="http://xbrl.org/int/dim/arcrole/domain-member" TargetMode="External"/><Relationship Id="rId15023" Type="http://schemas.openxmlformats.org/officeDocument/2006/relationships/hyperlink" Target="http://www.esma.europa.eu/xbrl/role/ext/BlockDefaultUseOfLineItemsSegment" TargetMode="External"/><Relationship Id="rId19991" Type="http://schemas.openxmlformats.org/officeDocument/2006/relationships/hyperlink" Target="http://www.esma.europa.eu/xbrl/role/ext/BlockDefaultUseOfLineItemsSegment" TargetMode="External"/><Relationship Id="rId20817" Type="http://schemas.openxmlformats.org/officeDocument/2006/relationships/hyperlink" Target="https://xbrl.ifrs.org/taxonomy/2024-03-27/ifrs-full" TargetMode="External"/><Relationship Id="rId4031" Type="http://schemas.openxmlformats.org/officeDocument/2006/relationships/hyperlink" Target="http://xbrl.org/int/dim/arcrole/domain-member" TargetMode="External"/><Relationship Id="rId11980" Type="http://schemas.openxmlformats.org/officeDocument/2006/relationships/hyperlink" Target="http://xbrl.org/int/dim/arcrole/domain-member" TargetMode="External"/><Relationship Id="rId17195" Type="http://schemas.openxmlformats.org/officeDocument/2006/relationships/hyperlink" Target="http://www.esma.europa.eu/xbrl/role/ext/BlockDefaultUseOfLineItemsSegment" TargetMode="External"/><Relationship Id="rId18593" Type="http://schemas.openxmlformats.org/officeDocument/2006/relationships/hyperlink" Target="http://www.esma.europa.eu/xbrl/role/ext/BlockDefaultUseOfLineItemsSegment" TargetMode="External"/><Relationship Id="rId19644" Type="http://schemas.openxmlformats.org/officeDocument/2006/relationships/hyperlink" Target="https://xbrl.ifrs.org/taxonomy/2024-03-27/ifrs-full" TargetMode="External"/><Relationship Id="rId22989" Type="http://schemas.openxmlformats.org/officeDocument/2006/relationships/hyperlink" Target="http://xbrl.org/int/dim/arcrole/dimension-default" TargetMode="External"/><Relationship Id="rId7254" Type="http://schemas.openxmlformats.org/officeDocument/2006/relationships/hyperlink" Target="http://www.esma.europa.eu/xbrl/role/ext/BlockDefaultUseOfLineItemsScenario" TargetMode="External"/><Relationship Id="rId8305" Type="http://schemas.openxmlformats.org/officeDocument/2006/relationships/hyperlink" Target="https://xbrl.ifrs.org/taxonomy/2024-03-27/ifrs-full" TargetMode="External"/><Relationship Id="rId8652" Type="http://schemas.openxmlformats.org/officeDocument/2006/relationships/hyperlink" Target="http://www.esma.europa.eu/xbrl/role/ext/BlockDefaultUseOfLineItemsScenario" TargetMode="External"/><Relationship Id="rId9703" Type="http://schemas.openxmlformats.org/officeDocument/2006/relationships/hyperlink" Target="https://xbrl.ifrs.org/taxonomy/2024-03-27/ifrs-full" TargetMode="External"/><Relationship Id="rId10582" Type="http://schemas.openxmlformats.org/officeDocument/2006/relationships/hyperlink" Target="https://xbrl.ifrs.org/taxonomy/2024-03-27/ifrs-full" TargetMode="External"/><Relationship Id="rId11633" Type="http://schemas.openxmlformats.org/officeDocument/2006/relationships/hyperlink" Target="http://www.esma.europa.eu/xbrl/role/ext/BlockDefaultUseOfLineItemsSegment" TargetMode="External"/><Relationship Id="rId18246" Type="http://schemas.openxmlformats.org/officeDocument/2006/relationships/hyperlink" Target="https://xbrl.ifrs.org/taxonomy/2024-03-27/ifrs-full" TargetMode="External"/><Relationship Id="rId10235" Type="http://schemas.openxmlformats.org/officeDocument/2006/relationships/hyperlink" Target="http://xbrl.org/int/dim/arcrole/domain-member" TargetMode="External"/><Relationship Id="rId14856" Type="http://schemas.openxmlformats.org/officeDocument/2006/relationships/hyperlink" Target="https://xbrl.ifrs.org/taxonomy/2024-03-27/ifrs-full" TargetMode="External"/><Relationship Id="rId15907" Type="http://schemas.openxmlformats.org/officeDocument/2006/relationships/hyperlink" Target="http://xbrl.org/int/dim/arcrole/domain-member" TargetMode="External"/><Relationship Id="rId3864" Type="http://schemas.openxmlformats.org/officeDocument/2006/relationships/hyperlink" Target="http://www.esma.europa.eu/xbrl/role/ext/BlockDefaultUseOfLineItemsScenario" TargetMode="External"/><Relationship Id="rId4915" Type="http://schemas.openxmlformats.org/officeDocument/2006/relationships/hyperlink" Target="https://xbrl.ifrs.org/taxonomy/2024-03-27/ifrs-full" TargetMode="External"/><Relationship Id="rId13458" Type="http://schemas.openxmlformats.org/officeDocument/2006/relationships/hyperlink" Target="https://xbrl.ifrs.org/taxonomy/2024-03-27/ifrs-full" TargetMode="External"/><Relationship Id="rId14509" Type="http://schemas.openxmlformats.org/officeDocument/2006/relationships/hyperlink" Target="http://xbrl.org/int/dim/arcrole/domain-member" TargetMode="External"/><Relationship Id="rId20674" Type="http://schemas.openxmlformats.org/officeDocument/2006/relationships/hyperlink" Target="http://xbrl.org/int/dim/arcrole/domain-member" TargetMode="External"/><Relationship Id="rId21725" Type="http://schemas.openxmlformats.org/officeDocument/2006/relationships/hyperlink" Target="http://www.esma.europa.eu/xbrl/role/ext/BlockDefaultUseOfLineItemsSegment" TargetMode="External"/><Relationship Id="rId785" Type="http://schemas.openxmlformats.org/officeDocument/2006/relationships/hyperlink" Target="http://xbrl.org/int/dim/arcrole/domain-member" TargetMode="External"/><Relationship Id="rId2466" Type="http://schemas.openxmlformats.org/officeDocument/2006/relationships/hyperlink" Target="http://www.esma.europa.eu/xbrl/role/ext/BlockDefaultUseOfLineItemsScenario" TargetMode="External"/><Relationship Id="rId3517" Type="http://schemas.openxmlformats.org/officeDocument/2006/relationships/hyperlink" Target="https://xbrl.ifrs.org/taxonomy/2024-03-27/ifrs-full" TargetMode="External"/><Relationship Id="rId9079" Type="http://schemas.openxmlformats.org/officeDocument/2006/relationships/hyperlink" Target="https://xbrl.ifrs.org/taxonomy/2024-03-27/ifrs-full" TargetMode="External"/><Relationship Id="rId20327" Type="http://schemas.openxmlformats.org/officeDocument/2006/relationships/hyperlink" Target="http://www.esma.europa.eu/xbrl/role/ext/BlockDefaultUseOfLineItemsSegment" TargetMode="External"/><Relationship Id="rId23897" Type="http://schemas.openxmlformats.org/officeDocument/2006/relationships/hyperlink" Target="https://www.esma.europa.eu/xbrl/role/cor/esef_role-999999" TargetMode="External"/><Relationship Id="rId438" Type="http://schemas.openxmlformats.org/officeDocument/2006/relationships/hyperlink" Target="http://www.esma.europa.eu/xbrl/role/ext/BlockDefaultUseOfLineItemsScenario" TargetMode="External"/><Relationship Id="rId1068" Type="http://schemas.openxmlformats.org/officeDocument/2006/relationships/hyperlink" Target="http://www.esma.europa.eu/xbrl/role/ext/BlockDefaultUseOfLineItemsScenario" TargetMode="External"/><Relationship Id="rId2119" Type="http://schemas.openxmlformats.org/officeDocument/2006/relationships/hyperlink" Target="https://xbrl.ifrs.org/taxonomy/2024-03-27/ifrs-full" TargetMode="External"/><Relationship Id="rId5689" Type="http://schemas.openxmlformats.org/officeDocument/2006/relationships/hyperlink" Target="https://xbrl.ifrs.org/taxonomy/2024-03-27/ifrs-full" TargetMode="External"/><Relationship Id="rId9560" Type="http://schemas.openxmlformats.org/officeDocument/2006/relationships/hyperlink" Target="http://xbrl.org/int/dim/arcrole/domain-member" TargetMode="External"/><Relationship Id="rId19154" Type="http://schemas.openxmlformats.org/officeDocument/2006/relationships/hyperlink" Target="http://www.esma.europa.eu/xbrl/role/ext/BlockDefaultUseOfLineItemsSegment" TargetMode="External"/><Relationship Id="rId22499" Type="http://schemas.openxmlformats.org/officeDocument/2006/relationships/hyperlink" Target="http://www.esma.europa.eu/xbrl/role/ext/BlockDefaultUseOfLineItemsSegment" TargetMode="External"/><Relationship Id="rId8162" Type="http://schemas.openxmlformats.org/officeDocument/2006/relationships/hyperlink" Target="http://xbrl.org/int/dim/arcrole/domain-member" TargetMode="External"/><Relationship Id="rId9213" Type="http://schemas.openxmlformats.org/officeDocument/2006/relationships/hyperlink" Target="http://www.esma.europa.eu/xbrl/role/ext/BlockDefaultUseOfLineItemsScenario" TargetMode="External"/><Relationship Id="rId10092" Type="http://schemas.openxmlformats.org/officeDocument/2006/relationships/hyperlink" Target="http://www.esma.europa.eu/xbrl/role/ext/BlockDefaultUseOfLineItemsScenario" TargetMode="External"/><Relationship Id="rId11143" Type="http://schemas.openxmlformats.org/officeDocument/2006/relationships/hyperlink" Target="https://xbrl.ifrs.org/taxonomy/2024-03-27/ifrs-full" TargetMode="External"/><Relationship Id="rId11490" Type="http://schemas.openxmlformats.org/officeDocument/2006/relationships/hyperlink" Target="https://xbrl.ifrs.org/taxonomy/2024-03-27/ifrs-full" TargetMode="External"/><Relationship Id="rId12541" Type="http://schemas.openxmlformats.org/officeDocument/2006/relationships/hyperlink" Target="http://xbrl.org/int/dim/arcrole/domain-member" TargetMode="External"/><Relationship Id="rId1202" Type="http://schemas.openxmlformats.org/officeDocument/2006/relationships/hyperlink" Target="http://xbrl.org/int/dim/arcrole/domain-member" TargetMode="External"/><Relationship Id="rId2600" Type="http://schemas.openxmlformats.org/officeDocument/2006/relationships/hyperlink" Target="http://xbrl.org/int/dim/arcrole/domain-member" TargetMode="External"/><Relationship Id="rId15764" Type="http://schemas.openxmlformats.org/officeDocument/2006/relationships/hyperlink" Target="http://www.esma.europa.eu/xbrl/role/ext/BlockDefaultUseOfLineItemsSegment" TargetMode="External"/><Relationship Id="rId16815" Type="http://schemas.openxmlformats.org/officeDocument/2006/relationships/hyperlink" Target="https://xbrl.ifrs.org/taxonomy/2024-03-27/ifrs-full" TargetMode="External"/><Relationship Id="rId22980" Type="http://schemas.openxmlformats.org/officeDocument/2006/relationships/hyperlink" Target="https://www.esma.europa.eu/xbrl/role/cor/ifrs-dim_role-990000" TargetMode="External"/><Relationship Id="rId4772" Type="http://schemas.openxmlformats.org/officeDocument/2006/relationships/hyperlink" Target="http://xbrl.org/int/dim/arcrole/domain-member" TargetMode="External"/><Relationship Id="rId5823" Type="http://schemas.openxmlformats.org/officeDocument/2006/relationships/hyperlink" Target="http://www.esma.europa.eu/xbrl/role/ext/BlockDefaultUseOfLineItemsScenario" TargetMode="External"/><Relationship Id="rId14366" Type="http://schemas.openxmlformats.org/officeDocument/2006/relationships/hyperlink" Target="http://www.esma.europa.eu/xbrl/role/ext/BlockDefaultUseOfLineItemsSegment" TargetMode="External"/><Relationship Id="rId15417" Type="http://schemas.openxmlformats.org/officeDocument/2006/relationships/hyperlink" Target="https://xbrl.ifrs.org/taxonomy/2024-03-27/ifrs-full" TargetMode="External"/><Relationship Id="rId18987" Type="http://schemas.openxmlformats.org/officeDocument/2006/relationships/hyperlink" Target="https://xbrl.ifrs.org/taxonomy/2024-03-27/ifrs-full" TargetMode="External"/><Relationship Id="rId21582" Type="http://schemas.openxmlformats.org/officeDocument/2006/relationships/hyperlink" Target="https://xbrl.ifrs.org/taxonomy/2024-03-27/ifrs-full" TargetMode="External"/><Relationship Id="rId22633" Type="http://schemas.openxmlformats.org/officeDocument/2006/relationships/hyperlink" Target="https://xbrl.ifrs.org/taxonomy/2024-03-27/ifrs-full" TargetMode="External"/><Relationship Id="rId295" Type="http://schemas.openxmlformats.org/officeDocument/2006/relationships/hyperlink" Target="https://xbrl.ifrs.org/taxonomy/2024-03-27/ifrs-full" TargetMode="External"/><Relationship Id="rId3374" Type="http://schemas.openxmlformats.org/officeDocument/2006/relationships/hyperlink" Target="http://xbrl.org/int/dim/arcrole/domain-member" TargetMode="External"/><Relationship Id="rId4425" Type="http://schemas.openxmlformats.org/officeDocument/2006/relationships/hyperlink" Target="http://www.esma.europa.eu/xbrl/role/ext/BlockDefaultUseOfLineItemsScenario" TargetMode="External"/><Relationship Id="rId7995" Type="http://schemas.openxmlformats.org/officeDocument/2006/relationships/hyperlink" Target="http://www.esma.europa.eu/xbrl/role/ext/BlockDefaultUseOfLineItemsScenario" TargetMode="External"/><Relationship Id="rId10976" Type="http://schemas.openxmlformats.org/officeDocument/2006/relationships/hyperlink" Target="http://xbrl.org/int/dim/arcrole/domain-member" TargetMode="External"/><Relationship Id="rId14019" Type="http://schemas.openxmlformats.org/officeDocument/2006/relationships/hyperlink" Target="https://xbrl.ifrs.org/taxonomy/2024-03-27/ifrs-full" TargetMode="External"/><Relationship Id="rId17589" Type="http://schemas.openxmlformats.org/officeDocument/2006/relationships/hyperlink" Target="https://xbrl.ifrs.org/taxonomy/2024-03-27/ifrs-full" TargetMode="External"/><Relationship Id="rId20184" Type="http://schemas.openxmlformats.org/officeDocument/2006/relationships/hyperlink" Target="https://xbrl.ifrs.org/taxonomy/2024-03-27/ifrs-full" TargetMode="External"/><Relationship Id="rId21235" Type="http://schemas.openxmlformats.org/officeDocument/2006/relationships/hyperlink" Target="http://xbrl.org/int/dim/arcrole/domain-member" TargetMode="External"/><Relationship Id="rId3027" Type="http://schemas.openxmlformats.org/officeDocument/2006/relationships/hyperlink" Target="http://www.esma.europa.eu/xbrl/role/ext/BlockDefaultUseOfLineItemsScenario" TargetMode="External"/><Relationship Id="rId6597" Type="http://schemas.openxmlformats.org/officeDocument/2006/relationships/hyperlink" Target="http://www.esma.europa.eu/xbrl/role/ext/BlockDefaultUseOfLineItemsScenario" TargetMode="External"/><Relationship Id="rId7648" Type="http://schemas.openxmlformats.org/officeDocument/2006/relationships/hyperlink" Target="https://xbrl.ifrs.org/taxonomy/2024-03-27/ifrs-full" TargetMode="External"/><Relationship Id="rId10629" Type="http://schemas.openxmlformats.org/officeDocument/2006/relationships/hyperlink" Target="http://www.esma.europa.eu/xbrl/role/ext/BlockDefaultUseOfLineItemsScenario" TargetMode="External"/><Relationship Id="rId14500" Type="http://schemas.openxmlformats.org/officeDocument/2006/relationships/hyperlink" Target="http://xbrl.org/int/dim/arcrole/domain-member" TargetMode="External"/><Relationship Id="rId5199" Type="http://schemas.openxmlformats.org/officeDocument/2006/relationships/hyperlink" Target="http://www.esma.europa.eu/xbrl/role/ext/BlockDefaultUseOfLineItemsScenario" TargetMode="External"/><Relationship Id="rId9070" Type="http://schemas.openxmlformats.org/officeDocument/2006/relationships/hyperlink" Target="https://xbrl.ifrs.org/taxonomy/2024-03-27/ifrs-full" TargetMode="External"/><Relationship Id="rId12051" Type="http://schemas.openxmlformats.org/officeDocument/2006/relationships/hyperlink" Target="https://xbrl.ifrs.org/taxonomy/2024-03-27/ifrs-full" TargetMode="External"/><Relationship Id="rId13102" Type="http://schemas.openxmlformats.org/officeDocument/2006/relationships/hyperlink" Target="http://xbrl.org/int/dim/arcrole/domain-member" TargetMode="External"/><Relationship Id="rId2110" Type="http://schemas.openxmlformats.org/officeDocument/2006/relationships/hyperlink" Target="https://xbrl.ifrs.org/taxonomy/2024-03-27/ifrs-full" TargetMode="External"/><Relationship Id="rId5680" Type="http://schemas.openxmlformats.org/officeDocument/2006/relationships/hyperlink" Target="https://xbrl.ifrs.org/taxonomy/2024-03-27/ifrs-full" TargetMode="External"/><Relationship Id="rId15274" Type="http://schemas.openxmlformats.org/officeDocument/2006/relationships/hyperlink" Target="http://xbrl.org/int/dim/arcrole/domain-member" TargetMode="External"/><Relationship Id="rId16672" Type="http://schemas.openxmlformats.org/officeDocument/2006/relationships/hyperlink" Target="http://xbrl.org/int/dim/arcrole/domain-member" TargetMode="External"/><Relationship Id="rId17723" Type="http://schemas.openxmlformats.org/officeDocument/2006/relationships/hyperlink" Target="http://www.esma.europa.eu/xbrl/role/ext/BlockDefaultUseOfLineItemsSegment" TargetMode="External"/><Relationship Id="rId22490" Type="http://schemas.openxmlformats.org/officeDocument/2006/relationships/hyperlink" Target="http://www.esma.europa.eu/xbrl/role/ext/BlockDefaultUseOfLineItemsSegment" TargetMode="External"/><Relationship Id="rId4282" Type="http://schemas.openxmlformats.org/officeDocument/2006/relationships/hyperlink" Target="https://xbrl.ifrs.org/taxonomy/2024-03-27/ifrs-full" TargetMode="External"/><Relationship Id="rId5333" Type="http://schemas.openxmlformats.org/officeDocument/2006/relationships/hyperlink" Target="http://xbrl.org/int/dim/arcrole/domain-member" TargetMode="External"/><Relationship Id="rId6731" Type="http://schemas.openxmlformats.org/officeDocument/2006/relationships/hyperlink" Target="http://xbrl.org/int/dim/arcrole/domain-member" TargetMode="External"/><Relationship Id="rId16325" Type="http://schemas.openxmlformats.org/officeDocument/2006/relationships/hyperlink" Target="http://www.esma.europa.eu/xbrl/role/ext/BlockDefaultUseOfLineItemsSegment" TargetMode="External"/><Relationship Id="rId19895" Type="http://schemas.openxmlformats.org/officeDocument/2006/relationships/hyperlink" Target="http://www.esma.europa.eu/xbrl/role/ext/BlockDefaultUseOfLineItemsSegment" TargetMode="External"/><Relationship Id="rId21092" Type="http://schemas.openxmlformats.org/officeDocument/2006/relationships/hyperlink" Target="http://www.esma.europa.eu/xbrl/role/ext/BlockDefaultUseOfLineItemsSegment" TargetMode="External"/><Relationship Id="rId22143" Type="http://schemas.openxmlformats.org/officeDocument/2006/relationships/hyperlink" Target="https://xbrl.ifrs.org/taxonomy/2024-03-27/ifrs-full" TargetMode="External"/><Relationship Id="rId23541" Type="http://schemas.openxmlformats.org/officeDocument/2006/relationships/hyperlink" Target="https://xbrl.ifrs.org/taxonomy/2024-03-27/ifrs-full" TargetMode="External"/><Relationship Id="rId9954" Type="http://schemas.openxmlformats.org/officeDocument/2006/relationships/hyperlink" Target="http://www.esma.europa.eu/xbrl/role/ext/BlockDefaultUseOfLineItemsScenario" TargetMode="External"/><Relationship Id="rId11884" Type="http://schemas.openxmlformats.org/officeDocument/2006/relationships/hyperlink" Target="http://xbrl.org/int/dim/arcrole/domain-member" TargetMode="External"/><Relationship Id="rId12935" Type="http://schemas.openxmlformats.org/officeDocument/2006/relationships/hyperlink" Target="http://www.esma.europa.eu/xbrl/role/ext/BlockDefaultUseOfLineItemsSegment" TargetMode="External"/><Relationship Id="rId18497" Type="http://schemas.openxmlformats.org/officeDocument/2006/relationships/hyperlink" Target="http://www.esma.europa.eu/xbrl/role/ext/BlockDefaultUseOfLineItemsSegment" TargetMode="External"/><Relationship Id="rId19548" Type="http://schemas.openxmlformats.org/officeDocument/2006/relationships/hyperlink" Target="https://xbrl.ifrs.org/taxonomy/2024-03-27/ifrs-full" TargetMode="External"/><Relationship Id="rId1943" Type="http://schemas.openxmlformats.org/officeDocument/2006/relationships/hyperlink" Target="http://xbrl.org/int/dim/arcrole/domain-member" TargetMode="External"/><Relationship Id="rId8556" Type="http://schemas.openxmlformats.org/officeDocument/2006/relationships/hyperlink" Target="http://www.esma.europa.eu/xbrl/role/ext/BlockDefaultUseOfLineItemsScenario" TargetMode="External"/><Relationship Id="rId9607" Type="http://schemas.openxmlformats.org/officeDocument/2006/relationships/hyperlink" Target="https://xbrl.ifrs.org/taxonomy/2024-03-27/ifrs-full" TargetMode="External"/><Relationship Id="rId10486" Type="http://schemas.openxmlformats.org/officeDocument/2006/relationships/hyperlink" Target="https://xbrl.ifrs.org/taxonomy/2024-03-27/ifrs-full" TargetMode="External"/><Relationship Id="rId11537" Type="http://schemas.openxmlformats.org/officeDocument/2006/relationships/hyperlink" Target="http://www.esma.europa.eu/xbrl/role/ext/BlockDefaultUseOfLineItemsSegment" TargetMode="External"/><Relationship Id="rId17099" Type="http://schemas.openxmlformats.org/officeDocument/2006/relationships/hyperlink" Target="http://www.esma.europa.eu/xbrl/role/ext/BlockDefaultUseOfLineItemsSegment" TargetMode="External"/><Relationship Id="rId7158" Type="http://schemas.openxmlformats.org/officeDocument/2006/relationships/hyperlink" Target="http://www.esma.europa.eu/xbrl/role/ext/BlockDefaultUseOfLineItemsScenario" TargetMode="External"/><Relationship Id="rId8209" Type="http://schemas.openxmlformats.org/officeDocument/2006/relationships/hyperlink" Target="https://xbrl.ifrs.org/taxonomy/2024-03-27/ifrs-full" TargetMode="External"/><Relationship Id="rId10139" Type="http://schemas.openxmlformats.org/officeDocument/2006/relationships/hyperlink" Target="http://xbrl.org/int/dim/arcrole/domain-member" TargetMode="External"/><Relationship Id="rId14010" Type="http://schemas.openxmlformats.org/officeDocument/2006/relationships/hyperlink" Target="https://xbrl.ifrs.org/taxonomy/2024-03-27/ifrs-full" TargetMode="External"/><Relationship Id="rId17580" Type="http://schemas.openxmlformats.org/officeDocument/2006/relationships/hyperlink" Target="https://xbrl.ifrs.org/taxonomy/2024-03-27/ifrs-full" TargetMode="External"/><Relationship Id="rId18631" Type="http://schemas.openxmlformats.org/officeDocument/2006/relationships/hyperlink" Target="http://xbrl.org/int/dim/arcrole/domain-member" TargetMode="External"/><Relationship Id="rId21976" Type="http://schemas.openxmlformats.org/officeDocument/2006/relationships/hyperlink" Target="http://xbrl.org/int/dim/arcrole/domain-member" TargetMode="External"/><Relationship Id="rId3768" Type="http://schemas.openxmlformats.org/officeDocument/2006/relationships/hyperlink" Target="http://www.esma.europa.eu/xbrl/role/ext/BlockDefaultUseOfLineItemsScenario" TargetMode="External"/><Relationship Id="rId4819" Type="http://schemas.openxmlformats.org/officeDocument/2006/relationships/hyperlink" Target="https://xbrl.ifrs.org/taxonomy/2024-03-27/ifrs-full" TargetMode="External"/><Relationship Id="rId16182" Type="http://schemas.openxmlformats.org/officeDocument/2006/relationships/hyperlink" Target="https://xbrl.ifrs.org/taxonomy/2024-03-27/ifrs-full" TargetMode="External"/><Relationship Id="rId17233" Type="http://schemas.openxmlformats.org/officeDocument/2006/relationships/hyperlink" Target="http://xbrl.org/int/dim/arcrole/domain-member" TargetMode="External"/><Relationship Id="rId20578" Type="http://schemas.openxmlformats.org/officeDocument/2006/relationships/hyperlink" Target="http://xbrl.org/int/dim/arcrole/domain-member" TargetMode="External"/><Relationship Id="rId21629" Type="http://schemas.openxmlformats.org/officeDocument/2006/relationships/hyperlink" Target="http://www.esma.europa.eu/xbrl/role/ext/BlockDefaultUseOfLineItemsSegment" TargetMode="External"/><Relationship Id="rId689" Type="http://schemas.openxmlformats.org/officeDocument/2006/relationships/hyperlink" Target="http://xbrl.org/int/dim/arcrole/domain-member" TargetMode="External"/><Relationship Id="rId5190" Type="http://schemas.openxmlformats.org/officeDocument/2006/relationships/hyperlink" Target="http://www.esma.europa.eu/xbrl/role/ext/BlockDefaultUseOfLineItemsScenario" TargetMode="External"/><Relationship Id="rId6241" Type="http://schemas.openxmlformats.org/officeDocument/2006/relationships/hyperlink" Target="https://xbrl.ifrs.org/taxonomy/2024-03-27/ifrs-full" TargetMode="External"/><Relationship Id="rId10620" Type="http://schemas.openxmlformats.org/officeDocument/2006/relationships/hyperlink" Target="http://www.esma.europa.eu/xbrl/role/ext/BlockDefaultUseOfLineItemsScenario" TargetMode="External"/><Relationship Id="rId23051" Type="http://schemas.openxmlformats.org/officeDocument/2006/relationships/hyperlink" Target="https://xbrl.ifrs.org/taxonomy/2024-03-27/ifrs-full" TargetMode="External"/><Relationship Id="rId9464" Type="http://schemas.openxmlformats.org/officeDocument/2006/relationships/hyperlink" Target="http://xbrl.org/int/dim/arcrole/domain-member" TargetMode="External"/><Relationship Id="rId12792" Type="http://schemas.openxmlformats.org/officeDocument/2006/relationships/hyperlink" Target="https://xbrl.ifrs.org/taxonomy/2024-03-27/ifrs-full" TargetMode="External"/><Relationship Id="rId13843" Type="http://schemas.openxmlformats.org/officeDocument/2006/relationships/hyperlink" Target="http://xbrl.org/int/dim/arcrole/domain-member" TargetMode="External"/><Relationship Id="rId19058" Type="http://schemas.openxmlformats.org/officeDocument/2006/relationships/hyperlink" Target="http://www.esma.europa.eu/xbrl/role/ext/BlockDefaultUseOfLineItemsSegment" TargetMode="External"/><Relationship Id="rId2851" Type="http://schemas.openxmlformats.org/officeDocument/2006/relationships/hyperlink" Target="https://xbrl.ifrs.org/taxonomy/2024-03-27/ifrs-full" TargetMode="External"/><Relationship Id="rId3902" Type="http://schemas.openxmlformats.org/officeDocument/2006/relationships/hyperlink" Target="http://xbrl.org/int/dim/arcrole/domain-member" TargetMode="External"/><Relationship Id="rId8066" Type="http://schemas.openxmlformats.org/officeDocument/2006/relationships/hyperlink" Target="http://xbrl.org/int/dim/arcrole/domain-member" TargetMode="External"/><Relationship Id="rId9117" Type="http://schemas.openxmlformats.org/officeDocument/2006/relationships/hyperlink" Target="http://www.esma.europa.eu/xbrl/role/ext/BlockDefaultUseOfLineItemsScenario" TargetMode="External"/><Relationship Id="rId11394" Type="http://schemas.openxmlformats.org/officeDocument/2006/relationships/hyperlink" Target="https://xbrl.ifrs.org/taxonomy/2024-03-27/ifrs-full" TargetMode="External"/><Relationship Id="rId12445" Type="http://schemas.openxmlformats.org/officeDocument/2006/relationships/hyperlink" Target="http://xbrl.org/int/dim/arcrole/domain-member" TargetMode="External"/><Relationship Id="rId20712" Type="http://schemas.openxmlformats.org/officeDocument/2006/relationships/hyperlink" Target="https://xbrl.ifrs.org/taxonomy/2024-03-27/ifrs-full" TargetMode="External"/><Relationship Id="rId823" Type="http://schemas.openxmlformats.org/officeDocument/2006/relationships/hyperlink" Target="https://xbrl.ifrs.org/taxonomy/2024-03-27/ifrs-full" TargetMode="External"/><Relationship Id="rId1453" Type="http://schemas.openxmlformats.org/officeDocument/2006/relationships/hyperlink" Target="https://xbrl.ifrs.org/taxonomy/2024-03-27/ifrs-full" TargetMode="External"/><Relationship Id="rId2504" Type="http://schemas.openxmlformats.org/officeDocument/2006/relationships/hyperlink" Target="http://xbrl.org/int/dim/arcrole/domain-member" TargetMode="External"/><Relationship Id="rId11047" Type="http://schemas.openxmlformats.org/officeDocument/2006/relationships/hyperlink" Target="https://xbrl.ifrs.org/taxonomy/2024-03-27/ifrs-full" TargetMode="External"/><Relationship Id="rId15668" Type="http://schemas.openxmlformats.org/officeDocument/2006/relationships/hyperlink" Target="http://www.esma.europa.eu/xbrl/role/ext/BlockDefaultUseOfLineItemsSegment" TargetMode="External"/><Relationship Id="rId16719" Type="http://schemas.openxmlformats.org/officeDocument/2006/relationships/hyperlink" Target="https://xbrl.ifrs.org/taxonomy/2024-03-27/ifrs-full" TargetMode="External"/><Relationship Id="rId22884" Type="http://schemas.openxmlformats.org/officeDocument/2006/relationships/hyperlink" Target="http://xbrl.org/int/dim/arcrole/dimension-default" TargetMode="External"/><Relationship Id="rId23935" Type="http://schemas.openxmlformats.org/officeDocument/2006/relationships/hyperlink" Target="http://xbrl.org/int/dim/arcrole/domain-member" TargetMode="External"/><Relationship Id="rId1106" Type="http://schemas.openxmlformats.org/officeDocument/2006/relationships/hyperlink" Target="http://xbrl.org/int/dim/arcrole/domain-member" TargetMode="External"/><Relationship Id="rId4676" Type="http://schemas.openxmlformats.org/officeDocument/2006/relationships/hyperlink" Target="http://xbrl.org/int/dim/arcrole/domain-member" TargetMode="External"/><Relationship Id="rId5727" Type="http://schemas.openxmlformats.org/officeDocument/2006/relationships/hyperlink" Target="http://www.esma.europa.eu/xbrl/role/ext/BlockDefaultUseOfLineItemsScenario" TargetMode="External"/><Relationship Id="rId17090" Type="http://schemas.openxmlformats.org/officeDocument/2006/relationships/hyperlink" Target="http://www.esma.europa.eu/xbrl/role/ext/BlockDefaultUseOfLineItemsSegment" TargetMode="External"/><Relationship Id="rId18141" Type="http://schemas.openxmlformats.org/officeDocument/2006/relationships/hyperlink" Target="https://xbrl.ifrs.org/taxonomy/2024-03-27/ifrs-full" TargetMode="External"/><Relationship Id="rId21486" Type="http://schemas.openxmlformats.org/officeDocument/2006/relationships/hyperlink" Target="https://xbrl.ifrs.org/taxonomy/2024-03-27/ifrs-full" TargetMode="External"/><Relationship Id="rId22537" Type="http://schemas.openxmlformats.org/officeDocument/2006/relationships/hyperlink" Target="http://karnovgroup.com/role/ChangesinEquity" TargetMode="External"/><Relationship Id="rId3278" Type="http://schemas.openxmlformats.org/officeDocument/2006/relationships/hyperlink" Target="http://xbrl.org/int/dim/arcrole/domain-member" TargetMode="External"/><Relationship Id="rId4329" Type="http://schemas.openxmlformats.org/officeDocument/2006/relationships/hyperlink" Target="http://www.esma.europa.eu/xbrl/role/ext/BlockDefaultUseOfLineItemsScenario" TargetMode="External"/><Relationship Id="rId7899" Type="http://schemas.openxmlformats.org/officeDocument/2006/relationships/hyperlink" Target="http://www.esma.europa.eu/xbrl/role/ext/BlockDefaultUseOfLineItemsScenario" TargetMode="External"/><Relationship Id="rId8200" Type="http://schemas.openxmlformats.org/officeDocument/2006/relationships/hyperlink" Target="https://xbrl.ifrs.org/taxonomy/2024-03-27/ifrs-full" TargetMode="External"/><Relationship Id="rId10130" Type="http://schemas.openxmlformats.org/officeDocument/2006/relationships/hyperlink" Target="http://xbrl.org/int/dim/arcrole/domain-member" TargetMode="External"/><Relationship Id="rId20088" Type="http://schemas.openxmlformats.org/officeDocument/2006/relationships/hyperlink" Target="https://xbrl.ifrs.org/taxonomy/2024-03-27/ifrs-full" TargetMode="External"/><Relationship Id="rId21139" Type="http://schemas.openxmlformats.org/officeDocument/2006/relationships/hyperlink" Target="http://xbrl.org/int/dim/arcrole/domain-member" TargetMode="External"/><Relationship Id="rId199" Type="http://schemas.openxmlformats.org/officeDocument/2006/relationships/hyperlink" Target="https://xbrl.ifrs.org/taxonomy/2024-03-27/ifrs-full" TargetMode="External"/><Relationship Id="rId13353" Type="http://schemas.openxmlformats.org/officeDocument/2006/relationships/hyperlink" Target="https://xbrl.ifrs.org/taxonomy/2024-03-27/ifrs-full" TargetMode="External"/><Relationship Id="rId14751" Type="http://schemas.openxmlformats.org/officeDocument/2006/relationships/hyperlink" Target="https://xbrl.ifrs.org/taxonomy/2024-03-27/ifrs-full" TargetMode="External"/><Relationship Id="rId15802" Type="http://schemas.openxmlformats.org/officeDocument/2006/relationships/hyperlink" Target="http://xbrl.org/int/dim/arcrole/domain-member" TargetMode="External"/><Relationship Id="rId680" Type="http://schemas.openxmlformats.org/officeDocument/2006/relationships/hyperlink" Target="http://xbrl.org/int/dim/arcrole/domain-member" TargetMode="External"/><Relationship Id="rId2361" Type="http://schemas.openxmlformats.org/officeDocument/2006/relationships/hyperlink" Target="http://www.esma.europa.eu/xbrl/role/ext/BlockDefaultUseOfLineItemsScenario" TargetMode="External"/><Relationship Id="rId3412" Type="http://schemas.openxmlformats.org/officeDocument/2006/relationships/hyperlink" Target="https://xbrl.ifrs.org/taxonomy/2024-03-27/ifrs-full" TargetMode="External"/><Relationship Id="rId4810" Type="http://schemas.openxmlformats.org/officeDocument/2006/relationships/hyperlink" Target="https://xbrl.ifrs.org/taxonomy/2024-03-27/ifrs-full" TargetMode="External"/><Relationship Id="rId13006" Type="http://schemas.openxmlformats.org/officeDocument/2006/relationships/hyperlink" Target="http://xbrl.org/int/dim/arcrole/domain-member" TargetMode="External"/><Relationship Id="rId14404" Type="http://schemas.openxmlformats.org/officeDocument/2006/relationships/hyperlink" Target="http://xbrl.org/int/dim/arcrole/domain-member" TargetMode="External"/><Relationship Id="rId17974" Type="http://schemas.openxmlformats.org/officeDocument/2006/relationships/hyperlink" Target="http://xbrl.org/int/dim/arcrole/domain-member" TargetMode="External"/><Relationship Id="rId20222" Type="http://schemas.openxmlformats.org/officeDocument/2006/relationships/hyperlink" Target="http://www.esma.europa.eu/xbrl/role/ext/BlockDefaultUseOfLineItemsSegment" TargetMode="External"/><Relationship Id="rId21620" Type="http://schemas.openxmlformats.org/officeDocument/2006/relationships/hyperlink" Target="http://www.esma.europa.eu/xbrl/role/ext/BlockDefaultUseOfLineItemsSegment" TargetMode="External"/><Relationship Id="rId333" Type="http://schemas.openxmlformats.org/officeDocument/2006/relationships/hyperlink" Target="http://www.esma.europa.eu/xbrl/role/ext/BlockDefaultUseOfLineItemsScenario" TargetMode="External"/><Relationship Id="rId2014" Type="http://schemas.openxmlformats.org/officeDocument/2006/relationships/hyperlink" Target="https://xbrl.ifrs.org/taxonomy/2024-03-27/ifrs-full" TargetMode="External"/><Relationship Id="rId6982" Type="http://schemas.openxmlformats.org/officeDocument/2006/relationships/hyperlink" Target="https://xbrl.ifrs.org/taxonomy/2024-03-27/ifrs-full" TargetMode="External"/><Relationship Id="rId16576" Type="http://schemas.openxmlformats.org/officeDocument/2006/relationships/hyperlink" Target="http://xbrl.org/int/dim/arcrole/domain-member" TargetMode="External"/><Relationship Id="rId17627" Type="http://schemas.openxmlformats.org/officeDocument/2006/relationships/hyperlink" Target="http://www.esma.europa.eu/xbrl/role/ext/BlockDefaultUseOfLineItemsSegment" TargetMode="External"/><Relationship Id="rId23792" Type="http://schemas.openxmlformats.org/officeDocument/2006/relationships/hyperlink" Target="https://www.esma.europa.eu/xbrl/role/cor/esef_role-999999" TargetMode="External"/><Relationship Id="rId4186" Type="http://schemas.openxmlformats.org/officeDocument/2006/relationships/hyperlink" Target="https://xbrl.ifrs.org/taxonomy/2024-03-27/ifrs-full" TargetMode="External"/><Relationship Id="rId5584" Type="http://schemas.openxmlformats.org/officeDocument/2006/relationships/hyperlink" Target="https://xbrl.ifrs.org/taxonomy/2024-03-27/ifrs-full" TargetMode="External"/><Relationship Id="rId6635" Type="http://schemas.openxmlformats.org/officeDocument/2006/relationships/hyperlink" Target="http://xbrl.org/int/dim/arcrole/domain-member" TargetMode="External"/><Relationship Id="rId15178" Type="http://schemas.openxmlformats.org/officeDocument/2006/relationships/hyperlink" Target="http://xbrl.org/int/dim/arcrole/domain-member" TargetMode="External"/><Relationship Id="rId16229" Type="http://schemas.openxmlformats.org/officeDocument/2006/relationships/hyperlink" Target="http://www.esma.europa.eu/xbrl/role/ext/BlockDefaultUseOfLineItemsSegment" TargetMode="External"/><Relationship Id="rId19799" Type="http://schemas.openxmlformats.org/officeDocument/2006/relationships/hyperlink" Target="http://www.esma.europa.eu/xbrl/role/ext/BlockDefaultUseOfLineItemsSegment" TargetMode="External"/><Relationship Id="rId22394" Type="http://schemas.openxmlformats.org/officeDocument/2006/relationships/hyperlink" Target="http://www.esma.europa.eu/xbrl/role/ext/BlockDefaultUseOfLineItemsSegment" TargetMode="External"/><Relationship Id="rId23445" Type="http://schemas.openxmlformats.org/officeDocument/2006/relationships/hyperlink" Target="https://xbrl.ifrs.org/taxonomy/2024-03-27/ifrs-full" TargetMode="External"/><Relationship Id="rId5237" Type="http://schemas.openxmlformats.org/officeDocument/2006/relationships/hyperlink" Target="http://xbrl.org/int/dim/arcrole/domain-member" TargetMode="External"/><Relationship Id="rId9858" Type="http://schemas.openxmlformats.org/officeDocument/2006/relationships/hyperlink" Target="http://www.esma.europa.eu/xbrl/role/ext/BlockDefaultUseOfLineItemsScenario" TargetMode="External"/><Relationship Id="rId11788" Type="http://schemas.openxmlformats.org/officeDocument/2006/relationships/hyperlink" Target="http://xbrl.org/int/dim/arcrole/domain-member" TargetMode="External"/><Relationship Id="rId12839" Type="http://schemas.openxmlformats.org/officeDocument/2006/relationships/hyperlink" Target="http://www.esma.europa.eu/xbrl/role/ext/BlockDefaultUseOfLineItemsSegment" TargetMode="External"/><Relationship Id="rId16710" Type="http://schemas.openxmlformats.org/officeDocument/2006/relationships/hyperlink" Target="https://xbrl.ifrs.org/taxonomy/2024-03-27/ifrs-full" TargetMode="External"/><Relationship Id="rId22047" Type="http://schemas.openxmlformats.org/officeDocument/2006/relationships/hyperlink" Target="https://xbrl.ifrs.org/taxonomy/2024-03-27/ifrs-full" TargetMode="External"/><Relationship Id="rId1847" Type="http://schemas.openxmlformats.org/officeDocument/2006/relationships/hyperlink" Target="http://xbrl.org/int/dim/arcrole/domain-member" TargetMode="External"/><Relationship Id="rId14261" Type="http://schemas.openxmlformats.org/officeDocument/2006/relationships/hyperlink" Target="http://www.esma.europa.eu/xbrl/role/ext/BlockDefaultUseOfLineItemsSegment" TargetMode="External"/><Relationship Id="rId15312" Type="http://schemas.openxmlformats.org/officeDocument/2006/relationships/hyperlink" Target="https://xbrl.ifrs.org/taxonomy/2024-03-27/ifrs-full" TargetMode="External"/><Relationship Id="rId4320" Type="http://schemas.openxmlformats.org/officeDocument/2006/relationships/hyperlink" Target="http://www.esma.europa.eu/xbrl/role/ext/BlockDefaultUseOfLineItemsScenario" TargetMode="External"/><Relationship Id="rId7890" Type="http://schemas.openxmlformats.org/officeDocument/2006/relationships/hyperlink" Target="http://www.esma.europa.eu/xbrl/role/ext/BlockDefaultUseOfLineItemsScenario" TargetMode="External"/><Relationship Id="rId17484" Type="http://schemas.openxmlformats.org/officeDocument/2006/relationships/hyperlink" Target="https://xbrl.ifrs.org/taxonomy/2024-03-27/ifrs-full" TargetMode="External"/><Relationship Id="rId18882" Type="http://schemas.openxmlformats.org/officeDocument/2006/relationships/hyperlink" Target="https://xbrl.ifrs.org/taxonomy/2024-03-27/ifrs-full" TargetMode="External"/><Relationship Id="rId19933" Type="http://schemas.openxmlformats.org/officeDocument/2006/relationships/hyperlink" Target="http://xbrl.org/int/dim/arcrole/domain-member" TargetMode="External"/><Relationship Id="rId21130" Type="http://schemas.openxmlformats.org/officeDocument/2006/relationships/hyperlink" Target="http://xbrl.org/int/dim/arcrole/domain-member" TargetMode="External"/><Relationship Id="rId190" Type="http://schemas.openxmlformats.org/officeDocument/2006/relationships/hyperlink" Target="https://xbrl.ifrs.org/taxonomy/2024-03-27/ifrs-full" TargetMode="External"/><Relationship Id="rId6492" Type="http://schemas.openxmlformats.org/officeDocument/2006/relationships/hyperlink" Target="http://www.esma.europa.eu/xbrl/role/ext/BlockDefaultUseOfLineItemsScenario" TargetMode="External"/><Relationship Id="rId7543" Type="http://schemas.openxmlformats.org/officeDocument/2006/relationships/hyperlink" Target="https://xbrl.ifrs.org/taxonomy/2024-03-27/ifrs-full" TargetMode="External"/><Relationship Id="rId8941" Type="http://schemas.openxmlformats.org/officeDocument/2006/relationships/hyperlink" Target="https://xbrl.ifrs.org/taxonomy/2024-03-27/ifrs-full" TargetMode="External"/><Relationship Id="rId10871" Type="http://schemas.openxmlformats.org/officeDocument/2006/relationships/hyperlink" Target="http://xbrl.org/int/dim/arcrole/domain-member" TargetMode="External"/><Relationship Id="rId11922" Type="http://schemas.openxmlformats.org/officeDocument/2006/relationships/hyperlink" Target="https://xbrl.ifrs.org/taxonomy/2024-03-27/ifrs-full" TargetMode="External"/><Relationship Id="rId16086" Type="http://schemas.openxmlformats.org/officeDocument/2006/relationships/hyperlink" Target="https://xbrl.ifrs.org/taxonomy/2024-03-27/ifrs-full" TargetMode="External"/><Relationship Id="rId17137" Type="http://schemas.openxmlformats.org/officeDocument/2006/relationships/hyperlink" Target="http://xbrl.org/int/dim/arcrole/domain-member" TargetMode="External"/><Relationship Id="rId18535" Type="http://schemas.openxmlformats.org/officeDocument/2006/relationships/hyperlink" Target="http://xbrl.org/int/dim/arcrole/domain-member" TargetMode="External"/><Relationship Id="rId5094" Type="http://schemas.openxmlformats.org/officeDocument/2006/relationships/hyperlink" Target="http://www.esma.europa.eu/xbrl/role/ext/BlockDefaultUseOfLineItemsScenario" TargetMode="External"/><Relationship Id="rId6145" Type="http://schemas.openxmlformats.org/officeDocument/2006/relationships/hyperlink" Target="https://xbrl.ifrs.org/taxonomy/2024-03-27/ifrs-full" TargetMode="External"/><Relationship Id="rId10524" Type="http://schemas.openxmlformats.org/officeDocument/2006/relationships/hyperlink" Target="http://www.esma.europa.eu/xbrl/role/ext/BlockDefaultUseOfLineItemsScenario" TargetMode="External"/><Relationship Id="rId12696" Type="http://schemas.openxmlformats.org/officeDocument/2006/relationships/hyperlink" Target="https://xbrl.ifrs.org/taxonomy/2024-03-27/ifrs-full" TargetMode="External"/><Relationship Id="rId13747" Type="http://schemas.openxmlformats.org/officeDocument/2006/relationships/hyperlink" Target="http://xbrl.org/int/dim/arcrole/domain-member" TargetMode="External"/><Relationship Id="rId20963" Type="http://schemas.openxmlformats.org/officeDocument/2006/relationships/hyperlink" Target="http://www.esma.europa.eu/xbrl/role/ext/BlockDefaultUseOfLineItemsSegment" TargetMode="External"/><Relationship Id="rId2755" Type="http://schemas.openxmlformats.org/officeDocument/2006/relationships/hyperlink" Target="https://xbrl.ifrs.org/taxonomy/2024-03-27/ifrs-full" TargetMode="External"/><Relationship Id="rId3806" Type="http://schemas.openxmlformats.org/officeDocument/2006/relationships/hyperlink" Target="http://xbrl.org/int/dim/arcrole/domain-member" TargetMode="External"/><Relationship Id="rId9368" Type="http://schemas.openxmlformats.org/officeDocument/2006/relationships/hyperlink" Target="http://xbrl.org/int/dim/arcrole/domain-member" TargetMode="External"/><Relationship Id="rId11298" Type="http://schemas.openxmlformats.org/officeDocument/2006/relationships/hyperlink" Target="https://xbrl.ifrs.org/taxonomy/2024-03-27/ifrs-full" TargetMode="External"/><Relationship Id="rId12349" Type="http://schemas.openxmlformats.org/officeDocument/2006/relationships/hyperlink" Target="http://xbrl.org/int/dim/arcrole/domain-member" TargetMode="External"/><Relationship Id="rId16220" Type="http://schemas.openxmlformats.org/officeDocument/2006/relationships/hyperlink" Target="http://www.esma.europa.eu/xbrl/role/ext/BlockDefaultUseOfLineItemsSegment" TargetMode="External"/><Relationship Id="rId19790" Type="http://schemas.openxmlformats.org/officeDocument/2006/relationships/hyperlink" Target="http://www.esma.europa.eu/xbrl/role/ext/BlockDefaultUseOfLineItemsSegment" TargetMode="External"/><Relationship Id="rId20616" Type="http://schemas.openxmlformats.org/officeDocument/2006/relationships/hyperlink" Target="https://xbrl.ifrs.org/taxonomy/2024-03-27/ifrs-full" TargetMode="External"/><Relationship Id="rId727" Type="http://schemas.openxmlformats.org/officeDocument/2006/relationships/hyperlink" Target="https://xbrl.ifrs.org/taxonomy/2024-03-27/ifrs-full" TargetMode="External"/><Relationship Id="rId1357" Type="http://schemas.openxmlformats.org/officeDocument/2006/relationships/hyperlink" Target="https://xbrl.ifrs.org/taxonomy/2024-03-27/ifrs-full" TargetMode="External"/><Relationship Id="rId2408" Type="http://schemas.openxmlformats.org/officeDocument/2006/relationships/hyperlink" Target="http://xbrl.org/int/dim/arcrole/domain-member" TargetMode="External"/><Relationship Id="rId5978" Type="http://schemas.openxmlformats.org/officeDocument/2006/relationships/hyperlink" Target="http://xbrl.org/int/dim/arcrole/domain-member" TargetMode="External"/><Relationship Id="rId18392" Type="http://schemas.openxmlformats.org/officeDocument/2006/relationships/hyperlink" Target="http://www.esma.europa.eu/xbrl/role/ext/BlockDefaultUseOfLineItemsSegment" TargetMode="External"/><Relationship Id="rId19443" Type="http://schemas.openxmlformats.org/officeDocument/2006/relationships/hyperlink" Target="https://xbrl.ifrs.org/taxonomy/2024-03-27/ifrs-full" TargetMode="External"/><Relationship Id="rId22788" Type="http://schemas.openxmlformats.org/officeDocument/2006/relationships/hyperlink" Target="https://xbrl.ifrs.org/taxonomy/2024-03-27/ifrs-full" TargetMode="External"/><Relationship Id="rId23839" Type="http://schemas.openxmlformats.org/officeDocument/2006/relationships/hyperlink" Target="http://xbrl.org/int/dim/arcrole/domain-member" TargetMode="External"/><Relationship Id="rId63" Type="http://schemas.openxmlformats.org/officeDocument/2006/relationships/hyperlink" Target="http://www.esma.europa.eu/xbrl/role/ext/BlockDefaultUseOfLineItemsScenario" TargetMode="External"/><Relationship Id="rId8451" Type="http://schemas.openxmlformats.org/officeDocument/2006/relationships/hyperlink" Target="http://www.esma.europa.eu/xbrl/role/ext/BlockDefaultUseOfLineItemsScenario" TargetMode="External"/><Relationship Id="rId9502" Type="http://schemas.openxmlformats.org/officeDocument/2006/relationships/hyperlink" Target="https://xbrl.ifrs.org/taxonomy/2024-03-27/ifrs-full" TargetMode="External"/><Relationship Id="rId10381" Type="http://schemas.openxmlformats.org/officeDocument/2006/relationships/hyperlink" Target="https://xbrl.ifrs.org/taxonomy/2024-03-27/ifrs-full" TargetMode="External"/><Relationship Id="rId11432" Type="http://schemas.openxmlformats.org/officeDocument/2006/relationships/hyperlink" Target="http://www.esma.europa.eu/xbrl/role/ext/BlockDefaultUseOfLineItemsSegment" TargetMode="External"/><Relationship Id="rId12830" Type="http://schemas.openxmlformats.org/officeDocument/2006/relationships/hyperlink" Target="http://www.esma.europa.eu/xbrl/role/ext/BlockDefaultUseOfLineItemsSegment" TargetMode="External"/><Relationship Id="rId18045" Type="http://schemas.openxmlformats.org/officeDocument/2006/relationships/hyperlink" Target="https://xbrl.ifrs.org/taxonomy/2024-03-27/ifrs-full" TargetMode="External"/><Relationship Id="rId7053" Type="http://schemas.openxmlformats.org/officeDocument/2006/relationships/hyperlink" Target="http://www.esma.europa.eu/xbrl/role/ext/BlockDefaultUseOfLineItemsScenario" TargetMode="External"/><Relationship Id="rId8104" Type="http://schemas.openxmlformats.org/officeDocument/2006/relationships/hyperlink" Target="https://xbrl.ifrs.org/taxonomy/2024-03-27/ifrs-full" TargetMode="External"/><Relationship Id="rId10034" Type="http://schemas.openxmlformats.org/officeDocument/2006/relationships/hyperlink" Target="http://xbrl.org/int/dim/arcrole/domain-member" TargetMode="External"/><Relationship Id="rId14655" Type="http://schemas.openxmlformats.org/officeDocument/2006/relationships/hyperlink" Target="https://xbrl.ifrs.org/taxonomy/2024-03-27/ifrs-full" TargetMode="External"/><Relationship Id="rId15706" Type="http://schemas.openxmlformats.org/officeDocument/2006/relationships/hyperlink" Target="http://xbrl.org/int/dim/arcrole/domain-member" TargetMode="External"/><Relationship Id="rId21871" Type="http://schemas.openxmlformats.org/officeDocument/2006/relationships/hyperlink" Target="http://xbrl.org/int/dim/arcrole/domain-member" TargetMode="External"/><Relationship Id="rId22922" Type="http://schemas.openxmlformats.org/officeDocument/2006/relationships/hyperlink" Target="https://www.esma.europa.eu/xbrl/role/cor/ifrs-dim_role-990000" TargetMode="External"/><Relationship Id="rId584" Type="http://schemas.openxmlformats.org/officeDocument/2006/relationships/hyperlink" Target="http://xbrl.org/int/dim/arcrole/domain-member" TargetMode="External"/><Relationship Id="rId2265" Type="http://schemas.openxmlformats.org/officeDocument/2006/relationships/hyperlink" Target="http://www.esma.europa.eu/xbrl/role/ext/BlockDefaultUseOfLineItemsScenario" TargetMode="External"/><Relationship Id="rId3663" Type="http://schemas.openxmlformats.org/officeDocument/2006/relationships/hyperlink" Target="http://www.esma.europa.eu/xbrl/role/ext/BlockDefaultUseOfLineItemsScenario" TargetMode="External"/><Relationship Id="rId4714" Type="http://schemas.openxmlformats.org/officeDocument/2006/relationships/hyperlink" Target="https://xbrl.ifrs.org/taxonomy/2024-03-27/ifrs-full" TargetMode="External"/><Relationship Id="rId13257" Type="http://schemas.openxmlformats.org/officeDocument/2006/relationships/hyperlink" Target="https://xbrl.ifrs.org/taxonomy/2024-03-27/ifrs-full" TargetMode="External"/><Relationship Id="rId14308" Type="http://schemas.openxmlformats.org/officeDocument/2006/relationships/hyperlink" Target="http://xbrl.org/int/dim/arcrole/domain-member" TargetMode="External"/><Relationship Id="rId17878" Type="http://schemas.openxmlformats.org/officeDocument/2006/relationships/hyperlink" Target="http://xbrl.org/int/dim/arcrole/domain-member" TargetMode="External"/><Relationship Id="rId18929" Type="http://schemas.openxmlformats.org/officeDocument/2006/relationships/hyperlink" Target="http://www.esma.europa.eu/xbrl/role/ext/BlockDefaultUseOfLineItemsSegment" TargetMode="External"/><Relationship Id="rId20473" Type="http://schemas.openxmlformats.org/officeDocument/2006/relationships/hyperlink" Target="http://xbrl.org/int/dim/arcrole/domain-member" TargetMode="External"/><Relationship Id="rId21524" Type="http://schemas.openxmlformats.org/officeDocument/2006/relationships/hyperlink" Target="http://www.esma.europa.eu/xbrl/role/ext/BlockDefaultUseOfLineItemsSegment" TargetMode="External"/><Relationship Id="rId237" Type="http://schemas.openxmlformats.org/officeDocument/2006/relationships/hyperlink" Target="http://www.esma.europa.eu/xbrl/role/ext/BlockDefaultUseOfLineItemsScenario" TargetMode="External"/><Relationship Id="rId3316" Type="http://schemas.openxmlformats.org/officeDocument/2006/relationships/hyperlink" Target="https://xbrl.ifrs.org/taxonomy/2024-03-27/ifrs-full" TargetMode="External"/><Relationship Id="rId6886" Type="http://schemas.openxmlformats.org/officeDocument/2006/relationships/hyperlink" Target="https://xbrl.ifrs.org/taxonomy/2024-03-27/ifrs-full" TargetMode="External"/><Relationship Id="rId7937" Type="http://schemas.openxmlformats.org/officeDocument/2006/relationships/hyperlink" Target="http://xbrl.org/int/dim/arcrole/domain-member" TargetMode="External"/><Relationship Id="rId10918" Type="http://schemas.openxmlformats.org/officeDocument/2006/relationships/hyperlink" Target="https://xbrl.ifrs.org/taxonomy/2024-03-27/ifrs-full" TargetMode="External"/><Relationship Id="rId20126" Type="http://schemas.openxmlformats.org/officeDocument/2006/relationships/hyperlink" Target="http://www.esma.europa.eu/xbrl/role/ext/BlockDefaultUseOfLineItemsSegment" TargetMode="External"/><Relationship Id="rId23696" Type="http://schemas.openxmlformats.org/officeDocument/2006/relationships/hyperlink" Target="https://www.esma.europa.eu/xbrl/role/cor/esef_role-999999" TargetMode="External"/><Relationship Id="rId5488" Type="http://schemas.openxmlformats.org/officeDocument/2006/relationships/hyperlink" Target="https://xbrl.ifrs.org/taxonomy/2024-03-27/ifrs-full" TargetMode="External"/><Relationship Id="rId6539" Type="http://schemas.openxmlformats.org/officeDocument/2006/relationships/hyperlink" Target="http://xbrl.org/int/dim/arcrole/domain-member" TargetMode="External"/><Relationship Id="rId12340" Type="http://schemas.openxmlformats.org/officeDocument/2006/relationships/hyperlink" Target="http://xbrl.org/int/dim/arcrole/domain-member" TargetMode="External"/><Relationship Id="rId22298" Type="http://schemas.openxmlformats.org/officeDocument/2006/relationships/hyperlink" Target="http://www.esma.europa.eu/xbrl/role/ext/BlockDefaultUseOfLineItemsSegment" TargetMode="External"/><Relationship Id="rId23349" Type="http://schemas.openxmlformats.org/officeDocument/2006/relationships/hyperlink" Target="http://xbrl.org/int/dim/arcrole/domain-member" TargetMode="External"/><Relationship Id="rId9012" Type="http://schemas.openxmlformats.org/officeDocument/2006/relationships/hyperlink" Target="http://www.esma.europa.eu/xbrl/role/ext/BlockDefaultUseOfLineItemsScenario" TargetMode="External"/><Relationship Id="rId15563" Type="http://schemas.openxmlformats.org/officeDocument/2006/relationships/hyperlink" Target="http://www.esma.europa.eu/xbrl/role/ext/BlockDefaultUseOfLineItemsSegment" TargetMode="External"/><Relationship Id="rId16961" Type="http://schemas.openxmlformats.org/officeDocument/2006/relationships/hyperlink" Target="http://www.esma.europa.eu/xbrl/role/ext/BlockDefaultUseOfLineItemsSegment" TargetMode="External"/><Relationship Id="rId1001" Type="http://schemas.openxmlformats.org/officeDocument/2006/relationships/hyperlink" Target="http://xbrl.org/int/dim/arcrole/domain-member" TargetMode="External"/><Relationship Id="rId4571" Type="http://schemas.openxmlformats.org/officeDocument/2006/relationships/hyperlink" Target="http://xbrl.org/int/dim/arcrole/domain-member" TargetMode="External"/><Relationship Id="rId5622" Type="http://schemas.openxmlformats.org/officeDocument/2006/relationships/hyperlink" Target="http://www.esma.europa.eu/xbrl/role/ext/BlockDefaultUseOfLineItemsScenario" TargetMode="External"/><Relationship Id="rId14165" Type="http://schemas.openxmlformats.org/officeDocument/2006/relationships/hyperlink" Target="http://www.esma.europa.eu/xbrl/role/ext/BlockDefaultUseOfLineItemsSegment" TargetMode="External"/><Relationship Id="rId15216" Type="http://schemas.openxmlformats.org/officeDocument/2006/relationships/hyperlink" Target="https://xbrl.ifrs.org/taxonomy/2024-03-27/ifrs-full" TargetMode="External"/><Relationship Id="rId16614" Type="http://schemas.openxmlformats.org/officeDocument/2006/relationships/hyperlink" Target="https://xbrl.ifrs.org/taxonomy/2024-03-27/ifrs-full" TargetMode="External"/><Relationship Id="rId21381" Type="http://schemas.openxmlformats.org/officeDocument/2006/relationships/hyperlink" Target="https://xbrl.ifrs.org/taxonomy/2024-03-27/ifrs-full" TargetMode="External"/><Relationship Id="rId22432" Type="http://schemas.openxmlformats.org/officeDocument/2006/relationships/hyperlink" Target="http://xbrl.org/int/dim/arcrole/domain-member" TargetMode="External"/><Relationship Id="rId23830" Type="http://schemas.openxmlformats.org/officeDocument/2006/relationships/hyperlink" Target="http://xbrl.org/int/dim/arcrole/domain-member" TargetMode="External"/><Relationship Id="rId3173" Type="http://schemas.openxmlformats.org/officeDocument/2006/relationships/hyperlink" Target="http://xbrl.org/int/dim/arcrole/domain-member" TargetMode="External"/><Relationship Id="rId4224" Type="http://schemas.openxmlformats.org/officeDocument/2006/relationships/hyperlink" Target="http://www.esma.europa.eu/xbrl/role/ext/BlockDefaultUseOfLineItemsScenario" TargetMode="External"/><Relationship Id="rId18786" Type="http://schemas.openxmlformats.org/officeDocument/2006/relationships/hyperlink" Target="https://xbrl.ifrs.org/taxonomy/2024-03-27/ifrs-full" TargetMode="External"/><Relationship Id="rId19837" Type="http://schemas.openxmlformats.org/officeDocument/2006/relationships/hyperlink" Target="http://xbrl.org/int/dim/arcrole/domain-member" TargetMode="External"/><Relationship Id="rId21034" Type="http://schemas.openxmlformats.org/officeDocument/2006/relationships/hyperlink" Target="http://xbrl.org/int/dim/arcrole/domain-member" TargetMode="External"/><Relationship Id="rId6396" Type="http://schemas.openxmlformats.org/officeDocument/2006/relationships/hyperlink" Target="http://www.esma.europa.eu/xbrl/role/ext/BlockDefaultUseOfLineItemsScenario" TargetMode="External"/><Relationship Id="rId7794" Type="http://schemas.openxmlformats.org/officeDocument/2006/relationships/hyperlink" Target="http://www.esma.europa.eu/xbrl/role/ext/BlockDefaultUseOfLineItemsScenario" TargetMode="External"/><Relationship Id="rId8845" Type="http://schemas.openxmlformats.org/officeDocument/2006/relationships/hyperlink" Target="https://xbrl.ifrs.org/taxonomy/2024-03-27/ifrs-full" TargetMode="External"/><Relationship Id="rId10775" Type="http://schemas.openxmlformats.org/officeDocument/2006/relationships/hyperlink" Target="http://xbrl.org/int/dim/arcrole/domain-member" TargetMode="External"/><Relationship Id="rId11826" Type="http://schemas.openxmlformats.org/officeDocument/2006/relationships/hyperlink" Target="https://xbrl.ifrs.org/taxonomy/2024-03-27/ifrs-full" TargetMode="External"/><Relationship Id="rId17388" Type="http://schemas.openxmlformats.org/officeDocument/2006/relationships/hyperlink" Target="https://xbrl.ifrs.org/taxonomy/2024-03-27/ifrs-full" TargetMode="External"/><Relationship Id="rId18439" Type="http://schemas.openxmlformats.org/officeDocument/2006/relationships/hyperlink" Target="http://xbrl.org/int/dim/arcrole/domain-member" TargetMode="External"/><Relationship Id="rId6049" Type="http://schemas.openxmlformats.org/officeDocument/2006/relationships/hyperlink" Target="https://xbrl.ifrs.org/taxonomy/2024-03-27/ifrs-full" TargetMode="External"/><Relationship Id="rId7447" Type="http://schemas.openxmlformats.org/officeDocument/2006/relationships/hyperlink" Target="https://xbrl.ifrs.org/taxonomy/2024-03-27/ifrs-full" TargetMode="External"/><Relationship Id="rId10428" Type="http://schemas.openxmlformats.org/officeDocument/2006/relationships/hyperlink" Target="http://www.esma.europa.eu/xbrl/role/ext/BlockDefaultUseOfLineItemsScenario" TargetMode="External"/><Relationship Id="rId13998" Type="http://schemas.openxmlformats.org/officeDocument/2006/relationships/hyperlink" Target="https://xbrl.ifrs.org/taxonomy/2024-03-27/ifrs-full" TargetMode="External"/><Relationship Id="rId18920" Type="http://schemas.openxmlformats.org/officeDocument/2006/relationships/hyperlink" Target="http://www.esma.europa.eu/xbrl/role/ext/BlockDefaultUseOfLineItemsSegment" TargetMode="External"/><Relationship Id="rId16471" Type="http://schemas.openxmlformats.org/officeDocument/2006/relationships/hyperlink" Target="http://xbrl.org/int/dim/arcrole/domain-member" TargetMode="External"/><Relationship Id="rId17522" Type="http://schemas.openxmlformats.org/officeDocument/2006/relationships/hyperlink" Target="http://www.esma.europa.eu/xbrl/role/ext/BlockDefaultUseOfLineItemsSegment" TargetMode="External"/><Relationship Id="rId20867" Type="http://schemas.openxmlformats.org/officeDocument/2006/relationships/hyperlink" Target="http://www.esma.europa.eu/xbrl/role/ext/BlockDefaultUseOfLineItemsSegment" TargetMode="External"/><Relationship Id="rId21918" Type="http://schemas.openxmlformats.org/officeDocument/2006/relationships/hyperlink" Target="https://xbrl.ifrs.org/taxonomy/2024-03-27/ifrs-full" TargetMode="External"/><Relationship Id="rId978" Type="http://schemas.openxmlformats.org/officeDocument/2006/relationships/hyperlink" Target="http://www.esma.europa.eu/xbrl/role/ext/BlockDefaultUseOfLineItemsScenario" TargetMode="External"/><Relationship Id="rId2659" Type="http://schemas.openxmlformats.org/officeDocument/2006/relationships/hyperlink" Target="https://xbrl.ifrs.org/taxonomy/2024-03-27/ifrs-full" TargetMode="External"/><Relationship Id="rId6530" Type="http://schemas.openxmlformats.org/officeDocument/2006/relationships/hyperlink" Target="http://xbrl.org/int/dim/arcrole/domain-member" TargetMode="External"/><Relationship Id="rId15073" Type="http://schemas.openxmlformats.org/officeDocument/2006/relationships/hyperlink" Target="http://xbrl.org/int/dim/arcrole/domain-member" TargetMode="External"/><Relationship Id="rId16124" Type="http://schemas.openxmlformats.org/officeDocument/2006/relationships/hyperlink" Target="http://www.esma.europa.eu/xbrl/role/ext/BlockDefaultUseOfLineItemsSegment" TargetMode="External"/><Relationship Id="rId19694" Type="http://schemas.openxmlformats.org/officeDocument/2006/relationships/hyperlink" Target="http://www.esma.europa.eu/xbrl/role/ext/BlockDefaultUseOfLineItemsSegment" TargetMode="External"/><Relationship Id="rId23340" Type="http://schemas.openxmlformats.org/officeDocument/2006/relationships/hyperlink" Target="https://xbrl.ifrs.org/taxonomy/2024-03-27/ifrs-full" TargetMode="External"/><Relationship Id="rId4081" Type="http://schemas.openxmlformats.org/officeDocument/2006/relationships/hyperlink" Target="https://xbrl.ifrs.org/taxonomy/2024-03-27/ifrs-full" TargetMode="External"/><Relationship Id="rId5132" Type="http://schemas.openxmlformats.org/officeDocument/2006/relationships/hyperlink" Target="http://xbrl.org/int/dim/arcrole/domain-member" TargetMode="External"/><Relationship Id="rId9753" Type="http://schemas.openxmlformats.org/officeDocument/2006/relationships/hyperlink" Target="http://www.esma.europa.eu/xbrl/role/ext/BlockDefaultUseOfLineItemsScenario" TargetMode="External"/><Relationship Id="rId18296" Type="http://schemas.openxmlformats.org/officeDocument/2006/relationships/hyperlink" Target="http://www.esma.europa.eu/xbrl/role/ext/BlockDefaultUseOfLineItemsSegment" TargetMode="External"/><Relationship Id="rId19347" Type="http://schemas.openxmlformats.org/officeDocument/2006/relationships/hyperlink" Target="https://xbrl.ifrs.org/taxonomy/2024-03-27/ifrs-full" TargetMode="External"/><Relationship Id="rId8355" Type="http://schemas.openxmlformats.org/officeDocument/2006/relationships/hyperlink" Target="http://www.esma.europa.eu/xbrl/role/ext/BlockDefaultUseOfLineItemsScenario" TargetMode="External"/><Relationship Id="rId9406" Type="http://schemas.openxmlformats.org/officeDocument/2006/relationships/hyperlink" Target="https://xbrl.ifrs.org/taxonomy/2024-03-27/ifrs-full" TargetMode="External"/><Relationship Id="rId11683" Type="http://schemas.openxmlformats.org/officeDocument/2006/relationships/hyperlink" Target="http://xbrl.org/int/dim/arcrole/domain-member" TargetMode="External"/><Relationship Id="rId12734" Type="http://schemas.openxmlformats.org/officeDocument/2006/relationships/hyperlink" Target="http://www.esma.europa.eu/xbrl/role/ext/BlockDefaultUseOfLineItemsSegment" TargetMode="External"/><Relationship Id="rId1742" Type="http://schemas.openxmlformats.org/officeDocument/2006/relationships/hyperlink" Target="http://xbrl.org/int/dim/arcrole/domain-member" TargetMode="External"/><Relationship Id="rId8008" Type="http://schemas.openxmlformats.org/officeDocument/2006/relationships/hyperlink" Target="https://xbrl.ifrs.org/taxonomy/2024-03-27/ifrs-full" TargetMode="External"/><Relationship Id="rId10285" Type="http://schemas.openxmlformats.org/officeDocument/2006/relationships/hyperlink" Target="https://xbrl.ifrs.org/taxonomy/2024-03-27/ifrs-full" TargetMode="External"/><Relationship Id="rId11336" Type="http://schemas.openxmlformats.org/officeDocument/2006/relationships/hyperlink" Target="http://www.esma.europa.eu/xbrl/role/ext/BlockDefaultUseOfLineItemsSegment" TargetMode="External"/><Relationship Id="rId15957" Type="http://schemas.openxmlformats.org/officeDocument/2006/relationships/hyperlink" Target="https://xbrl.ifrs.org/taxonomy/2024-03-27/ifrs-full" TargetMode="External"/><Relationship Id="rId4965" Type="http://schemas.openxmlformats.org/officeDocument/2006/relationships/hyperlink" Target="http://www.esma.europa.eu/xbrl/role/ext/BlockDefaultUseOfLineItemsScenario" TargetMode="External"/><Relationship Id="rId14559" Type="http://schemas.openxmlformats.org/officeDocument/2006/relationships/hyperlink" Target="https://xbrl.ifrs.org/taxonomy/2024-03-27/ifrs-full" TargetMode="External"/><Relationship Id="rId18430" Type="http://schemas.openxmlformats.org/officeDocument/2006/relationships/hyperlink" Target="http://xbrl.org/int/dim/arcrole/domain-member" TargetMode="External"/><Relationship Id="rId21775" Type="http://schemas.openxmlformats.org/officeDocument/2006/relationships/hyperlink" Target="http://xbrl.org/int/dim/arcrole/domain-member" TargetMode="External"/><Relationship Id="rId22826" Type="http://schemas.openxmlformats.org/officeDocument/2006/relationships/hyperlink" Target="https://xbrl.ifrs.org/taxonomy/2024-03-27/ifrs-full" TargetMode="External"/><Relationship Id="rId3567" Type="http://schemas.openxmlformats.org/officeDocument/2006/relationships/hyperlink" Target="http://www.esma.europa.eu/xbrl/role/ext/BlockDefaultUseOfLineItemsScenario" TargetMode="External"/><Relationship Id="rId4618" Type="http://schemas.openxmlformats.org/officeDocument/2006/relationships/hyperlink" Target="https://xbrl.ifrs.org/taxonomy/2024-03-27/ifrs-full" TargetMode="External"/><Relationship Id="rId17032" Type="http://schemas.openxmlformats.org/officeDocument/2006/relationships/hyperlink" Target="http://xbrl.org/int/dim/arcrole/domain-member" TargetMode="External"/><Relationship Id="rId20377" Type="http://schemas.openxmlformats.org/officeDocument/2006/relationships/hyperlink" Target="http://xbrl.org/int/dim/arcrole/domain-member" TargetMode="External"/><Relationship Id="rId21428" Type="http://schemas.openxmlformats.org/officeDocument/2006/relationships/hyperlink" Target="http://www.esma.europa.eu/xbrl/role/ext/BlockDefaultUseOfLineItemsSegment" TargetMode="External"/><Relationship Id="rId488" Type="http://schemas.openxmlformats.org/officeDocument/2006/relationships/hyperlink" Target="http://xbrl.org/int/dim/arcrole/domain-member" TargetMode="External"/><Relationship Id="rId2169" Type="http://schemas.openxmlformats.org/officeDocument/2006/relationships/hyperlink" Target="http://www.esma.europa.eu/xbrl/role/ext/BlockDefaultUseOfLineItemsScenario" TargetMode="External"/><Relationship Id="rId6040" Type="http://schemas.openxmlformats.org/officeDocument/2006/relationships/hyperlink" Target="https://xbrl.ifrs.org/taxonomy/2024-03-27/ifrs-full" TargetMode="External"/><Relationship Id="rId12591" Type="http://schemas.openxmlformats.org/officeDocument/2006/relationships/hyperlink" Target="https://xbrl.ifrs.org/taxonomy/2024-03-27/ifrs-full" TargetMode="External"/><Relationship Id="rId13642" Type="http://schemas.openxmlformats.org/officeDocument/2006/relationships/hyperlink" Target="http://xbrl.org/int/dim/arcrole/domain-member" TargetMode="External"/><Relationship Id="rId2650" Type="http://schemas.openxmlformats.org/officeDocument/2006/relationships/hyperlink" Target="https://xbrl.ifrs.org/taxonomy/2024-03-27/ifrs-full" TargetMode="External"/><Relationship Id="rId3701" Type="http://schemas.openxmlformats.org/officeDocument/2006/relationships/hyperlink" Target="http://xbrl.org/int/dim/arcrole/domain-member" TargetMode="External"/><Relationship Id="rId9263" Type="http://schemas.openxmlformats.org/officeDocument/2006/relationships/hyperlink" Target="http://xbrl.org/int/dim/arcrole/domain-member" TargetMode="External"/><Relationship Id="rId11193" Type="http://schemas.openxmlformats.org/officeDocument/2006/relationships/hyperlink" Target="http://www.esma.europa.eu/xbrl/role/ext/BlockDefaultUseOfLineItemsScenario" TargetMode="External"/><Relationship Id="rId12244" Type="http://schemas.openxmlformats.org/officeDocument/2006/relationships/hyperlink" Target="http://xbrl.org/int/dim/arcrole/domain-member" TargetMode="External"/><Relationship Id="rId20511" Type="http://schemas.openxmlformats.org/officeDocument/2006/relationships/hyperlink" Target="https://xbrl.ifrs.org/taxonomy/2024-03-27/ifrs-full" TargetMode="External"/><Relationship Id="rId622" Type="http://schemas.openxmlformats.org/officeDocument/2006/relationships/hyperlink" Target="https://xbrl.ifrs.org/taxonomy/2024-03-27/ifrs-full" TargetMode="External"/><Relationship Id="rId1252" Type="http://schemas.openxmlformats.org/officeDocument/2006/relationships/hyperlink" Target="https://xbrl.ifrs.org/taxonomy/2024-03-27/ifrs-full" TargetMode="External"/><Relationship Id="rId2303" Type="http://schemas.openxmlformats.org/officeDocument/2006/relationships/hyperlink" Target="http://xbrl.org/int/dim/arcrole/domain-member" TargetMode="External"/><Relationship Id="rId16865" Type="http://schemas.openxmlformats.org/officeDocument/2006/relationships/hyperlink" Target="http://www.esma.europa.eu/xbrl/role/ext/BlockDefaultUseOfLineItemsSegment" TargetMode="External"/><Relationship Id="rId17916" Type="http://schemas.openxmlformats.org/officeDocument/2006/relationships/hyperlink" Target="https://xbrl.ifrs.org/taxonomy/2024-03-27/ifrs-full" TargetMode="External"/><Relationship Id="rId4475" Type="http://schemas.openxmlformats.org/officeDocument/2006/relationships/hyperlink" Target="http://xbrl.org/int/dim/arcrole/domain-member" TargetMode="External"/><Relationship Id="rId5873" Type="http://schemas.openxmlformats.org/officeDocument/2006/relationships/hyperlink" Target="http://xbrl.org/int/dim/arcrole/domain-member" TargetMode="External"/><Relationship Id="rId6924" Type="http://schemas.openxmlformats.org/officeDocument/2006/relationships/hyperlink" Target="http://www.esma.europa.eu/xbrl/role/ext/BlockDefaultUseOfLineItemsScenario" TargetMode="External"/><Relationship Id="rId14069" Type="http://schemas.openxmlformats.org/officeDocument/2006/relationships/hyperlink" Target="http://www.esma.europa.eu/xbrl/role/ext/BlockDefaultUseOfLineItemsSegment" TargetMode="External"/><Relationship Id="rId15467" Type="http://schemas.openxmlformats.org/officeDocument/2006/relationships/hyperlink" Target="http://www.esma.europa.eu/xbrl/role/ext/BlockDefaultUseOfLineItemsSegment" TargetMode="External"/><Relationship Id="rId16518" Type="http://schemas.openxmlformats.org/officeDocument/2006/relationships/hyperlink" Target="https://xbrl.ifrs.org/taxonomy/2024-03-27/ifrs-full" TargetMode="External"/><Relationship Id="rId21285" Type="http://schemas.openxmlformats.org/officeDocument/2006/relationships/hyperlink" Target="https://xbrl.ifrs.org/taxonomy/2024-03-27/ifrs-full" TargetMode="External"/><Relationship Id="rId22683" Type="http://schemas.openxmlformats.org/officeDocument/2006/relationships/hyperlink" Target="https://xbrl.ifrs.org/taxonomy/2024-03-27/ifrs-full" TargetMode="External"/><Relationship Id="rId23734" Type="http://schemas.openxmlformats.org/officeDocument/2006/relationships/hyperlink" Target="http://xbrl.org/int/dim/arcrole/domain-member" TargetMode="External"/><Relationship Id="rId3077" Type="http://schemas.openxmlformats.org/officeDocument/2006/relationships/hyperlink" Target="http://xbrl.org/int/dim/arcrole/domain-member" TargetMode="External"/><Relationship Id="rId4128" Type="http://schemas.openxmlformats.org/officeDocument/2006/relationships/hyperlink" Target="http://www.esma.europa.eu/xbrl/role/ext/BlockDefaultUseOfLineItemsScenario" TargetMode="External"/><Relationship Id="rId5526" Type="http://schemas.openxmlformats.org/officeDocument/2006/relationships/hyperlink" Target="http://www.esma.europa.eu/xbrl/role/ext/BlockDefaultUseOfLineItemsScenario" TargetMode="External"/><Relationship Id="rId22336" Type="http://schemas.openxmlformats.org/officeDocument/2006/relationships/hyperlink" Target="http://xbrl.org/int/dim/arcrole/domain-member" TargetMode="External"/><Relationship Id="rId7698" Type="http://schemas.openxmlformats.org/officeDocument/2006/relationships/hyperlink" Target="http://www.esma.europa.eu/xbrl/role/ext/BlockDefaultUseOfLineItemsScenario" TargetMode="External"/><Relationship Id="rId8749" Type="http://schemas.openxmlformats.org/officeDocument/2006/relationships/hyperlink" Target="https://xbrl.ifrs.org/taxonomy/2024-03-27/ifrs-full" TargetMode="External"/><Relationship Id="rId10679" Type="http://schemas.openxmlformats.org/officeDocument/2006/relationships/hyperlink" Target="http://xbrl.org/int/dim/arcrole/domain-member" TargetMode="External"/><Relationship Id="rId14550" Type="http://schemas.openxmlformats.org/officeDocument/2006/relationships/hyperlink" Target="https://xbrl.ifrs.org/taxonomy/2024-03-27/ifrs-full" TargetMode="External"/><Relationship Id="rId15601" Type="http://schemas.openxmlformats.org/officeDocument/2006/relationships/hyperlink" Target="http://xbrl.org/int/dim/arcrole/domain-member" TargetMode="External"/><Relationship Id="rId13152" Type="http://schemas.openxmlformats.org/officeDocument/2006/relationships/hyperlink" Target="https://xbrl.ifrs.org/taxonomy/2024-03-27/ifrs-full" TargetMode="External"/><Relationship Id="rId14203" Type="http://schemas.openxmlformats.org/officeDocument/2006/relationships/hyperlink" Target="http://xbrl.org/int/dim/arcrole/domain-member" TargetMode="External"/><Relationship Id="rId17773" Type="http://schemas.openxmlformats.org/officeDocument/2006/relationships/hyperlink" Target="http://xbrl.org/int/dim/arcrole/domain-member" TargetMode="External"/><Relationship Id="rId2160" Type="http://schemas.openxmlformats.org/officeDocument/2006/relationships/hyperlink" Target="http://www.esma.europa.eu/xbrl/role/ext/BlockDefaultUseOfLineItemsScenario" TargetMode="External"/><Relationship Id="rId3211" Type="http://schemas.openxmlformats.org/officeDocument/2006/relationships/hyperlink" Target="https://xbrl.ifrs.org/taxonomy/2024-03-27/ifrs-full" TargetMode="External"/><Relationship Id="rId6781" Type="http://schemas.openxmlformats.org/officeDocument/2006/relationships/hyperlink" Target="https://xbrl.ifrs.org/taxonomy/2024-03-27/ifrs-full" TargetMode="External"/><Relationship Id="rId7832" Type="http://schemas.openxmlformats.org/officeDocument/2006/relationships/hyperlink" Target="http://xbrl.org/int/dim/arcrole/domain-member" TargetMode="External"/><Relationship Id="rId16375" Type="http://schemas.openxmlformats.org/officeDocument/2006/relationships/hyperlink" Target="http://xbrl.org/int/dim/arcrole/domain-member" TargetMode="External"/><Relationship Id="rId17426" Type="http://schemas.openxmlformats.org/officeDocument/2006/relationships/hyperlink" Target="http://www.esma.europa.eu/xbrl/role/ext/BlockDefaultUseOfLineItemsSegment" TargetMode="External"/><Relationship Id="rId18824" Type="http://schemas.openxmlformats.org/officeDocument/2006/relationships/hyperlink" Target="http://www.esma.europa.eu/xbrl/role/ext/BlockDefaultUseOfLineItemsSegment" TargetMode="External"/><Relationship Id="rId20021" Type="http://schemas.openxmlformats.org/officeDocument/2006/relationships/hyperlink" Target="http://www.esma.europa.eu/xbrl/role/ext/BlockDefaultUseOfLineItemsSegment" TargetMode="External"/><Relationship Id="rId23591" Type="http://schemas.openxmlformats.org/officeDocument/2006/relationships/hyperlink" Target="https://www.esma.europa.eu/xbrl/role/cor/esef_role-999999" TargetMode="External"/><Relationship Id="rId132" Type="http://schemas.openxmlformats.org/officeDocument/2006/relationships/hyperlink" Target="http://www.esma.europa.eu/xbrl/role/ext/BlockDefaultUseOfLineItemsScenario" TargetMode="External"/><Relationship Id="rId5383" Type="http://schemas.openxmlformats.org/officeDocument/2006/relationships/hyperlink" Target="https://xbrl.ifrs.org/taxonomy/2024-03-27/ifrs-full" TargetMode="External"/><Relationship Id="rId6434" Type="http://schemas.openxmlformats.org/officeDocument/2006/relationships/hyperlink" Target="http://xbrl.org/int/dim/arcrole/domain-member" TargetMode="External"/><Relationship Id="rId10813" Type="http://schemas.openxmlformats.org/officeDocument/2006/relationships/hyperlink" Target="https://xbrl.ifrs.org/taxonomy/2024-03-27/ifrs-full" TargetMode="External"/><Relationship Id="rId16028" Type="http://schemas.openxmlformats.org/officeDocument/2006/relationships/hyperlink" Target="http://www.esma.europa.eu/xbrl/role/ext/BlockDefaultUseOfLineItemsSegment" TargetMode="External"/><Relationship Id="rId22193" Type="http://schemas.openxmlformats.org/officeDocument/2006/relationships/hyperlink" Target="http://www.esma.europa.eu/xbrl/role/ext/BlockDefaultUseOfLineItemsSegment" TargetMode="External"/><Relationship Id="rId23244" Type="http://schemas.openxmlformats.org/officeDocument/2006/relationships/hyperlink" Target="http://xbrl.org/int/dim/arcrole/dimension-default" TargetMode="External"/><Relationship Id="rId5036" Type="http://schemas.openxmlformats.org/officeDocument/2006/relationships/hyperlink" Target="http://xbrl.org/int/dim/arcrole/domain-member" TargetMode="External"/><Relationship Id="rId12985" Type="http://schemas.openxmlformats.org/officeDocument/2006/relationships/hyperlink" Target="http://xbrl.org/int/dim/arcrole/domain-member" TargetMode="External"/><Relationship Id="rId19598" Type="http://schemas.openxmlformats.org/officeDocument/2006/relationships/hyperlink" Target="http://www.esma.europa.eu/xbrl/role/ext/BlockDefaultUseOfLineItemsSegment" TargetMode="External"/><Relationship Id="rId1993" Type="http://schemas.openxmlformats.org/officeDocument/2006/relationships/hyperlink" Target="https://xbrl.ifrs.org/taxonomy/2024-03-27/ifrs-full" TargetMode="External"/><Relationship Id="rId8259" Type="http://schemas.openxmlformats.org/officeDocument/2006/relationships/hyperlink" Target="http://www.esma.europa.eu/xbrl/role/ext/BlockDefaultUseOfLineItemsScenario" TargetMode="External"/><Relationship Id="rId9657" Type="http://schemas.openxmlformats.org/officeDocument/2006/relationships/hyperlink" Target="http://www.esma.europa.eu/xbrl/role/ext/BlockDefaultUseOfLineItemsScenario" TargetMode="External"/><Relationship Id="rId11587" Type="http://schemas.openxmlformats.org/officeDocument/2006/relationships/hyperlink" Target="http://xbrl.org/int/dim/arcrole/domain-member" TargetMode="External"/><Relationship Id="rId12638" Type="http://schemas.openxmlformats.org/officeDocument/2006/relationships/hyperlink" Target="http://www.esma.europa.eu/xbrl/role/ext/BlockDefaultUseOfLineItemsSegment" TargetMode="External"/><Relationship Id="rId20905" Type="http://schemas.openxmlformats.org/officeDocument/2006/relationships/hyperlink" Target="http://xbrl.org/int/dim/arcrole/domain-member" TargetMode="External"/><Relationship Id="rId1646" Type="http://schemas.openxmlformats.org/officeDocument/2006/relationships/hyperlink" Target="http://xbrl.org/int/dim/arcrole/domain-member" TargetMode="External"/><Relationship Id="rId10189" Type="http://schemas.openxmlformats.org/officeDocument/2006/relationships/hyperlink" Target="https://xbrl.ifrs.org/taxonomy/2024-03-27/ifrs-full" TargetMode="External"/><Relationship Id="rId14060" Type="http://schemas.openxmlformats.org/officeDocument/2006/relationships/hyperlink" Target="http://www.esma.europa.eu/xbrl/role/ext/BlockDefaultUseOfLineItemsSegment" TargetMode="External"/><Relationship Id="rId15111" Type="http://schemas.openxmlformats.org/officeDocument/2006/relationships/hyperlink" Target="https://xbrl.ifrs.org/taxonomy/2024-03-27/ifrs-full" TargetMode="External"/><Relationship Id="rId18681" Type="http://schemas.openxmlformats.org/officeDocument/2006/relationships/hyperlink" Target="https://xbrl.ifrs.org/taxonomy/2024-03-27/ifrs-full" TargetMode="External"/><Relationship Id="rId19732" Type="http://schemas.openxmlformats.org/officeDocument/2006/relationships/hyperlink" Target="http://xbrl.org/int/dim/arcrole/domain-member" TargetMode="External"/><Relationship Id="rId4869" Type="http://schemas.openxmlformats.org/officeDocument/2006/relationships/hyperlink" Target="http://www.esma.europa.eu/xbrl/role/ext/BlockDefaultUseOfLineItemsScenario" TargetMode="External"/><Relationship Id="rId8740" Type="http://schemas.openxmlformats.org/officeDocument/2006/relationships/hyperlink" Target="https://xbrl.ifrs.org/taxonomy/2024-03-27/ifrs-full" TargetMode="External"/><Relationship Id="rId10670" Type="http://schemas.openxmlformats.org/officeDocument/2006/relationships/hyperlink" Target="http://xbrl.org/int/dim/arcrole/domain-member" TargetMode="External"/><Relationship Id="rId11721" Type="http://schemas.openxmlformats.org/officeDocument/2006/relationships/hyperlink" Target="https://xbrl.ifrs.org/taxonomy/2024-03-27/ifrs-full" TargetMode="External"/><Relationship Id="rId17283" Type="http://schemas.openxmlformats.org/officeDocument/2006/relationships/hyperlink" Target="https://xbrl.ifrs.org/taxonomy/2024-03-27/ifrs-full" TargetMode="External"/><Relationship Id="rId18334" Type="http://schemas.openxmlformats.org/officeDocument/2006/relationships/hyperlink" Target="http://xbrl.org/int/dim/arcrole/domain-member" TargetMode="External"/><Relationship Id="rId21679" Type="http://schemas.openxmlformats.org/officeDocument/2006/relationships/hyperlink" Target="http://xbrl.org/int/dim/arcrole/domain-member" TargetMode="External"/><Relationship Id="rId6291" Type="http://schemas.openxmlformats.org/officeDocument/2006/relationships/hyperlink" Target="http://www.esma.europa.eu/xbrl/role/ext/BlockDefaultUseOfLineItemsScenario" TargetMode="External"/><Relationship Id="rId7342" Type="http://schemas.openxmlformats.org/officeDocument/2006/relationships/hyperlink" Target="https://xbrl.ifrs.org/taxonomy/2024-03-27/ifrs-full" TargetMode="External"/><Relationship Id="rId10323" Type="http://schemas.openxmlformats.org/officeDocument/2006/relationships/hyperlink" Target="http://www.esma.europa.eu/xbrl/role/ext/BlockDefaultUseOfLineItemsScenario" TargetMode="External"/><Relationship Id="rId12495" Type="http://schemas.openxmlformats.org/officeDocument/2006/relationships/hyperlink" Target="https://xbrl.ifrs.org/taxonomy/2024-03-27/ifrs-full" TargetMode="External"/><Relationship Id="rId13893" Type="http://schemas.openxmlformats.org/officeDocument/2006/relationships/hyperlink" Target="https://xbrl.ifrs.org/taxonomy/2024-03-27/ifrs-full" TargetMode="External"/><Relationship Id="rId14944" Type="http://schemas.openxmlformats.org/officeDocument/2006/relationships/hyperlink" Target="http://xbrl.org/int/dim/arcrole/domain-member" TargetMode="External"/><Relationship Id="rId873" Type="http://schemas.openxmlformats.org/officeDocument/2006/relationships/hyperlink" Target="http://www.esma.europa.eu/xbrl/role/ext/BlockDefaultUseOfLineItemsScenario" TargetMode="External"/><Relationship Id="rId2554" Type="http://schemas.openxmlformats.org/officeDocument/2006/relationships/hyperlink" Target="https://xbrl.ifrs.org/taxonomy/2024-03-27/ifrs-full" TargetMode="External"/><Relationship Id="rId3952" Type="http://schemas.openxmlformats.org/officeDocument/2006/relationships/hyperlink" Target="https://xbrl.ifrs.org/taxonomy/2024-03-27/ifrs-full" TargetMode="External"/><Relationship Id="rId9167" Type="http://schemas.openxmlformats.org/officeDocument/2006/relationships/hyperlink" Target="http://xbrl.org/int/dim/arcrole/domain-member" TargetMode="External"/><Relationship Id="rId11097" Type="http://schemas.openxmlformats.org/officeDocument/2006/relationships/hyperlink" Target="http://www.esma.europa.eu/xbrl/role/ext/BlockDefaultUseOfLineItemsScenario" TargetMode="External"/><Relationship Id="rId12148" Type="http://schemas.openxmlformats.org/officeDocument/2006/relationships/hyperlink" Target="http://xbrl.org/int/dim/arcrole/domain-member" TargetMode="External"/><Relationship Id="rId13546" Type="http://schemas.openxmlformats.org/officeDocument/2006/relationships/hyperlink" Target="http://xbrl.org/int/dim/arcrole/domain-member" TargetMode="External"/><Relationship Id="rId20762" Type="http://schemas.openxmlformats.org/officeDocument/2006/relationships/hyperlink" Target="http://www.esma.europa.eu/xbrl/role/ext/BlockDefaultUseOfLineItemsSegment" TargetMode="External"/><Relationship Id="rId21813" Type="http://schemas.openxmlformats.org/officeDocument/2006/relationships/hyperlink" Target="https://xbrl.ifrs.org/taxonomy/2024-03-27/ifrs-full" TargetMode="External"/><Relationship Id="rId526" Type="http://schemas.openxmlformats.org/officeDocument/2006/relationships/hyperlink" Target="https://xbrl.ifrs.org/taxonomy/2024-03-27/ifrs-full" TargetMode="External"/><Relationship Id="rId1156" Type="http://schemas.openxmlformats.org/officeDocument/2006/relationships/hyperlink" Target="https://xbrl.ifrs.org/taxonomy/2024-03-27/ifrs-full" TargetMode="External"/><Relationship Id="rId2207" Type="http://schemas.openxmlformats.org/officeDocument/2006/relationships/hyperlink" Target="http://xbrl.org/int/dim/arcrole/domain-member" TargetMode="External"/><Relationship Id="rId3605" Type="http://schemas.openxmlformats.org/officeDocument/2006/relationships/hyperlink" Target="http://xbrl.org/int/dim/arcrole/domain-member" TargetMode="External"/><Relationship Id="rId16769" Type="http://schemas.openxmlformats.org/officeDocument/2006/relationships/hyperlink" Target="http://www.esma.europa.eu/xbrl/role/ext/BlockDefaultUseOfLineItemsSegment" TargetMode="External"/><Relationship Id="rId20415" Type="http://schemas.openxmlformats.org/officeDocument/2006/relationships/hyperlink" Target="https://xbrl.ifrs.org/taxonomy/2024-03-27/ifrs-full" TargetMode="External"/><Relationship Id="rId23985" Type="http://schemas.openxmlformats.org/officeDocument/2006/relationships/hyperlink" Target="https://xbrl.ifrs.org/taxonomy/2024-03-27/ifrs-full" TargetMode="External"/><Relationship Id="rId5777" Type="http://schemas.openxmlformats.org/officeDocument/2006/relationships/hyperlink" Target="http://xbrl.org/int/dim/arcrole/domain-member" TargetMode="External"/><Relationship Id="rId6828" Type="http://schemas.openxmlformats.org/officeDocument/2006/relationships/hyperlink" Target="http://www.esma.europa.eu/xbrl/role/ext/BlockDefaultUseOfLineItemsScenario" TargetMode="External"/><Relationship Id="rId18191" Type="http://schemas.openxmlformats.org/officeDocument/2006/relationships/hyperlink" Target="http://www.esma.europa.eu/xbrl/role/ext/BlockDefaultUseOfLineItemsSegment" TargetMode="External"/><Relationship Id="rId19242" Type="http://schemas.openxmlformats.org/officeDocument/2006/relationships/hyperlink" Target="https://xbrl.ifrs.org/taxonomy/2024-03-27/ifrs-full" TargetMode="External"/><Relationship Id="rId22587" Type="http://schemas.openxmlformats.org/officeDocument/2006/relationships/hyperlink" Target="https://www.esma.europa.eu/xbrl/role/cor/ifrs-dim_role-990000" TargetMode="External"/><Relationship Id="rId23638" Type="http://schemas.openxmlformats.org/officeDocument/2006/relationships/hyperlink" Target="http://xbrl.org/int/dim/arcrole/domain-member" TargetMode="External"/><Relationship Id="rId4379" Type="http://schemas.openxmlformats.org/officeDocument/2006/relationships/hyperlink" Target="http://xbrl.org/int/dim/arcrole/domain-member" TargetMode="External"/><Relationship Id="rId8250" Type="http://schemas.openxmlformats.org/officeDocument/2006/relationships/hyperlink" Target="http://www.esma.europa.eu/xbrl/role/ext/BlockDefaultUseOfLineItemsScenario" TargetMode="External"/><Relationship Id="rId9301" Type="http://schemas.openxmlformats.org/officeDocument/2006/relationships/hyperlink" Target="https://xbrl.ifrs.org/taxonomy/2024-03-27/ifrs-full" TargetMode="External"/><Relationship Id="rId10180" Type="http://schemas.openxmlformats.org/officeDocument/2006/relationships/hyperlink" Target="https://xbrl.ifrs.org/taxonomy/2024-03-27/ifrs-full" TargetMode="External"/><Relationship Id="rId11231" Type="http://schemas.openxmlformats.org/officeDocument/2006/relationships/hyperlink" Target="http://xbrl.org/int/dim/arcrole/domain-member" TargetMode="External"/><Relationship Id="rId15852" Type="http://schemas.openxmlformats.org/officeDocument/2006/relationships/hyperlink" Target="https://xbrl.ifrs.org/taxonomy/2024-03-27/ifrs-full" TargetMode="External"/><Relationship Id="rId21189" Type="http://schemas.openxmlformats.org/officeDocument/2006/relationships/hyperlink" Target="https://xbrl.ifrs.org/taxonomy/2024-03-27/ifrs-full" TargetMode="External"/><Relationship Id="rId4860" Type="http://schemas.openxmlformats.org/officeDocument/2006/relationships/hyperlink" Target="http://www.esma.europa.eu/xbrl/role/ext/BlockDefaultUseOfLineItemsScenario" TargetMode="External"/><Relationship Id="rId5911" Type="http://schemas.openxmlformats.org/officeDocument/2006/relationships/hyperlink" Target="https://xbrl.ifrs.org/taxonomy/2024-03-27/ifrs-full" TargetMode="External"/><Relationship Id="rId14454" Type="http://schemas.openxmlformats.org/officeDocument/2006/relationships/hyperlink" Target="https://xbrl.ifrs.org/taxonomy/2024-03-27/ifrs-full" TargetMode="External"/><Relationship Id="rId15505" Type="http://schemas.openxmlformats.org/officeDocument/2006/relationships/hyperlink" Target="http://xbrl.org/int/dim/arcrole/domain-member" TargetMode="External"/><Relationship Id="rId16903" Type="http://schemas.openxmlformats.org/officeDocument/2006/relationships/hyperlink" Target="http://xbrl.org/int/dim/arcrole/domain-member" TargetMode="External"/><Relationship Id="rId21670" Type="http://schemas.openxmlformats.org/officeDocument/2006/relationships/hyperlink" Target="http://xbrl.org/int/dim/arcrole/domain-member" TargetMode="External"/><Relationship Id="rId22721" Type="http://schemas.openxmlformats.org/officeDocument/2006/relationships/hyperlink" Target="https://xbrl.ifrs.org/taxonomy/2024-03-27/ifrs-full" TargetMode="External"/><Relationship Id="rId3462" Type="http://schemas.openxmlformats.org/officeDocument/2006/relationships/hyperlink" Target="http://www.esma.europa.eu/xbrl/role/ext/BlockDefaultUseOfLineItemsScenario" TargetMode="External"/><Relationship Id="rId4513" Type="http://schemas.openxmlformats.org/officeDocument/2006/relationships/hyperlink" Target="https://xbrl.ifrs.org/taxonomy/2024-03-27/ifrs-full" TargetMode="External"/><Relationship Id="rId13056" Type="http://schemas.openxmlformats.org/officeDocument/2006/relationships/hyperlink" Target="https://xbrl.ifrs.org/taxonomy/2024-03-27/ifrs-full" TargetMode="External"/><Relationship Id="rId14107" Type="http://schemas.openxmlformats.org/officeDocument/2006/relationships/hyperlink" Target="http://xbrl.org/int/dim/arcrole/domain-member" TargetMode="External"/><Relationship Id="rId20272" Type="http://schemas.openxmlformats.org/officeDocument/2006/relationships/hyperlink" Target="http://xbrl.org/int/dim/arcrole/domain-member" TargetMode="External"/><Relationship Id="rId21323" Type="http://schemas.openxmlformats.org/officeDocument/2006/relationships/hyperlink" Target="http://www.esma.europa.eu/xbrl/role/ext/BlockDefaultUseOfLineItemsSegment" TargetMode="External"/><Relationship Id="rId383" Type="http://schemas.openxmlformats.org/officeDocument/2006/relationships/hyperlink" Target="http://xbrl.org/int/dim/arcrole/domain-member" TargetMode="External"/><Relationship Id="rId2064" Type="http://schemas.openxmlformats.org/officeDocument/2006/relationships/hyperlink" Target="http://www.esma.europa.eu/xbrl/role/ext/BlockDefaultUseOfLineItemsScenario" TargetMode="External"/><Relationship Id="rId3115" Type="http://schemas.openxmlformats.org/officeDocument/2006/relationships/hyperlink" Target="https://xbrl.ifrs.org/taxonomy/2024-03-27/ifrs-full" TargetMode="External"/><Relationship Id="rId6685" Type="http://schemas.openxmlformats.org/officeDocument/2006/relationships/hyperlink" Target="https://xbrl.ifrs.org/taxonomy/2024-03-27/ifrs-full" TargetMode="External"/><Relationship Id="rId16279" Type="http://schemas.openxmlformats.org/officeDocument/2006/relationships/hyperlink" Target="http://xbrl.org/int/dim/arcrole/domain-member" TargetMode="External"/><Relationship Id="rId17677" Type="http://schemas.openxmlformats.org/officeDocument/2006/relationships/hyperlink" Target="http://xbrl.org/int/dim/arcrole/domain-member" TargetMode="External"/><Relationship Id="rId18728" Type="http://schemas.openxmlformats.org/officeDocument/2006/relationships/hyperlink" Target="http://www.esma.europa.eu/xbrl/role/ext/BlockDefaultUseOfLineItemsSegment" TargetMode="External"/><Relationship Id="rId23495" Type="http://schemas.openxmlformats.org/officeDocument/2006/relationships/hyperlink" Target="https://www.esma.europa.eu/xbrl/role/cor/esef_role-999999" TargetMode="External"/><Relationship Id="rId5287" Type="http://schemas.openxmlformats.org/officeDocument/2006/relationships/hyperlink" Target="https://xbrl.ifrs.org/taxonomy/2024-03-27/ifrs-full" TargetMode="External"/><Relationship Id="rId6338" Type="http://schemas.openxmlformats.org/officeDocument/2006/relationships/hyperlink" Target="http://xbrl.org/int/dim/arcrole/domain-member" TargetMode="External"/><Relationship Id="rId7736" Type="http://schemas.openxmlformats.org/officeDocument/2006/relationships/hyperlink" Target="http://xbrl.org/int/dim/arcrole/domain-member" TargetMode="External"/><Relationship Id="rId10717" Type="http://schemas.openxmlformats.org/officeDocument/2006/relationships/hyperlink" Target="https://xbrl.ifrs.org/taxonomy/2024-03-27/ifrs-full" TargetMode="External"/><Relationship Id="rId22097" Type="http://schemas.openxmlformats.org/officeDocument/2006/relationships/hyperlink" Target="http://www.esma.europa.eu/xbrl/role/ext/BlockDefaultUseOfLineItemsSegment" TargetMode="External"/><Relationship Id="rId23148" Type="http://schemas.openxmlformats.org/officeDocument/2006/relationships/hyperlink" Target="https://xbrl.ifrs.org/taxonomy/2024-03-27/ifrs-full" TargetMode="External"/><Relationship Id="rId12889" Type="http://schemas.openxmlformats.org/officeDocument/2006/relationships/hyperlink" Target="http://xbrl.org/int/dim/arcrole/domain-member" TargetMode="External"/><Relationship Id="rId16760" Type="http://schemas.openxmlformats.org/officeDocument/2006/relationships/hyperlink" Target="http://www.esma.europa.eu/xbrl/role/ext/BlockDefaultUseOfLineItemsSegment" TargetMode="External"/><Relationship Id="rId17811" Type="http://schemas.openxmlformats.org/officeDocument/2006/relationships/hyperlink" Target="https://xbrl.ifrs.org/taxonomy/2024-03-27/ifrs-full" TargetMode="External"/><Relationship Id="rId1897" Type="http://schemas.openxmlformats.org/officeDocument/2006/relationships/hyperlink" Target="https://xbrl.ifrs.org/taxonomy/2024-03-27/ifrs-full" TargetMode="External"/><Relationship Id="rId2948" Type="http://schemas.openxmlformats.org/officeDocument/2006/relationships/hyperlink" Target="http://xbrl.org/int/dim/arcrole/domain-member" TargetMode="External"/><Relationship Id="rId15362" Type="http://schemas.openxmlformats.org/officeDocument/2006/relationships/hyperlink" Target="http://www.esma.europa.eu/xbrl/role/ext/BlockDefaultUseOfLineItemsSegment" TargetMode="External"/><Relationship Id="rId16413" Type="http://schemas.openxmlformats.org/officeDocument/2006/relationships/hyperlink" Target="https://xbrl.ifrs.org/taxonomy/2024-03-27/ifrs-full" TargetMode="External"/><Relationship Id="rId19983" Type="http://schemas.openxmlformats.org/officeDocument/2006/relationships/hyperlink" Target="https://xbrl.ifrs.org/taxonomy/2024-03-27/ifrs-full" TargetMode="External"/><Relationship Id="rId20809" Type="http://schemas.openxmlformats.org/officeDocument/2006/relationships/hyperlink" Target="http://xbrl.org/int/dim/arcrole/domain-member" TargetMode="External"/><Relationship Id="rId4370" Type="http://schemas.openxmlformats.org/officeDocument/2006/relationships/hyperlink" Target="http://xbrl.org/int/dim/arcrole/domain-member" TargetMode="External"/><Relationship Id="rId5421" Type="http://schemas.openxmlformats.org/officeDocument/2006/relationships/hyperlink" Target="http://www.esma.europa.eu/xbrl/role/ext/BlockDefaultUseOfLineItemsScenario" TargetMode="External"/><Relationship Id="rId8991" Type="http://schemas.openxmlformats.org/officeDocument/2006/relationships/hyperlink" Target="http://www.esma.europa.eu/xbrl/role/ext/BlockDefaultUseOfLineItemsScenario" TargetMode="External"/><Relationship Id="rId15015" Type="http://schemas.openxmlformats.org/officeDocument/2006/relationships/hyperlink" Target="https://xbrl.ifrs.org/taxonomy/2024-03-27/ifrs-full" TargetMode="External"/><Relationship Id="rId18585" Type="http://schemas.openxmlformats.org/officeDocument/2006/relationships/hyperlink" Target="https://xbrl.ifrs.org/taxonomy/2024-03-27/ifrs-full" TargetMode="External"/><Relationship Id="rId19636" Type="http://schemas.openxmlformats.org/officeDocument/2006/relationships/hyperlink" Target="http://xbrl.org/int/dim/arcrole/domain-member" TargetMode="External"/><Relationship Id="rId21180" Type="http://schemas.openxmlformats.org/officeDocument/2006/relationships/hyperlink" Target="https://xbrl.ifrs.org/taxonomy/2024-03-27/ifrs-full" TargetMode="External"/><Relationship Id="rId22231" Type="http://schemas.openxmlformats.org/officeDocument/2006/relationships/hyperlink" Target="http://xbrl.org/int/dim/arcrole/domain-member" TargetMode="External"/><Relationship Id="rId4023" Type="http://schemas.openxmlformats.org/officeDocument/2006/relationships/hyperlink" Target="http://www.esma.europa.eu/xbrl/role/ext/BlockDefaultUseOfLineItemsScenario" TargetMode="External"/><Relationship Id="rId7593" Type="http://schemas.openxmlformats.org/officeDocument/2006/relationships/hyperlink" Target="http://www.esma.europa.eu/xbrl/role/ext/BlockDefaultUseOfLineItemsScenario" TargetMode="External"/><Relationship Id="rId8644" Type="http://schemas.openxmlformats.org/officeDocument/2006/relationships/hyperlink" Target="https://xbrl.ifrs.org/taxonomy/2024-03-27/ifrs-full" TargetMode="External"/><Relationship Id="rId11972" Type="http://schemas.openxmlformats.org/officeDocument/2006/relationships/hyperlink" Target="http://www.esma.europa.eu/xbrl/role/ext/BlockDefaultUseOfLineItemsSegment" TargetMode="External"/><Relationship Id="rId17187" Type="http://schemas.openxmlformats.org/officeDocument/2006/relationships/hyperlink" Target="https://xbrl.ifrs.org/taxonomy/2024-03-27/ifrs-full" TargetMode="External"/><Relationship Id="rId18238" Type="http://schemas.openxmlformats.org/officeDocument/2006/relationships/hyperlink" Target="http://xbrl.org/int/dim/arcrole/domain-member" TargetMode="External"/><Relationship Id="rId6195" Type="http://schemas.openxmlformats.org/officeDocument/2006/relationships/hyperlink" Target="http://www.esma.europa.eu/xbrl/role/ext/BlockDefaultUseOfLineItemsScenario" TargetMode="External"/><Relationship Id="rId7246" Type="http://schemas.openxmlformats.org/officeDocument/2006/relationships/hyperlink" Target="https://xbrl.ifrs.org/taxonomy/2024-03-27/ifrs-full" TargetMode="External"/><Relationship Id="rId10227" Type="http://schemas.openxmlformats.org/officeDocument/2006/relationships/hyperlink" Target="http://www.esma.europa.eu/xbrl/role/ext/BlockDefaultUseOfLineItemsScenario" TargetMode="External"/><Relationship Id="rId10574" Type="http://schemas.openxmlformats.org/officeDocument/2006/relationships/hyperlink" Target="http://xbrl.org/int/dim/arcrole/domain-member" TargetMode="External"/><Relationship Id="rId11625" Type="http://schemas.openxmlformats.org/officeDocument/2006/relationships/hyperlink" Target="https://xbrl.ifrs.org/taxonomy/2024-03-27/ifrs-full" TargetMode="External"/><Relationship Id="rId13797" Type="http://schemas.openxmlformats.org/officeDocument/2006/relationships/hyperlink" Target="https://xbrl.ifrs.org/taxonomy/2024-03-27/ifrs-full" TargetMode="External"/><Relationship Id="rId14848" Type="http://schemas.openxmlformats.org/officeDocument/2006/relationships/hyperlink" Target="http://xbrl.org/int/dim/arcrole/domain-member" TargetMode="External"/><Relationship Id="rId3856" Type="http://schemas.openxmlformats.org/officeDocument/2006/relationships/hyperlink" Target="https://xbrl.ifrs.org/taxonomy/2024-03-27/ifrs-full" TargetMode="External"/><Relationship Id="rId4907" Type="http://schemas.openxmlformats.org/officeDocument/2006/relationships/hyperlink" Target="http://xbrl.org/int/dim/arcrole/domain-member" TargetMode="External"/><Relationship Id="rId12399" Type="http://schemas.openxmlformats.org/officeDocument/2006/relationships/hyperlink" Target="https://xbrl.ifrs.org/taxonomy/2024-03-27/ifrs-full" TargetMode="External"/><Relationship Id="rId16270" Type="http://schemas.openxmlformats.org/officeDocument/2006/relationships/hyperlink" Target="http://xbrl.org/int/dim/arcrole/domain-member" TargetMode="External"/><Relationship Id="rId17321" Type="http://schemas.openxmlformats.org/officeDocument/2006/relationships/hyperlink" Target="http://www.esma.europa.eu/xbrl/role/ext/BlockDefaultUseOfLineItemsSegment" TargetMode="External"/><Relationship Id="rId20666" Type="http://schemas.openxmlformats.org/officeDocument/2006/relationships/hyperlink" Target="http://www.esma.europa.eu/xbrl/role/ext/BlockDefaultUseOfLineItemsSegment" TargetMode="External"/><Relationship Id="rId21717" Type="http://schemas.openxmlformats.org/officeDocument/2006/relationships/hyperlink" Target="https://xbrl.ifrs.org/taxonomy/2024-03-27/ifrs-full" TargetMode="External"/><Relationship Id="rId777" Type="http://schemas.openxmlformats.org/officeDocument/2006/relationships/hyperlink" Target="http://www.esma.europa.eu/xbrl/role/ext/BlockDefaultUseOfLineItemsScenario" TargetMode="External"/><Relationship Id="rId2458" Type="http://schemas.openxmlformats.org/officeDocument/2006/relationships/hyperlink" Target="https://xbrl.ifrs.org/taxonomy/2024-03-27/ifrs-full" TargetMode="External"/><Relationship Id="rId3509" Type="http://schemas.openxmlformats.org/officeDocument/2006/relationships/hyperlink" Target="http://xbrl.org/int/dim/arcrole/domain-member" TargetMode="External"/><Relationship Id="rId12880" Type="http://schemas.openxmlformats.org/officeDocument/2006/relationships/hyperlink" Target="http://xbrl.org/int/dim/arcrole/domain-member" TargetMode="External"/><Relationship Id="rId13931" Type="http://schemas.openxmlformats.org/officeDocument/2006/relationships/hyperlink" Target="http://www.esma.europa.eu/xbrl/role/ext/BlockDefaultUseOfLineItemsSegment" TargetMode="External"/><Relationship Id="rId19493" Type="http://schemas.openxmlformats.org/officeDocument/2006/relationships/hyperlink" Target="http://www.esma.europa.eu/xbrl/role/ext/BlockDefaultUseOfLineItemsSegment" TargetMode="External"/><Relationship Id="rId20319" Type="http://schemas.openxmlformats.org/officeDocument/2006/relationships/hyperlink" Target="https://xbrl.ifrs.org/taxonomy/2024-03-27/ifrs-full" TargetMode="External"/><Relationship Id="rId23889" Type="http://schemas.openxmlformats.org/officeDocument/2006/relationships/hyperlink" Target="https://xbrl.ifrs.org/taxonomy/2024-03-27/ifrs-full" TargetMode="External"/><Relationship Id="rId9552" Type="http://schemas.openxmlformats.org/officeDocument/2006/relationships/hyperlink" Target="http://www.esma.europa.eu/xbrl/role/ext/BlockDefaultUseOfLineItemsScenario" TargetMode="External"/><Relationship Id="rId11482" Type="http://schemas.openxmlformats.org/officeDocument/2006/relationships/hyperlink" Target="http://xbrl.org/int/dim/arcrole/domain-member" TargetMode="External"/><Relationship Id="rId12533" Type="http://schemas.openxmlformats.org/officeDocument/2006/relationships/hyperlink" Target="http://www.esma.europa.eu/xbrl/role/ext/BlockDefaultUseOfLineItemsSegment" TargetMode="External"/><Relationship Id="rId18095" Type="http://schemas.openxmlformats.org/officeDocument/2006/relationships/hyperlink" Target="http://www.esma.europa.eu/xbrl/role/ext/BlockDefaultUseOfLineItemsSegment" TargetMode="External"/><Relationship Id="rId19146" Type="http://schemas.openxmlformats.org/officeDocument/2006/relationships/hyperlink" Target="https://xbrl.ifrs.org/taxonomy/2024-03-27/ifrs-full" TargetMode="External"/><Relationship Id="rId20800" Type="http://schemas.openxmlformats.org/officeDocument/2006/relationships/hyperlink" Target="http://xbrl.org/int/dim/arcrole/domain-member" TargetMode="External"/><Relationship Id="rId911" Type="http://schemas.openxmlformats.org/officeDocument/2006/relationships/hyperlink" Target="http://xbrl.org/int/dim/arcrole/domain-member" TargetMode="External"/><Relationship Id="rId1541" Type="http://schemas.openxmlformats.org/officeDocument/2006/relationships/hyperlink" Target="http://xbrl.org/int/dim/arcrole/domain-member" TargetMode="External"/><Relationship Id="rId8154" Type="http://schemas.openxmlformats.org/officeDocument/2006/relationships/hyperlink" Target="http://www.esma.europa.eu/xbrl/role/ext/BlockDefaultUseOfLineItemsScenario" TargetMode="External"/><Relationship Id="rId9205" Type="http://schemas.openxmlformats.org/officeDocument/2006/relationships/hyperlink" Target="https://xbrl.ifrs.org/taxonomy/2024-03-27/ifrs-full" TargetMode="External"/><Relationship Id="rId10084" Type="http://schemas.openxmlformats.org/officeDocument/2006/relationships/hyperlink" Target="https://xbrl.ifrs.org/taxonomy/2024-03-27/ifrs-full" TargetMode="External"/><Relationship Id="rId11135" Type="http://schemas.openxmlformats.org/officeDocument/2006/relationships/hyperlink" Target="http://xbrl.org/int/dim/arcrole/domain-member" TargetMode="External"/><Relationship Id="rId4764" Type="http://schemas.openxmlformats.org/officeDocument/2006/relationships/hyperlink" Target="http://www.esma.europa.eu/xbrl/role/ext/BlockDefaultUseOfLineItemsScenario" TargetMode="External"/><Relationship Id="rId14358" Type="http://schemas.openxmlformats.org/officeDocument/2006/relationships/hyperlink" Target="https://xbrl.ifrs.org/taxonomy/2024-03-27/ifrs-full" TargetMode="External"/><Relationship Id="rId15756" Type="http://schemas.openxmlformats.org/officeDocument/2006/relationships/hyperlink" Target="https://xbrl.ifrs.org/taxonomy/2024-03-27/ifrs-full" TargetMode="External"/><Relationship Id="rId16807" Type="http://schemas.openxmlformats.org/officeDocument/2006/relationships/hyperlink" Target="http://xbrl.org/int/dim/arcrole/domain-member" TargetMode="External"/><Relationship Id="rId21574" Type="http://schemas.openxmlformats.org/officeDocument/2006/relationships/hyperlink" Target="http://xbrl.org/int/dim/arcrole/domain-member" TargetMode="External"/><Relationship Id="rId22972" Type="http://schemas.openxmlformats.org/officeDocument/2006/relationships/hyperlink" Target="https://www.esma.europa.eu/xbrl/role/cor/ifrs-dim_role-990000" TargetMode="External"/><Relationship Id="rId3366" Type="http://schemas.openxmlformats.org/officeDocument/2006/relationships/hyperlink" Target="http://www.esma.europa.eu/xbrl/role/ext/BlockDefaultUseOfLineItemsScenario" TargetMode="External"/><Relationship Id="rId4417" Type="http://schemas.openxmlformats.org/officeDocument/2006/relationships/hyperlink" Target="https://xbrl.ifrs.org/taxonomy/2024-03-27/ifrs-full" TargetMode="External"/><Relationship Id="rId5815" Type="http://schemas.openxmlformats.org/officeDocument/2006/relationships/hyperlink" Target="https://xbrl.ifrs.org/taxonomy/2024-03-27/ifrs-full" TargetMode="External"/><Relationship Id="rId15409" Type="http://schemas.openxmlformats.org/officeDocument/2006/relationships/hyperlink" Target="http://xbrl.org/int/dim/arcrole/domain-member" TargetMode="External"/><Relationship Id="rId18979" Type="http://schemas.openxmlformats.org/officeDocument/2006/relationships/hyperlink" Target="http://xbrl.org/int/dim/arcrole/domain-member" TargetMode="External"/><Relationship Id="rId20176" Type="http://schemas.openxmlformats.org/officeDocument/2006/relationships/hyperlink" Target="http://xbrl.org/int/dim/arcrole/domain-member" TargetMode="External"/><Relationship Id="rId21227" Type="http://schemas.openxmlformats.org/officeDocument/2006/relationships/hyperlink" Target="http://www.esma.europa.eu/xbrl/role/ext/BlockDefaultUseOfLineItemsSegment" TargetMode="External"/><Relationship Id="rId22625" Type="http://schemas.openxmlformats.org/officeDocument/2006/relationships/hyperlink" Target="https://www.esma.europa.eu/xbrl/role/cor/ifrs-dim_role-990000" TargetMode="External"/><Relationship Id="rId287" Type="http://schemas.openxmlformats.org/officeDocument/2006/relationships/hyperlink" Target="http://xbrl.org/int/dim/arcrole/domain-member" TargetMode="External"/><Relationship Id="rId3019" Type="http://schemas.openxmlformats.org/officeDocument/2006/relationships/hyperlink" Target="https://xbrl.ifrs.org/taxonomy/2024-03-27/ifrs-full" TargetMode="External"/><Relationship Id="rId7987" Type="http://schemas.openxmlformats.org/officeDocument/2006/relationships/hyperlink" Target="https://xbrl.ifrs.org/taxonomy/2024-03-27/ifrs-full" TargetMode="External"/><Relationship Id="rId10968" Type="http://schemas.openxmlformats.org/officeDocument/2006/relationships/hyperlink" Target="http://www.esma.europa.eu/xbrl/role/ext/BlockDefaultUseOfLineItemsScenario" TargetMode="External"/><Relationship Id="rId6589" Type="http://schemas.openxmlformats.org/officeDocument/2006/relationships/hyperlink" Target="https://xbrl.ifrs.org/taxonomy/2024-03-27/ifrs-full" TargetMode="External"/><Relationship Id="rId9062" Type="http://schemas.openxmlformats.org/officeDocument/2006/relationships/hyperlink" Target="http://xbrl.org/int/dim/arcrole/domain-member" TargetMode="External"/><Relationship Id="rId12390" Type="http://schemas.openxmlformats.org/officeDocument/2006/relationships/hyperlink" Target="https://xbrl.ifrs.org/taxonomy/2024-03-27/ifrs-full" TargetMode="External"/><Relationship Id="rId13441" Type="http://schemas.openxmlformats.org/officeDocument/2006/relationships/hyperlink" Target="http://xbrl.org/int/dim/arcrole/domain-member" TargetMode="External"/><Relationship Id="rId23399" Type="http://schemas.openxmlformats.org/officeDocument/2006/relationships/hyperlink" Target="https://www.esma.europa.eu/xbrl/role/cor/esef_role-999999" TargetMode="External"/><Relationship Id="rId3500" Type="http://schemas.openxmlformats.org/officeDocument/2006/relationships/hyperlink" Target="http://xbrl.org/int/dim/arcrole/domain-member" TargetMode="External"/><Relationship Id="rId12043" Type="http://schemas.openxmlformats.org/officeDocument/2006/relationships/hyperlink" Target="http://xbrl.org/int/dim/arcrole/domain-member" TargetMode="External"/><Relationship Id="rId16664" Type="http://schemas.openxmlformats.org/officeDocument/2006/relationships/hyperlink" Target="http://www.esma.europa.eu/xbrl/role/ext/BlockDefaultUseOfLineItemsSegment" TargetMode="External"/><Relationship Id="rId17715" Type="http://schemas.openxmlformats.org/officeDocument/2006/relationships/hyperlink" Target="https://xbrl.ifrs.org/taxonomy/2024-03-27/ifrs-full" TargetMode="External"/><Relationship Id="rId20310" Type="http://schemas.openxmlformats.org/officeDocument/2006/relationships/hyperlink" Target="https://xbrl.ifrs.org/taxonomy/2024-03-27/ifrs-full" TargetMode="External"/><Relationship Id="rId23880" Type="http://schemas.openxmlformats.org/officeDocument/2006/relationships/hyperlink" Target="https://xbrl.ifrs.org/taxonomy/2024-03-27/ifrs-full" TargetMode="External"/><Relationship Id="rId421" Type="http://schemas.openxmlformats.org/officeDocument/2006/relationships/hyperlink" Target="https://xbrl.ifrs.org/taxonomy/2024-03-27/ifrs-full" TargetMode="External"/><Relationship Id="rId1051" Type="http://schemas.openxmlformats.org/officeDocument/2006/relationships/hyperlink" Target="https://xbrl.ifrs.org/taxonomy/2024-03-27/ifrs-full" TargetMode="External"/><Relationship Id="rId2102" Type="http://schemas.openxmlformats.org/officeDocument/2006/relationships/hyperlink" Target="http://xbrl.org/int/dim/arcrole/domain-member" TargetMode="External"/><Relationship Id="rId5672" Type="http://schemas.openxmlformats.org/officeDocument/2006/relationships/hyperlink" Target="http://xbrl.org/int/dim/arcrole/domain-member" TargetMode="External"/><Relationship Id="rId6723" Type="http://schemas.openxmlformats.org/officeDocument/2006/relationships/hyperlink" Target="http://www.esma.europa.eu/xbrl/role/ext/BlockDefaultUseOfLineItemsScenario" TargetMode="External"/><Relationship Id="rId15266" Type="http://schemas.openxmlformats.org/officeDocument/2006/relationships/hyperlink" Target="http://www.esma.europa.eu/xbrl/role/ext/BlockDefaultUseOfLineItemsSegment" TargetMode="External"/><Relationship Id="rId16317" Type="http://schemas.openxmlformats.org/officeDocument/2006/relationships/hyperlink" Target="https://xbrl.ifrs.org/taxonomy/2024-03-27/ifrs-full" TargetMode="External"/><Relationship Id="rId22482" Type="http://schemas.openxmlformats.org/officeDocument/2006/relationships/hyperlink" Target="https://xbrl.ifrs.org/taxonomy/2024-03-27/ifrs-full" TargetMode="External"/><Relationship Id="rId23533" Type="http://schemas.openxmlformats.org/officeDocument/2006/relationships/hyperlink" Target="http://xbrl.org/int/dim/arcrole/domain-member" TargetMode="External"/><Relationship Id="rId4274" Type="http://schemas.openxmlformats.org/officeDocument/2006/relationships/hyperlink" Target="http://xbrl.org/int/dim/arcrole/domain-member" TargetMode="External"/><Relationship Id="rId5325" Type="http://schemas.openxmlformats.org/officeDocument/2006/relationships/hyperlink" Target="http://www.esma.europa.eu/xbrl/role/ext/BlockDefaultUseOfLineItemsScenario" TargetMode="External"/><Relationship Id="rId8895" Type="http://schemas.openxmlformats.org/officeDocument/2006/relationships/hyperlink" Target="http://www.esma.europa.eu/xbrl/role/ext/BlockDefaultUseOfLineItemsScenario" TargetMode="External"/><Relationship Id="rId18489" Type="http://schemas.openxmlformats.org/officeDocument/2006/relationships/hyperlink" Target="https://xbrl.ifrs.org/taxonomy/2024-03-27/ifrs-full" TargetMode="External"/><Relationship Id="rId19887" Type="http://schemas.openxmlformats.org/officeDocument/2006/relationships/hyperlink" Target="https://xbrl.ifrs.org/taxonomy/2024-03-27/ifrs-full" TargetMode="External"/><Relationship Id="rId21084" Type="http://schemas.openxmlformats.org/officeDocument/2006/relationships/hyperlink" Target="https://xbrl.ifrs.org/taxonomy/2024-03-27/ifrs-full" TargetMode="External"/><Relationship Id="rId22135" Type="http://schemas.openxmlformats.org/officeDocument/2006/relationships/hyperlink" Target="http://xbrl.org/int/dim/arcrole/domain-member" TargetMode="External"/><Relationship Id="rId7497" Type="http://schemas.openxmlformats.org/officeDocument/2006/relationships/hyperlink" Target="http://www.esma.europa.eu/xbrl/role/ext/BlockDefaultUseOfLineItemsScenario" TargetMode="External"/><Relationship Id="rId8548" Type="http://schemas.openxmlformats.org/officeDocument/2006/relationships/hyperlink" Target="https://xbrl.ifrs.org/taxonomy/2024-03-27/ifrs-full" TargetMode="External"/><Relationship Id="rId9946" Type="http://schemas.openxmlformats.org/officeDocument/2006/relationships/hyperlink" Target="https://xbrl.ifrs.org/taxonomy/2024-03-27/ifrs-full" TargetMode="External"/><Relationship Id="rId11876" Type="http://schemas.openxmlformats.org/officeDocument/2006/relationships/hyperlink" Target="http://www.esma.europa.eu/xbrl/role/ext/BlockDefaultUseOfLineItemsSegment" TargetMode="External"/><Relationship Id="rId12927" Type="http://schemas.openxmlformats.org/officeDocument/2006/relationships/hyperlink" Target="https://xbrl.ifrs.org/taxonomy/2024-03-27/ifrs-full" TargetMode="External"/><Relationship Id="rId1935" Type="http://schemas.openxmlformats.org/officeDocument/2006/relationships/hyperlink" Target="http://www.esma.europa.eu/xbrl/role/ext/BlockDefaultUseOfLineItemsScenario" TargetMode="External"/><Relationship Id="rId6099" Type="http://schemas.openxmlformats.org/officeDocument/2006/relationships/hyperlink" Target="http://www.esma.europa.eu/xbrl/role/ext/BlockDefaultUseOfLineItemsScenario" TargetMode="External"/><Relationship Id="rId10478" Type="http://schemas.openxmlformats.org/officeDocument/2006/relationships/hyperlink" Target="http://xbrl.org/int/dim/arcrole/domain-member" TargetMode="External"/><Relationship Id="rId11529" Type="http://schemas.openxmlformats.org/officeDocument/2006/relationships/hyperlink" Target="https://xbrl.ifrs.org/taxonomy/2024-03-27/ifrs-full" TargetMode="External"/><Relationship Id="rId15400" Type="http://schemas.openxmlformats.org/officeDocument/2006/relationships/hyperlink" Target="http://xbrl.org/int/dim/arcrole/domain-member" TargetMode="External"/><Relationship Id="rId18970" Type="http://schemas.openxmlformats.org/officeDocument/2006/relationships/hyperlink" Target="http://xbrl.org/int/dim/arcrole/domain-member" TargetMode="External"/><Relationship Id="rId3010" Type="http://schemas.openxmlformats.org/officeDocument/2006/relationships/hyperlink" Target="https://xbrl.ifrs.org/taxonomy/2024-03-27/ifrs-full" TargetMode="External"/><Relationship Id="rId14002" Type="http://schemas.openxmlformats.org/officeDocument/2006/relationships/hyperlink" Target="http://xbrl.org/int/dim/arcrole/domain-member" TargetMode="External"/><Relationship Id="rId17572" Type="http://schemas.openxmlformats.org/officeDocument/2006/relationships/hyperlink" Target="http://xbrl.org/int/dim/arcrole/domain-member" TargetMode="External"/><Relationship Id="rId18623" Type="http://schemas.openxmlformats.org/officeDocument/2006/relationships/hyperlink" Target="http://www.esma.europa.eu/xbrl/role/ext/BlockDefaultUseOfLineItemsSegment" TargetMode="External"/><Relationship Id="rId21968" Type="http://schemas.openxmlformats.org/officeDocument/2006/relationships/hyperlink" Target="http://www.esma.europa.eu/xbrl/role/ext/BlockDefaultUseOfLineItemsSegment" TargetMode="External"/><Relationship Id="rId6580" Type="http://schemas.openxmlformats.org/officeDocument/2006/relationships/hyperlink" Target="https://xbrl.ifrs.org/taxonomy/2024-03-27/ifrs-full" TargetMode="External"/><Relationship Id="rId7631" Type="http://schemas.openxmlformats.org/officeDocument/2006/relationships/hyperlink" Target="http://xbrl.org/int/dim/arcrole/domain-member" TargetMode="External"/><Relationship Id="rId10612" Type="http://schemas.openxmlformats.org/officeDocument/2006/relationships/hyperlink" Target="https://xbrl.ifrs.org/taxonomy/2024-03-27/ifrs-full" TargetMode="External"/><Relationship Id="rId16174" Type="http://schemas.openxmlformats.org/officeDocument/2006/relationships/hyperlink" Target="http://xbrl.org/int/dim/arcrole/domain-member" TargetMode="External"/><Relationship Id="rId17225" Type="http://schemas.openxmlformats.org/officeDocument/2006/relationships/hyperlink" Target="http://www.esma.europa.eu/xbrl/role/ext/BlockDefaultUseOfLineItemsSegment" TargetMode="External"/><Relationship Id="rId23390" Type="http://schemas.openxmlformats.org/officeDocument/2006/relationships/hyperlink" Target="http://xbrl.org/int/dim/arcrole/domain-member" TargetMode="External"/><Relationship Id="rId5182" Type="http://schemas.openxmlformats.org/officeDocument/2006/relationships/hyperlink" Target="https://xbrl.ifrs.org/taxonomy/2024-03-27/ifrs-full" TargetMode="External"/><Relationship Id="rId6233" Type="http://schemas.openxmlformats.org/officeDocument/2006/relationships/hyperlink" Target="http://xbrl.org/int/dim/arcrole/domain-member" TargetMode="External"/><Relationship Id="rId19397" Type="http://schemas.openxmlformats.org/officeDocument/2006/relationships/hyperlink" Target="http://www.esma.europa.eu/xbrl/role/ext/BlockDefaultUseOfLineItemsSegment" TargetMode="External"/><Relationship Id="rId23043" Type="http://schemas.openxmlformats.org/officeDocument/2006/relationships/hyperlink" Target="https://xbrl.ifrs.org/taxonomy/2024-03-27/ifrs-full" TargetMode="External"/><Relationship Id="rId1792" Type="http://schemas.openxmlformats.org/officeDocument/2006/relationships/hyperlink" Target="https://xbrl.ifrs.org/taxonomy/2024-03-27/ifrs-full" TargetMode="External"/><Relationship Id="rId2843" Type="http://schemas.openxmlformats.org/officeDocument/2006/relationships/hyperlink" Target="http://xbrl.org/int/dim/arcrole/domain-member" TargetMode="External"/><Relationship Id="rId9456" Type="http://schemas.openxmlformats.org/officeDocument/2006/relationships/hyperlink" Target="http://www.esma.europa.eu/xbrl/role/ext/BlockDefaultUseOfLineItemsScenario" TargetMode="External"/><Relationship Id="rId11386" Type="http://schemas.openxmlformats.org/officeDocument/2006/relationships/hyperlink" Target="http://xbrl.org/int/dim/arcrole/domain-member" TargetMode="External"/><Relationship Id="rId12437" Type="http://schemas.openxmlformats.org/officeDocument/2006/relationships/hyperlink" Target="http://www.esma.europa.eu/xbrl/role/ext/BlockDefaultUseOfLineItemsSegment" TargetMode="External"/><Relationship Id="rId12784" Type="http://schemas.openxmlformats.org/officeDocument/2006/relationships/hyperlink" Target="http://xbrl.org/int/dim/arcrole/domain-member" TargetMode="External"/><Relationship Id="rId13835" Type="http://schemas.openxmlformats.org/officeDocument/2006/relationships/hyperlink" Target="http://www.esma.europa.eu/xbrl/role/ext/BlockDefaultUseOfLineItemsSegment" TargetMode="External"/><Relationship Id="rId815" Type="http://schemas.openxmlformats.org/officeDocument/2006/relationships/hyperlink" Target="http://xbrl.org/int/dim/arcrole/domain-member" TargetMode="External"/><Relationship Id="rId1445" Type="http://schemas.openxmlformats.org/officeDocument/2006/relationships/hyperlink" Target="http://xbrl.org/int/dim/arcrole/domain-member" TargetMode="External"/><Relationship Id="rId8058" Type="http://schemas.openxmlformats.org/officeDocument/2006/relationships/hyperlink" Target="http://www.esma.europa.eu/xbrl/role/ext/BlockDefaultUseOfLineItemsScenario" TargetMode="External"/><Relationship Id="rId9109" Type="http://schemas.openxmlformats.org/officeDocument/2006/relationships/hyperlink" Target="https://xbrl.ifrs.org/taxonomy/2024-03-27/ifrs-full" TargetMode="External"/><Relationship Id="rId11039" Type="http://schemas.openxmlformats.org/officeDocument/2006/relationships/hyperlink" Target="http://xbrl.org/int/dim/arcrole/domain-member" TargetMode="External"/><Relationship Id="rId20704" Type="http://schemas.openxmlformats.org/officeDocument/2006/relationships/hyperlink" Target="http://xbrl.org/int/dim/arcrole/domain-member" TargetMode="External"/><Relationship Id="rId18480" Type="http://schemas.openxmlformats.org/officeDocument/2006/relationships/hyperlink" Target="https://xbrl.ifrs.org/taxonomy/2024-03-27/ifrs-full" TargetMode="External"/><Relationship Id="rId19531" Type="http://schemas.openxmlformats.org/officeDocument/2006/relationships/hyperlink" Target="http://xbrl.org/int/dim/arcrole/domain-member" TargetMode="External"/><Relationship Id="rId22876" Type="http://schemas.openxmlformats.org/officeDocument/2006/relationships/hyperlink" Target="https://xbrl.ifrs.org/taxonomy/2024-03-27/ifrs-full" TargetMode="External"/><Relationship Id="rId23927" Type="http://schemas.openxmlformats.org/officeDocument/2006/relationships/hyperlink" Target="https://www.esma.europa.eu/xbrl/role/cor/esef_role-999999" TargetMode="External"/><Relationship Id="rId4668" Type="http://schemas.openxmlformats.org/officeDocument/2006/relationships/hyperlink" Target="http://www.esma.europa.eu/xbrl/role/ext/BlockDefaultUseOfLineItemsScenario" TargetMode="External"/><Relationship Id="rId5719" Type="http://schemas.openxmlformats.org/officeDocument/2006/relationships/hyperlink" Target="https://xbrl.ifrs.org/taxonomy/2024-03-27/ifrs-full" TargetMode="External"/><Relationship Id="rId6090" Type="http://schemas.openxmlformats.org/officeDocument/2006/relationships/hyperlink" Target="http://www.esma.europa.eu/xbrl/role/ext/BlockDefaultUseOfLineItemsScenario" TargetMode="External"/><Relationship Id="rId7141" Type="http://schemas.openxmlformats.org/officeDocument/2006/relationships/hyperlink" Target="https://xbrl.ifrs.org/taxonomy/2024-03-27/ifrs-full" TargetMode="External"/><Relationship Id="rId11520" Type="http://schemas.openxmlformats.org/officeDocument/2006/relationships/hyperlink" Target="https://xbrl.ifrs.org/taxonomy/2024-03-27/ifrs-full" TargetMode="External"/><Relationship Id="rId17082" Type="http://schemas.openxmlformats.org/officeDocument/2006/relationships/hyperlink" Target="https://xbrl.ifrs.org/taxonomy/2024-03-27/ifrs-full" TargetMode="External"/><Relationship Id="rId18133" Type="http://schemas.openxmlformats.org/officeDocument/2006/relationships/hyperlink" Target="http://xbrl.org/int/dim/arcrole/domain-member" TargetMode="External"/><Relationship Id="rId21478" Type="http://schemas.openxmlformats.org/officeDocument/2006/relationships/hyperlink" Target="http://xbrl.org/int/dim/arcrole/domain-member" TargetMode="External"/><Relationship Id="rId22529" Type="http://schemas.openxmlformats.org/officeDocument/2006/relationships/hyperlink" Target="http://www.esma.europa.eu/xbrl/role/ext/BlockDefaultUseOfLineItemsSegment" TargetMode="External"/><Relationship Id="rId10122" Type="http://schemas.openxmlformats.org/officeDocument/2006/relationships/hyperlink" Target="http://www.esma.europa.eu/xbrl/role/ext/BlockDefaultUseOfLineItemsScenario" TargetMode="External"/><Relationship Id="rId13692" Type="http://schemas.openxmlformats.org/officeDocument/2006/relationships/hyperlink" Target="https://xbrl.ifrs.org/taxonomy/2024-03-27/ifrs-full" TargetMode="External"/><Relationship Id="rId14743" Type="http://schemas.openxmlformats.org/officeDocument/2006/relationships/hyperlink" Target="http://xbrl.org/int/dim/arcrole/domain-member" TargetMode="External"/><Relationship Id="rId3751" Type="http://schemas.openxmlformats.org/officeDocument/2006/relationships/hyperlink" Target="https://xbrl.ifrs.org/taxonomy/2024-03-27/ifrs-full" TargetMode="External"/><Relationship Id="rId4802" Type="http://schemas.openxmlformats.org/officeDocument/2006/relationships/hyperlink" Target="http://xbrl.org/int/dim/arcrole/domain-member" TargetMode="External"/><Relationship Id="rId12294" Type="http://schemas.openxmlformats.org/officeDocument/2006/relationships/hyperlink" Target="https://xbrl.ifrs.org/taxonomy/2024-03-27/ifrs-full" TargetMode="External"/><Relationship Id="rId13345" Type="http://schemas.openxmlformats.org/officeDocument/2006/relationships/hyperlink" Target="http://xbrl.org/int/dim/arcrole/domain-member" TargetMode="External"/><Relationship Id="rId20561" Type="http://schemas.openxmlformats.org/officeDocument/2006/relationships/hyperlink" Target="http://www.esma.europa.eu/xbrl/role/ext/BlockDefaultUseOfLineItemsSegment" TargetMode="External"/><Relationship Id="rId21612" Type="http://schemas.openxmlformats.org/officeDocument/2006/relationships/hyperlink" Target="https://xbrl.ifrs.org/taxonomy/2024-03-27/ifrs-full" TargetMode="External"/><Relationship Id="rId672" Type="http://schemas.openxmlformats.org/officeDocument/2006/relationships/hyperlink" Target="http://www.esma.europa.eu/xbrl/role/ext/BlockDefaultUseOfLineItemsScenario" TargetMode="External"/><Relationship Id="rId2353" Type="http://schemas.openxmlformats.org/officeDocument/2006/relationships/hyperlink" Target="https://xbrl.ifrs.org/taxonomy/2024-03-27/ifrs-full" TargetMode="External"/><Relationship Id="rId3404" Type="http://schemas.openxmlformats.org/officeDocument/2006/relationships/hyperlink" Target="http://xbrl.org/int/dim/arcrole/domain-member" TargetMode="External"/><Relationship Id="rId6974" Type="http://schemas.openxmlformats.org/officeDocument/2006/relationships/hyperlink" Target="http://xbrl.org/int/dim/arcrole/domain-member" TargetMode="External"/><Relationship Id="rId16568" Type="http://schemas.openxmlformats.org/officeDocument/2006/relationships/hyperlink" Target="http://www.esma.europa.eu/xbrl/role/ext/BlockDefaultUseOfLineItemsSegment" TargetMode="External"/><Relationship Id="rId17966" Type="http://schemas.openxmlformats.org/officeDocument/2006/relationships/hyperlink" Target="http://www.esma.europa.eu/xbrl/role/ext/BlockDefaultUseOfLineItemsSegment" TargetMode="External"/><Relationship Id="rId20214" Type="http://schemas.openxmlformats.org/officeDocument/2006/relationships/hyperlink" Target="https://xbrl.ifrs.org/taxonomy/2024-03-27/ifrs-full" TargetMode="External"/><Relationship Id="rId23784" Type="http://schemas.openxmlformats.org/officeDocument/2006/relationships/hyperlink" Target="https://xbrl.ifrs.org/taxonomy/2024-03-27/ifrs-full" TargetMode="External"/><Relationship Id="rId325" Type="http://schemas.openxmlformats.org/officeDocument/2006/relationships/hyperlink" Target="https://xbrl.ifrs.org/taxonomy/2024-03-27/ifrs-full" TargetMode="External"/><Relationship Id="rId2006" Type="http://schemas.openxmlformats.org/officeDocument/2006/relationships/hyperlink" Target="http://xbrl.org/int/dim/arcrole/domain-member" TargetMode="External"/><Relationship Id="rId5576" Type="http://schemas.openxmlformats.org/officeDocument/2006/relationships/hyperlink" Target="http://xbrl.org/int/dim/arcrole/domain-member" TargetMode="External"/><Relationship Id="rId6627" Type="http://schemas.openxmlformats.org/officeDocument/2006/relationships/hyperlink" Target="http://www.esma.europa.eu/xbrl/role/ext/BlockDefaultUseOfLineItemsScenario" TargetMode="External"/><Relationship Id="rId17619" Type="http://schemas.openxmlformats.org/officeDocument/2006/relationships/hyperlink" Target="https://xbrl.ifrs.org/taxonomy/2024-03-27/ifrs-full" TargetMode="External"/><Relationship Id="rId19041" Type="http://schemas.openxmlformats.org/officeDocument/2006/relationships/hyperlink" Target="https://xbrl.ifrs.org/taxonomy/2024-03-27/ifrs-full" TargetMode="External"/><Relationship Id="rId22386" Type="http://schemas.openxmlformats.org/officeDocument/2006/relationships/hyperlink" Target="https://xbrl.ifrs.org/taxonomy/2024-03-27/ifrs-full" TargetMode="External"/><Relationship Id="rId23437" Type="http://schemas.openxmlformats.org/officeDocument/2006/relationships/hyperlink" Target="http://xbrl.org/int/dim/arcrole/domain-member" TargetMode="External"/><Relationship Id="rId4178" Type="http://schemas.openxmlformats.org/officeDocument/2006/relationships/hyperlink" Target="http://xbrl.org/int/dim/arcrole/domain-member" TargetMode="External"/><Relationship Id="rId5229" Type="http://schemas.openxmlformats.org/officeDocument/2006/relationships/hyperlink" Target="http://www.esma.europa.eu/xbrl/role/ext/BlockDefaultUseOfLineItemsScenario" TargetMode="External"/><Relationship Id="rId9100" Type="http://schemas.openxmlformats.org/officeDocument/2006/relationships/hyperlink" Target="https://xbrl.ifrs.org/taxonomy/2024-03-27/ifrs-full" TargetMode="External"/><Relationship Id="rId22039" Type="http://schemas.openxmlformats.org/officeDocument/2006/relationships/hyperlink" Target="http://xbrl.org/int/dim/arcrole/domain-member" TargetMode="External"/><Relationship Id="rId8799" Type="http://schemas.openxmlformats.org/officeDocument/2006/relationships/hyperlink" Target="http://www.esma.europa.eu/xbrl/role/ext/BlockDefaultUseOfLineItemsScenario" TargetMode="External"/><Relationship Id="rId11030" Type="http://schemas.openxmlformats.org/officeDocument/2006/relationships/hyperlink" Target="http://xbrl.org/int/dim/arcrole/domain-member" TargetMode="External"/><Relationship Id="rId15651" Type="http://schemas.openxmlformats.org/officeDocument/2006/relationships/hyperlink" Target="https://xbrl.ifrs.org/taxonomy/2024-03-27/ifrs-full" TargetMode="External"/><Relationship Id="rId16702" Type="http://schemas.openxmlformats.org/officeDocument/2006/relationships/hyperlink" Target="http://xbrl.org/int/dim/arcrole/domain-member" TargetMode="External"/><Relationship Id="rId1839" Type="http://schemas.openxmlformats.org/officeDocument/2006/relationships/hyperlink" Target="http://www.esma.europa.eu/xbrl/role/ext/BlockDefaultUseOfLineItemsScenario" TargetMode="External"/><Relationship Id="rId5710" Type="http://schemas.openxmlformats.org/officeDocument/2006/relationships/hyperlink" Target="https://xbrl.ifrs.org/taxonomy/2024-03-27/ifrs-full" TargetMode="External"/><Relationship Id="rId14253" Type="http://schemas.openxmlformats.org/officeDocument/2006/relationships/hyperlink" Target="https://xbrl.ifrs.org/taxonomy/2024-03-27/ifrs-full" TargetMode="External"/><Relationship Id="rId15304" Type="http://schemas.openxmlformats.org/officeDocument/2006/relationships/hyperlink" Target="http://xbrl.org/int/dim/arcrole/domain-member" TargetMode="External"/><Relationship Id="rId18874" Type="http://schemas.openxmlformats.org/officeDocument/2006/relationships/hyperlink" Target="http://xbrl.org/int/dim/arcrole/domain-member" TargetMode="External"/><Relationship Id="rId19925" Type="http://schemas.openxmlformats.org/officeDocument/2006/relationships/hyperlink" Target="http://www.esma.europa.eu/xbrl/role/ext/BlockDefaultUseOfLineItemsSegment" TargetMode="External"/><Relationship Id="rId22520" Type="http://schemas.openxmlformats.org/officeDocument/2006/relationships/hyperlink" Target="http://www.esma.europa.eu/xbrl/role/ext/BlockDefaultUseOfLineItemsSegment" TargetMode="External"/><Relationship Id="rId182" Type="http://schemas.openxmlformats.org/officeDocument/2006/relationships/hyperlink" Target="http://xbrl.org/int/dim/arcrole/domain-member" TargetMode="External"/><Relationship Id="rId3261" Type="http://schemas.openxmlformats.org/officeDocument/2006/relationships/hyperlink" Target="http://www.esma.europa.eu/xbrl/role/ext/BlockDefaultUseOfLineItemsScenario" TargetMode="External"/><Relationship Id="rId4312" Type="http://schemas.openxmlformats.org/officeDocument/2006/relationships/hyperlink" Target="https://xbrl.ifrs.org/taxonomy/2024-03-27/ifrs-full" TargetMode="External"/><Relationship Id="rId7882" Type="http://schemas.openxmlformats.org/officeDocument/2006/relationships/hyperlink" Target="https://xbrl.ifrs.org/taxonomy/2024-03-27/ifrs-full" TargetMode="External"/><Relationship Id="rId8933" Type="http://schemas.openxmlformats.org/officeDocument/2006/relationships/hyperlink" Target="http://xbrl.org/int/dim/arcrole/domain-member" TargetMode="External"/><Relationship Id="rId17476" Type="http://schemas.openxmlformats.org/officeDocument/2006/relationships/hyperlink" Target="http://xbrl.org/int/dim/arcrole/domain-member" TargetMode="External"/><Relationship Id="rId18527" Type="http://schemas.openxmlformats.org/officeDocument/2006/relationships/hyperlink" Target="http://www.esma.europa.eu/xbrl/role/ext/BlockDefaultUseOfLineItemsSegment" TargetMode="External"/><Relationship Id="rId20071" Type="http://schemas.openxmlformats.org/officeDocument/2006/relationships/hyperlink" Target="http://xbrl.org/int/dim/arcrole/domain-member" TargetMode="External"/><Relationship Id="rId21122" Type="http://schemas.openxmlformats.org/officeDocument/2006/relationships/hyperlink" Target="http://www.esma.europa.eu/xbrl/role/ext/BlockDefaultUseOfLineItemsSegment" TargetMode="External"/><Relationship Id="rId6484" Type="http://schemas.openxmlformats.org/officeDocument/2006/relationships/hyperlink" Target="https://xbrl.ifrs.org/taxonomy/2024-03-27/ifrs-full" TargetMode="External"/><Relationship Id="rId7535" Type="http://schemas.openxmlformats.org/officeDocument/2006/relationships/hyperlink" Target="http://xbrl.org/int/dim/arcrole/domain-member" TargetMode="External"/><Relationship Id="rId10516" Type="http://schemas.openxmlformats.org/officeDocument/2006/relationships/hyperlink" Target="https://xbrl.ifrs.org/taxonomy/2024-03-27/ifrs-full" TargetMode="External"/><Relationship Id="rId10863" Type="http://schemas.openxmlformats.org/officeDocument/2006/relationships/hyperlink" Target="http://www.esma.europa.eu/xbrl/role/ext/BlockDefaultUseOfLineItemsScenario" TargetMode="External"/><Relationship Id="rId11914" Type="http://schemas.openxmlformats.org/officeDocument/2006/relationships/hyperlink" Target="http://xbrl.org/int/dim/arcrole/domain-member" TargetMode="External"/><Relationship Id="rId16078" Type="http://schemas.openxmlformats.org/officeDocument/2006/relationships/hyperlink" Target="http://xbrl.org/int/dim/arcrole/domain-member" TargetMode="External"/><Relationship Id="rId17129" Type="http://schemas.openxmlformats.org/officeDocument/2006/relationships/hyperlink" Target="http://www.esma.europa.eu/xbrl/role/ext/BlockDefaultUseOfLineItemsSegment" TargetMode="External"/><Relationship Id="rId23294" Type="http://schemas.openxmlformats.org/officeDocument/2006/relationships/hyperlink" Target="https://xbrl.ifrs.org/taxonomy/2024-03-27/ifrs-full" TargetMode="External"/><Relationship Id="rId5086" Type="http://schemas.openxmlformats.org/officeDocument/2006/relationships/hyperlink" Target="https://xbrl.ifrs.org/taxonomy/2024-03-27/ifrs-full" TargetMode="External"/><Relationship Id="rId6137" Type="http://schemas.openxmlformats.org/officeDocument/2006/relationships/hyperlink" Target="http://xbrl.org/int/dim/arcrole/domain-member" TargetMode="External"/><Relationship Id="rId1696" Type="http://schemas.openxmlformats.org/officeDocument/2006/relationships/hyperlink" Target="https://xbrl.ifrs.org/taxonomy/2024-03-27/ifrs-full" TargetMode="External"/><Relationship Id="rId12688" Type="http://schemas.openxmlformats.org/officeDocument/2006/relationships/hyperlink" Target="http://xbrl.org/int/dim/arcrole/domain-member" TargetMode="External"/><Relationship Id="rId13739" Type="http://schemas.openxmlformats.org/officeDocument/2006/relationships/hyperlink" Target="http://www.esma.europa.eu/xbrl/role/ext/BlockDefaultUseOfLineItemsSegment" TargetMode="External"/><Relationship Id="rId17610" Type="http://schemas.openxmlformats.org/officeDocument/2006/relationships/hyperlink" Target="https://xbrl.ifrs.org/taxonomy/2024-03-27/ifrs-full" TargetMode="External"/><Relationship Id="rId20955" Type="http://schemas.openxmlformats.org/officeDocument/2006/relationships/hyperlink" Target="https://xbrl.ifrs.org/taxonomy/2024-03-27/ifrs-full" TargetMode="External"/><Relationship Id="rId1349" Type="http://schemas.openxmlformats.org/officeDocument/2006/relationships/hyperlink" Target="http://xbrl.org/int/dim/arcrole/domain-member" TargetMode="External"/><Relationship Id="rId2747" Type="http://schemas.openxmlformats.org/officeDocument/2006/relationships/hyperlink" Target="http://xbrl.org/int/dim/arcrole/domain-member" TargetMode="External"/><Relationship Id="rId5220" Type="http://schemas.openxmlformats.org/officeDocument/2006/relationships/hyperlink" Target="http://www.esma.europa.eu/xbrl/role/ext/BlockDefaultUseOfLineItemsScenario" TargetMode="External"/><Relationship Id="rId15161" Type="http://schemas.openxmlformats.org/officeDocument/2006/relationships/hyperlink" Target="http://www.esma.europa.eu/xbrl/role/ext/BlockDefaultUseOfLineItemsSegment" TargetMode="External"/><Relationship Id="rId16212" Type="http://schemas.openxmlformats.org/officeDocument/2006/relationships/hyperlink" Target="https://xbrl.ifrs.org/taxonomy/2024-03-27/ifrs-full" TargetMode="External"/><Relationship Id="rId19782" Type="http://schemas.openxmlformats.org/officeDocument/2006/relationships/hyperlink" Target="https://xbrl.ifrs.org/taxonomy/2024-03-27/ifrs-full" TargetMode="External"/><Relationship Id="rId20608" Type="http://schemas.openxmlformats.org/officeDocument/2006/relationships/hyperlink" Target="http://xbrl.org/int/dim/arcrole/domain-member" TargetMode="External"/><Relationship Id="rId719" Type="http://schemas.openxmlformats.org/officeDocument/2006/relationships/hyperlink" Target="http://xbrl.org/int/dim/arcrole/domain-member" TargetMode="External"/><Relationship Id="rId8790" Type="http://schemas.openxmlformats.org/officeDocument/2006/relationships/hyperlink" Target="http://www.esma.europa.eu/xbrl/role/ext/BlockDefaultUseOfLineItemsScenario" TargetMode="External"/><Relationship Id="rId9841" Type="http://schemas.openxmlformats.org/officeDocument/2006/relationships/hyperlink" Target="https://xbrl.ifrs.org/taxonomy/2024-03-27/ifrs-full" TargetMode="External"/><Relationship Id="rId11771" Type="http://schemas.openxmlformats.org/officeDocument/2006/relationships/hyperlink" Target="http://www.esma.europa.eu/xbrl/role/ext/BlockDefaultUseOfLineItemsSegment" TargetMode="External"/><Relationship Id="rId12822" Type="http://schemas.openxmlformats.org/officeDocument/2006/relationships/hyperlink" Target="https://xbrl.ifrs.org/taxonomy/2024-03-27/ifrs-full" TargetMode="External"/><Relationship Id="rId18384" Type="http://schemas.openxmlformats.org/officeDocument/2006/relationships/hyperlink" Target="https://xbrl.ifrs.org/taxonomy/2024-03-27/ifrs-full" TargetMode="External"/><Relationship Id="rId19435" Type="http://schemas.openxmlformats.org/officeDocument/2006/relationships/hyperlink" Target="http://xbrl.org/int/dim/arcrole/domain-member" TargetMode="External"/><Relationship Id="rId22030" Type="http://schemas.openxmlformats.org/officeDocument/2006/relationships/hyperlink" Target="http://xbrl.org/int/dim/arcrole/domain-member" TargetMode="External"/><Relationship Id="rId55" Type="http://schemas.openxmlformats.org/officeDocument/2006/relationships/hyperlink" Target="https://xbrl.ifrs.org/taxonomy/2024-03-27/ifrs-full" TargetMode="External"/><Relationship Id="rId1830" Type="http://schemas.openxmlformats.org/officeDocument/2006/relationships/hyperlink" Target="http://www.esma.europa.eu/xbrl/role/ext/BlockDefaultUseOfLineItemsScenario" TargetMode="External"/><Relationship Id="rId7392" Type="http://schemas.openxmlformats.org/officeDocument/2006/relationships/hyperlink" Target="http://www.esma.europa.eu/xbrl/role/ext/BlockDefaultUseOfLineItemsScenario" TargetMode="External"/><Relationship Id="rId8443" Type="http://schemas.openxmlformats.org/officeDocument/2006/relationships/hyperlink" Target="https://xbrl.ifrs.org/taxonomy/2024-03-27/ifrs-full" TargetMode="External"/><Relationship Id="rId10373" Type="http://schemas.openxmlformats.org/officeDocument/2006/relationships/hyperlink" Target="http://xbrl.org/int/dim/arcrole/domain-member" TargetMode="External"/><Relationship Id="rId11424" Type="http://schemas.openxmlformats.org/officeDocument/2006/relationships/hyperlink" Target="https://xbrl.ifrs.org/taxonomy/2024-03-27/ifrs-full" TargetMode="External"/><Relationship Id="rId14994" Type="http://schemas.openxmlformats.org/officeDocument/2006/relationships/hyperlink" Target="https://xbrl.ifrs.org/taxonomy/2024-03-27/ifrs-full" TargetMode="External"/><Relationship Id="rId18037" Type="http://schemas.openxmlformats.org/officeDocument/2006/relationships/hyperlink" Target="http://xbrl.org/int/dim/arcrole/domain-member" TargetMode="External"/><Relationship Id="rId7045" Type="http://schemas.openxmlformats.org/officeDocument/2006/relationships/hyperlink" Target="https://xbrl.ifrs.org/taxonomy/2024-03-27/ifrs-full" TargetMode="External"/><Relationship Id="rId10026" Type="http://schemas.openxmlformats.org/officeDocument/2006/relationships/hyperlink" Target="http://www.esma.europa.eu/xbrl/role/ext/BlockDefaultUseOfLineItemsScenario" TargetMode="External"/><Relationship Id="rId13596" Type="http://schemas.openxmlformats.org/officeDocument/2006/relationships/hyperlink" Target="https://xbrl.ifrs.org/taxonomy/2024-03-27/ifrs-full" TargetMode="External"/><Relationship Id="rId14647" Type="http://schemas.openxmlformats.org/officeDocument/2006/relationships/hyperlink" Target="http://xbrl.org/int/dim/arcrole/domain-member" TargetMode="External"/><Relationship Id="rId21863" Type="http://schemas.openxmlformats.org/officeDocument/2006/relationships/hyperlink" Target="http://www.esma.europa.eu/xbrl/role/ext/BlockDefaultUseOfLineItemsSegment" TargetMode="External"/><Relationship Id="rId3655" Type="http://schemas.openxmlformats.org/officeDocument/2006/relationships/hyperlink" Target="https://xbrl.ifrs.org/taxonomy/2024-03-27/ifrs-full" TargetMode="External"/><Relationship Id="rId4706" Type="http://schemas.openxmlformats.org/officeDocument/2006/relationships/hyperlink" Target="http://xbrl.org/int/dim/arcrole/domain-member" TargetMode="External"/><Relationship Id="rId12198" Type="http://schemas.openxmlformats.org/officeDocument/2006/relationships/hyperlink" Target="https://xbrl.ifrs.org/taxonomy/2024-03-27/ifrs-full" TargetMode="External"/><Relationship Id="rId13249" Type="http://schemas.openxmlformats.org/officeDocument/2006/relationships/hyperlink" Target="http://xbrl.org/int/dim/arcrole/domain-member" TargetMode="External"/><Relationship Id="rId17120" Type="http://schemas.openxmlformats.org/officeDocument/2006/relationships/hyperlink" Target="http://www.esma.europa.eu/xbrl/role/ext/BlockDefaultUseOfLineItemsSegment" TargetMode="External"/><Relationship Id="rId20465" Type="http://schemas.openxmlformats.org/officeDocument/2006/relationships/hyperlink" Target="http://www.esma.europa.eu/xbrl/role/ext/BlockDefaultUseOfLineItemsSegment" TargetMode="External"/><Relationship Id="rId21516" Type="http://schemas.openxmlformats.org/officeDocument/2006/relationships/hyperlink" Target="https://xbrl.ifrs.org/taxonomy/2024-03-27/ifrs-full" TargetMode="External"/><Relationship Id="rId22914" Type="http://schemas.openxmlformats.org/officeDocument/2006/relationships/hyperlink" Target="http://xbrl.org/int/dim/arcrole/dimension-default" TargetMode="External"/><Relationship Id="rId576" Type="http://schemas.openxmlformats.org/officeDocument/2006/relationships/hyperlink" Target="http://www.esma.europa.eu/xbrl/role/ext/BlockDefaultUseOfLineItemsScenario" TargetMode="External"/><Relationship Id="rId2257" Type="http://schemas.openxmlformats.org/officeDocument/2006/relationships/hyperlink" Target="https://xbrl.ifrs.org/taxonomy/2024-03-27/ifrs-full" TargetMode="External"/><Relationship Id="rId3308" Type="http://schemas.openxmlformats.org/officeDocument/2006/relationships/hyperlink" Target="http://xbrl.org/int/dim/arcrole/domain-member" TargetMode="External"/><Relationship Id="rId19292" Type="http://schemas.openxmlformats.org/officeDocument/2006/relationships/hyperlink" Target="http://www.esma.europa.eu/xbrl/role/ext/BlockDefaultUseOfLineItemsSegment" TargetMode="External"/><Relationship Id="rId20118" Type="http://schemas.openxmlformats.org/officeDocument/2006/relationships/hyperlink" Target="https://xbrl.ifrs.org/taxonomy/2024-03-27/ifrs-full" TargetMode="External"/><Relationship Id="rId229" Type="http://schemas.openxmlformats.org/officeDocument/2006/relationships/hyperlink" Target="https://xbrl.ifrs.org/taxonomy/2024-03-27/ifrs-full" TargetMode="External"/><Relationship Id="rId6878" Type="http://schemas.openxmlformats.org/officeDocument/2006/relationships/hyperlink" Target="http://xbrl.org/int/dim/arcrole/domain-member" TargetMode="External"/><Relationship Id="rId7929" Type="http://schemas.openxmlformats.org/officeDocument/2006/relationships/hyperlink" Target="http://www.esma.europa.eu/xbrl/role/ext/BlockDefaultUseOfLineItemsScenario" TargetMode="External"/><Relationship Id="rId9351" Type="http://schemas.openxmlformats.org/officeDocument/2006/relationships/hyperlink" Target="http://www.esma.europa.eu/xbrl/role/ext/BlockDefaultUseOfLineItemsScenario" TargetMode="External"/><Relationship Id="rId13730" Type="http://schemas.openxmlformats.org/officeDocument/2006/relationships/hyperlink" Target="http://www.esma.europa.eu/xbrl/role/ext/BlockDefaultUseOfLineItemsSegment" TargetMode="External"/><Relationship Id="rId23688" Type="http://schemas.openxmlformats.org/officeDocument/2006/relationships/hyperlink" Target="https://xbrl.ifrs.org/taxonomy/2024-03-27/ifrs-full" TargetMode="External"/><Relationship Id="rId9004" Type="http://schemas.openxmlformats.org/officeDocument/2006/relationships/hyperlink" Target="https://xbrl.ifrs.org/taxonomy/2024-03-27/ifrs-full" TargetMode="External"/><Relationship Id="rId11281" Type="http://schemas.openxmlformats.org/officeDocument/2006/relationships/hyperlink" Target="http://xbrl.org/int/dim/arcrole/domain-member" TargetMode="External"/><Relationship Id="rId12332" Type="http://schemas.openxmlformats.org/officeDocument/2006/relationships/hyperlink" Target="http://www.esma.europa.eu/xbrl/role/ext/BlockDefaultUseOfLineItemsSegment" TargetMode="External"/><Relationship Id="rId16953" Type="http://schemas.openxmlformats.org/officeDocument/2006/relationships/hyperlink" Target="https://xbrl.ifrs.org/taxonomy/2024-03-27/ifrs-full" TargetMode="External"/><Relationship Id="rId710" Type="http://schemas.openxmlformats.org/officeDocument/2006/relationships/hyperlink" Target="http://xbrl.org/int/dim/arcrole/domain-member" TargetMode="External"/><Relationship Id="rId1340" Type="http://schemas.openxmlformats.org/officeDocument/2006/relationships/hyperlink" Target="http://xbrl.org/int/dim/arcrole/domain-member" TargetMode="External"/><Relationship Id="rId5961" Type="http://schemas.openxmlformats.org/officeDocument/2006/relationships/hyperlink" Target="http://www.esma.europa.eu/xbrl/role/ext/BlockDefaultUseOfLineItemsScenario" TargetMode="External"/><Relationship Id="rId15555" Type="http://schemas.openxmlformats.org/officeDocument/2006/relationships/hyperlink" Target="https://xbrl.ifrs.org/taxonomy/2024-03-27/ifrs-full" TargetMode="External"/><Relationship Id="rId16606" Type="http://schemas.openxmlformats.org/officeDocument/2006/relationships/hyperlink" Target="http://xbrl.org/int/dim/arcrole/domain-member" TargetMode="External"/><Relationship Id="rId22771" Type="http://schemas.openxmlformats.org/officeDocument/2006/relationships/hyperlink" Target="https://xbrl.ifrs.org/taxonomy/2024-03-27/ifrs-full" TargetMode="External"/><Relationship Id="rId23822" Type="http://schemas.openxmlformats.org/officeDocument/2006/relationships/hyperlink" Target="https://www.esma.europa.eu/xbrl/role/cor/esef_role-999999" TargetMode="External"/><Relationship Id="rId4563" Type="http://schemas.openxmlformats.org/officeDocument/2006/relationships/hyperlink" Target="http://www.esma.europa.eu/xbrl/role/ext/BlockDefaultUseOfLineItemsScenario" TargetMode="External"/><Relationship Id="rId5614" Type="http://schemas.openxmlformats.org/officeDocument/2006/relationships/hyperlink" Target="https://xbrl.ifrs.org/taxonomy/2024-03-27/ifrs-full" TargetMode="External"/><Relationship Id="rId14157" Type="http://schemas.openxmlformats.org/officeDocument/2006/relationships/hyperlink" Target="https://xbrl.ifrs.org/taxonomy/2024-03-27/ifrs-full" TargetMode="External"/><Relationship Id="rId15208" Type="http://schemas.openxmlformats.org/officeDocument/2006/relationships/hyperlink" Target="http://xbrl.org/int/dim/arcrole/domain-member" TargetMode="External"/><Relationship Id="rId18778" Type="http://schemas.openxmlformats.org/officeDocument/2006/relationships/hyperlink" Target="http://xbrl.org/int/dim/arcrole/domain-member" TargetMode="External"/><Relationship Id="rId21373" Type="http://schemas.openxmlformats.org/officeDocument/2006/relationships/hyperlink" Target="http://xbrl.org/int/dim/arcrole/domain-member" TargetMode="External"/><Relationship Id="rId22424" Type="http://schemas.openxmlformats.org/officeDocument/2006/relationships/hyperlink" Target="http://www.esma.europa.eu/xbrl/role/ext/BlockDefaultUseOfLineItemsSegment" TargetMode="External"/><Relationship Id="rId3165" Type="http://schemas.openxmlformats.org/officeDocument/2006/relationships/hyperlink" Target="http://www.esma.europa.eu/xbrl/role/ext/BlockDefaultUseOfLineItemsScenario" TargetMode="External"/><Relationship Id="rId4216" Type="http://schemas.openxmlformats.org/officeDocument/2006/relationships/hyperlink" Target="https://xbrl.ifrs.org/taxonomy/2024-03-27/ifrs-full" TargetMode="External"/><Relationship Id="rId7786" Type="http://schemas.openxmlformats.org/officeDocument/2006/relationships/hyperlink" Target="https://xbrl.ifrs.org/taxonomy/2024-03-27/ifrs-full" TargetMode="External"/><Relationship Id="rId8837" Type="http://schemas.openxmlformats.org/officeDocument/2006/relationships/hyperlink" Target="http://xbrl.org/int/dim/arcrole/domain-member" TargetMode="External"/><Relationship Id="rId19829" Type="http://schemas.openxmlformats.org/officeDocument/2006/relationships/hyperlink" Target="http://www.esma.europa.eu/xbrl/role/ext/BlockDefaultUseOfLineItemsSegment" TargetMode="External"/><Relationship Id="rId21026" Type="http://schemas.openxmlformats.org/officeDocument/2006/relationships/hyperlink" Target="http://www.esma.europa.eu/xbrl/role/ext/BlockDefaultUseOfLineItemsSegment" TargetMode="External"/><Relationship Id="rId6388" Type="http://schemas.openxmlformats.org/officeDocument/2006/relationships/hyperlink" Target="https://xbrl.ifrs.org/taxonomy/2024-03-27/ifrs-full" TargetMode="External"/><Relationship Id="rId7439" Type="http://schemas.openxmlformats.org/officeDocument/2006/relationships/hyperlink" Target="http://xbrl.org/int/dim/arcrole/domain-member" TargetMode="External"/><Relationship Id="rId10767" Type="http://schemas.openxmlformats.org/officeDocument/2006/relationships/hyperlink" Target="http://www.esma.europa.eu/xbrl/role/ext/BlockDefaultUseOfLineItemsScenario" TargetMode="External"/><Relationship Id="rId11818" Type="http://schemas.openxmlformats.org/officeDocument/2006/relationships/hyperlink" Target="http://xbrl.org/int/dim/arcrole/domain-member" TargetMode="External"/><Relationship Id="rId23198" Type="http://schemas.openxmlformats.org/officeDocument/2006/relationships/hyperlink" Target="https://xbrl.ifrs.org/taxonomy/2024-03-27/ifrs-full" TargetMode="External"/><Relationship Id="rId13240" Type="http://schemas.openxmlformats.org/officeDocument/2006/relationships/hyperlink" Target="http://xbrl.org/int/dim/arcrole/domain-member" TargetMode="External"/><Relationship Id="rId17861" Type="http://schemas.openxmlformats.org/officeDocument/2006/relationships/hyperlink" Target="http://www.esma.europa.eu/xbrl/role/ext/BlockDefaultUseOfLineItemsSegment" TargetMode="External"/><Relationship Id="rId18912" Type="http://schemas.openxmlformats.org/officeDocument/2006/relationships/hyperlink" Target="https://xbrl.ifrs.org/taxonomy/2024-03-27/ifrs-full" TargetMode="External"/><Relationship Id="rId220" Type="http://schemas.openxmlformats.org/officeDocument/2006/relationships/hyperlink" Target="https://xbrl.ifrs.org/taxonomy/2024-03-27/ifrs-full" TargetMode="External"/><Relationship Id="rId2998" Type="http://schemas.openxmlformats.org/officeDocument/2006/relationships/hyperlink" Target="https://xbrl.ifrs.org/taxonomy/2024-03-27/ifrs-full" TargetMode="External"/><Relationship Id="rId7920" Type="http://schemas.openxmlformats.org/officeDocument/2006/relationships/hyperlink" Target="http://www.esma.europa.eu/xbrl/role/ext/BlockDefaultUseOfLineItemsScenario" TargetMode="External"/><Relationship Id="rId10901" Type="http://schemas.openxmlformats.org/officeDocument/2006/relationships/hyperlink" Target="http://xbrl.org/int/dim/arcrole/domain-member" TargetMode="External"/><Relationship Id="rId16463" Type="http://schemas.openxmlformats.org/officeDocument/2006/relationships/hyperlink" Target="http://www.esma.europa.eu/xbrl/role/ext/BlockDefaultUseOfLineItemsSegment" TargetMode="External"/><Relationship Id="rId17514" Type="http://schemas.openxmlformats.org/officeDocument/2006/relationships/hyperlink" Target="https://xbrl.ifrs.org/taxonomy/2024-03-27/ifrs-full" TargetMode="External"/><Relationship Id="rId20859" Type="http://schemas.openxmlformats.org/officeDocument/2006/relationships/hyperlink" Target="https://xbrl.ifrs.org/taxonomy/2024-03-27/ifrs-full" TargetMode="External"/><Relationship Id="rId4073" Type="http://schemas.openxmlformats.org/officeDocument/2006/relationships/hyperlink" Target="http://xbrl.org/int/dim/arcrole/domain-member" TargetMode="External"/><Relationship Id="rId5471" Type="http://schemas.openxmlformats.org/officeDocument/2006/relationships/hyperlink" Target="http://xbrl.org/int/dim/arcrole/domain-member" TargetMode="External"/><Relationship Id="rId6522" Type="http://schemas.openxmlformats.org/officeDocument/2006/relationships/hyperlink" Target="http://www.esma.europa.eu/xbrl/role/ext/BlockDefaultUseOfLineItemsScenario" TargetMode="External"/><Relationship Id="rId15065" Type="http://schemas.openxmlformats.org/officeDocument/2006/relationships/hyperlink" Target="http://www.esma.europa.eu/xbrl/role/ext/BlockDefaultUseOfLineItemsSegment" TargetMode="External"/><Relationship Id="rId16116" Type="http://schemas.openxmlformats.org/officeDocument/2006/relationships/hyperlink" Target="https://xbrl.ifrs.org/taxonomy/2024-03-27/ifrs-full" TargetMode="External"/><Relationship Id="rId19686" Type="http://schemas.openxmlformats.org/officeDocument/2006/relationships/hyperlink" Target="https://xbrl.ifrs.org/taxonomy/2024-03-27/ifrs-full" TargetMode="External"/><Relationship Id="rId22281" Type="http://schemas.openxmlformats.org/officeDocument/2006/relationships/hyperlink" Target="https://xbrl.ifrs.org/taxonomy/2024-03-27/ifrs-full" TargetMode="External"/><Relationship Id="rId23332" Type="http://schemas.openxmlformats.org/officeDocument/2006/relationships/hyperlink" Target="https://xbrl.ifrs.org/taxonomy/2024-03-27/ifrs-full" TargetMode="External"/><Relationship Id="rId5124" Type="http://schemas.openxmlformats.org/officeDocument/2006/relationships/hyperlink" Target="http://www.esma.europa.eu/xbrl/role/ext/BlockDefaultUseOfLineItemsScenario" TargetMode="External"/><Relationship Id="rId8694" Type="http://schemas.openxmlformats.org/officeDocument/2006/relationships/hyperlink" Target="http://www.esma.europa.eu/xbrl/role/ext/BlockDefaultUseOfLineItemsScenario" TargetMode="External"/><Relationship Id="rId9745" Type="http://schemas.openxmlformats.org/officeDocument/2006/relationships/hyperlink" Target="https://xbrl.ifrs.org/taxonomy/2024-03-27/ifrs-full" TargetMode="External"/><Relationship Id="rId11675" Type="http://schemas.openxmlformats.org/officeDocument/2006/relationships/hyperlink" Target="http://www.esma.europa.eu/xbrl/role/ext/BlockDefaultUseOfLineItemsSegment" TargetMode="External"/><Relationship Id="rId12726" Type="http://schemas.openxmlformats.org/officeDocument/2006/relationships/hyperlink" Target="https://xbrl.ifrs.org/taxonomy/2024-03-27/ifrs-full" TargetMode="External"/><Relationship Id="rId18288" Type="http://schemas.openxmlformats.org/officeDocument/2006/relationships/hyperlink" Target="https://xbrl.ifrs.org/taxonomy/2024-03-27/ifrs-full" TargetMode="External"/><Relationship Id="rId19339" Type="http://schemas.openxmlformats.org/officeDocument/2006/relationships/hyperlink" Target="http://xbrl.org/int/dim/arcrole/domain-member" TargetMode="External"/><Relationship Id="rId1734" Type="http://schemas.openxmlformats.org/officeDocument/2006/relationships/hyperlink" Target="http://www.esma.europa.eu/xbrl/role/ext/BlockDefaultUseOfLineItemsScenario" TargetMode="External"/><Relationship Id="rId7296" Type="http://schemas.openxmlformats.org/officeDocument/2006/relationships/hyperlink" Target="http://www.esma.europa.eu/xbrl/role/ext/BlockDefaultUseOfLineItemsScenario" TargetMode="External"/><Relationship Id="rId8347" Type="http://schemas.openxmlformats.org/officeDocument/2006/relationships/hyperlink" Target="https://xbrl.ifrs.org/taxonomy/2024-03-27/ifrs-full" TargetMode="External"/><Relationship Id="rId10277" Type="http://schemas.openxmlformats.org/officeDocument/2006/relationships/hyperlink" Target="http://xbrl.org/int/dim/arcrole/domain-member" TargetMode="External"/><Relationship Id="rId11328" Type="http://schemas.openxmlformats.org/officeDocument/2006/relationships/hyperlink" Target="https://xbrl.ifrs.org/taxonomy/2024-03-27/ifrs-full" TargetMode="External"/><Relationship Id="rId14898" Type="http://schemas.openxmlformats.org/officeDocument/2006/relationships/hyperlink" Target="https://xbrl.ifrs.org/taxonomy/2024-03-27/ifrs-full" TargetMode="External"/><Relationship Id="rId15949" Type="http://schemas.openxmlformats.org/officeDocument/2006/relationships/hyperlink" Target="http://xbrl.org/int/dim/arcrole/domain-member" TargetMode="External"/><Relationship Id="rId19820" Type="http://schemas.openxmlformats.org/officeDocument/2006/relationships/hyperlink" Target="http://www.esma.europa.eu/xbrl/role/ext/BlockDefaultUseOfLineItemsSegment" TargetMode="External"/><Relationship Id="rId3559" Type="http://schemas.openxmlformats.org/officeDocument/2006/relationships/hyperlink" Target="https://xbrl.ifrs.org/taxonomy/2024-03-27/ifrs-full" TargetMode="External"/><Relationship Id="rId4957" Type="http://schemas.openxmlformats.org/officeDocument/2006/relationships/hyperlink" Target="https://xbrl.ifrs.org/taxonomy/2024-03-27/ifrs-full" TargetMode="External"/><Relationship Id="rId7430" Type="http://schemas.openxmlformats.org/officeDocument/2006/relationships/hyperlink" Target="http://xbrl.org/int/dim/arcrole/domain-member" TargetMode="External"/><Relationship Id="rId17024" Type="http://schemas.openxmlformats.org/officeDocument/2006/relationships/hyperlink" Target="http://www.esma.europa.eu/xbrl/role/ext/BlockDefaultUseOfLineItemsSegment" TargetMode="External"/><Relationship Id="rId17371" Type="http://schemas.openxmlformats.org/officeDocument/2006/relationships/hyperlink" Target="http://xbrl.org/int/dim/arcrole/domain-member" TargetMode="External"/><Relationship Id="rId18422" Type="http://schemas.openxmlformats.org/officeDocument/2006/relationships/hyperlink" Target="http://www.esma.europa.eu/xbrl/role/ext/BlockDefaultUseOfLineItemsSegment" TargetMode="External"/><Relationship Id="rId20369" Type="http://schemas.openxmlformats.org/officeDocument/2006/relationships/hyperlink" Target="http://www.esma.europa.eu/xbrl/role/ext/BlockDefaultUseOfLineItemsSegment" TargetMode="External"/><Relationship Id="rId21767" Type="http://schemas.openxmlformats.org/officeDocument/2006/relationships/hyperlink" Target="http://www.esma.europa.eu/xbrl/role/ext/BlockDefaultUseOfLineItemsSegment" TargetMode="External"/><Relationship Id="rId22818" Type="http://schemas.openxmlformats.org/officeDocument/2006/relationships/hyperlink" Target="https://xbrl.ifrs.org/taxonomy/2024-03-27/ifrs-full" TargetMode="External"/><Relationship Id="rId6032" Type="http://schemas.openxmlformats.org/officeDocument/2006/relationships/hyperlink" Target="http://xbrl.org/int/dim/arcrole/domain-member" TargetMode="External"/><Relationship Id="rId10411" Type="http://schemas.openxmlformats.org/officeDocument/2006/relationships/hyperlink" Target="https://xbrl.ifrs.org/taxonomy/2024-03-27/ifrs-full" TargetMode="External"/><Relationship Id="rId13981" Type="http://schemas.openxmlformats.org/officeDocument/2006/relationships/hyperlink" Target="http://xbrl.org/int/dim/arcrole/domain-member" TargetMode="External"/><Relationship Id="rId12583" Type="http://schemas.openxmlformats.org/officeDocument/2006/relationships/hyperlink" Target="http://xbrl.org/int/dim/arcrole/domain-member" TargetMode="External"/><Relationship Id="rId13634" Type="http://schemas.openxmlformats.org/officeDocument/2006/relationships/hyperlink" Target="http://www.esma.europa.eu/xbrl/role/ext/BlockDefaultUseOfLineItemsSegment" TargetMode="External"/><Relationship Id="rId19196" Type="http://schemas.openxmlformats.org/officeDocument/2006/relationships/hyperlink" Target="http://www.esma.europa.eu/xbrl/role/ext/BlockDefaultUseOfLineItemsSegment" TargetMode="External"/><Relationship Id="rId20850" Type="http://schemas.openxmlformats.org/officeDocument/2006/relationships/hyperlink" Target="https://xbrl.ifrs.org/taxonomy/2024-03-27/ifrs-full" TargetMode="External"/><Relationship Id="rId21901" Type="http://schemas.openxmlformats.org/officeDocument/2006/relationships/hyperlink" Target="http://xbrl.org/int/dim/arcrole/domain-member" TargetMode="External"/><Relationship Id="rId961" Type="http://schemas.openxmlformats.org/officeDocument/2006/relationships/hyperlink" Target="https://xbrl.ifrs.org/taxonomy/2024-03-27/ifrs-full" TargetMode="External"/><Relationship Id="rId1591" Type="http://schemas.openxmlformats.org/officeDocument/2006/relationships/hyperlink" Target="https://xbrl.ifrs.org/taxonomy/2024-03-27/ifrs-full" TargetMode="External"/><Relationship Id="rId2642" Type="http://schemas.openxmlformats.org/officeDocument/2006/relationships/hyperlink" Target="http://xbrl.org/int/dim/arcrole/domain-member" TargetMode="External"/><Relationship Id="rId9255" Type="http://schemas.openxmlformats.org/officeDocument/2006/relationships/hyperlink" Target="http://www.esma.europa.eu/xbrl/role/ext/BlockDefaultUseOfLineItemsScenario" TargetMode="External"/><Relationship Id="rId11185" Type="http://schemas.openxmlformats.org/officeDocument/2006/relationships/hyperlink" Target="https://xbrl.ifrs.org/taxonomy/2024-03-27/ifrs-full" TargetMode="External"/><Relationship Id="rId12236" Type="http://schemas.openxmlformats.org/officeDocument/2006/relationships/hyperlink" Target="http://www.esma.europa.eu/xbrl/role/ext/BlockDefaultUseOfLineItemsSegment" TargetMode="External"/><Relationship Id="rId16857" Type="http://schemas.openxmlformats.org/officeDocument/2006/relationships/hyperlink" Target="https://xbrl.ifrs.org/taxonomy/2024-03-27/ifrs-full" TargetMode="External"/><Relationship Id="rId20503" Type="http://schemas.openxmlformats.org/officeDocument/2006/relationships/hyperlink" Target="http://xbrl.org/int/dim/arcrole/domain-member" TargetMode="External"/><Relationship Id="rId614" Type="http://schemas.openxmlformats.org/officeDocument/2006/relationships/hyperlink" Target="http://xbrl.org/int/dim/arcrole/domain-member" TargetMode="External"/><Relationship Id="rId1244" Type="http://schemas.openxmlformats.org/officeDocument/2006/relationships/hyperlink" Target="http://xbrl.org/int/dim/arcrole/domain-member" TargetMode="External"/><Relationship Id="rId5865" Type="http://schemas.openxmlformats.org/officeDocument/2006/relationships/hyperlink" Target="http://www.esma.europa.eu/xbrl/role/ext/BlockDefaultUseOfLineItemsScenario" TargetMode="External"/><Relationship Id="rId6916" Type="http://schemas.openxmlformats.org/officeDocument/2006/relationships/hyperlink" Target="https://xbrl.ifrs.org/taxonomy/2024-03-27/ifrs-full" TargetMode="External"/><Relationship Id="rId15459" Type="http://schemas.openxmlformats.org/officeDocument/2006/relationships/hyperlink" Target="https://xbrl.ifrs.org/taxonomy/2024-03-27/ifrs-full" TargetMode="External"/><Relationship Id="rId17908" Type="http://schemas.openxmlformats.org/officeDocument/2006/relationships/hyperlink" Target="http://xbrl.org/int/dim/arcrole/domain-member" TargetMode="External"/><Relationship Id="rId19330" Type="http://schemas.openxmlformats.org/officeDocument/2006/relationships/hyperlink" Target="http://xbrl.org/int/dim/arcrole/domain-member" TargetMode="External"/><Relationship Id="rId22675" Type="http://schemas.openxmlformats.org/officeDocument/2006/relationships/hyperlink" Target="https://www.esma.europa.eu/xbrl/role/cor/ifrs-dim_role-990000" TargetMode="External"/><Relationship Id="rId23726" Type="http://schemas.openxmlformats.org/officeDocument/2006/relationships/hyperlink" Target="https://www.esma.europa.eu/xbrl/role/cor/esef_role-999999" TargetMode="External"/><Relationship Id="rId4467" Type="http://schemas.openxmlformats.org/officeDocument/2006/relationships/hyperlink" Target="http://www.esma.europa.eu/xbrl/role/ext/BlockDefaultUseOfLineItemsScenario" TargetMode="External"/><Relationship Id="rId5518" Type="http://schemas.openxmlformats.org/officeDocument/2006/relationships/hyperlink" Target="https://xbrl.ifrs.org/taxonomy/2024-03-27/ifrs-full" TargetMode="External"/><Relationship Id="rId21277" Type="http://schemas.openxmlformats.org/officeDocument/2006/relationships/hyperlink" Target="http://xbrl.org/int/dim/arcrole/domain-member" TargetMode="External"/><Relationship Id="rId22328" Type="http://schemas.openxmlformats.org/officeDocument/2006/relationships/hyperlink" Target="http://www.esma.europa.eu/xbrl/role/ext/BlockDefaultUseOfLineItemsSegment" TargetMode="External"/><Relationship Id="rId3069" Type="http://schemas.openxmlformats.org/officeDocument/2006/relationships/hyperlink" Target="http://www.esma.europa.eu/xbrl/role/ext/BlockDefaultUseOfLineItemsScenario" TargetMode="External"/><Relationship Id="rId15940" Type="http://schemas.openxmlformats.org/officeDocument/2006/relationships/hyperlink" Target="http://xbrl.org/int/dim/arcrole/domain-member" TargetMode="External"/><Relationship Id="rId13491" Type="http://schemas.openxmlformats.org/officeDocument/2006/relationships/hyperlink" Target="https://xbrl.ifrs.org/taxonomy/2024-03-27/ifrs-full" TargetMode="External"/><Relationship Id="rId14542" Type="http://schemas.openxmlformats.org/officeDocument/2006/relationships/hyperlink" Target="http://xbrl.org/int/dim/arcrole/domain-member" TargetMode="External"/><Relationship Id="rId471" Type="http://schemas.openxmlformats.org/officeDocument/2006/relationships/hyperlink" Target="http://www.esma.europa.eu/xbrl/role/ext/BlockDefaultUseOfLineItemsScenario" TargetMode="External"/><Relationship Id="rId2152" Type="http://schemas.openxmlformats.org/officeDocument/2006/relationships/hyperlink" Target="https://xbrl.ifrs.org/taxonomy/2024-03-27/ifrs-full" TargetMode="External"/><Relationship Id="rId3550" Type="http://schemas.openxmlformats.org/officeDocument/2006/relationships/hyperlink" Target="https://xbrl.ifrs.org/taxonomy/2024-03-27/ifrs-full" TargetMode="External"/><Relationship Id="rId4601" Type="http://schemas.openxmlformats.org/officeDocument/2006/relationships/hyperlink" Target="http://xbrl.org/int/dim/arcrole/domain-member" TargetMode="External"/><Relationship Id="rId12093" Type="http://schemas.openxmlformats.org/officeDocument/2006/relationships/hyperlink" Target="https://xbrl.ifrs.org/taxonomy/2024-03-27/ifrs-full" TargetMode="External"/><Relationship Id="rId13144" Type="http://schemas.openxmlformats.org/officeDocument/2006/relationships/hyperlink" Target="http://xbrl.org/int/dim/arcrole/domain-member" TargetMode="External"/><Relationship Id="rId17765" Type="http://schemas.openxmlformats.org/officeDocument/2006/relationships/hyperlink" Target="http://www.esma.europa.eu/xbrl/role/ext/BlockDefaultUseOfLineItemsSegment" TargetMode="External"/><Relationship Id="rId18816" Type="http://schemas.openxmlformats.org/officeDocument/2006/relationships/hyperlink" Target="https://xbrl.ifrs.org/taxonomy/2024-03-27/ifrs-full" TargetMode="External"/><Relationship Id="rId20360" Type="http://schemas.openxmlformats.org/officeDocument/2006/relationships/hyperlink" Target="http://www.esma.europa.eu/xbrl/role/ext/BlockDefaultUseOfLineItemsSegment" TargetMode="External"/><Relationship Id="rId21411" Type="http://schemas.openxmlformats.org/officeDocument/2006/relationships/hyperlink" Target="https://xbrl.ifrs.org/taxonomy/2024-03-27/ifrs-full" TargetMode="External"/><Relationship Id="rId124" Type="http://schemas.openxmlformats.org/officeDocument/2006/relationships/hyperlink" Target="https://xbrl.ifrs.org/taxonomy/2024-03-27/ifrs-full" TargetMode="External"/><Relationship Id="rId3203" Type="http://schemas.openxmlformats.org/officeDocument/2006/relationships/hyperlink" Target="http://xbrl.org/int/dim/arcrole/domain-member" TargetMode="External"/><Relationship Id="rId6773" Type="http://schemas.openxmlformats.org/officeDocument/2006/relationships/hyperlink" Target="http://xbrl.org/int/dim/arcrole/domain-member" TargetMode="External"/><Relationship Id="rId7824" Type="http://schemas.openxmlformats.org/officeDocument/2006/relationships/hyperlink" Target="http://www.esma.europa.eu/xbrl/role/ext/BlockDefaultUseOfLineItemsScenario" TargetMode="External"/><Relationship Id="rId10805" Type="http://schemas.openxmlformats.org/officeDocument/2006/relationships/hyperlink" Target="http://xbrl.org/int/dim/arcrole/domain-member" TargetMode="External"/><Relationship Id="rId16367" Type="http://schemas.openxmlformats.org/officeDocument/2006/relationships/hyperlink" Target="http://www.esma.europa.eu/xbrl/role/ext/BlockDefaultUseOfLineItemsSegment" TargetMode="External"/><Relationship Id="rId17418" Type="http://schemas.openxmlformats.org/officeDocument/2006/relationships/hyperlink" Target="https://xbrl.ifrs.org/taxonomy/2024-03-27/ifrs-full" TargetMode="External"/><Relationship Id="rId20013" Type="http://schemas.openxmlformats.org/officeDocument/2006/relationships/hyperlink" Target="https://xbrl.ifrs.org/taxonomy/2024-03-27/ifrs-full" TargetMode="External"/><Relationship Id="rId23583" Type="http://schemas.openxmlformats.org/officeDocument/2006/relationships/hyperlink" Target="https://xbrl.ifrs.org/taxonomy/2024-03-27/ifrs-full" TargetMode="External"/><Relationship Id="rId5375" Type="http://schemas.openxmlformats.org/officeDocument/2006/relationships/hyperlink" Target="http://xbrl.org/int/dim/arcrole/domain-member" TargetMode="External"/><Relationship Id="rId6426" Type="http://schemas.openxmlformats.org/officeDocument/2006/relationships/hyperlink" Target="http://www.esma.europa.eu/xbrl/role/ext/BlockDefaultUseOfLineItemsScenario" TargetMode="External"/><Relationship Id="rId9996" Type="http://schemas.openxmlformats.org/officeDocument/2006/relationships/hyperlink" Target="http://www.esma.europa.eu/xbrl/role/ext/BlockDefaultUseOfLineItemsScenario" TargetMode="External"/><Relationship Id="rId22185" Type="http://schemas.openxmlformats.org/officeDocument/2006/relationships/hyperlink" Target="https://xbrl.ifrs.org/taxonomy/2024-03-27/ifrs-full" TargetMode="External"/><Relationship Id="rId23236" Type="http://schemas.openxmlformats.org/officeDocument/2006/relationships/hyperlink" Target="https://xbrl.ifrs.org/taxonomy/2024-03-27/ifrs-full" TargetMode="External"/><Relationship Id="rId1985" Type="http://schemas.openxmlformats.org/officeDocument/2006/relationships/hyperlink" Target="http://xbrl.org/int/dim/arcrole/domain-member" TargetMode="External"/><Relationship Id="rId5028" Type="http://schemas.openxmlformats.org/officeDocument/2006/relationships/hyperlink" Target="http://www.esma.europa.eu/xbrl/role/ext/BlockDefaultUseOfLineItemsScenario" TargetMode="External"/><Relationship Id="rId8598" Type="http://schemas.openxmlformats.org/officeDocument/2006/relationships/hyperlink" Target="http://www.esma.europa.eu/xbrl/role/ext/BlockDefaultUseOfLineItemsScenario" TargetMode="External"/><Relationship Id="rId9649" Type="http://schemas.openxmlformats.org/officeDocument/2006/relationships/hyperlink" Target="https://xbrl.ifrs.org/taxonomy/2024-03-27/ifrs-full" TargetMode="External"/><Relationship Id="rId11579" Type="http://schemas.openxmlformats.org/officeDocument/2006/relationships/hyperlink" Target="http://www.esma.europa.eu/xbrl/role/ext/BlockDefaultUseOfLineItemsSegment" TargetMode="External"/><Relationship Id="rId12977" Type="http://schemas.openxmlformats.org/officeDocument/2006/relationships/hyperlink" Target="http://www.esma.europa.eu/xbrl/role/ext/BlockDefaultUseOfLineItemsSegment" TargetMode="External"/><Relationship Id="rId1638" Type="http://schemas.openxmlformats.org/officeDocument/2006/relationships/hyperlink" Target="http://www.esma.europa.eu/xbrl/role/ext/BlockDefaultUseOfLineItemsScenario" TargetMode="External"/><Relationship Id="rId14052" Type="http://schemas.openxmlformats.org/officeDocument/2006/relationships/hyperlink" Target="https://xbrl.ifrs.org/taxonomy/2024-03-27/ifrs-full" TargetMode="External"/><Relationship Id="rId15103" Type="http://schemas.openxmlformats.org/officeDocument/2006/relationships/hyperlink" Target="http://xbrl.org/int/dim/arcrole/domain-member" TargetMode="External"/><Relationship Id="rId15450" Type="http://schemas.openxmlformats.org/officeDocument/2006/relationships/hyperlink" Target="https://xbrl.ifrs.org/taxonomy/2024-03-27/ifrs-full" TargetMode="External"/><Relationship Id="rId16501" Type="http://schemas.openxmlformats.org/officeDocument/2006/relationships/hyperlink" Target="http://xbrl.org/int/dim/arcrole/domain-member" TargetMode="External"/><Relationship Id="rId3060" Type="http://schemas.openxmlformats.org/officeDocument/2006/relationships/hyperlink" Target="http://www.esma.europa.eu/xbrl/role/ext/BlockDefaultUseOfLineItemsScenario" TargetMode="External"/><Relationship Id="rId4111" Type="http://schemas.openxmlformats.org/officeDocument/2006/relationships/hyperlink" Target="https://xbrl.ifrs.org/taxonomy/2024-03-27/ifrs-full" TargetMode="External"/><Relationship Id="rId18673" Type="http://schemas.openxmlformats.org/officeDocument/2006/relationships/hyperlink" Target="http://xbrl.org/int/dim/arcrole/domain-member" TargetMode="External"/><Relationship Id="rId19724" Type="http://schemas.openxmlformats.org/officeDocument/2006/relationships/hyperlink" Target="http://www.esma.europa.eu/xbrl/role/ext/BlockDefaultUseOfLineItemsSegment" TargetMode="External"/><Relationship Id="rId6283" Type="http://schemas.openxmlformats.org/officeDocument/2006/relationships/hyperlink" Target="https://xbrl.ifrs.org/taxonomy/2024-03-27/ifrs-full" TargetMode="External"/><Relationship Id="rId7681" Type="http://schemas.openxmlformats.org/officeDocument/2006/relationships/hyperlink" Target="https://xbrl.ifrs.org/taxonomy/2024-03-27/ifrs-full" TargetMode="External"/><Relationship Id="rId8732" Type="http://schemas.openxmlformats.org/officeDocument/2006/relationships/hyperlink" Target="http://xbrl.org/int/dim/arcrole/domain-member" TargetMode="External"/><Relationship Id="rId10662" Type="http://schemas.openxmlformats.org/officeDocument/2006/relationships/hyperlink" Target="http://www.esma.europa.eu/xbrl/role/ext/BlockDefaultUseOfLineItemsScenario" TargetMode="External"/><Relationship Id="rId11713" Type="http://schemas.openxmlformats.org/officeDocument/2006/relationships/hyperlink" Target="http://xbrl.org/int/dim/arcrole/domain-member" TargetMode="External"/><Relationship Id="rId17275" Type="http://schemas.openxmlformats.org/officeDocument/2006/relationships/hyperlink" Target="http://xbrl.org/int/dim/arcrole/domain-member" TargetMode="External"/><Relationship Id="rId18326" Type="http://schemas.openxmlformats.org/officeDocument/2006/relationships/hyperlink" Target="http://www.esma.europa.eu/xbrl/role/ext/BlockDefaultUseOfLineItemsSegment" TargetMode="External"/><Relationship Id="rId7334" Type="http://schemas.openxmlformats.org/officeDocument/2006/relationships/hyperlink" Target="http://xbrl.org/int/dim/arcrole/domain-member" TargetMode="External"/><Relationship Id="rId10315" Type="http://schemas.openxmlformats.org/officeDocument/2006/relationships/hyperlink" Target="https://xbrl.ifrs.org/taxonomy/2024-03-27/ifrs-full" TargetMode="External"/><Relationship Id="rId13885" Type="http://schemas.openxmlformats.org/officeDocument/2006/relationships/hyperlink" Target="http://xbrl.org/int/dim/arcrole/domain-member" TargetMode="External"/><Relationship Id="rId14936" Type="http://schemas.openxmlformats.org/officeDocument/2006/relationships/hyperlink" Target="http://www.esma.europa.eu/xbrl/role/ext/BlockDefaultUseOfLineItemsSegment" TargetMode="External"/><Relationship Id="rId23093" Type="http://schemas.openxmlformats.org/officeDocument/2006/relationships/hyperlink" Target="https://xbrl.ifrs.org/taxonomy/2024-03-27/ifrs-full" TargetMode="External"/><Relationship Id="rId2893" Type="http://schemas.openxmlformats.org/officeDocument/2006/relationships/hyperlink" Target="https://xbrl.ifrs.org/taxonomy/2024-03-27/ifrs-full" TargetMode="External"/><Relationship Id="rId3944" Type="http://schemas.openxmlformats.org/officeDocument/2006/relationships/hyperlink" Target="http://xbrl.org/int/dim/arcrole/domain-member" TargetMode="External"/><Relationship Id="rId12487" Type="http://schemas.openxmlformats.org/officeDocument/2006/relationships/hyperlink" Target="http://xbrl.org/int/dim/arcrole/domain-member" TargetMode="External"/><Relationship Id="rId13538" Type="http://schemas.openxmlformats.org/officeDocument/2006/relationships/hyperlink" Target="http://www.esma.europa.eu/xbrl/role/ext/BlockDefaultUseOfLineItemsSegment" TargetMode="External"/><Relationship Id="rId20754" Type="http://schemas.openxmlformats.org/officeDocument/2006/relationships/hyperlink" Target="https://xbrl.ifrs.org/taxonomy/2024-03-27/ifrs-full" TargetMode="External"/><Relationship Id="rId21805" Type="http://schemas.openxmlformats.org/officeDocument/2006/relationships/hyperlink" Target="http://xbrl.org/int/dim/arcrole/domain-member" TargetMode="External"/><Relationship Id="rId865" Type="http://schemas.openxmlformats.org/officeDocument/2006/relationships/hyperlink" Target="https://xbrl.ifrs.org/taxonomy/2024-03-27/ifrs-full" TargetMode="External"/><Relationship Id="rId1495" Type="http://schemas.openxmlformats.org/officeDocument/2006/relationships/hyperlink" Target="https://xbrl.ifrs.org/taxonomy/2024-03-27/ifrs-full" TargetMode="External"/><Relationship Id="rId2546" Type="http://schemas.openxmlformats.org/officeDocument/2006/relationships/hyperlink" Target="http://xbrl.org/int/dim/arcrole/domain-member" TargetMode="External"/><Relationship Id="rId9159" Type="http://schemas.openxmlformats.org/officeDocument/2006/relationships/hyperlink" Target="http://www.esma.europa.eu/xbrl/role/ext/BlockDefaultUseOfLineItemsScenario" TargetMode="External"/><Relationship Id="rId11089" Type="http://schemas.openxmlformats.org/officeDocument/2006/relationships/hyperlink" Target="https://xbrl.ifrs.org/taxonomy/2024-03-27/ifrs-full" TargetMode="External"/><Relationship Id="rId16011" Type="http://schemas.openxmlformats.org/officeDocument/2006/relationships/hyperlink" Target="https://xbrl.ifrs.org/taxonomy/2024-03-27/ifrs-full" TargetMode="External"/><Relationship Id="rId20407" Type="http://schemas.openxmlformats.org/officeDocument/2006/relationships/hyperlink" Target="http://xbrl.org/int/dim/arcrole/domain-member" TargetMode="External"/><Relationship Id="rId518" Type="http://schemas.openxmlformats.org/officeDocument/2006/relationships/hyperlink" Target="http://xbrl.org/int/dim/arcrole/domain-member" TargetMode="External"/><Relationship Id="rId1148" Type="http://schemas.openxmlformats.org/officeDocument/2006/relationships/hyperlink" Target="http://xbrl.org/int/dim/arcrole/domain-member" TargetMode="External"/><Relationship Id="rId5769" Type="http://schemas.openxmlformats.org/officeDocument/2006/relationships/hyperlink" Target="http://www.esma.europa.eu/xbrl/role/ext/BlockDefaultUseOfLineItemsScenario" TargetMode="External"/><Relationship Id="rId9640" Type="http://schemas.openxmlformats.org/officeDocument/2006/relationships/hyperlink" Target="https://xbrl.ifrs.org/taxonomy/2024-03-27/ifrs-full" TargetMode="External"/><Relationship Id="rId18183" Type="http://schemas.openxmlformats.org/officeDocument/2006/relationships/hyperlink" Target="https://xbrl.ifrs.org/taxonomy/2024-03-27/ifrs-full" TargetMode="External"/><Relationship Id="rId19234" Type="http://schemas.openxmlformats.org/officeDocument/2006/relationships/hyperlink" Target="http://xbrl.org/int/dim/arcrole/domain-member" TargetMode="External"/><Relationship Id="rId19581" Type="http://schemas.openxmlformats.org/officeDocument/2006/relationships/hyperlink" Target="https://xbrl.ifrs.org/taxonomy/2024-03-27/ifrs-full" TargetMode="External"/><Relationship Id="rId22579" Type="http://schemas.openxmlformats.org/officeDocument/2006/relationships/hyperlink" Target="http://karnovgroup.com/role/ChangesinEquity" TargetMode="External"/><Relationship Id="rId23977" Type="http://schemas.openxmlformats.org/officeDocument/2006/relationships/hyperlink" Target="http://xbrl.org/int/dim/arcrole/domain-member" TargetMode="External"/><Relationship Id="rId7191" Type="http://schemas.openxmlformats.org/officeDocument/2006/relationships/hyperlink" Target="http://www.esma.europa.eu/xbrl/role/ext/BlockDefaultUseOfLineItemsScenario" TargetMode="External"/><Relationship Id="rId8242" Type="http://schemas.openxmlformats.org/officeDocument/2006/relationships/hyperlink" Target="https://xbrl.ifrs.org/taxonomy/2024-03-27/ifrs-full" TargetMode="External"/><Relationship Id="rId11570" Type="http://schemas.openxmlformats.org/officeDocument/2006/relationships/hyperlink" Target="http://www.esma.europa.eu/xbrl/role/ext/BlockDefaultUseOfLineItemsSegment" TargetMode="External"/><Relationship Id="rId12621" Type="http://schemas.openxmlformats.org/officeDocument/2006/relationships/hyperlink" Target="https://xbrl.ifrs.org/taxonomy/2024-03-27/ifrs-full" TargetMode="External"/><Relationship Id="rId10172" Type="http://schemas.openxmlformats.org/officeDocument/2006/relationships/hyperlink" Target="http://xbrl.org/int/dim/arcrole/domain-member" TargetMode="External"/><Relationship Id="rId11223" Type="http://schemas.openxmlformats.org/officeDocument/2006/relationships/hyperlink" Target="http://www.esma.europa.eu/xbrl/role/ext/BlockDefaultUseOfLineItemsScenario" TargetMode="External"/><Relationship Id="rId14793" Type="http://schemas.openxmlformats.org/officeDocument/2006/relationships/hyperlink" Target="https://xbrl.ifrs.org/taxonomy/2024-03-27/ifrs-full" TargetMode="External"/><Relationship Id="rId15844" Type="http://schemas.openxmlformats.org/officeDocument/2006/relationships/hyperlink" Target="http://xbrl.org/int/dim/arcrole/domain-member" TargetMode="External"/><Relationship Id="rId4852" Type="http://schemas.openxmlformats.org/officeDocument/2006/relationships/hyperlink" Target="https://xbrl.ifrs.org/taxonomy/2024-03-27/ifrs-full" TargetMode="External"/><Relationship Id="rId5903" Type="http://schemas.openxmlformats.org/officeDocument/2006/relationships/hyperlink" Target="http://xbrl.org/int/dim/arcrole/domain-member" TargetMode="External"/><Relationship Id="rId13395" Type="http://schemas.openxmlformats.org/officeDocument/2006/relationships/hyperlink" Target="https://xbrl.ifrs.org/taxonomy/2024-03-27/ifrs-full" TargetMode="External"/><Relationship Id="rId14446" Type="http://schemas.openxmlformats.org/officeDocument/2006/relationships/hyperlink" Target="http://xbrl.org/int/dim/arcrole/domain-member" TargetMode="External"/><Relationship Id="rId21662" Type="http://schemas.openxmlformats.org/officeDocument/2006/relationships/hyperlink" Target="http://www.esma.europa.eu/xbrl/role/ext/BlockDefaultUseOfLineItemsSegment" TargetMode="External"/><Relationship Id="rId22713" Type="http://schemas.openxmlformats.org/officeDocument/2006/relationships/hyperlink" Target="https://xbrl.ifrs.org/taxonomy/2024-03-27/ifrs-full" TargetMode="External"/><Relationship Id="rId3454" Type="http://schemas.openxmlformats.org/officeDocument/2006/relationships/hyperlink" Target="https://xbrl.ifrs.org/taxonomy/2024-03-27/ifrs-full" TargetMode="External"/><Relationship Id="rId4505" Type="http://schemas.openxmlformats.org/officeDocument/2006/relationships/hyperlink" Target="http://xbrl.org/int/dim/arcrole/domain-member" TargetMode="External"/><Relationship Id="rId13048" Type="http://schemas.openxmlformats.org/officeDocument/2006/relationships/hyperlink" Target="http://xbrl.org/int/dim/arcrole/domain-member" TargetMode="External"/><Relationship Id="rId17669" Type="http://schemas.openxmlformats.org/officeDocument/2006/relationships/hyperlink" Target="http://www.esma.europa.eu/xbrl/role/ext/BlockDefaultUseOfLineItemsSegment" TargetMode="External"/><Relationship Id="rId20264" Type="http://schemas.openxmlformats.org/officeDocument/2006/relationships/hyperlink" Target="http://www.esma.europa.eu/xbrl/role/ext/BlockDefaultUseOfLineItemsSegment" TargetMode="External"/><Relationship Id="rId21315" Type="http://schemas.openxmlformats.org/officeDocument/2006/relationships/hyperlink" Target="https://xbrl.ifrs.org/taxonomy/2024-03-27/ifrs-full" TargetMode="External"/><Relationship Id="rId375" Type="http://schemas.openxmlformats.org/officeDocument/2006/relationships/hyperlink" Target="http://www.esma.europa.eu/xbrl/role/ext/BlockDefaultUseOfLineItemsScenario" TargetMode="External"/><Relationship Id="rId2056" Type="http://schemas.openxmlformats.org/officeDocument/2006/relationships/hyperlink" Target="https://xbrl.ifrs.org/taxonomy/2024-03-27/ifrs-full" TargetMode="External"/><Relationship Id="rId3107" Type="http://schemas.openxmlformats.org/officeDocument/2006/relationships/hyperlink" Target="http://xbrl.org/int/dim/arcrole/domain-member" TargetMode="External"/><Relationship Id="rId6677" Type="http://schemas.openxmlformats.org/officeDocument/2006/relationships/hyperlink" Target="http://xbrl.org/int/dim/arcrole/domain-member" TargetMode="External"/><Relationship Id="rId7728" Type="http://schemas.openxmlformats.org/officeDocument/2006/relationships/hyperlink" Target="http://www.esma.europa.eu/xbrl/role/ext/BlockDefaultUseOfLineItemsScenario" TargetMode="External"/><Relationship Id="rId19091" Type="http://schemas.openxmlformats.org/officeDocument/2006/relationships/hyperlink" Target="http://www.esma.europa.eu/xbrl/role/ext/BlockDefaultUseOfLineItemsSegment" TargetMode="External"/><Relationship Id="rId23487" Type="http://schemas.openxmlformats.org/officeDocument/2006/relationships/hyperlink" Target="https://xbrl.ifrs.org/taxonomy/2024-03-27/ifrs-full" TargetMode="External"/><Relationship Id="rId5279" Type="http://schemas.openxmlformats.org/officeDocument/2006/relationships/hyperlink" Target="http://xbrl.org/int/dim/arcrole/domain-member" TargetMode="External"/><Relationship Id="rId9150" Type="http://schemas.openxmlformats.org/officeDocument/2006/relationships/hyperlink" Target="http://www.esma.europa.eu/xbrl/role/ext/BlockDefaultUseOfLineItemsScenario" TargetMode="External"/><Relationship Id="rId10709" Type="http://schemas.openxmlformats.org/officeDocument/2006/relationships/hyperlink" Target="http://xbrl.org/int/dim/arcrole/domain-member" TargetMode="External"/><Relationship Id="rId11080" Type="http://schemas.openxmlformats.org/officeDocument/2006/relationships/hyperlink" Target="https://xbrl.ifrs.org/taxonomy/2024-03-27/ifrs-full" TargetMode="External"/><Relationship Id="rId12131" Type="http://schemas.openxmlformats.org/officeDocument/2006/relationships/hyperlink" Target="http://www.esma.europa.eu/xbrl/role/ext/BlockDefaultUseOfLineItemsSegment" TargetMode="External"/><Relationship Id="rId22089" Type="http://schemas.openxmlformats.org/officeDocument/2006/relationships/hyperlink" Target="https://xbrl.ifrs.org/taxonomy/2024-03-27/ifrs-full" TargetMode="External"/><Relationship Id="rId16752" Type="http://schemas.openxmlformats.org/officeDocument/2006/relationships/hyperlink" Target="https://xbrl.ifrs.org/taxonomy/2024-03-27/ifrs-full" TargetMode="External"/><Relationship Id="rId17803" Type="http://schemas.openxmlformats.org/officeDocument/2006/relationships/hyperlink" Target="http://xbrl.org/int/dim/arcrole/domain-member" TargetMode="External"/><Relationship Id="rId1889" Type="http://schemas.openxmlformats.org/officeDocument/2006/relationships/hyperlink" Target="http://xbrl.org/int/dim/arcrole/domain-member" TargetMode="External"/><Relationship Id="rId4362" Type="http://schemas.openxmlformats.org/officeDocument/2006/relationships/hyperlink" Target="http://www.esma.europa.eu/xbrl/role/ext/BlockDefaultUseOfLineItemsScenario" TargetMode="External"/><Relationship Id="rId5760" Type="http://schemas.openxmlformats.org/officeDocument/2006/relationships/hyperlink" Target="http://www.esma.europa.eu/xbrl/role/ext/BlockDefaultUseOfLineItemsScenario" TargetMode="External"/><Relationship Id="rId6811" Type="http://schemas.openxmlformats.org/officeDocument/2006/relationships/hyperlink" Target="https://xbrl.ifrs.org/taxonomy/2024-03-27/ifrs-full" TargetMode="External"/><Relationship Id="rId15354" Type="http://schemas.openxmlformats.org/officeDocument/2006/relationships/hyperlink" Target="https://xbrl.ifrs.org/taxonomy/2024-03-27/ifrs-full" TargetMode="External"/><Relationship Id="rId16405" Type="http://schemas.openxmlformats.org/officeDocument/2006/relationships/hyperlink" Target="http://xbrl.org/int/dim/arcrole/domain-member" TargetMode="External"/><Relationship Id="rId19975" Type="http://schemas.openxmlformats.org/officeDocument/2006/relationships/hyperlink" Target="http://xbrl.org/int/dim/arcrole/domain-member" TargetMode="External"/><Relationship Id="rId22570" Type="http://schemas.openxmlformats.org/officeDocument/2006/relationships/hyperlink" Target="http://karnovgroup.com/role/ChangesinEquity" TargetMode="External"/><Relationship Id="rId23621" Type="http://schemas.openxmlformats.org/officeDocument/2006/relationships/hyperlink" Target="https://www.esma.europa.eu/xbrl/role/cor/esef_role-999999" TargetMode="External"/><Relationship Id="rId4015" Type="http://schemas.openxmlformats.org/officeDocument/2006/relationships/hyperlink" Target="https://xbrl.ifrs.org/taxonomy/2024-03-27/ifrs-full" TargetMode="External"/><Relationship Id="rId5413" Type="http://schemas.openxmlformats.org/officeDocument/2006/relationships/hyperlink" Target="https://xbrl.ifrs.org/taxonomy/2024-03-27/ifrs-full" TargetMode="External"/><Relationship Id="rId8983" Type="http://schemas.openxmlformats.org/officeDocument/2006/relationships/hyperlink" Target="https://xbrl.ifrs.org/taxonomy/2024-03-27/ifrs-full" TargetMode="External"/><Relationship Id="rId11964" Type="http://schemas.openxmlformats.org/officeDocument/2006/relationships/hyperlink" Target="https://xbrl.ifrs.org/taxonomy/2024-03-27/ifrs-full" TargetMode="External"/><Relationship Id="rId15007" Type="http://schemas.openxmlformats.org/officeDocument/2006/relationships/hyperlink" Target="http://xbrl.org/int/dim/arcrole/domain-member" TargetMode="External"/><Relationship Id="rId18577" Type="http://schemas.openxmlformats.org/officeDocument/2006/relationships/hyperlink" Target="http://xbrl.org/int/dim/arcrole/domain-member" TargetMode="External"/><Relationship Id="rId19628" Type="http://schemas.openxmlformats.org/officeDocument/2006/relationships/hyperlink" Target="http://www.esma.europa.eu/xbrl/role/ext/BlockDefaultUseOfLineItemsSegment" TargetMode="External"/><Relationship Id="rId21172" Type="http://schemas.openxmlformats.org/officeDocument/2006/relationships/hyperlink" Target="http://xbrl.org/int/dim/arcrole/domain-member" TargetMode="External"/><Relationship Id="rId22223" Type="http://schemas.openxmlformats.org/officeDocument/2006/relationships/hyperlink" Target="http://www.esma.europa.eu/xbrl/role/ext/BlockDefaultUseOfLineItemsSegment" TargetMode="External"/><Relationship Id="rId7585" Type="http://schemas.openxmlformats.org/officeDocument/2006/relationships/hyperlink" Target="https://xbrl.ifrs.org/taxonomy/2024-03-27/ifrs-full" TargetMode="External"/><Relationship Id="rId8636" Type="http://schemas.openxmlformats.org/officeDocument/2006/relationships/hyperlink" Target="http://xbrl.org/int/dim/arcrole/domain-member" TargetMode="External"/><Relationship Id="rId10566" Type="http://schemas.openxmlformats.org/officeDocument/2006/relationships/hyperlink" Target="http://www.esma.europa.eu/xbrl/role/ext/BlockDefaultUseOfLineItemsScenario" TargetMode="External"/><Relationship Id="rId11617" Type="http://schemas.openxmlformats.org/officeDocument/2006/relationships/hyperlink" Target="http://xbrl.org/int/dim/arcrole/domain-member" TargetMode="External"/><Relationship Id="rId17179" Type="http://schemas.openxmlformats.org/officeDocument/2006/relationships/hyperlink" Target="http://xbrl.org/int/dim/arcrole/domain-member" TargetMode="External"/><Relationship Id="rId6187" Type="http://schemas.openxmlformats.org/officeDocument/2006/relationships/hyperlink" Target="https://xbrl.ifrs.org/taxonomy/2024-03-27/ifrs-full" TargetMode="External"/><Relationship Id="rId7238" Type="http://schemas.openxmlformats.org/officeDocument/2006/relationships/hyperlink" Target="http://xbrl.org/int/dim/arcrole/domain-member" TargetMode="External"/><Relationship Id="rId10219" Type="http://schemas.openxmlformats.org/officeDocument/2006/relationships/hyperlink" Target="https://xbrl.ifrs.org/taxonomy/2024-03-27/ifrs-full" TargetMode="External"/><Relationship Id="rId13789" Type="http://schemas.openxmlformats.org/officeDocument/2006/relationships/hyperlink" Target="http://xbrl.org/int/dim/arcrole/domain-member" TargetMode="External"/><Relationship Id="rId2797" Type="http://schemas.openxmlformats.org/officeDocument/2006/relationships/hyperlink" Target="https://xbrl.ifrs.org/taxonomy/2024-03-27/ifrs-full" TargetMode="External"/><Relationship Id="rId3848" Type="http://schemas.openxmlformats.org/officeDocument/2006/relationships/hyperlink" Target="http://xbrl.org/int/dim/arcrole/domain-member" TargetMode="External"/><Relationship Id="rId16262" Type="http://schemas.openxmlformats.org/officeDocument/2006/relationships/hyperlink" Target="http://www.esma.europa.eu/xbrl/role/ext/BlockDefaultUseOfLineItemsSegment" TargetMode="External"/><Relationship Id="rId17313" Type="http://schemas.openxmlformats.org/officeDocument/2006/relationships/hyperlink" Target="https://xbrl.ifrs.org/taxonomy/2024-03-27/ifrs-full" TargetMode="External"/><Relationship Id="rId17660" Type="http://schemas.openxmlformats.org/officeDocument/2006/relationships/hyperlink" Target="http://www.esma.europa.eu/xbrl/role/ext/BlockDefaultUseOfLineItemsSegment" TargetMode="External"/><Relationship Id="rId18711" Type="http://schemas.openxmlformats.org/officeDocument/2006/relationships/hyperlink" Target="https://xbrl.ifrs.org/taxonomy/2024-03-27/ifrs-full" TargetMode="External"/><Relationship Id="rId20658" Type="http://schemas.openxmlformats.org/officeDocument/2006/relationships/hyperlink" Target="https://xbrl.ifrs.org/taxonomy/2024-03-27/ifrs-full" TargetMode="External"/><Relationship Id="rId769" Type="http://schemas.openxmlformats.org/officeDocument/2006/relationships/hyperlink" Target="https://xbrl.ifrs.org/taxonomy/2024-03-27/ifrs-full" TargetMode="External"/><Relationship Id="rId1399" Type="http://schemas.openxmlformats.org/officeDocument/2006/relationships/hyperlink" Target="https://xbrl.ifrs.org/taxonomy/2024-03-27/ifrs-full" TargetMode="External"/><Relationship Id="rId5270" Type="http://schemas.openxmlformats.org/officeDocument/2006/relationships/hyperlink" Target="http://xbrl.org/int/dim/arcrole/domain-member" TargetMode="External"/><Relationship Id="rId6321" Type="http://schemas.openxmlformats.org/officeDocument/2006/relationships/hyperlink" Target="http://www.esma.europa.eu/xbrl/role/ext/BlockDefaultUseOfLineItemsScenario" TargetMode="External"/><Relationship Id="rId10700" Type="http://schemas.openxmlformats.org/officeDocument/2006/relationships/hyperlink" Target="http://xbrl.org/int/dim/arcrole/domain-member" TargetMode="External"/><Relationship Id="rId21709" Type="http://schemas.openxmlformats.org/officeDocument/2006/relationships/hyperlink" Target="http://xbrl.org/int/dim/arcrole/domain-member" TargetMode="External"/><Relationship Id="rId22080" Type="http://schemas.openxmlformats.org/officeDocument/2006/relationships/hyperlink" Target="https://xbrl.ifrs.org/taxonomy/2024-03-27/ifrs-full" TargetMode="External"/><Relationship Id="rId23131" Type="http://schemas.openxmlformats.org/officeDocument/2006/relationships/hyperlink" Target="https://xbrl.ifrs.org/taxonomy/2024-03-27/ifrs-full" TargetMode="External"/><Relationship Id="rId8493" Type="http://schemas.openxmlformats.org/officeDocument/2006/relationships/hyperlink" Target="http://www.esma.europa.eu/xbrl/role/ext/BlockDefaultUseOfLineItemsScenario" TargetMode="External"/><Relationship Id="rId9891" Type="http://schemas.openxmlformats.org/officeDocument/2006/relationships/hyperlink" Target="http://www.esma.europa.eu/xbrl/role/ext/BlockDefaultUseOfLineItemsScenario" TargetMode="External"/><Relationship Id="rId12872" Type="http://schemas.openxmlformats.org/officeDocument/2006/relationships/hyperlink" Target="http://www.esma.europa.eu/xbrl/role/ext/BlockDefaultUseOfLineItemsSegment" TargetMode="External"/><Relationship Id="rId13923" Type="http://schemas.openxmlformats.org/officeDocument/2006/relationships/hyperlink" Target="https://xbrl.ifrs.org/taxonomy/2024-03-27/ifrs-full" TargetMode="External"/><Relationship Id="rId18087" Type="http://schemas.openxmlformats.org/officeDocument/2006/relationships/hyperlink" Target="https://xbrl.ifrs.org/taxonomy/2024-03-27/ifrs-full" TargetMode="External"/><Relationship Id="rId19485" Type="http://schemas.openxmlformats.org/officeDocument/2006/relationships/hyperlink" Target="https://xbrl.ifrs.org/taxonomy/2024-03-27/ifrs-full" TargetMode="External"/><Relationship Id="rId1880" Type="http://schemas.openxmlformats.org/officeDocument/2006/relationships/hyperlink" Target="http://xbrl.org/int/dim/arcrole/domain-member" TargetMode="External"/><Relationship Id="rId2931" Type="http://schemas.openxmlformats.org/officeDocument/2006/relationships/hyperlink" Target="http://www.esma.europa.eu/xbrl/role/ext/BlockDefaultUseOfLineItemsScenario" TargetMode="External"/><Relationship Id="rId7095" Type="http://schemas.openxmlformats.org/officeDocument/2006/relationships/hyperlink" Target="http://www.esma.europa.eu/xbrl/role/ext/BlockDefaultUseOfLineItemsScenario" TargetMode="External"/><Relationship Id="rId8146" Type="http://schemas.openxmlformats.org/officeDocument/2006/relationships/hyperlink" Target="https://xbrl.ifrs.org/taxonomy/2024-03-27/ifrs-full" TargetMode="External"/><Relationship Id="rId9544" Type="http://schemas.openxmlformats.org/officeDocument/2006/relationships/hyperlink" Target="https://xbrl.ifrs.org/taxonomy/2024-03-27/ifrs-full" TargetMode="External"/><Relationship Id="rId11474" Type="http://schemas.openxmlformats.org/officeDocument/2006/relationships/hyperlink" Target="http://www.esma.europa.eu/xbrl/role/ext/BlockDefaultUseOfLineItemsSegment" TargetMode="External"/><Relationship Id="rId12525" Type="http://schemas.openxmlformats.org/officeDocument/2006/relationships/hyperlink" Target="https://xbrl.ifrs.org/taxonomy/2024-03-27/ifrs-full" TargetMode="External"/><Relationship Id="rId19138" Type="http://schemas.openxmlformats.org/officeDocument/2006/relationships/hyperlink" Target="http://xbrl.org/int/dim/arcrole/domain-member" TargetMode="External"/><Relationship Id="rId903" Type="http://schemas.openxmlformats.org/officeDocument/2006/relationships/hyperlink" Target="http://www.esma.europa.eu/xbrl/role/ext/BlockDefaultUseOfLineItemsScenario" TargetMode="External"/><Relationship Id="rId1533" Type="http://schemas.openxmlformats.org/officeDocument/2006/relationships/hyperlink" Target="http://www.esma.europa.eu/xbrl/role/ext/BlockDefaultUseOfLineItemsScenario" TargetMode="External"/><Relationship Id="rId10076" Type="http://schemas.openxmlformats.org/officeDocument/2006/relationships/hyperlink" Target="http://xbrl.org/int/dim/arcrole/domain-member" TargetMode="External"/><Relationship Id="rId11127" Type="http://schemas.openxmlformats.org/officeDocument/2006/relationships/hyperlink" Target="http://www.esma.europa.eu/xbrl/role/ext/BlockDefaultUseOfLineItemsScenario" TargetMode="External"/><Relationship Id="rId14697" Type="http://schemas.openxmlformats.org/officeDocument/2006/relationships/hyperlink" Target="https://xbrl.ifrs.org/taxonomy/2024-03-27/ifrs-full" TargetMode="External"/><Relationship Id="rId15748" Type="http://schemas.openxmlformats.org/officeDocument/2006/relationships/hyperlink" Target="http://xbrl.org/int/dim/arcrole/domain-member" TargetMode="External"/><Relationship Id="rId22964" Type="http://schemas.openxmlformats.org/officeDocument/2006/relationships/hyperlink" Target="http://xbrl.org/int/dim/arcrole/dimension-default" TargetMode="External"/><Relationship Id="rId4756" Type="http://schemas.openxmlformats.org/officeDocument/2006/relationships/hyperlink" Target="https://xbrl.ifrs.org/taxonomy/2024-03-27/ifrs-full" TargetMode="External"/><Relationship Id="rId5807" Type="http://schemas.openxmlformats.org/officeDocument/2006/relationships/hyperlink" Target="http://xbrl.org/int/dim/arcrole/domain-member" TargetMode="External"/><Relationship Id="rId13299" Type="http://schemas.openxmlformats.org/officeDocument/2006/relationships/hyperlink" Target="https://xbrl.ifrs.org/taxonomy/2024-03-27/ifrs-full" TargetMode="External"/><Relationship Id="rId17170" Type="http://schemas.openxmlformats.org/officeDocument/2006/relationships/hyperlink" Target="http://xbrl.org/int/dim/arcrole/domain-member" TargetMode="External"/><Relationship Id="rId18221" Type="http://schemas.openxmlformats.org/officeDocument/2006/relationships/hyperlink" Target="http://www.esma.europa.eu/xbrl/role/ext/BlockDefaultUseOfLineItemsSegment" TargetMode="External"/><Relationship Id="rId21566" Type="http://schemas.openxmlformats.org/officeDocument/2006/relationships/hyperlink" Target="http://www.esma.europa.eu/xbrl/role/ext/BlockDefaultUseOfLineItemsSegment" TargetMode="External"/><Relationship Id="rId22617" Type="http://schemas.openxmlformats.org/officeDocument/2006/relationships/hyperlink" Target="https://www.esma.europa.eu/xbrl/role/cor/ifrs-dim_role-990000" TargetMode="External"/><Relationship Id="rId3358" Type="http://schemas.openxmlformats.org/officeDocument/2006/relationships/hyperlink" Target="https://xbrl.ifrs.org/taxonomy/2024-03-27/ifrs-full" TargetMode="External"/><Relationship Id="rId4409" Type="http://schemas.openxmlformats.org/officeDocument/2006/relationships/hyperlink" Target="http://xbrl.org/int/dim/arcrole/domain-member" TargetMode="External"/><Relationship Id="rId7979" Type="http://schemas.openxmlformats.org/officeDocument/2006/relationships/hyperlink" Target="http://xbrl.org/int/dim/arcrole/domain-member" TargetMode="External"/><Relationship Id="rId10210" Type="http://schemas.openxmlformats.org/officeDocument/2006/relationships/hyperlink" Target="https://xbrl.ifrs.org/taxonomy/2024-03-27/ifrs-full" TargetMode="External"/><Relationship Id="rId20168" Type="http://schemas.openxmlformats.org/officeDocument/2006/relationships/hyperlink" Target="http://www.esma.europa.eu/xbrl/role/ext/BlockDefaultUseOfLineItemsSegment" TargetMode="External"/><Relationship Id="rId21219" Type="http://schemas.openxmlformats.org/officeDocument/2006/relationships/hyperlink" Target="https://xbrl.ifrs.org/taxonomy/2024-03-27/ifrs-full" TargetMode="External"/><Relationship Id="rId279" Type="http://schemas.openxmlformats.org/officeDocument/2006/relationships/hyperlink" Target="http://www.esma.europa.eu/xbrl/role/ext/BlockDefaultUseOfLineItemsScenario" TargetMode="External"/><Relationship Id="rId13780" Type="http://schemas.openxmlformats.org/officeDocument/2006/relationships/hyperlink" Target="http://xbrl.org/int/dim/arcrole/domain-member" TargetMode="External"/><Relationship Id="rId14831" Type="http://schemas.openxmlformats.org/officeDocument/2006/relationships/hyperlink" Target="http://www.esma.europa.eu/xbrl/role/ext/BlockDefaultUseOfLineItemsSegment" TargetMode="External"/><Relationship Id="rId760" Type="http://schemas.openxmlformats.org/officeDocument/2006/relationships/hyperlink" Target="https://xbrl.ifrs.org/taxonomy/2024-03-27/ifrs-full" TargetMode="External"/><Relationship Id="rId1390" Type="http://schemas.openxmlformats.org/officeDocument/2006/relationships/hyperlink" Target="https://xbrl.ifrs.org/taxonomy/2024-03-27/ifrs-full" TargetMode="External"/><Relationship Id="rId2441" Type="http://schemas.openxmlformats.org/officeDocument/2006/relationships/hyperlink" Target="http://xbrl.org/int/dim/arcrole/domain-member" TargetMode="External"/><Relationship Id="rId9054" Type="http://schemas.openxmlformats.org/officeDocument/2006/relationships/hyperlink" Target="http://www.esma.europa.eu/xbrl/role/ext/BlockDefaultUseOfLineItemsScenario" TargetMode="External"/><Relationship Id="rId12382" Type="http://schemas.openxmlformats.org/officeDocument/2006/relationships/hyperlink" Target="http://xbrl.org/int/dim/arcrole/domain-member" TargetMode="External"/><Relationship Id="rId13433" Type="http://schemas.openxmlformats.org/officeDocument/2006/relationships/hyperlink" Target="http://www.esma.europa.eu/xbrl/role/ext/BlockDefaultUseOfLineItemsSegment" TargetMode="External"/><Relationship Id="rId21700" Type="http://schemas.openxmlformats.org/officeDocument/2006/relationships/hyperlink" Target="http://xbrl.org/int/dim/arcrole/domain-member" TargetMode="External"/><Relationship Id="rId413" Type="http://schemas.openxmlformats.org/officeDocument/2006/relationships/hyperlink" Target="http://xbrl.org/int/dim/arcrole/domain-member" TargetMode="External"/><Relationship Id="rId1043" Type="http://schemas.openxmlformats.org/officeDocument/2006/relationships/hyperlink" Target="http://xbrl.org/int/dim/arcrole/domain-member" TargetMode="External"/><Relationship Id="rId12035" Type="http://schemas.openxmlformats.org/officeDocument/2006/relationships/hyperlink" Target="http://www.esma.europa.eu/xbrl/role/ext/BlockDefaultUseOfLineItemsSegment" TargetMode="External"/><Relationship Id="rId16656" Type="http://schemas.openxmlformats.org/officeDocument/2006/relationships/hyperlink" Target="https://xbrl.ifrs.org/taxonomy/2024-03-27/ifrs-full" TargetMode="External"/><Relationship Id="rId17707" Type="http://schemas.openxmlformats.org/officeDocument/2006/relationships/hyperlink" Target="http://xbrl.org/int/dim/arcrole/domain-member" TargetMode="External"/><Relationship Id="rId20302" Type="http://schemas.openxmlformats.org/officeDocument/2006/relationships/hyperlink" Target="http://xbrl.org/int/dim/arcrole/domain-member" TargetMode="External"/><Relationship Id="rId23872" Type="http://schemas.openxmlformats.org/officeDocument/2006/relationships/hyperlink" Target="http://xbrl.org/int/dim/arcrole/domain-member" TargetMode="External"/><Relationship Id="rId5664" Type="http://schemas.openxmlformats.org/officeDocument/2006/relationships/hyperlink" Target="http://www.esma.europa.eu/xbrl/role/ext/BlockDefaultUseOfLineItemsScenario" TargetMode="External"/><Relationship Id="rId6715" Type="http://schemas.openxmlformats.org/officeDocument/2006/relationships/hyperlink" Target="https://xbrl.ifrs.org/taxonomy/2024-03-27/ifrs-full" TargetMode="External"/><Relationship Id="rId15258" Type="http://schemas.openxmlformats.org/officeDocument/2006/relationships/hyperlink" Target="https://xbrl.ifrs.org/taxonomy/2024-03-27/ifrs-full" TargetMode="External"/><Relationship Id="rId16309" Type="http://schemas.openxmlformats.org/officeDocument/2006/relationships/hyperlink" Target="http://xbrl.org/int/dim/arcrole/domain-member" TargetMode="External"/><Relationship Id="rId19879" Type="http://schemas.openxmlformats.org/officeDocument/2006/relationships/hyperlink" Target="http://xbrl.org/int/dim/arcrole/domain-member" TargetMode="External"/><Relationship Id="rId22474" Type="http://schemas.openxmlformats.org/officeDocument/2006/relationships/hyperlink" Target="http://xbrl.org/int/dim/arcrole/domain-member" TargetMode="External"/><Relationship Id="rId23525" Type="http://schemas.openxmlformats.org/officeDocument/2006/relationships/hyperlink" Target="https://www.esma.europa.eu/xbrl/role/cor/esef_role-999999" TargetMode="External"/><Relationship Id="rId4266" Type="http://schemas.openxmlformats.org/officeDocument/2006/relationships/hyperlink" Target="http://www.esma.europa.eu/xbrl/role/ext/BlockDefaultUseOfLineItemsScenario" TargetMode="External"/><Relationship Id="rId5317" Type="http://schemas.openxmlformats.org/officeDocument/2006/relationships/hyperlink" Target="https://xbrl.ifrs.org/taxonomy/2024-03-27/ifrs-full" TargetMode="External"/><Relationship Id="rId8887" Type="http://schemas.openxmlformats.org/officeDocument/2006/relationships/hyperlink" Target="https://xbrl.ifrs.org/taxonomy/2024-03-27/ifrs-full" TargetMode="External"/><Relationship Id="rId9938" Type="http://schemas.openxmlformats.org/officeDocument/2006/relationships/hyperlink" Target="http://xbrl.org/int/dim/arcrole/domain-member" TargetMode="External"/><Relationship Id="rId11868" Type="http://schemas.openxmlformats.org/officeDocument/2006/relationships/hyperlink" Target="https://xbrl.ifrs.org/taxonomy/2024-03-27/ifrs-full" TargetMode="External"/><Relationship Id="rId21076" Type="http://schemas.openxmlformats.org/officeDocument/2006/relationships/hyperlink" Target="http://xbrl.org/int/dim/arcrole/domain-member" TargetMode="External"/><Relationship Id="rId22127" Type="http://schemas.openxmlformats.org/officeDocument/2006/relationships/hyperlink" Target="http://www.esma.europa.eu/xbrl/role/ext/BlockDefaultUseOfLineItemsSegment" TargetMode="External"/><Relationship Id="rId1927" Type="http://schemas.openxmlformats.org/officeDocument/2006/relationships/hyperlink" Target="https://xbrl.ifrs.org/taxonomy/2024-03-27/ifrs-full" TargetMode="External"/><Relationship Id="rId7489" Type="http://schemas.openxmlformats.org/officeDocument/2006/relationships/hyperlink" Target="https://xbrl.ifrs.org/taxonomy/2024-03-27/ifrs-full" TargetMode="External"/><Relationship Id="rId12919" Type="http://schemas.openxmlformats.org/officeDocument/2006/relationships/hyperlink" Target="http://xbrl.org/int/dim/arcrole/domain-member" TargetMode="External"/><Relationship Id="rId13290" Type="http://schemas.openxmlformats.org/officeDocument/2006/relationships/hyperlink" Target="https://xbrl.ifrs.org/taxonomy/2024-03-27/ifrs-full" TargetMode="External"/><Relationship Id="rId14341" Type="http://schemas.openxmlformats.org/officeDocument/2006/relationships/hyperlink" Target="http://xbrl.org/int/dim/arcrole/domain-member" TargetMode="External"/><Relationship Id="rId4400" Type="http://schemas.openxmlformats.org/officeDocument/2006/relationships/hyperlink" Target="http://xbrl.org/int/dim/arcrole/domain-member" TargetMode="External"/><Relationship Id="rId18962" Type="http://schemas.openxmlformats.org/officeDocument/2006/relationships/hyperlink" Target="http://www.esma.europa.eu/xbrl/role/ext/BlockDefaultUseOfLineItemsSegment" TargetMode="External"/><Relationship Id="rId21210" Type="http://schemas.openxmlformats.org/officeDocument/2006/relationships/hyperlink" Target="https://xbrl.ifrs.org/taxonomy/2024-03-27/ifrs-full" TargetMode="External"/><Relationship Id="rId270" Type="http://schemas.openxmlformats.org/officeDocument/2006/relationships/hyperlink" Target="http://www.esma.europa.eu/xbrl/role/ext/BlockDefaultUseOfLineItemsScenario" TargetMode="External"/><Relationship Id="rId3002" Type="http://schemas.openxmlformats.org/officeDocument/2006/relationships/hyperlink" Target="http://xbrl.org/int/dim/arcrole/domain-member" TargetMode="External"/><Relationship Id="rId6572" Type="http://schemas.openxmlformats.org/officeDocument/2006/relationships/hyperlink" Target="http://xbrl.org/int/dim/arcrole/domain-member" TargetMode="External"/><Relationship Id="rId7970" Type="http://schemas.openxmlformats.org/officeDocument/2006/relationships/hyperlink" Target="http://xbrl.org/int/dim/arcrole/domain-member" TargetMode="External"/><Relationship Id="rId10951" Type="http://schemas.openxmlformats.org/officeDocument/2006/relationships/hyperlink" Target="https://xbrl.ifrs.org/taxonomy/2024-03-27/ifrs-full" TargetMode="External"/><Relationship Id="rId16166" Type="http://schemas.openxmlformats.org/officeDocument/2006/relationships/hyperlink" Target="http://www.esma.europa.eu/xbrl/role/ext/BlockDefaultUseOfLineItemsSegment" TargetMode="External"/><Relationship Id="rId17564" Type="http://schemas.openxmlformats.org/officeDocument/2006/relationships/hyperlink" Target="http://www.esma.europa.eu/xbrl/role/ext/BlockDefaultUseOfLineItemsSegment" TargetMode="External"/><Relationship Id="rId18615" Type="http://schemas.openxmlformats.org/officeDocument/2006/relationships/hyperlink" Target="https://xbrl.ifrs.org/taxonomy/2024-03-27/ifrs-full" TargetMode="External"/><Relationship Id="rId5174" Type="http://schemas.openxmlformats.org/officeDocument/2006/relationships/hyperlink" Target="http://xbrl.org/int/dim/arcrole/domain-member" TargetMode="External"/><Relationship Id="rId6225" Type="http://schemas.openxmlformats.org/officeDocument/2006/relationships/hyperlink" Target="http://www.esma.europa.eu/xbrl/role/ext/BlockDefaultUseOfLineItemsScenario" TargetMode="External"/><Relationship Id="rId7623" Type="http://schemas.openxmlformats.org/officeDocument/2006/relationships/hyperlink" Target="http://www.esma.europa.eu/xbrl/role/ext/BlockDefaultUseOfLineItemsScenario" TargetMode="External"/><Relationship Id="rId10604" Type="http://schemas.openxmlformats.org/officeDocument/2006/relationships/hyperlink" Target="http://xbrl.org/int/dim/arcrole/domain-member" TargetMode="External"/><Relationship Id="rId17217" Type="http://schemas.openxmlformats.org/officeDocument/2006/relationships/hyperlink" Target="https://xbrl.ifrs.org/taxonomy/2024-03-27/ifrs-full" TargetMode="External"/><Relationship Id="rId23035" Type="http://schemas.openxmlformats.org/officeDocument/2006/relationships/hyperlink" Target="https://www.esma.europa.eu/xbrl/role/cor/ifrs-dim_role-990000" TargetMode="External"/><Relationship Id="rId23382" Type="http://schemas.openxmlformats.org/officeDocument/2006/relationships/hyperlink" Target="http://xbrl.org/int/dim/arcrole/domain-member" TargetMode="External"/><Relationship Id="rId9795" Type="http://schemas.openxmlformats.org/officeDocument/2006/relationships/hyperlink" Target="http://www.esma.europa.eu/xbrl/role/ext/BlockDefaultUseOfLineItemsScenario" TargetMode="External"/><Relationship Id="rId12776" Type="http://schemas.openxmlformats.org/officeDocument/2006/relationships/hyperlink" Target="http://www.esma.europa.eu/xbrl/role/ext/BlockDefaultUseOfLineItemsSegment" TargetMode="External"/><Relationship Id="rId13827" Type="http://schemas.openxmlformats.org/officeDocument/2006/relationships/hyperlink" Target="https://xbrl.ifrs.org/taxonomy/2024-03-27/ifrs-full" TargetMode="External"/><Relationship Id="rId19389" Type="http://schemas.openxmlformats.org/officeDocument/2006/relationships/hyperlink" Target="https://xbrl.ifrs.org/taxonomy/2024-03-27/ifrs-full" TargetMode="External"/><Relationship Id="rId1784" Type="http://schemas.openxmlformats.org/officeDocument/2006/relationships/hyperlink" Target="http://xbrl.org/int/dim/arcrole/domain-member" TargetMode="External"/><Relationship Id="rId2835" Type="http://schemas.openxmlformats.org/officeDocument/2006/relationships/hyperlink" Target="http://www.esma.europa.eu/xbrl/role/ext/BlockDefaultUseOfLineItemsScenario" TargetMode="External"/><Relationship Id="rId8397" Type="http://schemas.openxmlformats.org/officeDocument/2006/relationships/hyperlink" Target="http://www.esma.europa.eu/xbrl/role/ext/BlockDefaultUseOfLineItemsScenario" TargetMode="External"/><Relationship Id="rId9448" Type="http://schemas.openxmlformats.org/officeDocument/2006/relationships/hyperlink" Target="https://xbrl.ifrs.org/taxonomy/2024-03-27/ifrs-full" TargetMode="External"/><Relationship Id="rId11378" Type="http://schemas.openxmlformats.org/officeDocument/2006/relationships/hyperlink" Target="http://www.esma.europa.eu/xbrl/role/ext/BlockDefaultUseOfLineItemsSegment" TargetMode="External"/><Relationship Id="rId12429" Type="http://schemas.openxmlformats.org/officeDocument/2006/relationships/hyperlink" Target="https://xbrl.ifrs.org/taxonomy/2024-03-27/ifrs-full" TargetMode="External"/><Relationship Id="rId15999" Type="http://schemas.openxmlformats.org/officeDocument/2006/relationships/hyperlink" Target="https://xbrl.ifrs.org/taxonomy/2024-03-27/ifrs-full" TargetMode="External"/><Relationship Id="rId16300" Type="http://schemas.openxmlformats.org/officeDocument/2006/relationships/hyperlink" Target="http://xbrl.org/int/dim/arcrole/domain-member" TargetMode="External"/><Relationship Id="rId807" Type="http://schemas.openxmlformats.org/officeDocument/2006/relationships/hyperlink" Target="http://www.esma.europa.eu/xbrl/role/ext/BlockDefaultUseOfLineItemsScenario" TargetMode="External"/><Relationship Id="rId1437" Type="http://schemas.openxmlformats.org/officeDocument/2006/relationships/hyperlink" Target="http://www.esma.europa.eu/xbrl/role/ext/BlockDefaultUseOfLineItemsScenario" TargetMode="External"/><Relationship Id="rId18472" Type="http://schemas.openxmlformats.org/officeDocument/2006/relationships/hyperlink" Target="http://xbrl.org/int/dim/arcrole/domain-member" TargetMode="External"/><Relationship Id="rId19523" Type="http://schemas.openxmlformats.org/officeDocument/2006/relationships/hyperlink" Target="http://www.esma.europa.eu/xbrl/role/ext/BlockDefaultUseOfLineItemsSegment" TargetMode="External"/><Relationship Id="rId19870" Type="http://schemas.openxmlformats.org/officeDocument/2006/relationships/hyperlink" Target="http://xbrl.org/int/dim/arcrole/domain-member" TargetMode="External"/><Relationship Id="rId22868" Type="http://schemas.openxmlformats.org/officeDocument/2006/relationships/hyperlink" Target="https://xbrl.ifrs.org/taxonomy/2024-03-27/ifrs-full" TargetMode="External"/><Relationship Id="rId7480" Type="http://schemas.openxmlformats.org/officeDocument/2006/relationships/hyperlink" Target="https://xbrl.ifrs.org/taxonomy/2024-03-27/ifrs-full" TargetMode="External"/><Relationship Id="rId8531" Type="http://schemas.openxmlformats.org/officeDocument/2006/relationships/hyperlink" Target="http://xbrl.org/int/dim/arcrole/domain-member" TargetMode="External"/><Relationship Id="rId12910" Type="http://schemas.openxmlformats.org/officeDocument/2006/relationships/hyperlink" Target="http://xbrl.org/int/dim/arcrole/domain-member" TargetMode="External"/><Relationship Id="rId17074" Type="http://schemas.openxmlformats.org/officeDocument/2006/relationships/hyperlink" Target="http://xbrl.org/int/dim/arcrole/domain-member" TargetMode="External"/><Relationship Id="rId18125" Type="http://schemas.openxmlformats.org/officeDocument/2006/relationships/hyperlink" Target="http://www.esma.europa.eu/xbrl/role/ext/BlockDefaultUseOfLineItemsSegment" TargetMode="External"/><Relationship Id="rId23919" Type="http://schemas.openxmlformats.org/officeDocument/2006/relationships/hyperlink" Target="https://xbrl.ifrs.org/taxonomy/2024-03-27/ifrs-full" TargetMode="External"/><Relationship Id="rId6082" Type="http://schemas.openxmlformats.org/officeDocument/2006/relationships/hyperlink" Target="https://xbrl.ifrs.org/taxonomy/2024-03-27/ifrs-full" TargetMode="External"/><Relationship Id="rId7133" Type="http://schemas.openxmlformats.org/officeDocument/2006/relationships/hyperlink" Target="http://xbrl.org/int/dim/arcrole/domain-member" TargetMode="External"/><Relationship Id="rId10461" Type="http://schemas.openxmlformats.org/officeDocument/2006/relationships/hyperlink" Target="http://www.esma.europa.eu/xbrl/role/ext/BlockDefaultUseOfLineItemsScenario" TargetMode="External"/><Relationship Id="rId11512" Type="http://schemas.openxmlformats.org/officeDocument/2006/relationships/hyperlink" Target="http://xbrl.org/int/dim/arcrole/domain-member" TargetMode="External"/><Relationship Id="rId10114" Type="http://schemas.openxmlformats.org/officeDocument/2006/relationships/hyperlink" Target="https://xbrl.ifrs.org/taxonomy/2024-03-27/ifrs-full" TargetMode="External"/><Relationship Id="rId13684" Type="http://schemas.openxmlformats.org/officeDocument/2006/relationships/hyperlink" Target="http://xbrl.org/int/dim/arcrole/domain-member" TargetMode="External"/><Relationship Id="rId14735" Type="http://schemas.openxmlformats.org/officeDocument/2006/relationships/hyperlink" Target="http://www.esma.europa.eu/xbrl/role/ext/BlockDefaultUseOfLineItemsSegment" TargetMode="External"/><Relationship Id="rId21951" Type="http://schemas.openxmlformats.org/officeDocument/2006/relationships/hyperlink" Target="https://xbrl.ifrs.org/taxonomy/2024-03-27/ifrs-full" TargetMode="External"/><Relationship Id="rId1294" Type="http://schemas.openxmlformats.org/officeDocument/2006/relationships/hyperlink" Target="https://xbrl.ifrs.org/taxonomy/2024-03-27/ifrs-full" TargetMode="External"/><Relationship Id="rId2692" Type="http://schemas.openxmlformats.org/officeDocument/2006/relationships/hyperlink" Target="https://xbrl.ifrs.org/taxonomy/2024-03-27/ifrs-full" TargetMode="External"/><Relationship Id="rId3743" Type="http://schemas.openxmlformats.org/officeDocument/2006/relationships/hyperlink" Target="http://xbrl.org/int/dim/arcrole/domain-member" TargetMode="External"/><Relationship Id="rId12286" Type="http://schemas.openxmlformats.org/officeDocument/2006/relationships/hyperlink" Target="http://xbrl.org/int/dim/arcrole/domain-member" TargetMode="External"/><Relationship Id="rId13337" Type="http://schemas.openxmlformats.org/officeDocument/2006/relationships/hyperlink" Target="http://www.esma.europa.eu/xbrl/role/ext/BlockDefaultUseOfLineItemsSegment" TargetMode="External"/><Relationship Id="rId17958" Type="http://schemas.openxmlformats.org/officeDocument/2006/relationships/hyperlink" Target="https://xbrl.ifrs.org/taxonomy/2024-03-27/ifrs-full" TargetMode="External"/><Relationship Id="rId20553" Type="http://schemas.openxmlformats.org/officeDocument/2006/relationships/hyperlink" Target="https://xbrl.ifrs.org/taxonomy/2024-03-27/ifrs-full" TargetMode="External"/><Relationship Id="rId21604" Type="http://schemas.openxmlformats.org/officeDocument/2006/relationships/hyperlink" Target="http://xbrl.org/int/dim/arcrole/domain-member" TargetMode="External"/><Relationship Id="rId664" Type="http://schemas.openxmlformats.org/officeDocument/2006/relationships/hyperlink" Target="https://xbrl.ifrs.org/taxonomy/2024-03-27/ifrs-full" TargetMode="External"/><Relationship Id="rId2345" Type="http://schemas.openxmlformats.org/officeDocument/2006/relationships/hyperlink" Target="http://xbrl.org/int/dim/arcrole/domain-member" TargetMode="External"/><Relationship Id="rId6966" Type="http://schemas.openxmlformats.org/officeDocument/2006/relationships/hyperlink" Target="http://www.esma.europa.eu/xbrl/role/ext/BlockDefaultUseOfLineItemsScenario" TargetMode="External"/><Relationship Id="rId19380" Type="http://schemas.openxmlformats.org/officeDocument/2006/relationships/hyperlink" Target="https://xbrl.ifrs.org/taxonomy/2024-03-27/ifrs-full" TargetMode="External"/><Relationship Id="rId20206" Type="http://schemas.openxmlformats.org/officeDocument/2006/relationships/hyperlink" Target="http://xbrl.org/int/dim/arcrole/domain-member" TargetMode="External"/><Relationship Id="rId23776" Type="http://schemas.openxmlformats.org/officeDocument/2006/relationships/hyperlink" Target="http://xbrl.org/int/dim/arcrole/domain-member" TargetMode="External"/><Relationship Id="rId317" Type="http://schemas.openxmlformats.org/officeDocument/2006/relationships/hyperlink" Target="http://xbrl.org/int/dim/arcrole/domain-member" TargetMode="External"/><Relationship Id="rId5568" Type="http://schemas.openxmlformats.org/officeDocument/2006/relationships/hyperlink" Target="http://www.esma.europa.eu/xbrl/role/ext/BlockDefaultUseOfLineItemsScenario" TargetMode="External"/><Relationship Id="rId6619" Type="http://schemas.openxmlformats.org/officeDocument/2006/relationships/hyperlink" Target="https://xbrl.ifrs.org/taxonomy/2024-03-27/ifrs-full" TargetMode="External"/><Relationship Id="rId12420" Type="http://schemas.openxmlformats.org/officeDocument/2006/relationships/hyperlink" Target="https://xbrl.ifrs.org/taxonomy/2024-03-27/ifrs-full" TargetMode="External"/><Relationship Id="rId19033" Type="http://schemas.openxmlformats.org/officeDocument/2006/relationships/hyperlink" Target="http://xbrl.org/int/dim/arcrole/domain-member" TargetMode="External"/><Relationship Id="rId22378" Type="http://schemas.openxmlformats.org/officeDocument/2006/relationships/hyperlink" Target="http://xbrl.org/int/dim/arcrole/domain-member" TargetMode="External"/><Relationship Id="rId23429" Type="http://schemas.openxmlformats.org/officeDocument/2006/relationships/hyperlink" Target="https://www.esma.europa.eu/xbrl/role/cor/esef_role-999999" TargetMode="External"/><Relationship Id="rId8041" Type="http://schemas.openxmlformats.org/officeDocument/2006/relationships/hyperlink" Target="https://xbrl.ifrs.org/taxonomy/2024-03-27/ifrs-full" TargetMode="External"/><Relationship Id="rId11022" Type="http://schemas.openxmlformats.org/officeDocument/2006/relationships/hyperlink" Target="http://www.esma.europa.eu/xbrl/role/ext/BlockDefaultUseOfLineItemsScenario" TargetMode="External"/><Relationship Id="rId15990" Type="http://schemas.openxmlformats.org/officeDocument/2006/relationships/hyperlink" Target="https://xbrl.ifrs.org/taxonomy/2024-03-27/ifrs-full" TargetMode="External"/><Relationship Id="rId4651" Type="http://schemas.openxmlformats.org/officeDocument/2006/relationships/hyperlink" Target="https://xbrl.ifrs.org/taxonomy/2024-03-27/ifrs-full" TargetMode="External"/><Relationship Id="rId13194" Type="http://schemas.openxmlformats.org/officeDocument/2006/relationships/hyperlink" Target="https://xbrl.ifrs.org/taxonomy/2024-03-27/ifrs-full" TargetMode="External"/><Relationship Id="rId14592" Type="http://schemas.openxmlformats.org/officeDocument/2006/relationships/hyperlink" Target="https://xbrl.ifrs.org/taxonomy/2024-03-27/ifrs-full" TargetMode="External"/><Relationship Id="rId15643" Type="http://schemas.openxmlformats.org/officeDocument/2006/relationships/hyperlink" Target="http://xbrl.org/int/dim/arcrole/domain-member" TargetMode="External"/><Relationship Id="rId23910" Type="http://schemas.openxmlformats.org/officeDocument/2006/relationships/hyperlink" Target="https://xbrl.ifrs.org/taxonomy/2024-03-27/ifrs-full" TargetMode="External"/><Relationship Id="rId3253" Type="http://schemas.openxmlformats.org/officeDocument/2006/relationships/hyperlink" Target="https://xbrl.ifrs.org/taxonomy/2024-03-27/ifrs-full" TargetMode="External"/><Relationship Id="rId4304" Type="http://schemas.openxmlformats.org/officeDocument/2006/relationships/hyperlink" Target="http://xbrl.org/int/dim/arcrole/domain-member" TargetMode="External"/><Relationship Id="rId5702" Type="http://schemas.openxmlformats.org/officeDocument/2006/relationships/hyperlink" Target="http://xbrl.org/int/dim/arcrole/domain-member" TargetMode="External"/><Relationship Id="rId14245" Type="http://schemas.openxmlformats.org/officeDocument/2006/relationships/hyperlink" Target="http://xbrl.org/int/dim/arcrole/domain-member" TargetMode="External"/><Relationship Id="rId18866" Type="http://schemas.openxmlformats.org/officeDocument/2006/relationships/hyperlink" Target="http://www.esma.europa.eu/xbrl/role/ext/BlockDefaultUseOfLineItemsSegment" TargetMode="External"/><Relationship Id="rId19917" Type="http://schemas.openxmlformats.org/officeDocument/2006/relationships/hyperlink" Target="https://xbrl.ifrs.org/taxonomy/2024-03-27/ifrs-full" TargetMode="External"/><Relationship Id="rId20063" Type="http://schemas.openxmlformats.org/officeDocument/2006/relationships/hyperlink" Target="http://www.esma.europa.eu/xbrl/role/ext/BlockDefaultUseOfLineItemsSegment" TargetMode="External"/><Relationship Id="rId21114" Type="http://schemas.openxmlformats.org/officeDocument/2006/relationships/hyperlink" Target="https://xbrl.ifrs.org/taxonomy/2024-03-27/ifrs-full" TargetMode="External"/><Relationship Id="rId21461" Type="http://schemas.openxmlformats.org/officeDocument/2006/relationships/hyperlink" Target="http://www.esma.europa.eu/xbrl/role/ext/BlockDefaultUseOfLineItemsSegment" TargetMode="External"/><Relationship Id="rId22512" Type="http://schemas.openxmlformats.org/officeDocument/2006/relationships/hyperlink" Target="https://xbrl.ifrs.org/taxonomy/2024-03-27/ifrs-full" TargetMode="External"/><Relationship Id="rId174" Type="http://schemas.openxmlformats.org/officeDocument/2006/relationships/hyperlink" Target="http://www.esma.europa.eu/xbrl/role/ext/BlockDefaultUseOfLineItemsScenario" TargetMode="External"/><Relationship Id="rId7874" Type="http://schemas.openxmlformats.org/officeDocument/2006/relationships/hyperlink" Target="http://xbrl.org/int/dim/arcrole/domain-member" TargetMode="External"/><Relationship Id="rId8925" Type="http://schemas.openxmlformats.org/officeDocument/2006/relationships/hyperlink" Target="http://www.esma.europa.eu/xbrl/role/ext/BlockDefaultUseOfLineItemsScenario" TargetMode="External"/><Relationship Id="rId10855" Type="http://schemas.openxmlformats.org/officeDocument/2006/relationships/hyperlink" Target="https://xbrl.ifrs.org/taxonomy/2024-03-27/ifrs-full" TargetMode="External"/><Relationship Id="rId11906" Type="http://schemas.openxmlformats.org/officeDocument/2006/relationships/hyperlink" Target="http://www.esma.europa.eu/xbrl/role/ext/BlockDefaultUseOfLineItemsSegment" TargetMode="External"/><Relationship Id="rId17468" Type="http://schemas.openxmlformats.org/officeDocument/2006/relationships/hyperlink" Target="http://www.esma.europa.eu/xbrl/role/ext/BlockDefaultUseOfLineItemsSegment" TargetMode="External"/><Relationship Id="rId18519" Type="http://schemas.openxmlformats.org/officeDocument/2006/relationships/hyperlink" Target="https://xbrl.ifrs.org/taxonomy/2024-03-27/ifrs-full" TargetMode="External"/><Relationship Id="rId5078" Type="http://schemas.openxmlformats.org/officeDocument/2006/relationships/hyperlink" Target="http://xbrl.org/int/dim/arcrole/domain-member" TargetMode="External"/><Relationship Id="rId6476" Type="http://schemas.openxmlformats.org/officeDocument/2006/relationships/hyperlink" Target="http://xbrl.org/int/dim/arcrole/domain-member" TargetMode="External"/><Relationship Id="rId7527" Type="http://schemas.openxmlformats.org/officeDocument/2006/relationships/hyperlink" Target="http://www.esma.europa.eu/xbrl/role/ext/BlockDefaultUseOfLineItemsScenario" TargetMode="External"/><Relationship Id="rId10508" Type="http://schemas.openxmlformats.org/officeDocument/2006/relationships/hyperlink" Target="http://xbrl.org/int/dim/arcrole/domain-member" TargetMode="External"/><Relationship Id="rId23286" Type="http://schemas.openxmlformats.org/officeDocument/2006/relationships/hyperlink" Target="https://xbrl.ifrs.org/taxonomy/2024-03-27/ifrs-full" TargetMode="External"/><Relationship Id="rId6129" Type="http://schemas.openxmlformats.org/officeDocument/2006/relationships/hyperlink" Target="http://www.esma.europa.eu/xbrl/role/ext/BlockDefaultUseOfLineItemsScenario" TargetMode="External"/><Relationship Id="rId9699" Type="http://schemas.openxmlformats.org/officeDocument/2006/relationships/hyperlink" Target="http://www.esma.europa.eu/xbrl/role/ext/BlockDefaultUseOfLineItemsScenario" TargetMode="External"/><Relationship Id="rId16551" Type="http://schemas.openxmlformats.org/officeDocument/2006/relationships/hyperlink" Target="https://xbrl.ifrs.org/taxonomy/2024-03-27/ifrs-full" TargetMode="External"/><Relationship Id="rId17602" Type="http://schemas.openxmlformats.org/officeDocument/2006/relationships/hyperlink" Target="http://xbrl.org/int/dim/arcrole/domain-member" TargetMode="External"/><Relationship Id="rId20947" Type="http://schemas.openxmlformats.org/officeDocument/2006/relationships/hyperlink" Target="http://xbrl.org/int/dim/arcrole/domain-member" TargetMode="External"/><Relationship Id="rId1688" Type="http://schemas.openxmlformats.org/officeDocument/2006/relationships/hyperlink" Target="http://xbrl.org/int/dim/arcrole/domain-member" TargetMode="External"/><Relationship Id="rId2739" Type="http://schemas.openxmlformats.org/officeDocument/2006/relationships/hyperlink" Target="http://www.esma.europa.eu/xbrl/role/ext/BlockDefaultUseOfLineItemsScenario" TargetMode="External"/><Relationship Id="rId6610" Type="http://schemas.openxmlformats.org/officeDocument/2006/relationships/hyperlink" Target="https://xbrl.ifrs.org/taxonomy/2024-03-27/ifrs-full" TargetMode="External"/><Relationship Id="rId15153" Type="http://schemas.openxmlformats.org/officeDocument/2006/relationships/hyperlink" Target="https://xbrl.ifrs.org/taxonomy/2024-03-27/ifrs-full" TargetMode="External"/><Relationship Id="rId16204" Type="http://schemas.openxmlformats.org/officeDocument/2006/relationships/hyperlink" Target="http://xbrl.org/int/dim/arcrole/domain-member" TargetMode="External"/><Relationship Id="rId23420" Type="http://schemas.openxmlformats.org/officeDocument/2006/relationships/hyperlink" Target="https://www.esma.europa.eu/xbrl/role/cor/esef_role-999999" TargetMode="External"/><Relationship Id="rId4161" Type="http://schemas.openxmlformats.org/officeDocument/2006/relationships/hyperlink" Target="http://www.esma.europa.eu/xbrl/role/ext/BlockDefaultUseOfLineItemsScenario" TargetMode="External"/><Relationship Id="rId5212" Type="http://schemas.openxmlformats.org/officeDocument/2006/relationships/hyperlink" Target="https://xbrl.ifrs.org/taxonomy/2024-03-27/ifrs-full" TargetMode="External"/><Relationship Id="rId8782" Type="http://schemas.openxmlformats.org/officeDocument/2006/relationships/hyperlink" Target="https://xbrl.ifrs.org/taxonomy/2024-03-27/ifrs-full" TargetMode="External"/><Relationship Id="rId18376" Type="http://schemas.openxmlformats.org/officeDocument/2006/relationships/hyperlink" Target="http://xbrl.org/int/dim/arcrole/domain-member" TargetMode="External"/><Relationship Id="rId19774" Type="http://schemas.openxmlformats.org/officeDocument/2006/relationships/hyperlink" Target="http://xbrl.org/int/dim/arcrole/domain-member" TargetMode="External"/><Relationship Id="rId22022" Type="http://schemas.openxmlformats.org/officeDocument/2006/relationships/hyperlink" Target="http://www.esma.europa.eu/xbrl/role/ext/BlockDefaultUseOfLineItemsSegment" TargetMode="External"/><Relationship Id="rId7384" Type="http://schemas.openxmlformats.org/officeDocument/2006/relationships/hyperlink" Target="https://xbrl.ifrs.org/taxonomy/2024-03-27/ifrs-full" TargetMode="External"/><Relationship Id="rId8435" Type="http://schemas.openxmlformats.org/officeDocument/2006/relationships/hyperlink" Target="http://xbrl.org/int/dim/arcrole/domain-member" TargetMode="External"/><Relationship Id="rId9833" Type="http://schemas.openxmlformats.org/officeDocument/2006/relationships/hyperlink" Target="http://xbrl.org/int/dim/arcrole/domain-member" TargetMode="External"/><Relationship Id="rId11763" Type="http://schemas.openxmlformats.org/officeDocument/2006/relationships/hyperlink" Target="https://xbrl.ifrs.org/taxonomy/2024-03-27/ifrs-full" TargetMode="External"/><Relationship Id="rId12814" Type="http://schemas.openxmlformats.org/officeDocument/2006/relationships/hyperlink" Target="http://xbrl.org/int/dim/arcrole/domain-member" TargetMode="External"/><Relationship Id="rId18029" Type="http://schemas.openxmlformats.org/officeDocument/2006/relationships/hyperlink" Target="http://www.esma.europa.eu/xbrl/role/ext/BlockDefaultUseOfLineItemsSegment" TargetMode="External"/><Relationship Id="rId19427" Type="http://schemas.openxmlformats.org/officeDocument/2006/relationships/hyperlink" Target="http://www.esma.europa.eu/xbrl/role/ext/BlockDefaultUseOfLineItemsSegment" TargetMode="External"/><Relationship Id="rId47" Type="http://schemas.openxmlformats.org/officeDocument/2006/relationships/hyperlink" Target="http://xbrl.org/int/dim/arcrole/domain-member" TargetMode="External"/><Relationship Id="rId1822" Type="http://schemas.openxmlformats.org/officeDocument/2006/relationships/hyperlink" Target="https://xbrl.ifrs.org/taxonomy/2024-03-27/ifrs-full" TargetMode="External"/><Relationship Id="rId7037" Type="http://schemas.openxmlformats.org/officeDocument/2006/relationships/hyperlink" Target="http://xbrl.org/int/dim/arcrole/domain-member" TargetMode="External"/><Relationship Id="rId10365" Type="http://schemas.openxmlformats.org/officeDocument/2006/relationships/hyperlink" Target="http://www.esma.europa.eu/xbrl/role/ext/BlockDefaultUseOfLineItemsScenario" TargetMode="External"/><Relationship Id="rId11416" Type="http://schemas.openxmlformats.org/officeDocument/2006/relationships/hyperlink" Target="http://xbrl.org/int/dim/arcrole/domain-member" TargetMode="External"/><Relationship Id="rId14986" Type="http://schemas.openxmlformats.org/officeDocument/2006/relationships/hyperlink" Target="http://xbrl.org/int/dim/arcrole/domain-member" TargetMode="External"/><Relationship Id="rId3994" Type="http://schemas.openxmlformats.org/officeDocument/2006/relationships/hyperlink" Target="https://xbrl.ifrs.org/taxonomy/2024-03-27/ifrs-full" TargetMode="External"/><Relationship Id="rId10018" Type="http://schemas.openxmlformats.org/officeDocument/2006/relationships/hyperlink" Target="https://xbrl.ifrs.org/taxonomy/2024-03-27/ifrs-full" TargetMode="External"/><Relationship Id="rId13588" Type="http://schemas.openxmlformats.org/officeDocument/2006/relationships/hyperlink" Target="http://xbrl.org/int/dim/arcrole/domain-member" TargetMode="External"/><Relationship Id="rId14639" Type="http://schemas.openxmlformats.org/officeDocument/2006/relationships/hyperlink" Target="http://www.esma.europa.eu/xbrl/role/ext/BlockDefaultUseOfLineItemsSegment" TargetMode="External"/><Relationship Id="rId18510" Type="http://schemas.openxmlformats.org/officeDocument/2006/relationships/hyperlink" Target="https://xbrl.ifrs.org/taxonomy/2024-03-27/ifrs-full" TargetMode="External"/><Relationship Id="rId21855" Type="http://schemas.openxmlformats.org/officeDocument/2006/relationships/hyperlink" Target="https://xbrl.ifrs.org/taxonomy/2024-03-27/ifrs-full" TargetMode="External"/><Relationship Id="rId22906" Type="http://schemas.openxmlformats.org/officeDocument/2006/relationships/hyperlink" Target="https://xbrl.ifrs.org/taxonomy/2024-03-27/ifrs-full" TargetMode="External"/><Relationship Id="rId2596" Type="http://schemas.openxmlformats.org/officeDocument/2006/relationships/hyperlink" Target="https://xbrl.ifrs.org/taxonomy/2024-03-27/ifrs-full" TargetMode="External"/><Relationship Id="rId3647" Type="http://schemas.openxmlformats.org/officeDocument/2006/relationships/hyperlink" Target="http://xbrl.org/int/dim/arcrole/domain-member" TargetMode="External"/><Relationship Id="rId16061" Type="http://schemas.openxmlformats.org/officeDocument/2006/relationships/hyperlink" Target="http://www.esma.europa.eu/xbrl/role/ext/BlockDefaultUseOfLineItemsSegment" TargetMode="External"/><Relationship Id="rId17112" Type="http://schemas.openxmlformats.org/officeDocument/2006/relationships/hyperlink" Target="https://xbrl.ifrs.org/taxonomy/2024-03-27/ifrs-full" TargetMode="External"/><Relationship Id="rId20457" Type="http://schemas.openxmlformats.org/officeDocument/2006/relationships/hyperlink" Target="https://xbrl.ifrs.org/taxonomy/2024-03-27/ifrs-full" TargetMode="External"/><Relationship Id="rId21508" Type="http://schemas.openxmlformats.org/officeDocument/2006/relationships/hyperlink" Target="http://xbrl.org/int/dim/arcrole/domain-member" TargetMode="External"/><Relationship Id="rId568" Type="http://schemas.openxmlformats.org/officeDocument/2006/relationships/hyperlink" Target="https://xbrl.ifrs.org/taxonomy/2024-03-27/ifrs-full" TargetMode="External"/><Relationship Id="rId1198" Type="http://schemas.openxmlformats.org/officeDocument/2006/relationships/hyperlink" Target="https://xbrl.ifrs.org/taxonomy/2024-03-27/ifrs-full" TargetMode="External"/><Relationship Id="rId2249" Type="http://schemas.openxmlformats.org/officeDocument/2006/relationships/hyperlink" Target="http://xbrl.org/int/dim/arcrole/domain-member" TargetMode="External"/><Relationship Id="rId6120" Type="http://schemas.openxmlformats.org/officeDocument/2006/relationships/hyperlink" Target="http://www.esma.europa.eu/xbrl/role/ext/BlockDefaultUseOfLineItemsScenario" TargetMode="External"/><Relationship Id="rId9690" Type="http://schemas.openxmlformats.org/officeDocument/2006/relationships/hyperlink" Target="http://www.esma.europa.eu/xbrl/role/ext/BlockDefaultUseOfLineItemsScenario" TargetMode="External"/><Relationship Id="rId19284" Type="http://schemas.openxmlformats.org/officeDocument/2006/relationships/hyperlink" Target="https://xbrl.ifrs.org/taxonomy/2024-03-27/ifrs-full" TargetMode="External"/><Relationship Id="rId2730" Type="http://schemas.openxmlformats.org/officeDocument/2006/relationships/hyperlink" Target="http://www.esma.europa.eu/xbrl/role/ext/BlockDefaultUseOfLineItemsScenario" TargetMode="External"/><Relationship Id="rId8292" Type="http://schemas.openxmlformats.org/officeDocument/2006/relationships/hyperlink" Target="http://www.esma.europa.eu/xbrl/role/ext/BlockDefaultUseOfLineItemsScenario" TargetMode="External"/><Relationship Id="rId9343" Type="http://schemas.openxmlformats.org/officeDocument/2006/relationships/hyperlink" Target="https://xbrl.ifrs.org/taxonomy/2024-03-27/ifrs-full" TargetMode="External"/><Relationship Id="rId11273" Type="http://schemas.openxmlformats.org/officeDocument/2006/relationships/hyperlink" Target="http://www.esma.europa.eu/xbrl/role/ext/BlockDefaultUseOfLineItemsSegment" TargetMode="External"/><Relationship Id="rId12671" Type="http://schemas.openxmlformats.org/officeDocument/2006/relationships/hyperlink" Target="http://www.esma.europa.eu/xbrl/role/ext/BlockDefaultUseOfLineItemsSegment" TargetMode="External"/><Relationship Id="rId13722" Type="http://schemas.openxmlformats.org/officeDocument/2006/relationships/hyperlink" Target="https://xbrl.ifrs.org/taxonomy/2024-03-27/ifrs-full" TargetMode="External"/><Relationship Id="rId702" Type="http://schemas.openxmlformats.org/officeDocument/2006/relationships/hyperlink" Target="http://www.esma.europa.eu/xbrl/role/ext/BlockDefaultUseOfLineItemsScenario" TargetMode="External"/><Relationship Id="rId1332" Type="http://schemas.openxmlformats.org/officeDocument/2006/relationships/hyperlink" Target="http://www.esma.europa.eu/xbrl/role/ext/BlockDefaultUseOfLineItemsScenario" TargetMode="External"/><Relationship Id="rId12324" Type="http://schemas.openxmlformats.org/officeDocument/2006/relationships/hyperlink" Target="https://xbrl.ifrs.org/taxonomy/2024-03-27/ifrs-full" TargetMode="External"/><Relationship Id="rId15894" Type="http://schemas.openxmlformats.org/officeDocument/2006/relationships/hyperlink" Target="https://xbrl.ifrs.org/taxonomy/2024-03-27/ifrs-full" TargetMode="External"/><Relationship Id="rId16945" Type="http://schemas.openxmlformats.org/officeDocument/2006/relationships/hyperlink" Target="http://xbrl.org/int/dim/arcrole/domain-member" TargetMode="External"/><Relationship Id="rId5953" Type="http://schemas.openxmlformats.org/officeDocument/2006/relationships/hyperlink" Target="https://xbrl.ifrs.org/taxonomy/2024-03-27/ifrs-full" TargetMode="External"/><Relationship Id="rId14496" Type="http://schemas.openxmlformats.org/officeDocument/2006/relationships/hyperlink" Target="https://xbrl.ifrs.org/taxonomy/2024-03-27/ifrs-full" TargetMode="External"/><Relationship Id="rId15547" Type="http://schemas.openxmlformats.org/officeDocument/2006/relationships/hyperlink" Target="http://xbrl.org/int/dim/arcrole/domain-member" TargetMode="External"/><Relationship Id="rId22763" Type="http://schemas.openxmlformats.org/officeDocument/2006/relationships/hyperlink" Target="https://xbrl.ifrs.org/taxonomy/2024-03-27/ifrs-full" TargetMode="External"/><Relationship Id="rId23814" Type="http://schemas.openxmlformats.org/officeDocument/2006/relationships/hyperlink" Target="https://xbrl.ifrs.org/taxonomy/2024-03-27/ifrs-full" TargetMode="External"/><Relationship Id="rId3157" Type="http://schemas.openxmlformats.org/officeDocument/2006/relationships/hyperlink" Target="https://xbrl.ifrs.org/taxonomy/2024-03-27/ifrs-full" TargetMode="External"/><Relationship Id="rId4555" Type="http://schemas.openxmlformats.org/officeDocument/2006/relationships/hyperlink" Target="https://xbrl.ifrs.org/taxonomy/2024-03-27/ifrs-full" TargetMode="External"/><Relationship Id="rId5606" Type="http://schemas.openxmlformats.org/officeDocument/2006/relationships/hyperlink" Target="http://xbrl.org/int/dim/arcrole/domain-member" TargetMode="External"/><Relationship Id="rId13098" Type="http://schemas.openxmlformats.org/officeDocument/2006/relationships/hyperlink" Target="https://xbrl.ifrs.org/taxonomy/2024-03-27/ifrs-full" TargetMode="External"/><Relationship Id="rId14149" Type="http://schemas.openxmlformats.org/officeDocument/2006/relationships/hyperlink" Target="http://xbrl.org/int/dim/arcrole/domain-member" TargetMode="External"/><Relationship Id="rId18020" Type="http://schemas.openxmlformats.org/officeDocument/2006/relationships/hyperlink" Target="http://www.esma.europa.eu/xbrl/role/ext/BlockDefaultUseOfLineItemsSegment" TargetMode="External"/><Relationship Id="rId21365" Type="http://schemas.openxmlformats.org/officeDocument/2006/relationships/hyperlink" Target="http://www.esma.europa.eu/xbrl/role/ext/BlockDefaultUseOfLineItemsSegment" TargetMode="External"/><Relationship Id="rId22416" Type="http://schemas.openxmlformats.org/officeDocument/2006/relationships/hyperlink" Target="https://xbrl.ifrs.org/taxonomy/2024-03-27/ifrs-full" TargetMode="External"/><Relationship Id="rId4208" Type="http://schemas.openxmlformats.org/officeDocument/2006/relationships/hyperlink" Target="http://xbrl.org/int/dim/arcrole/domain-member" TargetMode="External"/><Relationship Id="rId7778" Type="http://schemas.openxmlformats.org/officeDocument/2006/relationships/hyperlink" Target="http://xbrl.org/int/dim/arcrole/domain-member" TargetMode="External"/><Relationship Id="rId8829" Type="http://schemas.openxmlformats.org/officeDocument/2006/relationships/hyperlink" Target="http://www.esma.europa.eu/xbrl/role/ext/BlockDefaultUseOfLineItemsScenario" TargetMode="External"/><Relationship Id="rId10759" Type="http://schemas.openxmlformats.org/officeDocument/2006/relationships/hyperlink" Target="https://xbrl.ifrs.org/taxonomy/2024-03-27/ifrs-full" TargetMode="External"/><Relationship Id="rId14630" Type="http://schemas.openxmlformats.org/officeDocument/2006/relationships/hyperlink" Target="http://www.esma.europa.eu/xbrl/role/ext/BlockDefaultUseOfLineItemsSegment" TargetMode="External"/><Relationship Id="rId21018" Type="http://schemas.openxmlformats.org/officeDocument/2006/relationships/hyperlink" Target="https://xbrl.ifrs.org/taxonomy/2024-03-27/ifrs-full" TargetMode="External"/><Relationship Id="rId12181" Type="http://schemas.openxmlformats.org/officeDocument/2006/relationships/hyperlink" Target="http://xbrl.org/int/dim/arcrole/domain-member" TargetMode="External"/><Relationship Id="rId13232" Type="http://schemas.openxmlformats.org/officeDocument/2006/relationships/hyperlink" Target="http://www.esma.europa.eu/xbrl/role/ext/BlockDefaultUseOfLineItemsSegment" TargetMode="External"/><Relationship Id="rId2240" Type="http://schemas.openxmlformats.org/officeDocument/2006/relationships/hyperlink" Target="http://xbrl.org/int/dim/arcrole/domain-member" TargetMode="External"/><Relationship Id="rId6861" Type="http://schemas.openxmlformats.org/officeDocument/2006/relationships/hyperlink" Target="http://www.esma.europa.eu/xbrl/role/ext/BlockDefaultUseOfLineItemsScenario" TargetMode="External"/><Relationship Id="rId16455" Type="http://schemas.openxmlformats.org/officeDocument/2006/relationships/hyperlink" Target="https://xbrl.ifrs.org/taxonomy/2024-03-27/ifrs-full" TargetMode="External"/><Relationship Id="rId17853" Type="http://schemas.openxmlformats.org/officeDocument/2006/relationships/hyperlink" Target="https://xbrl.ifrs.org/taxonomy/2024-03-27/ifrs-full" TargetMode="External"/><Relationship Id="rId18904" Type="http://schemas.openxmlformats.org/officeDocument/2006/relationships/hyperlink" Target="http://xbrl.org/int/dim/arcrole/domain-member" TargetMode="External"/><Relationship Id="rId20101" Type="http://schemas.openxmlformats.org/officeDocument/2006/relationships/hyperlink" Target="http://xbrl.org/int/dim/arcrole/domain-member" TargetMode="External"/><Relationship Id="rId212" Type="http://schemas.openxmlformats.org/officeDocument/2006/relationships/hyperlink" Target="http://xbrl.org/int/dim/arcrole/domain-member" TargetMode="External"/><Relationship Id="rId5463" Type="http://schemas.openxmlformats.org/officeDocument/2006/relationships/hyperlink" Target="http://www.esma.europa.eu/xbrl/role/ext/BlockDefaultUseOfLineItemsScenario" TargetMode="External"/><Relationship Id="rId6514" Type="http://schemas.openxmlformats.org/officeDocument/2006/relationships/hyperlink" Target="https://xbrl.ifrs.org/taxonomy/2024-03-27/ifrs-full" TargetMode="External"/><Relationship Id="rId7912" Type="http://schemas.openxmlformats.org/officeDocument/2006/relationships/hyperlink" Target="https://xbrl.ifrs.org/taxonomy/2024-03-27/ifrs-full" TargetMode="External"/><Relationship Id="rId15057" Type="http://schemas.openxmlformats.org/officeDocument/2006/relationships/hyperlink" Target="https://xbrl.ifrs.org/taxonomy/2024-03-27/ifrs-full" TargetMode="External"/><Relationship Id="rId16108" Type="http://schemas.openxmlformats.org/officeDocument/2006/relationships/hyperlink" Target="http://xbrl.org/int/dim/arcrole/domain-member" TargetMode="External"/><Relationship Id="rId17506" Type="http://schemas.openxmlformats.org/officeDocument/2006/relationships/hyperlink" Target="http://xbrl.org/int/dim/arcrole/domain-member" TargetMode="External"/><Relationship Id="rId22273" Type="http://schemas.openxmlformats.org/officeDocument/2006/relationships/hyperlink" Target="http://xbrl.org/int/dim/arcrole/domain-member" TargetMode="External"/><Relationship Id="rId23324" Type="http://schemas.openxmlformats.org/officeDocument/2006/relationships/hyperlink" Target="https://xbrl.ifrs.org/taxonomy/2024-03-27/ifrs-full" TargetMode="External"/><Relationship Id="rId23671" Type="http://schemas.openxmlformats.org/officeDocument/2006/relationships/hyperlink" Target="http://xbrl.org/int/dim/arcrole/domain-member" TargetMode="External"/><Relationship Id="rId4065" Type="http://schemas.openxmlformats.org/officeDocument/2006/relationships/hyperlink" Target="http://www.esma.europa.eu/xbrl/role/ext/BlockDefaultUseOfLineItemsScenario" TargetMode="External"/><Relationship Id="rId5116" Type="http://schemas.openxmlformats.org/officeDocument/2006/relationships/hyperlink" Target="https://xbrl.ifrs.org/taxonomy/2024-03-27/ifrs-full" TargetMode="External"/><Relationship Id="rId19678" Type="http://schemas.openxmlformats.org/officeDocument/2006/relationships/hyperlink" Target="http://xbrl.org/int/dim/arcrole/domain-member" TargetMode="External"/><Relationship Id="rId7288" Type="http://schemas.openxmlformats.org/officeDocument/2006/relationships/hyperlink" Target="https://xbrl.ifrs.org/taxonomy/2024-03-27/ifrs-full" TargetMode="External"/><Relationship Id="rId8686" Type="http://schemas.openxmlformats.org/officeDocument/2006/relationships/hyperlink" Target="https://xbrl.ifrs.org/taxonomy/2024-03-27/ifrs-full" TargetMode="External"/><Relationship Id="rId9737" Type="http://schemas.openxmlformats.org/officeDocument/2006/relationships/hyperlink" Target="http://xbrl.org/int/dim/arcrole/domain-member" TargetMode="External"/><Relationship Id="rId11667" Type="http://schemas.openxmlformats.org/officeDocument/2006/relationships/hyperlink" Target="https://xbrl.ifrs.org/taxonomy/2024-03-27/ifrs-full" TargetMode="External"/><Relationship Id="rId12718" Type="http://schemas.openxmlformats.org/officeDocument/2006/relationships/hyperlink" Target="http://xbrl.org/int/dim/arcrole/domain-member" TargetMode="External"/><Relationship Id="rId1726" Type="http://schemas.openxmlformats.org/officeDocument/2006/relationships/hyperlink" Target="https://xbrl.ifrs.org/taxonomy/2024-03-27/ifrs-full" TargetMode="External"/><Relationship Id="rId8339" Type="http://schemas.openxmlformats.org/officeDocument/2006/relationships/hyperlink" Target="http://xbrl.org/int/dim/arcrole/domain-member" TargetMode="External"/><Relationship Id="rId10269" Type="http://schemas.openxmlformats.org/officeDocument/2006/relationships/hyperlink" Target="http://www.esma.europa.eu/xbrl/role/ext/BlockDefaultUseOfLineItemsScenario" TargetMode="External"/><Relationship Id="rId14140" Type="http://schemas.openxmlformats.org/officeDocument/2006/relationships/hyperlink" Target="http://xbrl.org/int/dim/arcrole/domain-member" TargetMode="External"/><Relationship Id="rId18761" Type="http://schemas.openxmlformats.org/officeDocument/2006/relationships/hyperlink" Target="http://www.esma.europa.eu/xbrl/role/ext/BlockDefaultUseOfLineItemsSegment" TargetMode="External"/><Relationship Id="rId19812" Type="http://schemas.openxmlformats.org/officeDocument/2006/relationships/hyperlink" Target="https://xbrl.ifrs.org/taxonomy/2024-03-27/ifrs-full" TargetMode="External"/><Relationship Id="rId3898" Type="http://schemas.openxmlformats.org/officeDocument/2006/relationships/hyperlink" Target="https://xbrl.ifrs.org/taxonomy/2024-03-27/ifrs-full" TargetMode="External"/><Relationship Id="rId4949" Type="http://schemas.openxmlformats.org/officeDocument/2006/relationships/hyperlink" Target="http://xbrl.org/int/dim/arcrole/domain-member" TargetMode="External"/><Relationship Id="rId8820" Type="http://schemas.openxmlformats.org/officeDocument/2006/relationships/hyperlink" Target="http://www.esma.europa.eu/xbrl/role/ext/BlockDefaultUseOfLineItemsScenario" TargetMode="External"/><Relationship Id="rId17363" Type="http://schemas.openxmlformats.org/officeDocument/2006/relationships/hyperlink" Target="http://www.esma.europa.eu/xbrl/role/ext/BlockDefaultUseOfLineItemsSegment" TargetMode="External"/><Relationship Id="rId18414" Type="http://schemas.openxmlformats.org/officeDocument/2006/relationships/hyperlink" Target="https://xbrl.ifrs.org/taxonomy/2024-03-27/ifrs-full" TargetMode="External"/><Relationship Id="rId21759" Type="http://schemas.openxmlformats.org/officeDocument/2006/relationships/hyperlink" Target="https://xbrl.ifrs.org/taxonomy/2024-03-27/ifrs-full" TargetMode="External"/><Relationship Id="rId6371" Type="http://schemas.openxmlformats.org/officeDocument/2006/relationships/hyperlink" Target="http://xbrl.org/int/dim/arcrole/domain-member" TargetMode="External"/><Relationship Id="rId7422" Type="http://schemas.openxmlformats.org/officeDocument/2006/relationships/hyperlink" Target="http://www.esma.europa.eu/xbrl/role/ext/BlockDefaultUseOfLineItemsScenario" TargetMode="External"/><Relationship Id="rId10750" Type="http://schemas.openxmlformats.org/officeDocument/2006/relationships/hyperlink" Target="https://xbrl.ifrs.org/taxonomy/2024-03-27/ifrs-full" TargetMode="External"/><Relationship Id="rId11801" Type="http://schemas.openxmlformats.org/officeDocument/2006/relationships/hyperlink" Target="http://www.esma.europa.eu/xbrl/role/ext/BlockDefaultUseOfLineItemsSegment" TargetMode="External"/><Relationship Id="rId17016" Type="http://schemas.openxmlformats.org/officeDocument/2006/relationships/hyperlink" Target="https://xbrl.ifrs.org/taxonomy/2024-03-27/ifrs-full" TargetMode="External"/><Relationship Id="rId23181" Type="http://schemas.openxmlformats.org/officeDocument/2006/relationships/hyperlink" Target="https://xbrl.ifrs.org/taxonomy/2024-03-27/ifrs-full" TargetMode="External"/><Relationship Id="rId6024" Type="http://schemas.openxmlformats.org/officeDocument/2006/relationships/hyperlink" Target="http://www.esma.europa.eu/xbrl/role/ext/BlockDefaultUseOfLineItemsScenario" TargetMode="External"/><Relationship Id="rId9594" Type="http://schemas.openxmlformats.org/officeDocument/2006/relationships/hyperlink" Target="http://www.esma.europa.eu/xbrl/role/ext/BlockDefaultUseOfLineItemsScenario" TargetMode="External"/><Relationship Id="rId10403" Type="http://schemas.openxmlformats.org/officeDocument/2006/relationships/hyperlink" Target="http://xbrl.org/int/dim/arcrole/domain-member" TargetMode="External"/><Relationship Id="rId13973" Type="http://schemas.openxmlformats.org/officeDocument/2006/relationships/hyperlink" Target="http://www.esma.europa.eu/xbrl/role/ext/BlockDefaultUseOfLineItemsSegment" TargetMode="External"/><Relationship Id="rId19188" Type="http://schemas.openxmlformats.org/officeDocument/2006/relationships/hyperlink" Target="https://xbrl.ifrs.org/taxonomy/2024-03-27/ifrs-full" TargetMode="External"/><Relationship Id="rId1583" Type="http://schemas.openxmlformats.org/officeDocument/2006/relationships/hyperlink" Target="http://xbrl.org/int/dim/arcrole/domain-member" TargetMode="External"/><Relationship Id="rId2981" Type="http://schemas.openxmlformats.org/officeDocument/2006/relationships/hyperlink" Target="http://xbrl.org/int/dim/arcrole/domain-member" TargetMode="External"/><Relationship Id="rId8196" Type="http://schemas.openxmlformats.org/officeDocument/2006/relationships/hyperlink" Target="http://www.esma.europa.eu/xbrl/role/ext/BlockDefaultUseOfLineItemsScenario" TargetMode="External"/><Relationship Id="rId9247" Type="http://schemas.openxmlformats.org/officeDocument/2006/relationships/hyperlink" Target="https://xbrl.ifrs.org/taxonomy/2024-03-27/ifrs-full" TargetMode="External"/><Relationship Id="rId12575" Type="http://schemas.openxmlformats.org/officeDocument/2006/relationships/hyperlink" Target="http://www.esma.europa.eu/xbrl/role/ext/BlockDefaultUseOfLineItemsSegment" TargetMode="External"/><Relationship Id="rId13626" Type="http://schemas.openxmlformats.org/officeDocument/2006/relationships/hyperlink" Target="https://xbrl.ifrs.org/taxonomy/2024-03-27/ifrs-full" TargetMode="External"/><Relationship Id="rId20842" Type="http://schemas.openxmlformats.org/officeDocument/2006/relationships/hyperlink" Target="http://xbrl.org/int/dim/arcrole/domain-member" TargetMode="External"/><Relationship Id="rId953" Type="http://schemas.openxmlformats.org/officeDocument/2006/relationships/hyperlink" Target="http://xbrl.org/int/dim/arcrole/domain-member" TargetMode="External"/><Relationship Id="rId1236" Type="http://schemas.openxmlformats.org/officeDocument/2006/relationships/hyperlink" Target="http://www.esma.europa.eu/xbrl/role/ext/BlockDefaultUseOfLineItemsScenario" TargetMode="External"/><Relationship Id="rId2634" Type="http://schemas.openxmlformats.org/officeDocument/2006/relationships/hyperlink" Target="http://www.esma.europa.eu/xbrl/role/ext/BlockDefaultUseOfLineItemsScenario" TargetMode="External"/><Relationship Id="rId11177" Type="http://schemas.openxmlformats.org/officeDocument/2006/relationships/hyperlink" Target="http://xbrl.org/int/dim/arcrole/domain-member" TargetMode="External"/><Relationship Id="rId12228" Type="http://schemas.openxmlformats.org/officeDocument/2006/relationships/hyperlink" Target="https://xbrl.ifrs.org/taxonomy/2024-03-27/ifrs-full" TargetMode="External"/><Relationship Id="rId15798" Type="http://schemas.openxmlformats.org/officeDocument/2006/relationships/hyperlink" Target="https://xbrl.ifrs.org/taxonomy/2024-03-27/ifrs-full" TargetMode="External"/><Relationship Id="rId16849" Type="http://schemas.openxmlformats.org/officeDocument/2006/relationships/hyperlink" Target="http://xbrl.org/int/dim/arcrole/domain-member" TargetMode="External"/><Relationship Id="rId606" Type="http://schemas.openxmlformats.org/officeDocument/2006/relationships/hyperlink" Target="http://www.esma.europa.eu/xbrl/role/ext/BlockDefaultUseOfLineItemsScenario" TargetMode="External"/><Relationship Id="rId5857" Type="http://schemas.openxmlformats.org/officeDocument/2006/relationships/hyperlink" Target="https://xbrl.ifrs.org/taxonomy/2024-03-27/ifrs-full" TargetMode="External"/><Relationship Id="rId6908" Type="http://schemas.openxmlformats.org/officeDocument/2006/relationships/hyperlink" Target="http://xbrl.org/int/dim/arcrole/domain-member" TargetMode="External"/><Relationship Id="rId18271" Type="http://schemas.openxmlformats.org/officeDocument/2006/relationships/hyperlink" Target="http://xbrl.org/int/dim/arcrole/domain-member" TargetMode="External"/><Relationship Id="rId19322" Type="http://schemas.openxmlformats.org/officeDocument/2006/relationships/hyperlink" Target="http://www.esma.europa.eu/xbrl/role/ext/BlockDefaultUseOfLineItemsSegment" TargetMode="External"/><Relationship Id="rId22667" Type="http://schemas.openxmlformats.org/officeDocument/2006/relationships/hyperlink" Target="https://www.esma.europa.eu/xbrl/role/cor/ifrs-dim_role-990000" TargetMode="External"/><Relationship Id="rId23718" Type="http://schemas.openxmlformats.org/officeDocument/2006/relationships/hyperlink" Target="https://xbrl.ifrs.org/taxonomy/2024-03-27/ifrs-full" TargetMode="External"/><Relationship Id="rId4459" Type="http://schemas.openxmlformats.org/officeDocument/2006/relationships/hyperlink" Target="https://xbrl.ifrs.org/taxonomy/2024-03-27/ifrs-full" TargetMode="External"/><Relationship Id="rId8330" Type="http://schemas.openxmlformats.org/officeDocument/2006/relationships/hyperlink" Target="http://xbrl.org/int/dim/arcrole/domain-member" TargetMode="External"/><Relationship Id="rId10260" Type="http://schemas.openxmlformats.org/officeDocument/2006/relationships/hyperlink" Target="http://www.esma.europa.eu/xbrl/role/ext/BlockDefaultUseOfLineItemsScenario" TargetMode="External"/><Relationship Id="rId11311" Type="http://schemas.openxmlformats.org/officeDocument/2006/relationships/hyperlink" Target="http://xbrl.org/int/dim/arcrole/domain-member" TargetMode="External"/><Relationship Id="rId21269" Type="http://schemas.openxmlformats.org/officeDocument/2006/relationships/hyperlink" Target="http://www.esma.europa.eu/xbrl/role/ext/BlockDefaultUseOfLineItemsSegment" TargetMode="External"/><Relationship Id="rId4940" Type="http://schemas.openxmlformats.org/officeDocument/2006/relationships/hyperlink" Target="http://xbrl.org/int/dim/arcrole/domain-member" TargetMode="External"/><Relationship Id="rId13483" Type="http://schemas.openxmlformats.org/officeDocument/2006/relationships/hyperlink" Target="http://xbrl.org/int/dim/arcrole/domain-member" TargetMode="External"/><Relationship Id="rId14881" Type="http://schemas.openxmlformats.org/officeDocument/2006/relationships/hyperlink" Target="http://xbrl.org/int/dim/arcrole/domain-member" TargetMode="External"/><Relationship Id="rId15932" Type="http://schemas.openxmlformats.org/officeDocument/2006/relationships/hyperlink" Target="http://www.esma.europa.eu/xbrl/role/ext/BlockDefaultUseOfLineItemsSegment" TargetMode="External"/><Relationship Id="rId2491" Type="http://schemas.openxmlformats.org/officeDocument/2006/relationships/hyperlink" Target="https://xbrl.ifrs.org/taxonomy/2024-03-27/ifrs-full" TargetMode="External"/><Relationship Id="rId3542" Type="http://schemas.openxmlformats.org/officeDocument/2006/relationships/hyperlink" Target="http://xbrl.org/int/dim/arcrole/domain-member" TargetMode="External"/><Relationship Id="rId12085" Type="http://schemas.openxmlformats.org/officeDocument/2006/relationships/hyperlink" Target="http://xbrl.org/int/dim/arcrole/domain-member" TargetMode="External"/><Relationship Id="rId13136" Type="http://schemas.openxmlformats.org/officeDocument/2006/relationships/hyperlink" Target="http://www.esma.europa.eu/xbrl/role/ext/BlockDefaultUseOfLineItemsSegment" TargetMode="External"/><Relationship Id="rId14534" Type="http://schemas.openxmlformats.org/officeDocument/2006/relationships/hyperlink" Target="http://www.esma.europa.eu/xbrl/role/ext/BlockDefaultUseOfLineItemsSegment" TargetMode="External"/><Relationship Id="rId20352" Type="http://schemas.openxmlformats.org/officeDocument/2006/relationships/hyperlink" Target="https://xbrl.ifrs.org/taxonomy/2024-03-27/ifrs-full" TargetMode="External"/><Relationship Id="rId21403" Type="http://schemas.openxmlformats.org/officeDocument/2006/relationships/hyperlink" Target="http://xbrl.org/int/dim/arcrole/domain-member" TargetMode="External"/><Relationship Id="rId21750" Type="http://schemas.openxmlformats.org/officeDocument/2006/relationships/hyperlink" Target="https://xbrl.ifrs.org/taxonomy/2024-03-27/ifrs-full" TargetMode="External"/><Relationship Id="rId22801" Type="http://schemas.openxmlformats.org/officeDocument/2006/relationships/hyperlink" Target="https://xbrl.ifrs.org/taxonomy/2024-03-27/ifrs-full" TargetMode="External"/><Relationship Id="rId463" Type="http://schemas.openxmlformats.org/officeDocument/2006/relationships/hyperlink" Target="https://xbrl.ifrs.org/taxonomy/2024-03-27/ifrs-full" TargetMode="External"/><Relationship Id="rId1093" Type="http://schemas.openxmlformats.org/officeDocument/2006/relationships/hyperlink" Target="https://xbrl.ifrs.org/taxonomy/2024-03-27/ifrs-full" TargetMode="External"/><Relationship Id="rId2144" Type="http://schemas.openxmlformats.org/officeDocument/2006/relationships/hyperlink" Target="http://xbrl.org/int/dim/arcrole/domain-member" TargetMode="External"/><Relationship Id="rId17757" Type="http://schemas.openxmlformats.org/officeDocument/2006/relationships/hyperlink" Target="https://xbrl.ifrs.org/taxonomy/2024-03-27/ifrs-full" TargetMode="External"/><Relationship Id="rId18808" Type="http://schemas.openxmlformats.org/officeDocument/2006/relationships/hyperlink" Target="http://xbrl.org/int/dim/arcrole/domain-member" TargetMode="External"/><Relationship Id="rId20005" Type="http://schemas.openxmlformats.org/officeDocument/2006/relationships/hyperlink" Target="http://xbrl.org/int/dim/arcrole/domain-member" TargetMode="External"/><Relationship Id="rId116" Type="http://schemas.openxmlformats.org/officeDocument/2006/relationships/hyperlink" Target="http://xbrl.org/int/dim/arcrole/domain-member" TargetMode="External"/><Relationship Id="rId5367" Type="http://schemas.openxmlformats.org/officeDocument/2006/relationships/hyperlink" Target="http://www.esma.europa.eu/xbrl/role/ext/BlockDefaultUseOfLineItemsScenario" TargetMode="External"/><Relationship Id="rId6765" Type="http://schemas.openxmlformats.org/officeDocument/2006/relationships/hyperlink" Target="http://www.esma.europa.eu/xbrl/role/ext/BlockDefaultUseOfLineItemsScenario" TargetMode="External"/><Relationship Id="rId7816" Type="http://schemas.openxmlformats.org/officeDocument/2006/relationships/hyperlink" Target="https://xbrl.ifrs.org/taxonomy/2024-03-27/ifrs-full" TargetMode="External"/><Relationship Id="rId16359" Type="http://schemas.openxmlformats.org/officeDocument/2006/relationships/hyperlink" Target="https://xbrl.ifrs.org/taxonomy/2024-03-27/ifrs-full" TargetMode="External"/><Relationship Id="rId22177" Type="http://schemas.openxmlformats.org/officeDocument/2006/relationships/hyperlink" Target="http://xbrl.org/int/dim/arcrole/domain-member" TargetMode="External"/><Relationship Id="rId23575" Type="http://schemas.openxmlformats.org/officeDocument/2006/relationships/hyperlink" Target="http://xbrl.org/int/dim/arcrole/domain-member" TargetMode="External"/><Relationship Id="rId6418" Type="http://schemas.openxmlformats.org/officeDocument/2006/relationships/hyperlink" Target="https://xbrl.ifrs.org/taxonomy/2024-03-27/ifrs-full" TargetMode="External"/><Relationship Id="rId9988" Type="http://schemas.openxmlformats.org/officeDocument/2006/relationships/hyperlink" Target="https://xbrl.ifrs.org/taxonomy/2024-03-27/ifrs-full" TargetMode="External"/><Relationship Id="rId12969" Type="http://schemas.openxmlformats.org/officeDocument/2006/relationships/hyperlink" Target="https://xbrl.ifrs.org/taxonomy/2024-03-27/ifrs-full" TargetMode="External"/><Relationship Id="rId16840" Type="http://schemas.openxmlformats.org/officeDocument/2006/relationships/hyperlink" Target="http://xbrl.org/int/dim/arcrole/domain-member" TargetMode="External"/><Relationship Id="rId23228" Type="http://schemas.openxmlformats.org/officeDocument/2006/relationships/hyperlink" Target="https://xbrl.ifrs.org/taxonomy/2024-03-27/ifrs-full" TargetMode="External"/><Relationship Id="rId1977" Type="http://schemas.openxmlformats.org/officeDocument/2006/relationships/hyperlink" Target="http://www.esma.europa.eu/xbrl/role/ext/BlockDefaultUseOfLineItemsScenario" TargetMode="External"/><Relationship Id="rId14391" Type="http://schemas.openxmlformats.org/officeDocument/2006/relationships/hyperlink" Target="https://xbrl.ifrs.org/taxonomy/2024-03-27/ifrs-full" TargetMode="External"/><Relationship Id="rId15442" Type="http://schemas.openxmlformats.org/officeDocument/2006/relationships/hyperlink" Target="http://xbrl.org/int/dim/arcrole/domain-member" TargetMode="External"/><Relationship Id="rId4450" Type="http://schemas.openxmlformats.org/officeDocument/2006/relationships/hyperlink" Target="https://xbrl.ifrs.org/taxonomy/2024-03-27/ifrs-full" TargetMode="External"/><Relationship Id="rId5501" Type="http://schemas.openxmlformats.org/officeDocument/2006/relationships/hyperlink" Target="http://xbrl.org/int/dim/arcrole/domain-member" TargetMode="External"/><Relationship Id="rId14044" Type="http://schemas.openxmlformats.org/officeDocument/2006/relationships/hyperlink" Target="http://xbrl.org/int/dim/arcrole/domain-member" TargetMode="External"/><Relationship Id="rId18665" Type="http://schemas.openxmlformats.org/officeDocument/2006/relationships/hyperlink" Target="http://www.esma.europa.eu/xbrl/role/ext/BlockDefaultUseOfLineItemsSegment" TargetMode="External"/><Relationship Id="rId21260" Type="http://schemas.openxmlformats.org/officeDocument/2006/relationships/hyperlink" Target="http://www.esma.europa.eu/xbrl/role/ext/BlockDefaultUseOfLineItemsSegment" TargetMode="External"/><Relationship Id="rId22311" Type="http://schemas.openxmlformats.org/officeDocument/2006/relationships/hyperlink" Target="https://xbrl.ifrs.org/taxonomy/2024-03-27/ifrs-full" TargetMode="External"/><Relationship Id="rId3052" Type="http://schemas.openxmlformats.org/officeDocument/2006/relationships/hyperlink" Target="https://xbrl.ifrs.org/taxonomy/2024-03-27/ifrs-full" TargetMode="External"/><Relationship Id="rId4103" Type="http://schemas.openxmlformats.org/officeDocument/2006/relationships/hyperlink" Target="http://xbrl.org/int/dim/arcrole/domain-member" TargetMode="External"/><Relationship Id="rId7673" Type="http://schemas.openxmlformats.org/officeDocument/2006/relationships/hyperlink" Target="http://xbrl.org/int/dim/arcrole/domain-member" TargetMode="External"/><Relationship Id="rId8724" Type="http://schemas.openxmlformats.org/officeDocument/2006/relationships/hyperlink" Target="http://www.esma.europa.eu/xbrl/role/ext/BlockDefaultUseOfLineItemsScenario" TargetMode="External"/><Relationship Id="rId17267" Type="http://schemas.openxmlformats.org/officeDocument/2006/relationships/hyperlink" Target="http://www.esma.europa.eu/xbrl/role/ext/BlockDefaultUseOfLineItemsSegment" TargetMode="External"/><Relationship Id="rId18318" Type="http://schemas.openxmlformats.org/officeDocument/2006/relationships/hyperlink" Target="https://xbrl.ifrs.org/taxonomy/2024-03-27/ifrs-full" TargetMode="External"/><Relationship Id="rId19716" Type="http://schemas.openxmlformats.org/officeDocument/2006/relationships/hyperlink" Target="https://xbrl.ifrs.org/taxonomy/2024-03-27/ifrs-full" TargetMode="External"/><Relationship Id="rId6275" Type="http://schemas.openxmlformats.org/officeDocument/2006/relationships/hyperlink" Target="http://xbrl.org/int/dim/arcrole/domain-member" TargetMode="External"/><Relationship Id="rId7326" Type="http://schemas.openxmlformats.org/officeDocument/2006/relationships/hyperlink" Target="http://www.esma.europa.eu/xbrl/role/ext/BlockDefaultUseOfLineItemsScenario" TargetMode="External"/><Relationship Id="rId10654" Type="http://schemas.openxmlformats.org/officeDocument/2006/relationships/hyperlink" Target="https://xbrl.ifrs.org/taxonomy/2024-03-27/ifrs-full" TargetMode="External"/><Relationship Id="rId11705" Type="http://schemas.openxmlformats.org/officeDocument/2006/relationships/hyperlink" Target="http://www.esma.europa.eu/xbrl/role/ext/BlockDefaultUseOfLineItemsSegment" TargetMode="External"/><Relationship Id="rId23085" Type="http://schemas.openxmlformats.org/officeDocument/2006/relationships/hyperlink" Target="https://www.esma.europa.eu/xbrl/role/cor/ifrs-dim_role-990000" TargetMode="External"/><Relationship Id="rId9498" Type="http://schemas.openxmlformats.org/officeDocument/2006/relationships/hyperlink" Target="http://www.esma.europa.eu/xbrl/role/ext/BlockDefaultUseOfLineItemsScenario" TargetMode="External"/><Relationship Id="rId10307" Type="http://schemas.openxmlformats.org/officeDocument/2006/relationships/hyperlink" Target="http://xbrl.org/int/dim/arcrole/domain-member" TargetMode="External"/><Relationship Id="rId13877" Type="http://schemas.openxmlformats.org/officeDocument/2006/relationships/hyperlink" Target="http://www.esma.europa.eu/xbrl/role/ext/BlockDefaultUseOfLineItemsSegment" TargetMode="External"/><Relationship Id="rId14928" Type="http://schemas.openxmlformats.org/officeDocument/2006/relationships/hyperlink" Target="https://xbrl.ifrs.org/taxonomy/2024-03-27/ifrs-full" TargetMode="External"/><Relationship Id="rId2885" Type="http://schemas.openxmlformats.org/officeDocument/2006/relationships/hyperlink" Target="http://xbrl.org/int/dim/arcrole/domain-member" TargetMode="External"/><Relationship Id="rId3936" Type="http://schemas.openxmlformats.org/officeDocument/2006/relationships/hyperlink" Target="http://www.esma.europa.eu/xbrl/role/ext/BlockDefaultUseOfLineItemsScenario" TargetMode="External"/><Relationship Id="rId12479" Type="http://schemas.openxmlformats.org/officeDocument/2006/relationships/hyperlink" Target="http://www.esma.europa.eu/xbrl/role/ext/BlockDefaultUseOfLineItemsSegment" TargetMode="External"/><Relationship Id="rId16350" Type="http://schemas.openxmlformats.org/officeDocument/2006/relationships/hyperlink" Target="https://xbrl.ifrs.org/taxonomy/2024-03-27/ifrs-full" TargetMode="External"/><Relationship Id="rId17401" Type="http://schemas.openxmlformats.org/officeDocument/2006/relationships/hyperlink" Target="http://xbrl.org/int/dim/arcrole/domain-member" TargetMode="External"/><Relationship Id="rId20746" Type="http://schemas.openxmlformats.org/officeDocument/2006/relationships/hyperlink" Target="http://xbrl.org/int/dim/arcrole/domain-member" TargetMode="External"/><Relationship Id="rId857" Type="http://schemas.openxmlformats.org/officeDocument/2006/relationships/hyperlink" Target="http://xbrl.org/int/dim/arcrole/domain-member" TargetMode="External"/><Relationship Id="rId1487" Type="http://schemas.openxmlformats.org/officeDocument/2006/relationships/hyperlink" Target="http://xbrl.org/int/dim/arcrole/domain-member" TargetMode="External"/><Relationship Id="rId2538" Type="http://schemas.openxmlformats.org/officeDocument/2006/relationships/hyperlink" Target="http://www.esma.europa.eu/xbrl/role/ext/BlockDefaultUseOfLineItemsScenario" TargetMode="External"/><Relationship Id="rId16003" Type="http://schemas.openxmlformats.org/officeDocument/2006/relationships/hyperlink" Target="http://xbrl.org/int/dim/arcrole/domain-member" TargetMode="External"/><Relationship Id="rId19573" Type="http://schemas.openxmlformats.org/officeDocument/2006/relationships/hyperlink" Target="http://xbrl.org/int/dim/arcrole/domain-member" TargetMode="External"/><Relationship Id="rId23969" Type="http://schemas.openxmlformats.org/officeDocument/2006/relationships/hyperlink" Target="https://www.esma.europa.eu/xbrl/role/cor/esef_role-999999" TargetMode="External"/><Relationship Id="rId5011" Type="http://schemas.openxmlformats.org/officeDocument/2006/relationships/hyperlink" Target="https://xbrl.ifrs.org/taxonomy/2024-03-27/ifrs-full" TargetMode="External"/><Relationship Id="rId8581" Type="http://schemas.openxmlformats.org/officeDocument/2006/relationships/hyperlink" Target="https://xbrl.ifrs.org/taxonomy/2024-03-27/ifrs-full" TargetMode="External"/><Relationship Id="rId9632" Type="http://schemas.openxmlformats.org/officeDocument/2006/relationships/hyperlink" Target="http://xbrl.org/int/dim/arcrole/domain-member" TargetMode="External"/><Relationship Id="rId11562" Type="http://schemas.openxmlformats.org/officeDocument/2006/relationships/hyperlink" Target="https://xbrl.ifrs.org/taxonomy/2024-03-27/ifrs-full" TargetMode="External"/><Relationship Id="rId12960" Type="http://schemas.openxmlformats.org/officeDocument/2006/relationships/hyperlink" Target="https://xbrl.ifrs.org/taxonomy/2024-03-27/ifrs-full" TargetMode="External"/><Relationship Id="rId18175" Type="http://schemas.openxmlformats.org/officeDocument/2006/relationships/hyperlink" Target="http://xbrl.org/int/dim/arcrole/domain-member" TargetMode="External"/><Relationship Id="rId19226" Type="http://schemas.openxmlformats.org/officeDocument/2006/relationships/hyperlink" Target="http://www.esma.europa.eu/xbrl/role/ext/BlockDefaultUseOfLineItemsSegment" TargetMode="External"/><Relationship Id="rId1621" Type="http://schemas.openxmlformats.org/officeDocument/2006/relationships/hyperlink" Target="https://xbrl.ifrs.org/taxonomy/2024-03-27/ifrs-full" TargetMode="External"/><Relationship Id="rId7183" Type="http://schemas.openxmlformats.org/officeDocument/2006/relationships/hyperlink" Target="https://xbrl.ifrs.org/taxonomy/2024-03-27/ifrs-full" TargetMode="External"/><Relationship Id="rId8234" Type="http://schemas.openxmlformats.org/officeDocument/2006/relationships/hyperlink" Target="http://xbrl.org/int/dim/arcrole/domain-member" TargetMode="External"/><Relationship Id="rId10164" Type="http://schemas.openxmlformats.org/officeDocument/2006/relationships/hyperlink" Target="http://www.esma.europa.eu/xbrl/role/ext/BlockDefaultUseOfLineItemsScenario" TargetMode="External"/><Relationship Id="rId11215" Type="http://schemas.openxmlformats.org/officeDocument/2006/relationships/hyperlink" Target="https://xbrl.ifrs.org/taxonomy/2024-03-27/ifrs-full" TargetMode="External"/><Relationship Id="rId12613" Type="http://schemas.openxmlformats.org/officeDocument/2006/relationships/hyperlink" Target="http://xbrl.org/int/dim/arcrole/domain-member" TargetMode="External"/><Relationship Id="rId3793" Type="http://schemas.openxmlformats.org/officeDocument/2006/relationships/hyperlink" Target="https://xbrl.ifrs.org/taxonomy/2024-03-27/ifrs-full" TargetMode="External"/><Relationship Id="rId14785" Type="http://schemas.openxmlformats.org/officeDocument/2006/relationships/hyperlink" Target="http://xbrl.org/int/dim/arcrole/domain-member" TargetMode="External"/><Relationship Id="rId15836" Type="http://schemas.openxmlformats.org/officeDocument/2006/relationships/hyperlink" Target="http://www.esma.europa.eu/xbrl/role/ext/BlockDefaultUseOfLineItemsSegment" TargetMode="External"/><Relationship Id="rId2395" Type="http://schemas.openxmlformats.org/officeDocument/2006/relationships/hyperlink" Target="https://xbrl.ifrs.org/taxonomy/2024-03-27/ifrs-full" TargetMode="External"/><Relationship Id="rId3446" Type="http://schemas.openxmlformats.org/officeDocument/2006/relationships/hyperlink" Target="http://xbrl.org/int/dim/arcrole/domain-member" TargetMode="External"/><Relationship Id="rId4844" Type="http://schemas.openxmlformats.org/officeDocument/2006/relationships/hyperlink" Target="http://xbrl.org/int/dim/arcrole/domain-member" TargetMode="External"/><Relationship Id="rId13387" Type="http://schemas.openxmlformats.org/officeDocument/2006/relationships/hyperlink" Target="http://xbrl.org/int/dim/arcrole/domain-member" TargetMode="External"/><Relationship Id="rId14438" Type="http://schemas.openxmlformats.org/officeDocument/2006/relationships/hyperlink" Target="http://www.esma.europa.eu/xbrl/role/ext/BlockDefaultUseOfLineItemsSegment" TargetMode="External"/><Relationship Id="rId21654" Type="http://schemas.openxmlformats.org/officeDocument/2006/relationships/hyperlink" Target="https://xbrl.ifrs.org/taxonomy/2024-03-27/ifrs-full" TargetMode="External"/><Relationship Id="rId22705" Type="http://schemas.openxmlformats.org/officeDocument/2006/relationships/hyperlink" Target="https://www.esma.europa.eu/xbrl/role/cor/ifrs-dim_role-990000" TargetMode="External"/><Relationship Id="rId367" Type="http://schemas.openxmlformats.org/officeDocument/2006/relationships/hyperlink" Target="https://xbrl.ifrs.org/taxonomy/2024-03-27/ifrs-full" TargetMode="External"/><Relationship Id="rId2048" Type="http://schemas.openxmlformats.org/officeDocument/2006/relationships/hyperlink" Target="http://xbrl.org/int/dim/arcrole/domain-member" TargetMode="External"/><Relationship Id="rId20256" Type="http://schemas.openxmlformats.org/officeDocument/2006/relationships/hyperlink" Target="https://xbrl.ifrs.org/taxonomy/2024-03-27/ifrs-full" TargetMode="External"/><Relationship Id="rId21307" Type="http://schemas.openxmlformats.org/officeDocument/2006/relationships/hyperlink" Target="http://xbrl.org/int/dim/arcrole/domain-member" TargetMode="External"/><Relationship Id="rId6669" Type="http://schemas.openxmlformats.org/officeDocument/2006/relationships/hyperlink" Target="http://www.esma.europa.eu/xbrl/role/ext/BlockDefaultUseOfLineItemsScenario" TargetMode="External"/><Relationship Id="rId8091" Type="http://schemas.openxmlformats.org/officeDocument/2006/relationships/hyperlink" Target="http://www.esma.europa.eu/xbrl/role/ext/BlockDefaultUseOfLineItemsScenario" TargetMode="External"/><Relationship Id="rId12470" Type="http://schemas.openxmlformats.org/officeDocument/2006/relationships/hyperlink" Target="http://www.esma.europa.eu/xbrl/role/ext/BlockDefaultUseOfLineItemsSegment" TargetMode="External"/><Relationship Id="rId13521" Type="http://schemas.openxmlformats.org/officeDocument/2006/relationships/hyperlink" Target="https://xbrl.ifrs.org/taxonomy/2024-03-27/ifrs-full" TargetMode="External"/><Relationship Id="rId19083" Type="http://schemas.openxmlformats.org/officeDocument/2006/relationships/hyperlink" Target="https://xbrl.ifrs.org/taxonomy/2024-03-27/ifrs-full" TargetMode="External"/><Relationship Id="rId23479" Type="http://schemas.openxmlformats.org/officeDocument/2006/relationships/hyperlink" Target="http://xbrl.org/int/dim/arcrole/domain-member" TargetMode="External"/><Relationship Id="rId9142" Type="http://schemas.openxmlformats.org/officeDocument/2006/relationships/hyperlink" Target="https://xbrl.ifrs.org/taxonomy/2024-03-27/ifrs-full" TargetMode="External"/><Relationship Id="rId11072" Type="http://schemas.openxmlformats.org/officeDocument/2006/relationships/hyperlink" Target="http://xbrl.org/int/dim/arcrole/domain-member" TargetMode="External"/><Relationship Id="rId12123" Type="http://schemas.openxmlformats.org/officeDocument/2006/relationships/hyperlink" Target="https://xbrl.ifrs.org/taxonomy/2024-03-27/ifrs-full" TargetMode="External"/><Relationship Id="rId15693" Type="http://schemas.openxmlformats.org/officeDocument/2006/relationships/hyperlink" Target="https://xbrl.ifrs.org/taxonomy/2024-03-27/ifrs-full" TargetMode="External"/><Relationship Id="rId16744" Type="http://schemas.openxmlformats.org/officeDocument/2006/relationships/hyperlink" Target="http://xbrl.org/int/dim/arcrole/domain-member" TargetMode="External"/><Relationship Id="rId501" Type="http://schemas.openxmlformats.org/officeDocument/2006/relationships/hyperlink" Target="http://www.esma.europa.eu/xbrl/role/ext/BlockDefaultUseOfLineItemsScenario" TargetMode="External"/><Relationship Id="rId1131" Type="http://schemas.openxmlformats.org/officeDocument/2006/relationships/hyperlink" Target="http://www.esma.europa.eu/xbrl/role/ext/BlockDefaultUseOfLineItemsScenario" TargetMode="External"/><Relationship Id="rId5752" Type="http://schemas.openxmlformats.org/officeDocument/2006/relationships/hyperlink" Target="https://xbrl.ifrs.org/taxonomy/2024-03-27/ifrs-full" TargetMode="External"/><Relationship Id="rId6803" Type="http://schemas.openxmlformats.org/officeDocument/2006/relationships/hyperlink" Target="http://xbrl.org/int/dim/arcrole/domain-member" TargetMode="External"/><Relationship Id="rId14295" Type="http://schemas.openxmlformats.org/officeDocument/2006/relationships/hyperlink" Target="https://xbrl.ifrs.org/taxonomy/2024-03-27/ifrs-full" TargetMode="External"/><Relationship Id="rId15346" Type="http://schemas.openxmlformats.org/officeDocument/2006/relationships/hyperlink" Target="http://xbrl.org/int/dim/arcrole/domain-member" TargetMode="External"/><Relationship Id="rId22562" Type="http://schemas.openxmlformats.org/officeDocument/2006/relationships/hyperlink" Target="https://xbrl.ifrs.org/taxonomy/2024-03-27/ifrs-full" TargetMode="External"/><Relationship Id="rId23613" Type="http://schemas.openxmlformats.org/officeDocument/2006/relationships/hyperlink" Target="https://xbrl.ifrs.org/taxonomy/2024-03-27/ifrs-full" TargetMode="External"/><Relationship Id="rId23960" Type="http://schemas.openxmlformats.org/officeDocument/2006/relationships/hyperlink" Target="https://www.esma.europa.eu/xbrl/role/cor/esef_role-999999" TargetMode="External"/><Relationship Id="rId4354" Type="http://schemas.openxmlformats.org/officeDocument/2006/relationships/hyperlink" Target="https://xbrl.ifrs.org/taxonomy/2024-03-27/ifrs-full" TargetMode="External"/><Relationship Id="rId5405" Type="http://schemas.openxmlformats.org/officeDocument/2006/relationships/hyperlink" Target="http://xbrl.org/int/dim/arcrole/domain-member" TargetMode="External"/><Relationship Id="rId19967" Type="http://schemas.openxmlformats.org/officeDocument/2006/relationships/hyperlink" Target="http://www.esma.europa.eu/xbrl/role/ext/BlockDefaultUseOfLineItemsSegment" TargetMode="External"/><Relationship Id="rId21164" Type="http://schemas.openxmlformats.org/officeDocument/2006/relationships/hyperlink" Target="http://www.esma.europa.eu/xbrl/role/ext/BlockDefaultUseOfLineItemsSegment" TargetMode="External"/><Relationship Id="rId22215" Type="http://schemas.openxmlformats.org/officeDocument/2006/relationships/hyperlink" Target="https://xbrl.ifrs.org/taxonomy/2024-03-27/ifrs-full" TargetMode="External"/><Relationship Id="rId4007" Type="http://schemas.openxmlformats.org/officeDocument/2006/relationships/hyperlink" Target="http://xbrl.org/int/dim/arcrole/domain-member" TargetMode="External"/><Relationship Id="rId7577" Type="http://schemas.openxmlformats.org/officeDocument/2006/relationships/hyperlink" Target="http://xbrl.org/int/dim/arcrole/domain-member" TargetMode="External"/><Relationship Id="rId8975" Type="http://schemas.openxmlformats.org/officeDocument/2006/relationships/hyperlink" Target="http://xbrl.org/int/dim/arcrole/domain-member" TargetMode="External"/><Relationship Id="rId11956" Type="http://schemas.openxmlformats.org/officeDocument/2006/relationships/hyperlink" Target="http://xbrl.org/int/dim/arcrole/domain-member" TargetMode="External"/><Relationship Id="rId18569" Type="http://schemas.openxmlformats.org/officeDocument/2006/relationships/hyperlink" Target="http://www.esma.europa.eu/xbrl/role/ext/BlockDefaultUseOfLineItemsSegment" TargetMode="External"/><Relationship Id="rId6179" Type="http://schemas.openxmlformats.org/officeDocument/2006/relationships/hyperlink" Target="http://xbrl.org/int/dim/arcrole/domain-member" TargetMode="External"/><Relationship Id="rId8628" Type="http://schemas.openxmlformats.org/officeDocument/2006/relationships/hyperlink" Target="http://www.esma.europa.eu/xbrl/role/ext/BlockDefaultUseOfLineItemsScenario" TargetMode="External"/><Relationship Id="rId10558" Type="http://schemas.openxmlformats.org/officeDocument/2006/relationships/hyperlink" Target="https://xbrl.ifrs.org/taxonomy/2024-03-27/ifrs-full" TargetMode="External"/><Relationship Id="rId11609" Type="http://schemas.openxmlformats.org/officeDocument/2006/relationships/hyperlink" Target="http://www.esma.europa.eu/xbrl/role/ext/BlockDefaultUseOfLineItemsSegment" TargetMode="External"/><Relationship Id="rId13031" Type="http://schemas.openxmlformats.org/officeDocument/2006/relationships/hyperlink" Target="http://www.esma.europa.eu/xbrl/role/ext/BlockDefaultUseOfLineItemsSegment" TargetMode="External"/><Relationship Id="rId17652" Type="http://schemas.openxmlformats.org/officeDocument/2006/relationships/hyperlink" Target="https://xbrl.ifrs.org/taxonomy/2024-03-27/ifrs-full" TargetMode="External"/><Relationship Id="rId18703" Type="http://schemas.openxmlformats.org/officeDocument/2006/relationships/hyperlink" Target="http://xbrl.org/int/dim/arcrole/domain-member" TargetMode="External"/><Relationship Id="rId20997" Type="http://schemas.openxmlformats.org/officeDocument/2006/relationships/hyperlink" Target="https://xbrl.ifrs.org/taxonomy/2024-03-27/ifrs-full" TargetMode="External"/><Relationship Id="rId2789" Type="http://schemas.openxmlformats.org/officeDocument/2006/relationships/hyperlink" Target="http://xbrl.org/int/dim/arcrole/domain-member" TargetMode="External"/><Relationship Id="rId6660" Type="http://schemas.openxmlformats.org/officeDocument/2006/relationships/hyperlink" Target="http://www.esma.europa.eu/xbrl/role/ext/BlockDefaultUseOfLineItemsScenario" TargetMode="External"/><Relationship Id="rId7711" Type="http://schemas.openxmlformats.org/officeDocument/2006/relationships/hyperlink" Target="https://xbrl.ifrs.org/taxonomy/2024-03-27/ifrs-full" TargetMode="External"/><Relationship Id="rId16254" Type="http://schemas.openxmlformats.org/officeDocument/2006/relationships/hyperlink" Target="https://xbrl.ifrs.org/taxonomy/2024-03-27/ifrs-full" TargetMode="External"/><Relationship Id="rId17305" Type="http://schemas.openxmlformats.org/officeDocument/2006/relationships/hyperlink" Target="http://xbrl.org/int/dim/arcrole/domain-member" TargetMode="External"/><Relationship Id="rId23470" Type="http://schemas.openxmlformats.org/officeDocument/2006/relationships/hyperlink" Target="http://xbrl.org/int/dim/arcrole/domain-member" TargetMode="External"/><Relationship Id="rId5262" Type="http://schemas.openxmlformats.org/officeDocument/2006/relationships/hyperlink" Target="http://www.esma.europa.eu/xbrl/role/ext/BlockDefaultUseOfLineItemsScenario" TargetMode="External"/><Relationship Id="rId6313" Type="http://schemas.openxmlformats.org/officeDocument/2006/relationships/hyperlink" Target="https://xbrl.ifrs.org/taxonomy/2024-03-27/ifrs-full" TargetMode="External"/><Relationship Id="rId9883" Type="http://schemas.openxmlformats.org/officeDocument/2006/relationships/hyperlink" Target="https://xbrl.ifrs.org/taxonomy/2024-03-27/ifrs-full" TargetMode="External"/><Relationship Id="rId19477" Type="http://schemas.openxmlformats.org/officeDocument/2006/relationships/hyperlink" Target="http://xbrl.org/int/dim/arcrole/domain-member" TargetMode="External"/><Relationship Id="rId22072" Type="http://schemas.openxmlformats.org/officeDocument/2006/relationships/hyperlink" Target="http://xbrl.org/int/dim/arcrole/domain-member" TargetMode="External"/><Relationship Id="rId23123" Type="http://schemas.openxmlformats.org/officeDocument/2006/relationships/hyperlink" Target="https://xbrl.ifrs.org/taxonomy/2024-03-27/ifrs-full" TargetMode="External"/><Relationship Id="rId97" Type="http://schemas.openxmlformats.org/officeDocument/2006/relationships/hyperlink" Target="https://xbrl.ifrs.org/taxonomy/2024-03-27/ifrs-full" TargetMode="External"/><Relationship Id="rId1872" Type="http://schemas.openxmlformats.org/officeDocument/2006/relationships/hyperlink" Target="http://www.esma.europa.eu/xbrl/role/ext/BlockDefaultUseOfLineItemsScenario" TargetMode="External"/><Relationship Id="rId8485" Type="http://schemas.openxmlformats.org/officeDocument/2006/relationships/hyperlink" Target="https://xbrl.ifrs.org/taxonomy/2024-03-27/ifrs-full" TargetMode="External"/><Relationship Id="rId9536" Type="http://schemas.openxmlformats.org/officeDocument/2006/relationships/hyperlink" Target="http://xbrl.org/int/dim/arcrole/domain-member" TargetMode="External"/><Relationship Id="rId12864" Type="http://schemas.openxmlformats.org/officeDocument/2006/relationships/hyperlink" Target="https://xbrl.ifrs.org/taxonomy/2024-03-27/ifrs-full" TargetMode="External"/><Relationship Id="rId13915" Type="http://schemas.openxmlformats.org/officeDocument/2006/relationships/hyperlink" Target="http://xbrl.org/int/dim/arcrole/domain-member" TargetMode="External"/><Relationship Id="rId18079" Type="http://schemas.openxmlformats.org/officeDocument/2006/relationships/hyperlink" Target="http://xbrl.org/int/dim/arcrole/domain-member" TargetMode="External"/><Relationship Id="rId1525" Type="http://schemas.openxmlformats.org/officeDocument/2006/relationships/hyperlink" Target="https://xbrl.ifrs.org/taxonomy/2024-03-27/ifrs-full" TargetMode="External"/><Relationship Id="rId2923" Type="http://schemas.openxmlformats.org/officeDocument/2006/relationships/hyperlink" Target="https://xbrl.ifrs.org/taxonomy/2024-03-27/ifrs-full" TargetMode="External"/><Relationship Id="rId7087" Type="http://schemas.openxmlformats.org/officeDocument/2006/relationships/hyperlink" Target="https://xbrl.ifrs.org/taxonomy/2024-03-27/ifrs-full" TargetMode="External"/><Relationship Id="rId8138" Type="http://schemas.openxmlformats.org/officeDocument/2006/relationships/hyperlink" Target="http://xbrl.org/int/dim/arcrole/domain-member" TargetMode="External"/><Relationship Id="rId10068" Type="http://schemas.openxmlformats.org/officeDocument/2006/relationships/hyperlink" Target="http://www.esma.europa.eu/xbrl/role/ext/BlockDefaultUseOfLineItemsScenario" TargetMode="External"/><Relationship Id="rId11466" Type="http://schemas.openxmlformats.org/officeDocument/2006/relationships/hyperlink" Target="https://xbrl.ifrs.org/taxonomy/2024-03-27/ifrs-full" TargetMode="External"/><Relationship Id="rId12517" Type="http://schemas.openxmlformats.org/officeDocument/2006/relationships/hyperlink" Target="http://xbrl.org/int/dim/arcrole/domain-member" TargetMode="External"/><Relationship Id="rId11119" Type="http://schemas.openxmlformats.org/officeDocument/2006/relationships/hyperlink" Target="https://xbrl.ifrs.org/taxonomy/2024-03-27/ifrs-full" TargetMode="External"/><Relationship Id="rId14689" Type="http://schemas.openxmlformats.org/officeDocument/2006/relationships/hyperlink" Target="http://xbrl.org/int/dim/arcrole/domain-member" TargetMode="External"/><Relationship Id="rId18560" Type="http://schemas.openxmlformats.org/officeDocument/2006/relationships/hyperlink" Target="http://www.esma.europa.eu/xbrl/role/ext/BlockDefaultUseOfLineItemsSegment" TargetMode="External"/><Relationship Id="rId19611" Type="http://schemas.openxmlformats.org/officeDocument/2006/relationships/hyperlink" Target="https://xbrl.ifrs.org/taxonomy/2024-03-27/ifrs-full" TargetMode="External"/><Relationship Id="rId22956" Type="http://schemas.openxmlformats.org/officeDocument/2006/relationships/hyperlink" Target="https://xbrl.ifrs.org/taxonomy/2024-03-27/ifrs-full" TargetMode="External"/><Relationship Id="rId2299" Type="http://schemas.openxmlformats.org/officeDocument/2006/relationships/hyperlink" Target="https://xbrl.ifrs.org/taxonomy/2024-03-27/ifrs-full" TargetMode="External"/><Relationship Id="rId3697" Type="http://schemas.openxmlformats.org/officeDocument/2006/relationships/hyperlink" Target="https://xbrl.ifrs.org/taxonomy/2024-03-27/ifrs-full" TargetMode="External"/><Relationship Id="rId4748" Type="http://schemas.openxmlformats.org/officeDocument/2006/relationships/hyperlink" Target="http://xbrl.org/int/dim/arcrole/domain-member" TargetMode="External"/><Relationship Id="rId11600" Type="http://schemas.openxmlformats.org/officeDocument/2006/relationships/hyperlink" Target="http://www.esma.europa.eu/xbrl/role/ext/BlockDefaultUseOfLineItemsSegment" TargetMode="External"/><Relationship Id="rId17162" Type="http://schemas.openxmlformats.org/officeDocument/2006/relationships/hyperlink" Target="http://www.esma.europa.eu/xbrl/role/ext/BlockDefaultUseOfLineItemsSegment" TargetMode="External"/><Relationship Id="rId18213" Type="http://schemas.openxmlformats.org/officeDocument/2006/relationships/hyperlink" Target="https://xbrl.ifrs.org/taxonomy/2024-03-27/ifrs-full" TargetMode="External"/><Relationship Id="rId21558" Type="http://schemas.openxmlformats.org/officeDocument/2006/relationships/hyperlink" Target="https://xbrl.ifrs.org/taxonomy/2024-03-27/ifrs-full" TargetMode="External"/><Relationship Id="rId22609" Type="http://schemas.openxmlformats.org/officeDocument/2006/relationships/hyperlink" Target="http://xbrl.org/int/dim/arcrole/dimension-default" TargetMode="External"/><Relationship Id="rId6170" Type="http://schemas.openxmlformats.org/officeDocument/2006/relationships/hyperlink" Target="http://xbrl.org/int/dim/arcrole/domain-member" TargetMode="External"/><Relationship Id="rId7221" Type="http://schemas.openxmlformats.org/officeDocument/2006/relationships/hyperlink" Target="http://www.esma.europa.eu/xbrl/role/ext/BlockDefaultUseOfLineItemsScenario" TargetMode="External"/><Relationship Id="rId10202" Type="http://schemas.openxmlformats.org/officeDocument/2006/relationships/hyperlink" Target="http://xbrl.org/int/dim/arcrole/domain-member" TargetMode="External"/><Relationship Id="rId13772" Type="http://schemas.openxmlformats.org/officeDocument/2006/relationships/hyperlink" Target="http://www.esma.europa.eu/xbrl/role/ext/BlockDefaultUseOfLineItemsSegment" TargetMode="External"/><Relationship Id="rId2780" Type="http://schemas.openxmlformats.org/officeDocument/2006/relationships/hyperlink" Target="http://xbrl.org/int/dim/arcrole/domain-member" TargetMode="External"/><Relationship Id="rId3831" Type="http://schemas.openxmlformats.org/officeDocument/2006/relationships/hyperlink" Target="http://www.esma.europa.eu/xbrl/role/ext/BlockDefaultUseOfLineItemsScenario" TargetMode="External"/><Relationship Id="rId9393" Type="http://schemas.openxmlformats.org/officeDocument/2006/relationships/hyperlink" Target="http://www.esma.europa.eu/xbrl/role/ext/BlockDefaultUseOfLineItemsScenario" TargetMode="External"/><Relationship Id="rId12374" Type="http://schemas.openxmlformats.org/officeDocument/2006/relationships/hyperlink" Target="http://www.esma.europa.eu/xbrl/role/ext/BlockDefaultUseOfLineItemsSegment" TargetMode="External"/><Relationship Id="rId13425" Type="http://schemas.openxmlformats.org/officeDocument/2006/relationships/hyperlink" Target="https://xbrl.ifrs.org/taxonomy/2024-03-27/ifrs-full" TargetMode="External"/><Relationship Id="rId14823" Type="http://schemas.openxmlformats.org/officeDocument/2006/relationships/hyperlink" Target="https://xbrl.ifrs.org/taxonomy/2024-03-27/ifrs-full" TargetMode="External"/><Relationship Id="rId20641" Type="http://schemas.openxmlformats.org/officeDocument/2006/relationships/hyperlink" Target="http://xbrl.org/int/dim/arcrole/domain-member" TargetMode="External"/><Relationship Id="rId752" Type="http://schemas.openxmlformats.org/officeDocument/2006/relationships/hyperlink" Target="http://xbrl.org/int/dim/arcrole/domain-member" TargetMode="External"/><Relationship Id="rId1382" Type="http://schemas.openxmlformats.org/officeDocument/2006/relationships/hyperlink" Target="http://xbrl.org/int/dim/arcrole/domain-member" TargetMode="External"/><Relationship Id="rId2433" Type="http://schemas.openxmlformats.org/officeDocument/2006/relationships/hyperlink" Target="http://www.esma.europa.eu/xbrl/role/ext/BlockDefaultUseOfLineItemsScenario" TargetMode="External"/><Relationship Id="rId9046" Type="http://schemas.openxmlformats.org/officeDocument/2006/relationships/hyperlink" Target="https://xbrl.ifrs.org/taxonomy/2024-03-27/ifrs-full" TargetMode="External"/><Relationship Id="rId12027" Type="http://schemas.openxmlformats.org/officeDocument/2006/relationships/hyperlink" Target="https://xbrl.ifrs.org/taxonomy/2024-03-27/ifrs-full" TargetMode="External"/><Relationship Id="rId16995" Type="http://schemas.openxmlformats.org/officeDocument/2006/relationships/hyperlink" Target="https://xbrl.ifrs.org/taxonomy/2024-03-27/ifrs-full" TargetMode="External"/><Relationship Id="rId405" Type="http://schemas.openxmlformats.org/officeDocument/2006/relationships/hyperlink" Target="http://www.esma.europa.eu/xbrl/role/ext/BlockDefaultUseOfLineItemsScenario" TargetMode="External"/><Relationship Id="rId1035" Type="http://schemas.openxmlformats.org/officeDocument/2006/relationships/hyperlink" Target="http://www.esma.europa.eu/xbrl/role/ext/BlockDefaultUseOfLineItemsScenario" TargetMode="External"/><Relationship Id="rId5656" Type="http://schemas.openxmlformats.org/officeDocument/2006/relationships/hyperlink" Target="https://xbrl.ifrs.org/taxonomy/2024-03-27/ifrs-full" TargetMode="External"/><Relationship Id="rId14199" Type="http://schemas.openxmlformats.org/officeDocument/2006/relationships/hyperlink" Target="https://xbrl.ifrs.org/taxonomy/2024-03-27/ifrs-full" TargetMode="External"/><Relationship Id="rId15597" Type="http://schemas.openxmlformats.org/officeDocument/2006/relationships/hyperlink" Target="https://xbrl.ifrs.org/taxonomy/2024-03-27/ifrs-full" TargetMode="External"/><Relationship Id="rId16648" Type="http://schemas.openxmlformats.org/officeDocument/2006/relationships/hyperlink" Target="http://xbrl.org/int/dim/arcrole/domain-member" TargetMode="External"/><Relationship Id="rId18070" Type="http://schemas.openxmlformats.org/officeDocument/2006/relationships/hyperlink" Target="http://xbrl.org/int/dim/arcrole/domain-member" TargetMode="External"/><Relationship Id="rId23864" Type="http://schemas.openxmlformats.org/officeDocument/2006/relationships/hyperlink" Target="https://www.esma.europa.eu/xbrl/role/cor/esef_role-999999" TargetMode="External"/><Relationship Id="rId4258" Type="http://schemas.openxmlformats.org/officeDocument/2006/relationships/hyperlink" Target="https://xbrl.ifrs.org/taxonomy/2024-03-27/ifrs-full" TargetMode="External"/><Relationship Id="rId5309" Type="http://schemas.openxmlformats.org/officeDocument/2006/relationships/hyperlink" Target="http://xbrl.org/int/dim/arcrole/domain-member" TargetMode="External"/><Relationship Id="rId6707" Type="http://schemas.openxmlformats.org/officeDocument/2006/relationships/hyperlink" Target="http://xbrl.org/int/dim/arcrole/domain-member" TargetMode="External"/><Relationship Id="rId19121" Type="http://schemas.openxmlformats.org/officeDocument/2006/relationships/hyperlink" Target="http://www.esma.europa.eu/xbrl/role/ext/BlockDefaultUseOfLineItemsSegment" TargetMode="External"/><Relationship Id="rId21068" Type="http://schemas.openxmlformats.org/officeDocument/2006/relationships/hyperlink" Target="http://www.esma.europa.eu/xbrl/role/ext/BlockDefaultUseOfLineItemsSegment" TargetMode="External"/><Relationship Id="rId22119" Type="http://schemas.openxmlformats.org/officeDocument/2006/relationships/hyperlink" Target="https://xbrl.ifrs.org/taxonomy/2024-03-27/ifrs-full" TargetMode="External"/><Relationship Id="rId22466" Type="http://schemas.openxmlformats.org/officeDocument/2006/relationships/hyperlink" Target="http://www.esma.europa.eu/xbrl/role/ext/BlockDefaultUseOfLineItemsSegment" TargetMode="External"/><Relationship Id="rId23517" Type="http://schemas.openxmlformats.org/officeDocument/2006/relationships/hyperlink" Target="https://xbrl.ifrs.org/taxonomy/2024-03-27/ifrs-full" TargetMode="External"/><Relationship Id="rId8879" Type="http://schemas.openxmlformats.org/officeDocument/2006/relationships/hyperlink" Target="http://xbrl.org/int/dim/arcrole/domain-member" TargetMode="External"/><Relationship Id="rId11110" Type="http://schemas.openxmlformats.org/officeDocument/2006/relationships/hyperlink" Target="https://xbrl.ifrs.org/taxonomy/2024-03-27/ifrs-full" TargetMode="External"/><Relationship Id="rId14680" Type="http://schemas.openxmlformats.org/officeDocument/2006/relationships/hyperlink" Target="http://xbrl.org/int/dim/arcrole/domain-member" TargetMode="External"/><Relationship Id="rId15731" Type="http://schemas.openxmlformats.org/officeDocument/2006/relationships/hyperlink" Target="http://www.esma.europa.eu/xbrl/role/ext/BlockDefaultUseOfLineItemsSegment" TargetMode="External"/><Relationship Id="rId1919" Type="http://schemas.openxmlformats.org/officeDocument/2006/relationships/hyperlink" Target="http://xbrl.org/int/dim/arcrole/domain-member" TargetMode="External"/><Relationship Id="rId13282" Type="http://schemas.openxmlformats.org/officeDocument/2006/relationships/hyperlink" Target="http://xbrl.org/int/dim/arcrole/domain-member" TargetMode="External"/><Relationship Id="rId14333" Type="http://schemas.openxmlformats.org/officeDocument/2006/relationships/hyperlink" Target="http://www.esma.europa.eu/xbrl/role/ext/BlockDefaultUseOfLineItemsSegment" TargetMode="External"/><Relationship Id="rId18954" Type="http://schemas.openxmlformats.org/officeDocument/2006/relationships/hyperlink" Target="https://xbrl.ifrs.org/taxonomy/2024-03-27/ifrs-full" TargetMode="External"/><Relationship Id="rId22600" Type="http://schemas.openxmlformats.org/officeDocument/2006/relationships/hyperlink" Target="https://www.esma.europa.eu/xbrl/role/cor/ifrs-dim_role-990000" TargetMode="External"/><Relationship Id="rId2290" Type="http://schemas.openxmlformats.org/officeDocument/2006/relationships/hyperlink" Target="https://xbrl.ifrs.org/taxonomy/2024-03-27/ifrs-full" TargetMode="External"/><Relationship Id="rId3341" Type="http://schemas.openxmlformats.org/officeDocument/2006/relationships/hyperlink" Target="http://xbrl.org/int/dim/arcrole/domain-member" TargetMode="External"/><Relationship Id="rId7962" Type="http://schemas.openxmlformats.org/officeDocument/2006/relationships/hyperlink" Target="http://www.esma.europa.eu/xbrl/role/ext/BlockDefaultUseOfLineItemsScenario" TargetMode="External"/><Relationship Id="rId17556" Type="http://schemas.openxmlformats.org/officeDocument/2006/relationships/hyperlink" Target="https://xbrl.ifrs.org/taxonomy/2024-03-27/ifrs-full" TargetMode="External"/><Relationship Id="rId18607" Type="http://schemas.openxmlformats.org/officeDocument/2006/relationships/hyperlink" Target="http://xbrl.org/int/dim/arcrole/domain-member" TargetMode="External"/><Relationship Id="rId20151" Type="http://schemas.openxmlformats.org/officeDocument/2006/relationships/hyperlink" Target="https://xbrl.ifrs.org/taxonomy/2024-03-27/ifrs-full" TargetMode="External"/><Relationship Id="rId21202" Type="http://schemas.openxmlformats.org/officeDocument/2006/relationships/hyperlink" Target="http://xbrl.org/int/dim/arcrole/domain-member" TargetMode="External"/><Relationship Id="rId262" Type="http://schemas.openxmlformats.org/officeDocument/2006/relationships/hyperlink" Target="https://xbrl.ifrs.org/taxonomy/2024-03-27/ifrs-full" TargetMode="External"/><Relationship Id="rId6564" Type="http://schemas.openxmlformats.org/officeDocument/2006/relationships/hyperlink" Target="http://www.esma.europa.eu/xbrl/role/ext/BlockDefaultUseOfLineItemsScenario" TargetMode="External"/><Relationship Id="rId7615" Type="http://schemas.openxmlformats.org/officeDocument/2006/relationships/hyperlink" Target="https://xbrl.ifrs.org/taxonomy/2024-03-27/ifrs-full" TargetMode="External"/><Relationship Id="rId10943" Type="http://schemas.openxmlformats.org/officeDocument/2006/relationships/hyperlink" Target="http://xbrl.org/int/dim/arcrole/domain-member" TargetMode="External"/><Relationship Id="rId16158" Type="http://schemas.openxmlformats.org/officeDocument/2006/relationships/hyperlink" Target="https://xbrl.ifrs.org/taxonomy/2024-03-27/ifrs-full" TargetMode="External"/><Relationship Id="rId17209" Type="http://schemas.openxmlformats.org/officeDocument/2006/relationships/hyperlink" Target="http://xbrl.org/int/dim/arcrole/domain-member" TargetMode="External"/><Relationship Id="rId23374" Type="http://schemas.openxmlformats.org/officeDocument/2006/relationships/hyperlink" Target="http://xbrl.org/int/dim/arcrole/domain-member" TargetMode="External"/><Relationship Id="rId5166" Type="http://schemas.openxmlformats.org/officeDocument/2006/relationships/hyperlink" Target="http://www.esma.europa.eu/xbrl/role/ext/BlockDefaultUseOfLineItemsScenario" TargetMode="External"/><Relationship Id="rId6217" Type="http://schemas.openxmlformats.org/officeDocument/2006/relationships/hyperlink" Target="https://xbrl.ifrs.org/taxonomy/2024-03-27/ifrs-full" TargetMode="External"/><Relationship Id="rId9787" Type="http://schemas.openxmlformats.org/officeDocument/2006/relationships/hyperlink" Target="https://xbrl.ifrs.org/taxonomy/2024-03-27/ifrs-full" TargetMode="External"/><Relationship Id="rId23027" Type="http://schemas.openxmlformats.org/officeDocument/2006/relationships/hyperlink" Target="https://www.esma.europa.eu/xbrl/role/cor/ifrs-dim_role-990000" TargetMode="External"/><Relationship Id="rId8389" Type="http://schemas.openxmlformats.org/officeDocument/2006/relationships/hyperlink" Target="https://xbrl.ifrs.org/taxonomy/2024-03-27/ifrs-full" TargetMode="External"/><Relationship Id="rId12768" Type="http://schemas.openxmlformats.org/officeDocument/2006/relationships/hyperlink" Target="https://xbrl.ifrs.org/taxonomy/2024-03-27/ifrs-full" TargetMode="External"/><Relationship Id="rId13819" Type="http://schemas.openxmlformats.org/officeDocument/2006/relationships/hyperlink" Target="http://xbrl.org/int/dim/arcrole/domain-member" TargetMode="External"/><Relationship Id="rId1776" Type="http://schemas.openxmlformats.org/officeDocument/2006/relationships/hyperlink" Target="http://www.esma.europa.eu/xbrl/role/ext/BlockDefaultUseOfLineItemsScenario" TargetMode="External"/><Relationship Id="rId2827" Type="http://schemas.openxmlformats.org/officeDocument/2006/relationships/hyperlink" Target="https://xbrl.ifrs.org/taxonomy/2024-03-27/ifrs-full" TargetMode="External"/><Relationship Id="rId14190" Type="http://schemas.openxmlformats.org/officeDocument/2006/relationships/hyperlink" Target="https://xbrl.ifrs.org/taxonomy/2024-03-27/ifrs-full" TargetMode="External"/><Relationship Id="rId15241" Type="http://schemas.openxmlformats.org/officeDocument/2006/relationships/hyperlink" Target="http://xbrl.org/int/dim/arcrole/domain-member" TargetMode="External"/><Relationship Id="rId19862" Type="http://schemas.openxmlformats.org/officeDocument/2006/relationships/hyperlink" Target="http://www.esma.europa.eu/xbrl/role/ext/BlockDefaultUseOfLineItemsSegment" TargetMode="External"/><Relationship Id="rId1429" Type="http://schemas.openxmlformats.org/officeDocument/2006/relationships/hyperlink" Target="https://xbrl.ifrs.org/taxonomy/2024-03-27/ifrs-full" TargetMode="External"/><Relationship Id="rId4999" Type="http://schemas.openxmlformats.org/officeDocument/2006/relationships/hyperlink" Target="https://xbrl.ifrs.org/taxonomy/2024-03-27/ifrs-full" TargetMode="External"/><Relationship Id="rId5300" Type="http://schemas.openxmlformats.org/officeDocument/2006/relationships/hyperlink" Target="http://xbrl.org/int/dim/arcrole/domain-member" TargetMode="External"/><Relationship Id="rId8870" Type="http://schemas.openxmlformats.org/officeDocument/2006/relationships/hyperlink" Target="http://xbrl.org/int/dim/arcrole/domain-member" TargetMode="External"/><Relationship Id="rId9921" Type="http://schemas.openxmlformats.org/officeDocument/2006/relationships/hyperlink" Target="http://www.esma.europa.eu/xbrl/role/ext/BlockDefaultUseOfLineItemsScenario" TargetMode="External"/><Relationship Id="rId11851" Type="http://schemas.openxmlformats.org/officeDocument/2006/relationships/hyperlink" Target="http://xbrl.org/int/dim/arcrole/domain-member" TargetMode="External"/><Relationship Id="rId18464" Type="http://schemas.openxmlformats.org/officeDocument/2006/relationships/hyperlink" Target="http://www.esma.europa.eu/xbrl/role/ext/BlockDefaultUseOfLineItemsSegment" TargetMode="External"/><Relationship Id="rId19515" Type="http://schemas.openxmlformats.org/officeDocument/2006/relationships/hyperlink" Target="https://xbrl.ifrs.org/taxonomy/2024-03-27/ifrs-full" TargetMode="External"/><Relationship Id="rId22110" Type="http://schemas.openxmlformats.org/officeDocument/2006/relationships/hyperlink" Target="https://xbrl.ifrs.org/taxonomy/2024-03-27/ifrs-full" TargetMode="External"/><Relationship Id="rId1910" Type="http://schemas.openxmlformats.org/officeDocument/2006/relationships/hyperlink" Target="http://xbrl.org/int/dim/arcrole/domain-member" TargetMode="External"/><Relationship Id="rId7472" Type="http://schemas.openxmlformats.org/officeDocument/2006/relationships/hyperlink" Target="http://xbrl.org/int/dim/arcrole/domain-member" TargetMode="External"/><Relationship Id="rId8523" Type="http://schemas.openxmlformats.org/officeDocument/2006/relationships/hyperlink" Target="http://www.esma.europa.eu/xbrl/role/ext/BlockDefaultUseOfLineItemsScenario" TargetMode="External"/><Relationship Id="rId10453" Type="http://schemas.openxmlformats.org/officeDocument/2006/relationships/hyperlink" Target="https://xbrl.ifrs.org/taxonomy/2024-03-27/ifrs-full" TargetMode="External"/><Relationship Id="rId11504" Type="http://schemas.openxmlformats.org/officeDocument/2006/relationships/hyperlink" Target="http://www.esma.europa.eu/xbrl/role/ext/BlockDefaultUseOfLineItemsSegment" TargetMode="External"/><Relationship Id="rId12902" Type="http://schemas.openxmlformats.org/officeDocument/2006/relationships/hyperlink" Target="http://www.esma.europa.eu/xbrl/role/ext/BlockDefaultUseOfLineItemsSegment" TargetMode="External"/><Relationship Id="rId17066" Type="http://schemas.openxmlformats.org/officeDocument/2006/relationships/hyperlink" Target="http://www.esma.europa.eu/xbrl/role/ext/BlockDefaultUseOfLineItemsSegment" TargetMode="External"/><Relationship Id="rId18117" Type="http://schemas.openxmlformats.org/officeDocument/2006/relationships/hyperlink" Target="https://xbrl.ifrs.org/taxonomy/2024-03-27/ifrs-full" TargetMode="External"/><Relationship Id="rId6074" Type="http://schemas.openxmlformats.org/officeDocument/2006/relationships/hyperlink" Target="http://xbrl.org/int/dim/arcrole/domain-member" TargetMode="External"/><Relationship Id="rId7125" Type="http://schemas.openxmlformats.org/officeDocument/2006/relationships/hyperlink" Target="http://www.esma.europa.eu/xbrl/role/ext/BlockDefaultUseOfLineItemsScenario" TargetMode="External"/><Relationship Id="rId10106" Type="http://schemas.openxmlformats.org/officeDocument/2006/relationships/hyperlink" Target="http://xbrl.org/int/dim/arcrole/domain-member" TargetMode="External"/><Relationship Id="rId2684" Type="http://schemas.openxmlformats.org/officeDocument/2006/relationships/hyperlink" Target="http://xbrl.org/int/dim/arcrole/domain-member" TargetMode="External"/><Relationship Id="rId3735" Type="http://schemas.openxmlformats.org/officeDocument/2006/relationships/hyperlink" Target="http://www.esma.europa.eu/xbrl/role/ext/BlockDefaultUseOfLineItemsScenario" TargetMode="External"/><Relationship Id="rId9297" Type="http://schemas.openxmlformats.org/officeDocument/2006/relationships/hyperlink" Target="http://www.esma.europa.eu/xbrl/role/ext/BlockDefaultUseOfLineItemsScenario" TargetMode="External"/><Relationship Id="rId12278" Type="http://schemas.openxmlformats.org/officeDocument/2006/relationships/hyperlink" Target="http://www.esma.europa.eu/xbrl/role/ext/BlockDefaultUseOfLineItemsSegment" TargetMode="External"/><Relationship Id="rId13329" Type="http://schemas.openxmlformats.org/officeDocument/2006/relationships/hyperlink" Target="https://xbrl.ifrs.org/taxonomy/2024-03-27/ifrs-full" TargetMode="External"/><Relationship Id="rId13676" Type="http://schemas.openxmlformats.org/officeDocument/2006/relationships/hyperlink" Target="http://www.esma.europa.eu/xbrl/role/ext/BlockDefaultUseOfLineItemsSegment" TargetMode="External"/><Relationship Id="rId14727" Type="http://schemas.openxmlformats.org/officeDocument/2006/relationships/hyperlink" Target="https://xbrl.ifrs.org/taxonomy/2024-03-27/ifrs-full" TargetMode="External"/><Relationship Id="rId20892" Type="http://schemas.openxmlformats.org/officeDocument/2006/relationships/hyperlink" Target="https://xbrl.ifrs.org/taxonomy/2024-03-27/ifrs-full" TargetMode="External"/><Relationship Id="rId21943" Type="http://schemas.openxmlformats.org/officeDocument/2006/relationships/hyperlink" Target="http://xbrl.org/int/dim/arcrole/domain-member" TargetMode="External"/><Relationship Id="rId656" Type="http://schemas.openxmlformats.org/officeDocument/2006/relationships/hyperlink" Target="http://xbrl.org/int/dim/arcrole/domain-member" TargetMode="External"/><Relationship Id="rId1286" Type="http://schemas.openxmlformats.org/officeDocument/2006/relationships/hyperlink" Target="http://xbrl.org/int/dim/arcrole/domain-member" TargetMode="External"/><Relationship Id="rId2337" Type="http://schemas.openxmlformats.org/officeDocument/2006/relationships/hyperlink" Target="http://www.esma.europa.eu/xbrl/role/ext/BlockDefaultUseOfLineItemsScenario" TargetMode="External"/><Relationship Id="rId16899" Type="http://schemas.openxmlformats.org/officeDocument/2006/relationships/hyperlink" Target="https://xbrl.ifrs.org/taxonomy/2024-03-27/ifrs-full" TargetMode="External"/><Relationship Id="rId17200" Type="http://schemas.openxmlformats.org/officeDocument/2006/relationships/hyperlink" Target="http://xbrl.org/int/dim/arcrole/domain-member" TargetMode="External"/><Relationship Id="rId20545" Type="http://schemas.openxmlformats.org/officeDocument/2006/relationships/hyperlink" Target="http://xbrl.org/int/dim/arcrole/domain-member" TargetMode="External"/><Relationship Id="rId309" Type="http://schemas.openxmlformats.org/officeDocument/2006/relationships/hyperlink" Target="http://www.esma.europa.eu/xbrl/role/ext/BlockDefaultUseOfLineItemsScenario" TargetMode="External"/><Relationship Id="rId6958" Type="http://schemas.openxmlformats.org/officeDocument/2006/relationships/hyperlink" Target="https://xbrl.ifrs.org/taxonomy/2024-03-27/ifrs-full" TargetMode="External"/><Relationship Id="rId8380" Type="http://schemas.openxmlformats.org/officeDocument/2006/relationships/hyperlink" Target="https://xbrl.ifrs.org/taxonomy/2024-03-27/ifrs-full" TargetMode="External"/><Relationship Id="rId13810" Type="http://schemas.openxmlformats.org/officeDocument/2006/relationships/hyperlink" Target="http://xbrl.org/int/dim/arcrole/domain-member" TargetMode="External"/><Relationship Id="rId19372" Type="http://schemas.openxmlformats.org/officeDocument/2006/relationships/hyperlink" Target="http://xbrl.org/int/dim/arcrole/domain-member" TargetMode="External"/><Relationship Id="rId23768" Type="http://schemas.openxmlformats.org/officeDocument/2006/relationships/hyperlink" Target="https://www.esma.europa.eu/xbrl/role/cor/esef_role-999999" TargetMode="External"/><Relationship Id="rId8033" Type="http://schemas.openxmlformats.org/officeDocument/2006/relationships/hyperlink" Target="http://xbrl.org/int/dim/arcrole/domain-member" TargetMode="External"/><Relationship Id="rId9431" Type="http://schemas.openxmlformats.org/officeDocument/2006/relationships/hyperlink" Target="http://xbrl.org/int/dim/arcrole/domain-member" TargetMode="External"/><Relationship Id="rId11361" Type="http://schemas.openxmlformats.org/officeDocument/2006/relationships/hyperlink" Target="https://xbrl.ifrs.org/taxonomy/2024-03-27/ifrs-full" TargetMode="External"/><Relationship Id="rId12412" Type="http://schemas.openxmlformats.org/officeDocument/2006/relationships/hyperlink" Target="http://xbrl.org/int/dim/arcrole/domain-member" TargetMode="External"/><Relationship Id="rId15982" Type="http://schemas.openxmlformats.org/officeDocument/2006/relationships/hyperlink" Target="http://xbrl.org/int/dim/arcrole/domain-member" TargetMode="External"/><Relationship Id="rId19025" Type="http://schemas.openxmlformats.org/officeDocument/2006/relationships/hyperlink" Target="http://www.esma.europa.eu/xbrl/role/ext/BlockDefaultUseOfLineItemsSegment" TargetMode="External"/><Relationship Id="rId1420" Type="http://schemas.openxmlformats.org/officeDocument/2006/relationships/hyperlink" Target="https://xbrl.ifrs.org/taxonomy/2024-03-27/ifrs-full" TargetMode="External"/><Relationship Id="rId4990" Type="http://schemas.openxmlformats.org/officeDocument/2006/relationships/hyperlink" Target="https://xbrl.ifrs.org/taxonomy/2024-03-27/ifrs-full" TargetMode="External"/><Relationship Id="rId11014" Type="http://schemas.openxmlformats.org/officeDocument/2006/relationships/hyperlink" Target="https://xbrl.ifrs.org/taxonomy/2024-03-27/ifrs-full" TargetMode="External"/><Relationship Id="rId14584" Type="http://schemas.openxmlformats.org/officeDocument/2006/relationships/hyperlink" Target="http://xbrl.org/int/dim/arcrole/domain-member" TargetMode="External"/><Relationship Id="rId15635" Type="http://schemas.openxmlformats.org/officeDocument/2006/relationships/hyperlink" Target="http://www.esma.europa.eu/xbrl/role/ext/BlockDefaultUseOfLineItemsSegment" TargetMode="External"/><Relationship Id="rId22851" Type="http://schemas.openxmlformats.org/officeDocument/2006/relationships/hyperlink" Target="https://xbrl.ifrs.org/taxonomy/2024-03-27/ifrs-full" TargetMode="External"/><Relationship Id="rId23902" Type="http://schemas.openxmlformats.org/officeDocument/2006/relationships/hyperlink" Target="http://xbrl.org/int/dim/arcrole/domain-member" TargetMode="External"/><Relationship Id="rId3592" Type="http://schemas.openxmlformats.org/officeDocument/2006/relationships/hyperlink" Target="https://xbrl.ifrs.org/taxonomy/2024-03-27/ifrs-full" TargetMode="External"/><Relationship Id="rId4643" Type="http://schemas.openxmlformats.org/officeDocument/2006/relationships/hyperlink" Target="http://xbrl.org/int/dim/arcrole/domain-member" TargetMode="External"/><Relationship Id="rId13186" Type="http://schemas.openxmlformats.org/officeDocument/2006/relationships/hyperlink" Target="http://xbrl.org/int/dim/arcrole/domain-member" TargetMode="External"/><Relationship Id="rId14237" Type="http://schemas.openxmlformats.org/officeDocument/2006/relationships/hyperlink" Target="http://www.esma.europa.eu/xbrl/role/ext/BlockDefaultUseOfLineItemsSegment" TargetMode="External"/><Relationship Id="rId21453" Type="http://schemas.openxmlformats.org/officeDocument/2006/relationships/hyperlink" Target="https://xbrl.ifrs.org/taxonomy/2024-03-27/ifrs-full" TargetMode="External"/><Relationship Id="rId22504" Type="http://schemas.openxmlformats.org/officeDocument/2006/relationships/hyperlink" Target="http://xbrl.org/int/dim/arcrole/domain-member" TargetMode="External"/><Relationship Id="rId2194" Type="http://schemas.openxmlformats.org/officeDocument/2006/relationships/hyperlink" Target="https://xbrl.ifrs.org/taxonomy/2024-03-27/ifrs-full" TargetMode="External"/><Relationship Id="rId3245" Type="http://schemas.openxmlformats.org/officeDocument/2006/relationships/hyperlink" Target="http://xbrl.org/int/dim/arcrole/domain-member" TargetMode="External"/><Relationship Id="rId7866" Type="http://schemas.openxmlformats.org/officeDocument/2006/relationships/hyperlink" Target="http://www.esma.europa.eu/xbrl/role/ext/BlockDefaultUseOfLineItemsScenario" TargetMode="External"/><Relationship Id="rId18858" Type="http://schemas.openxmlformats.org/officeDocument/2006/relationships/hyperlink" Target="https://xbrl.ifrs.org/taxonomy/2024-03-27/ifrs-full" TargetMode="External"/><Relationship Id="rId19909" Type="http://schemas.openxmlformats.org/officeDocument/2006/relationships/hyperlink" Target="http://xbrl.org/int/dim/arcrole/domain-member" TargetMode="External"/><Relationship Id="rId20055" Type="http://schemas.openxmlformats.org/officeDocument/2006/relationships/hyperlink" Target="https://xbrl.ifrs.org/taxonomy/2024-03-27/ifrs-full" TargetMode="External"/><Relationship Id="rId21106" Type="http://schemas.openxmlformats.org/officeDocument/2006/relationships/hyperlink" Target="http://xbrl.org/int/dim/arcrole/domain-member" TargetMode="External"/><Relationship Id="rId166" Type="http://schemas.openxmlformats.org/officeDocument/2006/relationships/hyperlink" Target="https://xbrl.ifrs.org/taxonomy/2024-03-27/ifrs-full" TargetMode="External"/><Relationship Id="rId6468" Type="http://schemas.openxmlformats.org/officeDocument/2006/relationships/hyperlink" Target="http://www.esma.europa.eu/xbrl/role/ext/BlockDefaultUseOfLineItemsScenario" TargetMode="External"/><Relationship Id="rId7519" Type="http://schemas.openxmlformats.org/officeDocument/2006/relationships/hyperlink" Target="https://xbrl.ifrs.org/taxonomy/2024-03-27/ifrs-full" TargetMode="External"/><Relationship Id="rId8917" Type="http://schemas.openxmlformats.org/officeDocument/2006/relationships/hyperlink" Target="https://xbrl.ifrs.org/taxonomy/2024-03-27/ifrs-full" TargetMode="External"/><Relationship Id="rId10847" Type="http://schemas.openxmlformats.org/officeDocument/2006/relationships/hyperlink" Target="http://xbrl.org/int/dim/arcrole/domain-member" TargetMode="External"/><Relationship Id="rId23278" Type="http://schemas.openxmlformats.org/officeDocument/2006/relationships/hyperlink" Target="https://xbrl.ifrs.org/taxonomy/2024-03-27/ifrs-full" TargetMode="External"/><Relationship Id="rId13320" Type="http://schemas.openxmlformats.org/officeDocument/2006/relationships/hyperlink" Target="https://xbrl.ifrs.org/taxonomy/2024-03-27/ifrs-full" TargetMode="External"/><Relationship Id="rId16890" Type="http://schemas.openxmlformats.org/officeDocument/2006/relationships/hyperlink" Target="https://xbrl.ifrs.org/taxonomy/2024-03-27/ifrs-full" TargetMode="External"/><Relationship Id="rId17941" Type="http://schemas.openxmlformats.org/officeDocument/2006/relationships/hyperlink" Target="http://xbrl.org/int/dim/arcrole/domain-member" TargetMode="External"/><Relationship Id="rId300" Type="http://schemas.openxmlformats.org/officeDocument/2006/relationships/hyperlink" Target="http://www.esma.europa.eu/xbrl/role/ext/BlockDefaultUseOfLineItemsScenario" TargetMode="External"/><Relationship Id="rId15492" Type="http://schemas.openxmlformats.org/officeDocument/2006/relationships/hyperlink" Target="https://xbrl.ifrs.org/taxonomy/2024-03-27/ifrs-full" TargetMode="External"/><Relationship Id="rId16543" Type="http://schemas.openxmlformats.org/officeDocument/2006/relationships/hyperlink" Target="http://xbrl.org/int/dim/arcrole/domain-member" TargetMode="External"/><Relationship Id="rId20939" Type="http://schemas.openxmlformats.org/officeDocument/2006/relationships/hyperlink" Target="http://www.esma.europa.eu/xbrl/role/ext/BlockDefaultUseOfLineItemsSegment" TargetMode="External"/><Relationship Id="rId5551" Type="http://schemas.openxmlformats.org/officeDocument/2006/relationships/hyperlink" Target="https://xbrl.ifrs.org/taxonomy/2024-03-27/ifrs-full" TargetMode="External"/><Relationship Id="rId6602" Type="http://schemas.openxmlformats.org/officeDocument/2006/relationships/hyperlink" Target="http://xbrl.org/int/dim/arcrole/domain-member" TargetMode="External"/><Relationship Id="rId14094" Type="http://schemas.openxmlformats.org/officeDocument/2006/relationships/hyperlink" Target="https://xbrl.ifrs.org/taxonomy/2024-03-27/ifrs-full" TargetMode="External"/><Relationship Id="rId15145" Type="http://schemas.openxmlformats.org/officeDocument/2006/relationships/hyperlink" Target="http://xbrl.org/int/dim/arcrole/domain-member" TargetMode="External"/><Relationship Id="rId19766" Type="http://schemas.openxmlformats.org/officeDocument/2006/relationships/hyperlink" Target="http://www.esma.europa.eu/xbrl/role/ext/BlockDefaultUseOfLineItemsSegment" TargetMode="External"/><Relationship Id="rId22361" Type="http://schemas.openxmlformats.org/officeDocument/2006/relationships/hyperlink" Target="http://www.esma.europa.eu/xbrl/role/ext/BlockDefaultUseOfLineItemsSegment" TargetMode="External"/><Relationship Id="rId23412" Type="http://schemas.openxmlformats.org/officeDocument/2006/relationships/hyperlink" Target="https://xbrl.ifrs.org/taxonomy/2024-03-27/ifrs-full" TargetMode="External"/><Relationship Id="rId4153" Type="http://schemas.openxmlformats.org/officeDocument/2006/relationships/hyperlink" Target="https://xbrl.ifrs.org/taxonomy/2024-03-27/ifrs-full" TargetMode="External"/><Relationship Id="rId5204" Type="http://schemas.openxmlformats.org/officeDocument/2006/relationships/hyperlink" Target="http://xbrl.org/int/dim/arcrole/domain-member" TargetMode="External"/><Relationship Id="rId8774" Type="http://schemas.openxmlformats.org/officeDocument/2006/relationships/hyperlink" Target="http://xbrl.org/int/dim/arcrole/domain-member" TargetMode="External"/><Relationship Id="rId9825" Type="http://schemas.openxmlformats.org/officeDocument/2006/relationships/hyperlink" Target="http://www.esma.europa.eu/xbrl/role/ext/BlockDefaultUseOfLineItemsScenario" TargetMode="External"/><Relationship Id="rId18368" Type="http://schemas.openxmlformats.org/officeDocument/2006/relationships/hyperlink" Target="http://www.esma.europa.eu/xbrl/role/ext/BlockDefaultUseOfLineItemsSegment" TargetMode="External"/><Relationship Id="rId19419" Type="http://schemas.openxmlformats.org/officeDocument/2006/relationships/hyperlink" Target="https://xbrl.ifrs.org/taxonomy/2024-03-27/ifrs-full" TargetMode="External"/><Relationship Id="rId22014" Type="http://schemas.openxmlformats.org/officeDocument/2006/relationships/hyperlink" Target="https://xbrl.ifrs.org/taxonomy/2024-03-27/ifrs-full" TargetMode="External"/><Relationship Id="rId39" Type="http://schemas.openxmlformats.org/officeDocument/2006/relationships/hyperlink" Target="http://www.esma.europa.eu/xbrl/role/ext/BlockDefaultUseOfLineItemsScenario" TargetMode="External"/><Relationship Id="rId1814" Type="http://schemas.openxmlformats.org/officeDocument/2006/relationships/hyperlink" Target="http://xbrl.org/int/dim/arcrole/domain-member" TargetMode="External"/><Relationship Id="rId7376" Type="http://schemas.openxmlformats.org/officeDocument/2006/relationships/hyperlink" Target="http://xbrl.org/int/dim/arcrole/domain-member" TargetMode="External"/><Relationship Id="rId8427" Type="http://schemas.openxmlformats.org/officeDocument/2006/relationships/hyperlink" Target="http://www.esma.europa.eu/xbrl/role/ext/BlockDefaultUseOfLineItemsScenario" TargetMode="External"/><Relationship Id="rId10357" Type="http://schemas.openxmlformats.org/officeDocument/2006/relationships/hyperlink" Target="https://xbrl.ifrs.org/taxonomy/2024-03-27/ifrs-full" TargetMode="External"/><Relationship Id="rId11755" Type="http://schemas.openxmlformats.org/officeDocument/2006/relationships/hyperlink" Target="http://xbrl.org/int/dim/arcrole/domain-member" TargetMode="External"/><Relationship Id="rId12806" Type="http://schemas.openxmlformats.org/officeDocument/2006/relationships/hyperlink" Target="http://www.esma.europa.eu/xbrl/role/ext/BlockDefaultUseOfLineItemsSegment" TargetMode="External"/><Relationship Id="rId7029" Type="http://schemas.openxmlformats.org/officeDocument/2006/relationships/hyperlink" Target="http://www.esma.europa.eu/xbrl/role/ext/BlockDefaultUseOfLineItemsScenario" TargetMode="External"/><Relationship Id="rId11408" Type="http://schemas.openxmlformats.org/officeDocument/2006/relationships/hyperlink" Target="http://www.esma.europa.eu/xbrl/role/ext/BlockDefaultUseOfLineItemsSegment" TargetMode="External"/><Relationship Id="rId14978" Type="http://schemas.openxmlformats.org/officeDocument/2006/relationships/hyperlink" Target="http://www.esma.europa.eu/xbrl/role/ext/BlockDefaultUseOfLineItemsSegment" TargetMode="External"/><Relationship Id="rId19900" Type="http://schemas.openxmlformats.org/officeDocument/2006/relationships/hyperlink" Target="http://xbrl.org/int/dim/arcrole/domain-member" TargetMode="External"/><Relationship Id="rId2588" Type="http://schemas.openxmlformats.org/officeDocument/2006/relationships/hyperlink" Target="http://xbrl.org/int/dim/arcrole/domain-member" TargetMode="External"/><Relationship Id="rId3986" Type="http://schemas.openxmlformats.org/officeDocument/2006/relationships/hyperlink" Target="http://xbrl.org/int/dim/arcrole/domain-member" TargetMode="External"/><Relationship Id="rId17451" Type="http://schemas.openxmlformats.org/officeDocument/2006/relationships/hyperlink" Target="https://xbrl.ifrs.org/taxonomy/2024-03-27/ifrs-full" TargetMode="External"/><Relationship Id="rId18502" Type="http://schemas.openxmlformats.org/officeDocument/2006/relationships/hyperlink" Target="http://xbrl.org/int/dim/arcrole/domain-member" TargetMode="External"/><Relationship Id="rId20796" Type="http://schemas.openxmlformats.org/officeDocument/2006/relationships/hyperlink" Target="https://xbrl.ifrs.org/taxonomy/2024-03-27/ifrs-full" TargetMode="External"/><Relationship Id="rId21847" Type="http://schemas.openxmlformats.org/officeDocument/2006/relationships/hyperlink" Target="http://xbrl.org/int/dim/arcrole/domain-member" TargetMode="External"/><Relationship Id="rId3639" Type="http://schemas.openxmlformats.org/officeDocument/2006/relationships/hyperlink" Target="http://www.esma.europa.eu/xbrl/role/ext/BlockDefaultUseOfLineItemsScenario" TargetMode="External"/><Relationship Id="rId5061" Type="http://schemas.openxmlformats.org/officeDocument/2006/relationships/hyperlink" Target="http://www.esma.europa.eu/xbrl/role/ext/BlockDefaultUseOfLineItemsScenario" TargetMode="External"/><Relationship Id="rId6112" Type="http://schemas.openxmlformats.org/officeDocument/2006/relationships/hyperlink" Target="https://xbrl.ifrs.org/taxonomy/2024-03-27/ifrs-full" TargetMode="External"/><Relationship Id="rId7510" Type="http://schemas.openxmlformats.org/officeDocument/2006/relationships/hyperlink" Target="https://xbrl.ifrs.org/taxonomy/2024-03-27/ifrs-full" TargetMode="External"/><Relationship Id="rId16053" Type="http://schemas.openxmlformats.org/officeDocument/2006/relationships/hyperlink" Target="https://xbrl.ifrs.org/taxonomy/2024-03-27/ifrs-full" TargetMode="External"/><Relationship Id="rId17104" Type="http://schemas.openxmlformats.org/officeDocument/2006/relationships/hyperlink" Target="http://xbrl.org/int/dim/arcrole/domain-member" TargetMode="External"/><Relationship Id="rId20449" Type="http://schemas.openxmlformats.org/officeDocument/2006/relationships/hyperlink" Target="http://xbrl.org/int/dim/arcrole/domain-member" TargetMode="External"/><Relationship Id="rId9682" Type="http://schemas.openxmlformats.org/officeDocument/2006/relationships/hyperlink" Target="https://xbrl.ifrs.org/taxonomy/2024-03-27/ifrs-full" TargetMode="External"/><Relationship Id="rId12663" Type="http://schemas.openxmlformats.org/officeDocument/2006/relationships/hyperlink" Target="https://xbrl.ifrs.org/taxonomy/2024-03-27/ifrs-full" TargetMode="External"/><Relationship Id="rId13714" Type="http://schemas.openxmlformats.org/officeDocument/2006/relationships/hyperlink" Target="http://xbrl.org/int/dim/arcrole/domain-member" TargetMode="External"/><Relationship Id="rId19276" Type="http://schemas.openxmlformats.org/officeDocument/2006/relationships/hyperlink" Target="http://xbrl.org/int/dim/arcrole/domain-member" TargetMode="External"/><Relationship Id="rId20930" Type="http://schemas.openxmlformats.org/officeDocument/2006/relationships/hyperlink" Target="http://www.esma.europa.eu/xbrl/role/ext/BlockDefaultUseOfLineItemsSegment" TargetMode="External"/><Relationship Id="rId1671" Type="http://schemas.openxmlformats.org/officeDocument/2006/relationships/hyperlink" Target="http://www.esma.europa.eu/xbrl/role/ext/BlockDefaultUseOfLineItemsScenario" TargetMode="External"/><Relationship Id="rId2722" Type="http://schemas.openxmlformats.org/officeDocument/2006/relationships/hyperlink" Target="https://xbrl.ifrs.org/taxonomy/2024-03-27/ifrs-full" TargetMode="External"/><Relationship Id="rId8284" Type="http://schemas.openxmlformats.org/officeDocument/2006/relationships/hyperlink" Target="https://xbrl.ifrs.org/taxonomy/2024-03-27/ifrs-full" TargetMode="External"/><Relationship Id="rId9335" Type="http://schemas.openxmlformats.org/officeDocument/2006/relationships/hyperlink" Target="http://xbrl.org/int/dim/arcrole/domain-member" TargetMode="External"/><Relationship Id="rId11265" Type="http://schemas.openxmlformats.org/officeDocument/2006/relationships/hyperlink" Target="http://www.esma.europa.eu/xbrl/role/ext/BlockDefaultUseOfLineItemsScenario" TargetMode="External"/><Relationship Id="rId12316" Type="http://schemas.openxmlformats.org/officeDocument/2006/relationships/hyperlink" Target="http://xbrl.org/int/dim/arcrole/domain-member" TargetMode="External"/><Relationship Id="rId1324" Type="http://schemas.openxmlformats.org/officeDocument/2006/relationships/hyperlink" Target="https://xbrl.ifrs.org/taxonomy/2024-03-27/ifrs-full" TargetMode="External"/><Relationship Id="rId4894" Type="http://schemas.openxmlformats.org/officeDocument/2006/relationships/hyperlink" Target="https://xbrl.ifrs.org/taxonomy/2024-03-27/ifrs-full" TargetMode="External"/><Relationship Id="rId5945" Type="http://schemas.openxmlformats.org/officeDocument/2006/relationships/hyperlink" Target="http://xbrl.org/int/dim/arcrole/domain-member" TargetMode="External"/><Relationship Id="rId14488" Type="http://schemas.openxmlformats.org/officeDocument/2006/relationships/hyperlink" Target="http://xbrl.org/int/dim/arcrole/domain-member" TargetMode="External"/><Relationship Id="rId15539" Type="http://schemas.openxmlformats.org/officeDocument/2006/relationships/hyperlink" Target="http://www.esma.europa.eu/xbrl/role/ext/BlockDefaultUseOfLineItemsSegment" TargetMode="External"/><Relationship Id="rId15886" Type="http://schemas.openxmlformats.org/officeDocument/2006/relationships/hyperlink" Target="http://xbrl.org/int/dim/arcrole/domain-member" TargetMode="External"/><Relationship Id="rId16937" Type="http://schemas.openxmlformats.org/officeDocument/2006/relationships/hyperlink" Target="http://www.esma.europa.eu/xbrl/role/ext/BlockDefaultUseOfLineItemsSegment" TargetMode="External"/><Relationship Id="rId30" Type="http://schemas.openxmlformats.org/officeDocument/2006/relationships/hyperlink" Target="http://www.esma.europa.eu/xbrl/role/ext/BlockDefaultUseOfLineItemsScenario" TargetMode="External"/><Relationship Id="rId3496" Type="http://schemas.openxmlformats.org/officeDocument/2006/relationships/hyperlink" Target="https://xbrl.ifrs.org/taxonomy/2024-03-27/ifrs-full" TargetMode="External"/><Relationship Id="rId4547" Type="http://schemas.openxmlformats.org/officeDocument/2006/relationships/hyperlink" Target="http://xbrl.org/int/dim/arcrole/domain-member" TargetMode="External"/><Relationship Id="rId18012" Type="http://schemas.openxmlformats.org/officeDocument/2006/relationships/hyperlink" Target="https://xbrl.ifrs.org/taxonomy/2024-03-27/ifrs-full" TargetMode="External"/><Relationship Id="rId19410" Type="http://schemas.openxmlformats.org/officeDocument/2006/relationships/hyperlink" Target="https://xbrl.ifrs.org/taxonomy/2024-03-27/ifrs-full" TargetMode="External"/><Relationship Id="rId21357" Type="http://schemas.openxmlformats.org/officeDocument/2006/relationships/hyperlink" Target="https://xbrl.ifrs.org/taxonomy/2024-03-27/ifrs-full" TargetMode="External"/><Relationship Id="rId22408" Type="http://schemas.openxmlformats.org/officeDocument/2006/relationships/hyperlink" Target="http://xbrl.org/int/dim/arcrole/domain-member" TargetMode="External"/><Relationship Id="rId22755" Type="http://schemas.openxmlformats.org/officeDocument/2006/relationships/hyperlink" Target="https://www.esma.europa.eu/xbrl/role/cor/ifrs-dim_role-990000" TargetMode="External"/><Relationship Id="rId23806" Type="http://schemas.openxmlformats.org/officeDocument/2006/relationships/hyperlink" Target="http://xbrl.org/int/dim/arcrole/domain-member" TargetMode="External"/><Relationship Id="rId2098" Type="http://schemas.openxmlformats.org/officeDocument/2006/relationships/hyperlink" Target="https://xbrl.ifrs.org/taxonomy/2024-03-27/ifrs-full" TargetMode="External"/><Relationship Id="rId3149" Type="http://schemas.openxmlformats.org/officeDocument/2006/relationships/hyperlink" Target="http://xbrl.org/int/dim/arcrole/domain-member" TargetMode="External"/><Relationship Id="rId7020" Type="http://schemas.openxmlformats.org/officeDocument/2006/relationships/hyperlink" Target="http://www.esma.europa.eu/xbrl/role/ext/BlockDefaultUseOfLineItemsScenario" TargetMode="External"/><Relationship Id="rId9192" Type="http://schemas.openxmlformats.org/officeDocument/2006/relationships/hyperlink" Target="http://www.esma.europa.eu/xbrl/role/ext/BlockDefaultUseOfLineItemsScenario" TargetMode="External"/><Relationship Id="rId10001" Type="http://schemas.openxmlformats.org/officeDocument/2006/relationships/hyperlink" Target="http://xbrl.org/int/dim/arcrole/domain-member" TargetMode="External"/><Relationship Id="rId13571" Type="http://schemas.openxmlformats.org/officeDocument/2006/relationships/hyperlink" Target="http://www.esma.europa.eu/xbrl/role/ext/BlockDefaultUseOfLineItemsSegment" TargetMode="External"/><Relationship Id="rId14622" Type="http://schemas.openxmlformats.org/officeDocument/2006/relationships/hyperlink" Target="https://xbrl.ifrs.org/taxonomy/2024-03-27/ifrs-full" TargetMode="External"/><Relationship Id="rId3630" Type="http://schemas.openxmlformats.org/officeDocument/2006/relationships/hyperlink" Target="http://www.esma.europa.eu/xbrl/role/ext/BlockDefaultUseOfLineItemsScenario" TargetMode="External"/><Relationship Id="rId12173" Type="http://schemas.openxmlformats.org/officeDocument/2006/relationships/hyperlink" Target="http://www.esma.europa.eu/xbrl/role/ext/BlockDefaultUseOfLineItemsSegment" TargetMode="External"/><Relationship Id="rId13224" Type="http://schemas.openxmlformats.org/officeDocument/2006/relationships/hyperlink" Target="https://xbrl.ifrs.org/taxonomy/2024-03-27/ifrs-full" TargetMode="External"/><Relationship Id="rId16794" Type="http://schemas.openxmlformats.org/officeDocument/2006/relationships/hyperlink" Target="https://xbrl.ifrs.org/taxonomy/2024-03-27/ifrs-full" TargetMode="External"/><Relationship Id="rId17845" Type="http://schemas.openxmlformats.org/officeDocument/2006/relationships/hyperlink" Target="http://xbrl.org/int/dim/arcrole/domain-member" TargetMode="External"/><Relationship Id="rId20440" Type="http://schemas.openxmlformats.org/officeDocument/2006/relationships/hyperlink" Target="http://xbrl.org/int/dim/arcrole/domain-member" TargetMode="External"/><Relationship Id="rId551" Type="http://schemas.openxmlformats.org/officeDocument/2006/relationships/hyperlink" Target="http://xbrl.org/int/dim/arcrole/domain-member" TargetMode="External"/><Relationship Id="rId1181" Type="http://schemas.openxmlformats.org/officeDocument/2006/relationships/hyperlink" Target="http://xbrl.org/int/dim/arcrole/domain-member" TargetMode="External"/><Relationship Id="rId2232" Type="http://schemas.openxmlformats.org/officeDocument/2006/relationships/hyperlink" Target="http://www.esma.europa.eu/xbrl/role/ext/BlockDefaultUseOfLineItemsScenario" TargetMode="External"/><Relationship Id="rId6853" Type="http://schemas.openxmlformats.org/officeDocument/2006/relationships/hyperlink" Target="https://xbrl.ifrs.org/taxonomy/2024-03-27/ifrs-full" TargetMode="External"/><Relationship Id="rId7904" Type="http://schemas.openxmlformats.org/officeDocument/2006/relationships/hyperlink" Target="http://xbrl.org/int/dim/arcrole/domain-member" TargetMode="External"/><Relationship Id="rId15396" Type="http://schemas.openxmlformats.org/officeDocument/2006/relationships/hyperlink" Target="https://xbrl.ifrs.org/taxonomy/2024-03-27/ifrs-full" TargetMode="External"/><Relationship Id="rId16447" Type="http://schemas.openxmlformats.org/officeDocument/2006/relationships/hyperlink" Target="http://xbrl.org/int/dim/arcrole/domain-member" TargetMode="External"/><Relationship Id="rId23663" Type="http://schemas.openxmlformats.org/officeDocument/2006/relationships/hyperlink" Target="https://www.esma.europa.eu/xbrl/role/cor/esef_role-999999" TargetMode="External"/><Relationship Id="rId204" Type="http://schemas.openxmlformats.org/officeDocument/2006/relationships/hyperlink" Target="http://www.esma.europa.eu/xbrl/role/ext/BlockDefaultUseOfLineItemsScenario" TargetMode="External"/><Relationship Id="rId5455" Type="http://schemas.openxmlformats.org/officeDocument/2006/relationships/hyperlink" Target="https://xbrl.ifrs.org/taxonomy/2024-03-27/ifrs-full" TargetMode="External"/><Relationship Id="rId6506" Type="http://schemas.openxmlformats.org/officeDocument/2006/relationships/hyperlink" Target="http://xbrl.org/int/dim/arcrole/domain-member" TargetMode="External"/><Relationship Id="rId15049" Type="http://schemas.openxmlformats.org/officeDocument/2006/relationships/hyperlink" Target="http://xbrl.org/int/dim/arcrole/domain-member" TargetMode="External"/><Relationship Id="rId22265" Type="http://schemas.openxmlformats.org/officeDocument/2006/relationships/hyperlink" Target="http://www.esma.europa.eu/xbrl/role/ext/BlockDefaultUseOfLineItemsSegment" TargetMode="External"/><Relationship Id="rId23316" Type="http://schemas.openxmlformats.org/officeDocument/2006/relationships/hyperlink" Target="https://xbrl.ifrs.org/taxonomy/2024-03-27/ifrs-full" TargetMode="External"/><Relationship Id="rId4057" Type="http://schemas.openxmlformats.org/officeDocument/2006/relationships/hyperlink" Target="https://xbrl.ifrs.org/taxonomy/2024-03-27/ifrs-full" TargetMode="External"/><Relationship Id="rId5108" Type="http://schemas.openxmlformats.org/officeDocument/2006/relationships/hyperlink" Target="http://xbrl.org/int/dim/arcrole/domain-member" TargetMode="External"/><Relationship Id="rId8678" Type="http://schemas.openxmlformats.org/officeDocument/2006/relationships/hyperlink" Target="http://xbrl.org/int/dim/arcrole/domain-member" TargetMode="External"/><Relationship Id="rId9729" Type="http://schemas.openxmlformats.org/officeDocument/2006/relationships/hyperlink" Target="http://www.esma.europa.eu/xbrl/role/ext/BlockDefaultUseOfLineItemsScenario" TargetMode="External"/><Relationship Id="rId11659" Type="http://schemas.openxmlformats.org/officeDocument/2006/relationships/hyperlink" Target="http://xbrl.org/int/dim/arcrole/domain-member" TargetMode="External"/><Relationship Id="rId13081" Type="http://schemas.openxmlformats.org/officeDocument/2006/relationships/hyperlink" Target="http://xbrl.org/int/dim/arcrole/domain-member" TargetMode="External"/><Relationship Id="rId15530" Type="http://schemas.openxmlformats.org/officeDocument/2006/relationships/hyperlink" Target="http://www.esma.europa.eu/xbrl/role/ext/BlockDefaultUseOfLineItemsSegment" TargetMode="External"/><Relationship Id="rId1718" Type="http://schemas.openxmlformats.org/officeDocument/2006/relationships/hyperlink" Target="http://xbrl.org/int/dim/arcrole/domain-member" TargetMode="External"/><Relationship Id="rId3140" Type="http://schemas.openxmlformats.org/officeDocument/2006/relationships/hyperlink" Target="http://xbrl.org/int/dim/arcrole/domain-member" TargetMode="External"/><Relationship Id="rId14132" Type="http://schemas.openxmlformats.org/officeDocument/2006/relationships/hyperlink" Target="http://www.esma.europa.eu/xbrl/role/ext/BlockDefaultUseOfLineItemsSegment" TargetMode="External"/><Relationship Id="rId18753" Type="http://schemas.openxmlformats.org/officeDocument/2006/relationships/hyperlink" Target="https://xbrl.ifrs.org/taxonomy/2024-03-27/ifrs-full" TargetMode="External"/><Relationship Id="rId19804" Type="http://schemas.openxmlformats.org/officeDocument/2006/relationships/hyperlink" Target="http://xbrl.org/int/dim/arcrole/domain-member" TargetMode="External"/><Relationship Id="rId7761" Type="http://schemas.openxmlformats.org/officeDocument/2006/relationships/hyperlink" Target="http://www.esma.europa.eu/xbrl/role/ext/BlockDefaultUseOfLineItemsScenario" TargetMode="External"/><Relationship Id="rId8812" Type="http://schemas.openxmlformats.org/officeDocument/2006/relationships/hyperlink" Target="https://xbrl.ifrs.org/taxonomy/2024-03-27/ifrs-full" TargetMode="External"/><Relationship Id="rId10742" Type="http://schemas.openxmlformats.org/officeDocument/2006/relationships/hyperlink" Target="http://xbrl.org/int/dim/arcrole/domain-member" TargetMode="External"/><Relationship Id="rId17355" Type="http://schemas.openxmlformats.org/officeDocument/2006/relationships/hyperlink" Target="https://xbrl.ifrs.org/taxonomy/2024-03-27/ifrs-full" TargetMode="External"/><Relationship Id="rId18406" Type="http://schemas.openxmlformats.org/officeDocument/2006/relationships/hyperlink" Target="http://xbrl.org/int/dim/arcrole/domain-member" TargetMode="External"/><Relationship Id="rId21001" Type="http://schemas.openxmlformats.org/officeDocument/2006/relationships/hyperlink" Target="http://xbrl.org/int/dim/arcrole/domain-member" TargetMode="External"/><Relationship Id="rId6363" Type="http://schemas.openxmlformats.org/officeDocument/2006/relationships/hyperlink" Target="http://www.esma.europa.eu/xbrl/role/ext/BlockDefaultUseOfLineItemsScenario" TargetMode="External"/><Relationship Id="rId7414" Type="http://schemas.openxmlformats.org/officeDocument/2006/relationships/hyperlink" Target="https://xbrl.ifrs.org/taxonomy/2024-03-27/ifrs-full" TargetMode="External"/><Relationship Id="rId17008" Type="http://schemas.openxmlformats.org/officeDocument/2006/relationships/hyperlink" Target="http://xbrl.org/int/dim/arcrole/domain-member" TargetMode="External"/><Relationship Id="rId23173" Type="http://schemas.openxmlformats.org/officeDocument/2006/relationships/hyperlink" Target="https://xbrl.ifrs.org/taxonomy/2024-03-27/ifrs-full" TargetMode="External"/><Relationship Id="rId2973" Type="http://schemas.openxmlformats.org/officeDocument/2006/relationships/hyperlink" Target="http://www.esma.europa.eu/xbrl/role/ext/BlockDefaultUseOfLineItemsScenario" TargetMode="External"/><Relationship Id="rId6016" Type="http://schemas.openxmlformats.org/officeDocument/2006/relationships/hyperlink" Target="https://xbrl.ifrs.org/taxonomy/2024-03-27/ifrs-full" TargetMode="External"/><Relationship Id="rId9586" Type="http://schemas.openxmlformats.org/officeDocument/2006/relationships/hyperlink" Target="https://xbrl.ifrs.org/taxonomy/2024-03-27/ifrs-full" TargetMode="External"/><Relationship Id="rId12567" Type="http://schemas.openxmlformats.org/officeDocument/2006/relationships/hyperlink" Target="https://xbrl.ifrs.org/taxonomy/2024-03-27/ifrs-full" TargetMode="External"/><Relationship Id="rId13618" Type="http://schemas.openxmlformats.org/officeDocument/2006/relationships/hyperlink" Target="http://xbrl.org/int/dim/arcrole/domain-member" TargetMode="External"/><Relationship Id="rId13965" Type="http://schemas.openxmlformats.org/officeDocument/2006/relationships/hyperlink" Target="https://xbrl.ifrs.org/taxonomy/2024-03-27/ifrs-full" TargetMode="External"/><Relationship Id="rId945" Type="http://schemas.openxmlformats.org/officeDocument/2006/relationships/hyperlink" Target="http://www.esma.europa.eu/xbrl/role/ext/BlockDefaultUseOfLineItemsScenario" TargetMode="External"/><Relationship Id="rId1575" Type="http://schemas.openxmlformats.org/officeDocument/2006/relationships/hyperlink" Target="http://www.esma.europa.eu/xbrl/role/ext/BlockDefaultUseOfLineItemsScenario" TargetMode="External"/><Relationship Id="rId2626" Type="http://schemas.openxmlformats.org/officeDocument/2006/relationships/hyperlink" Target="https://xbrl.ifrs.org/taxonomy/2024-03-27/ifrs-full" TargetMode="External"/><Relationship Id="rId8188" Type="http://schemas.openxmlformats.org/officeDocument/2006/relationships/hyperlink" Target="https://xbrl.ifrs.org/taxonomy/2024-03-27/ifrs-full" TargetMode="External"/><Relationship Id="rId9239" Type="http://schemas.openxmlformats.org/officeDocument/2006/relationships/hyperlink" Target="http://xbrl.org/int/dim/arcrole/domain-member" TargetMode="External"/><Relationship Id="rId11169" Type="http://schemas.openxmlformats.org/officeDocument/2006/relationships/hyperlink" Target="http://www.esma.europa.eu/xbrl/role/ext/BlockDefaultUseOfLineItemsScenario" TargetMode="External"/><Relationship Id="rId15040" Type="http://schemas.openxmlformats.org/officeDocument/2006/relationships/hyperlink" Target="http://xbrl.org/int/dim/arcrole/domain-member" TargetMode="External"/><Relationship Id="rId20834" Type="http://schemas.openxmlformats.org/officeDocument/2006/relationships/hyperlink" Target="http://www.esma.europa.eu/xbrl/role/ext/BlockDefaultUseOfLineItemsSegment" TargetMode="External"/><Relationship Id="rId1228" Type="http://schemas.openxmlformats.org/officeDocument/2006/relationships/hyperlink" Target="https://xbrl.ifrs.org/taxonomy/2024-03-27/ifrs-full" TargetMode="External"/><Relationship Id="rId4798" Type="http://schemas.openxmlformats.org/officeDocument/2006/relationships/hyperlink" Target="https://xbrl.ifrs.org/taxonomy/2024-03-27/ifrs-full" TargetMode="External"/><Relationship Id="rId19661" Type="http://schemas.openxmlformats.org/officeDocument/2006/relationships/hyperlink" Target="http://www.esma.europa.eu/xbrl/role/ext/BlockDefaultUseOfLineItemsSegment" TargetMode="External"/><Relationship Id="rId5849" Type="http://schemas.openxmlformats.org/officeDocument/2006/relationships/hyperlink" Target="http://xbrl.org/int/dim/arcrole/domain-member" TargetMode="External"/><Relationship Id="rId7271" Type="http://schemas.openxmlformats.org/officeDocument/2006/relationships/hyperlink" Target="http://xbrl.org/int/dim/arcrole/domain-member" TargetMode="External"/><Relationship Id="rId8322" Type="http://schemas.openxmlformats.org/officeDocument/2006/relationships/hyperlink" Target="http://www.esma.europa.eu/xbrl/role/ext/BlockDefaultUseOfLineItemsScenario" TargetMode="External"/><Relationship Id="rId9720" Type="http://schemas.openxmlformats.org/officeDocument/2006/relationships/hyperlink" Target="http://www.esma.europa.eu/xbrl/role/ext/BlockDefaultUseOfLineItemsScenario" TargetMode="External"/><Relationship Id="rId11650" Type="http://schemas.openxmlformats.org/officeDocument/2006/relationships/hyperlink" Target="http://xbrl.org/int/dim/arcrole/domain-member" TargetMode="External"/><Relationship Id="rId12701" Type="http://schemas.openxmlformats.org/officeDocument/2006/relationships/hyperlink" Target="http://www.esma.europa.eu/xbrl/role/ext/BlockDefaultUseOfLineItemsSegment" TargetMode="External"/><Relationship Id="rId18263" Type="http://schemas.openxmlformats.org/officeDocument/2006/relationships/hyperlink" Target="http://www.esma.europa.eu/xbrl/role/ext/BlockDefaultUseOfLineItemsSegment" TargetMode="External"/><Relationship Id="rId19314" Type="http://schemas.openxmlformats.org/officeDocument/2006/relationships/hyperlink" Target="https://xbrl.ifrs.org/taxonomy/2024-03-27/ifrs-full" TargetMode="External"/><Relationship Id="rId22659" Type="http://schemas.openxmlformats.org/officeDocument/2006/relationships/hyperlink" Target="http://xbrl.org/int/dim/arcrole/dimension-default" TargetMode="External"/><Relationship Id="rId10252" Type="http://schemas.openxmlformats.org/officeDocument/2006/relationships/hyperlink" Target="https://xbrl.ifrs.org/taxonomy/2024-03-27/ifrs-full" TargetMode="External"/><Relationship Id="rId11303" Type="http://schemas.openxmlformats.org/officeDocument/2006/relationships/hyperlink" Target="http://www.esma.europa.eu/xbrl/role/ext/BlockDefaultUseOfLineItemsSegment" TargetMode="External"/><Relationship Id="rId14873" Type="http://schemas.openxmlformats.org/officeDocument/2006/relationships/hyperlink" Target="http://www.esma.europa.eu/xbrl/role/ext/BlockDefaultUseOfLineItemsSegment" TargetMode="External"/><Relationship Id="rId15924" Type="http://schemas.openxmlformats.org/officeDocument/2006/relationships/hyperlink" Target="https://xbrl.ifrs.org/taxonomy/2024-03-27/ifrs-full" TargetMode="External"/><Relationship Id="rId3881" Type="http://schemas.openxmlformats.org/officeDocument/2006/relationships/hyperlink" Target="http://xbrl.org/int/dim/arcrole/domain-member" TargetMode="External"/><Relationship Id="rId4932" Type="http://schemas.openxmlformats.org/officeDocument/2006/relationships/hyperlink" Target="http://www.esma.europa.eu/xbrl/role/ext/BlockDefaultUseOfLineItemsScenario" TargetMode="External"/><Relationship Id="rId9096" Type="http://schemas.openxmlformats.org/officeDocument/2006/relationships/hyperlink" Target="http://www.esma.europa.eu/xbrl/role/ext/BlockDefaultUseOfLineItemsScenario" TargetMode="External"/><Relationship Id="rId13475" Type="http://schemas.openxmlformats.org/officeDocument/2006/relationships/hyperlink" Target="http://www.esma.europa.eu/xbrl/role/ext/BlockDefaultUseOfLineItemsSegment" TargetMode="External"/><Relationship Id="rId14526" Type="http://schemas.openxmlformats.org/officeDocument/2006/relationships/hyperlink" Target="https://xbrl.ifrs.org/taxonomy/2024-03-27/ifrs-full" TargetMode="External"/><Relationship Id="rId20691" Type="http://schemas.openxmlformats.org/officeDocument/2006/relationships/hyperlink" Target="https://xbrl.ifrs.org/taxonomy/2024-03-27/ifrs-full" TargetMode="External"/><Relationship Id="rId21742" Type="http://schemas.openxmlformats.org/officeDocument/2006/relationships/hyperlink" Target="http://xbrl.org/int/dim/arcrole/domain-member" TargetMode="External"/><Relationship Id="rId2483" Type="http://schemas.openxmlformats.org/officeDocument/2006/relationships/hyperlink" Target="http://xbrl.org/int/dim/arcrole/domain-member" TargetMode="External"/><Relationship Id="rId3534" Type="http://schemas.openxmlformats.org/officeDocument/2006/relationships/hyperlink" Target="http://www.esma.europa.eu/xbrl/role/ext/BlockDefaultUseOfLineItemsScenario" TargetMode="External"/><Relationship Id="rId12077" Type="http://schemas.openxmlformats.org/officeDocument/2006/relationships/hyperlink" Target="http://www.esma.europa.eu/xbrl/role/ext/BlockDefaultUseOfLineItemsSegment" TargetMode="External"/><Relationship Id="rId13128" Type="http://schemas.openxmlformats.org/officeDocument/2006/relationships/hyperlink" Target="https://xbrl.ifrs.org/taxonomy/2024-03-27/ifrs-full" TargetMode="External"/><Relationship Id="rId16698" Type="http://schemas.openxmlformats.org/officeDocument/2006/relationships/hyperlink" Target="https://xbrl.ifrs.org/taxonomy/2024-03-27/ifrs-full" TargetMode="External"/><Relationship Id="rId17749" Type="http://schemas.openxmlformats.org/officeDocument/2006/relationships/hyperlink" Target="http://xbrl.org/int/dim/arcrole/domain-member" TargetMode="External"/><Relationship Id="rId20344" Type="http://schemas.openxmlformats.org/officeDocument/2006/relationships/hyperlink" Target="http://xbrl.org/int/dim/arcrole/domain-member" TargetMode="External"/><Relationship Id="rId455" Type="http://schemas.openxmlformats.org/officeDocument/2006/relationships/hyperlink" Target="http://xbrl.org/int/dim/arcrole/domain-member" TargetMode="External"/><Relationship Id="rId1085" Type="http://schemas.openxmlformats.org/officeDocument/2006/relationships/hyperlink" Target="http://xbrl.org/int/dim/arcrole/domain-member" TargetMode="External"/><Relationship Id="rId2136" Type="http://schemas.openxmlformats.org/officeDocument/2006/relationships/hyperlink" Target="http://www.esma.europa.eu/xbrl/role/ext/BlockDefaultUseOfLineItemsScenario" TargetMode="External"/><Relationship Id="rId6757" Type="http://schemas.openxmlformats.org/officeDocument/2006/relationships/hyperlink" Target="https://xbrl.ifrs.org/taxonomy/2024-03-27/ifrs-full" TargetMode="External"/><Relationship Id="rId7808" Type="http://schemas.openxmlformats.org/officeDocument/2006/relationships/hyperlink" Target="http://xbrl.org/int/dim/arcrole/domain-member" TargetMode="External"/><Relationship Id="rId19171" Type="http://schemas.openxmlformats.org/officeDocument/2006/relationships/hyperlink" Target="http://xbrl.org/int/dim/arcrole/domain-member" TargetMode="External"/><Relationship Id="rId23567" Type="http://schemas.openxmlformats.org/officeDocument/2006/relationships/hyperlink" Target="https://www.esma.europa.eu/xbrl/role/cor/esef_role-999999" TargetMode="External"/><Relationship Id="rId108" Type="http://schemas.openxmlformats.org/officeDocument/2006/relationships/hyperlink" Target="http://www.esma.europa.eu/xbrl/role/ext/BlockDefaultUseOfLineItemsScenario" TargetMode="External"/><Relationship Id="rId5359" Type="http://schemas.openxmlformats.org/officeDocument/2006/relationships/hyperlink" Target="https://xbrl.ifrs.org/taxonomy/2024-03-27/ifrs-full" TargetMode="External"/><Relationship Id="rId9230" Type="http://schemas.openxmlformats.org/officeDocument/2006/relationships/hyperlink" Target="http://xbrl.org/int/dim/arcrole/domain-member" TargetMode="External"/><Relationship Id="rId11160" Type="http://schemas.openxmlformats.org/officeDocument/2006/relationships/hyperlink" Target="http://www.esma.europa.eu/xbrl/role/ext/BlockDefaultUseOfLineItemsScenario" TargetMode="External"/><Relationship Id="rId22169" Type="http://schemas.openxmlformats.org/officeDocument/2006/relationships/hyperlink" Target="http://www.esma.europa.eu/xbrl/role/ext/BlockDefaultUseOfLineItemsSegment" TargetMode="External"/><Relationship Id="rId12211" Type="http://schemas.openxmlformats.org/officeDocument/2006/relationships/hyperlink" Target="http://xbrl.org/int/dim/arcrole/domain-member" TargetMode="External"/><Relationship Id="rId15781" Type="http://schemas.openxmlformats.org/officeDocument/2006/relationships/hyperlink" Target="http://xbrl.org/int/dim/arcrole/domain-member" TargetMode="External"/><Relationship Id="rId16832" Type="http://schemas.openxmlformats.org/officeDocument/2006/relationships/hyperlink" Target="http://www.esma.europa.eu/xbrl/role/ext/BlockDefaultUseOfLineItemsSegment" TargetMode="External"/><Relationship Id="rId1969" Type="http://schemas.openxmlformats.org/officeDocument/2006/relationships/hyperlink" Target="https://xbrl.ifrs.org/taxonomy/2024-03-27/ifrs-full" TargetMode="External"/><Relationship Id="rId5840" Type="http://schemas.openxmlformats.org/officeDocument/2006/relationships/hyperlink" Target="http://xbrl.org/int/dim/arcrole/domain-member" TargetMode="External"/><Relationship Id="rId14383" Type="http://schemas.openxmlformats.org/officeDocument/2006/relationships/hyperlink" Target="http://xbrl.org/int/dim/arcrole/domain-member" TargetMode="External"/><Relationship Id="rId15434" Type="http://schemas.openxmlformats.org/officeDocument/2006/relationships/hyperlink" Target="http://www.esma.europa.eu/xbrl/role/ext/BlockDefaultUseOfLineItemsSegment" TargetMode="External"/><Relationship Id="rId22650" Type="http://schemas.openxmlformats.org/officeDocument/2006/relationships/hyperlink" Target="https://www.esma.europa.eu/xbrl/role/cor/ifrs-dim_role-990000" TargetMode="External"/><Relationship Id="rId23701" Type="http://schemas.openxmlformats.org/officeDocument/2006/relationships/hyperlink" Target="http://xbrl.org/int/dim/arcrole/domain-member" TargetMode="External"/><Relationship Id="rId3391" Type="http://schemas.openxmlformats.org/officeDocument/2006/relationships/hyperlink" Target="https://xbrl.ifrs.org/taxonomy/2024-03-27/ifrs-full" TargetMode="External"/><Relationship Id="rId4442" Type="http://schemas.openxmlformats.org/officeDocument/2006/relationships/hyperlink" Target="http://xbrl.org/int/dim/arcrole/domain-member" TargetMode="External"/><Relationship Id="rId10993" Type="http://schemas.openxmlformats.org/officeDocument/2006/relationships/hyperlink" Target="https://xbrl.ifrs.org/taxonomy/2024-03-27/ifrs-full" TargetMode="External"/><Relationship Id="rId14036" Type="http://schemas.openxmlformats.org/officeDocument/2006/relationships/hyperlink" Target="http://www.esma.europa.eu/xbrl/role/ext/BlockDefaultUseOfLineItemsSegment" TargetMode="External"/><Relationship Id="rId18657" Type="http://schemas.openxmlformats.org/officeDocument/2006/relationships/hyperlink" Target="https://xbrl.ifrs.org/taxonomy/2024-03-27/ifrs-full" TargetMode="External"/><Relationship Id="rId19708" Type="http://schemas.openxmlformats.org/officeDocument/2006/relationships/hyperlink" Target="http://xbrl.org/int/dim/arcrole/domain-member" TargetMode="External"/><Relationship Id="rId21252" Type="http://schemas.openxmlformats.org/officeDocument/2006/relationships/hyperlink" Target="https://xbrl.ifrs.org/taxonomy/2024-03-27/ifrs-full" TargetMode="External"/><Relationship Id="rId22303" Type="http://schemas.openxmlformats.org/officeDocument/2006/relationships/hyperlink" Target="http://xbrl.org/int/dim/arcrole/domain-member" TargetMode="External"/><Relationship Id="rId3044" Type="http://schemas.openxmlformats.org/officeDocument/2006/relationships/hyperlink" Target="http://xbrl.org/int/dim/arcrole/domain-member" TargetMode="External"/><Relationship Id="rId7665" Type="http://schemas.openxmlformats.org/officeDocument/2006/relationships/hyperlink" Target="http://www.esma.europa.eu/xbrl/role/ext/BlockDefaultUseOfLineItemsScenario" TargetMode="External"/><Relationship Id="rId8716" Type="http://schemas.openxmlformats.org/officeDocument/2006/relationships/hyperlink" Target="https://xbrl.ifrs.org/taxonomy/2024-03-27/ifrs-full" TargetMode="External"/><Relationship Id="rId10646" Type="http://schemas.openxmlformats.org/officeDocument/2006/relationships/hyperlink" Target="http://xbrl.org/int/dim/arcrole/domain-member" TargetMode="External"/><Relationship Id="rId17259" Type="http://schemas.openxmlformats.org/officeDocument/2006/relationships/hyperlink" Target="https://xbrl.ifrs.org/taxonomy/2024-03-27/ifrs-full" TargetMode="External"/><Relationship Id="rId6267" Type="http://schemas.openxmlformats.org/officeDocument/2006/relationships/hyperlink" Target="http://www.esma.europa.eu/xbrl/role/ext/BlockDefaultUseOfLineItemsScenario" TargetMode="External"/><Relationship Id="rId7318" Type="http://schemas.openxmlformats.org/officeDocument/2006/relationships/hyperlink" Target="https://xbrl.ifrs.org/taxonomy/2024-03-27/ifrs-full" TargetMode="External"/><Relationship Id="rId23077" Type="http://schemas.openxmlformats.org/officeDocument/2006/relationships/hyperlink" Target="https://www.esma.europa.eu/xbrl/role/cor/ifrs-dim_role-990000" TargetMode="External"/><Relationship Id="rId2877" Type="http://schemas.openxmlformats.org/officeDocument/2006/relationships/hyperlink" Target="http://www.esma.europa.eu/xbrl/role/ext/BlockDefaultUseOfLineItemsScenario" TargetMode="External"/><Relationship Id="rId13869" Type="http://schemas.openxmlformats.org/officeDocument/2006/relationships/hyperlink" Target="https://xbrl.ifrs.org/taxonomy/2024-03-27/ifrs-full" TargetMode="External"/><Relationship Id="rId15291" Type="http://schemas.openxmlformats.org/officeDocument/2006/relationships/hyperlink" Target="https://xbrl.ifrs.org/taxonomy/2024-03-27/ifrs-full" TargetMode="External"/><Relationship Id="rId17740" Type="http://schemas.openxmlformats.org/officeDocument/2006/relationships/hyperlink" Target="http://xbrl.org/int/dim/arcrole/domain-member" TargetMode="External"/><Relationship Id="rId849" Type="http://schemas.openxmlformats.org/officeDocument/2006/relationships/hyperlink" Target="http://www.esma.europa.eu/xbrl/role/ext/BlockDefaultUseOfLineItemsScenario" TargetMode="External"/><Relationship Id="rId1479" Type="http://schemas.openxmlformats.org/officeDocument/2006/relationships/hyperlink" Target="http://www.esma.europa.eu/xbrl/role/ext/BlockDefaultUseOfLineItemsScenario" TargetMode="External"/><Relationship Id="rId3928" Type="http://schemas.openxmlformats.org/officeDocument/2006/relationships/hyperlink" Target="https://xbrl.ifrs.org/taxonomy/2024-03-27/ifrs-full" TargetMode="External"/><Relationship Id="rId5350" Type="http://schemas.openxmlformats.org/officeDocument/2006/relationships/hyperlink" Target="https://xbrl.ifrs.org/taxonomy/2024-03-27/ifrs-full" TargetMode="External"/><Relationship Id="rId6401" Type="http://schemas.openxmlformats.org/officeDocument/2006/relationships/hyperlink" Target="http://xbrl.org/int/dim/arcrole/domain-member" TargetMode="External"/><Relationship Id="rId16342" Type="http://schemas.openxmlformats.org/officeDocument/2006/relationships/hyperlink" Target="http://xbrl.org/int/dim/arcrole/domain-member" TargetMode="External"/><Relationship Id="rId20738" Type="http://schemas.openxmlformats.org/officeDocument/2006/relationships/hyperlink" Target="http://www.esma.europa.eu/xbrl/role/ext/BlockDefaultUseOfLineItemsSegment" TargetMode="External"/><Relationship Id="rId22160" Type="http://schemas.openxmlformats.org/officeDocument/2006/relationships/hyperlink" Target="http://www.esma.europa.eu/xbrl/role/ext/BlockDefaultUseOfLineItemsSegment" TargetMode="External"/><Relationship Id="rId5003" Type="http://schemas.openxmlformats.org/officeDocument/2006/relationships/hyperlink" Target="http://xbrl.org/int/dim/arcrole/domain-member" TargetMode="External"/><Relationship Id="rId9971" Type="http://schemas.openxmlformats.org/officeDocument/2006/relationships/hyperlink" Target="http://xbrl.org/int/dim/arcrole/domain-member" TargetMode="External"/><Relationship Id="rId12952" Type="http://schemas.openxmlformats.org/officeDocument/2006/relationships/hyperlink" Target="http://xbrl.org/int/dim/arcrole/domain-member" TargetMode="External"/><Relationship Id="rId19565" Type="http://schemas.openxmlformats.org/officeDocument/2006/relationships/hyperlink" Target="http://www.esma.europa.eu/xbrl/role/ext/BlockDefaultUseOfLineItemsSegment" TargetMode="External"/><Relationship Id="rId23211" Type="http://schemas.openxmlformats.org/officeDocument/2006/relationships/hyperlink" Target="https://xbrl.ifrs.org/taxonomy/2024-03-27/ifrs-full" TargetMode="External"/><Relationship Id="rId1960" Type="http://schemas.openxmlformats.org/officeDocument/2006/relationships/hyperlink" Target="https://xbrl.ifrs.org/taxonomy/2024-03-27/ifrs-full" TargetMode="External"/><Relationship Id="rId7175" Type="http://schemas.openxmlformats.org/officeDocument/2006/relationships/hyperlink" Target="http://xbrl.org/int/dim/arcrole/domain-member" TargetMode="External"/><Relationship Id="rId8573" Type="http://schemas.openxmlformats.org/officeDocument/2006/relationships/hyperlink" Target="http://xbrl.org/int/dim/arcrole/domain-member" TargetMode="External"/><Relationship Id="rId9624" Type="http://schemas.openxmlformats.org/officeDocument/2006/relationships/hyperlink" Target="http://www.esma.europa.eu/xbrl/role/ext/BlockDefaultUseOfLineItemsScenario" TargetMode="External"/><Relationship Id="rId11554" Type="http://schemas.openxmlformats.org/officeDocument/2006/relationships/hyperlink" Target="http://xbrl.org/int/dim/arcrole/domain-member" TargetMode="External"/><Relationship Id="rId12605" Type="http://schemas.openxmlformats.org/officeDocument/2006/relationships/hyperlink" Target="http://www.esma.europa.eu/xbrl/role/ext/BlockDefaultUseOfLineItemsSegment" TargetMode="External"/><Relationship Id="rId18167" Type="http://schemas.openxmlformats.org/officeDocument/2006/relationships/hyperlink" Target="http://www.esma.europa.eu/xbrl/role/ext/BlockDefaultUseOfLineItemsSegment" TargetMode="External"/><Relationship Id="rId19218" Type="http://schemas.openxmlformats.org/officeDocument/2006/relationships/hyperlink" Target="https://xbrl.ifrs.org/taxonomy/2024-03-27/ifrs-full" TargetMode="External"/><Relationship Id="rId1613" Type="http://schemas.openxmlformats.org/officeDocument/2006/relationships/hyperlink" Target="http://xbrl.org/int/dim/arcrole/domain-member" TargetMode="External"/><Relationship Id="rId8226" Type="http://schemas.openxmlformats.org/officeDocument/2006/relationships/hyperlink" Target="http://www.esma.europa.eu/xbrl/role/ext/BlockDefaultUseOfLineItemsScenario" TargetMode="External"/><Relationship Id="rId10156" Type="http://schemas.openxmlformats.org/officeDocument/2006/relationships/hyperlink" Target="https://xbrl.ifrs.org/taxonomy/2024-03-27/ifrs-full" TargetMode="External"/><Relationship Id="rId11207" Type="http://schemas.openxmlformats.org/officeDocument/2006/relationships/hyperlink" Target="http://xbrl.org/int/dim/arcrole/domain-member" TargetMode="External"/><Relationship Id="rId14777" Type="http://schemas.openxmlformats.org/officeDocument/2006/relationships/hyperlink" Target="http://www.esma.europa.eu/xbrl/role/ext/BlockDefaultUseOfLineItemsSegment" TargetMode="External"/><Relationship Id="rId15828" Type="http://schemas.openxmlformats.org/officeDocument/2006/relationships/hyperlink" Target="https://xbrl.ifrs.org/taxonomy/2024-03-27/ifrs-full" TargetMode="External"/><Relationship Id="rId21993" Type="http://schemas.openxmlformats.org/officeDocument/2006/relationships/hyperlink" Target="https://xbrl.ifrs.org/taxonomy/2024-03-27/ifrs-full" TargetMode="External"/><Relationship Id="rId3785" Type="http://schemas.openxmlformats.org/officeDocument/2006/relationships/hyperlink" Target="http://xbrl.org/int/dim/arcrole/domain-member" TargetMode="External"/><Relationship Id="rId4836" Type="http://schemas.openxmlformats.org/officeDocument/2006/relationships/hyperlink" Target="http://www.esma.europa.eu/xbrl/role/ext/BlockDefaultUseOfLineItemsScenario" TargetMode="External"/><Relationship Id="rId13379" Type="http://schemas.openxmlformats.org/officeDocument/2006/relationships/hyperlink" Target="http://www.esma.europa.eu/xbrl/role/ext/BlockDefaultUseOfLineItemsSegment" TargetMode="External"/><Relationship Id="rId17250" Type="http://schemas.openxmlformats.org/officeDocument/2006/relationships/hyperlink" Target="https://xbrl.ifrs.org/taxonomy/2024-03-27/ifrs-full" TargetMode="External"/><Relationship Id="rId18301" Type="http://schemas.openxmlformats.org/officeDocument/2006/relationships/hyperlink" Target="http://xbrl.org/int/dim/arcrole/domain-member" TargetMode="External"/><Relationship Id="rId20595" Type="http://schemas.openxmlformats.org/officeDocument/2006/relationships/hyperlink" Target="https://xbrl.ifrs.org/taxonomy/2024-03-27/ifrs-full" TargetMode="External"/><Relationship Id="rId21646" Type="http://schemas.openxmlformats.org/officeDocument/2006/relationships/hyperlink" Target="http://xbrl.org/int/dim/arcrole/domain-member" TargetMode="External"/><Relationship Id="rId2387" Type="http://schemas.openxmlformats.org/officeDocument/2006/relationships/hyperlink" Target="http://xbrl.org/int/dim/arcrole/domain-member" TargetMode="External"/><Relationship Id="rId3438" Type="http://schemas.openxmlformats.org/officeDocument/2006/relationships/hyperlink" Target="http://www.esma.europa.eu/xbrl/role/ext/BlockDefaultUseOfLineItemsScenario" TargetMode="External"/><Relationship Id="rId20248" Type="http://schemas.openxmlformats.org/officeDocument/2006/relationships/hyperlink" Target="http://xbrl.org/int/dim/arcrole/domain-member" TargetMode="External"/><Relationship Id="rId359" Type="http://schemas.openxmlformats.org/officeDocument/2006/relationships/hyperlink" Target="http://xbrl.org/int/dim/arcrole/domain-member" TargetMode="External"/><Relationship Id="rId9481" Type="http://schemas.openxmlformats.org/officeDocument/2006/relationships/hyperlink" Target="https://xbrl.ifrs.org/taxonomy/2024-03-27/ifrs-full" TargetMode="External"/><Relationship Id="rId13860" Type="http://schemas.openxmlformats.org/officeDocument/2006/relationships/hyperlink" Target="https://xbrl.ifrs.org/taxonomy/2024-03-27/ifrs-full" TargetMode="External"/><Relationship Id="rId14911" Type="http://schemas.openxmlformats.org/officeDocument/2006/relationships/hyperlink" Target="http://xbrl.org/int/dim/arcrole/domain-member" TargetMode="External"/><Relationship Id="rId19075" Type="http://schemas.openxmlformats.org/officeDocument/2006/relationships/hyperlink" Target="http://xbrl.org/int/dim/arcrole/domain-member" TargetMode="External"/><Relationship Id="rId8083" Type="http://schemas.openxmlformats.org/officeDocument/2006/relationships/hyperlink" Target="https://xbrl.ifrs.org/taxonomy/2024-03-27/ifrs-full" TargetMode="External"/><Relationship Id="rId9134" Type="http://schemas.openxmlformats.org/officeDocument/2006/relationships/hyperlink" Target="http://xbrl.org/int/dim/arcrole/domain-member" TargetMode="External"/><Relationship Id="rId12462" Type="http://schemas.openxmlformats.org/officeDocument/2006/relationships/hyperlink" Target="https://xbrl.ifrs.org/taxonomy/2024-03-27/ifrs-full" TargetMode="External"/><Relationship Id="rId13513" Type="http://schemas.openxmlformats.org/officeDocument/2006/relationships/hyperlink" Target="http://xbrl.org/int/dim/arcrole/domain-member" TargetMode="External"/><Relationship Id="rId840" Type="http://schemas.openxmlformats.org/officeDocument/2006/relationships/hyperlink" Target="http://www.esma.europa.eu/xbrl/role/ext/BlockDefaultUseOfLineItemsScenario" TargetMode="External"/><Relationship Id="rId1470" Type="http://schemas.openxmlformats.org/officeDocument/2006/relationships/hyperlink" Target="http://www.esma.europa.eu/xbrl/role/ext/BlockDefaultUseOfLineItemsScenario" TargetMode="External"/><Relationship Id="rId2521" Type="http://schemas.openxmlformats.org/officeDocument/2006/relationships/hyperlink" Target="https://xbrl.ifrs.org/taxonomy/2024-03-27/ifrs-full" TargetMode="External"/><Relationship Id="rId11064" Type="http://schemas.openxmlformats.org/officeDocument/2006/relationships/hyperlink" Target="http://www.esma.europa.eu/xbrl/role/ext/BlockDefaultUseOfLineItemsScenario" TargetMode="External"/><Relationship Id="rId12115" Type="http://schemas.openxmlformats.org/officeDocument/2006/relationships/hyperlink" Target="http://xbrl.org/int/dim/arcrole/domain-member" TargetMode="External"/><Relationship Id="rId15685" Type="http://schemas.openxmlformats.org/officeDocument/2006/relationships/hyperlink" Target="http://xbrl.org/int/dim/arcrole/domain-member" TargetMode="External"/><Relationship Id="rId16736" Type="http://schemas.openxmlformats.org/officeDocument/2006/relationships/hyperlink" Target="http://www.esma.europa.eu/xbrl/role/ext/BlockDefaultUseOfLineItemsSegment" TargetMode="External"/><Relationship Id="rId23952" Type="http://schemas.openxmlformats.org/officeDocument/2006/relationships/hyperlink" Target="https://xbrl.ifrs.org/taxonomy/2024-03-27/ifrs-full" TargetMode="External"/><Relationship Id="rId1123" Type="http://schemas.openxmlformats.org/officeDocument/2006/relationships/hyperlink" Target="https://xbrl.ifrs.org/taxonomy/2024-03-27/ifrs-full" TargetMode="External"/><Relationship Id="rId4693" Type="http://schemas.openxmlformats.org/officeDocument/2006/relationships/hyperlink" Target="https://xbrl.ifrs.org/taxonomy/2024-03-27/ifrs-full" TargetMode="External"/><Relationship Id="rId5744" Type="http://schemas.openxmlformats.org/officeDocument/2006/relationships/hyperlink" Target="http://xbrl.org/int/dim/arcrole/domain-member" TargetMode="External"/><Relationship Id="rId14287" Type="http://schemas.openxmlformats.org/officeDocument/2006/relationships/hyperlink" Target="http://xbrl.org/int/dim/arcrole/domain-member" TargetMode="External"/><Relationship Id="rId15338" Type="http://schemas.openxmlformats.org/officeDocument/2006/relationships/hyperlink" Target="http://www.esma.europa.eu/xbrl/role/ext/BlockDefaultUseOfLineItemsSegment" TargetMode="External"/><Relationship Id="rId19959" Type="http://schemas.openxmlformats.org/officeDocument/2006/relationships/hyperlink" Target="https://xbrl.ifrs.org/taxonomy/2024-03-27/ifrs-full" TargetMode="External"/><Relationship Id="rId22554" Type="http://schemas.openxmlformats.org/officeDocument/2006/relationships/hyperlink" Target="http://xbrl.org/int/dim/arcrole/domain-member" TargetMode="External"/><Relationship Id="rId23605" Type="http://schemas.openxmlformats.org/officeDocument/2006/relationships/hyperlink" Target="http://xbrl.org/int/dim/arcrole/domain-member" TargetMode="External"/><Relationship Id="rId3295" Type="http://schemas.openxmlformats.org/officeDocument/2006/relationships/hyperlink" Target="https://xbrl.ifrs.org/taxonomy/2024-03-27/ifrs-full" TargetMode="External"/><Relationship Id="rId4346" Type="http://schemas.openxmlformats.org/officeDocument/2006/relationships/hyperlink" Target="http://xbrl.org/int/dim/arcrole/domain-member" TargetMode="External"/><Relationship Id="rId8967" Type="http://schemas.openxmlformats.org/officeDocument/2006/relationships/hyperlink" Target="http://www.esma.europa.eu/xbrl/role/ext/BlockDefaultUseOfLineItemsScenario" TargetMode="External"/><Relationship Id="rId21156" Type="http://schemas.openxmlformats.org/officeDocument/2006/relationships/hyperlink" Target="https://xbrl.ifrs.org/taxonomy/2024-03-27/ifrs-full" TargetMode="External"/><Relationship Id="rId22207" Type="http://schemas.openxmlformats.org/officeDocument/2006/relationships/hyperlink" Target="http://xbrl.org/int/dim/arcrole/domain-member" TargetMode="External"/><Relationship Id="rId7569" Type="http://schemas.openxmlformats.org/officeDocument/2006/relationships/hyperlink" Target="http://www.esma.europa.eu/xbrl/role/ext/BlockDefaultUseOfLineItemsScenario" TargetMode="External"/><Relationship Id="rId10897" Type="http://schemas.openxmlformats.org/officeDocument/2006/relationships/hyperlink" Target="https://xbrl.ifrs.org/taxonomy/2024-03-27/ifrs-full" TargetMode="External"/><Relationship Id="rId11948" Type="http://schemas.openxmlformats.org/officeDocument/2006/relationships/hyperlink" Target="http://www.esma.europa.eu/xbrl/role/ext/BlockDefaultUseOfLineItemsSegment" TargetMode="External"/><Relationship Id="rId13370" Type="http://schemas.openxmlformats.org/officeDocument/2006/relationships/hyperlink" Target="http://www.esma.europa.eu/xbrl/role/ext/BlockDefaultUseOfLineItemsSegment" TargetMode="External"/><Relationship Id="rId13023" Type="http://schemas.openxmlformats.org/officeDocument/2006/relationships/hyperlink" Target="https://xbrl.ifrs.org/taxonomy/2024-03-27/ifrs-full" TargetMode="External"/><Relationship Id="rId14421" Type="http://schemas.openxmlformats.org/officeDocument/2006/relationships/hyperlink" Target="https://xbrl.ifrs.org/taxonomy/2024-03-27/ifrs-full" TargetMode="External"/><Relationship Id="rId17991" Type="http://schemas.openxmlformats.org/officeDocument/2006/relationships/hyperlink" Target="https://xbrl.ifrs.org/taxonomy/2024-03-27/ifrs-full" TargetMode="External"/><Relationship Id="rId350" Type="http://schemas.openxmlformats.org/officeDocument/2006/relationships/hyperlink" Target="http://xbrl.org/int/dim/arcrole/domain-member" TargetMode="External"/><Relationship Id="rId2031" Type="http://schemas.openxmlformats.org/officeDocument/2006/relationships/hyperlink" Target="http://www.esma.europa.eu/xbrl/role/ext/BlockDefaultUseOfLineItemsScenario" TargetMode="External"/><Relationship Id="rId16593" Type="http://schemas.openxmlformats.org/officeDocument/2006/relationships/hyperlink" Target="https://xbrl.ifrs.org/taxonomy/2024-03-27/ifrs-full" TargetMode="External"/><Relationship Id="rId17644" Type="http://schemas.openxmlformats.org/officeDocument/2006/relationships/hyperlink" Target="http://xbrl.org/int/dim/arcrole/domain-member" TargetMode="External"/><Relationship Id="rId20989" Type="http://schemas.openxmlformats.org/officeDocument/2006/relationships/hyperlink" Target="http://xbrl.org/int/dim/arcrole/domain-member" TargetMode="External"/><Relationship Id="rId5254" Type="http://schemas.openxmlformats.org/officeDocument/2006/relationships/hyperlink" Target="https://xbrl.ifrs.org/taxonomy/2024-03-27/ifrs-full" TargetMode="External"/><Relationship Id="rId6652" Type="http://schemas.openxmlformats.org/officeDocument/2006/relationships/hyperlink" Target="https://xbrl.ifrs.org/taxonomy/2024-03-27/ifrs-full" TargetMode="External"/><Relationship Id="rId7703" Type="http://schemas.openxmlformats.org/officeDocument/2006/relationships/hyperlink" Target="http://xbrl.org/int/dim/arcrole/domain-member" TargetMode="External"/><Relationship Id="rId15195" Type="http://schemas.openxmlformats.org/officeDocument/2006/relationships/hyperlink" Target="https://xbrl.ifrs.org/taxonomy/2024-03-27/ifrs-full" TargetMode="External"/><Relationship Id="rId16246" Type="http://schemas.openxmlformats.org/officeDocument/2006/relationships/hyperlink" Target="http://xbrl.org/int/dim/arcrole/domain-member" TargetMode="External"/><Relationship Id="rId23462" Type="http://schemas.openxmlformats.org/officeDocument/2006/relationships/hyperlink" Target="https://www.esma.europa.eu/xbrl/role/cor/esef_role-999999" TargetMode="External"/><Relationship Id="rId6305" Type="http://schemas.openxmlformats.org/officeDocument/2006/relationships/hyperlink" Target="http://xbrl.org/int/dim/arcrole/domain-member" TargetMode="External"/><Relationship Id="rId9875" Type="http://schemas.openxmlformats.org/officeDocument/2006/relationships/hyperlink" Target="http://xbrl.org/int/dim/arcrole/domain-member" TargetMode="External"/><Relationship Id="rId12856" Type="http://schemas.openxmlformats.org/officeDocument/2006/relationships/hyperlink" Target="http://xbrl.org/int/dim/arcrole/domain-member" TargetMode="External"/><Relationship Id="rId13907" Type="http://schemas.openxmlformats.org/officeDocument/2006/relationships/hyperlink" Target="http://www.esma.europa.eu/xbrl/role/ext/BlockDefaultUseOfLineItemsSegment" TargetMode="External"/><Relationship Id="rId19469" Type="http://schemas.openxmlformats.org/officeDocument/2006/relationships/hyperlink" Target="http://www.esma.europa.eu/xbrl/role/ext/BlockDefaultUseOfLineItemsSegment" TargetMode="External"/><Relationship Id="rId22064" Type="http://schemas.openxmlformats.org/officeDocument/2006/relationships/hyperlink" Target="http://www.esma.europa.eu/xbrl/role/ext/BlockDefaultUseOfLineItemsSegment" TargetMode="External"/><Relationship Id="rId23115" Type="http://schemas.openxmlformats.org/officeDocument/2006/relationships/hyperlink" Target="https://www.esma.europa.eu/xbrl/role/cor/ifrs-dim_role-990000" TargetMode="External"/><Relationship Id="rId89" Type="http://schemas.openxmlformats.org/officeDocument/2006/relationships/hyperlink" Target="http://xbrl.org/int/dim/arcrole/domain-member" TargetMode="External"/><Relationship Id="rId1864" Type="http://schemas.openxmlformats.org/officeDocument/2006/relationships/hyperlink" Target="https://xbrl.ifrs.org/taxonomy/2024-03-27/ifrs-full" TargetMode="External"/><Relationship Id="rId2915" Type="http://schemas.openxmlformats.org/officeDocument/2006/relationships/hyperlink" Target="http://xbrl.org/int/dim/arcrole/domain-member" TargetMode="External"/><Relationship Id="rId8477" Type="http://schemas.openxmlformats.org/officeDocument/2006/relationships/hyperlink" Target="http://xbrl.org/int/dim/arcrole/domain-member" TargetMode="External"/><Relationship Id="rId9528" Type="http://schemas.openxmlformats.org/officeDocument/2006/relationships/hyperlink" Target="http://www.esma.europa.eu/xbrl/role/ext/BlockDefaultUseOfLineItemsScenario" TargetMode="External"/><Relationship Id="rId11458" Type="http://schemas.openxmlformats.org/officeDocument/2006/relationships/hyperlink" Target="http://xbrl.org/int/dim/arcrole/domain-member" TargetMode="External"/><Relationship Id="rId12509" Type="http://schemas.openxmlformats.org/officeDocument/2006/relationships/hyperlink" Target="http://www.esma.europa.eu/xbrl/role/ext/BlockDefaultUseOfLineItemsSegment" TargetMode="External"/><Relationship Id="rId1517" Type="http://schemas.openxmlformats.org/officeDocument/2006/relationships/hyperlink" Target="http://xbrl.org/int/dim/arcrole/domain-member" TargetMode="External"/><Relationship Id="rId7079" Type="http://schemas.openxmlformats.org/officeDocument/2006/relationships/hyperlink" Target="http://xbrl.org/int/dim/arcrole/domain-member" TargetMode="External"/><Relationship Id="rId19950" Type="http://schemas.openxmlformats.org/officeDocument/2006/relationships/hyperlink" Target="https://xbrl.ifrs.org/taxonomy/2024-03-27/ifrs-full" TargetMode="External"/><Relationship Id="rId3689" Type="http://schemas.openxmlformats.org/officeDocument/2006/relationships/hyperlink" Target="http://xbrl.org/int/dim/arcrole/domain-member" TargetMode="External"/><Relationship Id="rId7560" Type="http://schemas.openxmlformats.org/officeDocument/2006/relationships/hyperlink" Target="http://www.esma.europa.eu/xbrl/role/ext/BlockDefaultUseOfLineItemsScenario" TargetMode="External"/><Relationship Id="rId8611" Type="http://schemas.openxmlformats.org/officeDocument/2006/relationships/hyperlink" Target="https://xbrl.ifrs.org/taxonomy/2024-03-27/ifrs-full" TargetMode="External"/><Relationship Id="rId17154" Type="http://schemas.openxmlformats.org/officeDocument/2006/relationships/hyperlink" Target="https://xbrl.ifrs.org/taxonomy/2024-03-27/ifrs-full" TargetMode="External"/><Relationship Id="rId18552" Type="http://schemas.openxmlformats.org/officeDocument/2006/relationships/hyperlink" Target="https://xbrl.ifrs.org/taxonomy/2024-03-27/ifrs-full" TargetMode="External"/><Relationship Id="rId19603" Type="http://schemas.openxmlformats.org/officeDocument/2006/relationships/hyperlink" Target="http://xbrl.org/int/dim/arcrole/domain-member" TargetMode="External"/><Relationship Id="rId20499" Type="http://schemas.openxmlformats.org/officeDocument/2006/relationships/hyperlink" Target="https://xbrl.ifrs.org/taxonomy/2024-03-27/ifrs-full" TargetMode="External"/><Relationship Id="rId21897" Type="http://schemas.openxmlformats.org/officeDocument/2006/relationships/hyperlink" Target="https://xbrl.ifrs.org/taxonomy/2024-03-27/ifrs-full" TargetMode="External"/><Relationship Id="rId22948" Type="http://schemas.openxmlformats.org/officeDocument/2006/relationships/hyperlink" Target="https://xbrl.ifrs.org/taxonomy/2024-03-27/ifrs-full" TargetMode="External"/><Relationship Id="rId6162" Type="http://schemas.openxmlformats.org/officeDocument/2006/relationships/hyperlink" Target="http://www.esma.europa.eu/xbrl/role/ext/BlockDefaultUseOfLineItemsScenario" TargetMode="External"/><Relationship Id="rId7213" Type="http://schemas.openxmlformats.org/officeDocument/2006/relationships/hyperlink" Target="https://xbrl.ifrs.org/taxonomy/2024-03-27/ifrs-full" TargetMode="External"/><Relationship Id="rId10541" Type="http://schemas.openxmlformats.org/officeDocument/2006/relationships/hyperlink" Target="http://xbrl.org/int/dim/arcrole/domain-member" TargetMode="External"/><Relationship Id="rId18205" Type="http://schemas.openxmlformats.org/officeDocument/2006/relationships/hyperlink" Target="http://xbrl.org/int/dim/arcrole/domain-member" TargetMode="External"/><Relationship Id="rId9385" Type="http://schemas.openxmlformats.org/officeDocument/2006/relationships/hyperlink" Target="https://xbrl.ifrs.org/taxonomy/2024-03-27/ifrs-full" TargetMode="External"/><Relationship Id="rId13764" Type="http://schemas.openxmlformats.org/officeDocument/2006/relationships/hyperlink" Target="https://xbrl.ifrs.org/taxonomy/2024-03-27/ifrs-full" TargetMode="External"/><Relationship Id="rId14815" Type="http://schemas.openxmlformats.org/officeDocument/2006/relationships/hyperlink" Target="http://xbrl.org/int/dim/arcrole/domain-member" TargetMode="External"/><Relationship Id="rId20980" Type="http://schemas.openxmlformats.org/officeDocument/2006/relationships/hyperlink" Target="http://xbrl.org/int/dim/arcrole/domain-member" TargetMode="External"/><Relationship Id="rId2772" Type="http://schemas.openxmlformats.org/officeDocument/2006/relationships/hyperlink" Target="http://www.esma.europa.eu/xbrl/role/ext/BlockDefaultUseOfLineItemsScenario" TargetMode="External"/><Relationship Id="rId3823" Type="http://schemas.openxmlformats.org/officeDocument/2006/relationships/hyperlink" Target="https://xbrl.ifrs.org/taxonomy/2024-03-27/ifrs-full" TargetMode="External"/><Relationship Id="rId9038" Type="http://schemas.openxmlformats.org/officeDocument/2006/relationships/hyperlink" Target="http://xbrl.org/int/dim/arcrole/domain-member" TargetMode="External"/><Relationship Id="rId12366" Type="http://schemas.openxmlformats.org/officeDocument/2006/relationships/hyperlink" Target="https://xbrl.ifrs.org/taxonomy/2024-03-27/ifrs-full" TargetMode="External"/><Relationship Id="rId13417" Type="http://schemas.openxmlformats.org/officeDocument/2006/relationships/hyperlink" Target="http://xbrl.org/int/dim/arcrole/domain-member" TargetMode="External"/><Relationship Id="rId16987" Type="http://schemas.openxmlformats.org/officeDocument/2006/relationships/hyperlink" Target="http://xbrl.org/int/dim/arcrole/domain-member" TargetMode="External"/><Relationship Id="rId20633" Type="http://schemas.openxmlformats.org/officeDocument/2006/relationships/hyperlink" Target="http://www.esma.europa.eu/xbrl/role/ext/BlockDefaultUseOfLineItemsSegment" TargetMode="External"/><Relationship Id="rId744" Type="http://schemas.openxmlformats.org/officeDocument/2006/relationships/hyperlink" Target="http://www.esma.europa.eu/xbrl/role/ext/BlockDefaultUseOfLineItemsScenario" TargetMode="External"/><Relationship Id="rId1374" Type="http://schemas.openxmlformats.org/officeDocument/2006/relationships/hyperlink" Target="http://www.esma.europa.eu/xbrl/role/ext/BlockDefaultUseOfLineItemsScenario" TargetMode="External"/><Relationship Id="rId2425" Type="http://schemas.openxmlformats.org/officeDocument/2006/relationships/hyperlink" Target="https://xbrl.ifrs.org/taxonomy/2024-03-27/ifrs-full" TargetMode="External"/><Relationship Id="rId5995" Type="http://schemas.openxmlformats.org/officeDocument/2006/relationships/hyperlink" Target="https://xbrl.ifrs.org/taxonomy/2024-03-27/ifrs-full" TargetMode="External"/><Relationship Id="rId12019" Type="http://schemas.openxmlformats.org/officeDocument/2006/relationships/hyperlink" Target="http://xbrl.org/int/dim/arcrole/domain-member" TargetMode="External"/><Relationship Id="rId15589" Type="http://schemas.openxmlformats.org/officeDocument/2006/relationships/hyperlink" Target="http://xbrl.org/int/dim/arcrole/domain-member" TargetMode="External"/><Relationship Id="rId19460" Type="http://schemas.openxmlformats.org/officeDocument/2006/relationships/hyperlink" Target="http://www.esma.europa.eu/xbrl/role/ext/BlockDefaultUseOfLineItemsSegment" TargetMode="External"/><Relationship Id="rId23856" Type="http://schemas.openxmlformats.org/officeDocument/2006/relationships/hyperlink" Target="https://xbrl.ifrs.org/taxonomy/2024-03-27/ifrs-full" TargetMode="External"/><Relationship Id="rId80" Type="http://schemas.openxmlformats.org/officeDocument/2006/relationships/hyperlink" Target="http://xbrl.org/int/dim/arcrole/domain-member" TargetMode="External"/><Relationship Id="rId1027" Type="http://schemas.openxmlformats.org/officeDocument/2006/relationships/hyperlink" Target="https://xbrl.ifrs.org/taxonomy/2024-03-27/ifrs-full" TargetMode="External"/><Relationship Id="rId4597" Type="http://schemas.openxmlformats.org/officeDocument/2006/relationships/hyperlink" Target="https://xbrl.ifrs.org/taxonomy/2024-03-27/ifrs-full" TargetMode="External"/><Relationship Id="rId5648" Type="http://schemas.openxmlformats.org/officeDocument/2006/relationships/hyperlink" Target="http://xbrl.org/int/dim/arcrole/domain-member" TargetMode="External"/><Relationship Id="rId18062" Type="http://schemas.openxmlformats.org/officeDocument/2006/relationships/hyperlink" Target="http://www.esma.europa.eu/xbrl/role/ext/BlockDefaultUseOfLineItemsSegment" TargetMode="External"/><Relationship Id="rId19113" Type="http://schemas.openxmlformats.org/officeDocument/2006/relationships/hyperlink" Target="https://xbrl.ifrs.org/taxonomy/2024-03-27/ifrs-full" TargetMode="External"/><Relationship Id="rId22458" Type="http://schemas.openxmlformats.org/officeDocument/2006/relationships/hyperlink" Target="https://xbrl.ifrs.org/taxonomy/2024-03-27/ifrs-full" TargetMode="External"/><Relationship Id="rId23509" Type="http://schemas.openxmlformats.org/officeDocument/2006/relationships/hyperlink" Target="http://xbrl.org/int/dim/arcrole/domain-member" TargetMode="External"/><Relationship Id="rId3199" Type="http://schemas.openxmlformats.org/officeDocument/2006/relationships/hyperlink" Target="https://xbrl.ifrs.org/taxonomy/2024-03-27/ifrs-full" TargetMode="External"/><Relationship Id="rId7070" Type="http://schemas.openxmlformats.org/officeDocument/2006/relationships/hyperlink" Target="http://xbrl.org/int/dim/arcrole/domain-member" TargetMode="External"/><Relationship Id="rId8121" Type="http://schemas.openxmlformats.org/officeDocument/2006/relationships/hyperlink" Target="http://www.esma.europa.eu/xbrl/role/ext/BlockDefaultUseOfLineItemsScenario" TargetMode="External"/><Relationship Id="rId10051" Type="http://schemas.openxmlformats.org/officeDocument/2006/relationships/hyperlink" Target="https://xbrl.ifrs.org/taxonomy/2024-03-27/ifrs-full" TargetMode="External"/><Relationship Id="rId11102" Type="http://schemas.openxmlformats.org/officeDocument/2006/relationships/hyperlink" Target="http://xbrl.org/int/dim/arcrole/domain-member" TargetMode="External"/><Relationship Id="rId12500" Type="http://schemas.openxmlformats.org/officeDocument/2006/relationships/hyperlink" Target="http://www.esma.europa.eu/xbrl/role/ext/BlockDefaultUseOfLineItemsSegment" TargetMode="External"/><Relationship Id="rId14672" Type="http://schemas.openxmlformats.org/officeDocument/2006/relationships/hyperlink" Target="http://www.esma.europa.eu/xbrl/role/ext/BlockDefaultUseOfLineItemsSegment" TargetMode="External"/><Relationship Id="rId15723" Type="http://schemas.openxmlformats.org/officeDocument/2006/relationships/hyperlink" Target="https://xbrl.ifrs.org/taxonomy/2024-03-27/ifrs-full" TargetMode="External"/><Relationship Id="rId2282" Type="http://schemas.openxmlformats.org/officeDocument/2006/relationships/hyperlink" Target="http://xbrl.org/int/dim/arcrole/domain-member" TargetMode="External"/><Relationship Id="rId3680" Type="http://schemas.openxmlformats.org/officeDocument/2006/relationships/hyperlink" Target="http://xbrl.org/int/dim/arcrole/domain-member" TargetMode="External"/><Relationship Id="rId4731" Type="http://schemas.openxmlformats.org/officeDocument/2006/relationships/hyperlink" Target="http://www.esma.europa.eu/xbrl/role/ext/BlockDefaultUseOfLineItemsScenario" TargetMode="External"/><Relationship Id="rId13274" Type="http://schemas.openxmlformats.org/officeDocument/2006/relationships/hyperlink" Target="http://www.esma.europa.eu/xbrl/role/ext/BlockDefaultUseOfLineItemsSegment" TargetMode="External"/><Relationship Id="rId14325" Type="http://schemas.openxmlformats.org/officeDocument/2006/relationships/hyperlink" Target="https://xbrl.ifrs.org/taxonomy/2024-03-27/ifrs-full" TargetMode="External"/><Relationship Id="rId17895" Type="http://schemas.openxmlformats.org/officeDocument/2006/relationships/hyperlink" Target="https://xbrl.ifrs.org/taxonomy/2024-03-27/ifrs-full" TargetMode="External"/><Relationship Id="rId18946" Type="http://schemas.openxmlformats.org/officeDocument/2006/relationships/hyperlink" Target="http://xbrl.org/int/dim/arcrole/domain-member" TargetMode="External"/><Relationship Id="rId20490" Type="http://schemas.openxmlformats.org/officeDocument/2006/relationships/hyperlink" Target="https://xbrl.ifrs.org/taxonomy/2024-03-27/ifrs-full" TargetMode="External"/><Relationship Id="rId21541" Type="http://schemas.openxmlformats.org/officeDocument/2006/relationships/hyperlink" Target="http://xbrl.org/int/dim/arcrole/domain-member" TargetMode="External"/><Relationship Id="rId254" Type="http://schemas.openxmlformats.org/officeDocument/2006/relationships/hyperlink" Target="http://xbrl.org/int/dim/arcrole/domain-member" TargetMode="External"/><Relationship Id="rId3333" Type="http://schemas.openxmlformats.org/officeDocument/2006/relationships/hyperlink" Target="http://www.esma.europa.eu/xbrl/role/ext/BlockDefaultUseOfLineItemsScenario" TargetMode="External"/><Relationship Id="rId7954" Type="http://schemas.openxmlformats.org/officeDocument/2006/relationships/hyperlink" Target="https://xbrl.ifrs.org/taxonomy/2024-03-27/ifrs-full" TargetMode="External"/><Relationship Id="rId10935" Type="http://schemas.openxmlformats.org/officeDocument/2006/relationships/hyperlink" Target="http://www.esma.europa.eu/xbrl/role/ext/BlockDefaultUseOfLineItemsScenario" TargetMode="External"/><Relationship Id="rId16497" Type="http://schemas.openxmlformats.org/officeDocument/2006/relationships/hyperlink" Target="https://xbrl.ifrs.org/taxonomy/2024-03-27/ifrs-full" TargetMode="External"/><Relationship Id="rId17548" Type="http://schemas.openxmlformats.org/officeDocument/2006/relationships/hyperlink" Target="http://xbrl.org/int/dim/arcrole/domain-member" TargetMode="External"/><Relationship Id="rId20143" Type="http://schemas.openxmlformats.org/officeDocument/2006/relationships/hyperlink" Target="http://xbrl.org/int/dim/arcrole/domain-member" TargetMode="External"/><Relationship Id="rId6556" Type="http://schemas.openxmlformats.org/officeDocument/2006/relationships/hyperlink" Target="https://xbrl.ifrs.org/taxonomy/2024-03-27/ifrs-full" TargetMode="External"/><Relationship Id="rId7607" Type="http://schemas.openxmlformats.org/officeDocument/2006/relationships/hyperlink" Target="http://xbrl.org/int/dim/arcrole/domain-member" TargetMode="External"/><Relationship Id="rId15099" Type="http://schemas.openxmlformats.org/officeDocument/2006/relationships/hyperlink" Target="https://xbrl.ifrs.org/taxonomy/2024-03-27/ifrs-full" TargetMode="External"/><Relationship Id="rId23366" Type="http://schemas.openxmlformats.org/officeDocument/2006/relationships/hyperlink" Target="https://xbrl.ifrs.org/role/ifrs/ifrs-dim_2024-03-27_role-995000" TargetMode="External"/><Relationship Id="rId5158" Type="http://schemas.openxmlformats.org/officeDocument/2006/relationships/hyperlink" Target="https://xbrl.ifrs.org/taxonomy/2024-03-27/ifrs-full" TargetMode="External"/><Relationship Id="rId6209" Type="http://schemas.openxmlformats.org/officeDocument/2006/relationships/hyperlink" Target="http://xbrl.org/int/dim/arcrole/domain-member" TargetMode="External"/><Relationship Id="rId9779" Type="http://schemas.openxmlformats.org/officeDocument/2006/relationships/hyperlink" Target="http://xbrl.org/int/dim/arcrole/domain-member" TargetMode="External"/><Relationship Id="rId12010" Type="http://schemas.openxmlformats.org/officeDocument/2006/relationships/hyperlink" Target="http://xbrl.org/int/dim/arcrole/domain-member" TargetMode="External"/><Relationship Id="rId15580" Type="http://schemas.openxmlformats.org/officeDocument/2006/relationships/hyperlink" Target="http://xbrl.org/int/dim/arcrole/domain-member" TargetMode="External"/><Relationship Id="rId23019" Type="http://schemas.openxmlformats.org/officeDocument/2006/relationships/hyperlink" Target="http://xbrl.org/int/dim/arcrole/dimension-default" TargetMode="External"/><Relationship Id="rId1768" Type="http://schemas.openxmlformats.org/officeDocument/2006/relationships/hyperlink" Target="https://xbrl.ifrs.org/taxonomy/2024-03-27/ifrs-full" TargetMode="External"/><Relationship Id="rId2819" Type="http://schemas.openxmlformats.org/officeDocument/2006/relationships/hyperlink" Target="http://xbrl.org/int/dim/arcrole/domain-member" TargetMode="External"/><Relationship Id="rId14182" Type="http://schemas.openxmlformats.org/officeDocument/2006/relationships/hyperlink" Target="http://xbrl.org/int/dim/arcrole/domain-member" TargetMode="External"/><Relationship Id="rId15233" Type="http://schemas.openxmlformats.org/officeDocument/2006/relationships/hyperlink" Target="http://www.esma.europa.eu/xbrl/role/ext/BlockDefaultUseOfLineItemsSegment" TargetMode="External"/><Relationship Id="rId16631" Type="http://schemas.openxmlformats.org/officeDocument/2006/relationships/hyperlink" Target="http://www.esma.europa.eu/xbrl/role/ext/BlockDefaultUseOfLineItemsSegment" TargetMode="External"/><Relationship Id="rId3190" Type="http://schemas.openxmlformats.org/officeDocument/2006/relationships/hyperlink" Target="https://xbrl.ifrs.org/taxonomy/2024-03-27/ifrs-full" TargetMode="External"/><Relationship Id="rId4241" Type="http://schemas.openxmlformats.org/officeDocument/2006/relationships/hyperlink" Target="http://xbrl.org/int/dim/arcrole/domain-member" TargetMode="External"/><Relationship Id="rId19854" Type="http://schemas.openxmlformats.org/officeDocument/2006/relationships/hyperlink" Target="https://xbrl.ifrs.org/taxonomy/2024-03-27/ifrs-full" TargetMode="External"/><Relationship Id="rId21051" Type="http://schemas.openxmlformats.org/officeDocument/2006/relationships/hyperlink" Target="https://xbrl.ifrs.org/taxonomy/2024-03-27/ifrs-full" TargetMode="External"/><Relationship Id="rId22102" Type="http://schemas.openxmlformats.org/officeDocument/2006/relationships/hyperlink" Target="http://xbrl.org/int/dim/arcrole/domain-member" TargetMode="External"/><Relationship Id="rId23500" Type="http://schemas.openxmlformats.org/officeDocument/2006/relationships/hyperlink" Target="http://xbrl.org/int/dim/arcrole/domain-member" TargetMode="External"/><Relationship Id="rId7464" Type="http://schemas.openxmlformats.org/officeDocument/2006/relationships/hyperlink" Target="http://www.esma.europa.eu/xbrl/role/ext/BlockDefaultUseOfLineItemsScenario" TargetMode="External"/><Relationship Id="rId8862" Type="http://schemas.openxmlformats.org/officeDocument/2006/relationships/hyperlink" Target="http://www.esma.europa.eu/xbrl/role/ext/BlockDefaultUseOfLineItemsScenario" TargetMode="External"/><Relationship Id="rId9913" Type="http://schemas.openxmlformats.org/officeDocument/2006/relationships/hyperlink" Target="https://xbrl.ifrs.org/taxonomy/2024-03-27/ifrs-full" TargetMode="External"/><Relationship Id="rId10792" Type="http://schemas.openxmlformats.org/officeDocument/2006/relationships/hyperlink" Target="https://xbrl.ifrs.org/taxonomy/2024-03-27/ifrs-full" TargetMode="External"/><Relationship Id="rId11843" Type="http://schemas.openxmlformats.org/officeDocument/2006/relationships/hyperlink" Target="http://www.esma.europa.eu/xbrl/role/ext/BlockDefaultUseOfLineItemsSegment" TargetMode="External"/><Relationship Id="rId18456" Type="http://schemas.openxmlformats.org/officeDocument/2006/relationships/hyperlink" Target="https://xbrl.ifrs.org/taxonomy/2024-03-27/ifrs-full" TargetMode="External"/><Relationship Id="rId19507" Type="http://schemas.openxmlformats.org/officeDocument/2006/relationships/hyperlink" Target="http://xbrl.org/int/dim/arcrole/domain-member" TargetMode="External"/><Relationship Id="rId1902" Type="http://schemas.openxmlformats.org/officeDocument/2006/relationships/hyperlink" Target="http://www.esma.europa.eu/xbrl/role/ext/BlockDefaultUseOfLineItemsScenario" TargetMode="External"/><Relationship Id="rId6066" Type="http://schemas.openxmlformats.org/officeDocument/2006/relationships/hyperlink" Target="http://www.esma.europa.eu/xbrl/role/ext/BlockDefaultUseOfLineItemsScenario" TargetMode="External"/><Relationship Id="rId7117" Type="http://schemas.openxmlformats.org/officeDocument/2006/relationships/hyperlink" Target="https://xbrl.ifrs.org/taxonomy/2024-03-27/ifrs-full" TargetMode="External"/><Relationship Id="rId8515" Type="http://schemas.openxmlformats.org/officeDocument/2006/relationships/hyperlink" Target="https://xbrl.ifrs.org/taxonomy/2024-03-27/ifrs-full" TargetMode="External"/><Relationship Id="rId10445" Type="http://schemas.openxmlformats.org/officeDocument/2006/relationships/hyperlink" Target="http://xbrl.org/int/dim/arcrole/domain-member" TargetMode="External"/><Relationship Id="rId17058" Type="http://schemas.openxmlformats.org/officeDocument/2006/relationships/hyperlink" Target="https://xbrl.ifrs.org/taxonomy/2024-03-27/ifrs-full" TargetMode="External"/><Relationship Id="rId18109" Type="http://schemas.openxmlformats.org/officeDocument/2006/relationships/hyperlink" Target="http://xbrl.org/int/dim/arcrole/domain-member" TargetMode="External"/><Relationship Id="rId13668" Type="http://schemas.openxmlformats.org/officeDocument/2006/relationships/hyperlink" Target="https://xbrl.ifrs.org/taxonomy/2024-03-27/ifrs-full" TargetMode="External"/><Relationship Id="rId14719" Type="http://schemas.openxmlformats.org/officeDocument/2006/relationships/hyperlink" Target="http://xbrl.org/int/dim/arcrole/domain-member" TargetMode="External"/><Relationship Id="rId20884" Type="http://schemas.openxmlformats.org/officeDocument/2006/relationships/hyperlink" Target="http://xbrl.org/int/dim/arcrole/domain-member" TargetMode="External"/><Relationship Id="rId21935" Type="http://schemas.openxmlformats.org/officeDocument/2006/relationships/hyperlink" Target="http://www.esma.europa.eu/xbrl/role/ext/BlockDefaultUseOfLineItemsSegment" TargetMode="External"/><Relationship Id="rId995" Type="http://schemas.openxmlformats.org/officeDocument/2006/relationships/hyperlink" Target="http://xbrl.org/int/dim/arcrole/domain-member" TargetMode="External"/><Relationship Id="rId2676" Type="http://schemas.openxmlformats.org/officeDocument/2006/relationships/hyperlink" Target="http://www.esma.europa.eu/xbrl/role/ext/BlockDefaultUseOfLineItemsScenario" TargetMode="External"/><Relationship Id="rId3727" Type="http://schemas.openxmlformats.org/officeDocument/2006/relationships/hyperlink" Target="https://xbrl.ifrs.org/taxonomy/2024-03-27/ifrs-full" TargetMode="External"/><Relationship Id="rId9289" Type="http://schemas.openxmlformats.org/officeDocument/2006/relationships/hyperlink" Target="https://xbrl.ifrs.org/taxonomy/2024-03-27/ifrs-full" TargetMode="External"/><Relationship Id="rId15090" Type="http://schemas.openxmlformats.org/officeDocument/2006/relationships/hyperlink" Target="https://xbrl.ifrs.org/taxonomy/2024-03-27/ifrs-full" TargetMode="External"/><Relationship Id="rId16141" Type="http://schemas.openxmlformats.org/officeDocument/2006/relationships/hyperlink" Target="http://xbrl.org/int/dim/arcrole/domain-member" TargetMode="External"/><Relationship Id="rId20537" Type="http://schemas.openxmlformats.org/officeDocument/2006/relationships/hyperlink" Target="http://www.esma.europa.eu/xbrl/role/ext/BlockDefaultUseOfLineItemsSegment" TargetMode="External"/><Relationship Id="rId648" Type="http://schemas.openxmlformats.org/officeDocument/2006/relationships/hyperlink" Target="http://www.esma.europa.eu/xbrl/role/ext/BlockDefaultUseOfLineItemsScenario" TargetMode="External"/><Relationship Id="rId1278" Type="http://schemas.openxmlformats.org/officeDocument/2006/relationships/hyperlink" Target="http://www.esma.europa.eu/xbrl/role/ext/BlockDefaultUseOfLineItemsScenario" TargetMode="External"/><Relationship Id="rId2329" Type="http://schemas.openxmlformats.org/officeDocument/2006/relationships/hyperlink" Target="https://xbrl.ifrs.org/taxonomy/2024-03-27/ifrs-full" TargetMode="External"/><Relationship Id="rId5899" Type="http://schemas.openxmlformats.org/officeDocument/2006/relationships/hyperlink" Target="https://xbrl.ifrs.org/taxonomy/2024-03-27/ifrs-full" TargetMode="External"/><Relationship Id="rId6200" Type="http://schemas.openxmlformats.org/officeDocument/2006/relationships/hyperlink" Target="http://xbrl.org/int/dim/arcrole/domain-member" TargetMode="External"/><Relationship Id="rId9770" Type="http://schemas.openxmlformats.org/officeDocument/2006/relationships/hyperlink" Target="http://xbrl.org/int/dim/arcrole/domain-member" TargetMode="External"/><Relationship Id="rId19364" Type="http://schemas.openxmlformats.org/officeDocument/2006/relationships/hyperlink" Target="http://www.esma.europa.eu/xbrl/role/ext/BlockDefaultUseOfLineItemsSegment" TargetMode="External"/><Relationship Id="rId23010" Type="http://schemas.openxmlformats.org/officeDocument/2006/relationships/hyperlink" Target="https://www.esma.europa.eu/xbrl/role/cor/ifrs-dim_role-990000" TargetMode="External"/><Relationship Id="rId8372" Type="http://schemas.openxmlformats.org/officeDocument/2006/relationships/hyperlink" Target="http://xbrl.org/int/dim/arcrole/domain-member" TargetMode="External"/><Relationship Id="rId9423" Type="http://schemas.openxmlformats.org/officeDocument/2006/relationships/hyperlink" Target="http://www.esma.europa.eu/xbrl/role/ext/BlockDefaultUseOfLineItemsScenario" TargetMode="External"/><Relationship Id="rId12751" Type="http://schemas.openxmlformats.org/officeDocument/2006/relationships/hyperlink" Target="http://xbrl.org/int/dim/arcrole/domain-member" TargetMode="External"/><Relationship Id="rId13802" Type="http://schemas.openxmlformats.org/officeDocument/2006/relationships/hyperlink" Target="http://www.esma.europa.eu/xbrl/role/ext/BlockDefaultUseOfLineItemsSegment" TargetMode="External"/><Relationship Id="rId19017" Type="http://schemas.openxmlformats.org/officeDocument/2006/relationships/hyperlink" Target="https://xbrl.ifrs.org/taxonomy/2024-03-27/ifrs-full" TargetMode="External"/><Relationship Id="rId2810" Type="http://schemas.openxmlformats.org/officeDocument/2006/relationships/hyperlink" Target="http://xbrl.org/int/dim/arcrole/domain-member" TargetMode="External"/><Relationship Id="rId8025" Type="http://schemas.openxmlformats.org/officeDocument/2006/relationships/hyperlink" Target="http://www.esma.europa.eu/xbrl/role/ext/BlockDefaultUseOfLineItemsScenario" TargetMode="External"/><Relationship Id="rId11353" Type="http://schemas.openxmlformats.org/officeDocument/2006/relationships/hyperlink" Target="http://xbrl.org/int/dim/arcrole/domain-member" TargetMode="External"/><Relationship Id="rId12404" Type="http://schemas.openxmlformats.org/officeDocument/2006/relationships/hyperlink" Target="http://www.esma.europa.eu/xbrl/role/ext/BlockDefaultUseOfLineItemsSegment" TargetMode="External"/><Relationship Id="rId15974" Type="http://schemas.openxmlformats.org/officeDocument/2006/relationships/hyperlink" Target="http://www.esma.europa.eu/xbrl/role/ext/BlockDefaultUseOfLineItemsSegment" TargetMode="External"/><Relationship Id="rId1412" Type="http://schemas.openxmlformats.org/officeDocument/2006/relationships/hyperlink" Target="http://xbrl.org/int/dim/arcrole/domain-member" TargetMode="External"/><Relationship Id="rId4982" Type="http://schemas.openxmlformats.org/officeDocument/2006/relationships/hyperlink" Target="http://xbrl.org/int/dim/arcrole/domain-member" TargetMode="External"/><Relationship Id="rId11006" Type="http://schemas.openxmlformats.org/officeDocument/2006/relationships/hyperlink" Target="http://xbrl.org/int/dim/arcrole/domain-member" TargetMode="External"/><Relationship Id="rId14576" Type="http://schemas.openxmlformats.org/officeDocument/2006/relationships/hyperlink" Target="http://www.esma.europa.eu/xbrl/role/ext/BlockDefaultUseOfLineItemsSegment" TargetMode="External"/><Relationship Id="rId15627" Type="http://schemas.openxmlformats.org/officeDocument/2006/relationships/hyperlink" Target="https://xbrl.ifrs.org/taxonomy/2024-03-27/ifrs-full" TargetMode="External"/><Relationship Id="rId21792" Type="http://schemas.openxmlformats.org/officeDocument/2006/relationships/hyperlink" Target="https://xbrl.ifrs.org/taxonomy/2024-03-27/ifrs-full" TargetMode="External"/><Relationship Id="rId22843" Type="http://schemas.openxmlformats.org/officeDocument/2006/relationships/hyperlink" Target="https://xbrl.ifrs.org/taxonomy/2024-03-27/ifrs-full" TargetMode="External"/><Relationship Id="rId3584" Type="http://schemas.openxmlformats.org/officeDocument/2006/relationships/hyperlink" Target="http://xbrl.org/int/dim/arcrole/domain-member" TargetMode="External"/><Relationship Id="rId4635" Type="http://schemas.openxmlformats.org/officeDocument/2006/relationships/hyperlink" Target="http://www.esma.europa.eu/xbrl/role/ext/BlockDefaultUseOfLineItemsScenario" TargetMode="External"/><Relationship Id="rId13178" Type="http://schemas.openxmlformats.org/officeDocument/2006/relationships/hyperlink" Target="http://www.esma.europa.eu/xbrl/role/ext/BlockDefaultUseOfLineItemsSegment" TargetMode="External"/><Relationship Id="rId14229" Type="http://schemas.openxmlformats.org/officeDocument/2006/relationships/hyperlink" Target="https://xbrl.ifrs.org/taxonomy/2024-03-27/ifrs-full" TargetMode="External"/><Relationship Id="rId17799" Type="http://schemas.openxmlformats.org/officeDocument/2006/relationships/hyperlink" Target="https://xbrl.ifrs.org/taxonomy/2024-03-27/ifrs-full" TargetMode="External"/><Relationship Id="rId18100" Type="http://schemas.openxmlformats.org/officeDocument/2006/relationships/hyperlink" Target="http://xbrl.org/int/dim/arcrole/domain-member" TargetMode="External"/><Relationship Id="rId20394" Type="http://schemas.openxmlformats.org/officeDocument/2006/relationships/hyperlink" Target="https://xbrl.ifrs.org/taxonomy/2024-03-27/ifrs-full" TargetMode="External"/><Relationship Id="rId21445" Type="http://schemas.openxmlformats.org/officeDocument/2006/relationships/hyperlink" Target="http://xbrl.org/int/dim/arcrole/domain-member" TargetMode="External"/><Relationship Id="rId158" Type="http://schemas.openxmlformats.org/officeDocument/2006/relationships/hyperlink" Target="http://xbrl.org/int/dim/arcrole/domain-member" TargetMode="External"/><Relationship Id="rId2186" Type="http://schemas.openxmlformats.org/officeDocument/2006/relationships/hyperlink" Target="http://xbrl.org/int/dim/arcrole/domain-member" TargetMode="External"/><Relationship Id="rId3237" Type="http://schemas.openxmlformats.org/officeDocument/2006/relationships/hyperlink" Target="http://www.esma.europa.eu/xbrl/role/ext/BlockDefaultUseOfLineItemsScenario" TargetMode="External"/><Relationship Id="rId7858" Type="http://schemas.openxmlformats.org/officeDocument/2006/relationships/hyperlink" Target="https://xbrl.ifrs.org/taxonomy/2024-03-27/ifrs-full" TargetMode="External"/><Relationship Id="rId8909" Type="http://schemas.openxmlformats.org/officeDocument/2006/relationships/hyperlink" Target="http://xbrl.org/int/dim/arcrole/domain-member" TargetMode="External"/><Relationship Id="rId20047" Type="http://schemas.openxmlformats.org/officeDocument/2006/relationships/hyperlink" Target="http://xbrl.org/int/dim/arcrole/domain-member" TargetMode="External"/><Relationship Id="rId9280" Type="http://schemas.openxmlformats.org/officeDocument/2006/relationships/hyperlink" Target="https://xbrl.ifrs.org/taxonomy/2024-03-27/ifrs-full" TargetMode="External"/><Relationship Id="rId10839" Type="http://schemas.openxmlformats.org/officeDocument/2006/relationships/hyperlink" Target="http://www.esma.europa.eu/xbrl/role/ext/BlockDefaultUseOfLineItemsScenario" TargetMode="External"/><Relationship Id="rId12261" Type="http://schemas.openxmlformats.org/officeDocument/2006/relationships/hyperlink" Target="https://xbrl.ifrs.org/taxonomy/2024-03-27/ifrs-full" TargetMode="External"/><Relationship Id="rId13312" Type="http://schemas.openxmlformats.org/officeDocument/2006/relationships/hyperlink" Target="http://xbrl.org/int/dim/arcrole/domain-member" TargetMode="External"/><Relationship Id="rId14710" Type="http://schemas.openxmlformats.org/officeDocument/2006/relationships/hyperlink" Target="http://xbrl.org/int/dim/arcrole/domain-member" TargetMode="External"/><Relationship Id="rId2320" Type="http://schemas.openxmlformats.org/officeDocument/2006/relationships/hyperlink" Target="https://xbrl.ifrs.org/taxonomy/2024-03-27/ifrs-full" TargetMode="External"/><Relationship Id="rId16882" Type="http://schemas.openxmlformats.org/officeDocument/2006/relationships/hyperlink" Target="http://xbrl.org/int/dim/arcrole/domain-member" TargetMode="External"/><Relationship Id="rId17933" Type="http://schemas.openxmlformats.org/officeDocument/2006/relationships/hyperlink" Target="http://www.esma.europa.eu/xbrl/role/ext/BlockDefaultUseOfLineItemsSegment" TargetMode="External"/><Relationship Id="rId4492" Type="http://schemas.openxmlformats.org/officeDocument/2006/relationships/hyperlink" Target="https://xbrl.ifrs.org/taxonomy/2024-03-27/ifrs-full" TargetMode="External"/><Relationship Id="rId5543" Type="http://schemas.openxmlformats.org/officeDocument/2006/relationships/hyperlink" Target="http://xbrl.org/int/dim/arcrole/domain-member" TargetMode="External"/><Relationship Id="rId5890" Type="http://schemas.openxmlformats.org/officeDocument/2006/relationships/hyperlink" Target="https://xbrl.ifrs.org/taxonomy/2024-03-27/ifrs-full" TargetMode="External"/><Relationship Id="rId6941" Type="http://schemas.openxmlformats.org/officeDocument/2006/relationships/hyperlink" Target="http://xbrl.org/int/dim/arcrole/domain-member" TargetMode="External"/><Relationship Id="rId14086" Type="http://schemas.openxmlformats.org/officeDocument/2006/relationships/hyperlink" Target="http://xbrl.org/int/dim/arcrole/domain-member" TargetMode="External"/><Relationship Id="rId15484" Type="http://schemas.openxmlformats.org/officeDocument/2006/relationships/hyperlink" Target="http://xbrl.org/int/dim/arcrole/domain-member" TargetMode="External"/><Relationship Id="rId16535" Type="http://schemas.openxmlformats.org/officeDocument/2006/relationships/hyperlink" Target="http://www.esma.europa.eu/xbrl/role/ext/BlockDefaultUseOfLineItemsSegment" TargetMode="External"/><Relationship Id="rId23751" Type="http://schemas.openxmlformats.org/officeDocument/2006/relationships/hyperlink" Target="https://xbrl.ifrs.org/taxonomy/2024-03-27/ifrs-full" TargetMode="External"/><Relationship Id="rId3094" Type="http://schemas.openxmlformats.org/officeDocument/2006/relationships/hyperlink" Target="https://xbrl.ifrs.org/taxonomy/2024-03-27/ifrs-full" TargetMode="External"/><Relationship Id="rId4145" Type="http://schemas.openxmlformats.org/officeDocument/2006/relationships/hyperlink" Target="http://xbrl.org/int/dim/arcrole/domain-member" TargetMode="External"/><Relationship Id="rId15137" Type="http://schemas.openxmlformats.org/officeDocument/2006/relationships/hyperlink" Target="http://www.esma.europa.eu/xbrl/role/ext/BlockDefaultUseOfLineItemsSegment" TargetMode="External"/><Relationship Id="rId19758" Type="http://schemas.openxmlformats.org/officeDocument/2006/relationships/hyperlink" Target="https://xbrl.ifrs.org/taxonomy/2024-03-27/ifrs-full" TargetMode="External"/><Relationship Id="rId22353" Type="http://schemas.openxmlformats.org/officeDocument/2006/relationships/hyperlink" Target="https://xbrl.ifrs.org/taxonomy/2024-03-27/ifrs-full" TargetMode="External"/><Relationship Id="rId23404" Type="http://schemas.openxmlformats.org/officeDocument/2006/relationships/hyperlink" Target="http://xbrl.org/int/dim/arcrole/hypercube-dimension" TargetMode="External"/><Relationship Id="rId8766" Type="http://schemas.openxmlformats.org/officeDocument/2006/relationships/hyperlink" Target="http://www.esma.europa.eu/xbrl/role/ext/BlockDefaultUseOfLineItemsScenario" TargetMode="External"/><Relationship Id="rId9817" Type="http://schemas.openxmlformats.org/officeDocument/2006/relationships/hyperlink" Target="https://xbrl.ifrs.org/taxonomy/2024-03-27/ifrs-full" TargetMode="External"/><Relationship Id="rId10696" Type="http://schemas.openxmlformats.org/officeDocument/2006/relationships/hyperlink" Target="https://xbrl.ifrs.org/taxonomy/2024-03-27/ifrs-full" TargetMode="External"/><Relationship Id="rId11747" Type="http://schemas.openxmlformats.org/officeDocument/2006/relationships/hyperlink" Target="http://www.esma.europa.eu/xbrl/role/ext/BlockDefaultUseOfLineItemsSegment" TargetMode="External"/><Relationship Id="rId22006" Type="http://schemas.openxmlformats.org/officeDocument/2006/relationships/hyperlink" Target="http://xbrl.org/int/dim/arcrole/domain-member" TargetMode="External"/><Relationship Id="rId1806" Type="http://schemas.openxmlformats.org/officeDocument/2006/relationships/hyperlink" Target="http://www.esma.europa.eu/xbrl/role/ext/BlockDefaultUseOfLineItemsScenario" TargetMode="External"/><Relationship Id="rId7368" Type="http://schemas.openxmlformats.org/officeDocument/2006/relationships/hyperlink" Target="http://www.esma.europa.eu/xbrl/role/ext/BlockDefaultUseOfLineItemsScenario" TargetMode="External"/><Relationship Id="rId8419" Type="http://schemas.openxmlformats.org/officeDocument/2006/relationships/hyperlink" Target="https://xbrl.ifrs.org/taxonomy/2024-03-27/ifrs-full" TargetMode="External"/><Relationship Id="rId10349" Type="http://schemas.openxmlformats.org/officeDocument/2006/relationships/hyperlink" Target="http://xbrl.org/int/dim/arcrole/domain-member" TargetMode="External"/><Relationship Id="rId14220" Type="http://schemas.openxmlformats.org/officeDocument/2006/relationships/hyperlink" Target="https://xbrl.ifrs.org/taxonomy/2024-03-27/ifrs-full" TargetMode="External"/><Relationship Id="rId17790" Type="http://schemas.openxmlformats.org/officeDocument/2006/relationships/hyperlink" Target="https://xbrl.ifrs.org/taxonomy/2024-03-27/ifrs-full" TargetMode="External"/><Relationship Id="rId3978" Type="http://schemas.openxmlformats.org/officeDocument/2006/relationships/hyperlink" Target="http://www.esma.europa.eu/xbrl/role/ext/BlockDefaultUseOfLineItemsScenario" TargetMode="External"/><Relationship Id="rId8900" Type="http://schemas.openxmlformats.org/officeDocument/2006/relationships/hyperlink" Target="http://xbrl.org/int/dim/arcrole/domain-member" TargetMode="External"/><Relationship Id="rId16392" Type="http://schemas.openxmlformats.org/officeDocument/2006/relationships/hyperlink" Target="https://xbrl.ifrs.org/taxonomy/2024-03-27/ifrs-full" TargetMode="External"/><Relationship Id="rId17443" Type="http://schemas.openxmlformats.org/officeDocument/2006/relationships/hyperlink" Target="http://xbrl.org/int/dim/arcrole/domain-member" TargetMode="External"/><Relationship Id="rId18841" Type="http://schemas.openxmlformats.org/officeDocument/2006/relationships/hyperlink" Target="http://xbrl.org/int/dim/arcrole/domain-member" TargetMode="External"/><Relationship Id="rId20788" Type="http://schemas.openxmlformats.org/officeDocument/2006/relationships/hyperlink" Target="http://xbrl.org/int/dim/arcrole/domain-member" TargetMode="External"/><Relationship Id="rId21839" Type="http://schemas.openxmlformats.org/officeDocument/2006/relationships/hyperlink" Target="http://www.esma.europa.eu/xbrl/role/ext/BlockDefaultUseOfLineItemsSegment" TargetMode="External"/><Relationship Id="rId899" Type="http://schemas.openxmlformats.org/officeDocument/2006/relationships/hyperlink" Target="http://xbrl.org/int/dim/arcrole/domain-member" TargetMode="External"/><Relationship Id="rId6451" Type="http://schemas.openxmlformats.org/officeDocument/2006/relationships/hyperlink" Target="https://xbrl.ifrs.org/taxonomy/2024-03-27/ifrs-full" TargetMode="External"/><Relationship Id="rId7502" Type="http://schemas.openxmlformats.org/officeDocument/2006/relationships/hyperlink" Target="http://xbrl.org/int/dim/arcrole/domain-member" TargetMode="External"/><Relationship Id="rId10830" Type="http://schemas.openxmlformats.org/officeDocument/2006/relationships/hyperlink" Target="http://www.esma.europa.eu/xbrl/role/ext/BlockDefaultUseOfLineItemsScenario" TargetMode="External"/><Relationship Id="rId16045" Type="http://schemas.openxmlformats.org/officeDocument/2006/relationships/hyperlink" Target="http://xbrl.org/int/dim/arcrole/domain-member" TargetMode="External"/><Relationship Id="rId23261" Type="http://schemas.openxmlformats.org/officeDocument/2006/relationships/hyperlink" Target="https://xbrl.ifrs.org/taxonomy/2024-03-27/ifrs-full" TargetMode="External"/><Relationship Id="rId5053" Type="http://schemas.openxmlformats.org/officeDocument/2006/relationships/hyperlink" Target="https://xbrl.ifrs.org/taxonomy/2024-03-27/ifrs-full" TargetMode="External"/><Relationship Id="rId6104" Type="http://schemas.openxmlformats.org/officeDocument/2006/relationships/hyperlink" Target="http://xbrl.org/int/dim/arcrole/domain-member" TargetMode="External"/><Relationship Id="rId9674" Type="http://schemas.openxmlformats.org/officeDocument/2006/relationships/hyperlink" Target="http://xbrl.org/int/dim/arcrole/domain-member" TargetMode="External"/><Relationship Id="rId8276" Type="http://schemas.openxmlformats.org/officeDocument/2006/relationships/hyperlink" Target="http://xbrl.org/int/dim/arcrole/domain-member" TargetMode="External"/><Relationship Id="rId9327" Type="http://schemas.openxmlformats.org/officeDocument/2006/relationships/hyperlink" Target="http://www.esma.europa.eu/xbrl/role/ext/BlockDefaultUseOfLineItemsScenario" TargetMode="External"/><Relationship Id="rId12655" Type="http://schemas.openxmlformats.org/officeDocument/2006/relationships/hyperlink" Target="http://xbrl.org/int/dim/arcrole/domain-member" TargetMode="External"/><Relationship Id="rId13706" Type="http://schemas.openxmlformats.org/officeDocument/2006/relationships/hyperlink" Target="http://www.esma.europa.eu/xbrl/role/ext/BlockDefaultUseOfLineItemsSegment" TargetMode="External"/><Relationship Id="rId19268" Type="http://schemas.openxmlformats.org/officeDocument/2006/relationships/hyperlink" Target="http://www.esma.europa.eu/xbrl/role/ext/BlockDefaultUseOfLineItemsSegment" TargetMode="External"/><Relationship Id="rId20922" Type="http://schemas.openxmlformats.org/officeDocument/2006/relationships/hyperlink" Target="https://xbrl.ifrs.org/taxonomy/2024-03-27/ifrs-full" TargetMode="External"/><Relationship Id="rId1663" Type="http://schemas.openxmlformats.org/officeDocument/2006/relationships/hyperlink" Target="https://xbrl.ifrs.org/taxonomy/2024-03-27/ifrs-full" TargetMode="External"/><Relationship Id="rId2714" Type="http://schemas.openxmlformats.org/officeDocument/2006/relationships/hyperlink" Target="http://xbrl.org/int/dim/arcrole/domain-member" TargetMode="External"/><Relationship Id="rId11257" Type="http://schemas.openxmlformats.org/officeDocument/2006/relationships/hyperlink" Target="https://xbrl.ifrs.org/taxonomy/2024-03-27/ifrs-full" TargetMode="External"/><Relationship Id="rId12308" Type="http://schemas.openxmlformats.org/officeDocument/2006/relationships/hyperlink" Target="http://www.esma.europa.eu/xbrl/role/ext/BlockDefaultUseOfLineItemsSegment" TargetMode="External"/><Relationship Id="rId15878" Type="http://schemas.openxmlformats.org/officeDocument/2006/relationships/hyperlink" Target="http://www.esma.europa.eu/xbrl/role/ext/BlockDefaultUseOfLineItemsSegment" TargetMode="External"/><Relationship Id="rId16929" Type="http://schemas.openxmlformats.org/officeDocument/2006/relationships/hyperlink" Target="https://xbrl.ifrs.org/taxonomy/2024-03-27/ifrs-full" TargetMode="External"/><Relationship Id="rId1316" Type="http://schemas.openxmlformats.org/officeDocument/2006/relationships/hyperlink" Target="http://xbrl.org/int/dim/arcrole/domain-member" TargetMode="External"/><Relationship Id="rId4886" Type="http://schemas.openxmlformats.org/officeDocument/2006/relationships/hyperlink" Target="http://xbrl.org/int/dim/arcrole/domain-member" TargetMode="External"/><Relationship Id="rId5937" Type="http://schemas.openxmlformats.org/officeDocument/2006/relationships/hyperlink" Target="http://www.esma.europa.eu/xbrl/role/ext/BlockDefaultUseOfLineItemsScenario" TargetMode="External"/><Relationship Id="rId18351" Type="http://schemas.openxmlformats.org/officeDocument/2006/relationships/hyperlink" Target="https://xbrl.ifrs.org/taxonomy/2024-03-27/ifrs-full" TargetMode="External"/><Relationship Id="rId19402" Type="http://schemas.openxmlformats.org/officeDocument/2006/relationships/hyperlink" Target="http://xbrl.org/int/dim/arcrole/domain-member" TargetMode="External"/><Relationship Id="rId21696" Type="http://schemas.openxmlformats.org/officeDocument/2006/relationships/hyperlink" Target="https://xbrl.ifrs.org/taxonomy/2024-03-27/ifrs-full" TargetMode="External"/><Relationship Id="rId22747" Type="http://schemas.openxmlformats.org/officeDocument/2006/relationships/hyperlink" Target="https://www.esma.europa.eu/xbrl/role/cor/ifrs-dim_role-990000" TargetMode="External"/><Relationship Id="rId22" Type="http://schemas.openxmlformats.org/officeDocument/2006/relationships/hyperlink" Target="https://xbrl.ifrs.org/taxonomy/2024-03-27/ifrs-full" TargetMode="External"/><Relationship Id="rId3488" Type="http://schemas.openxmlformats.org/officeDocument/2006/relationships/hyperlink" Target="http://xbrl.org/int/dim/arcrole/domain-member" TargetMode="External"/><Relationship Id="rId4539" Type="http://schemas.openxmlformats.org/officeDocument/2006/relationships/hyperlink" Target="http://www.esma.europa.eu/xbrl/role/ext/BlockDefaultUseOfLineItemsScenario" TargetMode="External"/><Relationship Id="rId8410" Type="http://schemas.openxmlformats.org/officeDocument/2006/relationships/hyperlink" Target="https://xbrl.ifrs.org/taxonomy/2024-03-27/ifrs-full" TargetMode="External"/><Relationship Id="rId10340" Type="http://schemas.openxmlformats.org/officeDocument/2006/relationships/hyperlink" Target="http://xbrl.org/int/dim/arcrole/domain-member" TargetMode="External"/><Relationship Id="rId18004" Type="http://schemas.openxmlformats.org/officeDocument/2006/relationships/hyperlink" Target="http://xbrl.org/int/dim/arcrole/domain-member" TargetMode="External"/><Relationship Id="rId20298" Type="http://schemas.openxmlformats.org/officeDocument/2006/relationships/hyperlink" Target="https://xbrl.ifrs.org/taxonomy/2024-03-27/ifrs-full" TargetMode="External"/><Relationship Id="rId21349" Type="http://schemas.openxmlformats.org/officeDocument/2006/relationships/hyperlink" Target="http://xbrl.org/int/dim/arcrole/domain-member" TargetMode="External"/><Relationship Id="rId7012" Type="http://schemas.openxmlformats.org/officeDocument/2006/relationships/hyperlink" Target="https://xbrl.ifrs.org/taxonomy/2024-03-27/ifrs-full" TargetMode="External"/><Relationship Id="rId14961" Type="http://schemas.openxmlformats.org/officeDocument/2006/relationships/hyperlink" Target="https://xbrl.ifrs.org/taxonomy/2024-03-27/ifrs-full" TargetMode="External"/><Relationship Id="rId890" Type="http://schemas.openxmlformats.org/officeDocument/2006/relationships/hyperlink" Target="http://xbrl.org/int/dim/arcrole/domain-member" TargetMode="External"/><Relationship Id="rId2571" Type="http://schemas.openxmlformats.org/officeDocument/2006/relationships/hyperlink" Target="http://www.esma.europa.eu/xbrl/role/ext/BlockDefaultUseOfLineItemsScenario" TargetMode="External"/><Relationship Id="rId9184" Type="http://schemas.openxmlformats.org/officeDocument/2006/relationships/hyperlink" Target="https://xbrl.ifrs.org/taxonomy/2024-03-27/ifrs-full" TargetMode="External"/><Relationship Id="rId12165" Type="http://schemas.openxmlformats.org/officeDocument/2006/relationships/hyperlink" Target="https://xbrl.ifrs.org/taxonomy/2024-03-27/ifrs-full" TargetMode="External"/><Relationship Id="rId13563" Type="http://schemas.openxmlformats.org/officeDocument/2006/relationships/hyperlink" Target="https://xbrl.ifrs.org/taxonomy/2024-03-27/ifrs-full" TargetMode="External"/><Relationship Id="rId14614" Type="http://schemas.openxmlformats.org/officeDocument/2006/relationships/hyperlink" Target="http://xbrl.org/int/dim/arcrole/domain-member" TargetMode="External"/><Relationship Id="rId21830" Type="http://schemas.openxmlformats.org/officeDocument/2006/relationships/hyperlink" Target="http://www.esma.europa.eu/xbrl/role/ext/BlockDefaultUseOfLineItemsSegment" TargetMode="External"/><Relationship Id="rId543" Type="http://schemas.openxmlformats.org/officeDocument/2006/relationships/hyperlink" Target="http://www.esma.europa.eu/xbrl/role/ext/BlockDefaultUseOfLineItemsScenario" TargetMode="External"/><Relationship Id="rId1173" Type="http://schemas.openxmlformats.org/officeDocument/2006/relationships/hyperlink" Target="http://www.esma.europa.eu/xbrl/role/ext/BlockDefaultUseOfLineItemsScenario" TargetMode="External"/><Relationship Id="rId2224" Type="http://schemas.openxmlformats.org/officeDocument/2006/relationships/hyperlink" Target="https://xbrl.ifrs.org/taxonomy/2024-03-27/ifrs-full" TargetMode="External"/><Relationship Id="rId3622" Type="http://schemas.openxmlformats.org/officeDocument/2006/relationships/hyperlink" Target="https://xbrl.ifrs.org/taxonomy/2024-03-27/ifrs-full" TargetMode="External"/><Relationship Id="rId13216" Type="http://schemas.openxmlformats.org/officeDocument/2006/relationships/hyperlink" Target="http://xbrl.org/int/dim/arcrole/domain-member" TargetMode="External"/><Relationship Id="rId16786" Type="http://schemas.openxmlformats.org/officeDocument/2006/relationships/hyperlink" Target="http://xbrl.org/int/dim/arcrole/domain-member" TargetMode="External"/><Relationship Id="rId17837" Type="http://schemas.openxmlformats.org/officeDocument/2006/relationships/hyperlink" Target="http://www.esma.europa.eu/xbrl/role/ext/BlockDefaultUseOfLineItemsSegment" TargetMode="External"/><Relationship Id="rId20432" Type="http://schemas.openxmlformats.org/officeDocument/2006/relationships/hyperlink" Target="http://www.esma.europa.eu/xbrl/role/ext/BlockDefaultUseOfLineItemsSegment" TargetMode="External"/><Relationship Id="rId5794" Type="http://schemas.openxmlformats.org/officeDocument/2006/relationships/hyperlink" Target="https://xbrl.ifrs.org/taxonomy/2024-03-27/ifrs-full" TargetMode="External"/><Relationship Id="rId6845" Type="http://schemas.openxmlformats.org/officeDocument/2006/relationships/hyperlink" Target="http://xbrl.org/int/dim/arcrole/domain-member" TargetMode="External"/><Relationship Id="rId15388" Type="http://schemas.openxmlformats.org/officeDocument/2006/relationships/hyperlink" Target="http://xbrl.org/int/dim/arcrole/domain-member" TargetMode="External"/><Relationship Id="rId16439" Type="http://schemas.openxmlformats.org/officeDocument/2006/relationships/hyperlink" Target="http://www.esma.europa.eu/xbrl/role/ext/BlockDefaultUseOfLineItemsSegment" TargetMode="External"/><Relationship Id="rId23655" Type="http://schemas.openxmlformats.org/officeDocument/2006/relationships/hyperlink" Target="https://xbrl.ifrs.org/taxonomy/2024-03-27/ifrs-full" TargetMode="External"/><Relationship Id="rId4049" Type="http://schemas.openxmlformats.org/officeDocument/2006/relationships/hyperlink" Target="http://xbrl.org/int/dim/arcrole/domain-member" TargetMode="External"/><Relationship Id="rId4396" Type="http://schemas.openxmlformats.org/officeDocument/2006/relationships/hyperlink" Target="https://xbrl.ifrs.org/taxonomy/2024-03-27/ifrs-full" TargetMode="External"/><Relationship Id="rId5447" Type="http://schemas.openxmlformats.org/officeDocument/2006/relationships/hyperlink" Target="http://xbrl.org/int/dim/arcrole/domain-member" TargetMode="External"/><Relationship Id="rId11998" Type="http://schemas.openxmlformats.org/officeDocument/2006/relationships/hyperlink" Target="http://xbrl.org/int/dim/arcrole/domain-member" TargetMode="External"/><Relationship Id="rId22257" Type="http://schemas.openxmlformats.org/officeDocument/2006/relationships/hyperlink" Target="https://xbrl.ifrs.org/taxonomy/2024-03-27/ifrs-full" TargetMode="External"/><Relationship Id="rId23308" Type="http://schemas.openxmlformats.org/officeDocument/2006/relationships/hyperlink" Target="https://xbrl.ifrs.org/taxonomy/2024-03-27/ifrs-full" TargetMode="External"/><Relationship Id="rId14471" Type="http://schemas.openxmlformats.org/officeDocument/2006/relationships/hyperlink" Target="http://www.esma.europa.eu/xbrl/role/ext/BlockDefaultUseOfLineItemsSegment" TargetMode="External"/><Relationship Id="rId15522" Type="http://schemas.openxmlformats.org/officeDocument/2006/relationships/hyperlink" Target="https://xbrl.ifrs.org/taxonomy/2024-03-27/ifrs-full" TargetMode="External"/><Relationship Id="rId16920" Type="http://schemas.openxmlformats.org/officeDocument/2006/relationships/hyperlink" Target="https://xbrl.ifrs.org/taxonomy/2024-03-27/ifrs-full" TargetMode="External"/><Relationship Id="rId4530" Type="http://schemas.openxmlformats.org/officeDocument/2006/relationships/hyperlink" Target="http://www.esma.europa.eu/xbrl/role/ext/BlockDefaultUseOfLineItemsScenario" TargetMode="External"/><Relationship Id="rId13073" Type="http://schemas.openxmlformats.org/officeDocument/2006/relationships/hyperlink" Target="http://www.esma.europa.eu/xbrl/role/ext/BlockDefaultUseOfLineItemsSegment" TargetMode="External"/><Relationship Id="rId14124" Type="http://schemas.openxmlformats.org/officeDocument/2006/relationships/hyperlink" Target="https://xbrl.ifrs.org/taxonomy/2024-03-27/ifrs-full" TargetMode="External"/><Relationship Id="rId21340" Type="http://schemas.openxmlformats.org/officeDocument/2006/relationships/hyperlink" Target="http://xbrl.org/int/dim/arcrole/domain-member" TargetMode="External"/><Relationship Id="rId2081" Type="http://schemas.openxmlformats.org/officeDocument/2006/relationships/hyperlink" Target="http://xbrl.org/int/dim/arcrole/domain-member" TargetMode="External"/><Relationship Id="rId3132" Type="http://schemas.openxmlformats.org/officeDocument/2006/relationships/hyperlink" Target="http://www.esma.europa.eu/xbrl/role/ext/BlockDefaultUseOfLineItemsScenario" TargetMode="External"/><Relationship Id="rId7753" Type="http://schemas.openxmlformats.org/officeDocument/2006/relationships/hyperlink" Target="https://xbrl.ifrs.org/taxonomy/2024-03-27/ifrs-full" TargetMode="External"/><Relationship Id="rId16296" Type="http://schemas.openxmlformats.org/officeDocument/2006/relationships/hyperlink" Target="https://xbrl.ifrs.org/taxonomy/2024-03-27/ifrs-full" TargetMode="External"/><Relationship Id="rId17694" Type="http://schemas.openxmlformats.org/officeDocument/2006/relationships/hyperlink" Target="https://xbrl.ifrs.org/taxonomy/2024-03-27/ifrs-full" TargetMode="External"/><Relationship Id="rId18745" Type="http://schemas.openxmlformats.org/officeDocument/2006/relationships/hyperlink" Target="http://xbrl.org/int/dim/arcrole/domain-member" TargetMode="External"/><Relationship Id="rId6355" Type="http://schemas.openxmlformats.org/officeDocument/2006/relationships/hyperlink" Target="https://xbrl.ifrs.org/taxonomy/2024-03-27/ifrs-full" TargetMode="External"/><Relationship Id="rId7406" Type="http://schemas.openxmlformats.org/officeDocument/2006/relationships/hyperlink" Target="http://xbrl.org/int/dim/arcrole/domain-member" TargetMode="External"/><Relationship Id="rId8804" Type="http://schemas.openxmlformats.org/officeDocument/2006/relationships/hyperlink" Target="http://xbrl.org/int/dim/arcrole/domain-member" TargetMode="External"/><Relationship Id="rId10734" Type="http://schemas.openxmlformats.org/officeDocument/2006/relationships/hyperlink" Target="http://www.esma.europa.eu/xbrl/role/ext/BlockDefaultUseOfLineItemsScenario" TargetMode="External"/><Relationship Id="rId17347" Type="http://schemas.openxmlformats.org/officeDocument/2006/relationships/hyperlink" Target="http://xbrl.org/int/dim/arcrole/domain-member" TargetMode="External"/><Relationship Id="rId23165" Type="http://schemas.openxmlformats.org/officeDocument/2006/relationships/hyperlink" Target="https://www.esma.europa.eu/xbrl/role/cor/ifrs-dim_role-990000" TargetMode="External"/><Relationship Id="rId6008" Type="http://schemas.openxmlformats.org/officeDocument/2006/relationships/hyperlink" Target="http://xbrl.org/int/dim/arcrole/domain-member" TargetMode="External"/><Relationship Id="rId13957" Type="http://schemas.openxmlformats.org/officeDocument/2006/relationships/hyperlink" Target="http://xbrl.org/int/dim/arcrole/domain-member" TargetMode="External"/><Relationship Id="rId2965" Type="http://schemas.openxmlformats.org/officeDocument/2006/relationships/hyperlink" Target="https://xbrl.ifrs.org/taxonomy/2024-03-27/ifrs-full" TargetMode="External"/><Relationship Id="rId9578" Type="http://schemas.openxmlformats.org/officeDocument/2006/relationships/hyperlink" Target="http://xbrl.org/int/dim/arcrole/domain-member" TargetMode="External"/><Relationship Id="rId12559" Type="http://schemas.openxmlformats.org/officeDocument/2006/relationships/hyperlink" Target="http://xbrl.org/int/dim/arcrole/domain-member" TargetMode="External"/><Relationship Id="rId16430" Type="http://schemas.openxmlformats.org/officeDocument/2006/relationships/hyperlink" Target="http://www.esma.europa.eu/xbrl/role/ext/BlockDefaultUseOfLineItemsSegment" TargetMode="External"/><Relationship Id="rId20826" Type="http://schemas.openxmlformats.org/officeDocument/2006/relationships/hyperlink" Target="https://xbrl.ifrs.org/taxonomy/2024-03-27/ifrs-full" TargetMode="External"/><Relationship Id="rId937" Type="http://schemas.openxmlformats.org/officeDocument/2006/relationships/hyperlink" Target="https://xbrl.ifrs.org/taxonomy/2024-03-27/ifrs-full" TargetMode="External"/><Relationship Id="rId1567" Type="http://schemas.openxmlformats.org/officeDocument/2006/relationships/hyperlink" Target="https://xbrl.ifrs.org/taxonomy/2024-03-27/ifrs-full" TargetMode="External"/><Relationship Id="rId2618" Type="http://schemas.openxmlformats.org/officeDocument/2006/relationships/hyperlink" Target="http://xbrl.org/int/dim/arcrole/domain-member" TargetMode="External"/><Relationship Id="rId15032" Type="http://schemas.openxmlformats.org/officeDocument/2006/relationships/hyperlink" Target="http://www.esma.europa.eu/xbrl/role/ext/BlockDefaultUseOfLineItemsSegment" TargetMode="External"/><Relationship Id="rId19653" Type="http://schemas.openxmlformats.org/officeDocument/2006/relationships/hyperlink" Target="https://xbrl.ifrs.org/taxonomy/2024-03-27/ifrs-full" TargetMode="External"/><Relationship Id="rId22998" Type="http://schemas.openxmlformats.org/officeDocument/2006/relationships/hyperlink" Target="https://xbrl.ifrs.org/taxonomy/2024-03-27/ifrs-full" TargetMode="External"/><Relationship Id="rId4040" Type="http://schemas.openxmlformats.org/officeDocument/2006/relationships/hyperlink" Target="http://xbrl.org/int/dim/arcrole/domain-member" TargetMode="External"/><Relationship Id="rId8661" Type="http://schemas.openxmlformats.org/officeDocument/2006/relationships/hyperlink" Target="http://www.esma.europa.eu/xbrl/role/ext/BlockDefaultUseOfLineItemsScenario" TargetMode="External"/><Relationship Id="rId9712" Type="http://schemas.openxmlformats.org/officeDocument/2006/relationships/hyperlink" Target="https://xbrl.ifrs.org/taxonomy/2024-03-27/ifrs-full" TargetMode="External"/><Relationship Id="rId10591" Type="http://schemas.openxmlformats.org/officeDocument/2006/relationships/hyperlink" Target="https://xbrl.ifrs.org/taxonomy/2024-03-27/ifrs-full" TargetMode="External"/><Relationship Id="rId18255" Type="http://schemas.openxmlformats.org/officeDocument/2006/relationships/hyperlink" Target="https://xbrl.ifrs.org/taxonomy/2024-03-27/ifrs-full" TargetMode="External"/><Relationship Id="rId19306" Type="http://schemas.openxmlformats.org/officeDocument/2006/relationships/hyperlink" Target="http://xbrl.org/int/dim/arcrole/domain-member" TargetMode="External"/><Relationship Id="rId7263" Type="http://schemas.openxmlformats.org/officeDocument/2006/relationships/hyperlink" Target="http://www.esma.europa.eu/xbrl/role/ext/BlockDefaultUseOfLineItemsScenario" TargetMode="External"/><Relationship Id="rId8314" Type="http://schemas.openxmlformats.org/officeDocument/2006/relationships/hyperlink" Target="https://xbrl.ifrs.org/taxonomy/2024-03-27/ifrs-full" TargetMode="External"/><Relationship Id="rId10244" Type="http://schemas.openxmlformats.org/officeDocument/2006/relationships/hyperlink" Target="http://xbrl.org/int/dim/arcrole/domain-member" TargetMode="External"/><Relationship Id="rId11642" Type="http://schemas.openxmlformats.org/officeDocument/2006/relationships/hyperlink" Target="http://www.esma.europa.eu/xbrl/role/ext/BlockDefaultUseOfLineItemsSegment" TargetMode="External"/><Relationship Id="rId1701" Type="http://schemas.openxmlformats.org/officeDocument/2006/relationships/hyperlink" Target="http://www.esma.europa.eu/xbrl/role/ext/BlockDefaultUseOfLineItemsScenario" TargetMode="External"/><Relationship Id="rId14865" Type="http://schemas.openxmlformats.org/officeDocument/2006/relationships/hyperlink" Target="https://xbrl.ifrs.org/taxonomy/2024-03-27/ifrs-full" TargetMode="External"/><Relationship Id="rId15916" Type="http://schemas.openxmlformats.org/officeDocument/2006/relationships/hyperlink" Target="http://xbrl.org/int/dim/arcrole/domain-member" TargetMode="External"/><Relationship Id="rId3873" Type="http://schemas.openxmlformats.org/officeDocument/2006/relationships/hyperlink" Target="http://www.esma.europa.eu/xbrl/role/ext/BlockDefaultUseOfLineItemsScenario" TargetMode="External"/><Relationship Id="rId4924" Type="http://schemas.openxmlformats.org/officeDocument/2006/relationships/hyperlink" Target="https://xbrl.ifrs.org/taxonomy/2024-03-27/ifrs-full" TargetMode="External"/><Relationship Id="rId9088" Type="http://schemas.openxmlformats.org/officeDocument/2006/relationships/hyperlink" Target="https://xbrl.ifrs.org/taxonomy/2024-03-27/ifrs-full" TargetMode="External"/><Relationship Id="rId13467" Type="http://schemas.openxmlformats.org/officeDocument/2006/relationships/hyperlink" Target="https://xbrl.ifrs.org/taxonomy/2024-03-27/ifrs-full" TargetMode="External"/><Relationship Id="rId14518" Type="http://schemas.openxmlformats.org/officeDocument/2006/relationships/hyperlink" Target="http://xbrl.org/int/dim/arcrole/domain-member" TargetMode="External"/><Relationship Id="rId20683" Type="http://schemas.openxmlformats.org/officeDocument/2006/relationships/hyperlink" Target="http://xbrl.org/int/dim/arcrole/domain-member" TargetMode="External"/><Relationship Id="rId21734" Type="http://schemas.openxmlformats.org/officeDocument/2006/relationships/hyperlink" Target="http://www.esma.europa.eu/xbrl/role/ext/BlockDefaultUseOfLineItemsSegment" TargetMode="External"/><Relationship Id="rId447" Type="http://schemas.openxmlformats.org/officeDocument/2006/relationships/hyperlink" Target="http://www.esma.europa.eu/xbrl/role/ext/BlockDefaultUseOfLineItemsScenario" TargetMode="External"/><Relationship Id="rId794" Type="http://schemas.openxmlformats.org/officeDocument/2006/relationships/hyperlink" Target="http://xbrl.org/int/dim/arcrole/domain-member" TargetMode="External"/><Relationship Id="rId1077" Type="http://schemas.openxmlformats.org/officeDocument/2006/relationships/hyperlink" Target="http://www.esma.europa.eu/xbrl/role/ext/BlockDefaultUseOfLineItemsScenario" TargetMode="External"/><Relationship Id="rId2128" Type="http://schemas.openxmlformats.org/officeDocument/2006/relationships/hyperlink" Target="https://xbrl.ifrs.org/taxonomy/2024-03-27/ifrs-full" TargetMode="External"/><Relationship Id="rId2475" Type="http://schemas.openxmlformats.org/officeDocument/2006/relationships/hyperlink" Target="http://www.esma.europa.eu/xbrl/role/ext/BlockDefaultUseOfLineItemsScenario" TargetMode="External"/><Relationship Id="rId3526" Type="http://schemas.openxmlformats.org/officeDocument/2006/relationships/hyperlink" Target="https://xbrl.ifrs.org/taxonomy/2024-03-27/ifrs-full" TargetMode="External"/><Relationship Id="rId12069" Type="http://schemas.openxmlformats.org/officeDocument/2006/relationships/hyperlink" Target="https://xbrl.ifrs.org/taxonomy/2024-03-27/ifrs-full" TargetMode="External"/><Relationship Id="rId20336" Type="http://schemas.openxmlformats.org/officeDocument/2006/relationships/hyperlink" Target="http://www.esma.europa.eu/xbrl/role/ext/BlockDefaultUseOfLineItemsSegment" TargetMode="External"/><Relationship Id="rId5698" Type="http://schemas.openxmlformats.org/officeDocument/2006/relationships/hyperlink" Target="https://xbrl.ifrs.org/taxonomy/2024-03-27/ifrs-full" TargetMode="External"/><Relationship Id="rId6749" Type="http://schemas.openxmlformats.org/officeDocument/2006/relationships/hyperlink" Target="http://xbrl.org/int/dim/arcrole/domain-member" TargetMode="External"/><Relationship Id="rId12550" Type="http://schemas.openxmlformats.org/officeDocument/2006/relationships/hyperlink" Target="http://xbrl.org/int/dim/arcrole/domain-member" TargetMode="External"/><Relationship Id="rId13601" Type="http://schemas.openxmlformats.org/officeDocument/2006/relationships/hyperlink" Target="http://www.esma.europa.eu/xbrl/role/ext/BlockDefaultUseOfLineItemsSegment" TargetMode="External"/><Relationship Id="rId19163" Type="http://schemas.openxmlformats.org/officeDocument/2006/relationships/hyperlink" Target="http://www.esma.europa.eu/xbrl/role/ext/BlockDefaultUseOfLineItemsSegment" TargetMode="External"/><Relationship Id="rId23559" Type="http://schemas.openxmlformats.org/officeDocument/2006/relationships/hyperlink" Target="https://xbrl.ifrs.org/taxonomy/2024-03-27/ifrs-full" TargetMode="External"/><Relationship Id="rId8171" Type="http://schemas.openxmlformats.org/officeDocument/2006/relationships/hyperlink" Target="http://xbrl.org/int/dim/arcrole/domain-member" TargetMode="External"/><Relationship Id="rId9222" Type="http://schemas.openxmlformats.org/officeDocument/2006/relationships/hyperlink" Target="http://www.esma.europa.eu/xbrl/role/ext/BlockDefaultUseOfLineItemsScenario" TargetMode="External"/><Relationship Id="rId11152" Type="http://schemas.openxmlformats.org/officeDocument/2006/relationships/hyperlink" Target="https://xbrl.ifrs.org/taxonomy/2024-03-27/ifrs-full" TargetMode="External"/><Relationship Id="rId12203" Type="http://schemas.openxmlformats.org/officeDocument/2006/relationships/hyperlink" Target="http://www.esma.europa.eu/xbrl/role/ext/BlockDefaultUseOfLineItemsSegment" TargetMode="External"/><Relationship Id="rId1211" Type="http://schemas.openxmlformats.org/officeDocument/2006/relationships/hyperlink" Target="http://xbrl.org/int/dim/arcrole/domain-member" TargetMode="External"/><Relationship Id="rId4781" Type="http://schemas.openxmlformats.org/officeDocument/2006/relationships/hyperlink" Target="http://xbrl.org/int/dim/arcrole/domain-member" TargetMode="External"/><Relationship Id="rId5832" Type="http://schemas.openxmlformats.org/officeDocument/2006/relationships/hyperlink" Target="http://www.esma.europa.eu/xbrl/role/ext/BlockDefaultUseOfLineItemsScenario" TargetMode="External"/><Relationship Id="rId14375" Type="http://schemas.openxmlformats.org/officeDocument/2006/relationships/hyperlink" Target="http://www.esma.europa.eu/xbrl/role/ext/BlockDefaultUseOfLineItemsSegment" TargetMode="External"/><Relationship Id="rId15773" Type="http://schemas.openxmlformats.org/officeDocument/2006/relationships/hyperlink" Target="http://www.esma.europa.eu/xbrl/role/ext/BlockDefaultUseOfLineItemsSegment" TargetMode="External"/><Relationship Id="rId16824" Type="http://schemas.openxmlformats.org/officeDocument/2006/relationships/hyperlink" Target="https://xbrl.ifrs.org/taxonomy/2024-03-27/ifrs-full" TargetMode="External"/><Relationship Id="rId21591" Type="http://schemas.openxmlformats.org/officeDocument/2006/relationships/hyperlink" Target="https://xbrl.ifrs.org/taxonomy/2024-03-27/ifrs-full" TargetMode="External"/><Relationship Id="rId3383" Type="http://schemas.openxmlformats.org/officeDocument/2006/relationships/hyperlink" Target="http://xbrl.org/int/dim/arcrole/domain-member" TargetMode="External"/><Relationship Id="rId4434" Type="http://schemas.openxmlformats.org/officeDocument/2006/relationships/hyperlink" Target="http://www.esma.europa.eu/xbrl/role/ext/BlockDefaultUseOfLineItemsScenario" TargetMode="External"/><Relationship Id="rId14028" Type="http://schemas.openxmlformats.org/officeDocument/2006/relationships/hyperlink" Target="https://xbrl.ifrs.org/taxonomy/2024-03-27/ifrs-full" TargetMode="External"/><Relationship Id="rId15426" Type="http://schemas.openxmlformats.org/officeDocument/2006/relationships/hyperlink" Target="https://xbrl.ifrs.org/taxonomy/2024-03-27/ifrs-full" TargetMode="External"/><Relationship Id="rId18996" Type="http://schemas.openxmlformats.org/officeDocument/2006/relationships/hyperlink" Target="https://xbrl.ifrs.org/taxonomy/2024-03-27/ifrs-full" TargetMode="External"/><Relationship Id="rId20193" Type="http://schemas.openxmlformats.org/officeDocument/2006/relationships/hyperlink" Target="https://xbrl.ifrs.org/taxonomy/2024-03-27/ifrs-full" TargetMode="External"/><Relationship Id="rId21244" Type="http://schemas.openxmlformats.org/officeDocument/2006/relationships/hyperlink" Target="http://xbrl.org/int/dim/arcrole/domain-member" TargetMode="External"/><Relationship Id="rId22642" Type="http://schemas.openxmlformats.org/officeDocument/2006/relationships/hyperlink" Target="https://www.esma.europa.eu/xbrl/role/cor/ifrs-dim_role-990000" TargetMode="External"/><Relationship Id="rId3036" Type="http://schemas.openxmlformats.org/officeDocument/2006/relationships/hyperlink" Target="http://www.esma.europa.eu/xbrl/role/ext/BlockDefaultUseOfLineItemsScenario" TargetMode="External"/><Relationship Id="rId10985" Type="http://schemas.openxmlformats.org/officeDocument/2006/relationships/hyperlink" Target="http://xbrl.org/int/dim/arcrole/domain-member" TargetMode="External"/><Relationship Id="rId17598" Type="http://schemas.openxmlformats.org/officeDocument/2006/relationships/hyperlink" Target="https://xbrl.ifrs.org/taxonomy/2024-03-27/ifrs-full" TargetMode="External"/><Relationship Id="rId18649" Type="http://schemas.openxmlformats.org/officeDocument/2006/relationships/hyperlink" Target="http://xbrl.org/int/dim/arcrole/domain-member" TargetMode="External"/><Relationship Id="rId6259" Type="http://schemas.openxmlformats.org/officeDocument/2006/relationships/hyperlink" Target="https://xbrl.ifrs.org/taxonomy/2024-03-27/ifrs-full" TargetMode="External"/><Relationship Id="rId7657" Type="http://schemas.openxmlformats.org/officeDocument/2006/relationships/hyperlink" Target="https://xbrl.ifrs.org/taxonomy/2024-03-27/ifrs-full" TargetMode="External"/><Relationship Id="rId8708" Type="http://schemas.openxmlformats.org/officeDocument/2006/relationships/hyperlink" Target="http://xbrl.org/int/dim/arcrole/domain-member" TargetMode="External"/><Relationship Id="rId10638" Type="http://schemas.openxmlformats.org/officeDocument/2006/relationships/hyperlink" Target="http://www.esma.europa.eu/xbrl/role/ext/BlockDefaultUseOfLineItemsScenario" TargetMode="External"/><Relationship Id="rId12060" Type="http://schemas.openxmlformats.org/officeDocument/2006/relationships/hyperlink" Target="https://xbrl.ifrs.org/taxonomy/2024-03-27/ifrs-full" TargetMode="External"/><Relationship Id="rId13111" Type="http://schemas.openxmlformats.org/officeDocument/2006/relationships/hyperlink" Target="http://xbrl.org/int/dim/arcrole/domain-member" TargetMode="External"/><Relationship Id="rId16681" Type="http://schemas.openxmlformats.org/officeDocument/2006/relationships/hyperlink" Target="http://xbrl.org/int/dim/arcrole/domain-member" TargetMode="External"/><Relationship Id="rId17732" Type="http://schemas.openxmlformats.org/officeDocument/2006/relationships/hyperlink" Target="http://www.esma.europa.eu/xbrl/role/ext/BlockDefaultUseOfLineItemsSegment" TargetMode="External"/><Relationship Id="rId23069" Type="http://schemas.openxmlformats.org/officeDocument/2006/relationships/hyperlink" Target="http://xbrl.org/int/dim/arcrole/dimension-default" TargetMode="External"/><Relationship Id="rId2869" Type="http://schemas.openxmlformats.org/officeDocument/2006/relationships/hyperlink" Target="https://xbrl.ifrs.org/taxonomy/2024-03-27/ifrs-full" TargetMode="External"/><Relationship Id="rId6740" Type="http://schemas.openxmlformats.org/officeDocument/2006/relationships/hyperlink" Target="http://xbrl.org/int/dim/arcrole/domain-member" TargetMode="External"/><Relationship Id="rId15283" Type="http://schemas.openxmlformats.org/officeDocument/2006/relationships/hyperlink" Target="http://xbrl.org/int/dim/arcrole/domain-member" TargetMode="External"/><Relationship Id="rId16334" Type="http://schemas.openxmlformats.org/officeDocument/2006/relationships/hyperlink" Target="http://www.esma.europa.eu/xbrl/role/ext/BlockDefaultUseOfLineItemsSegment" TargetMode="External"/><Relationship Id="rId23550" Type="http://schemas.openxmlformats.org/officeDocument/2006/relationships/hyperlink" Target="https://xbrl.ifrs.org/taxonomy/2024-03-27/ifrs-full" TargetMode="External"/><Relationship Id="rId4291" Type="http://schemas.openxmlformats.org/officeDocument/2006/relationships/hyperlink" Target="https://xbrl.ifrs.org/taxonomy/2024-03-27/ifrs-full" TargetMode="External"/><Relationship Id="rId5342" Type="http://schemas.openxmlformats.org/officeDocument/2006/relationships/hyperlink" Target="http://xbrl.org/int/dim/arcrole/domain-member" TargetMode="External"/><Relationship Id="rId9963" Type="http://schemas.openxmlformats.org/officeDocument/2006/relationships/hyperlink" Target="http://www.esma.europa.eu/xbrl/role/ext/BlockDefaultUseOfLineItemsScenario" TargetMode="External"/><Relationship Id="rId22152" Type="http://schemas.openxmlformats.org/officeDocument/2006/relationships/hyperlink" Target="https://xbrl.ifrs.org/taxonomy/2024-03-27/ifrs-full" TargetMode="External"/><Relationship Id="rId23203" Type="http://schemas.openxmlformats.org/officeDocument/2006/relationships/hyperlink" Target="https://xbrl.ifrs.org/taxonomy/2024-03-27/ifrs-full" TargetMode="External"/><Relationship Id="rId8565" Type="http://schemas.openxmlformats.org/officeDocument/2006/relationships/hyperlink" Target="http://www.esma.europa.eu/xbrl/role/ext/BlockDefaultUseOfLineItemsScenario" TargetMode="External"/><Relationship Id="rId9616" Type="http://schemas.openxmlformats.org/officeDocument/2006/relationships/hyperlink" Target="https://xbrl.ifrs.org/taxonomy/2024-03-27/ifrs-full" TargetMode="External"/><Relationship Id="rId11893" Type="http://schemas.openxmlformats.org/officeDocument/2006/relationships/hyperlink" Target="http://xbrl.org/int/dim/arcrole/domain-member" TargetMode="External"/><Relationship Id="rId12944" Type="http://schemas.openxmlformats.org/officeDocument/2006/relationships/hyperlink" Target="http://www.esma.europa.eu/xbrl/role/ext/BlockDefaultUseOfLineItemsSegment" TargetMode="External"/><Relationship Id="rId18159" Type="http://schemas.openxmlformats.org/officeDocument/2006/relationships/hyperlink" Target="https://xbrl.ifrs.org/taxonomy/2024-03-27/ifrs-full" TargetMode="External"/><Relationship Id="rId19557" Type="http://schemas.openxmlformats.org/officeDocument/2006/relationships/hyperlink" Target="https://xbrl.ifrs.org/taxonomy/2024-03-27/ifrs-full" TargetMode="External"/><Relationship Id="rId1952" Type="http://schemas.openxmlformats.org/officeDocument/2006/relationships/hyperlink" Target="http://xbrl.org/int/dim/arcrole/domain-member" TargetMode="External"/><Relationship Id="rId7167" Type="http://schemas.openxmlformats.org/officeDocument/2006/relationships/hyperlink" Target="http://www.esma.europa.eu/xbrl/role/ext/BlockDefaultUseOfLineItemsScenario" TargetMode="External"/><Relationship Id="rId8218" Type="http://schemas.openxmlformats.org/officeDocument/2006/relationships/hyperlink" Target="https://xbrl.ifrs.org/taxonomy/2024-03-27/ifrs-full" TargetMode="External"/><Relationship Id="rId10495" Type="http://schemas.openxmlformats.org/officeDocument/2006/relationships/hyperlink" Target="https://xbrl.ifrs.org/taxonomy/2024-03-27/ifrs-full" TargetMode="External"/><Relationship Id="rId11546" Type="http://schemas.openxmlformats.org/officeDocument/2006/relationships/hyperlink" Target="http://www.esma.europa.eu/xbrl/role/ext/BlockDefaultUseOfLineItemsSegment" TargetMode="External"/><Relationship Id="rId1605" Type="http://schemas.openxmlformats.org/officeDocument/2006/relationships/hyperlink" Target="http://www.esma.europa.eu/xbrl/role/ext/BlockDefaultUseOfLineItemsScenario" TargetMode="External"/><Relationship Id="rId10148" Type="http://schemas.openxmlformats.org/officeDocument/2006/relationships/hyperlink" Target="http://xbrl.org/int/dim/arcrole/domain-member" TargetMode="External"/><Relationship Id="rId14769" Type="http://schemas.openxmlformats.org/officeDocument/2006/relationships/hyperlink" Target="https://xbrl.ifrs.org/taxonomy/2024-03-27/ifrs-full" TargetMode="External"/><Relationship Id="rId18640" Type="http://schemas.openxmlformats.org/officeDocument/2006/relationships/hyperlink" Target="http://xbrl.org/int/dim/arcrole/domain-member" TargetMode="External"/><Relationship Id="rId21985" Type="http://schemas.openxmlformats.org/officeDocument/2006/relationships/hyperlink" Target="http://xbrl.org/int/dim/arcrole/domain-member" TargetMode="External"/><Relationship Id="rId3777" Type="http://schemas.openxmlformats.org/officeDocument/2006/relationships/hyperlink" Target="http://www.esma.europa.eu/xbrl/role/ext/BlockDefaultUseOfLineItemsScenario" TargetMode="External"/><Relationship Id="rId4828" Type="http://schemas.openxmlformats.org/officeDocument/2006/relationships/hyperlink" Target="https://xbrl.ifrs.org/taxonomy/2024-03-27/ifrs-full" TargetMode="External"/><Relationship Id="rId16191" Type="http://schemas.openxmlformats.org/officeDocument/2006/relationships/hyperlink" Target="https://xbrl.ifrs.org/taxonomy/2024-03-27/ifrs-full" TargetMode="External"/><Relationship Id="rId17242" Type="http://schemas.openxmlformats.org/officeDocument/2006/relationships/hyperlink" Target="http://xbrl.org/int/dim/arcrole/domain-member" TargetMode="External"/><Relationship Id="rId20587" Type="http://schemas.openxmlformats.org/officeDocument/2006/relationships/hyperlink" Target="http://xbrl.org/int/dim/arcrole/domain-member" TargetMode="External"/><Relationship Id="rId21638" Type="http://schemas.openxmlformats.org/officeDocument/2006/relationships/hyperlink" Target="http://www.esma.europa.eu/xbrl/role/ext/BlockDefaultUseOfLineItemsSegment" TargetMode="External"/><Relationship Id="rId698" Type="http://schemas.openxmlformats.org/officeDocument/2006/relationships/hyperlink" Target="http://xbrl.org/int/dim/arcrole/domain-member" TargetMode="External"/><Relationship Id="rId2379" Type="http://schemas.openxmlformats.org/officeDocument/2006/relationships/hyperlink" Target="http://www.esma.europa.eu/xbrl/role/ext/BlockDefaultUseOfLineItemsScenario" TargetMode="External"/><Relationship Id="rId6250" Type="http://schemas.openxmlformats.org/officeDocument/2006/relationships/hyperlink" Target="https://xbrl.ifrs.org/taxonomy/2024-03-27/ifrs-full" TargetMode="External"/><Relationship Id="rId7301" Type="http://schemas.openxmlformats.org/officeDocument/2006/relationships/hyperlink" Target="http://xbrl.org/int/dim/arcrole/domain-member" TargetMode="External"/><Relationship Id="rId23060" Type="http://schemas.openxmlformats.org/officeDocument/2006/relationships/hyperlink" Target="https://www.esma.europa.eu/xbrl/role/cor/ifrs-dim_role-990000" TargetMode="External"/><Relationship Id="rId2860" Type="http://schemas.openxmlformats.org/officeDocument/2006/relationships/hyperlink" Target="https://xbrl.ifrs.org/taxonomy/2024-03-27/ifrs-full" TargetMode="External"/><Relationship Id="rId9473" Type="http://schemas.openxmlformats.org/officeDocument/2006/relationships/hyperlink" Target="http://xbrl.org/int/dim/arcrole/domain-member" TargetMode="External"/><Relationship Id="rId12454" Type="http://schemas.openxmlformats.org/officeDocument/2006/relationships/hyperlink" Target="http://xbrl.org/int/dim/arcrole/domain-member" TargetMode="External"/><Relationship Id="rId13852" Type="http://schemas.openxmlformats.org/officeDocument/2006/relationships/hyperlink" Target="http://xbrl.org/int/dim/arcrole/domain-member" TargetMode="External"/><Relationship Id="rId14903" Type="http://schemas.openxmlformats.org/officeDocument/2006/relationships/hyperlink" Target="http://www.esma.europa.eu/xbrl/role/ext/BlockDefaultUseOfLineItemsSegment" TargetMode="External"/><Relationship Id="rId19067" Type="http://schemas.openxmlformats.org/officeDocument/2006/relationships/hyperlink" Target="http://www.esma.europa.eu/xbrl/role/ext/BlockDefaultUseOfLineItemsSegment" TargetMode="External"/><Relationship Id="rId832" Type="http://schemas.openxmlformats.org/officeDocument/2006/relationships/hyperlink" Target="https://xbrl.ifrs.org/taxonomy/2024-03-27/ifrs-full" TargetMode="External"/><Relationship Id="rId1462" Type="http://schemas.openxmlformats.org/officeDocument/2006/relationships/hyperlink" Target="https://xbrl.ifrs.org/taxonomy/2024-03-27/ifrs-full" TargetMode="External"/><Relationship Id="rId2513" Type="http://schemas.openxmlformats.org/officeDocument/2006/relationships/hyperlink" Target="http://xbrl.org/int/dim/arcrole/domain-member" TargetMode="External"/><Relationship Id="rId3911" Type="http://schemas.openxmlformats.org/officeDocument/2006/relationships/hyperlink" Target="http://xbrl.org/int/dim/arcrole/domain-member" TargetMode="External"/><Relationship Id="rId8075" Type="http://schemas.openxmlformats.org/officeDocument/2006/relationships/hyperlink" Target="http://xbrl.org/int/dim/arcrole/domain-member" TargetMode="External"/><Relationship Id="rId9126" Type="http://schemas.openxmlformats.org/officeDocument/2006/relationships/hyperlink" Target="http://www.esma.europa.eu/xbrl/role/ext/BlockDefaultUseOfLineItemsScenario" TargetMode="External"/><Relationship Id="rId11056" Type="http://schemas.openxmlformats.org/officeDocument/2006/relationships/hyperlink" Target="https://xbrl.ifrs.org/taxonomy/2024-03-27/ifrs-full" TargetMode="External"/><Relationship Id="rId12107" Type="http://schemas.openxmlformats.org/officeDocument/2006/relationships/hyperlink" Target="http://www.esma.europa.eu/xbrl/role/ext/BlockDefaultUseOfLineItemsSegment" TargetMode="External"/><Relationship Id="rId13505" Type="http://schemas.openxmlformats.org/officeDocument/2006/relationships/hyperlink" Target="http://www.esma.europa.eu/xbrl/role/ext/BlockDefaultUseOfLineItemsSegment" TargetMode="External"/><Relationship Id="rId20721" Type="http://schemas.openxmlformats.org/officeDocument/2006/relationships/hyperlink" Target="https://xbrl.ifrs.org/taxonomy/2024-03-27/ifrs-full" TargetMode="External"/><Relationship Id="rId1115" Type="http://schemas.openxmlformats.org/officeDocument/2006/relationships/hyperlink" Target="http://xbrl.org/int/dim/arcrole/domain-member" TargetMode="External"/><Relationship Id="rId15677" Type="http://schemas.openxmlformats.org/officeDocument/2006/relationships/hyperlink" Target="http://www.esma.europa.eu/xbrl/role/ext/BlockDefaultUseOfLineItemsSegment" TargetMode="External"/><Relationship Id="rId16728" Type="http://schemas.openxmlformats.org/officeDocument/2006/relationships/hyperlink" Target="https://xbrl.ifrs.org/taxonomy/2024-03-27/ifrs-full" TargetMode="External"/><Relationship Id="rId22893" Type="http://schemas.openxmlformats.org/officeDocument/2006/relationships/hyperlink" Target="https://xbrl.ifrs.org/taxonomy/2024-03-27/ifrs-full" TargetMode="External"/><Relationship Id="rId23944" Type="http://schemas.openxmlformats.org/officeDocument/2006/relationships/hyperlink" Target="http://xbrl.org/int/dim/arcrole/domain-member" TargetMode="External"/><Relationship Id="rId3287" Type="http://schemas.openxmlformats.org/officeDocument/2006/relationships/hyperlink" Target="http://xbrl.org/int/dim/arcrole/domain-member" TargetMode="External"/><Relationship Id="rId4338" Type="http://schemas.openxmlformats.org/officeDocument/2006/relationships/hyperlink" Target="http://www.esma.europa.eu/xbrl/role/ext/BlockDefaultUseOfLineItemsScenario" TargetMode="External"/><Relationship Id="rId4685" Type="http://schemas.openxmlformats.org/officeDocument/2006/relationships/hyperlink" Target="http://xbrl.org/int/dim/arcrole/domain-member" TargetMode="External"/><Relationship Id="rId5736" Type="http://schemas.openxmlformats.org/officeDocument/2006/relationships/hyperlink" Target="http://www.esma.europa.eu/xbrl/role/ext/BlockDefaultUseOfLineItemsScenario" TargetMode="External"/><Relationship Id="rId14279" Type="http://schemas.openxmlformats.org/officeDocument/2006/relationships/hyperlink" Target="http://www.esma.europa.eu/xbrl/role/ext/BlockDefaultUseOfLineItemsSegment" TargetMode="External"/><Relationship Id="rId18150" Type="http://schemas.openxmlformats.org/officeDocument/2006/relationships/hyperlink" Target="https://xbrl.ifrs.org/taxonomy/2024-03-27/ifrs-full" TargetMode="External"/><Relationship Id="rId19201" Type="http://schemas.openxmlformats.org/officeDocument/2006/relationships/hyperlink" Target="http://xbrl.org/int/dim/arcrole/domain-member" TargetMode="External"/><Relationship Id="rId20097" Type="http://schemas.openxmlformats.org/officeDocument/2006/relationships/hyperlink" Target="https://xbrl.ifrs.org/taxonomy/2024-03-27/ifrs-full" TargetMode="External"/><Relationship Id="rId21495" Type="http://schemas.openxmlformats.org/officeDocument/2006/relationships/hyperlink" Target="https://xbrl.ifrs.org/taxonomy/2024-03-27/ifrs-full" TargetMode="External"/><Relationship Id="rId22546" Type="http://schemas.openxmlformats.org/officeDocument/2006/relationships/hyperlink" Target="http://karnovgroup.com/role/ChangesinEquity" TargetMode="External"/><Relationship Id="rId8959" Type="http://schemas.openxmlformats.org/officeDocument/2006/relationships/hyperlink" Target="https://xbrl.ifrs.org/taxonomy/2024-03-27/ifrs-full" TargetMode="External"/><Relationship Id="rId10889" Type="http://schemas.openxmlformats.org/officeDocument/2006/relationships/hyperlink" Target="http://xbrl.org/int/dim/arcrole/domain-member" TargetMode="External"/><Relationship Id="rId14760" Type="http://schemas.openxmlformats.org/officeDocument/2006/relationships/hyperlink" Target="https://xbrl.ifrs.org/taxonomy/2024-03-27/ifrs-full" TargetMode="External"/><Relationship Id="rId15811" Type="http://schemas.openxmlformats.org/officeDocument/2006/relationships/hyperlink" Target="http://xbrl.org/int/dim/arcrole/domain-member" TargetMode="External"/><Relationship Id="rId21148" Type="http://schemas.openxmlformats.org/officeDocument/2006/relationships/hyperlink" Target="http://xbrl.org/int/dim/arcrole/domain-member" TargetMode="External"/><Relationship Id="rId13362" Type="http://schemas.openxmlformats.org/officeDocument/2006/relationships/hyperlink" Target="https://xbrl.ifrs.org/taxonomy/2024-03-27/ifrs-full" TargetMode="External"/><Relationship Id="rId14413" Type="http://schemas.openxmlformats.org/officeDocument/2006/relationships/hyperlink" Target="http://xbrl.org/int/dim/arcrole/domain-member" TargetMode="External"/><Relationship Id="rId2370" Type="http://schemas.openxmlformats.org/officeDocument/2006/relationships/hyperlink" Target="http://www.esma.europa.eu/xbrl/role/ext/BlockDefaultUseOfLineItemsScenario" TargetMode="External"/><Relationship Id="rId3421" Type="http://schemas.openxmlformats.org/officeDocument/2006/relationships/hyperlink" Target="https://xbrl.ifrs.org/taxonomy/2024-03-27/ifrs-full" TargetMode="External"/><Relationship Id="rId6991" Type="http://schemas.openxmlformats.org/officeDocument/2006/relationships/hyperlink" Target="https://xbrl.ifrs.org/taxonomy/2024-03-27/ifrs-full" TargetMode="External"/><Relationship Id="rId13015" Type="http://schemas.openxmlformats.org/officeDocument/2006/relationships/hyperlink" Target="http://xbrl.org/int/dim/arcrole/domain-member" TargetMode="External"/><Relationship Id="rId16585" Type="http://schemas.openxmlformats.org/officeDocument/2006/relationships/hyperlink" Target="http://xbrl.org/int/dim/arcrole/domain-member" TargetMode="External"/><Relationship Id="rId17983" Type="http://schemas.openxmlformats.org/officeDocument/2006/relationships/hyperlink" Target="http://xbrl.org/int/dim/arcrole/domain-member" TargetMode="External"/><Relationship Id="rId20231" Type="http://schemas.openxmlformats.org/officeDocument/2006/relationships/hyperlink" Target="http://www.esma.europa.eu/xbrl/role/ext/BlockDefaultUseOfLineItemsSegment" TargetMode="External"/><Relationship Id="rId342" Type="http://schemas.openxmlformats.org/officeDocument/2006/relationships/hyperlink" Target="http://www.esma.europa.eu/xbrl/role/ext/BlockDefaultUseOfLineItemsScenario" TargetMode="External"/><Relationship Id="rId2023" Type="http://schemas.openxmlformats.org/officeDocument/2006/relationships/hyperlink" Target="https://xbrl.ifrs.org/taxonomy/2024-03-27/ifrs-full" TargetMode="External"/><Relationship Id="rId5593" Type="http://schemas.openxmlformats.org/officeDocument/2006/relationships/hyperlink" Target="https://xbrl.ifrs.org/taxonomy/2024-03-27/ifrs-full" TargetMode="External"/><Relationship Id="rId6644" Type="http://schemas.openxmlformats.org/officeDocument/2006/relationships/hyperlink" Target="http://xbrl.org/int/dim/arcrole/domain-member" TargetMode="External"/><Relationship Id="rId15187" Type="http://schemas.openxmlformats.org/officeDocument/2006/relationships/hyperlink" Target="http://xbrl.org/int/dim/arcrole/domain-member" TargetMode="External"/><Relationship Id="rId16238" Type="http://schemas.openxmlformats.org/officeDocument/2006/relationships/hyperlink" Target="http://www.esma.europa.eu/xbrl/role/ext/BlockDefaultUseOfLineItemsSegment" TargetMode="External"/><Relationship Id="rId17636" Type="http://schemas.openxmlformats.org/officeDocument/2006/relationships/hyperlink" Target="http://www.esma.europa.eu/xbrl/role/ext/BlockDefaultUseOfLineItemsSegment" TargetMode="External"/><Relationship Id="rId23454" Type="http://schemas.openxmlformats.org/officeDocument/2006/relationships/hyperlink" Target="https://xbrl.ifrs.org/taxonomy/2024-03-27/ifrs-full" TargetMode="External"/><Relationship Id="rId4195" Type="http://schemas.openxmlformats.org/officeDocument/2006/relationships/hyperlink" Target="https://xbrl.ifrs.org/taxonomy/2024-03-27/ifrs-full" TargetMode="External"/><Relationship Id="rId5246" Type="http://schemas.openxmlformats.org/officeDocument/2006/relationships/hyperlink" Target="http://xbrl.org/int/dim/arcrole/domain-member" TargetMode="External"/><Relationship Id="rId22056" Type="http://schemas.openxmlformats.org/officeDocument/2006/relationships/hyperlink" Target="https://xbrl.ifrs.org/taxonomy/2024-03-27/ifrs-full" TargetMode="External"/><Relationship Id="rId23107" Type="http://schemas.openxmlformats.org/officeDocument/2006/relationships/hyperlink" Target="https://www.esma.europa.eu/xbrl/role/cor/ifrs-dim_role-990000" TargetMode="External"/><Relationship Id="rId8469" Type="http://schemas.openxmlformats.org/officeDocument/2006/relationships/hyperlink" Target="http://www.esma.europa.eu/xbrl/role/ext/BlockDefaultUseOfLineItemsScenario" TargetMode="External"/><Relationship Id="rId9867" Type="http://schemas.openxmlformats.org/officeDocument/2006/relationships/hyperlink" Target="http://www.esma.europa.eu/xbrl/role/ext/BlockDefaultUseOfLineItemsScenario" TargetMode="External"/><Relationship Id="rId11797" Type="http://schemas.openxmlformats.org/officeDocument/2006/relationships/hyperlink" Target="http://xbrl.org/int/dim/arcrole/domain-member" TargetMode="External"/><Relationship Id="rId12848" Type="http://schemas.openxmlformats.org/officeDocument/2006/relationships/hyperlink" Target="http://www.esma.europa.eu/xbrl/role/ext/BlockDefaultUseOfLineItemsSegment" TargetMode="External"/><Relationship Id="rId1856" Type="http://schemas.openxmlformats.org/officeDocument/2006/relationships/hyperlink" Target="http://xbrl.org/int/dim/arcrole/domain-member" TargetMode="External"/><Relationship Id="rId2907" Type="http://schemas.openxmlformats.org/officeDocument/2006/relationships/hyperlink" Target="http://www.esma.europa.eu/xbrl/role/ext/BlockDefaultUseOfLineItemsScenario" TargetMode="External"/><Relationship Id="rId10399" Type="http://schemas.openxmlformats.org/officeDocument/2006/relationships/hyperlink" Target="https://xbrl.ifrs.org/taxonomy/2024-03-27/ifrs-full" TargetMode="External"/><Relationship Id="rId14270" Type="http://schemas.openxmlformats.org/officeDocument/2006/relationships/hyperlink" Target="http://www.esma.europa.eu/xbrl/role/ext/BlockDefaultUseOfLineItemsSegment" TargetMode="External"/><Relationship Id="rId15321" Type="http://schemas.openxmlformats.org/officeDocument/2006/relationships/hyperlink" Target="https://xbrl.ifrs.org/taxonomy/2024-03-27/ifrs-full" TargetMode="External"/><Relationship Id="rId18891" Type="http://schemas.openxmlformats.org/officeDocument/2006/relationships/hyperlink" Target="https://xbrl.ifrs.org/taxonomy/2024-03-27/ifrs-full" TargetMode="External"/><Relationship Id="rId19942" Type="http://schemas.openxmlformats.org/officeDocument/2006/relationships/hyperlink" Target="http://xbrl.org/int/dim/arcrole/domain-member" TargetMode="External"/><Relationship Id="rId1509" Type="http://schemas.openxmlformats.org/officeDocument/2006/relationships/hyperlink" Target="http://www.esma.europa.eu/xbrl/role/ext/BlockDefaultUseOfLineItemsScenario" TargetMode="External"/><Relationship Id="rId8950" Type="http://schemas.openxmlformats.org/officeDocument/2006/relationships/hyperlink" Target="https://xbrl.ifrs.org/taxonomy/2024-03-27/ifrs-full" TargetMode="External"/><Relationship Id="rId10880" Type="http://schemas.openxmlformats.org/officeDocument/2006/relationships/hyperlink" Target="http://xbrl.org/int/dim/arcrole/domain-member" TargetMode="External"/><Relationship Id="rId17493" Type="http://schemas.openxmlformats.org/officeDocument/2006/relationships/hyperlink" Target="https://xbrl.ifrs.org/taxonomy/2024-03-27/ifrs-full" TargetMode="External"/><Relationship Id="rId18544" Type="http://schemas.openxmlformats.org/officeDocument/2006/relationships/hyperlink" Target="http://xbrl.org/int/dim/arcrole/domain-member" TargetMode="External"/><Relationship Id="rId21889" Type="http://schemas.openxmlformats.org/officeDocument/2006/relationships/hyperlink" Target="http://xbrl.org/int/dim/arcrole/domain-member" TargetMode="External"/><Relationship Id="rId7552" Type="http://schemas.openxmlformats.org/officeDocument/2006/relationships/hyperlink" Target="https://xbrl.ifrs.org/taxonomy/2024-03-27/ifrs-full" TargetMode="External"/><Relationship Id="rId8603" Type="http://schemas.openxmlformats.org/officeDocument/2006/relationships/hyperlink" Target="http://xbrl.org/int/dim/arcrole/domain-member" TargetMode="External"/><Relationship Id="rId10533" Type="http://schemas.openxmlformats.org/officeDocument/2006/relationships/hyperlink" Target="http://www.esma.europa.eu/xbrl/role/ext/BlockDefaultUseOfLineItemsScenario" TargetMode="External"/><Relationship Id="rId11931" Type="http://schemas.openxmlformats.org/officeDocument/2006/relationships/hyperlink" Target="https://xbrl.ifrs.org/taxonomy/2024-03-27/ifrs-full" TargetMode="External"/><Relationship Id="rId16095" Type="http://schemas.openxmlformats.org/officeDocument/2006/relationships/hyperlink" Target="https://xbrl.ifrs.org/taxonomy/2024-03-27/ifrs-full" TargetMode="External"/><Relationship Id="rId17146" Type="http://schemas.openxmlformats.org/officeDocument/2006/relationships/hyperlink" Target="http://xbrl.org/int/dim/arcrole/domain-member" TargetMode="External"/><Relationship Id="rId6154" Type="http://schemas.openxmlformats.org/officeDocument/2006/relationships/hyperlink" Target="https://xbrl.ifrs.org/taxonomy/2024-03-27/ifrs-full" TargetMode="External"/><Relationship Id="rId7205" Type="http://schemas.openxmlformats.org/officeDocument/2006/relationships/hyperlink" Target="http://xbrl.org/int/dim/arcrole/domain-member" TargetMode="External"/><Relationship Id="rId9377" Type="http://schemas.openxmlformats.org/officeDocument/2006/relationships/hyperlink" Target="http://xbrl.org/int/dim/arcrole/domain-member" TargetMode="External"/><Relationship Id="rId13756" Type="http://schemas.openxmlformats.org/officeDocument/2006/relationships/hyperlink" Target="http://xbrl.org/int/dim/arcrole/domain-member" TargetMode="External"/><Relationship Id="rId14807" Type="http://schemas.openxmlformats.org/officeDocument/2006/relationships/hyperlink" Target="http://www.esma.europa.eu/xbrl/role/ext/BlockDefaultUseOfLineItemsSegment" TargetMode="External"/><Relationship Id="rId20972" Type="http://schemas.openxmlformats.org/officeDocument/2006/relationships/hyperlink" Target="http://www.esma.europa.eu/xbrl/role/ext/BlockDefaultUseOfLineItemsSegment" TargetMode="External"/><Relationship Id="rId736" Type="http://schemas.openxmlformats.org/officeDocument/2006/relationships/hyperlink" Target="https://xbrl.ifrs.org/taxonomy/2024-03-27/ifrs-full" TargetMode="External"/><Relationship Id="rId1366" Type="http://schemas.openxmlformats.org/officeDocument/2006/relationships/hyperlink" Target="https://xbrl.ifrs.org/taxonomy/2024-03-27/ifrs-full" TargetMode="External"/><Relationship Id="rId2417" Type="http://schemas.openxmlformats.org/officeDocument/2006/relationships/hyperlink" Target="http://xbrl.org/int/dim/arcrole/domain-member" TargetMode="External"/><Relationship Id="rId2764" Type="http://schemas.openxmlformats.org/officeDocument/2006/relationships/hyperlink" Target="https://xbrl.ifrs.org/taxonomy/2024-03-27/ifrs-full" TargetMode="External"/><Relationship Id="rId3815" Type="http://schemas.openxmlformats.org/officeDocument/2006/relationships/hyperlink" Target="http://xbrl.org/int/dim/arcrole/domain-member" TargetMode="External"/><Relationship Id="rId12358" Type="http://schemas.openxmlformats.org/officeDocument/2006/relationships/hyperlink" Target="http://xbrl.org/int/dim/arcrole/domain-member" TargetMode="External"/><Relationship Id="rId13409" Type="http://schemas.openxmlformats.org/officeDocument/2006/relationships/hyperlink" Target="http://www.esma.europa.eu/xbrl/role/ext/BlockDefaultUseOfLineItemsSegment" TargetMode="External"/><Relationship Id="rId16979" Type="http://schemas.openxmlformats.org/officeDocument/2006/relationships/hyperlink" Target="http://www.esma.europa.eu/xbrl/role/ext/BlockDefaultUseOfLineItemsSegment" TargetMode="External"/><Relationship Id="rId20625" Type="http://schemas.openxmlformats.org/officeDocument/2006/relationships/hyperlink" Target="https://xbrl.ifrs.org/taxonomy/2024-03-27/ifrs-full" TargetMode="External"/><Relationship Id="rId1019" Type="http://schemas.openxmlformats.org/officeDocument/2006/relationships/hyperlink" Target="http://xbrl.org/int/dim/arcrole/domain-member" TargetMode="External"/><Relationship Id="rId5987" Type="http://schemas.openxmlformats.org/officeDocument/2006/relationships/hyperlink" Target="http://xbrl.org/int/dim/arcrole/domain-member" TargetMode="External"/><Relationship Id="rId19452" Type="http://schemas.openxmlformats.org/officeDocument/2006/relationships/hyperlink" Target="https://xbrl.ifrs.org/taxonomy/2024-03-27/ifrs-full" TargetMode="External"/><Relationship Id="rId22797" Type="http://schemas.openxmlformats.org/officeDocument/2006/relationships/hyperlink" Target="https://www.esma.europa.eu/xbrl/role/cor/ifrs-dim_role-990000" TargetMode="External"/><Relationship Id="rId23848" Type="http://schemas.openxmlformats.org/officeDocument/2006/relationships/hyperlink" Target="http://xbrl.org/int/dim/arcrole/domain-member" TargetMode="External"/><Relationship Id="rId72" Type="http://schemas.openxmlformats.org/officeDocument/2006/relationships/hyperlink" Target="http://www.esma.europa.eu/xbrl/role/ext/BlockDefaultUseOfLineItemsScenario" TargetMode="External"/><Relationship Id="rId4589" Type="http://schemas.openxmlformats.org/officeDocument/2006/relationships/hyperlink" Target="http://xbrl.org/int/dim/arcrole/domain-member" TargetMode="External"/><Relationship Id="rId8460" Type="http://schemas.openxmlformats.org/officeDocument/2006/relationships/hyperlink" Target="http://www.esma.europa.eu/xbrl/role/ext/BlockDefaultUseOfLineItemsScenario" TargetMode="External"/><Relationship Id="rId9511" Type="http://schemas.openxmlformats.org/officeDocument/2006/relationships/hyperlink" Target="https://xbrl.ifrs.org/taxonomy/2024-03-27/ifrs-full" TargetMode="External"/><Relationship Id="rId10390" Type="http://schemas.openxmlformats.org/officeDocument/2006/relationships/hyperlink" Target="https://xbrl.ifrs.org/taxonomy/2024-03-27/ifrs-full" TargetMode="External"/><Relationship Id="rId11441" Type="http://schemas.openxmlformats.org/officeDocument/2006/relationships/hyperlink" Target="http://www.esma.europa.eu/xbrl/role/ext/BlockDefaultUseOfLineItemsSegment" TargetMode="External"/><Relationship Id="rId18054" Type="http://schemas.openxmlformats.org/officeDocument/2006/relationships/hyperlink" Target="https://xbrl.ifrs.org/taxonomy/2024-03-27/ifrs-full" TargetMode="External"/><Relationship Id="rId19105" Type="http://schemas.openxmlformats.org/officeDocument/2006/relationships/hyperlink" Target="http://xbrl.org/int/dim/arcrole/domain-member" TargetMode="External"/><Relationship Id="rId21399" Type="http://schemas.openxmlformats.org/officeDocument/2006/relationships/hyperlink" Target="https://xbrl.ifrs.org/taxonomy/2024-03-27/ifrs-full" TargetMode="External"/><Relationship Id="rId1500" Type="http://schemas.openxmlformats.org/officeDocument/2006/relationships/hyperlink" Target="http://www.esma.europa.eu/xbrl/role/ext/BlockDefaultUseOfLineItemsScenario" TargetMode="External"/><Relationship Id="rId7062" Type="http://schemas.openxmlformats.org/officeDocument/2006/relationships/hyperlink" Target="http://www.esma.europa.eu/xbrl/role/ext/BlockDefaultUseOfLineItemsScenario" TargetMode="External"/><Relationship Id="rId8113" Type="http://schemas.openxmlformats.org/officeDocument/2006/relationships/hyperlink" Target="https://xbrl.ifrs.org/taxonomy/2024-03-27/ifrs-full" TargetMode="External"/><Relationship Id="rId10043" Type="http://schemas.openxmlformats.org/officeDocument/2006/relationships/hyperlink" Target="http://xbrl.org/int/dim/arcrole/domain-member" TargetMode="External"/><Relationship Id="rId14664" Type="http://schemas.openxmlformats.org/officeDocument/2006/relationships/hyperlink" Target="https://xbrl.ifrs.org/taxonomy/2024-03-27/ifrs-full" TargetMode="External"/><Relationship Id="rId21880" Type="http://schemas.openxmlformats.org/officeDocument/2006/relationships/hyperlink" Target="http://xbrl.org/int/dim/arcrole/domain-member" TargetMode="External"/><Relationship Id="rId3672" Type="http://schemas.openxmlformats.org/officeDocument/2006/relationships/hyperlink" Target="http://www.esma.europa.eu/xbrl/role/ext/BlockDefaultUseOfLineItemsScenario" TargetMode="External"/><Relationship Id="rId4723" Type="http://schemas.openxmlformats.org/officeDocument/2006/relationships/hyperlink" Target="https://xbrl.ifrs.org/taxonomy/2024-03-27/ifrs-full" TargetMode="External"/><Relationship Id="rId13266" Type="http://schemas.openxmlformats.org/officeDocument/2006/relationships/hyperlink" Target="https://xbrl.ifrs.org/taxonomy/2024-03-27/ifrs-full" TargetMode="External"/><Relationship Id="rId14317" Type="http://schemas.openxmlformats.org/officeDocument/2006/relationships/hyperlink" Target="http://xbrl.org/int/dim/arcrole/domain-member" TargetMode="External"/><Relationship Id="rId15715" Type="http://schemas.openxmlformats.org/officeDocument/2006/relationships/hyperlink" Target="http://xbrl.org/int/dim/arcrole/domain-member" TargetMode="External"/><Relationship Id="rId20482" Type="http://schemas.openxmlformats.org/officeDocument/2006/relationships/hyperlink" Target="http://xbrl.org/int/dim/arcrole/domain-member" TargetMode="External"/><Relationship Id="rId21533" Type="http://schemas.openxmlformats.org/officeDocument/2006/relationships/hyperlink" Target="http://www.esma.europa.eu/xbrl/role/ext/BlockDefaultUseOfLineItemsSegment" TargetMode="External"/><Relationship Id="rId22931" Type="http://schemas.openxmlformats.org/officeDocument/2006/relationships/hyperlink" Target="https://xbrl.ifrs.org/taxonomy/2024-03-27/ifrs-full" TargetMode="External"/><Relationship Id="rId593" Type="http://schemas.openxmlformats.org/officeDocument/2006/relationships/hyperlink" Target="http://xbrl.org/int/dim/arcrole/domain-member" TargetMode="External"/><Relationship Id="rId2274" Type="http://schemas.openxmlformats.org/officeDocument/2006/relationships/hyperlink" Target="http://www.esma.europa.eu/xbrl/role/ext/BlockDefaultUseOfLineItemsScenario" TargetMode="External"/><Relationship Id="rId3325" Type="http://schemas.openxmlformats.org/officeDocument/2006/relationships/hyperlink" Target="https://xbrl.ifrs.org/taxonomy/2024-03-27/ifrs-full" TargetMode="External"/><Relationship Id="rId17887" Type="http://schemas.openxmlformats.org/officeDocument/2006/relationships/hyperlink" Target="http://xbrl.org/int/dim/arcrole/domain-member" TargetMode="External"/><Relationship Id="rId18938" Type="http://schemas.openxmlformats.org/officeDocument/2006/relationships/hyperlink" Target="http://www.esma.europa.eu/xbrl/role/ext/BlockDefaultUseOfLineItemsSegment" TargetMode="External"/><Relationship Id="rId20135" Type="http://schemas.openxmlformats.org/officeDocument/2006/relationships/hyperlink" Target="http://www.esma.europa.eu/xbrl/role/ext/BlockDefaultUseOfLineItemsSegment" TargetMode="External"/><Relationship Id="rId246" Type="http://schemas.openxmlformats.org/officeDocument/2006/relationships/hyperlink" Target="http://www.esma.europa.eu/xbrl/role/ext/BlockDefaultUseOfLineItemsScenario" TargetMode="External"/><Relationship Id="rId5497" Type="http://schemas.openxmlformats.org/officeDocument/2006/relationships/hyperlink" Target="https://xbrl.ifrs.org/taxonomy/2024-03-27/ifrs-full" TargetMode="External"/><Relationship Id="rId6548" Type="http://schemas.openxmlformats.org/officeDocument/2006/relationships/hyperlink" Target="http://xbrl.org/int/dim/arcrole/domain-member" TargetMode="External"/><Relationship Id="rId6895" Type="http://schemas.openxmlformats.org/officeDocument/2006/relationships/hyperlink" Target="https://xbrl.ifrs.org/taxonomy/2024-03-27/ifrs-full" TargetMode="External"/><Relationship Id="rId7946" Type="http://schemas.openxmlformats.org/officeDocument/2006/relationships/hyperlink" Target="http://xbrl.org/int/dim/arcrole/domain-member" TargetMode="External"/><Relationship Id="rId10927" Type="http://schemas.openxmlformats.org/officeDocument/2006/relationships/hyperlink" Target="https://xbrl.ifrs.org/taxonomy/2024-03-27/ifrs-full" TargetMode="External"/><Relationship Id="rId16489" Type="http://schemas.openxmlformats.org/officeDocument/2006/relationships/hyperlink" Target="http://xbrl.org/int/dim/arcrole/domain-member" TargetMode="External"/><Relationship Id="rId4099" Type="http://schemas.openxmlformats.org/officeDocument/2006/relationships/hyperlink" Target="https://xbrl.ifrs.org/taxonomy/2024-03-27/ifrs-full" TargetMode="External"/><Relationship Id="rId9021" Type="http://schemas.openxmlformats.org/officeDocument/2006/relationships/hyperlink" Target="http://www.esma.europa.eu/xbrl/role/ext/BlockDefaultUseOfLineItemsScenario" TargetMode="External"/><Relationship Id="rId13400" Type="http://schemas.openxmlformats.org/officeDocument/2006/relationships/hyperlink" Target="http://www.esma.europa.eu/xbrl/role/ext/BlockDefaultUseOfLineItemsSegment" TargetMode="External"/><Relationship Id="rId16970" Type="http://schemas.openxmlformats.org/officeDocument/2006/relationships/hyperlink" Target="http://www.esma.europa.eu/xbrl/role/ext/BlockDefaultUseOfLineItemsSegment" TargetMode="External"/><Relationship Id="rId23358" Type="http://schemas.openxmlformats.org/officeDocument/2006/relationships/hyperlink" Target="https://xbrl.ifrs.org/role/ifrs/ifrs-dim_2024-03-27_role-995000" TargetMode="External"/><Relationship Id="rId12002" Type="http://schemas.openxmlformats.org/officeDocument/2006/relationships/hyperlink" Target="http://www.esma.europa.eu/xbrl/role/ext/BlockDefaultUseOfLineItemsSegment" TargetMode="External"/><Relationship Id="rId15572" Type="http://schemas.openxmlformats.org/officeDocument/2006/relationships/hyperlink" Target="http://www.esma.europa.eu/xbrl/role/ext/BlockDefaultUseOfLineItemsSegment" TargetMode="External"/><Relationship Id="rId16623" Type="http://schemas.openxmlformats.org/officeDocument/2006/relationships/hyperlink" Target="https://xbrl.ifrs.org/taxonomy/2024-03-27/ifrs-full" TargetMode="External"/><Relationship Id="rId1010" Type="http://schemas.openxmlformats.org/officeDocument/2006/relationships/hyperlink" Target="http://xbrl.org/int/dim/arcrole/domain-member" TargetMode="External"/><Relationship Id="rId4580" Type="http://schemas.openxmlformats.org/officeDocument/2006/relationships/hyperlink" Target="http://xbrl.org/int/dim/arcrole/domain-member" TargetMode="External"/><Relationship Id="rId5631" Type="http://schemas.openxmlformats.org/officeDocument/2006/relationships/hyperlink" Target="http://www.esma.europa.eu/xbrl/role/ext/BlockDefaultUseOfLineItemsScenario" TargetMode="External"/><Relationship Id="rId14174" Type="http://schemas.openxmlformats.org/officeDocument/2006/relationships/hyperlink" Target="http://www.esma.europa.eu/xbrl/role/ext/BlockDefaultUseOfLineItemsSegment" TargetMode="External"/><Relationship Id="rId15225" Type="http://schemas.openxmlformats.org/officeDocument/2006/relationships/hyperlink" Target="https://xbrl.ifrs.org/taxonomy/2024-03-27/ifrs-full" TargetMode="External"/><Relationship Id="rId18795" Type="http://schemas.openxmlformats.org/officeDocument/2006/relationships/hyperlink" Target="https://xbrl.ifrs.org/taxonomy/2024-03-27/ifrs-full" TargetMode="External"/><Relationship Id="rId21390" Type="http://schemas.openxmlformats.org/officeDocument/2006/relationships/hyperlink" Target="https://xbrl.ifrs.org/taxonomy/2024-03-27/ifrs-full" TargetMode="External"/><Relationship Id="rId22441" Type="http://schemas.openxmlformats.org/officeDocument/2006/relationships/hyperlink" Target="http://xbrl.org/int/dim/arcrole/domain-member" TargetMode="External"/><Relationship Id="rId4233" Type="http://schemas.openxmlformats.org/officeDocument/2006/relationships/hyperlink" Target="http://www.esma.europa.eu/xbrl/role/ext/BlockDefaultUseOfLineItemsScenario" TargetMode="External"/><Relationship Id="rId9905" Type="http://schemas.openxmlformats.org/officeDocument/2006/relationships/hyperlink" Target="http://xbrl.org/int/dim/arcrole/domain-member" TargetMode="External"/><Relationship Id="rId17397" Type="http://schemas.openxmlformats.org/officeDocument/2006/relationships/hyperlink" Target="https://xbrl.ifrs.org/taxonomy/2024-03-27/ifrs-full" TargetMode="External"/><Relationship Id="rId19846" Type="http://schemas.openxmlformats.org/officeDocument/2006/relationships/hyperlink" Target="http://xbrl.org/int/dim/arcrole/domain-member" TargetMode="External"/><Relationship Id="rId21043" Type="http://schemas.openxmlformats.org/officeDocument/2006/relationships/hyperlink" Target="http://xbrl.org/int/dim/arcrole/domain-member" TargetMode="External"/><Relationship Id="rId7456" Type="http://schemas.openxmlformats.org/officeDocument/2006/relationships/hyperlink" Target="https://xbrl.ifrs.org/taxonomy/2024-03-27/ifrs-full" TargetMode="External"/><Relationship Id="rId10784" Type="http://schemas.openxmlformats.org/officeDocument/2006/relationships/hyperlink" Target="http://xbrl.org/int/dim/arcrole/domain-member" TargetMode="External"/><Relationship Id="rId7109" Type="http://schemas.openxmlformats.org/officeDocument/2006/relationships/hyperlink" Target="http://xbrl.org/int/dim/arcrole/domain-member" TargetMode="External"/><Relationship Id="rId10437" Type="http://schemas.openxmlformats.org/officeDocument/2006/relationships/hyperlink" Target="http://www.esma.europa.eu/xbrl/role/ext/BlockDefaultUseOfLineItemsScenario" TargetMode="External"/><Relationship Id="rId16480" Type="http://schemas.openxmlformats.org/officeDocument/2006/relationships/hyperlink" Target="http://xbrl.org/int/dim/arcrole/domain-member" TargetMode="External"/><Relationship Id="rId20876" Type="http://schemas.openxmlformats.org/officeDocument/2006/relationships/hyperlink" Target="http://www.esma.europa.eu/xbrl/role/ext/BlockDefaultUseOfLineItemsSegment" TargetMode="External"/><Relationship Id="rId3719" Type="http://schemas.openxmlformats.org/officeDocument/2006/relationships/hyperlink" Target="http://xbrl.org/int/dim/arcrole/domain-member" TargetMode="External"/><Relationship Id="rId4090" Type="http://schemas.openxmlformats.org/officeDocument/2006/relationships/hyperlink" Target="https://xbrl.ifrs.org/taxonomy/2024-03-27/ifrs-full" TargetMode="External"/><Relationship Id="rId16133" Type="http://schemas.openxmlformats.org/officeDocument/2006/relationships/hyperlink" Target="http://www.esma.europa.eu/xbrl/role/ext/BlockDefaultUseOfLineItemsSegment" TargetMode="External"/><Relationship Id="rId20529" Type="http://schemas.openxmlformats.org/officeDocument/2006/relationships/hyperlink" Target="https://xbrl.ifrs.org/taxonomy/2024-03-27/ifrs-full" TargetMode="External"/><Relationship Id="rId9762" Type="http://schemas.openxmlformats.org/officeDocument/2006/relationships/hyperlink" Target="http://www.esma.europa.eu/xbrl/role/ext/BlockDefaultUseOfLineItemsScenario" TargetMode="External"/><Relationship Id="rId12743" Type="http://schemas.openxmlformats.org/officeDocument/2006/relationships/hyperlink" Target="http://www.esma.europa.eu/xbrl/role/ext/BlockDefaultUseOfLineItemsSegment" TargetMode="External"/><Relationship Id="rId19356" Type="http://schemas.openxmlformats.org/officeDocument/2006/relationships/hyperlink" Target="https://xbrl.ifrs.org/taxonomy/2024-03-27/ifrs-full" TargetMode="External"/><Relationship Id="rId23002" Type="http://schemas.openxmlformats.org/officeDocument/2006/relationships/hyperlink" Target="https://www.esma.europa.eu/xbrl/role/cor/ifrs-dim_role-990000" TargetMode="External"/><Relationship Id="rId2802" Type="http://schemas.openxmlformats.org/officeDocument/2006/relationships/hyperlink" Target="http://www.esma.europa.eu/xbrl/role/ext/BlockDefaultUseOfLineItemsScenario" TargetMode="External"/><Relationship Id="rId9415" Type="http://schemas.openxmlformats.org/officeDocument/2006/relationships/hyperlink" Target="https://xbrl.ifrs.org/taxonomy/2024-03-27/ifrs-full" TargetMode="External"/><Relationship Id="rId10294" Type="http://schemas.openxmlformats.org/officeDocument/2006/relationships/hyperlink" Target="https://xbrl.ifrs.org/taxonomy/2024-03-27/ifrs-full" TargetMode="External"/><Relationship Id="rId19009" Type="http://schemas.openxmlformats.org/officeDocument/2006/relationships/hyperlink" Target="http://xbrl.org/int/dim/arcrole/domain-member" TargetMode="External"/><Relationship Id="rId15966" Type="http://schemas.openxmlformats.org/officeDocument/2006/relationships/hyperlink" Target="https://xbrl.ifrs.org/taxonomy/2024-03-27/ifrs-full" TargetMode="External"/><Relationship Id="rId3576" Type="http://schemas.openxmlformats.org/officeDocument/2006/relationships/hyperlink" Target="http://www.esma.europa.eu/xbrl/role/ext/BlockDefaultUseOfLineItemsScenario" TargetMode="External"/><Relationship Id="rId15619" Type="http://schemas.openxmlformats.org/officeDocument/2006/relationships/hyperlink" Target="http://xbrl.org/int/dim/arcrole/domain-member" TargetMode="External"/><Relationship Id="rId20386" Type="http://schemas.openxmlformats.org/officeDocument/2006/relationships/hyperlink" Target="http://xbrl.org/int/dim/arcrole/domain-member" TargetMode="External"/><Relationship Id="rId22835" Type="http://schemas.openxmlformats.org/officeDocument/2006/relationships/hyperlink" Target="https://www.esma.europa.eu/xbrl/role/cor/ifrs-dim_role-990000" TargetMode="External"/><Relationship Id="rId3229" Type="http://schemas.openxmlformats.org/officeDocument/2006/relationships/hyperlink" Target="https://xbrl.ifrs.org/taxonomy/2024-03-27/ifrs-full" TargetMode="External"/><Relationship Id="rId20039" Type="http://schemas.openxmlformats.org/officeDocument/2006/relationships/hyperlink" Target="http://www.esma.europa.eu/xbrl/role/ext/BlockDefaultUseOfLineItemsSegment" TargetMode="External"/><Relationship Id="rId6799" Type="http://schemas.openxmlformats.org/officeDocument/2006/relationships/hyperlink" Target="https://xbrl.ifrs.org/taxonomy/2024-03-27/ifrs-full" TargetMode="External"/><Relationship Id="rId14702" Type="http://schemas.openxmlformats.org/officeDocument/2006/relationships/hyperlink" Target="http://www.esma.europa.eu/xbrl/role/ext/BlockDefaultUseOfLineItemsSegment" TargetMode="External"/><Relationship Id="rId9272" Type="http://schemas.openxmlformats.org/officeDocument/2006/relationships/hyperlink" Target="http://xbrl.org/int/dim/arcrole/domain-member" TargetMode="External"/><Relationship Id="rId12253" Type="http://schemas.openxmlformats.org/officeDocument/2006/relationships/hyperlink" Target="http://xbrl.org/int/dim/arcrole/domain-member" TargetMode="External"/><Relationship Id="rId631" Type="http://schemas.openxmlformats.org/officeDocument/2006/relationships/hyperlink" Target="https://xbrl.ifrs.org/taxonomy/2024-03-27/ifrs-full" TargetMode="External"/><Relationship Id="rId2312" Type="http://schemas.openxmlformats.org/officeDocument/2006/relationships/hyperlink" Target="http://xbrl.org/int/dim/arcrole/domain-member" TargetMode="External"/><Relationship Id="rId5882" Type="http://schemas.openxmlformats.org/officeDocument/2006/relationships/hyperlink" Target="http://xbrl.org/int/dim/arcrole/domain-member" TargetMode="External"/><Relationship Id="rId15476" Type="http://schemas.openxmlformats.org/officeDocument/2006/relationships/hyperlink" Target="http://www.esma.europa.eu/xbrl/role/ext/BlockDefaultUseOfLineItemsSegment" TargetMode="External"/><Relationship Id="rId17925" Type="http://schemas.openxmlformats.org/officeDocument/2006/relationships/hyperlink" Target="https://xbrl.ifrs.org/taxonomy/2024-03-27/ifrs-full" TargetMode="External"/><Relationship Id="rId22692" Type="http://schemas.openxmlformats.org/officeDocument/2006/relationships/hyperlink" Target="https://www.esma.europa.eu/xbrl/role/cor/ifrs-dim_role-990000" TargetMode="External"/><Relationship Id="rId5535" Type="http://schemas.openxmlformats.org/officeDocument/2006/relationships/hyperlink" Target="http://www.esma.europa.eu/xbrl/role/ext/BlockDefaultUseOfLineItemsScenario" TargetMode="External"/><Relationship Id="rId15129" Type="http://schemas.openxmlformats.org/officeDocument/2006/relationships/hyperlink" Target="https://xbrl.ifrs.org/taxonomy/2024-03-27/ifrs-full" TargetMode="External"/><Relationship Id="rId22345" Type="http://schemas.openxmlformats.org/officeDocument/2006/relationships/hyperlink" Target="http://xbrl.org/int/dim/arcrole/domain-member" TargetMode="External"/><Relationship Id="rId3086" Type="http://schemas.openxmlformats.org/officeDocument/2006/relationships/hyperlink" Target="http://xbrl.org/int/dim/arcrole/domain-member" TargetMode="External"/><Relationship Id="rId8758" Type="http://schemas.openxmlformats.org/officeDocument/2006/relationships/hyperlink" Target="https://xbrl.ifrs.org/taxonomy/2024-03-27/ifrs-full" TargetMode="External"/><Relationship Id="rId18699" Type="http://schemas.openxmlformats.org/officeDocument/2006/relationships/hyperlink" Target="https://xbrl.ifrs.org/taxonomy/2024-03-27/ifrs-full" TargetMode="External"/><Relationship Id="rId11739" Type="http://schemas.openxmlformats.org/officeDocument/2006/relationships/hyperlink" Target="https://xbrl.ifrs.org/taxonomy/2024-03-27/ifrs-full" TargetMode="External"/><Relationship Id="rId14212" Type="http://schemas.openxmlformats.org/officeDocument/2006/relationships/hyperlink" Target="http://xbrl.org/int/dim/arcrole/domain-member" TargetMode="External"/><Relationship Id="rId17782" Type="http://schemas.openxmlformats.org/officeDocument/2006/relationships/hyperlink" Target="http://xbrl.org/int/dim/arcrole/domain-member" TargetMode="External"/><Relationship Id="rId141" Type="http://schemas.openxmlformats.org/officeDocument/2006/relationships/hyperlink" Target="http://www.esma.europa.eu/xbrl/role/ext/BlockDefaultUseOfLineItemsScenario" TargetMode="External"/><Relationship Id="rId7841" Type="http://schemas.openxmlformats.org/officeDocument/2006/relationships/hyperlink" Target="http://xbrl.org/int/dim/arcrole/domain-member" TargetMode="External"/><Relationship Id="rId10822" Type="http://schemas.openxmlformats.org/officeDocument/2006/relationships/hyperlink" Target="https://xbrl.ifrs.org/taxonomy/2024-03-27/ifrs-full" TargetMode="External"/><Relationship Id="rId17435" Type="http://schemas.openxmlformats.org/officeDocument/2006/relationships/hyperlink" Target="http://www.esma.europa.eu/xbrl/role/ext/BlockDefaultUseOfLineItemsSegment" TargetMode="External"/><Relationship Id="rId5392" Type="http://schemas.openxmlformats.org/officeDocument/2006/relationships/hyperlink" Target="https://xbrl.ifrs.org/taxonomy/2024-03-27/ifrs-full" TargetMode="External"/><Relationship Id="rId5045" Type="http://schemas.openxmlformats.org/officeDocument/2006/relationships/hyperlink" Target="http://xbrl.org/int/dim/arcrole/domain-member" TargetMode="External"/><Relationship Id="rId11596" Type="http://schemas.openxmlformats.org/officeDocument/2006/relationships/hyperlink" Target="http://xbrl.org/int/dim/arcrole/domain-member" TargetMode="External"/><Relationship Id="rId1655" Type="http://schemas.openxmlformats.org/officeDocument/2006/relationships/hyperlink" Target="http://xbrl.org/int/dim/arcrole/domain-member" TargetMode="External"/><Relationship Id="rId8268" Type="http://schemas.openxmlformats.org/officeDocument/2006/relationships/hyperlink" Target="http://www.esma.europa.eu/xbrl/role/ext/BlockDefaultUseOfLineItemsScenario" TargetMode="External"/><Relationship Id="rId11249" Type="http://schemas.openxmlformats.org/officeDocument/2006/relationships/hyperlink" Target="http://xbrl.org/int/dim/arcrole/domain-member" TargetMode="External"/><Relationship Id="rId20914" Type="http://schemas.openxmlformats.org/officeDocument/2006/relationships/hyperlink" Target="http://xbrl.org/int/dim/arcrole/domain-member" TargetMode="External"/><Relationship Id="rId1308" Type="http://schemas.openxmlformats.org/officeDocument/2006/relationships/hyperlink" Target="http://www.esma.europa.eu/xbrl/role/ext/BlockDefaultUseOfLineItemsScenario" TargetMode="External"/><Relationship Id="rId19741" Type="http://schemas.openxmlformats.org/officeDocument/2006/relationships/hyperlink" Target="http://xbrl.org/int/dim/arcrole/domain-member" TargetMode="External"/><Relationship Id="rId4878" Type="http://schemas.openxmlformats.org/officeDocument/2006/relationships/hyperlink" Target="http://www.esma.europa.eu/xbrl/role/ext/BlockDefaultUseOfLineItemsScenario" TargetMode="External"/><Relationship Id="rId9800" Type="http://schemas.openxmlformats.org/officeDocument/2006/relationships/hyperlink" Target="http://xbrl.org/int/dim/arcrole/domain-member" TargetMode="External"/><Relationship Id="rId17292" Type="http://schemas.openxmlformats.org/officeDocument/2006/relationships/hyperlink" Target="https://xbrl.ifrs.org/taxonomy/2024-03-27/ifrs-full" TargetMode="External"/><Relationship Id="rId21688" Type="http://schemas.openxmlformats.org/officeDocument/2006/relationships/hyperlink" Target="http://xbrl.org/int/dim/arcrole/domain-member" TargetMode="External"/><Relationship Id="rId14" Type="http://schemas.openxmlformats.org/officeDocument/2006/relationships/hyperlink" Target="http://xbrl.org/int/dim/arcrole/domain-member" TargetMode="External"/><Relationship Id="rId7004" Type="http://schemas.openxmlformats.org/officeDocument/2006/relationships/hyperlink" Target="http://xbrl.org/int/dim/arcrole/domain-member" TargetMode="External"/><Relationship Id="rId7351" Type="http://schemas.openxmlformats.org/officeDocument/2006/relationships/hyperlink" Target="https://xbrl.ifrs.org/taxonomy/2024-03-27/ifrs-full" TargetMode="External"/><Relationship Id="rId10332" Type="http://schemas.openxmlformats.org/officeDocument/2006/relationships/hyperlink" Target="http://www.esma.europa.eu/xbrl/role/ext/BlockDefaultUseOfLineItemsScenario" TargetMode="External"/><Relationship Id="rId3961" Type="http://schemas.openxmlformats.org/officeDocument/2006/relationships/hyperlink" Target="https://xbrl.ifrs.org/taxonomy/2024-03-27/ifrs-full" TargetMode="External"/><Relationship Id="rId13555" Type="http://schemas.openxmlformats.org/officeDocument/2006/relationships/hyperlink" Target="http://xbrl.org/int/dim/arcrole/domain-member" TargetMode="External"/><Relationship Id="rId20771" Type="http://schemas.openxmlformats.org/officeDocument/2006/relationships/hyperlink" Target="http://www.esma.europa.eu/xbrl/role/ext/BlockDefaultUseOfLineItemsSegment" TargetMode="External"/><Relationship Id="rId3614" Type="http://schemas.openxmlformats.org/officeDocument/2006/relationships/hyperlink" Target="http://xbrl.org/int/dim/arcrole/domain-member" TargetMode="External"/><Relationship Id="rId13208" Type="http://schemas.openxmlformats.org/officeDocument/2006/relationships/hyperlink" Target="http://www.esma.europa.eu/xbrl/role/ext/BlockDefaultUseOfLineItemsSegment" TargetMode="External"/><Relationship Id="rId20424" Type="http://schemas.openxmlformats.org/officeDocument/2006/relationships/hyperlink" Target="https://xbrl.ifrs.org/taxonomy/2024-03-27/ifrs-full" TargetMode="External"/><Relationship Id="rId1165" Type="http://schemas.openxmlformats.org/officeDocument/2006/relationships/hyperlink" Target="https://xbrl.ifrs.org/taxonomy/2024-03-27/ifrs-full" TargetMode="External"/><Relationship Id="rId6837" Type="http://schemas.openxmlformats.org/officeDocument/2006/relationships/hyperlink" Target="http://www.esma.europa.eu/xbrl/role/ext/BlockDefaultUseOfLineItemsScenario" TargetMode="External"/><Relationship Id="rId16778" Type="http://schemas.openxmlformats.org/officeDocument/2006/relationships/hyperlink" Target="http://www.esma.europa.eu/xbrl/role/ext/BlockDefaultUseOfLineItemsSegment" TargetMode="External"/><Relationship Id="rId19251" Type="http://schemas.openxmlformats.org/officeDocument/2006/relationships/hyperlink" Target="https://xbrl.ifrs.org/taxonomy/2024-03-27/ifrs-full" TargetMode="External"/><Relationship Id="rId4388" Type="http://schemas.openxmlformats.org/officeDocument/2006/relationships/hyperlink" Target="http://xbrl.org/int/dim/arcrole/domain-member" TargetMode="External"/><Relationship Id="rId9310" Type="http://schemas.openxmlformats.org/officeDocument/2006/relationships/hyperlink" Target="https://xbrl.ifrs.org/taxonomy/2024-03-27/ifrs-full" TargetMode="External"/><Relationship Id="rId21198" Type="http://schemas.openxmlformats.org/officeDocument/2006/relationships/hyperlink" Target="https://xbrl.ifrs.org/taxonomy/2024-03-27/ifrs-full" TargetMode="External"/><Relationship Id="rId23647" Type="http://schemas.openxmlformats.org/officeDocument/2006/relationships/hyperlink" Target="http://xbrl.org/int/dim/arcrole/domain-member" TargetMode="External"/><Relationship Id="rId15861" Type="http://schemas.openxmlformats.org/officeDocument/2006/relationships/hyperlink" Target="https://xbrl.ifrs.org/taxonomy/2024-03-27/ifrs-full" TargetMode="External"/><Relationship Id="rId5920" Type="http://schemas.openxmlformats.org/officeDocument/2006/relationships/hyperlink" Target="https://xbrl.ifrs.org/taxonomy/2024-03-27/ifrs-full" TargetMode="External"/><Relationship Id="rId15514" Type="http://schemas.openxmlformats.org/officeDocument/2006/relationships/hyperlink" Target="http://xbrl.org/int/dim/arcrole/domain-member" TargetMode="External"/><Relationship Id="rId22730" Type="http://schemas.openxmlformats.org/officeDocument/2006/relationships/hyperlink" Target="https://www.esma.europa.eu/xbrl/role/cor/ifrs-dim_role-990000" TargetMode="External"/><Relationship Id="rId3471" Type="http://schemas.openxmlformats.org/officeDocument/2006/relationships/hyperlink" Target="http://www.esma.europa.eu/xbrl/role/ext/BlockDefaultUseOfLineItemsScenario" TargetMode="External"/><Relationship Id="rId13065" Type="http://schemas.openxmlformats.org/officeDocument/2006/relationships/hyperlink" Target="https://xbrl.ifrs.org/taxonomy/2024-03-27/ifrs-full" TargetMode="External"/><Relationship Id="rId18737" Type="http://schemas.openxmlformats.org/officeDocument/2006/relationships/hyperlink" Target="http://www.esma.europa.eu/xbrl/role/ext/BlockDefaultUseOfLineItemsSegment" TargetMode="External"/><Relationship Id="rId20281" Type="http://schemas.openxmlformats.org/officeDocument/2006/relationships/hyperlink" Target="http://xbrl.org/int/dim/arcrole/domain-member" TargetMode="External"/><Relationship Id="rId3124" Type="http://schemas.openxmlformats.org/officeDocument/2006/relationships/hyperlink" Target="https://xbrl.ifrs.org/taxonomy/2024-03-27/ifrs-full" TargetMode="External"/><Relationship Id="rId6694" Type="http://schemas.openxmlformats.org/officeDocument/2006/relationships/hyperlink" Target="https://xbrl.ifrs.org/taxonomy/2024-03-27/ifrs-full" TargetMode="External"/><Relationship Id="rId16288" Type="http://schemas.openxmlformats.org/officeDocument/2006/relationships/hyperlink" Target="http://xbrl.org/int/dim/arcrole/domain-member" TargetMode="External"/><Relationship Id="rId6347" Type="http://schemas.openxmlformats.org/officeDocument/2006/relationships/hyperlink" Target="http://xbrl.org/int/dim/arcrole/domain-member" TargetMode="External"/><Relationship Id="rId23157" Type="http://schemas.openxmlformats.org/officeDocument/2006/relationships/hyperlink" Target="https://www.esma.europa.eu/xbrl/role/cor/ifrs-dim_role-990000" TargetMode="External"/><Relationship Id="rId12898" Type="http://schemas.openxmlformats.org/officeDocument/2006/relationships/hyperlink" Target="http://xbrl.org/int/dim/arcrole/domain-member" TargetMode="External"/><Relationship Id="rId17820" Type="http://schemas.openxmlformats.org/officeDocument/2006/relationships/hyperlink" Target="https://xbrl.ifrs.org/taxonomy/2024-03-27/ifrs-full" TargetMode="External"/><Relationship Id="rId2957" Type="http://schemas.openxmlformats.org/officeDocument/2006/relationships/hyperlink" Target="http://xbrl.org/int/dim/arcrole/domain-member" TargetMode="External"/><Relationship Id="rId15371" Type="http://schemas.openxmlformats.org/officeDocument/2006/relationships/hyperlink" Target="http://www.esma.europa.eu/xbrl/role/ext/BlockDefaultUseOfLineItemsSegment" TargetMode="External"/><Relationship Id="rId929" Type="http://schemas.openxmlformats.org/officeDocument/2006/relationships/hyperlink" Target="http://xbrl.org/int/dim/arcrole/domain-member" TargetMode="External"/><Relationship Id="rId5430" Type="http://schemas.openxmlformats.org/officeDocument/2006/relationships/hyperlink" Target="http://www.esma.europa.eu/xbrl/role/ext/BlockDefaultUseOfLineItemsScenario" TargetMode="External"/><Relationship Id="rId11981" Type="http://schemas.openxmlformats.org/officeDocument/2006/relationships/hyperlink" Target="http://www.esma.europa.eu/xbrl/role/ext/BlockDefaultUseOfLineItemsSegment" TargetMode="External"/><Relationship Id="rId15024" Type="http://schemas.openxmlformats.org/officeDocument/2006/relationships/hyperlink" Target="https://xbrl.ifrs.org/taxonomy/2024-03-27/ifrs-full" TargetMode="External"/><Relationship Id="rId18594" Type="http://schemas.openxmlformats.org/officeDocument/2006/relationships/hyperlink" Target="https://xbrl.ifrs.org/taxonomy/2024-03-27/ifrs-full" TargetMode="External"/><Relationship Id="rId22240" Type="http://schemas.openxmlformats.org/officeDocument/2006/relationships/hyperlink" Target="http://xbrl.org/int/dim/arcrole/domain-member" TargetMode="External"/><Relationship Id="rId8653" Type="http://schemas.openxmlformats.org/officeDocument/2006/relationships/hyperlink" Target="https://xbrl.ifrs.org/taxonomy/2024-03-27/ifrs-full" TargetMode="External"/><Relationship Id="rId11634" Type="http://schemas.openxmlformats.org/officeDocument/2006/relationships/hyperlink" Target="https://xbrl.ifrs.org/taxonomy/2024-03-27/ifrs-full" TargetMode="External"/><Relationship Id="rId18247" Type="http://schemas.openxmlformats.org/officeDocument/2006/relationships/hyperlink" Target="http://xbrl.org/int/dim/arcrole/domain-member" TargetMode="External"/><Relationship Id="rId8306" Type="http://schemas.openxmlformats.org/officeDocument/2006/relationships/hyperlink" Target="http://xbrl.org/int/dim/arcrole/domain-member" TargetMode="External"/><Relationship Id="rId4916" Type="http://schemas.openxmlformats.org/officeDocument/2006/relationships/hyperlink" Target="http://xbrl.org/int/dim/arcrole/domain-member" TargetMode="External"/><Relationship Id="rId14857" Type="http://schemas.openxmlformats.org/officeDocument/2006/relationships/hyperlink" Target="http://xbrl.org/int/dim/arcrole/domain-member" TargetMode="External"/><Relationship Id="rId17330" Type="http://schemas.openxmlformats.org/officeDocument/2006/relationships/hyperlink" Target="http://www.esma.europa.eu/xbrl/role/ext/BlockDefaultUseOfLineItemsSegment" TargetMode="External"/><Relationship Id="rId786" Type="http://schemas.openxmlformats.org/officeDocument/2006/relationships/hyperlink" Target="http://www.esma.europa.eu/xbrl/role/ext/BlockDefaultUseOfLineItemsScenario" TargetMode="External"/><Relationship Id="rId2467" Type="http://schemas.openxmlformats.org/officeDocument/2006/relationships/hyperlink" Target="https://xbrl.ifrs.org/taxonomy/2024-03-27/ifrs-full" TargetMode="External"/><Relationship Id="rId21726" Type="http://schemas.openxmlformats.org/officeDocument/2006/relationships/hyperlink" Target="https://xbrl.ifrs.org/taxonomy/2024-03-27/ifrs-full" TargetMode="External"/><Relationship Id="rId439" Type="http://schemas.openxmlformats.org/officeDocument/2006/relationships/hyperlink" Target="https://xbrl.ifrs.org/taxonomy/2024-03-27/ifrs-full" TargetMode="External"/><Relationship Id="rId13940" Type="http://schemas.openxmlformats.org/officeDocument/2006/relationships/hyperlink" Target="http://www.esma.europa.eu/xbrl/role/ext/BlockDefaultUseOfLineItemsSegment" TargetMode="External"/><Relationship Id="rId8163" Type="http://schemas.openxmlformats.org/officeDocument/2006/relationships/hyperlink" Target="http://www.esma.europa.eu/xbrl/role/ext/BlockDefaultUseOfLineItemsScenario" TargetMode="External"/><Relationship Id="rId11491" Type="http://schemas.openxmlformats.org/officeDocument/2006/relationships/hyperlink" Target="http://xbrl.org/int/dim/arcrole/domain-member" TargetMode="External"/><Relationship Id="rId1550" Type="http://schemas.openxmlformats.org/officeDocument/2006/relationships/hyperlink" Target="http://xbrl.org/int/dim/arcrole/domain-member" TargetMode="External"/><Relationship Id="rId11144" Type="http://schemas.openxmlformats.org/officeDocument/2006/relationships/hyperlink" Target="http://xbrl.org/int/dim/arcrole/domain-member" TargetMode="External"/><Relationship Id="rId16816" Type="http://schemas.openxmlformats.org/officeDocument/2006/relationships/hyperlink" Target="http://xbrl.org/int/dim/arcrole/domain-member" TargetMode="External"/><Relationship Id="rId1203" Type="http://schemas.openxmlformats.org/officeDocument/2006/relationships/hyperlink" Target="http://www.esma.europa.eu/xbrl/role/ext/BlockDefaultUseOfLineItemsScenario" TargetMode="External"/><Relationship Id="rId4773" Type="http://schemas.openxmlformats.org/officeDocument/2006/relationships/hyperlink" Target="http://www.esma.europa.eu/xbrl/role/ext/BlockDefaultUseOfLineItemsScenario" TargetMode="External"/><Relationship Id="rId14367" Type="http://schemas.openxmlformats.org/officeDocument/2006/relationships/hyperlink" Target="https://xbrl.ifrs.org/taxonomy/2024-03-27/ifrs-full" TargetMode="External"/><Relationship Id="rId21583" Type="http://schemas.openxmlformats.org/officeDocument/2006/relationships/hyperlink" Target="http://xbrl.org/int/dim/arcrole/domain-member" TargetMode="External"/><Relationship Id="rId4426" Type="http://schemas.openxmlformats.org/officeDocument/2006/relationships/hyperlink" Target="https://xbrl.ifrs.org/taxonomy/2024-03-27/ifrs-full" TargetMode="External"/><Relationship Id="rId7996" Type="http://schemas.openxmlformats.org/officeDocument/2006/relationships/hyperlink" Target="https://xbrl.ifrs.org/taxonomy/2024-03-27/ifrs-full" TargetMode="External"/><Relationship Id="rId21236" Type="http://schemas.openxmlformats.org/officeDocument/2006/relationships/hyperlink" Target="http://www.esma.europa.eu/xbrl/role/ext/BlockDefaultUseOfLineItemsSegment" TargetMode="External"/><Relationship Id="rId296" Type="http://schemas.openxmlformats.org/officeDocument/2006/relationships/hyperlink" Target="http://xbrl.org/int/dim/arcrole/domain-member" TargetMode="External"/><Relationship Id="rId7649" Type="http://schemas.openxmlformats.org/officeDocument/2006/relationships/hyperlink" Target="http://xbrl.org/int/dim/arcrole/domain-member" TargetMode="External"/><Relationship Id="rId10977" Type="http://schemas.openxmlformats.org/officeDocument/2006/relationships/hyperlink" Target="http://www.esma.europa.eu/xbrl/role/ext/BlockDefaultUseOfLineItemsScenario" TargetMode="External"/><Relationship Id="rId13450" Type="http://schemas.openxmlformats.org/officeDocument/2006/relationships/hyperlink" Target="http://xbrl.org/int/dim/arcrole/domain-member" TargetMode="External"/><Relationship Id="rId1060" Type="http://schemas.openxmlformats.org/officeDocument/2006/relationships/hyperlink" Target="https://xbrl.ifrs.org/taxonomy/2024-03-27/ifrs-full" TargetMode="External"/><Relationship Id="rId13103" Type="http://schemas.openxmlformats.org/officeDocument/2006/relationships/hyperlink" Target="http://www.esma.europa.eu/xbrl/role/ext/BlockDefaultUseOfLineItemsSegment" TargetMode="External"/><Relationship Id="rId16673" Type="http://schemas.openxmlformats.org/officeDocument/2006/relationships/hyperlink" Target="http://www.esma.europa.eu/xbrl/role/ext/BlockDefaultUseOfLineItemsSegment" TargetMode="External"/><Relationship Id="rId6732" Type="http://schemas.openxmlformats.org/officeDocument/2006/relationships/hyperlink" Target="http://www.esma.europa.eu/xbrl/role/ext/BlockDefaultUseOfLineItemsScenario" TargetMode="External"/><Relationship Id="rId16326" Type="http://schemas.openxmlformats.org/officeDocument/2006/relationships/hyperlink" Target="https://xbrl.ifrs.org/taxonomy/2024-03-27/ifrs-full" TargetMode="External"/><Relationship Id="rId19896" Type="http://schemas.openxmlformats.org/officeDocument/2006/relationships/hyperlink" Target="https://xbrl.ifrs.org/taxonomy/2024-03-27/ifrs-full" TargetMode="External"/><Relationship Id="rId23542" Type="http://schemas.openxmlformats.org/officeDocument/2006/relationships/hyperlink" Target="http://xbrl.org/int/dim/arcrole/domain-member" TargetMode="External"/><Relationship Id="rId4283" Type="http://schemas.openxmlformats.org/officeDocument/2006/relationships/hyperlink" Target="http://xbrl.org/int/dim/arcrole/domain-member" TargetMode="External"/><Relationship Id="rId9955" Type="http://schemas.openxmlformats.org/officeDocument/2006/relationships/hyperlink" Target="https://xbrl.ifrs.org/taxonomy/2024-03-27/ifrs-full" TargetMode="External"/><Relationship Id="rId19549" Type="http://schemas.openxmlformats.org/officeDocument/2006/relationships/hyperlink" Target="http://xbrl.org/int/dim/arcrole/domain-member" TargetMode="External"/><Relationship Id="rId21093" Type="http://schemas.openxmlformats.org/officeDocument/2006/relationships/hyperlink" Target="https://xbrl.ifrs.org/taxonomy/2024-03-27/ifrs-full" TargetMode="External"/><Relationship Id="rId9608" Type="http://schemas.openxmlformats.org/officeDocument/2006/relationships/hyperlink" Target="http://xbrl.org/int/dim/arcrole/domain-member" TargetMode="External"/><Relationship Id="rId10487" Type="http://schemas.openxmlformats.org/officeDocument/2006/relationships/hyperlink" Target="http://xbrl.org/int/dim/arcrole/domain-member" TargetMode="External"/><Relationship Id="rId12936" Type="http://schemas.openxmlformats.org/officeDocument/2006/relationships/hyperlink" Target="https://xbrl.ifrs.org/taxonomy/2024-03-27/ifrs-full" TargetMode="External"/><Relationship Id="rId7159" Type="http://schemas.openxmlformats.org/officeDocument/2006/relationships/hyperlink" Target="https://xbrl.ifrs.org/taxonomy/2024-03-27/ifrs-full" TargetMode="External"/><Relationship Id="rId16183" Type="http://schemas.openxmlformats.org/officeDocument/2006/relationships/hyperlink" Target="http://xbrl.org/int/dim/arcrole/domain-member" TargetMode="External"/><Relationship Id="rId18632" Type="http://schemas.openxmlformats.org/officeDocument/2006/relationships/hyperlink" Target="http://www.esma.europa.eu/xbrl/role/ext/BlockDefaultUseOfLineItemsSegment" TargetMode="External"/><Relationship Id="rId3769" Type="http://schemas.openxmlformats.org/officeDocument/2006/relationships/hyperlink" Target="https://xbrl.ifrs.org/taxonomy/2024-03-27/ifrs-full" TargetMode="External"/><Relationship Id="rId6242" Type="http://schemas.openxmlformats.org/officeDocument/2006/relationships/hyperlink" Target="http://xbrl.org/int/dim/arcrole/domain-member" TargetMode="External"/><Relationship Id="rId20579" Type="http://schemas.openxmlformats.org/officeDocument/2006/relationships/hyperlink" Target="http://www.esma.europa.eu/xbrl/role/ext/BlockDefaultUseOfLineItemsSegment" TargetMode="External"/><Relationship Id="rId23052" Type="http://schemas.openxmlformats.org/officeDocument/2006/relationships/hyperlink" Target="https://www.esma.europa.eu/xbrl/role/cor/ifrs-dim_role-990000" TargetMode="External"/><Relationship Id="rId12793" Type="http://schemas.openxmlformats.org/officeDocument/2006/relationships/hyperlink" Target="http://xbrl.org/int/dim/arcrole/domain-member" TargetMode="External"/><Relationship Id="rId2852" Type="http://schemas.openxmlformats.org/officeDocument/2006/relationships/hyperlink" Target="http://xbrl.org/int/dim/arcrole/domain-member" TargetMode="External"/><Relationship Id="rId9465" Type="http://schemas.openxmlformats.org/officeDocument/2006/relationships/hyperlink" Target="http://www.esma.europa.eu/xbrl/role/ext/BlockDefaultUseOfLineItemsScenario" TargetMode="External"/><Relationship Id="rId12446" Type="http://schemas.openxmlformats.org/officeDocument/2006/relationships/hyperlink" Target="http://www.esma.europa.eu/xbrl/role/ext/BlockDefaultUseOfLineItemsSegment" TargetMode="External"/><Relationship Id="rId19059" Type="http://schemas.openxmlformats.org/officeDocument/2006/relationships/hyperlink" Target="https://xbrl.ifrs.org/taxonomy/2024-03-27/ifrs-full" TargetMode="External"/><Relationship Id="rId824" Type="http://schemas.openxmlformats.org/officeDocument/2006/relationships/hyperlink" Target="http://xbrl.org/int/dim/arcrole/domain-member" TargetMode="External"/><Relationship Id="rId2505" Type="http://schemas.openxmlformats.org/officeDocument/2006/relationships/hyperlink" Target="http://www.esma.europa.eu/xbrl/role/ext/BlockDefaultUseOfLineItemsScenario" TargetMode="External"/><Relationship Id="rId9118" Type="http://schemas.openxmlformats.org/officeDocument/2006/relationships/hyperlink" Target="https://xbrl.ifrs.org/taxonomy/2024-03-27/ifrs-full" TargetMode="External"/><Relationship Id="rId15669" Type="http://schemas.openxmlformats.org/officeDocument/2006/relationships/hyperlink" Target="https://xbrl.ifrs.org/taxonomy/2024-03-27/ifrs-full" TargetMode="External"/><Relationship Id="rId22885" Type="http://schemas.openxmlformats.org/officeDocument/2006/relationships/hyperlink" Target="https://www.esma.europa.eu/xbrl/role/cor/ifrs-dim_role-990000" TargetMode="External"/><Relationship Id="rId5728" Type="http://schemas.openxmlformats.org/officeDocument/2006/relationships/hyperlink" Target="https://xbrl.ifrs.org/taxonomy/2024-03-27/ifrs-full" TargetMode="External"/><Relationship Id="rId18142" Type="http://schemas.openxmlformats.org/officeDocument/2006/relationships/hyperlink" Target="http://xbrl.org/int/dim/arcrole/domain-member" TargetMode="External"/><Relationship Id="rId22538" Type="http://schemas.openxmlformats.org/officeDocument/2006/relationships/hyperlink" Target="https://xbrl.ifrs.org/taxonomy/2024-03-27/ifrs-full" TargetMode="External"/><Relationship Id="rId3279" Type="http://schemas.openxmlformats.org/officeDocument/2006/relationships/hyperlink" Target="http://www.esma.europa.eu/xbrl/role/ext/BlockDefaultUseOfLineItemsScenario" TargetMode="External"/><Relationship Id="rId8201" Type="http://schemas.openxmlformats.org/officeDocument/2006/relationships/hyperlink" Target="http://xbrl.org/int/dim/arcrole/domain-member" TargetMode="External"/><Relationship Id="rId20089" Type="http://schemas.openxmlformats.org/officeDocument/2006/relationships/hyperlink" Target="http://xbrl.org/int/dim/arcrole/domain-member" TargetMode="External"/><Relationship Id="rId14752" Type="http://schemas.openxmlformats.org/officeDocument/2006/relationships/hyperlink" Target="http://xbrl.org/int/dim/arcrole/domain-member" TargetMode="External"/><Relationship Id="rId4811" Type="http://schemas.openxmlformats.org/officeDocument/2006/relationships/hyperlink" Target="http://xbrl.org/int/dim/arcrole/domain-member" TargetMode="External"/><Relationship Id="rId14405" Type="http://schemas.openxmlformats.org/officeDocument/2006/relationships/hyperlink" Target="http://www.esma.europa.eu/xbrl/role/ext/BlockDefaultUseOfLineItemsSegment" TargetMode="External"/><Relationship Id="rId17975" Type="http://schemas.openxmlformats.org/officeDocument/2006/relationships/hyperlink" Target="http://www.esma.europa.eu/xbrl/role/ext/BlockDefaultUseOfLineItemsSegment" TargetMode="External"/><Relationship Id="rId21621" Type="http://schemas.openxmlformats.org/officeDocument/2006/relationships/hyperlink" Target="https://xbrl.ifrs.org/taxonomy/2024-03-27/ifrs-full" TargetMode="External"/><Relationship Id="rId681" Type="http://schemas.openxmlformats.org/officeDocument/2006/relationships/hyperlink" Target="http://www.esma.europa.eu/xbrl/role/ext/BlockDefaultUseOfLineItemsScenario" TargetMode="External"/><Relationship Id="rId2362" Type="http://schemas.openxmlformats.org/officeDocument/2006/relationships/hyperlink" Target="https://xbrl.ifrs.org/taxonomy/2024-03-27/ifrs-full" TargetMode="External"/><Relationship Id="rId17628" Type="http://schemas.openxmlformats.org/officeDocument/2006/relationships/hyperlink" Target="https://xbrl.ifrs.org/taxonomy/2024-03-27/ifrs-full" TargetMode="External"/><Relationship Id="rId334" Type="http://schemas.openxmlformats.org/officeDocument/2006/relationships/hyperlink" Target="https://xbrl.ifrs.org/taxonomy/2024-03-27/ifrs-full" TargetMode="External"/><Relationship Id="rId2015" Type="http://schemas.openxmlformats.org/officeDocument/2006/relationships/hyperlink" Target="http://xbrl.org/int/dim/arcrole/domain-member" TargetMode="External"/><Relationship Id="rId5585" Type="http://schemas.openxmlformats.org/officeDocument/2006/relationships/hyperlink" Target="http://xbrl.org/int/dim/arcrole/domain-member" TargetMode="External"/><Relationship Id="rId15179" Type="http://schemas.openxmlformats.org/officeDocument/2006/relationships/hyperlink" Target="http://www.esma.europa.eu/xbrl/role/ext/BlockDefaultUseOfLineItemsSegment" TargetMode="External"/><Relationship Id="rId22395" Type="http://schemas.openxmlformats.org/officeDocument/2006/relationships/hyperlink" Target="https://xbrl.ifrs.org/taxonomy/2024-03-27/ifrs-full" TargetMode="External"/><Relationship Id="rId5238" Type="http://schemas.openxmlformats.org/officeDocument/2006/relationships/hyperlink" Target="http://www.esma.europa.eu/xbrl/role/ext/BlockDefaultUseOfLineItemsScenario" TargetMode="External"/><Relationship Id="rId22048" Type="http://schemas.openxmlformats.org/officeDocument/2006/relationships/hyperlink" Target="http://xbrl.org/int/dim/arcrole/domain-member" TargetMode="External"/><Relationship Id="rId11789" Type="http://schemas.openxmlformats.org/officeDocument/2006/relationships/hyperlink" Target="http://www.esma.europa.eu/xbrl/role/ext/BlockDefaultUseOfLineItemsSegment" TargetMode="External"/><Relationship Id="rId14262" Type="http://schemas.openxmlformats.org/officeDocument/2006/relationships/hyperlink" Target="https://xbrl.ifrs.org/taxonomy/2024-03-27/ifrs-full" TargetMode="External"/><Relationship Id="rId16711" Type="http://schemas.openxmlformats.org/officeDocument/2006/relationships/hyperlink" Target="http://xbrl.org/int/dim/arcrole/domain-member" TargetMode="External"/><Relationship Id="rId1848" Type="http://schemas.openxmlformats.org/officeDocument/2006/relationships/hyperlink" Target="http://www.esma.europa.eu/xbrl/role/ext/BlockDefaultUseOfLineItemsScenario" TargetMode="External"/><Relationship Id="rId4321" Type="http://schemas.openxmlformats.org/officeDocument/2006/relationships/hyperlink" Target="https://xbrl.ifrs.org/taxonomy/2024-03-27/ifrs-full" TargetMode="External"/><Relationship Id="rId19934" Type="http://schemas.openxmlformats.org/officeDocument/2006/relationships/hyperlink" Target="http://www.esma.europa.eu/xbrl/role/ext/BlockDefaultUseOfLineItemsSegment" TargetMode="External"/><Relationship Id="rId21131" Type="http://schemas.openxmlformats.org/officeDocument/2006/relationships/hyperlink" Target="http://www.esma.europa.eu/xbrl/role/ext/BlockDefaultUseOfLineItemsSegment" TargetMode="External"/><Relationship Id="rId191" Type="http://schemas.openxmlformats.org/officeDocument/2006/relationships/hyperlink" Target="http://xbrl.org/int/dim/arcrole/domain-member" TargetMode="External"/><Relationship Id="rId7891" Type="http://schemas.openxmlformats.org/officeDocument/2006/relationships/hyperlink" Target="https://xbrl.ifrs.org/taxonomy/2024-03-27/ifrs-full" TargetMode="External"/><Relationship Id="rId10872" Type="http://schemas.openxmlformats.org/officeDocument/2006/relationships/hyperlink" Target="http://www.esma.europa.eu/xbrl/role/ext/BlockDefaultUseOfLineItemsScenario" TargetMode="External"/><Relationship Id="rId17485" Type="http://schemas.openxmlformats.org/officeDocument/2006/relationships/hyperlink" Target="http://xbrl.org/int/dim/arcrole/domain-member" TargetMode="External"/><Relationship Id="rId5095" Type="http://schemas.openxmlformats.org/officeDocument/2006/relationships/hyperlink" Target="https://xbrl.ifrs.org/taxonomy/2024-03-27/ifrs-full" TargetMode="External"/><Relationship Id="rId7544" Type="http://schemas.openxmlformats.org/officeDocument/2006/relationships/hyperlink" Target="http://xbrl.org/int/dim/arcrole/domain-member" TargetMode="External"/><Relationship Id="rId10525" Type="http://schemas.openxmlformats.org/officeDocument/2006/relationships/hyperlink" Target="https://xbrl.ifrs.org/taxonomy/2024-03-27/ifrs-full" TargetMode="External"/><Relationship Id="rId17138" Type="http://schemas.openxmlformats.org/officeDocument/2006/relationships/hyperlink" Target="http://www.esma.europa.eu/xbrl/role/ext/BlockDefaultUseOfLineItemsSegment" TargetMode="External"/><Relationship Id="rId13748" Type="http://schemas.openxmlformats.org/officeDocument/2006/relationships/hyperlink" Target="http://www.esma.europa.eu/xbrl/role/ext/BlockDefaultUseOfLineItemsSegment" TargetMode="External"/><Relationship Id="rId20964" Type="http://schemas.openxmlformats.org/officeDocument/2006/relationships/hyperlink" Target="https://xbrl.ifrs.org/taxonomy/2024-03-27/ifrs-full" TargetMode="External"/><Relationship Id="rId3807" Type="http://schemas.openxmlformats.org/officeDocument/2006/relationships/hyperlink" Target="http://www.esma.europa.eu/xbrl/role/ext/BlockDefaultUseOfLineItemsScenario" TargetMode="External"/><Relationship Id="rId11299" Type="http://schemas.openxmlformats.org/officeDocument/2006/relationships/hyperlink" Target="http://xbrl.org/int/dim/arcrole/domain-member" TargetMode="External"/><Relationship Id="rId16221" Type="http://schemas.openxmlformats.org/officeDocument/2006/relationships/hyperlink" Target="https://xbrl.ifrs.org/taxonomy/2024-03-27/ifrs-full" TargetMode="External"/><Relationship Id="rId20617" Type="http://schemas.openxmlformats.org/officeDocument/2006/relationships/hyperlink" Target="http://xbrl.org/int/dim/arcrole/domain-member" TargetMode="External"/><Relationship Id="rId1358" Type="http://schemas.openxmlformats.org/officeDocument/2006/relationships/hyperlink" Target="http://xbrl.org/int/dim/arcrole/domain-member" TargetMode="External"/><Relationship Id="rId19791" Type="http://schemas.openxmlformats.org/officeDocument/2006/relationships/hyperlink" Target="https://xbrl.ifrs.org/taxonomy/2024-03-27/ifrs-full" TargetMode="External"/><Relationship Id="rId64" Type="http://schemas.openxmlformats.org/officeDocument/2006/relationships/hyperlink" Target="https://xbrl.ifrs.org/taxonomy/2024-03-27/ifrs-full" TargetMode="External"/><Relationship Id="rId9503" Type="http://schemas.openxmlformats.org/officeDocument/2006/relationships/hyperlink" Target="http://xbrl.org/int/dim/arcrole/domain-member" TargetMode="External"/><Relationship Id="rId9850" Type="http://schemas.openxmlformats.org/officeDocument/2006/relationships/hyperlink" Target="https://xbrl.ifrs.org/taxonomy/2024-03-27/ifrs-full" TargetMode="External"/><Relationship Id="rId12831" Type="http://schemas.openxmlformats.org/officeDocument/2006/relationships/hyperlink" Target="https://xbrl.ifrs.org/taxonomy/2024-03-27/ifrs-full" TargetMode="External"/><Relationship Id="rId19444" Type="http://schemas.openxmlformats.org/officeDocument/2006/relationships/hyperlink" Target="http://xbrl.org/int/dim/arcrole/domain-member" TargetMode="External"/><Relationship Id="rId7054" Type="http://schemas.openxmlformats.org/officeDocument/2006/relationships/hyperlink" Target="https://xbrl.ifrs.org/taxonomy/2024-03-27/ifrs-full" TargetMode="External"/><Relationship Id="rId10382" Type="http://schemas.openxmlformats.org/officeDocument/2006/relationships/hyperlink" Target="http://xbrl.org/int/dim/arcrole/domain-member" TargetMode="External"/><Relationship Id="rId10035" Type="http://schemas.openxmlformats.org/officeDocument/2006/relationships/hyperlink" Target="http://www.esma.europa.eu/xbrl/role/ext/BlockDefaultUseOfLineItemsScenario" TargetMode="External"/><Relationship Id="rId15707" Type="http://schemas.openxmlformats.org/officeDocument/2006/relationships/hyperlink" Target="http://www.esma.europa.eu/xbrl/role/ext/BlockDefaultUseOfLineItemsSegment" TargetMode="External"/><Relationship Id="rId22923" Type="http://schemas.openxmlformats.org/officeDocument/2006/relationships/hyperlink" Target="https://xbrl.ifrs.org/taxonomy/2024-03-27/ifrs-full" TargetMode="External"/><Relationship Id="rId3664" Type="http://schemas.openxmlformats.org/officeDocument/2006/relationships/hyperlink" Target="https://xbrl.ifrs.org/taxonomy/2024-03-27/ifrs-full" TargetMode="External"/><Relationship Id="rId13258" Type="http://schemas.openxmlformats.org/officeDocument/2006/relationships/hyperlink" Target="http://xbrl.org/int/dim/arcrole/domain-member" TargetMode="External"/><Relationship Id="rId20474" Type="http://schemas.openxmlformats.org/officeDocument/2006/relationships/hyperlink" Target="http://www.esma.europa.eu/xbrl/role/ext/BlockDefaultUseOfLineItemsSegment" TargetMode="External"/><Relationship Id="rId3317" Type="http://schemas.openxmlformats.org/officeDocument/2006/relationships/hyperlink" Target="http://xbrl.org/int/dim/arcrole/domain-member" TargetMode="External"/><Relationship Id="rId6887" Type="http://schemas.openxmlformats.org/officeDocument/2006/relationships/hyperlink" Target="http://xbrl.org/int/dim/arcrole/domain-member" TargetMode="External"/><Relationship Id="rId20127" Type="http://schemas.openxmlformats.org/officeDocument/2006/relationships/hyperlink" Target="https://xbrl.ifrs.org/taxonomy/2024-03-27/ifrs-full" TargetMode="External"/><Relationship Id="rId23697" Type="http://schemas.openxmlformats.org/officeDocument/2006/relationships/hyperlink" Target="https://xbrl.ifrs.org/taxonomy/2024-03-27/ifrs-full" TargetMode="External"/><Relationship Id="rId9360" Type="http://schemas.openxmlformats.org/officeDocument/2006/relationships/hyperlink" Target="http://www.esma.europa.eu/xbrl/role/ext/BlockDefaultUseOfLineItemsScenario" TargetMode="External"/><Relationship Id="rId12341" Type="http://schemas.openxmlformats.org/officeDocument/2006/relationships/hyperlink" Target="http://www.esma.europa.eu/xbrl/role/ext/BlockDefaultUseOfLineItemsSegment" TargetMode="External"/><Relationship Id="rId2400" Type="http://schemas.openxmlformats.org/officeDocument/2006/relationships/hyperlink" Target="http://www.esma.europa.eu/xbrl/role/ext/BlockDefaultUseOfLineItemsScenario" TargetMode="External"/><Relationship Id="rId9013" Type="http://schemas.openxmlformats.org/officeDocument/2006/relationships/hyperlink" Target="https://xbrl.ifrs.org/taxonomy/2024-03-27/ifrs-full" TargetMode="External"/><Relationship Id="rId5970" Type="http://schemas.openxmlformats.org/officeDocument/2006/relationships/hyperlink" Target="http://www.esma.europa.eu/xbrl/role/ext/BlockDefaultUseOfLineItemsScenario" TargetMode="External"/><Relationship Id="rId15564" Type="http://schemas.openxmlformats.org/officeDocument/2006/relationships/hyperlink" Target="https://xbrl.ifrs.org/taxonomy/2024-03-27/ifrs-full" TargetMode="External"/><Relationship Id="rId22780" Type="http://schemas.openxmlformats.org/officeDocument/2006/relationships/hyperlink" Target="https://www.esma.europa.eu/xbrl/role/cor/ifrs-dim_role-990000" TargetMode="External"/><Relationship Id="rId3174" Type="http://schemas.openxmlformats.org/officeDocument/2006/relationships/hyperlink" Target="http://www.esma.europa.eu/xbrl/role/ext/BlockDefaultUseOfLineItemsScenario" TargetMode="External"/><Relationship Id="rId5623" Type="http://schemas.openxmlformats.org/officeDocument/2006/relationships/hyperlink" Target="https://xbrl.ifrs.org/taxonomy/2024-03-27/ifrs-full" TargetMode="External"/><Relationship Id="rId15217" Type="http://schemas.openxmlformats.org/officeDocument/2006/relationships/hyperlink" Target="http://xbrl.org/int/dim/arcrole/domain-member" TargetMode="External"/><Relationship Id="rId18787" Type="http://schemas.openxmlformats.org/officeDocument/2006/relationships/hyperlink" Target="http://xbrl.org/int/dim/arcrole/domain-member" TargetMode="External"/><Relationship Id="rId22433" Type="http://schemas.openxmlformats.org/officeDocument/2006/relationships/hyperlink" Target="http://www.esma.europa.eu/xbrl/role/ext/BlockDefaultUseOfLineItemsSegment" TargetMode="External"/><Relationship Id="rId8846" Type="http://schemas.openxmlformats.org/officeDocument/2006/relationships/hyperlink" Target="http://xbrl.org/int/dim/arcrole/domain-member" TargetMode="External"/><Relationship Id="rId11827" Type="http://schemas.openxmlformats.org/officeDocument/2006/relationships/hyperlink" Target="http://xbrl.org/int/dim/arcrole/domain-member" TargetMode="External"/><Relationship Id="rId6397" Type="http://schemas.openxmlformats.org/officeDocument/2006/relationships/hyperlink" Target="https://xbrl.ifrs.org/taxonomy/2024-03-27/ifrs-full" TargetMode="External"/><Relationship Id="rId14300" Type="http://schemas.openxmlformats.org/officeDocument/2006/relationships/hyperlink" Target="http://www.esma.europa.eu/xbrl/role/ext/BlockDefaultUseOfLineItemsSegment" TargetMode="External"/><Relationship Id="rId17870" Type="http://schemas.openxmlformats.org/officeDocument/2006/relationships/hyperlink" Target="http://www.esma.europa.eu/xbrl/role/ext/BlockDefaultUseOfLineItemsSegment" TargetMode="External"/><Relationship Id="rId979" Type="http://schemas.openxmlformats.org/officeDocument/2006/relationships/hyperlink" Target="https://xbrl.ifrs.org/taxonomy/2024-03-27/ifrs-full" TargetMode="External"/><Relationship Id="rId5480" Type="http://schemas.openxmlformats.org/officeDocument/2006/relationships/hyperlink" Target="http://xbrl.org/int/dim/arcrole/domain-member" TargetMode="External"/><Relationship Id="rId10910" Type="http://schemas.openxmlformats.org/officeDocument/2006/relationships/hyperlink" Target="http://xbrl.org/int/dim/arcrole/domain-member" TargetMode="External"/><Relationship Id="rId15074" Type="http://schemas.openxmlformats.org/officeDocument/2006/relationships/hyperlink" Target="http://www.esma.europa.eu/xbrl/role/ext/BlockDefaultUseOfLineItemsSegment" TargetMode="External"/><Relationship Id="rId17523" Type="http://schemas.openxmlformats.org/officeDocument/2006/relationships/hyperlink" Target="https://xbrl.ifrs.org/taxonomy/2024-03-27/ifrs-full" TargetMode="External"/><Relationship Id="rId21919" Type="http://schemas.openxmlformats.org/officeDocument/2006/relationships/hyperlink" Target="http://xbrl.org/int/dim/arcrole/domain-member" TargetMode="External"/><Relationship Id="rId22290" Type="http://schemas.openxmlformats.org/officeDocument/2006/relationships/hyperlink" Target="https://xbrl.ifrs.org/taxonomy/2024-03-27/ifrs-full" TargetMode="External"/><Relationship Id="rId5133" Type="http://schemas.openxmlformats.org/officeDocument/2006/relationships/hyperlink" Target="http://www.esma.europa.eu/xbrl/role/ext/BlockDefaultUseOfLineItemsScenario" TargetMode="External"/><Relationship Id="rId11684" Type="http://schemas.openxmlformats.org/officeDocument/2006/relationships/hyperlink" Target="http://www.esma.europa.eu/xbrl/role/ext/BlockDefaultUseOfLineItemsSegment" TargetMode="External"/><Relationship Id="rId18297" Type="http://schemas.openxmlformats.org/officeDocument/2006/relationships/hyperlink" Target="https://xbrl.ifrs.org/taxonomy/2024-03-27/ifrs-full" TargetMode="External"/><Relationship Id="rId1743" Type="http://schemas.openxmlformats.org/officeDocument/2006/relationships/hyperlink" Target="http://www.esma.europa.eu/xbrl/role/ext/BlockDefaultUseOfLineItemsScenario" TargetMode="External"/><Relationship Id="rId8009" Type="http://schemas.openxmlformats.org/officeDocument/2006/relationships/hyperlink" Target="http://xbrl.org/int/dim/arcrole/domain-member" TargetMode="External"/><Relationship Id="rId8356" Type="http://schemas.openxmlformats.org/officeDocument/2006/relationships/hyperlink" Target="https://xbrl.ifrs.org/taxonomy/2024-03-27/ifrs-full" TargetMode="External"/><Relationship Id="rId11337" Type="http://schemas.openxmlformats.org/officeDocument/2006/relationships/hyperlink" Target="https://xbrl.ifrs.org/taxonomy/2024-03-27/ifrs-full" TargetMode="External"/><Relationship Id="rId4966" Type="http://schemas.openxmlformats.org/officeDocument/2006/relationships/hyperlink" Target="https://xbrl.ifrs.org/taxonomy/2024-03-27/ifrs-full" TargetMode="External"/><Relationship Id="rId17380" Type="http://schemas.openxmlformats.org/officeDocument/2006/relationships/hyperlink" Target="http://xbrl.org/int/dim/arcrole/domain-member" TargetMode="External"/><Relationship Id="rId21776" Type="http://schemas.openxmlformats.org/officeDocument/2006/relationships/hyperlink" Target="http://www.esma.europa.eu/xbrl/role/ext/BlockDefaultUseOfLineItemsSegment" TargetMode="External"/><Relationship Id="rId4619" Type="http://schemas.openxmlformats.org/officeDocument/2006/relationships/hyperlink" Target="http://xbrl.org/int/dim/arcrole/domain-member" TargetMode="External"/><Relationship Id="rId10420" Type="http://schemas.openxmlformats.org/officeDocument/2006/relationships/hyperlink" Target="https://xbrl.ifrs.org/taxonomy/2024-03-27/ifrs-full" TargetMode="External"/><Relationship Id="rId17033" Type="http://schemas.openxmlformats.org/officeDocument/2006/relationships/hyperlink" Target="http://www.esma.europa.eu/xbrl/role/ext/BlockDefaultUseOfLineItemsSegment" TargetMode="External"/><Relationship Id="rId21429" Type="http://schemas.openxmlformats.org/officeDocument/2006/relationships/hyperlink" Target="https://xbrl.ifrs.org/taxonomy/2024-03-27/ifrs-full" TargetMode="External"/><Relationship Id="rId489" Type="http://schemas.openxmlformats.org/officeDocument/2006/relationships/hyperlink" Target="http://www.esma.europa.eu/xbrl/role/ext/BlockDefaultUseOfLineItemsScenario" TargetMode="External"/><Relationship Id="rId13990" Type="http://schemas.openxmlformats.org/officeDocument/2006/relationships/hyperlink" Target="http://xbrl.org/int/dim/arcrole/domain-member" TargetMode="External"/><Relationship Id="rId13643" Type="http://schemas.openxmlformats.org/officeDocument/2006/relationships/hyperlink" Target="http://www.esma.europa.eu/xbrl/role/ext/BlockDefaultUseOfLineItemsSegment" TargetMode="External"/><Relationship Id="rId1253" Type="http://schemas.openxmlformats.org/officeDocument/2006/relationships/hyperlink" Target="http://xbrl.org/int/dim/arcrole/domain-member" TargetMode="External"/><Relationship Id="rId3702" Type="http://schemas.openxmlformats.org/officeDocument/2006/relationships/hyperlink" Target="http://www.esma.europa.eu/xbrl/role/ext/BlockDefaultUseOfLineItemsScenario" TargetMode="External"/><Relationship Id="rId11194" Type="http://schemas.openxmlformats.org/officeDocument/2006/relationships/hyperlink" Target="https://xbrl.ifrs.org/taxonomy/2024-03-27/ifrs-full" TargetMode="External"/><Relationship Id="rId16866" Type="http://schemas.openxmlformats.org/officeDocument/2006/relationships/hyperlink" Target="https://xbrl.ifrs.org/taxonomy/2024-03-27/ifrs-full" TargetMode="External"/><Relationship Id="rId20512" Type="http://schemas.openxmlformats.org/officeDocument/2006/relationships/hyperlink" Target="http://xbrl.org/int/dim/arcrole/domain-member" TargetMode="External"/><Relationship Id="rId6925" Type="http://schemas.openxmlformats.org/officeDocument/2006/relationships/hyperlink" Target="https://xbrl.ifrs.org/taxonomy/2024-03-27/ifrs-full" TargetMode="External"/><Relationship Id="rId16519" Type="http://schemas.openxmlformats.org/officeDocument/2006/relationships/hyperlink" Target="http://xbrl.org/int/dim/arcrole/domain-member" TargetMode="External"/><Relationship Id="rId23735" Type="http://schemas.openxmlformats.org/officeDocument/2006/relationships/hyperlink" Target="https://www.esma.europa.eu/xbrl/role/cor/esef_role-999999" TargetMode="External"/><Relationship Id="rId4476" Type="http://schemas.openxmlformats.org/officeDocument/2006/relationships/hyperlink" Target="http://www.esma.europa.eu/xbrl/role/ext/BlockDefaultUseOfLineItemsScenario" TargetMode="External"/><Relationship Id="rId21286" Type="http://schemas.openxmlformats.org/officeDocument/2006/relationships/hyperlink" Target="http://xbrl.org/int/dim/arcrole/domain-member" TargetMode="External"/><Relationship Id="rId4129" Type="http://schemas.openxmlformats.org/officeDocument/2006/relationships/hyperlink" Target="https://xbrl.ifrs.org/taxonomy/2024-03-27/ifrs-full" TargetMode="External"/><Relationship Id="rId7699" Type="http://schemas.openxmlformats.org/officeDocument/2006/relationships/hyperlink" Target="https://xbrl.ifrs.org/taxonomy/2024-03-27/ifrs-full" TargetMode="External"/><Relationship Id="rId13153" Type="http://schemas.openxmlformats.org/officeDocument/2006/relationships/hyperlink" Target="http://xbrl.org/int/dim/arcrole/domain-member" TargetMode="External"/><Relationship Id="rId15602" Type="http://schemas.openxmlformats.org/officeDocument/2006/relationships/hyperlink" Target="http://www.esma.europa.eu/xbrl/role/ext/BlockDefaultUseOfLineItemsSegment" TargetMode="External"/><Relationship Id="rId3212" Type="http://schemas.openxmlformats.org/officeDocument/2006/relationships/hyperlink" Target="http://xbrl.org/int/dim/arcrole/domain-member" TargetMode="External"/><Relationship Id="rId18825" Type="http://schemas.openxmlformats.org/officeDocument/2006/relationships/hyperlink" Target="https://xbrl.ifrs.org/taxonomy/2024-03-27/ifrs-full" TargetMode="External"/><Relationship Id="rId20022" Type="http://schemas.openxmlformats.org/officeDocument/2006/relationships/hyperlink" Target="https://xbrl.ifrs.org/taxonomy/2024-03-27/ifrs-full" TargetMode="External"/><Relationship Id="rId6782" Type="http://schemas.openxmlformats.org/officeDocument/2006/relationships/hyperlink" Target="http://xbrl.org/int/dim/arcrole/domain-member" TargetMode="External"/><Relationship Id="rId16376" Type="http://schemas.openxmlformats.org/officeDocument/2006/relationships/hyperlink" Target="http://www.esma.europa.eu/xbrl/role/ext/BlockDefaultUseOfLineItemsSegment" TargetMode="External"/><Relationship Id="rId23592" Type="http://schemas.openxmlformats.org/officeDocument/2006/relationships/hyperlink" Target="https://xbrl.ifrs.org/taxonomy/2024-03-27/ifrs-full" TargetMode="External"/><Relationship Id="rId6435" Type="http://schemas.openxmlformats.org/officeDocument/2006/relationships/hyperlink" Target="http://www.esma.europa.eu/xbrl/role/ext/BlockDefaultUseOfLineItemsScenario" TargetMode="External"/><Relationship Id="rId12986" Type="http://schemas.openxmlformats.org/officeDocument/2006/relationships/hyperlink" Target="http://www.esma.europa.eu/xbrl/role/ext/BlockDefaultUseOfLineItemsSegment" TargetMode="External"/><Relationship Id="rId16029" Type="http://schemas.openxmlformats.org/officeDocument/2006/relationships/hyperlink" Target="https://xbrl.ifrs.org/taxonomy/2024-03-27/ifrs-full" TargetMode="External"/><Relationship Id="rId19599" Type="http://schemas.openxmlformats.org/officeDocument/2006/relationships/hyperlink" Target="https://xbrl.ifrs.org/taxonomy/2024-03-27/ifrs-full" TargetMode="External"/><Relationship Id="rId23245" Type="http://schemas.openxmlformats.org/officeDocument/2006/relationships/hyperlink" Target="https://www.esma.europa.eu/xbrl/role/cor/ifrs-dim_role-990000" TargetMode="External"/><Relationship Id="rId9658" Type="http://schemas.openxmlformats.org/officeDocument/2006/relationships/hyperlink" Target="https://xbrl.ifrs.org/taxonomy/2024-03-27/ifrs-full" TargetMode="External"/><Relationship Id="rId12639" Type="http://schemas.openxmlformats.org/officeDocument/2006/relationships/hyperlink" Target="https://xbrl.ifrs.org/taxonomy/2024-03-27/ifrs-full" TargetMode="External"/><Relationship Id="rId15112" Type="http://schemas.openxmlformats.org/officeDocument/2006/relationships/hyperlink" Target="http://xbrl.org/int/dim/arcrole/domain-member" TargetMode="External"/><Relationship Id="rId18682" Type="http://schemas.openxmlformats.org/officeDocument/2006/relationships/hyperlink" Target="http://xbrl.org/int/dim/arcrole/domain-member" TargetMode="External"/><Relationship Id="rId8741" Type="http://schemas.openxmlformats.org/officeDocument/2006/relationships/hyperlink" Target="http://xbrl.org/int/dim/arcrole/domain-member" TargetMode="External"/><Relationship Id="rId18335" Type="http://schemas.openxmlformats.org/officeDocument/2006/relationships/hyperlink" Target="http://www.esma.europa.eu/xbrl/role/ext/BlockDefaultUseOfLineItemsSegment" TargetMode="External"/><Relationship Id="rId6292" Type="http://schemas.openxmlformats.org/officeDocument/2006/relationships/hyperlink" Target="https://xbrl.ifrs.org/taxonomy/2024-03-27/ifrs-full" TargetMode="External"/><Relationship Id="rId11722" Type="http://schemas.openxmlformats.org/officeDocument/2006/relationships/hyperlink" Target="http://xbrl.org/int/dim/arcrole/domain-member" TargetMode="External"/><Relationship Id="rId14945" Type="http://schemas.openxmlformats.org/officeDocument/2006/relationships/hyperlink" Target="http://www.esma.europa.eu/xbrl/role/ext/BlockDefaultUseOfLineItemsSegment" TargetMode="External"/><Relationship Id="rId9168" Type="http://schemas.openxmlformats.org/officeDocument/2006/relationships/hyperlink" Target="http://www.esma.europa.eu/xbrl/role/ext/BlockDefaultUseOfLineItemsScenario" TargetMode="External"/><Relationship Id="rId12496" Type="http://schemas.openxmlformats.org/officeDocument/2006/relationships/hyperlink" Target="http://xbrl.org/int/dim/arcrole/domain-member" TargetMode="External"/><Relationship Id="rId21814" Type="http://schemas.openxmlformats.org/officeDocument/2006/relationships/hyperlink" Target="http://xbrl.org/int/dim/arcrole/domain-member" TargetMode="External"/><Relationship Id="rId874" Type="http://schemas.openxmlformats.org/officeDocument/2006/relationships/hyperlink" Target="https://xbrl.ifrs.org/taxonomy/2024-03-27/ifrs-full" TargetMode="External"/><Relationship Id="rId2555" Type="http://schemas.openxmlformats.org/officeDocument/2006/relationships/hyperlink" Target="http://xbrl.org/int/dim/arcrole/domain-member" TargetMode="External"/><Relationship Id="rId12149" Type="http://schemas.openxmlformats.org/officeDocument/2006/relationships/hyperlink" Target="http://www.esma.europa.eu/xbrl/role/ext/BlockDefaultUseOfLineItemsSegment" TargetMode="External"/><Relationship Id="rId527" Type="http://schemas.openxmlformats.org/officeDocument/2006/relationships/hyperlink" Target="http://xbrl.org/int/dim/arcrole/domain-member" TargetMode="External"/><Relationship Id="rId2208" Type="http://schemas.openxmlformats.org/officeDocument/2006/relationships/hyperlink" Target="http://www.esma.europa.eu/xbrl/role/ext/BlockDefaultUseOfLineItemsScenario" TargetMode="External"/><Relationship Id="rId5778" Type="http://schemas.openxmlformats.org/officeDocument/2006/relationships/hyperlink" Target="http://www.esma.europa.eu/xbrl/role/ext/BlockDefaultUseOfLineItemsScenario" TargetMode="External"/><Relationship Id="rId18192" Type="http://schemas.openxmlformats.org/officeDocument/2006/relationships/hyperlink" Target="https://xbrl.ifrs.org/taxonomy/2024-03-27/ifrs-full" TargetMode="External"/><Relationship Id="rId22588" Type="http://schemas.openxmlformats.org/officeDocument/2006/relationships/hyperlink" Target="https://xbrl.ifrs.org/taxonomy/2024-03-27/ifrs-full" TargetMode="External"/><Relationship Id="rId8251" Type="http://schemas.openxmlformats.org/officeDocument/2006/relationships/hyperlink" Target="https://xbrl.ifrs.org/taxonomy/2024-03-27/ifrs-full" TargetMode="External"/><Relationship Id="rId11232" Type="http://schemas.openxmlformats.org/officeDocument/2006/relationships/hyperlink" Target="http://www.esma.europa.eu/xbrl/role/ext/BlockDefaultUseOfLineItemsScenario" TargetMode="External"/><Relationship Id="rId16904" Type="http://schemas.openxmlformats.org/officeDocument/2006/relationships/hyperlink" Target="http://www.esma.europa.eu/xbrl/role/ext/BlockDefaultUseOfLineItemsSegment" TargetMode="External"/><Relationship Id="rId4861" Type="http://schemas.openxmlformats.org/officeDocument/2006/relationships/hyperlink" Target="https://xbrl.ifrs.org/taxonomy/2024-03-27/ifrs-full" TargetMode="External"/><Relationship Id="rId14455" Type="http://schemas.openxmlformats.org/officeDocument/2006/relationships/hyperlink" Target="http://xbrl.org/int/dim/arcrole/domain-member" TargetMode="External"/><Relationship Id="rId21671" Type="http://schemas.openxmlformats.org/officeDocument/2006/relationships/hyperlink" Target="http://www.esma.europa.eu/xbrl/role/ext/BlockDefaultUseOfLineItemsSegment" TargetMode="External"/><Relationship Id="rId384" Type="http://schemas.openxmlformats.org/officeDocument/2006/relationships/hyperlink" Target="http://www.esma.europa.eu/xbrl/role/ext/BlockDefaultUseOfLineItemsScenario" TargetMode="External"/><Relationship Id="rId2065" Type="http://schemas.openxmlformats.org/officeDocument/2006/relationships/hyperlink" Target="https://xbrl.ifrs.org/taxonomy/2024-03-27/ifrs-full" TargetMode="External"/><Relationship Id="rId4514" Type="http://schemas.openxmlformats.org/officeDocument/2006/relationships/hyperlink" Target="http://xbrl.org/int/dim/arcrole/domain-member" TargetMode="External"/><Relationship Id="rId14108" Type="http://schemas.openxmlformats.org/officeDocument/2006/relationships/hyperlink" Target="http://www.esma.europa.eu/xbrl/role/ext/BlockDefaultUseOfLineItemsSegment" TargetMode="External"/><Relationship Id="rId17678" Type="http://schemas.openxmlformats.org/officeDocument/2006/relationships/hyperlink" Target="http://www.esma.europa.eu/xbrl/role/ext/BlockDefaultUseOfLineItemsSegment" TargetMode="External"/><Relationship Id="rId21324" Type="http://schemas.openxmlformats.org/officeDocument/2006/relationships/hyperlink" Target="https://xbrl.ifrs.org/taxonomy/2024-03-27/ifrs-full" TargetMode="External"/><Relationship Id="rId7737" Type="http://schemas.openxmlformats.org/officeDocument/2006/relationships/hyperlink" Target="http://www.esma.europa.eu/xbrl/role/ext/BlockDefaultUseOfLineItemsScenario" TargetMode="External"/><Relationship Id="rId10718" Type="http://schemas.openxmlformats.org/officeDocument/2006/relationships/hyperlink" Target="http://xbrl.org/int/dim/arcrole/domain-member" TargetMode="External"/><Relationship Id="rId5288" Type="http://schemas.openxmlformats.org/officeDocument/2006/relationships/hyperlink" Target="http://xbrl.org/int/dim/arcrole/domain-member" TargetMode="External"/><Relationship Id="rId16761" Type="http://schemas.openxmlformats.org/officeDocument/2006/relationships/hyperlink" Target="https://xbrl.ifrs.org/taxonomy/2024-03-27/ifrs-full" TargetMode="External"/><Relationship Id="rId22098" Type="http://schemas.openxmlformats.org/officeDocument/2006/relationships/hyperlink" Target="https://xbrl.ifrs.org/taxonomy/2024-03-27/ifrs-full" TargetMode="External"/><Relationship Id="rId1898" Type="http://schemas.openxmlformats.org/officeDocument/2006/relationships/hyperlink" Target="http://xbrl.org/int/dim/arcrole/domain-member" TargetMode="External"/><Relationship Id="rId6820" Type="http://schemas.openxmlformats.org/officeDocument/2006/relationships/hyperlink" Target="https://xbrl.ifrs.org/taxonomy/2024-03-27/ifrs-full" TargetMode="External"/><Relationship Id="rId16414" Type="http://schemas.openxmlformats.org/officeDocument/2006/relationships/hyperlink" Target="http://xbrl.org/int/dim/arcrole/domain-member" TargetMode="External"/><Relationship Id="rId23630" Type="http://schemas.openxmlformats.org/officeDocument/2006/relationships/hyperlink" Target="https://www.esma.europa.eu/xbrl/role/cor/esef_role-999999" TargetMode="External"/><Relationship Id="rId4371" Type="http://schemas.openxmlformats.org/officeDocument/2006/relationships/hyperlink" Target="http://www.esma.europa.eu/xbrl/role/ext/BlockDefaultUseOfLineItemsScenario" TargetMode="External"/><Relationship Id="rId19984" Type="http://schemas.openxmlformats.org/officeDocument/2006/relationships/hyperlink" Target="http://xbrl.org/int/dim/arcrole/domain-member" TargetMode="External"/><Relationship Id="rId21181" Type="http://schemas.openxmlformats.org/officeDocument/2006/relationships/hyperlink" Target="http://xbrl.org/int/dim/arcrole/domain-member" TargetMode="External"/><Relationship Id="rId4024" Type="http://schemas.openxmlformats.org/officeDocument/2006/relationships/hyperlink" Target="https://xbrl.ifrs.org/taxonomy/2024-03-27/ifrs-full" TargetMode="External"/><Relationship Id="rId7594" Type="http://schemas.openxmlformats.org/officeDocument/2006/relationships/hyperlink" Target="https://xbrl.ifrs.org/taxonomy/2024-03-27/ifrs-full" TargetMode="External"/><Relationship Id="rId17188" Type="http://schemas.openxmlformats.org/officeDocument/2006/relationships/hyperlink" Target="http://xbrl.org/int/dim/arcrole/domain-member" TargetMode="External"/><Relationship Id="rId19637" Type="http://schemas.openxmlformats.org/officeDocument/2006/relationships/hyperlink" Target="http://www.esma.europa.eu/xbrl/role/ext/BlockDefaultUseOfLineItemsSegment" TargetMode="External"/><Relationship Id="rId7247" Type="http://schemas.openxmlformats.org/officeDocument/2006/relationships/hyperlink" Target="http://xbrl.org/int/dim/arcrole/domain-member" TargetMode="External"/><Relationship Id="rId10575" Type="http://schemas.openxmlformats.org/officeDocument/2006/relationships/hyperlink" Target="http://www.esma.europa.eu/xbrl/role/ext/BlockDefaultUseOfLineItemsScenario" TargetMode="External"/><Relationship Id="rId10228" Type="http://schemas.openxmlformats.org/officeDocument/2006/relationships/hyperlink" Target="https://xbrl.ifrs.org/taxonomy/2024-03-27/ifrs-full" TargetMode="External"/><Relationship Id="rId13798" Type="http://schemas.openxmlformats.org/officeDocument/2006/relationships/hyperlink" Target="http://xbrl.org/int/dim/arcrole/domain-member" TargetMode="External"/><Relationship Id="rId18720" Type="http://schemas.openxmlformats.org/officeDocument/2006/relationships/hyperlink" Target="https://xbrl.ifrs.org/taxonomy/2024-03-27/ifrs-full" TargetMode="External"/><Relationship Id="rId3857" Type="http://schemas.openxmlformats.org/officeDocument/2006/relationships/hyperlink" Target="http://xbrl.org/int/dim/arcrole/domain-member" TargetMode="External"/><Relationship Id="rId16271" Type="http://schemas.openxmlformats.org/officeDocument/2006/relationships/hyperlink" Target="http://www.esma.europa.eu/xbrl/role/ext/BlockDefaultUseOfLineItemsSegment" TargetMode="External"/><Relationship Id="rId20667" Type="http://schemas.openxmlformats.org/officeDocument/2006/relationships/hyperlink" Target="https://xbrl.ifrs.org/taxonomy/2024-03-27/ifrs-full" TargetMode="External"/><Relationship Id="rId6330" Type="http://schemas.openxmlformats.org/officeDocument/2006/relationships/hyperlink" Target="http://www.esma.europa.eu/xbrl/role/ext/BlockDefaultUseOfLineItemsScenario" TargetMode="External"/><Relationship Id="rId19494" Type="http://schemas.openxmlformats.org/officeDocument/2006/relationships/hyperlink" Target="https://xbrl.ifrs.org/taxonomy/2024-03-27/ifrs-full" TargetMode="External"/><Relationship Id="rId23140" Type="http://schemas.openxmlformats.org/officeDocument/2006/relationships/hyperlink" Target="https://www.esma.europa.eu/xbrl/role/cor/ifrs-dim_role-990000" TargetMode="External"/><Relationship Id="rId9553" Type="http://schemas.openxmlformats.org/officeDocument/2006/relationships/hyperlink" Target="https://xbrl.ifrs.org/taxonomy/2024-03-27/ifrs-full" TargetMode="External"/><Relationship Id="rId12881" Type="http://schemas.openxmlformats.org/officeDocument/2006/relationships/hyperlink" Target="http://www.esma.europa.eu/xbrl/role/ext/BlockDefaultUseOfLineItemsSegment" TargetMode="External"/><Relationship Id="rId19147" Type="http://schemas.openxmlformats.org/officeDocument/2006/relationships/hyperlink" Target="http://xbrl.org/int/dim/arcrole/domain-member" TargetMode="External"/><Relationship Id="rId2940" Type="http://schemas.openxmlformats.org/officeDocument/2006/relationships/hyperlink" Target="http://www.esma.europa.eu/xbrl/role/ext/BlockDefaultUseOfLineItemsScenario" TargetMode="External"/><Relationship Id="rId9206" Type="http://schemas.openxmlformats.org/officeDocument/2006/relationships/hyperlink" Target="http://xbrl.org/int/dim/arcrole/domain-member" TargetMode="External"/><Relationship Id="rId10085" Type="http://schemas.openxmlformats.org/officeDocument/2006/relationships/hyperlink" Target="http://xbrl.org/int/dim/arcrole/domain-member" TargetMode="External"/><Relationship Id="rId12534" Type="http://schemas.openxmlformats.org/officeDocument/2006/relationships/hyperlink" Target="https://xbrl.ifrs.org/taxonomy/2024-03-27/ifrs-full" TargetMode="External"/><Relationship Id="rId912" Type="http://schemas.openxmlformats.org/officeDocument/2006/relationships/hyperlink" Target="http://www.esma.europa.eu/xbrl/role/ext/BlockDefaultUseOfLineItemsScenario" TargetMode="External"/><Relationship Id="rId15757" Type="http://schemas.openxmlformats.org/officeDocument/2006/relationships/hyperlink" Target="http://xbrl.org/int/dim/arcrole/domain-member" TargetMode="External"/><Relationship Id="rId22973" Type="http://schemas.openxmlformats.org/officeDocument/2006/relationships/hyperlink" Target="https://xbrl.ifrs.org/taxonomy/2024-03-27/ifrs-full" TargetMode="External"/><Relationship Id="rId5816" Type="http://schemas.openxmlformats.org/officeDocument/2006/relationships/hyperlink" Target="http://xbrl.org/int/dim/arcrole/domain-member" TargetMode="External"/><Relationship Id="rId18230" Type="http://schemas.openxmlformats.org/officeDocument/2006/relationships/hyperlink" Target="http://www.esma.europa.eu/xbrl/role/ext/BlockDefaultUseOfLineItemsSegment" TargetMode="External"/><Relationship Id="rId22626" Type="http://schemas.openxmlformats.org/officeDocument/2006/relationships/hyperlink" Target="https://xbrl.ifrs.org/taxonomy/2024-03-27/ifrs-full" TargetMode="External"/><Relationship Id="rId3367" Type="http://schemas.openxmlformats.org/officeDocument/2006/relationships/hyperlink" Target="https://xbrl.ifrs.org/taxonomy/2024-03-27/ifrs-full" TargetMode="External"/><Relationship Id="rId14840" Type="http://schemas.openxmlformats.org/officeDocument/2006/relationships/hyperlink" Target="http://www.esma.europa.eu/xbrl/role/ext/BlockDefaultUseOfLineItemsSegment" TargetMode="External"/><Relationship Id="rId20177" Type="http://schemas.openxmlformats.org/officeDocument/2006/relationships/hyperlink" Target="http://www.esma.europa.eu/xbrl/role/ext/BlockDefaultUseOfLineItemsSegment" TargetMode="External"/><Relationship Id="rId12391" Type="http://schemas.openxmlformats.org/officeDocument/2006/relationships/hyperlink" Target="http://xbrl.org/int/dim/arcrole/domain-member" TargetMode="External"/><Relationship Id="rId2450" Type="http://schemas.openxmlformats.org/officeDocument/2006/relationships/hyperlink" Target="http://xbrl.org/int/dim/arcrole/domain-member" TargetMode="External"/><Relationship Id="rId9063" Type="http://schemas.openxmlformats.org/officeDocument/2006/relationships/hyperlink" Target="http://www.esma.europa.eu/xbrl/role/ext/BlockDefaultUseOfLineItemsScenario" TargetMode="External"/><Relationship Id="rId12044" Type="http://schemas.openxmlformats.org/officeDocument/2006/relationships/hyperlink" Target="http://www.esma.europa.eu/xbrl/role/ext/BlockDefaultUseOfLineItemsSegment" TargetMode="External"/><Relationship Id="rId422" Type="http://schemas.openxmlformats.org/officeDocument/2006/relationships/hyperlink" Target="http://xbrl.org/int/dim/arcrole/domain-member" TargetMode="External"/><Relationship Id="rId2103" Type="http://schemas.openxmlformats.org/officeDocument/2006/relationships/hyperlink" Target="http://www.esma.europa.eu/xbrl/role/ext/BlockDefaultUseOfLineItemsScenario" TargetMode="External"/><Relationship Id="rId5673" Type="http://schemas.openxmlformats.org/officeDocument/2006/relationships/hyperlink" Target="http://www.esma.europa.eu/xbrl/role/ext/BlockDefaultUseOfLineItemsScenario" TargetMode="External"/><Relationship Id="rId15267" Type="http://schemas.openxmlformats.org/officeDocument/2006/relationships/hyperlink" Target="https://xbrl.ifrs.org/taxonomy/2024-03-27/ifrs-full" TargetMode="External"/><Relationship Id="rId17716" Type="http://schemas.openxmlformats.org/officeDocument/2006/relationships/hyperlink" Target="http://xbrl.org/int/dim/arcrole/domain-member" TargetMode="External"/><Relationship Id="rId22483" Type="http://schemas.openxmlformats.org/officeDocument/2006/relationships/hyperlink" Target="http://xbrl.org/int/dim/arcrole/domain-member" TargetMode="External"/><Relationship Id="rId5326" Type="http://schemas.openxmlformats.org/officeDocument/2006/relationships/hyperlink" Target="https://xbrl.ifrs.org/taxonomy/2024-03-27/ifrs-full" TargetMode="External"/><Relationship Id="rId22136" Type="http://schemas.openxmlformats.org/officeDocument/2006/relationships/hyperlink" Target="http://www.esma.europa.eu/xbrl/role/ext/BlockDefaultUseOfLineItemsSegment" TargetMode="External"/><Relationship Id="rId8896" Type="http://schemas.openxmlformats.org/officeDocument/2006/relationships/hyperlink" Target="https://xbrl.ifrs.org/taxonomy/2024-03-27/ifrs-full" TargetMode="External"/><Relationship Id="rId11877" Type="http://schemas.openxmlformats.org/officeDocument/2006/relationships/hyperlink" Target="https://xbrl.ifrs.org/taxonomy/2024-03-27/ifrs-full" TargetMode="External"/><Relationship Id="rId1936" Type="http://schemas.openxmlformats.org/officeDocument/2006/relationships/hyperlink" Target="https://xbrl.ifrs.org/taxonomy/2024-03-27/ifrs-full" TargetMode="External"/><Relationship Id="rId8549" Type="http://schemas.openxmlformats.org/officeDocument/2006/relationships/hyperlink" Target="http://xbrl.org/int/dim/arcrole/domain-member" TargetMode="External"/><Relationship Id="rId14350" Type="http://schemas.openxmlformats.org/officeDocument/2006/relationships/hyperlink" Target="http://xbrl.org/int/dim/arcrole/domain-member" TargetMode="External"/><Relationship Id="rId14003" Type="http://schemas.openxmlformats.org/officeDocument/2006/relationships/hyperlink" Target="http://www.esma.europa.eu/xbrl/role/ext/BlockDefaultUseOfLineItemsSegment" TargetMode="External"/><Relationship Id="rId17573" Type="http://schemas.openxmlformats.org/officeDocument/2006/relationships/hyperlink" Target="http://www.esma.europa.eu/xbrl/role/ext/BlockDefaultUseOfLineItemsSegment" TargetMode="External"/><Relationship Id="rId21969" Type="http://schemas.openxmlformats.org/officeDocument/2006/relationships/hyperlink" Target="https://xbrl.ifrs.org/taxonomy/2024-03-27/ifrs-full" TargetMode="External"/><Relationship Id="rId7632" Type="http://schemas.openxmlformats.org/officeDocument/2006/relationships/hyperlink" Target="http://www.esma.europa.eu/xbrl/role/ext/BlockDefaultUseOfLineItemsScenario" TargetMode="External"/><Relationship Id="rId10960" Type="http://schemas.openxmlformats.org/officeDocument/2006/relationships/hyperlink" Target="https://xbrl.ifrs.org/taxonomy/2024-03-27/ifrs-full" TargetMode="External"/><Relationship Id="rId17226" Type="http://schemas.openxmlformats.org/officeDocument/2006/relationships/hyperlink" Target="https://xbrl.ifrs.org/taxonomy/2024-03-27/ifrs-full" TargetMode="External"/><Relationship Id="rId5183" Type="http://schemas.openxmlformats.org/officeDocument/2006/relationships/hyperlink" Target="http://xbrl.org/int/dim/arcrole/domain-member" TargetMode="External"/><Relationship Id="rId10613" Type="http://schemas.openxmlformats.org/officeDocument/2006/relationships/hyperlink" Target="http://xbrl.org/int/dim/arcrole/domain-member" TargetMode="External"/><Relationship Id="rId13836" Type="http://schemas.openxmlformats.org/officeDocument/2006/relationships/hyperlink" Target="https://xbrl.ifrs.org/taxonomy/2024-03-27/ifrs-full" TargetMode="External"/><Relationship Id="rId1793" Type="http://schemas.openxmlformats.org/officeDocument/2006/relationships/hyperlink" Target="http://xbrl.org/int/dim/arcrole/domain-member" TargetMode="External"/><Relationship Id="rId8059" Type="http://schemas.openxmlformats.org/officeDocument/2006/relationships/hyperlink" Target="https://xbrl.ifrs.org/taxonomy/2024-03-27/ifrs-full" TargetMode="External"/><Relationship Id="rId11387" Type="http://schemas.openxmlformats.org/officeDocument/2006/relationships/hyperlink" Target="http://www.esma.europa.eu/xbrl/role/ext/BlockDefaultUseOfLineItemsSegment" TargetMode="External"/><Relationship Id="rId20705" Type="http://schemas.openxmlformats.org/officeDocument/2006/relationships/hyperlink" Target="http://www.esma.europa.eu/xbrl/role/ext/BlockDefaultUseOfLineItemsSegment" TargetMode="External"/><Relationship Id="rId1446" Type="http://schemas.openxmlformats.org/officeDocument/2006/relationships/hyperlink" Target="http://www.esma.europa.eu/xbrl/role/ext/BlockDefaultUseOfLineItemsScenario" TargetMode="External"/><Relationship Id="rId19532" Type="http://schemas.openxmlformats.org/officeDocument/2006/relationships/hyperlink" Target="http://www.esma.europa.eu/xbrl/role/ext/BlockDefaultUseOfLineItemsSegment" TargetMode="External"/><Relationship Id="rId23928" Type="http://schemas.openxmlformats.org/officeDocument/2006/relationships/hyperlink" Target="https://xbrl.ifrs.org/taxonomy/2024-03-27/ifrs-full" TargetMode="External"/><Relationship Id="rId4669" Type="http://schemas.openxmlformats.org/officeDocument/2006/relationships/hyperlink" Target="https://xbrl.ifrs.org/taxonomy/2024-03-27/ifrs-full" TargetMode="External"/><Relationship Id="rId10470" Type="http://schemas.openxmlformats.org/officeDocument/2006/relationships/hyperlink" Target="http://www.esma.europa.eu/xbrl/role/ext/BlockDefaultUseOfLineItemsScenario" TargetMode="External"/><Relationship Id="rId17083" Type="http://schemas.openxmlformats.org/officeDocument/2006/relationships/hyperlink" Target="http://xbrl.org/int/dim/arcrole/domain-member" TargetMode="External"/><Relationship Id="rId21479" Type="http://schemas.openxmlformats.org/officeDocument/2006/relationships/hyperlink" Target="http://www.esma.europa.eu/xbrl/role/ext/BlockDefaultUseOfLineItemsSegment" TargetMode="External"/><Relationship Id="rId7142" Type="http://schemas.openxmlformats.org/officeDocument/2006/relationships/hyperlink" Target="http://xbrl.org/int/dim/arcrole/domain-member" TargetMode="External"/><Relationship Id="rId10123" Type="http://schemas.openxmlformats.org/officeDocument/2006/relationships/hyperlink" Target="https://xbrl.ifrs.org/taxonomy/2024-03-27/ifrs-full" TargetMode="External"/><Relationship Id="rId13693" Type="http://schemas.openxmlformats.org/officeDocument/2006/relationships/hyperlink" Target="http://xbrl.org/int/dim/arcrole/domain-member" TargetMode="External"/><Relationship Id="rId3752" Type="http://schemas.openxmlformats.org/officeDocument/2006/relationships/hyperlink" Target="http://xbrl.org/int/dim/arcrole/domain-member" TargetMode="External"/><Relationship Id="rId13346" Type="http://schemas.openxmlformats.org/officeDocument/2006/relationships/hyperlink" Target="http://www.esma.europa.eu/xbrl/role/ext/BlockDefaultUseOfLineItemsSegment" TargetMode="External"/><Relationship Id="rId20562" Type="http://schemas.openxmlformats.org/officeDocument/2006/relationships/hyperlink" Target="https://xbrl.ifrs.org/taxonomy/2024-03-27/ifrs-full" TargetMode="External"/><Relationship Id="rId3405" Type="http://schemas.openxmlformats.org/officeDocument/2006/relationships/hyperlink" Target="http://www.esma.europa.eu/xbrl/role/ext/BlockDefaultUseOfLineItemsScenario" TargetMode="External"/><Relationship Id="rId20215" Type="http://schemas.openxmlformats.org/officeDocument/2006/relationships/hyperlink" Target="http://xbrl.org/int/dim/arcrole/domain-member" TargetMode="External"/><Relationship Id="rId6975" Type="http://schemas.openxmlformats.org/officeDocument/2006/relationships/hyperlink" Target="http://www.esma.europa.eu/xbrl/role/ext/BlockDefaultUseOfLineItemsScenario" TargetMode="External"/><Relationship Id="rId16569" Type="http://schemas.openxmlformats.org/officeDocument/2006/relationships/hyperlink" Target="https://xbrl.ifrs.org/taxonomy/2024-03-27/ifrs-full" TargetMode="External"/><Relationship Id="rId23785" Type="http://schemas.openxmlformats.org/officeDocument/2006/relationships/hyperlink" Target="http://xbrl.org/int/dim/arcrole/domain-member" TargetMode="External"/><Relationship Id="rId4179" Type="http://schemas.openxmlformats.org/officeDocument/2006/relationships/hyperlink" Target="http://www.esma.europa.eu/xbrl/role/ext/BlockDefaultUseOfLineItemsScenario" TargetMode="External"/><Relationship Id="rId6628" Type="http://schemas.openxmlformats.org/officeDocument/2006/relationships/hyperlink" Target="https://xbrl.ifrs.org/taxonomy/2024-03-27/ifrs-full" TargetMode="External"/><Relationship Id="rId19042" Type="http://schemas.openxmlformats.org/officeDocument/2006/relationships/hyperlink" Target="http://xbrl.org/int/dim/arcrole/domain-member" TargetMode="External"/><Relationship Id="rId23438" Type="http://schemas.openxmlformats.org/officeDocument/2006/relationships/hyperlink" Target="https://www.esma.europa.eu/xbrl/role/cor/esef_role-999999" TargetMode="External"/><Relationship Id="rId9101" Type="http://schemas.openxmlformats.org/officeDocument/2006/relationships/hyperlink" Target="http://xbrl.org/int/dim/arcrole/domain-member" TargetMode="External"/><Relationship Id="rId15652" Type="http://schemas.openxmlformats.org/officeDocument/2006/relationships/hyperlink" Target="http://xbrl.org/int/dim/arcrole/domain-member" TargetMode="External"/><Relationship Id="rId5711" Type="http://schemas.openxmlformats.org/officeDocument/2006/relationships/hyperlink" Target="http://xbrl.org/int/dim/arcrole/domain-member" TargetMode="External"/><Relationship Id="rId15305" Type="http://schemas.openxmlformats.org/officeDocument/2006/relationships/hyperlink" Target="http://www.esma.europa.eu/xbrl/role/ext/BlockDefaultUseOfLineItemsSegment" TargetMode="External"/><Relationship Id="rId22521" Type="http://schemas.openxmlformats.org/officeDocument/2006/relationships/hyperlink" Target="https://xbrl.ifrs.org/taxonomy/2024-03-27/ifrs-full" TargetMode="External"/><Relationship Id="rId3262" Type="http://schemas.openxmlformats.org/officeDocument/2006/relationships/hyperlink" Target="https://xbrl.ifrs.org/taxonomy/2024-03-27/ifrs-full" TargetMode="External"/><Relationship Id="rId18875" Type="http://schemas.openxmlformats.org/officeDocument/2006/relationships/hyperlink" Target="http://www.esma.europa.eu/xbrl/role/ext/BlockDefaultUseOfLineItemsSegment" TargetMode="External"/><Relationship Id="rId20072" Type="http://schemas.openxmlformats.org/officeDocument/2006/relationships/hyperlink" Target="http://www.esma.europa.eu/xbrl/role/ext/BlockDefaultUseOfLineItemsSegment" TargetMode="External"/><Relationship Id="rId6485" Type="http://schemas.openxmlformats.org/officeDocument/2006/relationships/hyperlink" Target="http://xbrl.org/int/dim/arcrole/domain-member" TargetMode="External"/><Relationship Id="rId8934" Type="http://schemas.openxmlformats.org/officeDocument/2006/relationships/hyperlink" Target="http://www.esma.europa.eu/xbrl/role/ext/BlockDefaultUseOfLineItemsScenario" TargetMode="External"/><Relationship Id="rId11915" Type="http://schemas.openxmlformats.org/officeDocument/2006/relationships/hyperlink" Target="http://www.esma.europa.eu/xbrl/role/ext/BlockDefaultUseOfLineItemsSegment" TargetMode="External"/><Relationship Id="rId16079" Type="http://schemas.openxmlformats.org/officeDocument/2006/relationships/hyperlink" Target="http://www.esma.europa.eu/xbrl/role/ext/BlockDefaultUseOfLineItemsSegment" TargetMode="External"/><Relationship Id="rId18528" Type="http://schemas.openxmlformats.org/officeDocument/2006/relationships/hyperlink" Target="https://xbrl.ifrs.org/taxonomy/2024-03-27/ifrs-full" TargetMode="External"/><Relationship Id="rId23295" Type="http://schemas.openxmlformats.org/officeDocument/2006/relationships/hyperlink" Target="http://xbrl.org/int/dim/arcrole/domain-member" TargetMode="External"/><Relationship Id="rId6138" Type="http://schemas.openxmlformats.org/officeDocument/2006/relationships/hyperlink" Target="http://www.esma.europa.eu/xbrl/role/ext/BlockDefaultUseOfLineItemsScenario" TargetMode="External"/><Relationship Id="rId12689" Type="http://schemas.openxmlformats.org/officeDocument/2006/relationships/hyperlink" Target="http://www.esma.europa.eu/xbrl/role/ext/BlockDefaultUseOfLineItemsSegment" TargetMode="External"/><Relationship Id="rId17611" Type="http://schemas.openxmlformats.org/officeDocument/2006/relationships/hyperlink" Target="http://xbrl.org/int/dim/arcrole/domain-member" TargetMode="External"/><Relationship Id="rId2748" Type="http://schemas.openxmlformats.org/officeDocument/2006/relationships/hyperlink" Target="http://www.esma.europa.eu/xbrl/role/ext/BlockDefaultUseOfLineItemsScenario" TargetMode="External"/><Relationship Id="rId15162" Type="http://schemas.openxmlformats.org/officeDocument/2006/relationships/hyperlink" Target="https://xbrl.ifrs.org/taxonomy/2024-03-27/ifrs-full" TargetMode="External"/><Relationship Id="rId5221" Type="http://schemas.openxmlformats.org/officeDocument/2006/relationships/hyperlink" Target="https://xbrl.ifrs.org/taxonomy/2024-03-27/ifrs-full" TargetMode="External"/><Relationship Id="rId8791" Type="http://schemas.openxmlformats.org/officeDocument/2006/relationships/hyperlink" Target="https://xbrl.ifrs.org/taxonomy/2024-03-27/ifrs-full" TargetMode="External"/><Relationship Id="rId18385" Type="http://schemas.openxmlformats.org/officeDocument/2006/relationships/hyperlink" Target="http://xbrl.org/int/dim/arcrole/domain-member" TargetMode="External"/><Relationship Id="rId22031" Type="http://schemas.openxmlformats.org/officeDocument/2006/relationships/hyperlink" Target="http://www.esma.europa.eu/xbrl/role/ext/BlockDefaultUseOfLineItemsSegment" TargetMode="External"/><Relationship Id="rId1831" Type="http://schemas.openxmlformats.org/officeDocument/2006/relationships/hyperlink" Target="https://xbrl.ifrs.org/taxonomy/2024-03-27/ifrs-full" TargetMode="External"/><Relationship Id="rId8444" Type="http://schemas.openxmlformats.org/officeDocument/2006/relationships/hyperlink" Target="http://xbrl.org/int/dim/arcrole/domain-member" TargetMode="External"/><Relationship Id="rId11425" Type="http://schemas.openxmlformats.org/officeDocument/2006/relationships/hyperlink" Target="http://xbrl.org/int/dim/arcrole/domain-member" TargetMode="External"/><Relationship Id="rId11772" Type="http://schemas.openxmlformats.org/officeDocument/2006/relationships/hyperlink" Target="https://xbrl.ifrs.org/taxonomy/2024-03-27/ifrs-full" TargetMode="External"/><Relationship Id="rId18038" Type="http://schemas.openxmlformats.org/officeDocument/2006/relationships/hyperlink" Target="http://www.esma.europa.eu/xbrl/role/ext/BlockDefaultUseOfLineItemsSegment" TargetMode="External"/><Relationship Id="rId14995" Type="http://schemas.openxmlformats.org/officeDocument/2006/relationships/hyperlink" Target="http://xbrl.org/int/dim/arcrole/domain-member" TargetMode="External"/><Relationship Id="rId12199" Type="http://schemas.openxmlformats.org/officeDocument/2006/relationships/hyperlink" Target="http://xbrl.org/int/dim/arcrole/domain-member" TargetMode="External"/><Relationship Id="rId14648" Type="http://schemas.openxmlformats.org/officeDocument/2006/relationships/hyperlink" Target="http://www.esma.europa.eu/xbrl/role/ext/BlockDefaultUseOfLineItemsSegment" TargetMode="External"/><Relationship Id="rId21864" Type="http://schemas.openxmlformats.org/officeDocument/2006/relationships/hyperlink" Target="https://xbrl.ifrs.org/taxonomy/2024-03-27/ifrs-full" TargetMode="External"/><Relationship Id="rId577" Type="http://schemas.openxmlformats.org/officeDocument/2006/relationships/hyperlink" Target="https://xbrl.ifrs.org/taxonomy/2024-03-27/ifrs-full" TargetMode="External"/><Relationship Id="rId2258" Type="http://schemas.openxmlformats.org/officeDocument/2006/relationships/hyperlink" Target="http://xbrl.org/int/dim/arcrole/domain-member" TargetMode="External"/><Relationship Id="rId4707" Type="http://schemas.openxmlformats.org/officeDocument/2006/relationships/hyperlink" Target="http://www.esma.europa.eu/xbrl/role/ext/BlockDefaultUseOfLineItemsScenario" TargetMode="External"/><Relationship Id="rId17121" Type="http://schemas.openxmlformats.org/officeDocument/2006/relationships/hyperlink" Target="https://xbrl.ifrs.org/taxonomy/2024-03-27/ifrs-full" TargetMode="External"/><Relationship Id="rId21517" Type="http://schemas.openxmlformats.org/officeDocument/2006/relationships/hyperlink" Target="http://xbrl.org/int/dim/arcrole/domain-member" TargetMode="External"/><Relationship Id="rId13731" Type="http://schemas.openxmlformats.org/officeDocument/2006/relationships/hyperlink" Target="https://xbrl.ifrs.org/taxonomy/2024-03-27/ifrs-full" TargetMode="External"/><Relationship Id="rId11282" Type="http://schemas.openxmlformats.org/officeDocument/2006/relationships/hyperlink" Target="http://www.esma.europa.eu/xbrl/role/ext/BlockDefaultUseOfLineItemsSegment" TargetMode="External"/><Relationship Id="rId20600" Type="http://schemas.openxmlformats.org/officeDocument/2006/relationships/hyperlink" Target="http://www.esma.europa.eu/xbrl/role/ext/BlockDefaultUseOfLineItemsSegment" TargetMode="External"/><Relationship Id="rId1341" Type="http://schemas.openxmlformats.org/officeDocument/2006/relationships/hyperlink" Target="http://www.esma.europa.eu/xbrl/role/ext/BlockDefaultUseOfLineItemsScenario" TargetMode="External"/><Relationship Id="rId16954" Type="http://schemas.openxmlformats.org/officeDocument/2006/relationships/hyperlink" Target="http://xbrl.org/int/dim/arcrole/domain-member" TargetMode="External"/><Relationship Id="rId4564" Type="http://schemas.openxmlformats.org/officeDocument/2006/relationships/hyperlink" Target="https://xbrl.ifrs.org/taxonomy/2024-03-27/ifrs-full" TargetMode="External"/><Relationship Id="rId14158" Type="http://schemas.openxmlformats.org/officeDocument/2006/relationships/hyperlink" Target="http://xbrl.org/int/dim/arcrole/domain-member" TargetMode="External"/><Relationship Id="rId16607" Type="http://schemas.openxmlformats.org/officeDocument/2006/relationships/hyperlink" Target="http://www.esma.europa.eu/xbrl/role/ext/BlockDefaultUseOfLineItemsSegment" TargetMode="External"/><Relationship Id="rId21374" Type="http://schemas.openxmlformats.org/officeDocument/2006/relationships/hyperlink" Target="http://www.esma.europa.eu/xbrl/role/ext/BlockDefaultUseOfLineItemsSegment" TargetMode="External"/><Relationship Id="rId23823" Type="http://schemas.openxmlformats.org/officeDocument/2006/relationships/hyperlink" Target="https://xbrl.ifrs.org/taxonomy/2024-03-27/ifrs-full" TargetMode="External"/><Relationship Id="rId4217" Type="http://schemas.openxmlformats.org/officeDocument/2006/relationships/hyperlink" Target="http://xbrl.org/int/dim/arcrole/domain-member" TargetMode="External"/><Relationship Id="rId21027" Type="http://schemas.openxmlformats.org/officeDocument/2006/relationships/hyperlink" Target="https://xbrl.ifrs.org/taxonomy/2024-03-27/ifrs-full" TargetMode="External"/><Relationship Id="rId7787" Type="http://schemas.openxmlformats.org/officeDocument/2006/relationships/hyperlink" Target="http://xbrl.org/int/dim/arcrole/domain-member" TargetMode="External"/><Relationship Id="rId10768" Type="http://schemas.openxmlformats.org/officeDocument/2006/relationships/hyperlink" Target="https://xbrl.ifrs.org/taxonomy/2024-03-27/ifrs-full" TargetMode="External"/><Relationship Id="rId13241" Type="http://schemas.openxmlformats.org/officeDocument/2006/relationships/hyperlink" Target="http://www.esma.europa.eu/xbrl/role/ext/BlockDefaultUseOfLineItemsSegment" TargetMode="External"/><Relationship Id="rId18913" Type="http://schemas.openxmlformats.org/officeDocument/2006/relationships/hyperlink" Target="http://xbrl.org/int/dim/arcrole/domain-member" TargetMode="External"/><Relationship Id="rId3300" Type="http://schemas.openxmlformats.org/officeDocument/2006/relationships/hyperlink" Target="http://www.esma.europa.eu/xbrl/role/ext/BlockDefaultUseOfLineItemsScenario" TargetMode="External"/><Relationship Id="rId6870" Type="http://schemas.openxmlformats.org/officeDocument/2006/relationships/hyperlink" Target="http://www.esma.europa.eu/xbrl/role/ext/BlockDefaultUseOfLineItemsScenario" TargetMode="External"/><Relationship Id="rId16464" Type="http://schemas.openxmlformats.org/officeDocument/2006/relationships/hyperlink" Target="https://xbrl.ifrs.org/taxonomy/2024-03-27/ifrs-full" TargetMode="External"/><Relationship Id="rId20110" Type="http://schemas.openxmlformats.org/officeDocument/2006/relationships/hyperlink" Target="http://xbrl.org/int/dim/arcrole/domain-member" TargetMode="External"/><Relationship Id="rId23680" Type="http://schemas.openxmlformats.org/officeDocument/2006/relationships/hyperlink" Target="http://xbrl.org/int/dim/arcrole/domain-member" TargetMode="External"/><Relationship Id="rId6523" Type="http://schemas.openxmlformats.org/officeDocument/2006/relationships/hyperlink" Target="https://xbrl.ifrs.org/taxonomy/2024-03-27/ifrs-full" TargetMode="External"/><Relationship Id="rId16117" Type="http://schemas.openxmlformats.org/officeDocument/2006/relationships/hyperlink" Target="http://xbrl.org/int/dim/arcrole/domain-member" TargetMode="External"/><Relationship Id="rId19687" Type="http://schemas.openxmlformats.org/officeDocument/2006/relationships/hyperlink" Target="http://xbrl.org/int/dim/arcrole/domain-member" TargetMode="External"/><Relationship Id="rId23333" Type="http://schemas.openxmlformats.org/officeDocument/2006/relationships/hyperlink" Target="http://xbrl.org/int/dim/arcrole/domain-member" TargetMode="External"/><Relationship Id="rId4074" Type="http://schemas.openxmlformats.org/officeDocument/2006/relationships/hyperlink" Target="http://www.esma.europa.eu/xbrl/role/ext/BlockDefaultUseOfLineItemsScenario" TargetMode="External"/><Relationship Id="rId9746" Type="http://schemas.openxmlformats.org/officeDocument/2006/relationships/hyperlink" Target="http://xbrl.org/int/dim/arcrole/domain-member" TargetMode="External"/><Relationship Id="rId7297" Type="http://schemas.openxmlformats.org/officeDocument/2006/relationships/hyperlink" Target="https://xbrl.ifrs.org/taxonomy/2024-03-27/ifrs-full" TargetMode="External"/><Relationship Id="rId10278" Type="http://schemas.openxmlformats.org/officeDocument/2006/relationships/hyperlink" Target="http://www.esma.europa.eu/xbrl/role/ext/BlockDefaultUseOfLineItemsScenario" TargetMode="External"/><Relationship Id="rId12727" Type="http://schemas.openxmlformats.org/officeDocument/2006/relationships/hyperlink" Target="http://xbrl.org/int/dim/arcrole/domain-member" TargetMode="External"/><Relationship Id="rId15200" Type="http://schemas.openxmlformats.org/officeDocument/2006/relationships/hyperlink" Target="http://www.esma.europa.eu/xbrl/role/ext/BlockDefaultUseOfLineItemsSegment" TargetMode="External"/><Relationship Id="rId18770" Type="http://schemas.openxmlformats.org/officeDocument/2006/relationships/hyperlink" Target="http://www.esma.europa.eu/xbrl/role/ext/BlockDefaultUseOfLineItemsSegment" TargetMode="External"/><Relationship Id="rId11810" Type="http://schemas.openxmlformats.org/officeDocument/2006/relationships/hyperlink" Target="http://www.esma.europa.eu/xbrl/role/ext/BlockDefaultUseOfLineItemsSegment" TargetMode="External"/><Relationship Id="rId18423" Type="http://schemas.openxmlformats.org/officeDocument/2006/relationships/hyperlink" Target="https://xbrl.ifrs.org/taxonomy/2024-03-27/ifrs-full" TargetMode="External"/><Relationship Id="rId22819" Type="http://schemas.openxmlformats.org/officeDocument/2006/relationships/hyperlink" Target="http://xbrl.org/int/dim/arcrole/dimension-default" TargetMode="External"/><Relationship Id="rId6380" Type="http://schemas.openxmlformats.org/officeDocument/2006/relationships/hyperlink" Target="http://xbrl.org/int/dim/arcrole/domain-member" TargetMode="External"/><Relationship Id="rId23190" Type="http://schemas.openxmlformats.org/officeDocument/2006/relationships/hyperlink" Target="https://www.esma.europa.eu/xbrl/role/cor/ifrs-dim_role-990000" TargetMode="External"/><Relationship Id="rId2990" Type="http://schemas.openxmlformats.org/officeDocument/2006/relationships/hyperlink" Target="http://xbrl.org/int/dim/arcrole/domain-member" TargetMode="External"/><Relationship Id="rId6033" Type="http://schemas.openxmlformats.org/officeDocument/2006/relationships/hyperlink" Target="http://www.esma.europa.eu/xbrl/role/ext/BlockDefaultUseOfLineItemsScenario" TargetMode="External"/><Relationship Id="rId12584" Type="http://schemas.openxmlformats.org/officeDocument/2006/relationships/hyperlink" Target="http://www.esma.europa.eu/xbrl/role/ext/BlockDefaultUseOfLineItemsSegment" TargetMode="External"/><Relationship Id="rId19197" Type="http://schemas.openxmlformats.org/officeDocument/2006/relationships/hyperlink" Target="https://xbrl.ifrs.org/taxonomy/2024-03-27/ifrs-full" TargetMode="External"/><Relationship Id="rId962" Type="http://schemas.openxmlformats.org/officeDocument/2006/relationships/hyperlink" Target="http://xbrl.org/int/dim/arcrole/domain-member" TargetMode="External"/><Relationship Id="rId2643" Type="http://schemas.openxmlformats.org/officeDocument/2006/relationships/hyperlink" Target="http://www.esma.europa.eu/xbrl/role/ext/BlockDefaultUseOfLineItemsScenario" TargetMode="External"/><Relationship Id="rId9256" Type="http://schemas.openxmlformats.org/officeDocument/2006/relationships/hyperlink" Target="https://xbrl.ifrs.org/taxonomy/2024-03-27/ifrs-full" TargetMode="External"/><Relationship Id="rId12237" Type="http://schemas.openxmlformats.org/officeDocument/2006/relationships/hyperlink" Target="https://xbrl.ifrs.org/taxonomy/2024-03-27/ifrs-full" TargetMode="External"/><Relationship Id="rId21902" Type="http://schemas.openxmlformats.org/officeDocument/2006/relationships/hyperlink" Target="http://www.esma.europa.eu/xbrl/role/ext/BlockDefaultUseOfLineItemsSegment" TargetMode="External"/><Relationship Id="rId615" Type="http://schemas.openxmlformats.org/officeDocument/2006/relationships/hyperlink" Target="http://www.esma.europa.eu/xbrl/role/ext/BlockDefaultUseOfLineItemsScenario" TargetMode="External"/><Relationship Id="rId17909" Type="http://schemas.openxmlformats.org/officeDocument/2006/relationships/hyperlink" Target="http://www.esma.europa.eu/xbrl/role/ext/BlockDefaultUseOfLineItemsSegment" TargetMode="External"/><Relationship Id="rId5866" Type="http://schemas.openxmlformats.org/officeDocument/2006/relationships/hyperlink" Target="https://xbrl.ifrs.org/taxonomy/2024-03-27/ifrs-full" TargetMode="External"/><Relationship Id="rId18280" Type="http://schemas.openxmlformats.org/officeDocument/2006/relationships/hyperlink" Target="http://xbrl.org/int/dim/arcrole/domain-member" TargetMode="External"/><Relationship Id="rId22676" Type="http://schemas.openxmlformats.org/officeDocument/2006/relationships/hyperlink" Target="https://xbrl.ifrs.org/taxonomy/2024-03-27/ifrs-full" TargetMode="External"/><Relationship Id="rId5519" Type="http://schemas.openxmlformats.org/officeDocument/2006/relationships/hyperlink" Target="http://xbrl.org/int/dim/arcrole/domain-member" TargetMode="External"/><Relationship Id="rId11320" Type="http://schemas.openxmlformats.org/officeDocument/2006/relationships/hyperlink" Target="http://xbrl.org/int/dim/arcrole/domain-member" TargetMode="External"/><Relationship Id="rId14890" Type="http://schemas.openxmlformats.org/officeDocument/2006/relationships/hyperlink" Target="http://xbrl.org/int/dim/arcrole/domain-member" TargetMode="External"/><Relationship Id="rId22329" Type="http://schemas.openxmlformats.org/officeDocument/2006/relationships/hyperlink" Target="https://xbrl.ifrs.org/taxonomy/2024-03-27/ifrs-full" TargetMode="External"/><Relationship Id="rId14543" Type="http://schemas.openxmlformats.org/officeDocument/2006/relationships/hyperlink" Target="http://www.esma.europa.eu/xbrl/role/ext/BlockDefaultUseOfLineItemsSegment" TargetMode="External"/><Relationship Id="rId4602" Type="http://schemas.openxmlformats.org/officeDocument/2006/relationships/hyperlink" Target="http://www.esma.europa.eu/xbrl/role/ext/BlockDefaultUseOfLineItemsScenario" TargetMode="External"/><Relationship Id="rId12094" Type="http://schemas.openxmlformats.org/officeDocument/2006/relationships/hyperlink" Target="http://xbrl.org/int/dim/arcrole/domain-member" TargetMode="External"/><Relationship Id="rId17766" Type="http://schemas.openxmlformats.org/officeDocument/2006/relationships/hyperlink" Target="https://xbrl.ifrs.org/taxonomy/2024-03-27/ifrs-full" TargetMode="External"/><Relationship Id="rId21412" Type="http://schemas.openxmlformats.org/officeDocument/2006/relationships/hyperlink" Target="http://xbrl.org/int/dim/arcrole/domain-member" TargetMode="External"/><Relationship Id="rId472" Type="http://schemas.openxmlformats.org/officeDocument/2006/relationships/hyperlink" Target="https://xbrl.ifrs.org/taxonomy/2024-03-27/ifrs-full" TargetMode="External"/><Relationship Id="rId2153" Type="http://schemas.openxmlformats.org/officeDocument/2006/relationships/hyperlink" Target="http://xbrl.org/int/dim/arcrole/domain-member" TargetMode="External"/><Relationship Id="rId7825" Type="http://schemas.openxmlformats.org/officeDocument/2006/relationships/hyperlink" Target="https://xbrl.ifrs.org/taxonomy/2024-03-27/ifrs-full" TargetMode="External"/><Relationship Id="rId17419" Type="http://schemas.openxmlformats.org/officeDocument/2006/relationships/hyperlink" Target="http://xbrl.org/int/dim/arcrole/domain-member" TargetMode="External"/><Relationship Id="rId125" Type="http://schemas.openxmlformats.org/officeDocument/2006/relationships/hyperlink" Target="http://xbrl.org/int/dim/arcrole/domain-member" TargetMode="External"/><Relationship Id="rId5376" Type="http://schemas.openxmlformats.org/officeDocument/2006/relationships/hyperlink" Target="http://www.esma.europa.eu/xbrl/role/ext/BlockDefaultUseOfLineItemsScenario" TargetMode="External"/><Relationship Id="rId10806" Type="http://schemas.openxmlformats.org/officeDocument/2006/relationships/hyperlink" Target="http://www.esma.europa.eu/xbrl/role/ext/BlockDefaultUseOfLineItemsScenario" TargetMode="External"/><Relationship Id="rId22186" Type="http://schemas.openxmlformats.org/officeDocument/2006/relationships/hyperlink" Target="http://xbrl.org/int/dim/arcrole/domain-member" TargetMode="External"/><Relationship Id="rId5029" Type="http://schemas.openxmlformats.org/officeDocument/2006/relationships/hyperlink" Target="https://xbrl.ifrs.org/taxonomy/2024-03-27/ifrs-full" TargetMode="External"/><Relationship Id="rId8599" Type="http://schemas.openxmlformats.org/officeDocument/2006/relationships/hyperlink" Target="https://xbrl.ifrs.org/taxonomy/2024-03-27/ifrs-full" TargetMode="External"/><Relationship Id="rId1986" Type="http://schemas.openxmlformats.org/officeDocument/2006/relationships/hyperlink" Target="http://www.esma.europa.eu/xbrl/role/ext/BlockDefaultUseOfLineItemsScenario" TargetMode="External"/><Relationship Id="rId16502" Type="http://schemas.openxmlformats.org/officeDocument/2006/relationships/hyperlink" Target="http://www.esma.europa.eu/xbrl/role/ext/BlockDefaultUseOfLineItemsSegment" TargetMode="External"/><Relationship Id="rId1639" Type="http://schemas.openxmlformats.org/officeDocument/2006/relationships/hyperlink" Target="https://xbrl.ifrs.org/taxonomy/2024-03-27/ifrs-full" TargetMode="External"/><Relationship Id="rId14053" Type="http://schemas.openxmlformats.org/officeDocument/2006/relationships/hyperlink" Target="http://xbrl.org/int/dim/arcrole/domain-member" TargetMode="External"/><Relationship Id="rId19725" Type="http://schemas.openxmlformats.org/officeDocument/2006/relationships/hyperlink" Target="https://xbrl.ifrs.org/taxonomy/2024-03-27/ifrs-full" TargetMode="External"/><Relationship Id="rId4112" Type="http://schemas.openxmlformats.org/officeDocument/2006/relationships/hyperlink" Target="http://xbrl.org/int/dim/arcrole/domain-member" TargetMode="External"/><Relationship Id="rId7682" Type="http://schemas.openxmlformats.org/officeDocument/2006/relationships/hyperlink" Target="http://xbrl.org/int/dim/arcrole/domain-member" TargetMode="External"/><Relationship Id="rId10663" Type="http://schemas.openxmlformats.org/officeDocument/2006/relationships/hyperlink" Target="https://xbrl.ifrs.org/taxonomy/2024-03-27/ifrs-full" TargetMode="External"/><Relationship Id="rId17276" Type="http://schemas.openxmlformats.org/officeDocument/2006/relationships/hyperlink" Target="http://www.esma.europa.eu/xbrl/role/ext/BlockDefaultUseOfLineItemsSegment" TargetMode="External"/><Relationship Id="rId7335" Type="http://schemas.openxmlformats.org/officeDocument/2006/relationships/hyperlink" Target="http://www.esma.europa.eu/xbrl/role/ext/BlockDefaultUseOfLineItemsScenario" TargetMode="External"/><Relationship Id="rId10316" Type="http://schemas.openxmlformats.org/officeDocument/2006/relationships/hyperlink" Target="http://xbrl.org/int/dim/arcrole/domain-member" TargetMode="External"/><Relationship Id="rId13886" Type="http://schemas.openxmlformats.org/officeDocument/2006/relationships/hyperlink" Target="http://www.esma.europa.eu/xbrl/role/ext/BlockDefaultUseOfLineItemsSegment" TargetMode="External"/><Relationship Id="rId1496" Type="http://schemas.openxmlformats.org/officeDocument/2006/relationships/hyperlink" Target="http://xbrl.org/int/dim/arcrole/domain-member" TargetMode="External"/><Relationship Id="rId3945" Type="http://schemas.openxmlformats.org/officeDocument/2006/relationships/hyperlink" Target="http://www.esma.europa.eu/xbrl/role/ext/BlockDefaultUseOfLineItemsScenario" TargetMode="External"/><Relationship Id="rId13539" Type="http://schemas.openxmlformats.org/officeDocument/2006/relationships/hyperlink" Target="https://xbrl.ifrs.org/taxonomy/2024-03-27/ifrs-full" TargetMode="External"/><Relationship Id="rId16012" Type="http://schemas.openxmlformats.org/officeDocument/2006/relationships/hyperlink" Target="http://xbrl.org/int/dim/arcrole/domain-member" TargetMode="External"/><Relationship Id="rId20755" Type="http://schemas.openxmlformats.org/officeDocument/2006/relationships/hyperlink" Target="http://xbrl.org/int/dim/arcrole/domain-member" TargetMode="External"/><Relationship Id="rId1149" Type="http://schemas.openxmlformats.org/officeDocument/2006/relationships/hyperlink" Target="http://www.esma.europa.eu/xbrl/role/ext/BlockDefaultUseOfLineItemsScenario" TargetMode="External"/><Relationship Id="rId19582" Type="http://schemas.openxmlformats.org/officeDocument/2006/relationships/hyperlink" Target="http://xbrl.org/int/dim/arcrole/domain-member" TargetMode="External"/><Relationship Id="rId20408" Type="http://schemas.openxmlformats.org/officeDocument/2006/relationships/hyperlink" Target="http://www.esma.europa.eu/xbrl/role/ext/BlockDefaultUseOfLineItemsSegment" TargetMode="External"/><Relationship Id="rId23978" Type="http://schemas.openxmlformats.org/officeDocument/2006/relationships/hyperlink" Target="https://www.esma.europa.eu/xbrl/role/cor/esef_role-999999" TargetMode="External"/><Relationship Id="rId7192" Type="http://schemas.openxmlformats.org/officeDocument/2006/relationships/hyperlink" Target="https://xbrl.ifrs.org/taxonomy/2024-03-27/ifrs-full" TargetMode="External"/><Relationship Id="rId9641" Type="http://schemas.openxmlformats.org/officeDocument/2006/relationships/hyperlink" Target="http://xbrl.org/int/dim/arcrole/domain-member" TargetMode="External"/><Relationship Id="rId12622" Type="http://schemas.openxmlformats.org/officeDocument/2006/relationships/hyperlink" Target="http://xbrl.org/int/dim/arcrole/domain-member" TargetMode="External"/><Relationship Id="rId19235" Type="http://schemas.openxmlformats.org/officeDocument/2006/relationships/hyperlink" Target="http://www.esma.europa.eu/xbrl/role/ext/BlockDefaultUseOfLineItemsSegment" TargetMode="External"/><Relationship Id="rId10173" Type="http://schemas.openxmlformats.org/officeDocument/2006/relationships/hyperlink" Target="http://www.esma.europa.eu/xbrl/role/ext/BlockDefaultUseOfLineItemsScenario" TargetMode="External"/><Relationship Id="rId15845" Type="http://schemas.openxmlformats.org/officeDocument/2006/relationships/hyperlink" Target="http://www.esma.europa.eu/xbrl/role/ext/BlockDefaultUseOfLineItemsSegment" TargetMode="External"/><Relationship Id="rId5904" Type="http://schemas.openxmlformats.org/officeDocument/2006/relationships/hyperlink" Target="http://www.esma.europa.eu/xbrl/role/ext/BlockDefaultUseOfLineItemsScenario" TargetMode="External"/><Relationship Id="rId13396" Type="http://schemas.openxmlformats.org/officeDocument/2006/relationships/hyperlink" Target="http://xbrl.org/int/dim/arcrole/domain-member" TargetMode="External"/><Relationship Id="rId22714" Type="http://schemas.openxmlformats.org/officeDocument/2006/relationships/hyperlink" Target="http://xbrl.org/int/dim/arcrole/dimension-default" TargetMode="External"/><Relationship Id="rId3455" Type="http://schemas.openxmlformats.org/officeDocument/2006/relationships/hyperlink" Target="http://xbrl.org/int/dim/arcrole/domain-member" TargetMode="External"/><Relationship Id="rId13049" Type="http://schemas.openxmlformats.org/officeDocument/2006/relationships/hyperlink" Target="http://www.esma.europa.eu/xbrl/role/ext/BlockDefaultUseOfLineItemsSegment" TargetMode="External"/><Relationship Id="rId20265" Type="http://schemas.openxmlformats.org/officeDocument/2006/relationships/hyperlink" Target="https://xbrl.ifrs.org/taxonomy/2024-03-27/ifrs-full" TargetMode="External"/><Relationship Id="rId3108" Type="http://schemas.openxmlformats.org/officeDocument/2006/relationships/hyperlink" Target="http://www.esma.europa.eu/xbrl/role/ext/BlockDefaultUseOfLineItemsScenario" TargetMode="External"/><Relationship Id="rId6678" Type="http://schemas.openxmlformats.org/officeDocument/2006/relationships/hyperlink" Target="http://www.esma.europa.eu/xbrl/role/ext/BlockDefaultUseOfLineItemsScenario" TargetMode="External"/><Relationship Id="rId19092" Type="http://schemas.openxmlformats.org/officeDocument/2006/relationships/hyperlink" Target="https://xbrl.ifrs.org/taxonomy/2024-03-27/ifrs-full" TargetMode="External"/><Relationship Id="rId23488" Type="http://schemas.openxmlformats.org/officeDocument/2006/relationships/hyperlink" Target="http://xbrl.org/int/dim/arcrole/domain-member" TargetMode="External"/><Relationship Id="rId9151" Type="http://schemas.openxmlformats.org/officeDocument/2006/relationships/hyperlink" Target="https://xbrl.ifrs.org/taxonomy/2024-03-27/ifrs-full" TargetMode="External"/><Relationship Id="rId12132" Type="http://schemas.openxmlformats.org/officeDocument/2006/relationships/hyperlink" Target="https://xbrl.ifrs.org/taxonomy/2024-03-27/ifrs-full" TargetMode="External"/><Relationship Id="rId17804" Type="http://schemas.openxmlformats.org/officeDocument/2006/relationships/hyperlink" Target="http://www.esma.europa.eu/xbrl/role/ext/BlockDefaultUseOfLineItemsSegment" TargetMode="External"/><Relationship Id="rId510" Type="http://schemas.openxmlformats.org/officeDocument/2006/relationships/hyperlink" Target="http://www.esma.europa.eu/xbrl/role/ext/BlockDefaultUseOfLineItemsScenario" TargetMode="External"/><Relationship Id="rId5761" Type="http://schemas.openxmlformats.org/officeDocument/2006/relationships/hyperlink" Target="https://xbrl.ifrs.org/taxonomy/2024-03-27/ifrs-full" TargetMode="External"/><Relationship Id="rId15355" Type="http://schemas.openxmlformats.org/officeDocument/2006/relationships/hyperlink" Target="http://xbrl.org/int/dim/arcrole/domain-member" TargetMode="External"/><Relationship Id="rId22571" Type="http://schemas.openxmlformats.org/officeDocument/2006/relationships/hyperlink" Target="https://xbrl.ifrs.org/taxonomy/2024-03-27/ifrs-full" TargetMode="External"/><Relationship Id="rId5414" Type="http://schemas.openxmlformats.org/officeDocument/2006/relationships/hyperlink" Target="http://xbrl.org/int/dim/arcrole/domain-member" TargetMode="External"/><Relationship Id="rId8984" Type="http://schemas.openxmlformats.org/officeDocument/2006/relationships/hyperlink" Target="http://xbrl.org/int/dim/arcrole/domain-member" TargetMode="External"/><Relationship Id="rId15008" Type="http://schemas.openxmlformats.org/officeDocument/2006/relationships/hyperlink" Target="http://www.esma.europa.eu/xbrl/role/ext/BlockDefaultUseOfLineItemsSegment" TargetMode="External"/><Relationship Id="rId18578" Type="http://schemas.openxmlformats.org/officeDocument/2006/relationships/hyperlink" Target="http://www.esma.europa.eu/xbrl/role/ext/BlockDefaultUseOfLineItemsSegment" TargetMode="External"/><Relationship Id="rId22224" Type="http://schemas.openxmlformats.org/officeDocument/2006/relationships/hyperlink" Target="https://xbrl.ifrs.org/taxonomy/2024-03-27/ifrs-full" TargetMode="External"/><Relationship Id="rId8637" Type="http://schemas.openxmlformats.org/officeDocument/2006/relationships/hyperlink" Target="http://www.esma.europa.eu/xbrl/role/ext/BlockDefaultUseOfLineItemsScenario" TargetMode="External"/><Relationship Id="rId11965" Type="http://schemas.openxmlformats.org/officeDocument/2006/relationships/hyperlink" Target="http://xbrl.org/int/dim/arcrole/domain-member" TargetMode="External"/><Relationship Id="rId6188" Type="http://schemas.openxmlformats.org/officeDocument/2006/relationships/hyperlink" Target="http://xbrl.org/int/dim/arcrole/domain-member" TargetMode="External"/><Relationship Id="rId11618" Type="http://schemas.openxmlformats.org/officeDocument/2006/relationships/hyperlink" Target="http://www.esma.europa.eu/xbrl/role/ext/BlockDefaultUseOfLineItemsSegment" TargetMode="External"/><Relationship Id="rId17661" Type="http://schemas.openxmlformats.org/officeDocument/2006/relationships/hyperlink" Target="https://xbrl.ifrs.org/taxonomy/2024-03-27/ifrs-full" TargetMode="External"/><Relationship Id="rId2798" Type="http://schemas.openxmlformats.org/officeDocument/2006/relationships/hyperlink" Target="http://xbrl.org/int/dim/arcrole/domain-member" TargetMode="External"/><Relationship Id="rId5271" Type="http://schemas.openxmlformats.org/officeDocument/2006/relationships/hyperlink" Target="http://www.esma.europa.eu/xbrl/role/ext/BlockDefaultUseOfLineItemsScenario" TargetMode="External"/><Relationship Id="rId7720" Type="http://schemas.openxmlformats.org/officeDocument/2006/relationships/hyperlink" Target="https://xbrl.ifrs.org/taxonomy/2024-03-27/ifrs-full" TargetMode="External"/><Relationship Id="rId10701" Type="http://schemas.openxmlformats.org/officeDocument/2006/relationships/hyperlink" Target="http://www.esma.europa.eu/xbrl/role/ext/BlockDefaultUseOfLineItemsScenario" TargetMode="External"/><Relationship Id="rId17314" Type="http://schemas.openxmlformats.org/officeDocument/2006/relationships/hyperlink" Target="http://xbrl.org/int/dim/arcrole/domain-member" TargetMode="External"/><Relationship Id="rId13924" Type="http://schemas.openxmlformats.org/officeDocument/2006/relationships/hyperlink" Target="http://xbrl.org/int/dim/arcrole/domain-member" TargetMode="External"/><Relationship Id="rId22081" Type="http://schemas.openxmlformats.org/officeDocument/2006/relationships/hyperlink" Target="http://xbrl.org/int/dim/arcrole/domain-member" TargetMode="External"/><Relationship Id="rId1881" Type="http://schemas.openxmlformats.org/officeDocument/2006/relationships/hyperlink" Target="http://www.esma.europa.eu/xbrl/role/ext/BlockDefaultUseOfLineItemsScenario" TargetMode="External"/><Relationship Id="rId8494" Type="http://schemas.openxmlformats.org/officeDocument/2006/relationships/hyperlink" Target="https://xbrl.ifrs.org/taxonomy/2024-03-27/ifrs-full" TargetMode="External"/><Relationship Id="rId11475" Type="http://schemas.openxmlformats.org/officeDocument/2006/relationships/hyperlink" Target="https://xbrl.ifrs.org/taxonomy/2024-03-27/ifrs-full" TargetMode="External"/><Relationship Id="rId18088" Type="http://schemas.openxmlformats.org/officeDocument/2006/relationships/hyperlink" Target="http://xbrl.org/int/dim/arcrole/domain-member" TargetMode="External"/><Relationship Id="rId1534" Type="http://schemas.openxmlformats.org/officeDocument/2006/relationships/hyperlink" Target="https://xbrl.ifrs.org/taxonomy/2024-03-27/ifrs-full" TargetMode="External"/><Relationship Id="rId8147" Type="http://schemas.openxmlformats.org/officeDocument/2006/relationships/hyperlink" Target="http://xbrl.org/int/dim/arcrole/domain-member" TargetMode="External"/><Relationship Id="rId11128" Type="http://schemas.openxmlformats.org/officeDocument/2006/relationships/hyperlink" Target="https://xbrl.ifrs.org/taxonomy/2024-03-27/ifrs-full" TargetMode="External"/><Relationship Id="rId14698" Type="http://schemas.openxmlformats.org/officeDocument/2006/relationships/hyperlink" Target="http://xbrl.org/int/dim/arcrole/domain-member" TargetMode="External"/><Relationship Id="rId4757" Type="http://schemas.openxmlformats.org/officeDocument/2006/relationships/hyperlink" Target="http://xbrl.org/int/dim/arcrole/domain-member" TargetMode="External"/><Relationship Id="rId17171" Type="http://schemas.openxmlformats.org/officeDocument/2006/relationships/hyperlink" Target="http://www.esma.europa.eu/xbrl/role/ext/BlockDefaultUseOfLineItemsSegment" TargetMode="External"/><Relationship Id="rId19620" Type="http://schemas.openxmlformats.org/officeDocument/2006/relationships/hyperlink" Target="https://xbrl.ifrs.org/taxonomy/2024-03-27/ifrs-full" TargetMode="External"/><Relationship Id="rId21567" Type="http://schemas.openxmlformats.org/officeDocument/2006/relationships/hyperlink" Target="https://xbrl.ifrs.org/taxonomy/2024-03-27/ifrs-full" TargetMode="External"/><Relationship Id="rId7230" Type="http://schemas.openxmlformats.org/officeDocument/2006/relationships/hyperlink" Target="http://www.esma.europa.eu/xbrl/role/ext/BlockDefaultUseOfLineItemsScenario" TargetMode="External"/><Relationship Id="rId10211" Type="http://schemas.openxmlformats.org/officeDocument/2006/relationships/hyperlink" Target="http://xbrl.org/int/dim/arcrole/domain-member" TargetMode="External"/><Relationship Id="rId13781" Type="http://schemas.openxmlformats.org/officeDocument/2006/relationships/hyperlink" Target="http://www.esma.europa.eu/xbrl/role/ext/BlockDefaultUseOfLineItemsSegment" TargetMode="External"/><Relationship Id="rId3840" Type="http://schemas.openxmlformats.org/officeDocument/2006/relationships/hyperlink" Target="http://www.esma.europa.eu/xbrl/role/ext/BlockDefaultUseOfLineItemsScenario" TargetMode="External"/><Relationship Id="rId13434" Type="http://schemas.openxmlformats.org/officeDocument/2006/relationships/hyperlink" Target="https://xbrl.ifrs.org/taxonomy/2024-03-27/ifrs-full" TargetMode="External"/><Relationship Id="rId20650" Type="http://schemas.openxmlformats.org/officeDocument/2006/relationships/hyperlink" Target="http://xbrl.org/int/dim/arcrole/domain-member" TargetMode="External"/><Relationship Id="rId1391" Type="http://schemas.openxmlformats.org/officeDocument/2006/relationships/hyperlink" Target="http://xbrl.org/int/dim/arcrole/domain-member" TargetMode="External"/><Relationship Id="rId16657" Type="http://schemas.openxmlformats.org/officeDocument/2006/relationships/hyperlink" Target="http://xbrl.org/int/dim/arcrole/domain-member" TargetMode="External"/><Relationship Id="rId20303" Type="http://schemas.openxmlformats.org/officeDocument/2006/relationships/hyperlink" Target="http://www.esma.europa.eu/xbrl/role/ext/BlockDefaultUseOfLineItemsSegment" TargetMode="External"/><Relationship Id="rId23873" Type="http://schemas.openxmlformats.org/officeDocument/2006/relationships/hyperlink" Target="https://www.esma.europa.eu/xbrl/role/cor/esef_role-999999" TargetMode="External"/><Relationship Id="rId1044" Type="http://schemas.openxmlformats.org/officeDocument/2006/relationships/hyperlink" Target="http://www.esma.europa.eu/xbrl/role/ext/BlockDefaultUseOfLineItemsScenario" TargetMode="External"/><Relationship Id="rId6716" Type="http://schemas.openxmlformats.org/officeDocument/2006/relationships/hyperlink" Target="http://xbrl.org/int/dim/arcrole/domain-member" TargetMode="External"/><Relationship Id="rId19130" Type="http://schemas.openxmlformats.org/officeDocument/2006/relationships/hyperlink" Target="http://www.esma.europa.eu/xbrl/role/ext/BlockDefaultUseOfLineItemsSegment" TargetMode="External"/><Relationship Id="rId23526" Type="http://schemas.openxmlformats.org/officeDocument/2006/relationships/hyperlink" Target="https://xbrl.ifrs.org/taxonomy/2024-03-27/ifrs-full" TargetMode="External"/><Relationship Id="rId4267" Type="http://schemas.openxmlformats.org/officeDocument/2006/relationships/hyperlink" Target="https://xbrl.ifrs.org/taxonomy/2024-03-27/ifrs-full" TargetMode="External"/><Relationship Id="rId9939" Type="http://schemas.openxmlformats.org/officeDocument/2006/relationships/hyperlink" Target="http://www.esma.europa.eu/xbrl/role/ext/BlockDefaultUseOfLineItemsScenario" TargetMode="External"/><Relationship Id="rId21077" Type="http://schemas.openxmlformats.org/officeDocument/2006/relationships/hyperlink" Target="http://www.esma.europa.eu/xbrl/role/ext/BlockDefaultUseOfLineItemsSegment" TargetMode="External"/><Relationship Id="rId15740" Type="http://schemas.openxmlformats.org/officeDocument/2006/relationships/hyperlink" Target="http://www.esma.europa.eu/xbrl/role/ext/BlockDefaultUseOfLineItemsSegment" TargetMode="External"/><Relationship Id="rId3350" Type="http://schemas.openxmlformats.org/officeDocument/2006/relationships/hyperlink" Target="http://xbrl.org/int/dim/arcrole/domain-member" TargetMode="External"/><Relationship Id="rId13291" Type="http://schemas.openxmlformats.org/officeDocument/2006/relationships/hyperlink" Target="http://xbrl.org/int/dim/arcrole/domain-member" TargetMode="External"/><Relationship Id="rId18963" Type="http://schemas.openxmlformats.org/officeDocument/2006/relationships/hyperlink" Target="https://xbrl.ifrs.org/taxonomy/2024-03-27/ifrs-full" TargetMode="External"/><Relationship Id="rId3003" Type="http://schemas.openxmlformats.org/officeDocument/2006/relationships/hyperlink" Target="http://www.esma.europa.eu/xbrl/role/ext/BlockDefaultUseOfLineItemsScenario" TargetMode="External"/><Relationship Id="rId18616" Type="http://schemas.openxmlformats.org/officeDocument/2006/relationships/hyperlink" Target="http://xbrl.org/int/dim/arcrole/domain-member" TargetMode="External"/><Relationship Id="rId20160" Type="http://schemas.openxmlformats.org/officeDocument/2006/relationships/hyperlink" Target="https://xbrl.ifrs.org/taxonomy/2024-03-27/ifrs-full" TargetMode="External"/><Relationship Id="rId6573" Type="http://schemas.openxmlformats.org/officeDocument/2006/relationships/hyperlink" Target="http://www.esma.europa.eu/xbrl/role/ext/BlockDefaultUseOfLineItemsScenario" TargetMode="External"/><Relationship Id="rId16167" Type="http://schemas.openxmlformats.org/officeDocument/2006/relationships/hyperlink" Target="https://xbrl.ifrs.org/taxonomy/2024-03-27/ifrs-full" TargetMode="External"/><Relationship Id="rId23383" Type="http://schemas.openxmlformats.org/officeDocument/2006/relationships/hyperlink" Target="https://xbrl.ifrs.org/role/ifrs/ifrs-dim_2024-03-27_role-995000" TargetMode="External"/><Relationship Id="rId6226" Type="http://schemas.openxmlformats.org/officeDocument/2006/relationships/hyperlink" Target="https://xbrl.ifrs.org/taxonomy/2024-03-27/ifrs-full" TargetMode="External"/><Relationship Id="rId9796" Type="http://schemas.openxmlformats.org/officeDocument/2006/relationships/hyperlink" Target="https://xbrl.ifrs.org/taxonomy/2024-03-27/ifrs-full" TargetMode="External"/><Relationship Id="rId12777" Type="http://schemas.openxmlformats.org/officeDocument/2006/relationships/hyperlink" Target="https://xbrl.ifrs.org/taxonomy/2024-03-27/ifrs-full" TargetMode="External"/><Relationship Id="rId23036" Type="http://schemas.openxmlformats.org/officeDocument/2006/relationships/hyperlink" Target="https://xbrl.ifrs.org/taxonomy/2024-03-27/ifrs-full" TargetMode="External"/><Relationship Id="rId2836" Type="http://schemas.openxmlformats.org/officeDocument/2006/relationships/hyperlink" Target="https://xbrl.ifrs.org/taxonomy/2024-03-27/ifrs-full" TargetMode="External"/><Relationship Id="rId9449" Type="http://schemas.openxmlformats.org/officeDocument/2006/relationships/hyperlink" Target="http://xbrl.org/int/dim/arcrole/domain-member" TargetMode="External"/><Relationship Id="rId15250" Type="http://schemas.openxmlformats.org/officeDocument/2006/relationships/hyperlink" Target="http://xbrl.org/int/dim/arcrole/domain-member" TargetMode="External"/><Relationship Id="rId808" Type="http://schemas.openxmlformats.org/officeDocument/2006/relationships/hyperlink" Target="https://xbrl.ifrs.org/taxonomy/2024-03-27/ifrs-full" TargetMode="External"/><Relationship Id="rId11860" Type="http://schemas.openxmlformats.org/officeDocument/2006/relationships/hyperlink" Target="http://xbrl.org/int/dim/arcrole/domain-member" TargetMode="External"/><Relationship Id="rId18473" Type="http://schemas.openxmlformats.org/officeDocument/2006/relationships/hyperlink" Target="http://www.esma.europa.eu/xbrl/role/ext/BlockDefaultUseOfLineItemsSegment" TargetMode="External"/><Relationship Id="rId22869" Type="http://schemas.openxmlformats.org/officeDocument/2006/relationships/hyperlink" Target="http://xbrl.org/int/dim/arcrole/dimension-default" TargetMode="External"/><Relationship Id="rId6083" Type="http://schemas.openxmlformats.org/officeDocument/2006/relationships/hyperlink" Target="http://xbrl.org/int/dim/arcrole/domain-member" TargetMode="External"/><Relationship Id="rId8532" Type="http://schemas.openxmlformats.org/officeDocument/2006/relationships/hyperlink" Target="http://www.esma.europa.eu/xbrl/role/ext/BlockDefaultUseOfLineItemsScenario" TargetMode="External"/><Relationship Id="rId11513" Type="http://schemas.openxmlformats.org/officeDocument/2006/relationships/hyperlink" Target="http://www.esma.europa.eu/xbrl/role/ext/BlockDefaultUseOfLineItemsSegment" TargetMode="External"/><Relationship Id="rId18126" Type="http://schemas.openxmlformats.org/officeDocument/2006/relationships/hyperlink" Target="https://xbrl.ifrs.org/taxonomy/2024-03-27/ifrs-full" TargetMode="External"/><Relationship Id="rId14736" Type="http://schemas.openxmlformats.org/officeDocument/2006/relationships/hyperlink" Target="https://xbrl.ifrs.org/taxonomy/2024-03-27/ifrs-full" TargetMode="External"/><Relationship Id="rId21952" Type="http://schemas.openxmlformats.org/officeDocument/2006/relationships/hyperlink" Target="http://xbrl.org/int/dim/arcrole/domain-member" TargetMode="External"/><Relationship Id="rId2693" Type="http://schemas.openxmlformats.org/officeDocument/2006/relationships/hyperlink" Target="http://xbrl.org/int/dim/arcrole/domain-member" TargetMode="External"/><Relationship Id="rId12287" Type="http://schemas.openxmlformats.org/officeDocument/2006/relationships/hyperlink" Target="http://www.esma.europa.eu/xbrl/role/ext/BlockDefaultUseOfLineItemsSegment" TargetMode="External"/><Relationship Id="rId21605" Type="http://schemas.openxmlformats.org/officeDocument/2006/relationships/hyperlink" Target="http://www.esma.europa.eu/xbrl/role/ext/BlockDefaultUseOfLineItemsSegment" TargetMode="External"/><Relationship Id="rId665" Type="http://schemas.openxmlformats.org/officeDocument/2006/relationships/hyperlink" Target="http://xbrl.org/int/dim/arcrole/domain-member" TargetMode="External"/><Relationship Id="rId2346" Type="http://schemas.openxmlformats.org/officeDocument/2006/relationships/hyperlink" Target="http://www.esma.europa.eu/xbrl/role/ext/BlockDefaultUseOfLineItemsScenario" TargetMode="External"/><Relationship Id="rId17959" Type="http://schemas.openxmlformats.org/officeDocument/2006/relationships/hyperlink" Target="http://xbrl.org/int/dim/arcrole/domain-member" TargetMode="External"/><Relationship Id="rId318" Type="http://schemas.openxmlformats.org/officeDocument/2006/relationships/hyperlink" Target="http://www.esma.europa.eu/xbrl/role/ext/BlockDefaultUseOfLineItemsScenario" TargetMode="External"/><Relationship Id="rId5569" Type="http://schemas.openxmlformats.org/officeDocument/2006/relationships/hyperlink" Target="https://xbrl.ifrs.org/taxonomy/2024-03-27/ifrs-full" TargetMode="External"/><Relationship Id="rId22379" Type="http://schemas.openxmlformats.org/officeDocument/2006/relationships/hyperlink" Target="http://www.esma.europa.eu/xbrl/role/ext/BlockDefaultUseOfLineItemsSegment" TargetMode="External"/><Relationship Id="rId8042" Type="http://schemas.openxmlformats.org/officeDocument/2006/relationships/hyperlink" Target="http://xbrl.org/int/dim/arcrole/domain-member" TargetMode="External"/><Relationship Id="rId11370" Type="http://schemas.openxmlformats.org/officeDocument/2006/relationships/hyperlink" Target="https://xbrl.ifrs.org/taxonomy/2024-03-27/ifrs-full" TargetMode="External"/><Relationship Id="rId11023" Type="http://schemas.openxmlformats.org/officeDocument/2006/relationships/hyperlink" Target="https://xbrl.ifrs.org/taxonomy/2024-03-27/ifrs-full" TargetMode="External"/><Relationship Id="rId14593" Type="http://schemas.openxmlformats.org/officeDocument/2006/relationships/hyperlink" Target="http://xbrl.org/int/dim/arcrole/domain-member" TargetMode="External"/><Relationship Id="rId23911" Type="http://schemas.openxmlformats.org/officeDocument/2006/relationships/hyperlink" Target="http://xbrl.org/int/dim/arcrole/domain-member" TargetMode="External"/><Relationship Id="rId4652" Type="http://schemas.openxmlformats.org/officeDocument/2006/relationships/hyperlink" Target="http://xbrl.org/int/dim/arcrole/domain-member" TargetMode="External"/><Relationship Id="rId14246" Type="http://schemas.openxmlformats.org/officeDocument/2006/relationships/hyperlink" Target="http://www.esma.europa.eu/xbrl/role/ext/BlockDefaultUseOfLineItemsSegment" TargetMode="External"/><Relationship Id="rId19918" Type="http://schemas.openxmlformats.org/officeDocument/2006/relationships/hyperlink" Target="http://xbrl.org/int/dim/arcrole/domain-member" TargetMode="External"/><Relationship Id="rId21462" Type="http://schemas.openxmlformats.org/officeDocument/2006/relationships/hyperlink" Target="https://xbrl.ifrs.org/taxonomy/2024-03-27/ifrs-full" TargetMode="External"/><Relationship Id="rId175" Type="http://schemas.openxmlformats.org/officeDocument/2006/relationships/hyperlink" Target="https://xbrl.ifrs.org/taxonomy/2024-03-27/ifrs-full" TargetMode="External"/><Relationship Id="rId4305" Type="http://schemas.openxmlformats.org/officeDocument/2006/relationships/hyperlink" Target="http://www.esma.europa.eu/xbrl/role/ext/BlockDefaultUseOfLineItemsScenario" TargetMode="External"/><Relationship Id="rId7875" Type="http://schemas.openxmlformats.org/officeDocument/2006/relationships/hyperlink" Target="http://www.esma.europa.eu/xbrl/role/ext/BlockDefaultUseOfLineItemsScenario" TargetMode="External"/><Relationship Id="rId10856" Type="http://schemas.openxmlformats.org/officeDocument/2006/relationships/hyperlink" Target="http://xbrl.org/int/dim/arcrole/domain-member" TargetMode="External"/><Relationship Id="rId17469" Type="http://schemas.openxmlformats.org/officeDocument/2006/relationships/hyperlink" Target="https://xbrl.ifrs.org/taxonomy/2024-03-27/ifrs-full" TargetMode="External"/><Relationship Id="rId21115" Type="http://schemas.openxmlformats.org/officeDocument/2006/relationships/hyperlink" Target="http://xbrl.org/int/dim/arcrole/domain-member" TargetMode="External"/><Relationship Id="rId7528" Type="http://schemas.openxmlformats.org/officeDocument/2006/relationships/hyperlink" Target="https://xbrl.ifrs.org/taxonomy/2024-03-27/ifrs-full" TargetMode="External"/><Relationship Id="rId10509" Type="http://schemas.openxmlformats.org/officeDocument/2006/relationships/hyperlink" Target="http://www.esma.europa.eu/xbrl/role/ext/BlockDefaultUseOfLineItemsScenario" TargetMode="External"/><Relationship Id="rId5079" Type="http://schemas.openxmlformats.org/officeDocument/2006/relationships/hyperlink" Target="http://www.esma.europa.eu/xbrl/role/ext/BlockDefaultUseOfLineItemsScenario" TargetMode="External"/><Relationship Id="rId1689" Type="http://schemas.openxmlformats.org/officeDocument/2006/relationships/hyperlink" Target="http://www.esma.europa.eu/xbrl/role/ext/BlockDefaultUseOfLineItemsScenario" TargetMode="External"/><Relationship Id="rId16552" Type="http://schemas.openxmlformats.org/officeDocument/2006/relationships/hyperlink" Target="http://xbrl.org/int/dim/arcrole/domain-member" TargetMode="External"/><Relationship Id="rId20948" Type="http://schemas.openxmlformats.org/officeDocument/2006/relationships/hyperlink" Target="http://www.esma.europa.eu/xbrl/role/ext/BlockDefaultUseOfLineItemsSegment" TargetMode="External"/><Relationship Id="rId4162" Type="http://schemas.openxmlformats.org/officeDocument/2006/relationships/hyperlink" Target="https://xbrl.ifrs.org/taxonomy/2024-03-27/ifrs-full" TargetMode="External"/><Relationship Id="rId6611" Type="http://schemas.openxmlformats.org/officeDocument/2006/relationships/hyperlink" Target="http://xbrl.org/int/dim/arcrole/domain-member" TargetMode="External"/><Relationship Id="rId16205" Type="http://schemas.openxmlformats.org/officeDocument/2006/relationships/hyperlink" Target="http://www.esma.europa.eu/xbrl/role/ext/BlockDefaultUseOfLineItemsSegment" TargetMode="External"/><Relationship Id="rId19775" Type="http://schemas.openxmlformats.org/officeDocument/2006/relationships/hyperlink" Target="http://www.esma.europa.eu/xbrl/role/ext/BlockDefaultUseOfLineItemsSegment" TargetMode="External"/><Relationship Id="rId23421" Type="http://schemas.openxmlformats.org/officeDocument/2006/relationships/hyperlink" Target="https://xbrl.ifrs.org/taxonomy/2024-03-27/ifrs-full" TargetMode="External"/><Relationship Id="rId9834" Type="http://schemas.openxmlformats.org/officeDocument/2006/relationships/hyperlink" Target="http://www.esma.europa.eu/xbrl/role/ext/BlockDefaultUseOfLineItemsScenario" TargetMode="External"/><Relationship Id="rId12815" Type="http://schemas.openxmlformats.org/officeDocument/2006/relationships/hyperlink" Target="http://www.esma.europa.eu/xbrl/role/ext/BlockDefaultUseOfLineItemsSegment" TargetMode="External"/><Relationship Id="rId19428" Type="http://schemas.openxmlformats.org/officeDocument/2006/relationships/hyperlink" Target="https://xbrl.ifrs.org/taxonomy/2024-03-27/ifrs-full" TargetMode="External"/><Relationship Id="rId48" Type="http://schemas.openxmlformats.org/officeDocument/2006/relationships/hyperlink" Target="http://www.esma.europa.eu/xbrl/role/ext/BlockDefaultUseOfLineItemsScenario" TargetMode="External"/><Relationship Id="rId7385" Type="http://schemas.openxmlformats.org/officeDocument/2006/relationships/hyperlink" Target="http://xbrl.org/int/dim/arcrole/domain-member" TargetMode="External"/><Relationship Id="rId10366" Type="http://schemas.openxmlformats.org/officeDocument/2006/relationships/hyperlink" Target="https://xbrl.ifrs.org/taxonomy/2024-03-27/ifrs-full" TargetMode="External"/><Relationship Id="rId3995" Type="http://schemas.openxmlformats.org/officeDocument/2006/relationships/hyperlink" Target="http://xbrl.org/int/dim/arcrole/domain-member" TargetMode="External"/><Relationship Id="rId7038" Type="http://schemas.openxmlformats.org/officeDocument/2006/relationships/hyperlink" Target="http://www.esma.europa.eu/xbrl/role/ext/BlockDefaultUseOfLineItemsScenario" TargetMode="External"/><Relationship Id="rId10019" Type="http://schemas.openxmlformats.org/officeDocument/2006/relationships/hyperlink" Target="http://xbrl.org/int/dim/arcrole/domain-member" TargetMode="External"/><Relationship Id="rId13589" Type="http://schemas.openxmlformats.org/officeDocument/2006/relationships/hyperlink" Target="http://www.esma.europa.eu/xbrl/role/ext/BlockDefaultUseOfLineItemsSegment" TargetMode="External"/><Relationship Id="rId18511" Type="http://schemas.openxmlformats.org/officeDocument/2006/relationships/hyperlink" Target="http://xbrl.org/int/dim/arcrole/domain-member" TargetMode="External"/><Relationship Id="rId3648" Type="http://schemas.openxmlformats.org/officeDocument/2006/relationships/hyperlink" Target="http://www.esma.europa.eu/xbrl/role/ext/BlockDefaultUseOfLineItemsScenario" TargetMode="External"/><Relationship Id="rId16062" Type="http://schemas.openxmlformats.org/officeDocument/2006/relationships/hyperlink" Target="https://xbrl.ifrs.org/taxonomy/2024-03-27/ifrs-full" TargetMode="External"/><Relationship Id="rId20458" Type="http://schemas.openxmlformats.org/officeDocument/2006/relationships/hyperlink" Target="http://xbrl.org/int/dim/arcrole/domain-member" TargetMode="External"/><Relationship Id="rId22907" Type="http://schemas.openxmlformats.org/officeDocument/2006/relationships/hyperlink" Target="https://www.esma.europa.eu/xbrl/role/cor/ifrs-dim_role-990000" TargetMode="External"/><Relationship Id="rId1199" Type="http://schemas.openxmlformats.org/officeDocument/2006/relationships/hyperlink" Target="http://xbrl.org/int/dim/arcrole/domain-member" TargetMode="External"/><Relationship Id="rId6121" Type="http://schemas.openxmlformats.org/officeDocument/2006/relationships/hyperlink" Target="https://xbrl.ifrs.org/taxonomy/2024-03-27/ifrs-full" TargetMode="External"/><Relationship Id="rId9691" Type="http://schemas.openxmlformats.org/officeDocument/2006/relationships/hyperlink" Target="https://xbrl.ifrs.org/taxonomy/2024-03-27/ifrs-full" TargetMode="External"/><Relationship Id="rId19285" Type="http://schemas.openxmlformats.org/officeDocument/2006/relationships/hyperlink" Target="http://xbrl.org/int/dim/arcrole/domain-member" TargetMode="External"/><Relationship Id="rId9344" Type="http://schemas.openxmlformats.org/officeDocument/2006/relationships/hyperlink" Target="http://xbrl.org/int/dim/arcrole/domain-member" TargetMode="External"/><Relationship Id="rId12672" Type="http://schemas.openxmlformats.org/officeDocument/2006/relationships/hyperlink" Target="https://xbrl.ifrs.org/taxonomy/2024-03-27/ifrs-full" TargetMode="External"/><Relationship Id="rId2731" Type="http://schemas.openxmlformats.org/officeDocument/2006/relationships/hyperlink" Target="https://xbrl.ifrs.org/taxonomy/2024-03-27/ifrs-full" TargetMode="External"/><Relationship Id="rId12325" Type="http://schemas.openxmlformats.org/officeDocument/2006/relationships/hyperlink" Target="http://xbrl.org/int/dim/arcrole/domain-member" TargetMode="External"/><Relationship Id="rId15895" Type="http://schemas.openxmlformats.org/officeDocument/2006/relationships/hyperlink" Target="http://xbrl.org/int/dim/arcrole/domain-member" TargetMode="External"/><Relationship Id="rId703" Type="http://schemas.openxmlformats.org/officeDocument/2006/relationships/hyperlink" Target="https://xbrl.ifrs.org/taxonomy/2024-03-27/ifrs-full" TargetMode="External"/><Relationship Id="rId5954" Type="http://schemas.openxmlformats.org/officeDocument/2006/relationships/hyperlink" Target="http://xbrl.org/int/dim/arcrole/domain-member" TargetMode="External"/><Relationship Id="rId15548" Type="http://schemas.openxmlformats.org/officeDocument/2006/relationships/hyperlink" Target="http://www.esma.europa.eu/xbrl/role/ext/BlockDefaultUseOfLineItemsSegment" TargetMode="External"/><Relationship Id="rId22764" Type="http://schemas.openxmlformats.org/officeDocument/2006/relationships/hyperlink" Target="http://xbrl.org/int/dim/arcrole/dimension-default" TargetMode="External"/><Relationship Id="rId5607" Type="http://schemas.openxmlformats.org/officeDocument/2006/relationships/hyperlink" Target="http://www.esma.europa.eu/xbrl/role/ext/BlockDefaultUseOfLineItemsScenario" TargetMode="External"/><Relationship Id="rId13099" Type="http://schemas.openxmlformats.org/officeDocument/2006/relationships/hyperlink" Target="http://xbrl.org/int/dim/arcrole/domain-member" TargetMode="External"/><Relationship Id="rId18021" Type="http://schemas.openxmlformats.org/officeDocument/2006/relationships/hyperlink" Target="https://xbrl.ifrs.org/taxonomy/2024-03-27/ifrs-full" TargetMode="External"/><Relationship Id="rId22417" Type="http://schemas.openxmlformats.org/officeDocument/2006/relationships/hyperlink" Target="http://xbrl.org/int/dim/arcrole/domain-member" TargetMode="External"/><Relationship Id="rId3158" Type="http://schemas.openxmlformats.org/officeDocument/2006/relationships/hyperlink" Target="http://xbrl.org/int/dim/arcrole/domain-member" TargetMode="External"/><Relationship Id="rId12182" Type="http://schemas.openxmlformats.org/officeDocument/2006/relationships/hyperlink" Target="http://www.esma.europa.eu/xbrl/role/ext/BlockDefaultUseOfLineItemsSegment" TargetMode="External"/><Relationship Id="rId14631" Type="http://schemas.openxmlformats.org/officeDocument/2006/relationships/hyperlink" Target="https://xbrl.ifrs.org/taxonomy/2024-03-27/ifrs-full" TargetMode="External"/><Relationship Id="rId560" Type="http://schemas.openxmlformats.org/officeDocument/2006/relationships/hyperlink" Target="http://xbrl.org/int/dim/arcrole/domain-member" TargetMode="External"/><Relationship Id="rId2241" Type="http://schemas.openxmlformats.org/officeDocument/2006/relationships/hyperlink" Target="http://www.esma.europa.eu/xbrl/role/ext/BlockDefaultUseOfLineItemsScenario" TargetMode="External"/><Relationship Id="rId17854" Type="http://schemas.openxmlformats.org/officeDocument/2006/relationships/hyperlink" Target="http://xbrl.org/int/dim/arcrole/domain-member" TargetMode="External"/><Relationship Id="rId21500" Type="http://schemas.openxmlformats.org/officeDocument/2006/relationships/hyperlink" Target="http://www.esma.europa.eu/xbrl/role/ext/BlockDefaultUseOfLineItemsSegment" TargetMode="External"/><Relationship Id="rId213" Type="http://schemas.openxmlformats.org/officeDocument/2006/relationships/hyperlink" Target="http://www.esma.europa.eu/xbrl/role/ext/BlockDefaultUseOfLineItemsScenario" TargetMode="External"/><Relationship Id="rId7913" Type="http://schemas.openxmlformats.org/officeDocument/2006/relationships/hyperlink" Target="http://xbrl.org/int/dim/arcrole/domain-member" TargetMode="External"/><Relationship Id="rId17507" Type="http://schemas.openxmlformats.org/officeDocument/2006/relationships/hyperlink" Target="http://www.esma.europa.eu/xbrl/role/ext/BlockDefaultUseOfLineItemsSegment" TargetMode="External"/><Relationship Id="rId5464" Type="http://schemas.openxmlformats.org/officeDocument/2006/relationships/hyperlink" Target="https://xbrl.ifrs.org/taxonomy/2024-03-27/ifrs-full" TargetMode="External"/><Relationship Id="rId15058" Type="http://schemas.openxmlformats.org/officeDocument/2006/relationships/hyperlink" Target="http://xbrl.org/int/dim/arcrole/domain-member" TargetMode="External"/><Relationship Id="rId22274" Type="http://schemas.openxmlformats.org/officeDocument/2006/relationships/hyperlink" Target="http://www.esma.europa.eu/xbrl/role/ext/BlockDefaultUseOfLineItemsSegment" TargetMode="External"/><Relationship Id="rId5117" Type="http://schemas.openxmlformats.org/officeDocument/2006/relationships/hyperlink" Target="http://xbrl.org/int/dim/arcrole/domain-member" TargetMode="External"/><Relationship Id="rId8687" Type="http://schemas.openxmlformats.org/officeDocument/2006/relationships/hyperlink" Target="http://xbrl.org/int/dim/arcrole/domain-member" TargetMode="External"/><Relationship Id="rId11668" Type="http://schemas.openxmlformats.org/officeDocument/2006/relationships/hyperlink" Target="http://xbrl.org/int/dim/arcrole/domain-member" TargetMode="External"/><Relationship Id="rId1727" Type="http://schemas.openxmlformats.org/officeDocument/2006/relationships/hyperlink" Target="http://xbrl.org/int/dim/arcrole/domain-member" TargetMode="External"/><Relationship Id="rId14141" Type="http://schemas.openxmlformats.org/officeDocument/2006/relationships/hyperlink" Target="http://www.esma.europa.eu/xbrl/role/ext/BlockDefaultUseOfLineItemsSegment" TargetMode="External"/><Relationship Id="rId4200" Type="http://schemas.openxmlformats.org/officeDocument/2006/relationships/hyperlink" Target="http://www.esma.europa.eu/xbrl/role/ext/BlockDefaultUseOfLineItemsScenario" TargetMode="External"/><Relationship Id="rId7770" Type="http://schemas.openxmlformats.org/officeDocument/2006/relationships/hyperlink" Target="http://www.esma.europa.eu/xbrl/role/ext/BlockDefaultUseOfLineItemsScenario" TargetMode="External"/><Relationship Id="rId17364" Type="http://schemas.openxmlformats.org/officeDocument/2006/relationships/hyperlink" Target="https://xbrl.ifrs.org/taxonomy/2024-03-27/ifrs-full" TargetMode="External"/><Relationship Id="rId19813" Type="http://schemas.openxmlformats.org/officeDocument/2006/relationships/hyperlink" Target="http://xbrl.org/int/dim/arcrole/domain-member" TargetMode="External"/><Relationship Id="rId21010" Type="http://schemas.openxmlformats.org/officeDocument/2006/relationships/hyperlink" Target="http://xbrl.org/int/dim/arcrole/domain-member" TargetMode="External"/><Relationship Id="rId7423" Type="http://schemas.openxmlformats.org/officeDocument/2006/relationships/hyperlink" Target="https://xbrl.ifrs.org/taxonomy/2024-03-27/ifrs-full" TargetMode="External"/><Relationship Id="rId10751" Type="http://schemas.openxmlformats.org/officeDocument/2006/relationships/hyperlink" Target="http://xbrl.org/int/dim/arcrole/domain-member" TargetMode="External"/><Relationship Id="rId17017" Type="http://schemas.openxmlformats.org/officeDocument/2006/relationships/hyperlink" Target="http://xbrl.org/int/dim/arcrole/domain-member" TargetMode="External"/><Relationship Id="rId10404" Type="http://schemas.openxmlformats.org/officeDocument/2006/relationships/hyperlink" Target="http://www.esma.europa.eu/xbrl/role/ext/BlockDefaultUseOfLineItemsScenario" TargetMode="External"/><Relationship Id="rId13974" Type="http://schemas.openxmlformats.org/officeDocument/2006/relationships/hyperlink" Target="https://xbrl.ifrs.org/taxonomy/2024-03-27/ifrs-full" TargetMode="External"/><Relationship Id="rId8197" Type="http://schemas.openxmlformats.org/officeDocument/2006/relationships/hyperlink" Target="https://xbrl.ifrs.org/taxonomy/2024-03-27/ifrs-full" TargetMode="External"/><Relationship Id="rId13627" Type="http://schemas.openxmlformats.org/officeDocument/2006/relationships/hyperlink" Target="http://xbrl.org/int/dim/arcrole/domain-member" TargetMode="External"/><Relationship Id="rId20843" Type="http://schemas.openxmlformats.org/officeDocument/2006/relationships/hyperlink" Target="http://www.esma.europa.eu/xbrl/role/ext/BlockDefaultUseOfLineItemsSegment" TargetMode="External"/><Relationship Id="rId1584" Type="http://schemas.openxmlformats.org/officeDocument/2006/relationships/hyperlink" Target="http://www.esma.europa.eu/xbrl/role/ext/BlockDefaultUseOfLineItemsScenario" TargetMode="External"/><Relationship Id="rId11178" Type="http://schemas.openxmlformats.org/officeDocument/2006/relationships/hyperlink" Target="http://www.esma.europa.eu/xbrl/role/ext/BlockDefaultUseOfLineItemsScenario" TargetMode="External"/><Relationship Id="rId16100" Type="http://schemas.openxmlformats.org/officeDocument/2006/relationships/hyperlink" Target="http://www.esma.europa.eu/xbrl/role/ext/BlockDefaultUseOfLineItemsSegment" TargetMode="External"/><Relationship Id="rId19670" Type="http://schemas.openxmlformats.org/officeDocument/2006/relationships/hyperlink" Target="http://www.esma.europa.eu/xbrl/role/ext/BlockDefaultUseOfLineItemsSegment" TargetMode="External"/><Relationship Id="rId1237" Type="http://schemas.openxmlformats.org/officeDocument/2006/relationships/hyperlink" Target="https://xbrl.ifrs.org/taxonomy/2024-03-27/ifrs-full" TargetMode="External"/><Relationship Id="rId6909" Type="http://schemas.openxmlformats.org/officeDocument/2006/relationships/hyperlink" Target="http://www.esma.europa.eu/xbrl/role/ext/BlockDefaultUseOfLineItemsScenario" TargetMode="External"/><Relationship Id="rId19323" Type="http://schemas.openxmlformats.org/officeDocument/2006/relationships/hyperlink" Target="https://xbrl.ifrs.org/taxonomy/2024-03-27/ifrs-full" TargetMode="External"/><Relationship Id="rId23719" Type="http://schemas.openxmlformats.org/officeDocument/2006/relationships/hyperlink" Target="http://xbrl.org/int/dim/arcrole/domain-member" TargetMode="External"/><Relationship Id="rId7280" Type="http://schemas.openxmlformats.org/officeDocument/2006/relationships/hyperlink" Target="http://xbrl.org/int/dim/arcrole/domain-member" TargetMode="External"/><Relationship Id="rId10261" Type="http://schemas.openxmlformats.org/officeDocument/2006/relationships/hyperlink" Target="https://xbrl.ifrs.org/taxonomy/2024-03-27/ifrs-full" TargetMode="External"/><Relationship Id="rId12710" Type="http://schemas.openxmlformats.org/officeDocument/2006/relationships/hyperlink" Target="http://www.esma.europa.eu/xbrl/role/ext/BlockDefaultUseOfLineItemsSegment" TargetMode="External"/><Relationship Id="rId15933" Type="http://schemas.openxmlformats.org/officeDocument/2006/relationships/hyperlink" Target="https://xbrl.ifrs.org/taxonomy/2024-03-27/ifrs-full" TargetMode="External"/><Relationship Id="rId3890" Type="http://schemas.openxmlformats.org/officeDocument/2006/relationships/hyperlink" Target="http://xbrl.org/int/dim/arcrole/domain-member" TargetMode="External"/><Relationship Id="rId13484" Type="http://schemas.openxmlformats.org/officeDocument/2006/relationships/hyperlink" Target="http://www.esma.europa.eu/xbrl/role/ext/BlockDefaultUseOfLineItemsSegment" TargetMode="External"/><Relationship Id="rId22802" Type="http://schemas.openxmlformats.org/officeDocument/2006/relationships/hyperlink" Target="https://www.esma.europa.eu/xbrl/role/cor/ifrs-dim_role-990000" TargetMode="External"/><Relationship Id="rId1094" Type="http://schemas.openxmlformats.org/officeDocument/2006/relationships/hyperlink" Target="http://xbrl.org/int/dim/arcrole/domain-member" TargetMode="External"/><Relationship Id="rId3543" Type="http://schemas.openxmlformats.org/officeDocument/2006/relationships/hyperlink" Target="http://www.esma.europa.eu/xbrl/role/ext/BlockDefaultUseOfLineItemsScenario" TargetMode="External"/><Relationship Id="rId13137" Type="http://schemas.openxmlformats.org/officeDocument/2006/relationships/hyperlink" Target="https://xbrl.ifrs.org/taxonomy/2024-03-27/ifrs-full" TargetMode="External"/><Relationship Id="rId18809" Type="http://schemas.openxmlformats.org/officeDocument/2006/relationships/hyperlink" Target="http://www.esma.europa.eu/xbrl/role/ext/BlockDefaultUseOfLineItemsSegment" TargetMode="External"/><Relationship Id="rId20353" Type="http://schemas.openxmlformats.org/officeDocument/2006/relationships/hyperlink" Target="http://xbrl.org/int/dim/arcrole/domain-member" TargetMode="External"/><Relationship Id="rId6766" Type="http://schemas.openxmlformats.org/officeDocument/2006/relationships/hyperlink" Target="https://xbrl.ifrs.org/taxonomy/2024-03-27/ifrs-full" TargetMode="External"/><Relationship Id="rId19180" Type="http://schemas.openxmlformats.org/officeDocument/2006/relationships/hyperlink" Target="http://xbrl.org/int/dim/arcrole/domain-member" TargetMode="External"/><Relationship Id="rId20006" Type="http://schemas.openxmlformats.org/officeDocument/2006/relationships/hyperlink" Target="http://www.esma.europa.eu/xbrl/role/ext/BlockDefaultUseOfLineItemsSegment" TargetMode="External"/><Relationship Id="rId23576" Type="http://schemas.openxmlformats.org/officeDocument/2006/relationships/hyperlink" Target="https://www.esma.europa.eu/xbrl/role/cor/esef_role-999999" TargetMode="External"/><Relationship Id="rId6419" Type="http://schemas.openxmlformats.org/officeDocument/2006/relationships/hyperlink" Target="http://xbrl.org/int/dim/arcrole/domain-member" TargetMode="External"/><Relationship Id="rId9989" Type="http://schemas.openxmlformats.org/officeDocument/2006/relationships/hyperlink" Target="http://xbrl.org/int/dim/arcrole/domain-member" TargetMode="External"/><Relationship Id="rId12220" Type="http://schemas.openxmlformats.org/officeDocument/2006/relationships/hyperlink" Target="http://xbrl.org/int/dim/arcrole/domain-member" TargetMode="External"/><Relationship Id="rId23229" Type="http://schemas.openxmlformats.org/officeDocument/2006/relationships/hyperlink" Target="http://xbrl.org/int/dim/arcrole/dimension-default" TargetMode="External"/><Relationship Id="rId15790" Type="http://schemas.openxmlformats.org/officeDocument/2006/relationships/hyperlink" Target="http://xbrl.org/int/dim/arcrole/domain-member" TargetMode="External"/><Relationship Id="rId5502" Type="http://schemas.openxmlformats.org/officeDocument/2006/relationships/hyperlink" Target="http://www.esma.europa.eu/xbrl/role/ext/BlockDefaultUseOfLineItemsScenario" TargetMode="External"/><Relationship Id="rId15443" Type="http://schemas.openxmlformats.org/officeDocument/2006/relationships/hyperlink" Target="http://www.esma.europa.eu/xbrl/role/ext/BlockDefaultUseOfLineItemsSegment" TargetMode="External"/><Relationship Id="rId22312" Type="http://schemas.openxmlformats.org/officeDocument/2006/relationships/hyperlink" Target="http://xbrl.org/int/dim/arcrole/domain-member" TargetMode="External"/><Relationship Id="rId3053" Type="http://schemas.openxmlformats.org/officeDocument/2006/relationships/hyperlink" Target="http://xbrl.org/int/dim/arcrole/domain-member" TargetMode="External"/><Relationship Id="rId18666" Type="http://schemas.openxmlformats.org/officeDocument/2006/relationships/hyperlink" Target="https://xbrl.ifrs.org/taxonomy/2024-03-27/ifrs-full" TargetMode="External"/><Relationship Id="rId6276" Type="http://schemas.openxmlformats.org/officeDocument/2006/relationships/hyperlink" Target="http://www.esma.europa.eu/xbrl/role/ext/BlockDefaultUseOfLineItemsScenario" TargetMode="External"/><Relationship Id="rId8725" Type="http://schemas.openxmlformats.org/officeDocument/2006/relationships/hyperlink" Target="https://xbrl.ifrs.org/taxonomy/2024-03-27/ifrs-full" TargetMode="External"/><Relationship Id="rId11706" Type="http://schemas.openxmlformats.org/officeDocument/2006/relationships/hyperlink" Target="https://xbrl.ifrs.org/taxonomy/2024-03-27/ifrs-full" TargetMode="External"/><Relationship Id="rId18319" Type="http://schemas.openxmlformats.org/officeDocument/2006/relationships/hyperlink" Target="http://xbrl.org/int/dim/arcrole/domain-member" TargetMode="External"/><Relationship Id="rId23086" Type="http://schemas.openxmlformats.org/officeDocument/2006/relationships/hyperlink" Target="https://xbrl.ifrs.org/taxonomy/2024-03-27/ifrs-full" TargetMode="External"/><Relationship Id="rId14929" Type="http://schemas.openxmlformats.org/officeDocument/2006/relationships/hyperlink" Target="http://xbrl.org/int/dim/arcrole/domain-member" TargetMode="External"/><Relationship Id="rId2886" Type="http://schemas.openxmlformats.org/officeDocument/2006/relationships/hyperlink" Target="http://www.esma.europa.eu/xbrl/role/ext/BlockDefaultUseOfLineItemsScenario" TargetMode="External"/><Relationship Id="rId9499" Type="http://schemas.openxmlformats.org/officeDocument/2006/relationships/hyperlink" Target="https://xbrl.ifrs.org/taxonomy/2024-03-27/ifrs-full" TargetMode="External"/><Relationship Id="rId17402" Type="http://schemas.openxmlformats.org/officeDocument/2006/relationships/hyperlink" Target="http://www.esma.europa.eu/xbrl/role/ext/BlockDefaultUseOfLineItemsSegment" TargetMode="External"/><Relationship Id="rId858" Type="http://schemas.openxmlformats.org/officeDocument/2006/relationships/hyperlink" Target="http://www.esma.europa.eu/xbrl/role/ext/BlockDefaultUseOfLineItemsScenario" TargetMode="External"/><Relationship Id="rId2539" Type="http://schemas.openxmlformats.org/officeDocument/2006/relationships/hyperlink" Target="https://xbrl.ifrs.org/taxonomy/2024-03-27/ifrs-full" TargetMode="External"/><Relationship Id="rId5012" Type="http://schemas.openxmlformats.org/officeDocument/2006/relationships/hyperlink" Target="http://xbrl.org/int/dim/arcrole/domain-member" TargetMode="External"/><Relationship Id="rId8582" Type="http://schemas.openxmlformats.org/officeDocument/2006/relationships/hyperlink" Target="http://xbrl.org/int/dim/arcrole/domain-member" TargetMode="External"/><Relationship Id="rId18176" Type="http://schemas.openxmlformats.org/officeDocument/2006/relationships/hyperlink" Target="http://www.esma.europa.eu/xbrl/role/ext/BlockDefaultUseOfLineItemsSegment" TargetMode="External"/><Relationship Id="rId8235" Type="http://schemas.openxmlformats.org/officeDocument/2006/relationships/hyperlink" Target="http://www.esma.europa.eu/xbrl/role/ext/BlockDefaultUseOfLineItemsScenario" TargetMode="External"/><Relationship Id="rId11563" Type="http://schemas.openxmlformats.org/officeDocument/2006/relationships/hyperlink" Target="http://xbrl.org/int/dim/arcrole/domain-member" TargetMode="External"/><Relationship Id="rId1622" Type="http://schemas.openxmlformats.org/officeDocument/2006/relationships/hyperlink" Target="http://xbrl.org/int/dim/arcrole/domain-member" TargetMode="External"/><Relationship Id="rId11216" Type="http://schemas.openxmlformats.org/officeDocument/2006/relationships/hyperlink" Target="http://xbrl.org/int/dim/arcrole/domain-member" TargetMode="External"/><Relationship Id="rId14786" Type="http://schemas.openxmlformats.org/officeDocument/2006/relationships/hyperlink" Target="http://www.esma.europa.eu/xbrl/role/ext/BlockDefaultUseOfLineItemsSegment" TargetMode="External"/><Relationship Id="rId4845" Type="http://schemas.openxmlformats.org/officeDocument/2006/relationships/hyperlink" Target="http://www.esma.europa.eu/xbrl/role/ext/BlockDefaultUseOfLineItemsScenario" TargetMode="External"/><Relationship Id="rId14439" Type="http://schemas.openxmlformats.org/officeDocument/2006/relationships/hyperlink" Target="https://xbrl.ifrs.org/taxonomy/2024-03-27/ifrs-full" TargetMode="External"/><Relationship Id="rId21655" Type="http://schemas.openxmlformats.org/officeDocument/2006/relationships/hyperlink" Target="http://xbrl.org/int/dim/arcrole/domain-member" TargetMode="External"/><Relationship Id="rId2396" Type="http://schemas.openxmlformats.org/officeDocument/2006/relationships/hyperlink" Target="http://xbrl.org/int/dim/arcrole/domain-member" TargetMode="External"/><Relationship Id="rId21308" Type="http://schemas.openxmlformats.org/officeDocument/2006/relationships/hyperlink" Target="http://www.esma.europa.eu/xbrl/role/ext/BlockDefaultUseOfLineItemsSegment" TargetMode="External"/><Relationship Id="rId368" Type="http://schemas.openxmlformats.org/officeDocument/2006/relationships/hyperlink" Target="http://xbrl.org/int/dim/arcrole/domain-member" TargetMode="External"/><Relationship Id="rId2049" Type="http://schemas.openxmlformats.org/officeDocument/2006/relationships/hyperlink" Target="http://www.esma.europa.eu/xbrl/role/ext/BlockDefaultUseOfLineItemsScenario" TargetMode="External"/><Relationship Id="rId8092" Type="http://schemas.openxmlformats.org/officeDocument/2006/relationships/hyperlink" Target="https://xbrl.ifrs.org/taxonomy/2024-03-27/ifrs-full" TargetMode="External"/><Relationship Id="rId11073" Type="http://schemas.openxmlformats.org/officeDocument/2006/relationships/hyperlink" Target="http://www.esma.europa.eu/xbrl/role/ext/BlockDefaultUseOfLineItemsScenario" TargetMode="External"/><Relationship Id="rId13522" Type="http://schemas.openxmlformats.org/officeDocument/2006/relationships/hyperlink" Target="http://xbrl.org/int/dim/arcrole/domain-member" TargetMode="External"/><Relationship Id="rId1132" Type="http://schemas.openxmlformats.org/officeDocument/2006/relationships/hyperlink" Target="https://xbrl.ifrs.org/taxonomy/2024-03-27/ifrs-full" TargetMode="External"/><Relationship Id="rId16745" Type="http://schemas.openxmlformats.org/officeDocument/2006/relationships/hyperlink" Target="http://www.esma.europa.eu/xbrl/role/ext/BlockDefaultUseOfLineItemsSegment" TargetMode="External"/><Relationship Id="rId23961" Type="http://schemas.openxmlformats.org/officeDocument/2006/relationships/hyperlink" Target="https://xbrl.ifrs.org/taxonomy/2024-03-27/ifrs-full" TargetMode="External"/><Relationship Id="rId4355" Type="http://schemas.openxmlformats.org/officeDocument/2006/relationships/hyperlink" Target="http://xbrl.org/int/dim/arcrole/domain-member" TargetMode="External"/><Relationship Id="rId6804" Type="http://schemas.openxmlformats.org/officeDocument/2006/relationships/hyperlink" Target="http://www.esma.europa.eu/xbrl/role/ext/BlockDefaultUseOfLineItemsScenario" TargetMode="External"/><Relationship Id="rId14296" Type="http://schemas.openxmlformats.org/officeDocument/2006/relationships/hyperlink" Target="http://xbrl.org/int/dim/arcrole/domain-member" TargetMode="External"/><Relationship Id="rId19968" Type="http://schemas.openxmlformats.org/officeDocument/2006/relationships/hyperlink" Target="https://xbrl.ifrs.org/taxonomy/2024-03-27/ifrs-full" TargetMode="External"/><Relationship Id="rId23614" Type="http://schemas.openxmlformats.org/officeDocument/2006/relationships/hyperlink" Target="http://xbrl.org/int/dim/arcrole/domain-member" TargetMode="External"/><Relationship Id="rId4008" Type="http://schemas.openxmlformats.org/officeDocument/2006/relationships/hyperlink" Target="http://www.esma.europa.eu/xbrl/role/ext/BlockDefaultUseOfLineItemsScenario" TargetMode="External"/><Relationship Id="rId21165" Type="http://schemas.openxmlformats.org/officeDocument/2006/relationships/hyperlink" Target="https://xbrl.ifrs.org/taxonomy/2024-03-27/ifrs-full" TargetMode="External"/><Relationship Id="rId7578" Type="http://schemas.openxmlformats.org/officeDocument/2006/relationships/hyperlink" Target="http://www.esma.europa.eu/xbrl/role/ext/BlockDefaultUseOfLineItemsScenario" TargetMode="External"/><Relationship Id="rId10559" Type="http://schemas.openxmlformats.org/officeDocument/2006/relationships/hyperlink" Target="http://xbrl.org/int/dim/arcrole/domain-member" TargetMode="External"/><Relationship Id="rId13032" Type="http://schemas.openxmlformats.org/officeDocument/2006/relationships/hyperlink" Target="https://xbrl.ifrs.org/taxonomy/2024-03-27/ifrs-full" TargetMode="External"/><Relationship Id="rId20998" Type="http://schemas.openxmlformats.org/officeDocument/2006/relationships/hyperlink" Target="http://xbrl.org/int/dim/arcrole/domain-member" TargetMode="External"/><Relationship Id="rId6661" Type="http://schemas.openxmlformats.org/officeDocument/2006/relationships/hyperlink" Target="https://xbrl.ifrs.org/taxonomy/2024-03-27/ifrs-full" TargetMode="External"/><Relationship Id="rId16255" Type="http://schemas.openxmlformats.org/officeDocument/2006/relationships/hyperlink" Target="http://xbrl.org/int/dim/arcrole/domain-member" TargetMode="External"/><Relationship Id="rId18704" Type="http://schemas.openxmlformats.org/officeDocument/2006/relationships/hyperlink" Target="http://www.esma.europa.eu/xbrl/role/ext/BlockDefaultUseOfLineItemsSegment" TargetMode="External"/><Relationship Id="rId23471" Type="http://schemas.openxmlformats.org/officeDocument/2006/relationships/hyperlink" Target="https://www.esma.europa.eu/xbrl/role/cor/esef_role-999999" TargetMode="External"/><Relationship Id="rId6314" Type="http://schemas.openxmlformats.org/officeDocument/2006/relationships/hyperlink" Target="http://xbrl.org/int/dim/arcrole/domain-member" TargetMode="External"/><Relationship Id="rId23124" Type="http://schemas.openxmlformats.org/officeDocument/2006/relationships/hyperlink" Target="http://xbrl.org/int/dim/arcrole/dimension-default" TargetMode="External"/><Relationship Id="rId9884" Type="http://schemas.openxmlformats.org/officeDocument/2006/relationships/hyperlink" Target="http://xbrl.org/int/dim/arcrole/domain-member" TargetMode="External"/><Relationship Id="rId12865" Type="http://schemas.openxmlformats.org/officeDocument/2006/relationships/hyperlink" Target="http://xbrl.org/int/dim/arcrole/domain-member" TargetMode="External"/><Relationship Id="rId19478" Type="http://schemas.openxmlformats.org/officeDocument/2006/relationships/hyperlink" Target="http://www.esma.europa.eu/xbrl/role/ext/BlockDefaultUseOfLineItemsSegment" TargetMode="External"/><Relationship Id="rId98" Type="http://schemas.openxmlformats.org/officeDocument/2006/relationships/hyperlink" Target="http://xbrl.org/int/dim/arcrole/domain-member" TargetMode="External"/><Relationship Id="rId2924" Type="http://schemas.openxmlformats.org/officeDocument/2006/relationships/hyperlink" Target="http://xbrl.org/int/dim/arcrole/domain-member" TargetMode="External"/><Relationship Id="rId7088" Type="http://schemas.openxmlformats.org/officeDocument/2006/relationships/hyperlink" Target="http://xbrl.org/int/dim/arcrole/domain-member" TargetMode="External"/><Relationship Id="rId9537" Type="http://schemas.openxmlformats.org/officeDocument/2006/relationships/hyperlink" Target="http://www.esma.europa.eu/xbrl/role/ext/BlockDefaultUseOfLineItemsScenario" TargetMode="External"/><Relationship Id="rId12518" Type="http://schemas.openxmlformats.org/officeDocument/2006/relationships/hyperlink" Target="http://www.esma.europa.eu/xbrl/role/ext/BlockDefaultUseOfLineItemsSegment" TargetMode="External"/><Relationship Id="rId10069" Type="http://schemas.openxmlformats.org/officeDocument/2006/relationships/hyperlink" Target="https://xbrl.ifrs.org/taxonomy/2024-03-27/ifrs-full" TargetMode="External"/><Relationship Id="rId18561" Type="http://schemas.openxmlformats.org/officeDocument/2006/relationships/hyperlink" Target="https://xbrl.ifrs.org/taxonomy/2024-03-27/ifrs-full" TargetMode="External"/><Relationship Id="rId22957" Type="http://schemas.openxmlformats.org/officeDocument/2006/relationships/hyperlink" Target="https://www.esma.europa.eu/xbrl/role/cor/ifrs-dim_role-990000" TargetMode="External"/><Relationship Id="rId3698" Type="http://schemas.openxmlformats.org/officeDocument/2006/relationships/hyperlink" Target="http://xbrl.org/int/dim/arcrole/domain-member" TargetMode="External"/><Relationship Id="rId8620" Type="http://schemas.openxmlformats.org/officeDocument/2006/relationships/hyperlink" Target="https://xbrl.ifrs.org/taxonomy/2024-03-27/ifrs-full" TargetMode="External"/><Relationship Id="rId18214" Type="http://schemas.openxmlformats.org/officeDocument/2006/relationships/hyperlink" Target="http://xbrl.org/int/dim/arcrole/domain-member" TargetMode="External"/><Relationship Id="rId6171" Type="http://schemas.openxmlformats.org/officeDocument/2006/relationships/hyperlink" Target="http://www.esma.europa.eu/xbrl/role/ext/BlockDefaultUseOfLineItemsScenario" TargetMode="External"/><Relationship Id="rId11601" Type="http://schemas.openxmlformats.org/officeDocument/2006/relationships/hyperlink" Target="https://xbrl.ifrs.org/taxonomy/2024-03-27/ifrs-full" TargetMode="External"/><Relationship Id="rId2781" Type="http://schemas.openxmlformats.org/officeDocument/2006/relationships/hyperlink" Target="http://www.esma.europa.eu/xbrl/role/ext/BlockDefaultUseOfLineItemsScenario" TargetMode="External"/><Relationship Id="rId9394" Type="http://schemas.openxmlformats.org/officeDocument/2006/relationships/hyperlink" Target="https://xbrl.ifrs.org/taxonomy/2024-03-27/ifrs-full" TargetMode="External"/><Relationship Id="rId14824" Type="http://schemas.openxmlformats.org/officeDocument/2006/relationships/hyperlink" Target="http://xbrl.org/int/dim/arcrole/domain-member" TargetMode="External"/><Relationship Id="rId753" Type="http://schemas.openxmlformats.org/officeDocument/2006/relationships/hyperlink" Target="http://www.esma.europa.eu/xbrl/role/ext/BlockDefaultUseOfLineItemsScenario" TargetMode="External"/><Relationship Id="rId2434" Type="http://schemas.openxmlformats.org/officeDocument/2006/relationships/hyperlink" Target="https://xbrl.ifrs.org/taxonomy/2024-03-27/ifrs-full" TargetMode="External"/><Relationship Id="rId9047" Type="http://schemas.openxmlformats.org/officeDocument/2006/relationships/hyperlink" Target="http://xbrl.org/int/dim/arcrole/domain-member" TargetMode="External"/><Relationship Id="rId12028" Type="http://schemas.openxmlformats.org/officeDocument/2006/relationships/hyperlink" Target="http://xbrl.org/int/dim/arcrole/domain-member" TargetMode="External"/><Relationship Id="rId12375" Type="http://schemas.openxmlformats.org/officeDocument/2006/relationships/hyperlink" Target="https://xbrl.ifrs.org/taxonomy/2024-03-27/ifrs-full" TargetMode="External"/><Relationship Id="rId406" Type="http://schemas.openxmlformats.org/officeDocument/2006/relationships/hyperlink" Target="https://xbrl.ifrs.org/taxonomy/2024-03-27/ifrs-full" TargetMode="External"/><Relationship Id="rId15598" Type="http://schemas.openxmlformats.org/officeDocument/2006/relationships/hyperlink" Target="http://xbrl.org/int/dim/arcrole/domain-member" TargetMode="External"/><Relationship Id="rId5657" Type="http://schemas.openxmlformats.org/officeDocument/2006/relationships/hyperlink" Target="http://xbrl.org/int/dim/arcrole/domain-member" TargetMode="External"/><Relationship Id="rId18071" Type="http://schemas.openxmlformats.org/officeDocument/2006/relationships/hyperlink" Target="http://www.esma.europa.eu/xbrl/role/ext/BlockDefaultUseOfLineItemsSegment" TargetMode="External"/><Relationship Id="rId22467" Type="http://schemas.openxmlformats.org/officeDocument/2006/relationships/hyperlink" Target="https://xbrl.ifrs.org/taxonomy/2024-03-27/ifrs-full" TargetMode="External"/><Relationship Id="rId8130" Type="http://schemas.openxmlformats.org/officeDocument/2006/relationships/hyperlink" Target="http://www.esma.europa.eu/xbrl/role/ext/BlockDefaultUseOfLineItemsScenario" TargetMode="External"/><Relationship Id="rId11111" Type="http://schemas.openxmlformats.org/officeDocument/2006/relationships/hyperlink" Target="http://xbrl.org/int/dim/arcrole/domain-member" TargetMode="External"/><Relationship Id="rId14681" Type="http://schemas.openxmlformats.org/officeDocument/2006/relationships/hyperlink" Target="http://www.esma.europa.eu/xbrl/role/ext/BlockDefaultUseOfLineItemsSegment" TargetMode="External"/><Relationship Id="rId4740" Type="http://schemas.openxmlformats.org/officeDocument/2006/relationships/hyperlink" Target="http://www.esma.europa.eu/xbrl/role/ext/BlockDefaultUseOfLineItemsScenario" TargetMode="External"/><Relationship Id="rId14334" Type="http://schemas.openxmlformats.org/officeDocument/2006/relationships/hyperlink" Target="https://xbrl.ifrs.org/taxonomy/2024-03-27/ifrs-full" TargetMode="External"/><Relationship Id="rId21550" Type="http://schemas.openxmlformats.org/officeDocument/2006/relationships/hyperlink" Target="http://xbrl.org/int/dim/arcrole/domain-member" TargetMode="External"/><Relationship Id="rId2291" Type="http://schemas.openxmlformats.org/officeDocument/2006/relationships/hyperlink" Target="http://xbrl.org/int/dim/arcrole/domain-member" TargetMode="External"/><Relationship Id="rId21203" Type="http://schemas.openxmlformats.org/officeDocument/2006/relationships/hyperlink" Target="http://www.esma.europa.eu/xbrl/role/ext/BlockDefaultUseOfLineItemsSegment" TargetMode="External"/><Relationship Id="rId263" Type="http://schemas.openxmlformats.org/officeDocument/2006/relationships/hyperlink" Target="http://xbrl.org/int/dim/arcrole/domain-member" TargetMode="External"/><Relationship Id="rId7963" Type="http://schemas.openxmlformats.org/officeDocument/2006/relationships/hyperlink" Target="https://xbrl.ifrs.org/taxonomy/2024-03-27/ifrs-full" TargetMode="External"/><Relationship Id="rId10944" Type="http://schemas.openxmlformats.org/officeDocument/2006/relationships/hyperlink" Target="http://www.esma.europa.eu/xbrl/role/ext/BlockDefaultUseOfLineItemsScenario" TargetMode="External"/><Relationship Id="rId17557" Type="http://schemas.openxmlformats.org/officeDocument/2006/relationships/hyperlink" Target="http://xbrl.org/int/dim/arcrole/domain-member" TargetMode="External"/><Relationship Id="rId5167" Type="http://schemas.openxmlformats.org/officeDocument/2006/relationships/hyperlink" Target="https://xbrl.ifrs.org/taxonomy/2024-03-27/ifrs-full" TargetMode="External"/><Relationship Id="rId7616" Type="http://schemas.openxmlformats.org/officeDocument/2006/relationships/hyperlink" Target="http://xbrl.org/int/dim/arcrole/domain-member" TargetMode="External"/><Relationship Id="rId16640" Type="http://schemas.openxmlformats.org/officeDocument/2006/relationships/hyperlink" Target="http://www.esma.europa.eu/xbrl/role/ext/BlockDefaultUseOfLineItemsSegment" TargetMode="External"/><Relationship Id="rId1777" Type="http://schemas.openxmlformats.org/officeDocument/2006/relationships/hyperlink" Target="https://xbrl.ifrs.org/taxonomy/2024-03-27/ifrs-full" TargetMode="External"/><Relationship Id="rId14191" Type="http://schemas.openxmlformats.org/officeDocument/2006/relationships/hyperlink" Target="http://xbrl.org/int/dim/arcrole/domain-member" TargetMode="External"/><Relationship Id="rId19863" Type="http://schemas.openxmlformats.org/officeDocument/2006/relationships/hyperlink" Target="https://xbrl.ifrs.org/taxonomy/2024-03-27/ifrs-full" TargetMode="External"/><Relationship Id="rId4250" Type="http://schemas.openxmlformats.org/officeDocument/2006/relationships/hyperlink" Target="http://xbrl.org/int/dim/arcrole/domain-member" TargetMode="External"/><Relationship Id="rId9922" Type="http://schemas.openxmlformats.org/officeDocument/2006/relationships/hyperlink" Target="https://xbrl.ifrs.org/taxonomy/2024-03-27/ifrs-full" TargetMode="External"/><Relationship Id="rId19516" Type="http://schemas.openxmlformats.org/officeDocument/2006/relationships/hyperlink" Target="http://xbrl.org/int/dim/arcrole/domain-member" TargetMode="External"/><Relationship Id="rId21060" Type="http://schemas.openxmlformats.org/officeDocument/2006/relationships/hyperlink" Target="https://xbrl.ifrs.org/taxonomy/2024-03-27/ifrs-full" TargetMode="External"/><Relationship Id="rId7473" Type="http://schemas.openxmlformats.org/officeDocument/2006/relationships/hyperlink" Target="http://www.esma.europa.eu/xbrl/role/ext/BlockDefaultUseOfLineItemsScenario" TargetMode="External"/><Relationship Id="rId12903" Type="http://schemas.openxmlformats.org/officeDocument/2006/relationships/hyperlink" Target="https://xbrl.ifrs.org/taxonomy/2024-03-27/ifrs-full" TargetMode="External"/><Relationship Id="rId17067" Type="http://schemas.openxmlformats.org/officeDocument/2006/relationships/hyperlink" Target="https://xbrl.ifrs.org/taxonomy/2024-03-27/ifrs-full" TargetMode="External"/><Relationship Id="rId7126" Type="http://schemas.openxmlformats.org/officeDocument/2006/relationships/hyperlink" Target="https://xbrl.ifrs.org/taxonomy/2024-03-27/ifrs-full" TargetMode="External"/><Relationship Id="rId10454" Type="http://schemas.openxmlformats.org/officeDocument/2006/relationships/hyperlink" Target="http://xbrl.org/int/dim/arcrole/domain-member" TargetMode="External"/><Relationship Id="rId10107" Type="http://schemas.openxmlformats.org/officeDocument/2006/relationships/hyperlink" Target="http://www.esma.europa.eu/xbrl/role/ext/BlockDefaultUseOfLineItemsScenario" TargetMode="External"/><Relationship Id="rId13677" Type="http://schemas.openxmlformats.org/officeDocument/2006/relationships/hyperlink" Target="https://xbrl.ifrs.org/taxonomy/2024-03-27/ifrs-full" TargetMode="External"/><Relationship Id="rId20893" Type="http://schemas.openxmlformats.org/officeDocument/2006/relationships/hyperlink" Target="http://xbrl.org/int/dim/arcrole/domain-member" TargetMode="External"/><Relationship Id="rId1287" Type="http://schemas.openxmlformats.org/officeDocument/2006/relationships/hyperlink" Target="http://www.esma.europa.eu/xbrl/role/ext/BlockDefaultUseOfLineItemsScenario" TargetMode="External"/><Relationship Id="rId3736" Type="http://schemas.openxmlformats.org/officeDocument/2006/relationships/hyperlink" Target="https://xbrl.ifrs.org/taxonomy/2024-03-27/ifrs-full" TargetMode="External"/><Relationship Id="rId16150" Type="http://schemas.openxmlformats.org/officeDocument/2006/relationships/hyperlink" Target="http://xbrl.org/int/dim/arcrole/domain-member" TargetMode="External"/><Relationship Id="rId20546" Type="http://schemas.openxmlformats.org/officeDocument/2006/relationships/hyperlink" Target="http://www.esma.europa.eu/xbrl/role/ext/BlockDefaultUseOfLineItemsSegment" TargetMode="External"/><Relationship Id="rId6959" Type="http://schemas.openxmlformats.org/officeDocument/2006/relationships/hyperlink" Target="http://xbrl.org/int/dim/arcrole/domain-member" TargetMode="External"/><Relationship Id="rId12760" Type="http://schemas.openxmlformats.org/officeDocument/2006/relationships/hyperlink" Target="http://xbrl.org/int/dim/arcrole/domain-member" TargetMode="External"/><Relationship Id="rId19373" Type="http://schemas.openxmlformats.org/officeDocument/2006/relationships/hyperlink" Target="http://www.esma.europa.eu/xbrl/role/ext/BlockDefaultUseOfLineItemsSegment" TargetMode="External"/><Relationship Id="rId23769" Type="http://schemas.openxmlformats.org/officeDocument/2006/relationships/hyperlink" Target="https://xbrl.ifrs.org/taxonomy/2024-03-27/ifrs-full" TargetMode="External"/><Relationship Id="rId9432" Type="http://schemas.openxmlformats.org/officeDocument/2006/relationships/hyperlink" Target="http://www.esma.europa.eu/xbrl/role/ext/BlockDefaultUseOfLineItemsScenario" TargetMode="External"/><Relationship Id="rId12413" Type="http://schemas.openxmlformats.org/officeDocument/2006/relationships/hyperlink" Target="http://www.esma.europa.eu/xbrl/role/ext/BlockDefaultUseOfLineItemsSegment" TargetMode="External"/><Relationship Id="rId19026" Type="http://schemas.openxmlformats.org/officeDocument/2006/relationships/hyperlink" Target="https://xbrl.ifrs.org/taxonomy/2024-03-27/ifrs-full" TargetMode="External"/><Relationship Id="rId15983" Type="http://schemas.openxmlformats.org/officeDocument/2006/relationships/hyperlink" Target="http://www.esma.europa.eu/xbrl/role/ext/BlockDefaultUseOfLineItemsSegment" TargetMode="External"/><Relationship Id="rId3593" Type="http://schemas.openxmlformats.org/officeDocument/2006/relationships/hyperlink" Target="http://xbrl.org/int/dim/arcrole/domain-member" TargetMode="External"/><Relationship Id="rId13187" Type="http://schemas.openxmlformats.org/officeDocument/2006/relationships/hyperlink" Target="http://www.esma.europa.eu/xbrl/role/ext/BlockDefaultUseOfLineItemsSegment" TargetMode="External"/><Relationship Id="rId15636" Type="http://schemas.openxmlformats.org/officeDocument/2006/relationships/hyperlink" Target="https://xbrl.ifrs.org/taxonomy/2024-03-27/ifrs-full" TargetMode="External"/><Relationship Id="rId22852" Type="http://schemas.openxmlformats.org/officeDocument/2006/relationships/hyperlink" Target="https://www.esma.europa.eu/xbrl/role/cor/ifrs-dim_role-990000" TargetMode="External"/><Relationship Id="rId3246" Type="http://schemas.openxmlformats.org/officeDocument/2006/relationships/hyperlink" Target="http://www.esma.europa.eu/xbrl/role/ext/BlockDefaultUseOfLineItemsScenario" TargetMode="External"/><Relationship Id="rId18859" Type="http://schemas.openxmlformats.org/officeDocument/2006/relationships/hyperlink" Target="http://xbrl.org/int/dim/arcrole/domain-member" TargetMode="External"/><Relationship Id="rId20056" Type="http://schemas.openxmlformats.org/officeDocument/2006/relationships/hyperlink" Target="http://xbrl.org/int/dim/arcrole/domain-member" TargetMode="External"/><Relationship Id="rId22505" Type="http://schemas.openxmlformats.org/officeDocument/2006/relationships/hyperlink" Target="http://www.esma.europa.eu/xbrl/role/ext/BlockDefaultUseOfLineItemsSegment" TargetMode="External"/><Relationship Id="rId8918" Type="http://schemas.openxmlformats.org/officeDocument/2006/relationships/hyperlink" Target="http://xbrl.org/int/dim/arcrole/domain-member" TargetMode="External"/><Relationship Id="rId6469" Type="http://schemas.openxmlformats.org/officeDocument/2006/relationships/hyperlink" Target="https://xbrl.ifrs.org/taxonomy/2024-03-27/ifrs-full" TargetMode="External"/><Relationship Id="rId12270" Type="http://schemas.openxmlformats.org/officeDocument/2006/relationships/hyperlink" Target="https://xbrl.ifrs.org/taxonomy/2024-03-27/ifrs-full" TargetMode="External"/><Relationship Id="rId17942" Type="http://schemas.openxmlformats.org/officeDocument/2006/relationships/hyperlink" Target="http://www.esma.europa.eu/xbrl/role/ext/BlockDefaultUseOfLineItemsSegment" TargetMode="External"/><Relationship Id="rId23279" Type="http://schemas.openxmlformats.org/officeDocument/2006/relationships/hyperlink" Target="http://xbrl.org/int/dim/arcrole/domain-member" TargetMode="External"/><Relationship Id="rId15493" Type="http://schemas.openxmlformats.org/officeDocument/2006/relationships/hyperlink" Target="http://xbrl.org/int/dim/arcrole/domain-member" TargetMode="External"/><Relationship Id="rId301" Type="http://schemas.openxmlformats.org/officeDocument/2006/relationships/hyperlink" Target="https://xbrl.ifrs.org/taxonomy/2024-03-27/ifrs-full" TargetMode="External"/><Relationship Id="rId5552" Type="http://schemas.openxmlformats.org/officeDocument/2006/relationships/hyperlink" Target="http://xbrl.org/int/dim/arcrole/domain-member" TargetMode="External"/><Relationship Id="rId15146" Type="http://schemas.openxmlformats.org/officeDocument/2006/relationships/hyperlink" Target="http://www.esma.europa.eu/xbrl/role/ext/BlockDefaultUseOfLineItemsSegment" TargetMode="External"/><Relationship Id="rId22362" Type="http://schemas.openxmlformats.org/officeDocument/2006/relationships/hyperlink" Target="https://xbrl.ifrs.org/taxonomy/2024-03-27/ifrs-full" TargetMode="External"/><Relationship Id="rId5205" Type="http://schemas.openxmlformats.org/officeDocument/2006/relationships/hyperlink" Target="http://www.esma.europa.eu/xbrl/role/ext/BlockDefaultUseOfLineItemsScenario" TargetMode="External"/><Relationship Id="rId8775" Type="http://schemas.openxmlformats.org/officeDocument/2006/relationships/hyperlink" Target="http://www.esma.europa.eu/xbrl/role/ext/BlockDefaultUseOfLineItemsScenario" TargetMode="External"/><Relationship Id="rId18369" Type="http://schemas.openxmlformats.org/officeDocument/2006/relationships/hyperlink" Target="https://xbrl.ifrs.org/taxonomy/2024-03-27/ifrs-full" TargetMode="External"/><Relationship Id="rId22015" Type="http://schemas.openxmlformats.org/officeDocument/2006/relationships/hyperlink" Target="http://xbrl.org/int/dim/arcrole/domain-member" TargetMode="External"/><Relationship Id="rId8428" Type="http://schemas.openxmlformats.org/officeDocument/2006/relationships/hyperlink" Target="https://xbrl.ifrs.org/taxonomy/2024-03-27/ifrs-full" TargetMode="External"/><Relationship Id="rId11756" Type="http://schemas.openxmlformats.org/officeDocument/2006/relationships/hyperlink" Target="http://www.esma.europa.eu/xbrl/role/ext/BlockDefaultUseOfLineItemsSegment" TargetMode="External"/><Relationship Id="rId1815" Type="http://schemas.openxmlformats.org/officeDocument/2006/relationships/hyperlink" Target="http://www.esma.europa.eu/xbrl/role/ext/BlockDefaultUseOfLineItemsScenario" TargetMode="External"/><Relationship Id="rId11409" Type="http://schemas.openxmlformats.org/officeDocument/2006/relationships/hyperlink" Target="https://xbrl.ifrs.org/taxonomy/2024-03-27/ifrs-full" TargetMode="External"/><Relationship Id="rId14979" Type="http://schemas.openxmlformats.org/officeDocument/2006/relationships/hyperlink" Target="https://xbrl.ifrs.org/taxonomy/2024-03-27/ifrs-full" TargetMode="External"/><Relationship Id="rId19901" Type="http://schemas.openxmlformats.org/officeDocument/2006/relationships/hyperlink" Target="http://www.esma.europa.eu/xbrl/role/ext/BlockDefaultUseOfLineItemsSegment" TargetMode="External"/><Relationship Id="rId17452" Type="http://schemas.openxmlformats.org/officeDocument/2006/relationships/hyperlink" Target="http://xbrl.org/int/dim/arcrole/domain-member" TargetMode="External"/><Relationship Id="rId21848" Type="http://schemas.openxmlformats.org/officeDocument/2006/relationships/hyperlink" Target="http://www.esma.europa.eu/xbrl/role/ext/BlockDefaultUseOfLineItemsSegment" TargetMode="External"/><Relationship Id="rId2589" Type="http://schemas.openxmlformats.org/officeDocument/2006/relationships/hyperlink" Target="http://www.esma.europa.eu/xbrl/role/ext/BlockDefaultUseOfLineItemsScenario" TargetMode="External"/><Relationship Id="rId7511" Type="http://schemas.openxmlformats.org/officeDocument/2006/relationships/hyperlink" Target="http://xbrl.org/int/dim/arcrole/domain-member" TargetMode="External"/><Relationship Id="rId17105" Type="http://schemas.openxmlformats.org/officeDocument/2006/relationships/hyperlink" Target="http://www.esma.europa.eu/xbrl/role/ext/BlockDefaultUseOfLineItemsSegment" TargetMode="External"/><Relationship Id="rId5062" Type="http://schemas.openxmlformats.org/officeDocument/2006/relationships/hyperlink" Target="https://xbrl.ifrs.org/taxonomy/2024-03-27/ifrs-full" TargetMode="External"/><Relationship Id="rId1672" Type="http://schemas.openxmlformats.org/officeDocument/2006/relationships/hyperlink" Target="https://xbrl.ifrs.org/taxonomy/2024-03-27/ifrs-full" TargetMode="External"/><Relationship Id="rId8285" Type="http://schemas.openxmlformats.org/officeDocument/2006/relationships/hyperlink" Target="http://xbrl.org/int/dim/arcrole/domain-member" TargetMode="External"/><Relationship Id="rId11266" Type="http://schemas.openxmlformats.org/officeDocument/2006/relationships/hyperlink" Target="https://xbrl.ifrs.org/taxonomy/2024-03-27/ifrs-full" TargetMode="External"/><Relationship Id="rId13715" Type="http://schemas.openxmlformats.org/officeDocument/2006/relationships/hyperlink" Target="http://www.esma.europa.eu/xbrl/role/ext/BlockDefaultUseOfLineItemsSegment" TargetMode="External"/><Relationship Id="rId20931" Type="http://schemas.openxmlformats.org/officeDocument/2006/relationships/hyperlink" Target="https://xbrl.ifrs.org/taxonomy/2024-03-27/ifrs-full" TargetMode="External"/><Relationship Id="rId1325" Type="http://schemas.openxmlformats.org/officeDocument/2006/relationships/hyperlink" Target="http://xbrl.org/int/dim/arcrole/domain-member" TargetMode="External"/><Relationship Id="rId16938" Type="http://schemas.openxmlformats.org/officeDocument/2006/relationships/hyperlink" Target="https://xbrl.ifrs.org/taxonomy/2024-03-27/ifrs-full" TargetMode="External"/><Relationship Id="rId4895" Type="http://schemas.openxmlformats.org/officeDocument/2006/relationships/hyperlink" Target="http://xbrl.org/int/dim/arcrole/domain-member" TargetMode="External"/><Relationship Id="rId14489" Type="http://schemas.openxmlformats.org/officeDocument/2006/relationships/hyperlink" Target="http://www.esma.europa.eu/xbrl/role/ext/BlockDefaultUseOfLineItemsSegment" TargetMode="External"/><Relationship Id="rId19411" Type="http://schemas.openxmlformats.org/officeDocument/2006/relationships/hyperlink" Target="http://xbrl.org/int/dim/arcrole/domain-member" TargetMode="External"/><Relationship Id="rId23807" Type="http://schemas.openxmlformats.org/officeDocument/2006/relationships/hyperlink" Target="https://www.esma.europa.eu/xbrl/role/cor/esef_role-999999" TargetMode="External"/><Relationship Id="rId31" Type="http://schemas.openxmlformats.org/officeDocument/2006/relationships/hyperlink" Target="https://xbrl.ifrs.org/taxonomy/2024-03-27/ifrs-full" TargetMode="External"/><Relationship Id="rId2099" Type="http://schemas.openxmlformats.org/officeDocument/2006/relationships/hyperlink" Target="http://xbrl.org/int/dim/arcrole/domain-member" TargetMode="External"/><Relationship Id="rId4548" Type="http://schemas.openxmlformats.org/officeDocument/2006/relationships/hyperlink" Target="http://www.esma.europa.eu/xbrl/role/ext/BlockDefaultUseOfLineItemsScenario" TargetMode="External"/><Relationship Id="rId7021" Type="http://schemas.openxmlformats.org/officeDocument/2006/relationships/hyperlink" Target="https://xbrl.ifrs.org/taxonomy/2024-03-27/ifrs-full" TargetMode="External"/><Relationship Id="rId21358" Type="http://schemas.openxmlformats.org/officeDocument/2006/relationships/hyperlink" Target="http://xbrl.org/int/dim/arcrole/domain-member" TargetMode="External"/><Relationship Id="rId10002" Type="http://schemas.openxmlformats.org/officeDocument/2006/relationships/hyperlink" Target="http://www.esma.europa.eu/xbrl/role/ext/BlockDefaultUseOfLineItemsScenario" TargetMode="External"/><Relationship Id="rId13572" Type="http://schemas.openxmlformats.org/officeDocument/2006/relationships/hyperlink" Target="https://xbrl.ifrs.org/taxonomy/2024-03-27/ifrs-full" TargetMode="External"/><Relationship Id="rId3631" Type="http://schemas.openxmlformats.org/officeDocument/2006/relationships/hyperlink" Target="https://xbrl.ifrs.org/taxonomy/2024-03-27/ifrs-full" TargetMode="External"/><Relationship Id="rId13225" Type="http://schemas.openxmlformats.org/officeDocument/2006/relationships/hyperlink" Target="http://xbrl.org/int/dim/arcrole/domain-member" TargetMode="External"/><Relationship Id="rId20441" Type="http://schemas.openxmlformats.org/officeDocument/2006/relationships/hyperlink" Target="http://www.esma.europa.eu/xbrl/role/ext/BlockDefaultUseOfLineItemsSegment" TargetMode="External"/><Relationship Id="rId1182" Type="http://schemas.openxmlformats.org/officeDocument/2006/relationships/hyperlink" Target="http://www.esma.europa.eu/xbrl/role/ext/BlockDefaultUseOfLineItemsScenario" TargetMode="External"/><Relationship Id="rId6854" Type="http://schemas.openxmlformats.org/officeDocument/2006/relationships/hyperlink" Target="http://xbrl.org/int/dim/arcrole/domain-member" TargetMode="External"/><Relationship Id="rId16448" Type="http://schemas.openxmlformats.org/officeDocument/2006/relationships/hyperlink" Target="http://www.esma.europa.eu/xbrl/role/ext/BlockDefaultUseOfLineItemsSegment" TargetMode="External"/><Relationship Id="rId16795" Type="http://schemas.openxmlformats.org/officeDocument/2006/relationships/hyperlink" Target="http://xbrl.org/int/dim/arcrole/domain-member" TargetMode="External"/><Relationship Id="rId23664" Type="http://schemas.openxmlformats.org/officeDocument/2006/relationships/hyperlink" Target="https://xbrl.ifrs.org/taxonomy/2024-03-27/ifrs-full" TargetMode="External"/><Relationship Id="rId6507" Type="http://schemas.openxmlformats.org/officeDocument/2006/relationships/hyperlink" Target="http://www.esma.europa.eu/xbrl/role/ext/BlockDefaultUseOfLineItemsScenario" TargetMode="External"/><Relationship Id="rId23317" Type="http://schemas.openxmlformats.org/officeDocument/2006/relationships/hyperlink" Target="http://xbrl.org/int/dim/arcrole/domain-member" TargetMode="External"/><Relationship Id="rId4058" Type="http://schemas.openxmlformats.org/officeDocument/2006/relationships/hyperlink" Target="http://xbrl.org/int/dim/arcrole/domain-member" TargetMode="External"/><Relationship Id="rId15531" Type="http://schemas.openxmlformats.org/officeDocument/2006/relationships/hyperlink" Target="https://xbrl.ifrs.org/taxonomy/2024-03-27/ifrs-full" TargetMode="External"/><Relationship Id="rId13082" Type="http://schemas.openxmlformats.org/officeDocument/2006/relationships/hyperlink" Target="http://www.esma.europa.eu/xbrl/role/ext/BlockDefaultUseOfLineItemsSegment" TargetMode="External"/><Relationship Id="rId18754" Type="http://schemas.openxmlformats.org/officeDocument/2006/relationships/hyperlink" Target="http://xbrl.org/int/dim/arcrole/domain-member" TargetMode="External"/><Relationship Id="rId22400" Type="http://schemas.openxmlformats.org/officeDocument/2006/relationships/hyperlink" Target="http://www.esma.europa.eu/xbrl/role/ext/BlockDefaultUseOfLineItemsSegment" TargetMode="External"/><Relationship Id="rId3141" Type="http://schemas.openxmlformats.org/officeDocument/2006/relationships/hyperlink" Target="http://www.esma.europa.eu/xbrl/role/ext/BlockDefaultUseOfLineItemsScenario" TargetMode="External"/><Relationship Id="rId8813" Type="http://schemas.openxmlformats.org/officeDocument/2006/relationships/hyperlink" Target="http://xbrl.org/int/dim/arcrole/domain-member" TargetMode="External"/><Relationship Id="rId18407" Type="http://schemas.openxmlformats.org/officeDocument/2006/relationships/hyperlink" Target="http://www.esma.europa.eu/xbrl/role/ext/BlockDefaultUseOfLineItemsSegment" TargetMode="External"/><Relationship Id="rId6364" Type="http://schemas.openxmlformats.org/officeDocument/2006/relationships/hyperlink" Target="https://xbrl.ifrs.org/taxonomy/2024-03-27/ifrs-full" TargetMode="External"/><Relationship Id="rId23174" Type="http://schemas.openxmlformats.org/officeDocument/2006/relationships/hyperlink" Target="http://xbrl.org/int/dim/arcrole/dimension-default" TargetMode="External"/><Relationship Id="rId6017" Type="http://schemas.openxmlformats.org/officeDocument/2006/relationships/hyperlink" Target="http://xbrl.org/int/dim/arcrole/domain-member" TargetMode="External"/><Relationship Id="rId9587" Type="http://schemas.openxmlformats.org/officeDocument/2006/relationships/hyperlink" Target="http://xbrl.org/int/dim/arcrole/domain-member" TargetMode="External"/><Relationship Id="rId2974" Type="http://schemas.openxmlformats.org/officeDocument/2006/relationships/hyperlink" Target="https://xbrl.ifrs.org/taxonomy/2024-03-27/ifrs-full" TargetMode="External"/><Relationship Id="rId12568" Type="http://schemas.openxmlformats.org/officeDocument/2006/relationships/hyperlink" Target="http://xbrl.org/int/dim/arcrole/domain-member" TargetMode="External"/><Relationship Id="rId946" Type="http://schemas.openxmlformats.org/officeDocument/2006/relationships/hyperlink" Target="https://xbrl.ifrs.org/taxonomy/2024-03-27/ifrs-full" TargetMode="External"/><Relationship Id="rId2627" Type="http://schemas.openxmlformats.org/officeDocument/2006/relationships/hyperlink" Target="http://xbrl.org/int/dim/arcrole/domain-member" TargetMode="External"/><Relationship Id="rId5100" Type="http://schemas.openxmlformats.org/officeDocument/2006/relationships/hyperlink" Target="http://www.esma.europa.eu/xbrl/role/ext/BlockDefaultUseOfLineItemsScenario" TargetMode="External"/><Relationship Id="rId15041" Type="http://schemas.openxmlformats.org/officeDocument/2006/relationships/hyperlink" Target="http://www.esma.europa.eu/xbrl/role/ext/BlockDefaultUseOfLineItemsSegment" TargetMode="External"/><Relationship Id="rId8670" Type="http://schemas.openxmlformats.org/officeDocument/2006/relationships/hyperlink" Target="http://www.esma.europa.eu/xbrl/role/ext/BlockDefaultUseOfLineItemsScenario" TargetMode="External"/><Relationship Id="rId11651" Type="http://schemas.openxmlformats.org/officeDocument/2006/relationships/hyperlink" Target="http://www.esma.europa.eu/xbrl/role/ext/BlockDefaultUseOfLineItemsSegment" TargetMode="External"/><Relationship Id="rId18264" Type="http://schemas.openxmlformats.org/officeDocument/2006/relationships/hyperlink" Target="https://xbrl.ifrs.org/taxonomy/2024-03-27/ifrs-full" TargetMode="External"/><Relationship Id="rId1710" Type="http://schemas.openxmlformats.org/officeDocument/2006/relationships/hyperlink" Target="http://www.esma.europa.eu/xbrl/role/ext/BlockDefaultUseOfLineItemsScenario" TargetMode="External"/><Relationship Id="rId8323" Type="http://schemas.openxmlformats.org/officeDocument/2006/relationships/hyperlink" Target="https://xbrl.ifrs.org/taxonomy/2024-03-27/ifrs-full" TargetMode="External"/><Relationship Id="rId11304" Type="http://schemas.openxmlformats.org/officeDocument/2006/relationships/hyperlink" Target="https://xbrl.ifrs.org/taxonomy/2024-03-27/ifrs-full" TargetMode="External"/><Relationship Id="rId4933" Type="http://schemas.openxmlformats.org/officeDocument/2006/relationships/hyperlink" Target="https://xbrl.ifrs.org/taxonomy/2024-03-27/ifrs-full" TargetMode="External"/><Relationship Id="rId14527" Type="http://schemas.openxmlformats.org/officeDocument/2006/relationships/hyperlink" Target="http://xbrl.org/int/dim/arcrole/domain-member" TargetMode="External"/><Relationship Id="rId14874" Type="http://schemas.openxmlformats.org/officeDocument/2006/relationships/hyperlink" Target="https://xbrl.ifrs.org/taxonomy/2024-03-27/ifrs-full" TargetMode="External"/><Relationship Id="rId2484" Type="http://schemas.openxmlformats.org/officeDocument/2006/relationships/hyperlink" Target="http://www.esma.europa.eu/xbrl/role/ext/BlockDefaultUseOfLineItemsScenario" TargetMode="External"/><Relationship Id="rId9097" Type="http://schemas.openxmlformats.org/officeDocument/2006/relationships/hyperlink" Target="https://xbrl.ifrs.org/taxonomy/2024-03-27/ifrs-full" TargetMode="External"/><Relationship Id="rId12078" Type="http://schemas.openxmlformats.org/officeDocument/2006/relationships/hyperlink" Target="https://xbrl.ifrs.org/taxonomy/2024-03-27/ifrs-full" TargetMode="External"/><Relationship Id="rId17000" Type="http://schemas.openxmlformats.org/officeDocument/2006/relationships/hyperlink" Target="http://www.esma.europa.eu/xbrl/role/ext/BlockDefaultUseOfLineItemsSegment" TargetMode="External"/><Relationship Id="rId21743" Type="http://schemas.openxmlformats.org/officeDocument/2006/relationships/hyperlink" Target="http://www.esma.europa.eu/xbrl/role/ext/BlockDefaultUseOfLineItemsSegment" TargetMode="External"/><Relationship Id="rId456" Type="http://schemas.openxmlformats.org/officeDocument/2006/relationships/hyperlink" Target="http://www.esma.europa.eu/xbrl/role/ext/BlockDefaultUseOfLineItemsScenario" TargetMode="External"/><Relationship Id="rId2137" Type="http://schemas.openxmlformats.org/officeDocument/2006/relationships/hyperlink" Target="https://xbrl.ifrs.org/taxonomy/2024-03-27/ifrs-full" TargetMode="External"/><Relationship Id="rId109" Type="http://schemas.openxmlformats.org/officeDocument/2006/relationships/hyperlink" Target="https://xbrl.ifrs.org/taxonomy/2024-03-27/ifrs-full" TargetMode="External"/><Relationship Id="rId7809" Type="http://schemas.openxmlformats.org/officeDocument/2006/relationships/hyperlink" Target="http://www.esma.europa.eu/xbrl/role/ext/BlockDefaultUseOfLineItemsScenario" TargetMode="External"/><Relationship Id="rId8180" Type="http://schemas.openxmlformats.org/officeDocument/2006/relationships/hyperlink" Target="http://xbrl.org/int/dim/arcrole/domain-member" TargetMode="External"/><Relationship Id="rId13610" Type="http://schemas.openxmlformats.org/officeDocument/2006/relationships/hyperlink" Target="http://www.esma.europa.eu/xbrl/role/ext/BlockDefaultUseOfLineItemsSegment" TargetMode="External"/><Relationship Id="rId11161" Type="http://schemas.openxmlformats.org/officeDocument/2006/relationships/hyperlink" Target="https://xbrl.ifrs.org/taxonomy/2024-03-27/ifrs-full" TargetMode="External"/><Relationship Id="rId16833" Type="http://schemas.openxmlformats.org/officeDocument/2006/relationships/hyperlink" Target="https://xbrl.ifrs.org/taxonomy/2024-03-27/ifrs-full" TargetMode="External"/><Relationship Id="rId1220" Type="http://schemas.openxmlformats.org/officeDocument/2006/relationships/hyperlink" Target="http://xbrl.org/int/dim/arcrole/domain-member" TargetMode="External"/><Relationship Id="rId4790" Type="http://schemas.openxmlformats.org/officeDocument/2006/relationships/hyperlink" Target="http://xbrl.org/int/dim/arcrole/domain-member" TargetMode="External"/><Relationship Id="rId14384" Type="http://schemas.openxmlformats.org/officeDocument/2006/relationships/hyperlink" Target="http://www.esma.europa.eu/xbrl/role/ext/BlockDefaultUseOfLineItemsSegment" TargetMode="External"/><Relationship Id="rId23702" Type="http://schemas.openxmlformats.org/officeDocument/2006/relationships/hyperlink" Target="https://www.esma.europa.eu/xbrl/role/cor/esef_role-999999" TargetMode="External"/><Relationship Id="rId4443" Type="http://schemas.openxmlformats.org/officeDocument/2006/relationships/hyperlink" Target="http://www.esma.europa.eu/xbrl/role/ext/BlockDefaultUseOfLineItemsScenario" TargetMode="External"/><Relationship Id="rId14037" Type="http://schemas.openxmlformats.org/officeDocument/2006/relationships/hyperlink" Target="https://xbrl.ifrs.org/taxonomy/2024-03-27/ifrs-full" TargetMode="External"/><Relationship Id="rId21253" Type="http://schemas.openxmlformats.org/officeDocument/2006/relationships/hyperlink" Target="http://xbrl.org/int/dim/arcrole/domain-member" TargetMode="External"/><Relationship Id="rId7666" Type="http://schemas.openxmlformats.org/officeDocument/2006/relationships/hyperlink" Target="https://xbrl.ifrs.org/taxonomy/2024-03-27/ifrs-full" TargetMode="External"/><Relationship Id="rId10994" Type="http://schemas.openxmlformats.org/officeDocument/2006/relationships/hyperlink" Target="http://xbrl.org/int/dim/arcrole/domain-member" TargetMode="External"/><Relationship Id="rId19709" Type="http://schemas.openxmlformats.org/officeDocument/2006/relationships/hyperlink" Target="http://www.esma.europa.eu/xbrl/role/ext/BlockDefaultUseOfLineItemsSegment" TargetMode="External"/><Relationship Id="rId7319" Type="http://schemas.openxmlformats.org/officeDocument/2006/relationships/hyperlink" Target="http://xbrl.org/int/dim/arcrole/domain-member" TargetMode="External"/><Relationship Id="rId10647" Type="http://schemas.openxmlformats.org/officeDocument/2006/relationships/hyperlink" Target="http://www.esma.europa.eu/xbrl/role/ext/BlockDefaultUseOfLineItemsScenario" TargetMode="External"/><Relationship Id="rId13120" Type="http://schemas.openxmlformats.org/officeDocument/2006/relationships/hyperlink" Target="http://xbrl.org/int/dim/arcrole/domain-member" TargetMode="External"/><Relationship Id="rId16690" Type="http://schemas.openxmlformats.org/officeDocument/2006/relationships/hyperlink" Target="http://xbrl.org/int/dim/arcrole/domain-member" TargetMode="External"/><Relationship Id="rId3929" Type="http://schemas.openxmlformats.org/officeDocument/2006/relationships/hyperlink" Target="http://xbrl.org/int/dim/arcrole/domain-member" TargetMode="External"/><Relationship Id="rId16343" Type="http://schemas.openxmlformats.org/officeDocument/2006/relationships/hyperlink" Target="http://www.esma.europa.eu/xbrl/role/ext/BlockDefaultUseOfLineItemsSegment" TargetMode="External"/><Relationship Id="rId20739" Type="http://schemas.openxmlformats.org/officeDocument/2006/relationships/hyperlink" Target="https://xbrl.ifrs.org/taxonomy/2024-03-27/ifrs-full" TargetMode="External"/><Relationship Id="rId6402" Type="http://schemas.openxmlformats.org/officeDocument/2006/relationships/hyperlink" Target="http://www.esma.europa.eu/xbrl/role/ext/BlockDefaultUseOfLineItemsScenario" TargetMode="External"/><Relationship Id="rId9972" Type="http://schemas.openxmlformats.org/officeDocument/2006/relationships/hyperlink" Target="http://www.esma.europa.eu/xbrl/role/ext/BlockDefaultUseOfLineItemsScenario" TargetMode="External"/><Relationship Id="rId19566" Type="http://schemas.openxmlformats.org/officeDocument/2006/relationships/hyperlink" Target="https://xbrl.ifrs.org/taxonomy/2024-03-27/ifrs-full" TargetMode="External"/><Relationship Id="rId23212" Type="http://schemas.openxmlformats.org/officeDocument/2006/relationships/hyperlink" Target="https://www.esma.europa.eu/xbrl/role/cor/ifrs-dim_role-990000" TargetMode="External"/><Relationship Id="rId9625" Type="http://schemas.openxmlformats.org/officeDocument/2006/relationships/hyperlink" Target="https://xbrl.ifrs.org/taxonomy/2024-03-27/ifrs-full" TargetMode="External"/><Relationship Id="rId12606" Type="http://schemas.openxmlformats.org/officeDocument/2006/relationships/hyperlink" Target="https://xbrl.ifrs.org/taxonomy/2024-03-27/ifrs-full" TargetMode="External"/><Relationship Id="rId12953" Type="http://schemas.openxmlformats.org/officeDocument/2006/relationships/hyperlink" Target="http://www.esma.europa.eu/xbrl/role/ext/BlockDefaultUseOfLineItemsSegment" TargetMode="External"/><Relationship Id="rId19219" Type="http://schemas.openxmlformats.org/officeDocument/2006/relationships/hyperlink" Target="http://xbrl.org/int/dim/arcrole/domain-member" TargetMode="External"/><Relationship Id="rId7176" Type="http://schemas.openxmlformats.org/officeDocument/2006/relationships/hyperlink" Target="http://www.esma.europa.eu/xbrl/role/ext/BlockDefaultUseOfLineItemsScenario" TargetMode="External"/><Relationship Id="rId10157" Type="http://schemas.openxmlformats.org/officeDocument/2006/relationships/hyperlink" Target="http://xbrl.org/int/dim/arcrole/domain-member" TargetMode="External"/><Relationship Id="rId3786" Type="http://schemas.openxmlformats.org/officeDocument/2006/relationships/hyperlink" Target="http://www.esma.europa.eu/xbrl/role/ext/BlockDefaultUseOfLineItemsScenario" TargetMode="External"/><Relationship Id="rId15829" Type="http://schemas.openxmlformats.org/officeDocument/2006/relationships/hyperlink" Target="http://xbrl.org/int/dim/arcrole/domain-member" TargetMode="External"/><Relationship Id="rId3439" Type="http://schemas.openxmlformats.org/officeDocument/2006/relationships/hyperlink" Target="https://xbrl.ifrs.org/taxonomy/2024-03-27/ifrs-full" TargetMode="External"/><Relationship Id="rId18302" Type="http://schemas.openxmlformats.org/officeDocument/2006/relationships/hyperlink" Target="http://www.esma.europa.eu/xbrl/role/ext/BlockDefaultUseOfLineItemsSegment" TargetMode="External"/><Relationship Id="rId20249" Type="http://schemas.openxmlformats.org/officeDocument/2006/relationships/hyperlink" Target="http://www.esma.europa.eu/xbrl/role/ext/BlockDefaultUseOfLineItemsSegment" TargetMode="External"/><Relationship Id="rId20596" Type="http://schemas.openxmlformats.org/officeDocument/2006/relationships/hyperlink" Target="http://xbrl.org/int/dim/arcrole/domain-member" TargetMode="External"/><Relationship Id="rId14912" Type="http://schemas.openxmlformats.org/officeDocument/2006/relationships/hyperlink" Target="http://www.esma.europa.eu/xbrl/role/ext/BlockDefaultUseOfLineItemsSegment" TargetMode="External"/><Relationship Id="rId9482" Type="http://schemas.openxmlformats.org/officeDocument/2006/relationships/hyperlink" Target="http://xbrl.org/int/dim/arcrole/domain-member" TargetMode="External"/><Relationship Id="rId12463" Type="http://schemas.openxmlformats.org/officeDocument/2006/relationships/hyperlink" Target="http://xbrl.org/int/dim/arcrole/domain-member" TargetMode="External"/><Relationship Id="rId19076" Type="http://schemas.openxmlformats.org/officeDocument/2006/relationships/hyperlink" Target="http://www.esma.europa.eu/xbrl/role/ext/BlockDefaultUseOfLineItemsSegment" TargetMode="External"/><Relationship Id="rId841" Type="http://schemas.openxmlformats.org/officeDocument/2006/relationships/hyperlink" Target="https://xbrl.ifrs.org/taxonomy/2024-03-27/ifrs-full" TargetMode="External"/><Relationship Id="rId2522" Type="http://schemas.openxmlformats.org/officeDocument/2006/relationships/hyperlink" Target="http://xbrl.org/int/dim/arcrole/domain-member" TargetMode="External"/><Relationship Id="rId9135" Type="http://schemas.openxmlformats.org/officeDocument/2006/relationships/hyperlink" Target="http://www.esma.europa.eu/xbrl/role/ext/BlockDefaultUseOfLineItemsScenario" TargetMode="External"/><Relationship Id="rId12116" Type="http://schemas.openxmlformats.org/officeDocument/2006/relationships/hyperlink" Target="http://www.esma.europa.eu/xbrl/role/ext/BlockDefaultUseOfLineItemsSegment" TargetMode="External"/><Relationship Id="rId15686" Type="http://schemas.openxmlformats.org/officeDocument/2006/relationships/hyperlink" Target="http://www.esma.europa.eu/xbrl/role/ext/BlockDefaultUseOfLineItemsSegment" TargetMode="External"/><Relationship Id="rId5745" Type="http://schemas.openxmlformats.org/officeDocument/2006/relationships/hyperlink" Target="http://www.esma.europa.eu/xbrl/role/ext/BlockDefaultUseOfLineItemsScenario" TargetMode="External"/><Relationship Id="rId15339" Type="http://schemas.openxmlformats.org/officeDocument/2006/relationships/hyperlink" Target="https://xbrl.ifrs.org/taxonomy/2024-03-27/ifrs-full" TargetMode="External"/><Relationship Id="rId22555" Type="http://schemas.openxmlformats.org/officeDocument/2006/relationships/hyperlink" Target="http://karnovgroup.com/role/ChangesinEquity" TargetMode="External"/><Relationship Id="rId3296" Type="http://schemas.openxmlformats.org/officeDocument/2006/relationships/hyperlink" Target="http://xbrl.org/int/dim/arcrole/domain-member" TargetMode="External"/><Relationship Id="rId22208" Type="http://schemas.openxmlformats.org/officeDocument/2006/relationships/hyperlink" Target="http://www.esma.europa.eu/xbrl/role/ext/BlockDefaultUseOfLineItemsSegment" TargetMode="External"/><Relationship Id="rId8968" Type="http://schemas.openxmlformats.org/officeDocument/2006/relationships/hyperlink" Target="https://xbrl.ifrs.org/taxonomy/2024-03-27/ifrs-full" TargetMode="External"/><Relationship Id="rId11949" Type="http://schemas.openxmlformats.org/officeDocument/2006/relationships/hyperlink" Target="https://xbrl.ifrs.org/taxonomy/2024-03-27/ifrs-full" TargetMode="External"/><Relationship Id="rId14422" Type="http://schemas.openxmlformats.org/officeDocument/2006/relationships/hyperlink" Target="http://xbrl.org/int/dim/arcrole/domain-member" TargetMode="External"/><Relationship Id="rId17992" Type="http://schemas.openxmlformats.org/officeDocument/2006/relationships/hyperlink" Target="http://xbrl.org/int/dim/arcrole/domain-member" TargetMode="External"/><Relationship Id="rId17645" Type="http://schemas.openxmlformats.org/officeDocument/2006/relationships/hyperlink" Target="http://www.esma.europa.eu/xbrl/role/ext/BlockDefaultUseOfLineItemsSegment" TargetMode="External"/><Relationship Id="rId351" Type="http://schemas.openxmlformats.org/officeDocument/2006/relationships/hyperlink" Target="http://www.esma.europa.eu/xbrl/role/ext/BlockDefaultUseOfLineItemsScenario" TargetMode="External"/><Relationship Id="rId2032" Type="http://schemas.openxmlformats.org/officeDocument/2006/relationships/hyperlink" Target="https://xbrl.ifrs.org/taxonomy/2024-03-27/ifrs-full" TargetMode="External"/><Relationship Id="rId7704" Type="http://schemas.openxmlformats.org/officeDocument/2006/relationships/hyperlink" Target="http://www.esma.europa.eu/xbrl/role/ext/BlockDefaultUseOfLineItemsScenario" TargetMode="External"/><Relationship Id="rId15196" Type="http://schemas.openxmlformats.org/officeDocument/2006/relationships/hyperlink" Target="http://xbrl.org/int/dim/arcrole/domain-member" TargetMode="External"/><Relationship Id="rId5255" Type="http://schemas.openxmlformats.org/officeDocument/2006/relationships/hyperlink" Target="http://xbrl.org/int/dim/arcrole/domain-member" TargetMode="External"/><Relationship Id="rId22065" Type="http://schemas.openxmlformats.org/officeDocument/2006/relationships/hyperlink" Target="https://xbrl.ifrs.org/taxonomy/2024-03-27/ifrs-full" TargetMode="External"/><Relationship Id="rId1865" Type="http://schemas.openxmlformats.org/officeDocument/2006/relationships/hyperlink" Target="http://xbrl.org/int/dim/arcrole/domain-member" TargetMode="External"/><Relationship Id="rId8478" Type="http://schemas.openxmlformats.org/officeDocument/2006/relationships/hyperlink" Target="http://www.esma.europa.eu/xbrl/role/ext/BlockDefaultUseOfLineItemsScenario" TargetMode="External"/><Relationship Id="rId13908" Type="http://schemas.openxmlformats.org/officeDocument/2006/relationships/hyperlink" Target="https://xbrl.ifrs.org/taxonomy/2024-03-27/ifrs-full" TargetMode="External"/><Relationship Id="rId1518" Type="http://schemas.openxmlformats.org/officeDocument/2006/relationships/hyperlink" Target="http://www.esma.europa.eu/xbrl/role/ext/BlockDefaultUseOfLineItemsScenario" TargetMode="External"/><Relationship Id="rId11459" Type="http://schemas.openxmlformats.org/officeDocument/2006/relationships/hyperlink" Target="http://www.esma.europa.eu/xbrl/role/ext/BlockDefaultUseOfLineItemsSegment" TargetMode="External"/><Relationship Id="rId19951" Type="http://schemas.openxmlformats.org/officeDocument/2006/relationships/hyperlink" Target="http://xbrl.org/int/dim/arcrole/domain-member" TargetMode="External"/><Relationship Id="rId19604" Type="http://schemas.openxmlformats.org/officeDocument/2006/relationships/hyperlink" Target="http://www.esma.europa.eu/xbrl/role/ext/BlockDefaultUseOfLineItemsSegment" TargetMode="External"/><Relationship Id="rId21898" Type="http://schemas.openxmlformats.org/officeDocument/2006/relationships/hyperlink" Target="http://xbrl.org/int/dim/arcrole/domain-member" TargetMode="External"/><Relationship Id="rId7561" Type="http://schemas.openxmlformats.org/officeDocument/2006/relationships/hyperlink" Target="https://xbrl.ifrs.org/taxonomy/2024-03-27/ifrs-full" TargetMode="External"/><Relationship Id="rId10542" Type="http://schemas.openxmlformats.org/officeDocument/2006/relationships/hyperlink" Target="http://www.esma.europa.eu/xbrl/role/ext/BlockDefaultUseOfLineItemsScenario" TargetMode="External"/><Relationship Id="rId17155" Type="http://schemas.openxmlformats.org/officeDocument/2006/relationships/hyperlink" Target="http://xbrl.org/int/dim/arcrole/domain-member" TargetMode="External"/><Relationship Id="rId7214" Type="http://schemas.openxmlformats.org/officeDocument/2006/relationships/hyperlink" Target="http://xbrl.org/int/dim/arcrole/domain-member" TargetMode="External"/><Relationship Id="rId13765" Type="http://schemas.openxmlformats.org/officeDocument/2006/relationships/hyperlink" Target="http://xbrl.org/int/dim/arcrole/domain-member" TargetMode="External"/><Relationship Id="rId20981" Type="http://schemas.openxmlformats.org/officeDocument/2006/relationships/hyperlink" Target="http://www.esma.europa.eu/xbrl/role/ext/BlockDefaultUseOfLineItemsSegment" TargetMode="External"/><Relationship Id="rId3824" Type="http://schemas.openxmlformats.org/officeDocument/2006/relationships/hyperlink" Target="http://xbrl.org/int/dim/arcrole/domain-member" TargetMode="External"/><Relationship Id="rId13418" Type="http://schemas.openxmlformats.org/officeDocument/2006/relationships/hyperlink" Target="http://www.esma.europa.eu/xbrl/role/ext/BlockDefaultUseOfLineItemsSegment" TargetMode="External"/><Relationship Id="rId20634" Type="http://schemas.openxmlformats.org/officeDocument/2006/relationships/hyperlink" Target="https://xbrl.ifrs.org/taxonomy/2024-03-27/ifrs-full" TargetMode="External"/><Relationship Id="rId1375" Type="http://schemas.openxmlformats.org/officeDocument/2006/relationships/hyperlink" Target="https://xbrl.ifrs.org/taxonomy/2024-03-27/ifrs-full" TargetMode="External"/><Relationship Id="rId16988" Type="http://schemas.openxmlformats.org/officeDocument/2006/relationships/hyperlink" Target="http://www.esma.europa.eu/xbrl/role/ext/BlockDefaultUseOfLineItemsSegment" TargetMode="External"/><Relationship Id="rId81" Type="http://schemas.openxmlformats.org/officeDocument/2006/relationships/hyperlink" Target="http://www.esma.europa.eu/xbrl/role/ext/BlockDefaultUseOfLineItemsScenario" TargetMode="External"/><Relationship Id="rId1028" Type="http://schemas.openxmlformats.org/officeDocument/2006/relationships/hyperlink" Target="http://xbrl.org/int/dim/arcrole/domain-member" TargetMode="External"/><Relationship Id="rId4598" Type="http://schemas.openxmlformats.org/officeDocument/2006/relationships/hyperlink" Target="http://xbrl.org/int/dim/arcrole/domain-member" TargetMode="External"/><Relationship Id="rId9520" Type="http://schemas.openxmlformats.org/officeDocument/2006/relationships/hyperlink" Target="https://xbrl.ifrs.org/taxonomy/2024-03-27/ifrs-full" TargetMode="External"/><Relationship Id="rId19114" Type="http://schemas.openxmlformats.org/officeDocument/2006/relationships/hyperlink" Target="http://xbrl.org/int/dim/arcrole/domain-member" TargetMode="External"/><Relationship Id="rId19461" Type="http://schemas.openxmlformats.org/officeDocument/2006/relationships/hyperlink" Target="https://xbrl.ifrs.org/taxonomy/2024-03-27/ifrs-full" TargetMode="External"/><Relationship Id="rId23857" Type="http://schemas.openxmlformats.org/officeDocument/2006/relationships/hyperlink" Target="http://xbrl.org/int/dim/arcrole/domain-member" TargetMode="External"/><Relationship Id="rId7071" Type="http://schemas.openxmlformats.org/officeDocument/2006/relationships/hyperlink" Target="http://www.esma.europa.eu/xbrl/role/ext/BlockDefaultUseOfLineItemsScenario" TargetMode="External"/><Relationship Id="rId12501" Type="http://schemas.openxmlformats.org/officeDocument/2006/relationships/hyperlink" Target="https://xbrl.ifrs.org/taxonomy/2024-03-27/ifrs-full" TargetMode="External"/><Relationship Id="rId10052" Type="http://schemas.openxmlformats.org/officeDocument/2006/relationships/hyperlink" Target="http://xbrl.org/int/dim/arcrole/domain-member" TargetMode="External"/><Relationship Id="rId15724" Type="http://schemas.openxmlformats.org/officeDocument/2006/relationships/hyperlink" Target="http://xbrl.org/int/dim/arcrole/domain-member" TargetMode="External"/><Relationship Id="rId22940" Type="http://schemas.openxmlformats.org/officeDocument/2006/relationships/hyperlink" Target="https://www.esma.europa.eu/xbrl/role/cor/ifrs-dim_role-990000" TargetMode="External"/><Relationship Id="rId3681" Type="http://schemas.openxmlformats.org/officeDocument/2006/relationships/hyperlink" Target="http://www.esma.europa.eu/xbrl/role/ext/BlockDefaultUseOfLineItemsScenario" TargetMode="External"/><Relationship Id="rId13275" Type="http://schemas.openxmlformats.org/officeDocument/2006/relationships/hyperlink" Target="https://xbrl.ifrs.org/taxonomy/2024-03-27/ifrs-full" TargetMode="External"/><Relationship Id="rId18947" Type="http://schemas.openxmlformats.org/officeDocument/2006/relationships/hyperlink" Target="http://www.esma.europa.eu/xbrl/role/ext/BlockDefaultUseOfLineItemsSegment" TargetMode="External"/><Relationship Id="rId20491" Type="http://schemas.openxmlformats.org/officeDocument/2006/relationships/hyperlink" Target="http://xbrl.org/int/dim/arcrole/domain-member" TargetMode="External"/><Relationship Id="rId3334" Type="http://schemas.openxmlformats.org/officeDocument/2006/relationships/hyperlink" Target="https://xbrl.ifrs.org/taxonomy/2024-03-27/ifrs-full" TargetMode="External"/><Relationship Id="rId16498" Type="http://schemas.openxmlformats.org/officeDocument/2006/relationships/hyperlink" Target="http://xbrl.org/int/dim/arcrole/domain-member" TargetMode="External"/><Relationship Id="rId20144" Type="http://schemas.openxmlformats.org/officeDocument/2006/relationships/hyperlink" Target="http://www.esma.europa.eu/xbrl/role/ext/BlockDefaultUseOfLineItemsSegment" TargetMode="External"/><Relationship Id="rId6557" Type="http://schemas.openxmlformats.org/officeDocument/2006/relationships/hyperlink" Target="http://xbrl.org/int/dim/arcrole/domain-member" TargetMode="External"/><Relationship Id="rId23367" Type="http://schemas.openxmlformats.org/officeDocument/2006/relationships/hyperlink" Target="https://xbrl.ifrs.org/taxonomy/2024-03-27/ifrs-full" TargetMode="External"/><Relationship Id="rId9030" Type="http://schemas.openxmlformats.org/officeDocument/2006/relationships/hyperlink" Target="http://www.esma.europa.eu/xbrl/role/ext/BlockDefaultUseOfLineItemsScenario" TargetMode="External"/><Relationship Id="rId12011" Type="http://schemas.openxmlformats.org/officeDocument/2006/relationships/hyperlink" Target="http://www.esma.europa.eu/xbrl/role/ext/BlockDefaultUseOfLineItemsSegment" TargetMode="External"/><Relationship Id="rId15581" Type="http://schemas.openxmlformats.org/officeDocument/2006/relationships/hyperlink" Target="http://www.esma.europa.eu/xbrl/role/ext/BlockDefaultUseOfLineItemsSegment" TargetMode="External"/><Relationship Id="rId3191" Type="http://schemas.openxmlformats.org/officeDocument/2006/relationships/hyperlink" Target="http://xbrl.org/int/dim/arcrole/domain-member" TargetMode="External"/><Relationship Id="rId5640" Type="http://schemas.openxmlformats.org/officeDocument/2006/relationships/hyperlink" Target="http://www.esma.europa.eu/xbrl/role/ext/BlockDefaultUseOfLineItemsScenario" TargetMode="External"/><Relationship Id="rId15234" Type="http://schemas.openxmlformats.org/officeDocument/2006/relationships/hyperlink" Target="https://xbrl.ifrs.org/taxonomy/2024-03-27/ifrs-full" TargetMode="External"/><Relationship Id="rId22450" Type="http://schemas.openxmlformats.org/officeDocument/2006/relationships/hyperlink" Target="http://xbrl.org/int/dim/arcrole/domain-member" TargetMode="External"/><Relationship Id="rId8863" Type="http://schemas.openxmlformats.org/officeDocument/2006/relationships/hyperlink" Target="https://xbrl.ifrs.org/taxonomy/2024-03-27/ifrs-full" TargetMode="External"/><Relationship Id="rId11844" Type="http://schemas.openxmlformats.org/officeDocument/2006/relationships/hyperlink" Target="https://xbrl.ifrs.org/taxonomy/2024-03-27/ifrs-full" TargetMode="External"/><Relationship Id="rId18457" Type="http://schemas.openxmlformats.org/officeDocument/2006/relationships/hyperlink" Target="http://xbrl.org/int/dim/arcrole/domain-member" TargetMode="External"/><Relationship Id="rId22103" Type="http://schemas.openxmlformats.org/officeDocument/2006/relationships/hyperlink" Target="http://www.esma.europa.eu/xbrl/role/ext/BlockDefaultUseOfLineItemsSegment" TargetMode="External"/><Relationship Id="rId1903" Type="http://schemas.openxmlformats.org/officeDocument/2006/relationships/hyperlink" Target="https://xbrl.ifrs.org/taxonomy/2024-03-27/ifrs-full" TargetMode="External"/><Relationship Id="rId8516" Type="http://schemas.openxmlformats.org/officeDocument/2006/relationships/hyperlink" Target="http://xbrl.org/int/dim/arcrole/domain-member" TargetMode="External"/><Relationship Id="rId6067" Type="http://schemas.openxmlformats.org/officeDocument/2006/relationships/hyperlink" Target="https://xbrl.ifrs.org/taxonomy/2024-03-27/ifrs-full" TargetMode="External"/><Relationship Id="rId996" Type="http://schemas.openxmlformats.org/officeDocument/2006/relationships/hyperlink" Target="http://www.esma.europa.eu/xbrl/role/ext/BlockDefaultUseOfLineItemsScenario" TargetMode="External"/><Relationship Id="rId2677" Type="http://schemas.openxmlformats.org/officeDocument/2006/relationships/hyperlink" Target="https://xbrl.ifrs.org/taxonomy/2024-03-27/ifrs-full" TargetMode="External"/><Relationship Id="rId15091" Type="http://schemas.openxmlformats.org/officeDocument/2006/relationships/hyperlink" Target="http://xbrl.org/int/dim/arcrole/domain-member" TargetMode="External"/><Relationship Id="rId17540" Type="http://schemas.openxmlformats.org/officeDocument/2006/relationships/hyperlink" Target="http://www.esma.europa.eu/xbrl/role/ext/BlockDefaultUseOfLineItemsSegment" TargetMode="External"/><Relationship Id="rId21936" Type="http://schemas.openxmlformats.org/officeDocument/2006/relationships/hyperlink" Target="https://xbrl.ifrs.org/taxonomy/2024-03-27/ifrs-full" TargetMode="External"/><Relationship Id="rId649" Type="http://schemas.openxmlformats.org/officeDocument/2006/relationships/hyperlink" Target="https://xbrl.ifrs.org/taxonomy/2024-03-27/ifrs-full" TargetMode="External"/><Relationship Id="rId5150" Type="http://schemas.openxmlformats.org/officeDocument/2006/relationships/hyperlink" Target="http://xbrl.org/int/dim/arcrole/domain-member" TargetMode="External"/><Relationship Id="rId8373" Type="http://schemas.openxmlformats.org/officeDocument/2006/relationships/hyperlink" Target="http://www.esma.europa.eu/xbrl/role/ext/BlockDefaultUseOfLineItemsScenario" TargetMode="External"/><Relationship Id="rId13803" Type="http://schemas.openxmlformats.org/officeDocument/2006/relationships/hyperlink" Target="https://xbrl.ifrs.org/taxonomy/2024-03-27/ifrs-full" TargetMode="External"/><Relationship Id="rId1760" Type="http://schemas.openxmlformats.org/officeDocument/2006/relationships/hyperlink" Target="http://xbrl.org/int/dim/arcrole/domain-member" TargetMode="External"/><Relationship Id="rId8026" Type="http://schemas.openxmlformats.org/officeDocument/2006/relationships/hyperlink" Target="https://xbrl.ifrs.org/taxonomy/2024-03-27/ifrs-full" TargetMode="External"/><Relationship Id="rId11354" Type="http://schemas.openxmlformats.org/officeDocument/2006/relationships/hyperlink" Target="http://www.esma.europa.eu/xbrl/role/ext/BlockDefaultUseOfLineItemsSegment" TargetMode="External"/><Relationship Id="rId1413" Type="http://schemas.openxmlformats.org/officeDocument/2006/relationships/hyperlink" Target="http://www.esma.europa.eu/xbrl/role/ext/BlockDefaultUseOfLineItemsScenario" TargetMode="External"/><Relationship Id="rId4983" Type="http://schemas.openxmlformats.org/officeDocument/2006/relationships/hyperlink" Target="http://www.esma.europa.eu/xbrl/role/ext/BlockDefaultUseOfLineItemsScenario" TargetMode="External"/><Relationship Id="rId11007" Type="http://schemas.openxmlformats.org/officeDocument/2006/relationships/hyperlink" Target="http://www.esma.europa.eu/xbrl/role/ext/BlockDefaultUseOfLineItemsScenario" TargetMode="External"/><Relationship Id="rId14577" Type="http://schemas.openxmlformats.org/officeDocument/2006/relationships/hyperlink" Target="https://xbrl.ifrs.org/taxonomy/2024-03-27/ifrs-full" TargetMode="External"/><Relationship Id="rId21793" Type="http://schemas.openxmlformats.org/officeDocument/2006/relationships/hyperlink" Target="http://xbrl.org/int/dim/arcrole/domain-member" TargetMode="External"/><Relationship Id="rId4636" Type="http://schemas.openxmlformats.org/officeDocument/2006/relationships/hyperlink" Target="https://xbrl.ifrs.org/taxonomy/2024-03-27/ifrs-full" TargetMode="External"/><Relationship Id="rId17050" Type="http://schemas.openxmlformats.org/officeDocument/2006/relationships/hyperlink" Target="http://xbrl.org/int/dim/arcrole/domain-member" TargetMode="External"/><Relationship Id="rId21446" Type="http://schemas.openxmlformats.org/officeDocument/2006/relationships/hyperlink" Target="http://www.esma.europa.eu/xbrl/role/ext/BlockDefaultUseOfLineItemsSegment" TargetMode="External"/><Relationship Id="rId2187" Type="http://schemas.openxmlformats.org/officeDocument/2006/relationships/hyperlink" Target="http://www.esma.europa.eu/xbrl/role/ext/BlockDefaultUseOfLineItemsScenario" TargetMode="External"/><Relationship Id="rId7859" Type="http://schemas.openxmlformats.org/officeDocument/2006/relationships/hyperlink" Target="http://xbrl.org/int/dim/arcrole/domain-member" TargetMode="External"/><Relationship Id="rId159" Type="http://schemas.openxmlformats.org/officeDocument/2006/relationships/hyperlink" Target="http://www.esma.europa.eu/xbrl/role/ext/BlockDefaultUseOfLineItemsScenario" TargetMode="External"/><Relationship Id="rId13660" Type="http://schemas.openxmlformats.org/officeDocument/2006/relationships/hyperlink" Target="http://xbrl.org/int/dim/arcrole/domain-member" TargetMode="External"/><Relationship Id="rId1270" Type="http://schemas.openxmlformats.org/officeDocument/2006/relationships/hyperlink" Target="https://xbrl.ifrs.org/taxonomy/2024-03-27/ifrs-full" TargetMode="External"/><Relationship Id="rId13313" Type="http://schemas.openxmlformats.org/officeDocument/2006/relationships/hyperlink" Target="http://www.esma.europa.eu/xbrl/role/ext/BlockDefaultUseOfLineItemsSegment" TargetMode="External"/><Relationship Id="rId16883" Type="http://schemas.openxmlformats.org/officeDocument/2006/relationships/hyperlink" Target="http://www.esma.europa.eu/xbrl/role/ext/BlockDefaultUseOfLineItemsSegment" TargetMode="External"/><Relationship Id="rId6942" Type="http://schemas.openxmlformats.org/officeDocument/2006/relationships/hyperlink" Target="http://www.esma.europa.eu/xbrl/role/ext/BlockDefaultUseOfLineItemsScenario" TargetMode="External"/><Relationship Id="rId16536" Type="http://schemas.openxmlformats.org/officeDocument/2006/relationships/hyperlink" Target="https://xbrl.ifrs.org/taxonomy/2024-03-27/ifrs-full" TargetMode="External"/><Relationship Id="rId23752" Type="http://schemas.openxmlformats.org/officeDocument/2006/relationships/hyperlink" Target="http://xbrl.org/int/dim/arcrole/domain-member" TargetMode="External"/><Relationship Id="rId4493" Type="http://schemas.openxmlformats.org/officeDocument/2006/relationships/hyperlink" Target="http://xbrl.org/int/dim/arcrole/domain-member" TargetMode="External"/><Relationship Id="rId14087" Type="http://schemas.openxmlformats.org/officeDocument/2006/relationships/hyperlink" Target="http://www.esma.europa.eu/xbrl/role/ext/BlockDefaultUseOfLineItemsSegment" TargetMode="External"/><Relationship Id="rId19759" Type="http://schemas.openxmlformats.org/officeDocument/2006/relationships/hyperlink" Target="http://xbrl.org/int/dim/arcrole/domain-member" TargetMode="External"/><Relationship Id="rId23405" Type="http://schemas.openxmlformats.org/officeDocument/2006/relationships/hyperlink" Target="https://www.esma.europa.eu/xbrl/role/cor/esef_role-999999" TargetMode="External"/><Relationship Id="rId4146" Type="http://schemas.openxmlformats.org/officeDocument/2006/relationships/hyperlink" Target="http://www.esma.europa.eu/xbrl/role/ext/BlockDefaultUseOfLineItemsScenario" TargetMode="External"/><Relationship Id="rId9818" Type="http://schemas.openxmlformats.org/officeDocument/2006/relationships/hyperlink" Target="http://xbrl.org/int/dim/arcrole/domain-member" TargetMode="External"/><Relationship Id="rId10697" Type="http://schemas.openxmlformats.org/officeDocument/2006/relationships/hyperlink" Target="http://xbrl.org/int/dim/arcrole/domain-member" TargetMode="External"/><Relationship Id="rId7369" Type="http://schemas.openxmlformats.org/officeDocument/2006/relationships/hyperlink" Target="https://xbrl.ifrs.org/taxonomy/2024-03-27/ifrs-full" TargetMode="External"/><Relationship Id="rId13170" Type="http://schemas.openxmlformats.org/officeDocument/2006/relationships/hyperlink" Target="https://xbrl.ifrs.org/taxonomy/2024-03-27/ifrs-full" TargetMode="External"/><Relationship Id="rId18842" Type="http://schemas.openxmlformats.org/officeDocument/2006/relationships/hyperlink" Target="http://www.esma.europa.eu/xbrl/role/ext/BlockDefaultUseOfLineItemsSegment" TargetMode="External"/><Relationship Id="rId3979" Type="http://schemas.openxmlformats.org/officeDocument/2006/relationships/hyperlink" Target="https://xbrl.ifrs.org/taxonomy/2024-03-27/ifrs-full" TargetMode="External"/><Relationship Id="rId6452" Type="http://schemas.openxmlformats.org/officeDocument/2006/relationships/hyperlink" Target="http://xbrl.org/int/dim/arcrole/domain-member" TargetMode="External"/><Relationship Id="rId8901" Type="http://schemas.openxmlformats.org/officeDocument/2006/relationships/hyperlink" Target="http://www.esma.europa.eu/xbrl/role/ext/BlockDefaultUseOfLineItemsScenario" TargetMode="External"/><Relationship Id="rId16393" Type="http://schemas.openxmlformats.org/officeDocument/2006/relationships/hyperlink" Target="http://xbrl.org/int/dim/arcrole/domain-member" TargetMode="External"/><Relationship Id="rId20789" Type="http://schemas.openxmlformats.org/officeDocument/2006/relationships/hyperlink" Target="http://www.esma.europa.eu/xbrl/role/ext/BlockDefaultUseOfLineItemsSegment" TargetMode="External"/><Relationship Id="rId6105" Type="http://schemas.openxmlformats.org/officeDocument/2006/relationships/hyperlink" Target="http://www.esma.europa.eu/xbrl/role/ext/BlockDefaultUseOfLineItemsScenario" TargetMode="External"/><Relationship Id="rId16046" Type="http://schemas.openxmlformats.org/officeDocument/2006/relationships/hyperlink" Target="http://www.esma.europa.eu/xbrl/role/ext/BlockDefaultUseOfLineItemsSegment" TargetMode="External"/><Relationship Id="rId23262" Type="http://schemas.openxmlformats.org/officeDocument/2006/relationships/hyperlink" Target="https://www.esma.europa.eu/xbrl/role/cor/ifrs-dim_role-990000" TargetMode="External"/><Relationship Id="rId9675" Type="http://schemas.openxmlformats.org/officeDocument/2006/relationships/hyperlink" Target="http://www.esma.europa.eu/xbrl/role/ext/BlockDefaultUseOfLineItemsScenario" TargetMode="External"/><Relationship Id="rId12656" Type="http://schemas.openxmlformats.org/officeDocument/2006/relationships/hyperlink" Target="http://www.esma.europa.eu/xbrl/role/ext/BlockDefaultUseOfLineItemsSegment" TargetMode="External"/><Relationship Id="rId19269" Type="http://schemas.openxmlformats.org/officeDocument/2006/relationships/hyperlink" Target="https://xbrl.ifrs.org/taxonomy/2024-03-27/ifrs-full" TargetMode="External"/><Relationship Id="rId2715" Type="http://schemas.openxmlformats.org/officeDocument/2006/relationships/hyperlink" Target="http://www.esma.europa.eu/xbrl/role/ext/BlockDefaultUseOfLineItemsScenario" TargetMode="External"/><Relationship Id="rId9328" Type="http://schemas.openxmlformats.org/officeDocument/2006/relationships/hyperlink" Target="https://xbrl.ifrs.org/taxonomy/2024-03-27/ifrs-full" TargetMode="External"/><Relationship Id="rId12309" Type="http://schemas.openxmlformats.org/officeDocument/2006/relationships/hyperlink" Target="https://xbrl.ifrs.org/taxonomy/2024-03-27/ifrs-full" TargetMode="External"/><Relationship Id="rId15879" Type="http://schemas.openxmlformats.org/officeDocument/2006/relationships/hyperlink" Target="https://xbrl.ifrs.org/taxonomy/2024-03-27/ifrs-full" TargetMode="External"/><Relationship Id="rId5938" Type="http://schemas.openxmlformats.org/officeDocument/2006/relationships/hyperlink" Target="https://xbrl.ifrs.org/taxonomy/2024-03-27/ifrs-full" TargetMode="External"/><Relationship Id="rId18352" Type="http://schemas.openxmlformats.org/officeDocument/2006/relationships/hyperlink" Target="http://xbrl.org/int/dim/arcrole/domain-member" TargetMode="External"/><Relationship Id="rId22748" Type="http://schemas.openxmlformats.org/officeDocument/2006/relationships/hyperlink" Target="https://xbrl.ifrs.org/taxonomy/2024-03-27/ifrs-full" TargetMode="External"/><Relationship Id="rId3489" Type="http://schemas.openxmlformats.org/officeDocument/2006/relationships/hyperlink" Target="http://www.esma.europa.eu/xbrl/role/ext/BlockDefaultUseOfLineItemsScenario" TargetMode="External"/><Relationship Id="rId8411" Type="http://schemas.openxmlformats.org/officeDocument/2006/relationships/hyperlink" Target="http://xbrl.org/int/dim/arcrole/domain-member" TargetMode="External"/><Relationship Id="rId18005" Type="http://schemas.openxmlformats.org/officeDocument/2006/relationships/hyperlink" Target="http://www.esma.europa.eu/xbrl/role/ext/BlockDefaultUseOfLineItemsSegment" TargetMode="External"/><Relationship Id="rId20299" Type="http://schemas.openxmlformats.org/officeDocument/2006/relationships/hyperlink" Target="http://xbrl.org/int/dim/arcrole/domain-member" TargetMode="External"/><Relationship Id="rId14962" Type="http://schemas.openxmlformats.org/officeDocument/2006/relationships/hyperlink" Target="http://xbrl.org/int/dim/arcrole/domain-member" TargetMode="External"/><Relationship Id="rId9185" Type="http://schemas.openxmlformats.org/officeDocument/2006/relationships/hyperlink" Target="http://xbrl.org/int/dim/arcrole/domain-member" TargetMode="External"/><Relationship Id="rId14615" Type="http://schemas.openxmlformats.org/officeDocument/2006/relationships/hyperlink" Target="http://www.esma.europa.eu/xbrl/role/ext/BlockDefaultUseOfLineItemsSegment" TargetMode="External"/><Relationship Id="rId21831" Type="http://schemas.openxmlformats.org/officeDocument/2006/relationships/hyperlink" Target="https://xbrl.ifrs.org/taxonomy/2024-03-27/ifrs-full" TargetMode="External"/><Relationship Id="rId891" Type="http://schemas.openxmlformats.org/officeDocument/2006/relationships/hyperlink" Target="http://www.esma.europa.eu/xbrl/role/ext/BlockDefaultUseOfLineItemsScenario" TargetMode="External"/><Relationship Id="rId2572" Type="http://schemas.openxmlformats.org/officeDocument/2006/relationships/hyperlink" Target="https://xbrl.ifrs.org/taxonomy/2024-03-27/ifrs-full" TargetMode="External"/><Relationship Id="rId12166" Type="http://schemas.openxmlformats.org/officeDocument/2006/relationships/hyperlink" Target="http://xbrl.org/int/dim/arcrole/domain-member" TargetMode="External"/><Relationship Id="rId17838" Type="http://schemas.openxmlformats.org/officeDocument/2006/relationships/hyperlink" Target="https://xbrl.ifrs.org/taxonomy/2024-03-27/ifrs-full" TargetMode="External"/><Relationship Id="rId544" Type="http://schemas.openxmlformats.org/officeDocument/2006/relationships/hyperlink" Target="https://xbrl.ifrs.org/taxonomy/2024-03-27/ifrs-full" TargetMode="External"/><Relationship Id="rId2225" Type="http://schemas.openxmlformats.org/officeDocument/2006/relationships/hyperlink" Target="http://xbrl.org/int/dim/arcrole/domain-member" TargetMode="External"/><Relationship Id="rId5795" Type="http://schemas.openxmlformats.org/officeDocument/2006/relationships/hyperlink" Target="http://xbrl.org/int/dim/arcrole/domain-member" TargetMode="External"/><Relationship Id="rId15389" Type="http://schemas.openxmlformats.org/officeDocument/2006/relationships/hyperlink" Target="http://www.esma.europa.eu/xbrl/role/ext/BlockDefaultUseOfLineItemsSegment" TargetMode="External"/><Relationship Id="rId5448" Type="http://schemas.openxmlformats.org/officeDocument/2006/relationships/hyperlink" Target="http://www.esma.europa.eu/xbrl/role/ext/BlockDefaultUseOfLineItemsScenario" TargetMode="External"/><Relationship Id="rId22258" Type="http://schemas.openxmlformats.org/officeDocument/2006/relationships/hyperlink" Target="http://xbrl.org/int/dim/arcrole/domain-member" TargetMode="External"/><Relationship Id="rId11999" Type="http://schemas.openxmlformats.org/officeDocument/2006/relationships/hyperlink" Target="http://www.esma.europa.eu/xbrl/role/ext/BlockDefaultUseOfLineItemsSegment" TargetMode="External"/><Relationship Id="rId16921" Type="http://schemas.openxmlformats.org/officeDocument/2006/relationships/hyperlink" Target="http://xbrl.org/int/dim/arcrole/domain-member" TargetMode="External"/><Relationship Id="rId4531" Type="http://schemas.openxmlformats.org/officeDocument/2006/relationships/hyperlink" Target="https://xbrl.ifrs.org/taxonomy/2024-03-27/ifrs-full" TargetMode="External"/><Relationship Id="rId14472" Type="http://schemas.openxmlformats.org/officeDocument/2006/relationships/hyperlink" Target="https://xbrl.ifrs.org/taxonomy/2024-03-27/ifrs-full" TargetMode="External"/><Relationship Id="rId2082" Type="http://schemas.openxmlformats.org/officeDocument/2006/relationships/hyperlink" Target="http://www.esma.europa.eu/xbrl/role/ext/BlockDefaultUseOfLineItemsScenario" TargetMode="External"/><Relationship Id="rId14125" Type="http://schemas.openxmlformats.org/officeDocument/2006/relationships/hyperlink" Target="http://xbrl.org/int/dim/arcrole/domain-member" TargetMode="External"/><Relationship Id="rId17695" Type="http://schemas.openxmlformats.org/officeDocument/2006/relationships/hyperlink" Target="http://xbrl.org/int/dim/arcrole/domain-member" TargetMode="External"/><Relationship Id="rId21341" Type="http://schemas.openxmlformats.org/officeDocument/2006/relationships/hyperlink" Target="http://www.esma.europa.eu/xbrl/role/ext/BlockDefaultUseOfLineItemsSegment" TargetMode="External"/><Relationship Id="rId7754" Type="http://schemas.openxmlformats.org/officeDocument/2006/relationships/hyperlink" Target="http://xbrl.org/int/dim/arcrole/domain-member" TargetMode="External"/><Relationship Id="rId10735" Type="http://schemas.openxmlformats.org/officeDocument/2006/relationships/hyperlink" Target="https://xbrl.ifrs.org/taxonomy/2024-03-27/ifrs-full" TargetMode="External"/><Relationship Id="rId17348" Type="http://schemas.openxmlformats.org/officeDocument/2006/relationships/hyperlink" Target="http://www.esma.europa.eu/xbrl/role/ext/BlockDefaultUseOfLineItemsSegment" TargetMode="External"/><Relationship Id="rId7407" Type="http://schemas.openxmlformats.org/officeDocument/2006/relationships/hyperlink" Target="http://www.esma.europa.eu/xbrl/role/ext/BlockDefaultUseOfLineItemsScenario" TargetMode="External"/><Relationship Id="rId13958" Type="http://schemas.openxmlformats.org/officeDocument/2006/relationships/hyperlink" Target="http://www.esma.europa.eu/xbrl/role/ext/BlockDefaultUseOfLineItemsSegment" TargetMode="External"/><Relationship Id="rId16431" Type="http://schemas.openxmlformats.org/officeDocument/2006/relationships/hyperlink" Target="https://xbrl.ifrs.org/taxonomy/2024-03-27/ifrs-full" TargetMode="External"/><Relationship Id="rId20827" Type="http://schemas.openxmlformats.org/officeDocument/2006/relationships/hyperlink" Target="http://xbrl.org/int/dim/arcrole/domain-member" TargetMode="External"/><Relationship Id="rId1568" Type="http://schemas.openxmlformats.org/officeDocument/2006/relationships/hyperlink" Target="http://xbrl.org/int/dim/arcrole/domain-member" TargetMode="External"/><Relationship Id="rId23300" Type="http://schemas.openxmlformats.org/officeDocument/2006/relationships/hyperlink" Target="https://xbrl.ifrs.org/taxonomy/2024-03-27/ifrs-full" TargetMode="External"/><Relationship Id="rId4041" Type="http://schemas.openxmlformats.org/officeDocument/2006/relationships/hyperlink" Target="http://www.esma.europa.eu/xbrl/role/ext/BlockDefaultUseOfLineItemsScenario" TargetMode="External"/><Relationship Id="rId19654" Type="http://schemas.openxmlformats.org/officeDocument/2006/relationships/hyperlink" Target="http://xbrl.org/int/dim/arcrole/domain-member" TargetMode="External"/><Relationship Id="rId7264" Type="http://schemas.openxmlformats.org/officeDocument/2006/relationships/hyperlink" Target="https://xbrl.ifrs.org/taxonomy/2024-03-27/ifrs-full" TargetMode="External"/><Relationship Id="rId9713" Type="http://schemas.openxmlformats.org/officeDocument/2006/relationships/hyperlink" Target="http://xbrl.org/int/dim/arcrole/domain-member" TargetMode="External"/><Relationship Id="rId10592" Type="http://schemas.openxmlformats.org/officeDocument/2006/relationships/hyperlink" Target="http://xbrl.org/int/dim/arcrole/domain-member" TargetMode="External"/><Relationship Id="rId19307" Type="http://schemas.openxmlformats.org/officeDocument/2006/relationships/hyperlink" Target="http://www.esma.europa.eu/xbrl/role/ext/BlockDefaultUseOfLineItemsSegment" TargetMode="External"/><Relationship Id="rId10245" Type="http://schemas.openxmlformats.org/officeDocument/2006/relationships/hyperlink" Target="http://www.esma.europa.eu/xbrl/role/ext/BlockDefaultUseOfLineItemsScenario" TargetMode="External"/><Relationship Id="rId15917" Type="http://schemas.openxmlformats.org/officeDocument/2006/relationships/hyperlink" Target="http://www.esma.europa.eu/xbrl/role/ext/BlockDefaultUseOfLineItemsSegment" TargetMode="External"/><Relationship Id="rId3874" Type="http://schemas.openxmlformats.org/officeDocument/2006/relationships/hyperlink" Target="https://xbrl.ifrs.org/taxonomy/2024-03-27/ifrs-full" TargetMode="External"/><Relationship Id="rId13468" Type="http://schemas.openxmlformats.org/officeDocument/2006/relationships/hyperlink" Target="http://xbrl.org/int/dim/arcrole/domain-member" TargetMode="External"/><Relationship Id="rId20684" Type="http://schemas.openxmlformats.org/officeDocument/2006/relationships/hyperlink" Target="http://www.esma.europa.eu/xbrl/role/ext/BlockDefaultUseOfLineItemsSegment" TargetMode="External"/><Relationship Id="rId3527" Type="http://schemas.openxmlformats.org/officeDocument/2006/relationships/hyperlink" Target="http://xbrl.org/int/dim/arcrole/domain-member" TargetMode="External"/><Relationship Id="rId20337" Type="http://schemas.openxmlformats.org/officeDocument/2006/relationships/hyperlink" Target="https://xbrl.ifrs.org/taxonomy/2024-03-27/ifrs-full" TargetMode="External"/><Relationship Id="rId1078" Type="http://schemas.openxmlformats.org/officeDocument/2006/relationships/hyperlink" Target="https://xbrl.ifrs.org/taxonomy/2024-03-27/ifrs-full" TargetMode="External"/><Relationship Id="rId6000" Type="http://schemas.openxmlformats.org/officeDocument/2006/relationships/hyperlink" Target="http://www.esma.europa.eu/xbrl/role/ext/BlockDefaultUseOfLineItemsScenario" TargetMode="External"/><Relationship Id="rId9570" Type="http://schemas.openxmlformats.org/officeDocument/2006/relationships/hyperlink" Target="http://www.esma.europa.eu/xbrl/role/ext/BlockDefaultUseOfLineItemsScenario" TargetMode="External"/><Relationship Id="rId19164" Type="http://schemas.openxmlformats.org/officeDocument/2006/relationships/hyperlink" Target="https://xbrl.ifrs.org/taxonomy/2024-03-27/ifrs-full" TargetMode="External"/><Relationship Id="rId9223" Type="http://schemas.openxmlformats.org/officeDocument/2006/relationships/hyperlink" Target="https://xbrl.ifrs.org/taxonomy/2024-03-27/ifrs-full" TargetMode="External"/><Relationship Id="rId12551" Type="http://schemas.openxmlformats.org/officeDocument/2006/relationships/hyperlink" Target="http://www.esma.europa.eu/xbrl/role/ext/BlockDefaultUseOfLineItemsSegment" TargetMode="External"/><Relationship Id="rId2610" Type="http://schemas.openxmlformats.org/officeDocument/2006/relationships/hyperlink" Target="http://www.esma.europa.eu/xbrl/role/ext/BlockDefaultUseOfLineItemsScenario" TargetMode="External"/><Relationship Id="rId12204" Type="http://schemas.openxmlformats.org/officeDocument/2006/relationships/hyperlink" Target="https://xbrl.ifrs.org/taxonomy/2024-03-27/ifrs-full" TargetMode="External"/><Relationship Id="rId15774" Type="http://schemas.openxmlformats.org/officeDocument/2006/relationships/hyperlink" Target="https://xbrl.ifrs.org/taxonomy/2024-03-27/ifrs-full" TargetMode="External"/><Relationship Id="rId22990" Type="http://schemas.openxmlformats.org/officeDocument/2006/relationships/hyperlink" Target="https://www.esma.europa.eu/xbrl/role/cor/ifrs-dim_role-990000" TargetMode="External"/><Relationship Id="rId5833" Type="http://schemas.openxmlformats.org/officeDocument/2006/relationships/hyperlink" Target="https://xbrl.ifrs.org/taxonomy/2024-03-27/ifrs-full" TargetMode="External"/><Relationship Id="rId15427" Type="http://schemas.openxmlformats.org/officeDocument/2006/relationships/hyperlink" Target="http://xbrl.org/int/dim/arcrole/domain-member" TargetMode="External"/><Relationship Id="rId18997" Type="http://schemas.openxmlformats.org/officeDocument/2006/relationships/hyperlink" Target="http://xbrl.org/int/dim/arcrole/domain-member" TargetMode="External"/><Relationship Id="rId22643" Type="http://schemas.openxmlformats.org/officeDocument/2006/relationships/hyperlink" Target="https://xbrl.ifrs.org/taxonomy/2024-03-27/ifrs-full" TargetMode="External"/><Relationship Id="rId3037" Type="http://schemas.openxmlformats.org/officeDocument/2006/relationships/hyperlink" Target="https://xbrl.ifrs.org/taxonomy/2024-03-27/ifrs-full" TargetMode="External"/><Relationship Id="rId3384" Type="http://schemas.openxmlformats.org/officeDocument/2006/relationships/hyperlink" Target="http://www.esma.europa.eu/xbrl/role/ext/BlockDefaultUseOfLineItemsScenario" TargetMode="External"/><Relationship Id="rId20194" Type="http://schemas.openxmlformats.org/officeDocument/2006/relationships/hyperlink" Target="http://xbrl.org/int/dim/arcrole/domain-member" TargetMode="External"/><Relationship Id="rId8709" Type="http://schemas.openxmlformats.org/officeDocument/2006/relationships/hyperlink" Target="http://www.esma.europa.eu/xbrl/role/ext/BlockDefaultUseOfLineItemsScenario" TargetMode="External"/><Relationship Id="rId14510" Type="http://schemas.openxmlformats.org/officeDocument/2006/relationships/hyperlink" Target="http://www.esma.europa.eu/xbrl/role/ext/BlockDefaultUseOfLineItemsSegment" TargetMode="External"/><Relationship Id="rId9080" Type="http://schemas.openxmlformats.org/officeDocument/2006/relationships/hyperlink" Target="http://xbrl.org/int/dim/arcrole/domain-member" TargetMode="External"/><Relationship Id="rId12061" Type="http://schemas.openxmlformats.org/officeDocument/2006/relationships/hyperlink" Target="http://xbrl.org/int/dim/arcrole/domain-member" TargetMode="External"/><Relationship Id="rId2120" Type="http://schemas.openxmlformats.org/officeDocument/2006/relationships/hyperlink" Target="http://xbrl.org/int/dim/arcrole/domain-member" TargetMode="External"/><Relationship Id="rId5690" Type="http://schemas.openxmlformats.org/officeDocument/2006/relationships/hyperlink" Target="http://xbrl.org/int/dim/arcrole/domain-member" TargetMode="External"/><Relationship Id="rId15284" Type="http://schemas.openxmlformats.org/officeDocument/2006/relationships/hyperlink" Target="http://www.esma.europa.eu/xbrl/role/ext/BlockDefaultUseOfLineItemsSegment" TargetMode="External"/><Relationship Id="rId17733" Type="http://schemas.openxmlformats.org/officeDocument/2006/relationships/hyperlink" Target="https://xbrl.ifrs.org/taxonomy/2024-03-27/ifrs-full" TargetMode="External"/><Relationship Id="rId5343" Type="http://schemas.openxmlformats.org/officeDocument/2006/relationships/hyperlink" Target="http://www.esma.europa.eu/xbrl/role/ext/BlockDefaultUseOfLineItemsScenario" TargetMode="External"/><Relationship Id="rId22153" Type="http://schemas.openxmlformats.org/officeDocument/2006/relationships/hyperlink" Target="http://xbrl.org/int/dim/arcrole/domain-member" TargetMode="External"/><Relationship Id="rId11894" Type="http://schemas.openxmlformats.org/officeDocument/2006/relationships/hyperlink" Target="http://www.esma.europa.eu/xbrl/role/ext/BlockDefaultUseOfLineItemsSegment" TargetMode="External"/><Relationship Id="rId1953" Type="http://schemas.openxmlformats.org/officeDocument/2006/relationships/hyperlink" Target="http://www.esma.europa.eu/xbrl/role/ext/BlockDefaultUseOfLineItemsScenario" TargetMode="External"/><Relationship Id="rId8566" Type="http://schemas.openxmlformats.org/officeDocument/2006/relationships/hyperlink" Target="https://xbrl.ifrs.org/taxonomy/2024-03-27/ifrs-full" TargetMode="External"/><Relationship Id="rId11547" Type="http://schemas.openxmlformats.org/officeDocument/2006/relationships/hyperlink" Target="https://xbrl.ifrs.org/taxonomy/2024-03-27/ifrs-full" TargetMode="External"/><Relationship Id="rId1606" Type="http://schemas.openxmlformats.org/officeDocument/2006/relationships/hyperlink" Target="https://xbrl.ifrs.org/taxonomy/2024-03-27/ifrs-full" TargetMode="External"/><Relationship Id="rId8219" Type="http://schemas.openxmlformats.org/officeDocument/2006/relationships/hyperlink" Target="http://xbrl.org/int/dim/arcrole/domain-member" TargetMode="External"/><Relationship Id="rId14020" Type="http://schemas.openxmlformats.org/officeDocument/2006/relationships/hyperlink" Target="http://xbrl.org/int/dim/arcrole/domain-member" TargetMode="External"/><Relationship Id="rId17590" Type="http://schemas.openxmlformats.org/officeDocument/2006/relationships/hyperlink" Target="http://xbrl.org/int/dim/arcrole/domain-member" TargetMode="External"/><Relationship Id="rId21986" Type="http://schemas.openxmlformats.org/officeDocument/2006/relationships/hyperlink" Target="http://www.esma.europa.eu/xbrl/role/ext/BlockDefaultUseOfLineItemsSegment" TargetMode="External"/><Relationship Id="rId4829" Type="http://schemas.openxmlformats.org/officeDocument/2006/relationships/hyperlink" Target="http://xbrl.org/int/dim/arcrole/domain-member" TargetMode="External"/><Relationship Id="rId17243" Type="http://schemas.openxmlformats.org/officeDocument/2006/relationships/hyperlink" Target="http://www.esma.europa.eu/xbrl/role/ext/BlockDefaultUseOfLineItemsSegment" TargetMode="External"/><Relationship Id="rId21639" Type="http://schemas.openxmlformats.org/officeDocument/2006/relationships/hyperlink" Target="https://xbrl.ifrs.org/taxonomy/2024-03-27/ifrs-full" TargetMode="External"/><Relationship Id="rId699" Type="http://schemas.openxmlformats.org/officeDocument/2006/relationships/hyperlink" Target="http://www.esma.europa.eu/xbrl/role/ext/BlockDefaultUseOfLineItemsScenario" TargetMode="External"/><Relationship Id="rId7302" Type="http://schemas.openxmlformats.org/officeDocument/2006/relationships/hyperlink" Target="http://www.esma.europa.eu/xbrl/role/ext/BlockDefaultUseOfLineItemsScenario" TargetMode="External"/><Relationship Id="rId10630" Type="http://schemas.openxmlformats.org/officeDocument/2006/relationships/hyperlink" Target="https://xbrl.ifrs.org/taxonomy/2024-03-27/ifrs-full" TargetMode="External"/><Relationship Id="rId13853" Type="http://schemas.openxmlformats.org/officeDocument/2006/relationships/hyperlink" Target="http://www.esma.europa.eu/xbrl/role/ext/BlockDefaultUseOfLineItemsSegment" TargetMode="External"/><Relationship Id="rId3912" Type="http://schemas.openxmlformats.org/officeDocument/2006/relationships/hyperlink" Target="http://www.esma.europa.eu/xbrl/role/ext/BlockDefaultUseOfLineItemsScenario" TargetMode="External"/><Relationship Id="rId8076" Type="http://schemas.openxmlformats.org/officeDocument/2006/relationships/hyperlink" Target="http://www.esma.europa.eu/xbrl/role/ext/BlockDefaultUseOfLineItemsScenario" TargetMode="External"/><Relationship Id="rId13506" Type="http://schemas.openxmlformats.org/officeDocument/2006/relationships/hyperlink" Target="https://xbrl.ifrs.org/taxonomy/2024-03-27/ifrs-full" TargetMode="External"/><Relationship Id="rId20722" Type="http://schemas.openxmlformats.org/officeDocument/2006/relationships/hyperlink" Target="http://xbrl.org/int/dim/arcrole/domain-member" TargetMode="External"/><Relationship Id="rId1116" Type="http://schemas.openxmlformats.org/officeDocument/2006/relationships/hyperlink" Target="http://www.esma.europa.eu/xbrl/role/ext/BlockDefaultUseOfLineItemsScenario" TargetMode="External"/><Relationship Id="rId1463" Type="http://schemas.openxmlformats.org/officeDocument/2006/relationships/hyperlink" Target="http://xbrl.org/int/dim/arcrole/domain-member" TargetMode="External"/><Relationship Id="rId11057" Type="http://schemas.openxmlformats.org/officeDocument/2006/relationships/hyperlink" Target="http://xbrl.org/int/dim/arcrole/domain-member" TargetMode="External"/><Relationship Id="rId16729" Type="http://schemas.openxmlformats.org/officeDocument/2006/relationships/hyperlink" Target="http://xbrl.org/int/dim/arcrole/domain-member" TargetMode="External"/><Relationship Id="rId23945" Type="http://schemas.openxmlformats.org/officeDocument/2006/relationships/hyperlink" Target="https://www.esma.europa.eu/xbrl/role/cor/esef_role-999999" TargetMode="External"/><Relationship Id="rId4686" Type="http://schemas.openxmlformats.org/officeDocument/2006/relationships/hyperlink" Target="http://www.esma.europa.eu/xbrl/role/ext/BlockDefaultUseOfLineItemsScenario" TargetMode="External"/><Relationship Id="rId19202" Type="http://schemas.openxmlformats.org/officeDocument/2006/relationships/hyperlink" Target="http://www.esma.europa.eu/xbrl/role/ext/BlockDefaultUseOfLineItemsSegment" TargetMode="External"/><Relationship Id="rId21496" Type="http://schemas.openxmlformats.org/officeDocument/2006/relationships/hyperlink" Target="http://xbrl.org/int/dim/arcrole/domain-member" TargetMode="External"/><Relationship Id="rId4339" Type="http://schemas.openxmlformats.org/officeDocument/2006/relationships/hyperlink" Target="https://xbrl.ifrs.org/taxonomy/2024-03-27/ifrs-full" TargetMode="External"/><Relationship Id="rId10140" Type="http://schemas.openxmlformats.org/officeDocument/2006/relationships/hyperlink" Target="http://www.esma.europa.eu/xbrl/role/ext/BlockDefaultUseOfLineItemsScenario" TargetMode="External"/><Relationship Id="rId21149" Type="http://schemas.openxmlformats.org/officeDocument/2006/relationships/hyperlink" Target="http://www.esma.europa.eu/xbrl/role/ext/BlockDefaultUseOfLineItemsSegment" TargetMode="External"/><Relationship Id="rId13363" Type="http://schemas.openxmlformats.org/officeDocument/2006/relationships/hyperlink" Target="http://xbrl.org/int/dim/arcrole/domain-member" TargetMode="External"/><Relationship Id="rId15812" Type="http://schemas.openxmlformats.org/officeDocument/2006/relationships/hyperlink" Target="http://www.esma.europa.eu/xbrl/role/ext/BlockDefaultUseOfLineItemsSegment" TargetMode="External"/><Relationship Id="rId3422" Type="http://schemas.openxmlformats.org/officeDocument/2006/relationships/hyperlink" Target="http://xbrl.org/int/dim/arcrole/domain-member" TargetMode="External"/><Relationship Id="rId13016" Type="http://schemas.openxmlformats.org/officeDocument/2006/relationships/hyperlink" Target="http://www.esma.europa.eu/xbrl/role/ext/BlockDefaultUseOfLineItemsSegment" TargetMode="External"/><Relationship Id="rId20232" Type="http://schemas.openxmlformats.org/officeDocument/2006/relationships/hyperlink" Target="https://xbrl.ifrs.org/taxonomy/2024-03-27/ifrs-full" TargetMode="External"/><Relationship Id="rId6992" Type="http://schemas.openxmlformats.org/officeDocument/2006/relationships/hyperlink" Target="http://xbrl.org/int/dim/arcrole/domain-member" TargetMode="External"/><Relationship Id="rId16586" Type="http://schemas.openxmlformats.org/officeDocument/2006/relationships/hyperlink" Target="http://www.esma.europa.eu/xbrl/role/ext/BlockDefaultUseOfLineItemsSegment" TargetMode="External"/><Relationship Id="rId4196" Type="http://schemas.openxmlformats.org/officeDocument/2006/relationships/hyperlink" Target="http://xbrl.org/int/dim/arcrole/domain-member" TargetMode="External"/><Relationship Id="rId6645" Type="http://schemas.openxmlformats.org/officeDocument/2006/relationships/hyperlink" Target="http://www.esma.europa.eu/xbrl/role/ext/BlockDefaultUseOfLineItemsScenario" TargetMode="External"/><Relationship Id="rId16239" Type="http://schemas.openxmlformats.org/officeDocument/2006/relationships/hyperlink" Target="https://xbrl.ifrs.org/taxonomy/2024-03-27/ifrs-full" TargetMode="External"/><Relationship Id="rId23455" Type="http://schemas.openxmlformats.org/officeDocument/2006/relationships/hyperlink" Target="http://xbrl.org/int/dim/arcrole/domain-member" TargetMode="External"/><Relationship Id="rId9868" Type="http://schemas.openxmlformats.org/officeDocument/2006/relationships/hyperlink" Target="https://xbrl.ifrs.org/taxonomy/2024-03-27/ifrs-full" TargetMode="External"/><Relationship Id="rId12849" Type="http://schemas.openxmlformats.org/officeDocument/2006/relationships/hyperlink" Target="https://xbrl.ifrs.org/taxonomy/2024-03-27/ifrs-full" TargetMode="External"/><Relationship Id="rId23108" Type="http://schemas.openxmlformats.org/officeDocument/2006/relationships/hyperlink" Target="https://xbrl.ifrs.org/taxonomy/2024-03-27/ifrs-full" TargetMode="External"/><Relationship Id="rId2908" Type="http://schemas.openxmlformats.org/officeDocument/2006/relationships/hyperlink" Target="https://xbrl.ifrs.org/taxonomy/2024-03-27/ifrs-full" TargetMode="External"/><Relationship Id="rId15322" Type="http://schemas.openxmlformats.org/officeDocument/2006/relationships/hyperlink" Target="http://xbrl.org/int/dim/arcrole/domain-member" TargetMode="External"/><Relationship Id="rId8951" Type="http://schemas.openxmlformats.org/officeDocument/2006/relationships/hyperlink" Target="http://xbrl.org/int/dim/arcrole/domain-member" TargetMode="External"/><Relationship Id="rId18892" Type="http://schemas.openxmlformats.org/officeDocument/2006/relationships/hyperlink" Target="http://xbrl.org/int/dim/arcrole/domain-member" TargetMode="External"/><Relationship Id="rId8604" Type="http://schemas.openxmlformats.org/officeDocument/2006/relationships/hyperlink" Target="http://www.esma.europa.eu/xbrl/role/ext/BlockDefaultUseOfLineItemsScenario" TargetMode="External"/><Relationship Id="rId11932" Type="http://schemas.openxmlformats.org/officeDocument/2006/relationships/hyperlink" Target="http://xbrl.org/int/dim/arcrole/domain-member" TargetMode="External"/><Relationship Id="rId16096" Type="http://schemas.openxmlformats.org/officeDocument/2006/relationships/hyperlink" Target="http://xbrl.org/int/dim/arcrole/domain-member" TargetMode="External"/><Relationship Id="rId18545" Type="http://schemas.openxmlformats.org/officeDocument/2006/relationships/hyperlink" Target="http://www.esma.europa.eu/xbrl/role/ext/BlockDefaultUseOfLineItemsSegment" TargetMode="External"/><Relationship Id="rId6155" Type="http://schemas.openxmlformats.org/officeDocument/2006/relationships/hyperlink" Target="http://xbrl.org/int/dim/arcrole/domain-member" TargetMode="External"/><Relationship Id="rId9378" Type="http://schemas.openxmlformats.org/officeDocument/2006/relationships/hyperlink" Target="http://www.esma.europa.eu/xbrl/role/ext/BlockDefaultUseOfLineItemsScenario" TargetMode="External"/><Relationship Id="rId14808" Type="http://schemas.openxmlformats.org/officeDocument/2006/relationships/hyperlink" Target="https://xbrl.ifrs.org/taxonomy/2024-03-27/ifrs-full" TargetMode="External"/><Relationship Id="rId2765" Type="http://schemas.openxmlformats.org/officeDocument/2006/relationships/hyperlink" Target="http://xbrl.org/int/dim/arcrole/domain-member" TargetMode="External"/><Relationship Id="rId12359" Type="http://schemas.openxmlformats.org/officeDocument/2006/relationships/hyperlink" Target="http://www.esma.europa.eu/xbrl/role/ext/BlockDefaultUseOfLineItemsSegment" TargetMode="External"/><Relationship Id="rId737" Type="http://schemas.openxmlformats.org/officeDocument/2006/relationships/hyperlink" Target="http://xbrl.org/int/dim/arcrole/domain-member" TargetMode="External"/><Relationship Id="rId2418" Type="http://schemas.openxmlformats.org/officeDocument/2006/relationships/hyperlink" Target="http://www.esma.europa.eu/xbrl/role/ext/BlockDefaultUseOfLineItemsScenario" TargetMode="External"/><Relationship Id="rId5988" Type="http://schemas.openxmlformats.org/officeDocument/2006/relationships/hyperlink" Target="http://www.esma.europa.eu/xbrl/role/ext/BlockDefaultUseOfLineItemsScenario" TargetMode="External"/><Relationship Id="rId22798" Type="http://schemas.openxmlformats.org/officeDocument/2006/relationships/hyperlink" Target="https://xbrl.ifrs.org/taxonomy/2024-03-27/ifrs-full" TargetMode="External"/><Relationship Id="rId8461" Type="http://schemas.openxmlformats.org/officeDocument/2006/relationships/hyperlink" Target="https://xbrl.ifrs.org/taxonomy/2024-03-27/ifrs-full" TargetMode="External"/><Relationship Id="rId11442" Type="http://schemas.openxmlformats.org/officeDocument/2006/relationships/hyperlink" Target="https://xbrl.ifrs.org/taxonomy/2024-03-27/ifrs-full" TargetMode="External"/><Relationship Id="rId18055" Type="http://schemas.openxmlformats.org/officeDocument/2006/relationships/hyperlink" Target="http://xbrl.org/int/dim/arcrole/domain-member" TargetMode="External"/><Relationship Id="rId1501" Type="http://schemas.openxmlformats.org/officeDocument/2006/relationships/hyperlink" Target="https://xbrl.ifrs.org/taxonomy/2024-03-27/ifrs-full" TargetMode="External"/><Relationship Id="rId8114" Type="http://schemas.openxmlformats.org/officeDocument/2006/relationships/hyperlink" Target="http://xbrl.org/int/dim/arcrole/domain-member" TargetMode="External"/><Relationship Id="rId14665" Type="http://schemas.openxmlformats.org/officeDocument/2006/relationships/hyperlink" Target="http://xbrl.org/int/dim/arcrole/domain-member" TargetMode="External"/><Relationship Id="rId21881" Type="http://schemas.openxmlformats.org/officeDocument/2006/relationships/hyperlink" Target="http://www.esma.europa.eu/xbrl/role/ext/BlockDefaultUseOfLineItemsSegment" TargetMode="External"/><Relationship Id="rId594" Type="http://schemas.openxmlformats.org/officeDocument/2006/relationships/hyperlink" Target="http://www.esma.europa.eu/xbrl/role/ext/BlockDefaultUseOfLineItemsScenario" TargetMode="External"/><Relationship Id="rId2275" Type="http://schemas.openxmlformats.org/officeDocument/2006/relationships/hyperlink" Target="https://xbrl.ifrs.org/taxonomy/2024-03-27/ifrs-full" TargetMode="External"/><Relationship Id="rId4724" Type="http://schemas.openxmlformats.org/officeDocument/2006/relationships/hyperlink" Target="http://xbrl.org/int/dim/arcrole/domain-member" TargetMode="External"/><Relationship Id="rId14318" Type="http://schemas.openxmlformats.org/officeDocument/2006/relationships/hyperlink" Target="http://www.esma.europa.eu/xbrl/role/ext/BlockDefaultUseOfLineItemsSegment" TargetMode="External"/><Relationship Id="rId17888" Type="http://schemas.openxmlformats.org/officeDocument/2006/relationships/hyperlink" Target="http://www.esma.europa.eu/xbrl/role/ext/BlockDefaultUseOfLineItemsSegment" TargetMode="External"/><Relationship Id="rId21534" Type="http://schemas.openxmlformats.org/officeDocument/2006/relationships/hyperlink" Target="https://xbrl.ifrs.org/taxonomy/2024-03-27/ifrs-full" TargetMode="External"/><Relationship Id="rId247" Type="http://schemas.openxmlformats.org/officeDocument/2006/relationships/hyperlink" Target="https://xbrl.ifrs.org/taxonomy/2024-03-27/ifrs-full" TargetMode="External"/><Relationship Id="rId7947" Type="http://schemas.openxmlformats.org/officeDocument/2006/relationships/hyperlink" Target="http://www.esma.europa.eu/xbrl/role/ext/BlockDefaultUseOfLineItemsScenario" TargetMode="External"/><Relationship Id="rId10928" Type="http://schemas.openxmlformats.org/officeDocument/2006/relationships/hyperlink" Target="http://xbrl.org/int/dim/arcrole/domain-member" TargetMode="External"/><Relationship Id="rId5498" Type="http://schemas.openxmlformats.org/officeDocument/2006/relationships/hyperlink" Target="http://xbrl.org/int/dim/arcrole/domain-member" TargetMode="External"/><Relationship Id="rId13401" Type="http://schemas.openxmlformats.org/officeDocument/2006/relationships/hyperlink" Target="https://xbrl.ifrs.org/taxonomy/2024-03-27/ifrs-full" TargetMode="External"/><Relationship Id="rId16971" Type="http://schemas.openxmlformats.org/officeDocument/2006/relationships/hyperlink" Target="https://xbrl.ifrs.org/taxonomy/2024-03-27/ifrs-full" TargetMode="External"/><Relationship Id="rId1011" Type="http://schemas.openxmlformats.org/officeDocument/2006/relationships/hyperlink" Target="http://www.esma.europa.eu/xbrl/role/ext/BlockDefaultUseOfLineItemsScenario" TargetMode="External"/><Relationship Id="rId4581" Type="http://schemas.openxmlformats.org/officeDocument/2006/relationships/hyperlink" Target="http://www.esma.europa.eu/xbrl/role/ext/BlockDefaultUseOfLineItemsScenario" TargetMode="External"/><Relationship Id="rId14175" Type="http://schemas.openxmlformats.org/officeDocument/2006/relationships/hyperlink" Target="https://xbrl.ifrs.org/taxonomy/2024-03-27/ifrs-full" TargetMode="External"/><Relationship Id="rId16624" Type="http://schemas.openxmlformats.org/officeDocument/2006/relationships/hyperlink" Target="http://xbrl.org/int/dim/arcrole/domain-member" TargetMode="External"/><Relationship Id="rId21391" Type="http://schemas.openxmlformats.org/officeDocument/2006/relationships/hyperlink" Target="http://xbrl.org/int/dim/arcrole/domain-member" TargetMode="External"/><Relationship Id="rId23840" Type="http://schemas.openxmlformats.org/officeDocument/2006/relationships/hyperlink" Target="https://www.esma.europa.eu/xbrl/role/cor/esef_role-999999" TargetMode="External"/><Relationship Id="rId4234" Type="http://schemas.openxmlformats.org/officeDocument/2006/relationships/hyperlink" Target="https://xbrl.ifrs.org/taxonomy/2024-03-27/ifrs-full" TargetMode="External"/><Relationship Id="rId19847" Type="http://schemas.openxmlformats.org/officeDocument/2006/relationships/hyperlink" Target="http://www.esma.europa.eu/xbrl/role/ext/BlockDefaultUseOfLineItemsSegment" TargetMode="External"/><Relationship Id="rId21044" Type="http://schemas.openxmlformats.org/officeDocument/2006/relationships/hyperlink" Target="http://www.esma.europa.eu/xbrl/role/ext/BlockDefaultUseOfLineItemsSegment" TargetMode="External"/><Relationship Id="rId7457" Type="http://schemas.openxmlformats.org/officeDocument/2006/relationships/hyperlink" Target="http://xbrl.org/int/dim/arcrole/domain-member" TargetMode="External"/><Relationship Id="rId9906" Type="http://schemas.openxmlformats.org/officeDocument/2006/relationships/hyperlink" Target="http://www.esma.europa.eu/xbrl/role/ext/BlockDefaultUseOfLineItemsScenario" TargetMode="External"/><Relationship Id="rId10785" Type="http://schemas.openxmlformats.org/officeDocument/2006/relationships/hyperlink" Target="http://www.esma.europa.eu/xbrl/role/ext/BlockDefaultUseOfLineItemsScenario" TargetMode="External"/><Relationship Id="rId17398" Type="http://schemas.openxmlformats.org/officeDocument/2006/relationships/hyperlink" Target="http://xbrl.org/int/dim/arcrole/domain-member" TargetMode="External"/><Relationship Id="rId10438" Type="http://schemas.openxmlformats.org/officeDocument/2006/relationships/hyperlink" Target="https://xbrl.ifrs.org/taxonomy/2024-03-27/ifrs-full" TargetMode="External"/><Relationship Id="rId18930" Type="http://schemas.openxmlformats.org/officeDocument/2006/relationships/hyperlink" Target="https://xbrl.ifrs.org/taxonomy/2024-03-27/ifrs-full" TargetMode="External"/><Relationship Id="rId16481" Type="http://schemas.openxmlformats.org/officeDocument/2006/relationships/hyperlink" Target="http://www.esma.europa.eu/xbrl/role/ext/BlockDefaultUseOfLineItemsSegment" TargetMode="External"/><Relationship Id="rId20877" Type="http://schemas.openxmlformats.org/officeDocument/2006/relationships/hyperlink" Target="https://xbrl.ifrs.org/taxonomy/2024-03-27/ifrs-full" TargetMode="External"/><Relationship Id="rId6540" Type="http://schemas.openxmlformats.org/officeDocument/2006/relationships/hyperlink" Target="http://www.esma.europa.eu/xbrl/role/ext/BlockDefaultUseOfLineItemsScenario" TargetMode="External"/><Relationship Id="rId16134" Type="http://schemas.openxmlformats.org/officeDocument/2006/relationships/hyperlink" Target="https://xbrl.ifrs.org/taxonomy/2024-03-27/ifrs-full" TargetMode="External"/><Relationship Id="rId23350" Type="http://schemas.openxmlformats.org/officeDocument/2006/relationships/hyperlink" Target="https://xbrl.ifrs.org/role/ifrs/ifrs-dim_2024-03-27_role-995000" TargetMode="External"/><Relationship Id="rId4091" Type="http://schemas.openxmlformats.org/officeDocument/2006/relationships/hyperlink" Target="http://xbrl.org/int/dim/arcrole/domain-member" TargetMode="External"/><Relationship Id="rId9763" Type="http://schemas.openxmlformats.org/officeDocument/2006/relationships/hyperlink" Target="https://xbrl.ifrs.org/taxonomy/2024-03-27/ifrs-full" TargetMode="External"/><Relationship Id="rId19357" Type="http://schemas.openxmlformats.org/officeDocument/2006/relationships/hyperlink" Target="http://xbrl.org/int/dim/arcrole/domain-member" TargetMode="External"/><Relationship Id="rId23003" Type="http://schemas.openxmlformats.org/officeDocument/2006/relationships/hyperlink" Target="https://xbrl.ifrs.org/taxonomy/2024-03-27/ifrs-full" TargetMode="External"/><Relationship Id="rId9416" Type="http://schemas.openxmlformats.org/officeDocument/2006/relationships/hyperlink" Target="http://xbrl.org/int/dim/arcrole/domain-member" TargetMode="External"/><Relationship Id="rId10295" Type="http://schemas.openxmlformats.org/officeDocument/2006/relationships/hyperlink" Target="http://xbrl.org/int/dim/arcrole/domain-member" TargetMode="External"/><Relationship Id="rId12744" Type="http://schemas.openxmlformats.org/officeDocument/2006/relationships/hyperlink" Target="https://xbrl.ifrs.org/taxonomy/2024-03-27/ifrs-full" TargetMode="External"/><Relationship Id="rId2803" Type="http://schemas.openxmlformats.org/officeDocument/2006/relationships/hyperlink" Target="https://xbrl.ifrs.org/taxonomy/2024-03-27/ifrs-full" TargetMode="External"/><Relationship Id="rId15967" Type="http://schemas.openxmlformats.org/officeDocument/2006/relationships/hyperlink" Target="http://xbrl.org/int/dim/arcrole/domain-member" TargetMode="External"/><Relationship Id="rId18440" Type="http://schemas.openxmlformats.org/officeDocument/2006/relationships/hyperlink" Target="http://www.esma.europa.eu/xbrl/role/ext/BlockDefaultUseOfLineItemsSegment" TargetMode="External"/><Relationship Id="rId22836" Type="http://schemas.openxmlformats.org/officeDocument/2006/relationships/hyperlink" Target="https://xbrl.ifrs.org/taxonomy/2024-03-27/ifrs-full" TargetMode="External"/><Relationship Id="rId3577" Type="http://schemas.openxmlformats.org/officeDocument/2006/relationships/hyperlink" Target="https://xbrl.ifrs.org/taxonomy/2024-03-27/ifrs-full" TargetMode="External"/><Relationship Id="rId20387" Type="http://schemas.openxmlformats.org/officeDocument/2006/relationships/hyperlink" Target="http://www.esma.europa.eu/xbrl/role/ext/BlockDefaultUseOfLineItemsSegment" TargetMode="External"/><Relationship Id="rId6050" Type="http://schemas.openxmlformats.org/officeDocument/2006/relationships/hyperlink" Target="http://xbrl.org/int/dim/arcrole/domain-member" TargetMode="External"/><Relationship Id="rId2660" Type="http://schemas.openxmlformats.org/officeDocument/2006/relationships/hyperlink" Target="http://xbrl.org/int/dim/arcrole/domain-member" TargetMode="External"/><Relationship Id="rId9273" Type="http://schemas.openxmlformats.org/officeDocument/2006/relationships/hyperlink" Target="http://www.esma.europa.eu/xbrl/role/ext/BlockDefaultUseOfLineItemsScenario" TargetMode="External"/><Relationship Id="rId12254" Type="http://schemas.openxmlformats.org/officeDocument/2006/relationships/hyperlink" Target="http://www.esma.europa.eu/xbrl/role/ext/BlockDefaultUseOfLineItemsSegment" TargetMode="External"/><Relationship Id="rId14703" Type="http://schemas.openxmlformats.org/officeDocument/2006/relationships/hyperlink" Target="https://xbrl.ifrs.org/taxonomy/2024-03-27/ifrs-full" TargetMode="External"/><Relationship Id="rId632" Type="http://schemas.openxmlformats.org/officeDocument/2006/relationships/hyperlink" Target="http://xbrl.org/int/dim/arcrole/domain-member" TargetMode="External"/><Relationship Id="rId2313" Type="http://schemas.openxmlformats.org/officeDocument/2006/relationships/hyperlink" Target="http://www.esma.europa.eu/xbrl/role/ext/BlockDefaultUseOfLineItemsScenario" TargetMode="External"/><Relationship Id="rId17926" Type="http://schemas.openxmlformats.org/officeDocument/2006/relationships/hyperlink" Target="http://xbrl.org/int/dim/arcrole/domain-member" TargetMode="External"/><Relationship Id="rId5536" Type="http://schemas.openxmlformats.org/officeDocument/2006/relationships/hyperlink" Target="https://xbrl.ifrs.org/taxonomy/2024-03-27/ifrs-full" TargetMode="External"/><Relationship Id="rId5883" Type="http://schemas.openxmlformats.org/officeDocument/2006/relationships/hyperlink" Target="http://www.esma.europa.eu/xbrl/role/ext/BlockDefaultUseOfLineItemsScenario" TargetMode="External"/><Relationship Id="rId15477" Type="http://schemas.openxmlformats.org/officeDocument/2006/relationships/hyperlink" Target="https://xbrl.ifrs.org/taxonomy/2024-03-27/ifrs-full" TargetMode="External"/><Relationship Id="rId22693" Type="http://schemas.openxmlformats.org/officeDocument/2006/relationships/hyperlink" Target="https://xbrl.ifrs.org/taxonomy/2024-03-27/ifrs-full" TargetMode="External"/><Relationship Id="rId3087" Type="http://schemas.openxmlformats.org/officeDocument/2006/relationships/hyperlink" Target="http://www.esma.europa.eu/xbrl/role/ext/BlockDefaultUseOfLineItemsScenario" TargetMode="External"/><Relationship Id="rId22346" Type="http://schemas.openxmlformats.org/officeDocument/2006/relationships/hyperlink" Target="http://www.esma.europa.eu/xbrl/role/ext/BlockDefaultUseOfLineItemsSegment" TargetMode="External"/><Relationship Id="rId8759" Type="http://schemas.openxmlformats.org/officeDocument/2006/relationships/hyperlink" Target="http://xbrl.org/int/dim/arcrole/domain-member" TargetMode="External"/><Relationship Id="rId14560" Type="http://schemas.openxmlformats.org/officeDocument/2006/relationships/hyperlink" Target="http://xbrl.org/int/dim/arcrole/domain-member" TargetMode="External"/><Relationship Id="rId14213" Type="http://schemas.openxmlformats.org/officeDocument/2006/relationships/hyperlink" Target="http://www.esma.europa.eu/xbrl/role/ext/BlockDefaultUseOfLineItemsSegment" TargetMode="External"/><Relationship Id="rId17783" Type="http://schemas.openxmlformats.org/officeDocument/2006/relationships/hyperlink" Target="http://www.esma.europa.eu/xbrl/role/ext/BlockDefaultUseOfLineItemsSegment" TargetMode="External"/><Relationship Id="rId2170" Type="http://schemas.openxmlformats.org/officeDocument/2006/relationships/hyperlink" Target="https://xbrl.ifrs.org/taxonomy/2024-03-27/ifrs-full" TargetMode="External"/><Relationship Id="rId7842" Type="http://schemas.openxmlformats.org/officeDocument/2006/relationships/hyperlink" Target="http://www.esma.europa.eu/xbrl/role/ext/BlockDefaultUseOfLineItemsScenario" TargetMode="External"/><Relationship Id="rId17436" Type="http://schemas.openxmlformats.org/officeDocument/2006/relationships/hyperlink" Target="https://xbrl.ifrs.org/taxonomy/2024-03-27/ifrs-full" TargetMode="External"/><Relationship Id="rId142" Type="http://schemas.openxmlformats.org/officeDocument/2006/relationships/hyperlink" Target="https://xbrl.ifrs.org/taxonomy/2024-03-27/ifrs-full" TargetMode="External"/><Relationship Id="rId5393" Type="http://schemas.openxmlformats.org/officeDocument/2006/relationships/hyperlink" Target="http://xbrl.org/int/dim/arcrole/domain-member" TargetMode="External"/><Relationship Id="rId10823" Type="http://schemas.openxmlformats.org/officeDocument/2006/relationships/hyperlink" Target="http://xbrl.org/int/dim/arcrole/domain-member" TargetMode="External"/><Relationship Id="rId5046" Type="http://schemas.openxmlformats.org/officeDocument/2006/relationships/hyperlink" Target="http://www.esma.europa.eu/xbrl/role/ext/BlockDefaultUseOfLineItemsScenario" TargetMode="External"/><Relationship Id="rId8269" Type="http://schemas.openxmlformats.org/officeDocument/2006/relationships/hyperlink" Target="https://xbrl.ifrs.org/taxonomy/2024-03-27/ifrs-full" TargetMode="External"/><Relationship Id="rId11597" Type="http://schemas.openxmlformats.org/officeDocument/2006/relationships/hyperlink" Target="http://www.esma.europa.eu/xbrl/role/ext/BlockDefaultUseOfLineItemsSegment" TargetMode="External"/><Relationship Id="rId20915" Type="http://schemas.openxmlformats.org/officeDocument/2006/relationships/hyperlink" Target="http://www.esma.europa.eu/xbrl/role/ext/BlockDefaultUseOfLineItemsSegment" TargetMode="External"/><Relationship Id="rId1656" Type="http://schemas.openxmlformats.org/officeDocument/2006/relationships/hyperlink" Target="http://www.esma.europa.eu/xbrl/role/ext/BlockDefaultUseOfLineItemsScenario" TargetMode="External"/><Relationship Id="rId14070" Type="http://schemas.openxmlformats.org/officeDocument/2006/relationships/hyperlink" Target="https://xbrl.ifrs.org/taxonomy/2024-03-27/ifrs-full" TargetMode="External"/><Relationship Id="rId19742" Type="http://schemas.openxmlformats.org/officeDocument/2006/relationships/hyperlink" Target="http://www.esma.europa.eu/xbrl/role/ext/BlockDefaultUseOfLineItemsSegment" TargetMode="External"/><Relationship Id="rId1309" Type="http://schemas.openxmlformats.org/officeDocument/2006/relationships/hyperlink" Target="https://xbrl.ifrs.org/taxonomy/2024-03-27/ifrs-full" TargetMode="External"/><Relationship Id="rId4879" Type="http://schemas.openxmlformats.org/officeDocument/2006/relationships/hyperlink" Target="https://xbrl.ifrs.org/taxonomy/2024-03-27/ifrs-full" TargetMode="External"/><Relationship Id="rId9801" Type="http://schemas.openxmlformats.org/officeDocument/2006/relationships/hyperlink" Target="http://www.esma.europa.eu/xbrl/role/ext/BlockDefaultUseOfLineItemsScenario" TargetMode="External"/><Relationship Id="rId10680" Type="http://schemas.openxmlformats.org/officeDocument/2006/relationships/hyperlink" Target="http://www.esma.europa.eu/xbrl/role/ext/BlockDefaultUseOfLineItemsScenario" TargetMode="External"/><Relationship Id="rId17293" Type="http://schemas.openxmlformats.org/officeDocument/2006/relationships/hyperlink" Target="http://xbrl.org/int/dim/arcrole/domain-member" TargetMode="External"/><Relationship Id="rId21689" Type="http://schemas.openxmlformats.org/officeDocument/2006/relationships/hyperlink" Target="http://www.esma.europa.eu/xbrl/role/ext/BlockDefaultUseOfLineItemsSegment" TargetMode="External"/><Relationship Id="rId15" Type="http://schemas.openxmlformats.org/officeDocument/2006/relationships/hyperlink" Target="http://www.esma.europa.eu/xbrl/role/ext/BlockDefaultUseOfLineItemsScenario" TargetMode="External"/><Relationship Id="rId7352" Type="http://schemas.openxmlformats.org/officeDocument/2006/relationships/hyperlink" Target="http://xbrl.org/int/dim/arcrole/domain-member" TargetMode="External"/><Relationship Id="rId10333" Type="http://schemas.openxmlformats.org/officeDocument/2006/relationships/hyperlink" Target="https://xbrl.ifrs.org/taxonomy/2024-03-27/ifrs-full" TargetMode="External"/><Relationship Id="rId7005" Type="http://schemas.openxmlformats.org/officeDocument/2006/relationships/hyperlink" Target="http://www.esma.europa.eu/xbrl/role/ext/BlockDefaultUseOfLineItemsScenario" TargetMode="External"/><Relationship Id="rId3615" Type="http://schemas.openxmlformats.org/officeDocument/2006/relationships/hyperlink" Target="http://www.esma.europa.eu/xbrl/role/ext/BlockDefaultUseOfLineItemsScenario" TargetMode="External"/><Relationship Id="rId3962" Type="http://schemas.openxmlformats.org/officeDocument/2006/relationships/hyperlink" Target="http://xbrl.org/int/dim/arcrole/domain-member" TargetMode="External"/><Relationship Id="rId13556" Type="http://schemas.openxmlformats.org/officeDocument/2006/relationships/hyperlink" Target="http://www.esma.europa.eu/xbrl/role/ext/BlockDefaultUseOfLineItemsSegment" TargetMode="External"/><Relationship Id="rId20772" Type="http://schemas.openxmlformats.org/officeDocument/2006/relationships/hyperlink" Target="https://xbrl.ifrs.org/taxonomy/2024-03-27/ifrs-full" TargetMode="External"/><Relationship Id="rId1166" Type="http://schemas.openxmlformats.org/officeDocument/2006/relationships/hyperlink" Target="http://xbrl.org/int/dim/arcrole/domain-member" TargetMode="External"/><Relationship Id="rId13209" Type="http://schemas.openxmlformats.org/officeDocument/2006/relationships/hyperlink" Target="https://xbrl.ifrs.org/taxonomy/2024-03-27/ifrs-full" TargetMode="External"/><Relationship Id="rId16779" Type="http://schemas.openxmlformats.org/officeDocument/2006/relationships/hyperlink" Target="https://xbrl.ifrs.org/taxonomy/2024-03-27/ifrs-full" TargetMode="External"/><Relationship Id="rId20425" Type="http://schemas.openxmlformats.org/officeDocument/2006/relationships/hyperlink" Target="http://xbrl.org/int/dim/arcrole/domain-member" TargetMode="External"/><Relationship Id="rId4389" Type="http://schemas.openxmlformats.org/officeDocument/2006/relationships/hyperlink" Target="http://www.esma.europa.eu/xbrl/role/ext/BlockDefaultUseOfLineItemsScenario" TargetMode="External"/><Relationship Id="rId6838" Type="http://schemas.openxmlformats.org/officeDocument/2006/relationships/hyperlink" Target="https://xbrl.ifrs.org/taxonomy/2024-03-27/ifrs-full" TargetMode="External"/><Relationship Id="rId19252" Type="http://schemas.openxmlformats.org/officeDocument/2006/relationships/hyperlink" Target="http://xbrl.org/int/dim/arcrole/domain-member" TargetMode="External"/><Relationship Id="rId23648" Type="http://schemas.openxmlformats.org/officeDocument/2006/relationships/hyperlink" Target="https://www.esma.europa.eu/xbrl/role/cor/esef_role-999999" TargetMode="External"/><Relationship Id="rId9311" Type="http://schemas.openxmlformats.org/officeDocument/2006/relationships/hyperlink" Target="http://xbrl.org/int/dim/arcrole/domain-member" TargetMode="External"/><Relationship Id="rId10190" Type="http://schemas.openxmlformats.org/officeDocument/2006/relationships/hyperlink" Target="http://xbrl.org/int/dim/arcrole/domain-member" TargetMode="External"/><Relationship Id="rId15862" Type="http://schemas.openxmlformats.org/officeDocument/2006/relationships/hyperlink" Target="http://xbrl.org/int/dim/arcrole/domain-member" TargetMode="External"/><Relationship Id="rId21199" Type="http://schemas.openxmlformats.org/officeDocument/2006/relationships/hyperlink" Target="http://xbrl.org/int/dim/arcrole/domain-member" TargetMode="External"/><Relationship Id="rId5921" Type="http://schemas.openxmlformats.org/officeDocument/2006/relationships/hyperlink" Target="http://xbrl.org/int/dim/arcrole/domain-member" TargetMode="External"/><Relationship Id="rId15515" Type="http://schemas.openxmlformats.org/officeDocument/2006/relationships/hyperlink" Target="http://www.esma.europa.eu/xbrl/role/ext/BlockDefaultUseOfLineItemsSegment" TargetMode="External"/><Relationship Id="rId22731" Type="http://schemas.openxmlformats.org/officeDocument/2006/relationships/hyperlink" Target="https://xbrl.ifrs.org/taxonomy/2024-03-27/ifrs-full" TargetMode="External"/><Relationship Id="rId3472" Type="http://schemas.openxmlformats.org/officeDocument/2006/relationships/hyperlink" Target="https://xbrl.ifrs.org/taxonomy/2024-03-27/ifrs-full" TargetMode="External"/><Relationship Id="rId13066" Type="http://schemas.openxmlformats.org/officeDocument/2006/relationships/hyperlink" Target="http://xbrl.org/int/dim/arcrole/domain-member" TargetMode="External"/><Relationship Id="rId20282" Type="http://schemas.openxmlformats.org/officeDocument/2006/relationships/hyperlink" Target="http://www.esma.europa.eu/xbrl/role/ext/BlockDefaultUseOfLineItemsSegment" TargetMode="External"/><Relationship Id="rId3125" Type="http://schemas.openxmlformats.org/officeDocument/2006/relationships/hyperlink" Target="http://xbrl.org/int/dim/arcrole/domain-member" TargetMode="External"/><Relationship Id="rId6695" Type="http://schemas.openxmlformats.org/officeDocument/2006/relationships/hyperlink" Target="http://xbrl.org/int/dim/arcrole/domain-member" TargetMode="External"/><Relationship Id="rId16289" Type="http://schemas.openxmlformats.org/officeDocument/2006/relationships/hyperlink" Target="http://www.esma.europa.eu/xbrl/role/ext/BlockDefaultUseOfLineItemsSegment" TargetMode="External"/><Relationship Id="rId18738" Type="http://schemas.openxmlformats.org/officeDocument/2006/relationships/hyperlink" Target="https://xbrl.ifrs.org/taxonomy/2024-03-27/ifrs-full" TargetMode="External"/><Relationship Id="rId6348" Type="http://schemas.openxmlformats.org/officeDocument/2006/relationships/hyperlink" Target="http://www.esma.europa.eu/xbrl/role/ext/BlockDefaultUseOfLineItemsScenario" TargetMode="External"/><Relationship Id="rId23158" Type="http://schemas.openxmlformats.org/officeDocument/2006/relationships/hyperlink" Target="https://xbrl.ifrs.org/taxonomy/2024-03-27/ifrs-full" TargetMode="External"/><Relationship Id="rId12899" Type="http://schemas.openxmlformats.org/officeDocument/2006/relationships/hyperlink" Target="http://www.esma.europa.eu/xbrl/role/ext/BlockDefaultUseOfLineItemsSegment" TargetMode="External"/><Relationship Id="rId17821" Type="http://schemas.openxmlformats.org/officeDocument/2006/relationships/hyperlink" Target="http://xbrl.org/int/dim/arcrole/domain-member" TargetMode="External"/><Relationship Id="rId2958" Type="http://schemas.openxmlformats.org/officeDocument/2006/relationships/hyperlink" Target="http://www.esma.europa.eu/xbrl/role/ext/BlockDefaultUseOfLineItemsScenario" TargetMode="External"/><Relationship Id="rId15372" Type="http://schemas.openxmlformats.org/officeDocument/2006/relationships/hyperlink" Target="https://xbrl.ifrs.org/taxonomy/2024-03-27/ifrs-full" TargetMode="External"/><Relationship Id="rId5431" Type="http://schemas.openxmlformats.org/officeDocument/2006/relationships/hyperlink" Target="https://xbrl.ifrs.org/taxonomy/2024-03-27/ifrs-full" TargetMode="External"/><Relationship Id="rId15025" Type="http://schemas.openxmlformats.org/officeDocument/2006/relationships/hyperlink" Target="http://xbrl.org/int/dim/arcrole/domain-member" TargetMode="External"/><Relationship Id="rId18595" Type="http://schemas.openxmlformats.org/officeDocument/2006/relationships/hyperlink" Target="http://xbrl.org/int/dim/arcrole/domain-member" TargetMode="External"/><Relationship Id="rId22241" Type="http://schemas.openxmlformats.org/officeDocument/2006/relationships/hyperlink" Target="http://www.esma.europa.eu/xbrl/role/ext/BlockDefaultUseOfLineItemsSegment" TargetMode="External"/><Relationship Id="rId8654" Type="http://schemas.openxmlformats.org/officeDocument/2006/relationships/hyperlink" Target="http://xbrl.org/int/dim/arcrole/domain-member" TargetMode="External"/><Relationship Id="rId11982" Type="http://schemas.openxmlformats.org/officeDocument/2006/relationships/hyperlink" Target="https://xbrl.ifrs.org/taxonomy/2024-03-27/ifrs-full" TargetMode="External"/><Relationship Id="rId18248" Type="http://schemas.openxmlformats.org/officeDocument/2006/relationships/hyperlink" Target="http://www.esma.europa.eu/xbrl/role/ext/BlockDefaultUseOfLineItemsSegment" TargetMode="External"/><Relationship Id="rId8307" Type="http://schemas.openxmlformats.org/officeDocument/2006/relationships/hyperlink" Target="http://www.esma.europa.eu/xbrl/role/ext/BlockDefaultUseOfLineItemsScenario" TargetMode="External"/><Relationship Id="rId11635" Type="http://schemas.openxmlformats.org/officeDocument/2006/relationships/hyperlink" Target="http://xbrl.org/int/dim/arcrole/domain-member" TargetMode="External"/><Relationship Id="rId14858" Type="http://schemas.openxmlformats.org/officeDocument/2006/relationships/hyperlink" Target="http://www.esma.europa.eu/xbrl/role/ext/BlockDefaultUseOfLineItemsSegment" TargetMode="External"/><Relationship Id="rId4917" Type="http://schemas.openxmlformats.org/officeDocument/2006/relationships/hyperlink" Target="http://www.esma.europa.eu/xbrl/role/ext/BlockDefaultUseOfLineItemsScenario" TargetMode="External"/><Relationship Id="rId17331" Type="http://schemas.openxmlformats.org/officeDocument/2006/relationships/hyperlink" Target="https://xbrl.ifrs.org/taxonomy/2024-03-27/ifrs-full" TargetMode="External"/><Relationship Id="rId21727" Type="http://schemas.openxmlformats.org/officeDocument/2006/relationships/hyperlink" Target="http://xbrl.org/int/dim/arcrole/domain-member" TargetMode="External"/><Relationship Id="rId787" Type="http://schemas.openxmlformats.org/officeDocument/2006/relationships/hyperlink" Target="https://xbrl.ifrs.org/taxonomy/2024-03-27/ifrs-full" TargetMode="External"/><Relationship Id="rId2468" Type="http://schemas.openxmlformats.org/officeDocument/2006/relationships/hyperlink" Target="http://xbrl.org/int/dim/arcrole/domain-member" TargetMode="External"/><Relationship Id="rId13941" Type="http://schemas.openxmlformats.org/officeDocument/2006/relationships/hyperlink" Target="https://xbrl.ifrs.org/taxonomy/2024-03-27/ifrs-full" TargetMode="External"/><Relationship Id="rId11492" Type="http://schemas.openxmlformats.org/officeDocument/2006/relationships/hyperlink" Target="http://www.esma.europa.eu/xbrl/role/ext/BlockDefaultUseOfLineItemsSegment" TargetMode="External"/><Relationship Id="rId20810" Type="http://schemas.openxmlformats.org/officeDocument/2006/relationships/hyperlink" Target="http://www.esma.europa.eu/xbrl/role/ext/BlockDefaultUseOfLineItemsSegment" TargetMode="External"/><Relationship Id="rId1551" Type="http://schemas.openxmlformats.org/officeDocument/2006/relationships/hyperlink" Target="http://www.esma.europa.eu/xbrl/role/ext/BlockDefaultUseOfLineItemsScenario" TargetMode="External"/><Relationship Id="rId8164" Type="http://schemas.openxmlformats.org/officeDocument/2006/relationships/hyperlink" Target="https://xbrl.ifrs.org/taxonomy/2024-03-27/ifrs-full" TargetMode="External"/><Relationship Id="rId11145" Type="http://schemas.openxmlformats.org/officeDocument/2006/relationships/hyperlink" Target="http://www.esma.europa.eu/xbrl/role/ext/BlockDefaultUseOfLineItemsScenario" TargetMode="External"/><Relationship Id="rId1204" Type="http://schemas.openxmlformats.org/officeDocument/2006/relationships/hyperlink" Target="https://xbrl.ifrs.org/taxonomy/2024-03-27/ifrs-full" TargetMode="External"/><Relationship Id="rId4774" Type="http://schemas.openxmlformats.org/officeDocument/2006/relationships/hyperlink" Target="https://xbrl.ifrs.org/taxonomy/2024-03-27/ifrs-full" TargetMode="External"/><Relationship Id="rId14368" Type="http://schemas.openxmlformats.org/officeDocument/2006/relationships/hyperlink" Target="http://xbrl.org/int/dim/arcrole/domain-member" TargetMode="External"/><Relationship Id="rId16817" Type="http://schemas.openxmlformats.org/officeDocument/2006/relationships/hyperlink" Target="http://www.esma.europa.eu/xbrl/role/ext/BlockDefaultUseOfLineItemsSegment" TargetMode="External"/><Relationship Id="rId21584" Type="http://schemas.openxmlformats.org/officeDocument/2006/relationships/hyperlink" Target="http://www.esma.europa.eu/xbrl/role/ext/BlockDefaultUseOfLineItemsSegment" TargetMode="External"/><Relationship Id="rId4427" Type="http://schemas.openxmlformats.org/officeDocument/2006/relationships/hyperlink" Target="http://xbrl.org/int/dim/arcrole/domain-member" TargetMode="External"/><Relationship Id="rId21237" Type="http://schemas.openxmlformats.org/officeDocument/2006/relationships/hyperlink" Target="https://xbrl.ifrs.org/taxonomy/2024-03-27/ifrs-full" TargetMode="External"/><Relationship Id="rId297" Type="http://schemas.openxmlformats.org/officeDocument/2006/relationships/hyperlink" Target="http://www.esma.europa.eu/xbrl/role/ext/BlockDefaultUseOfLineItemsScenario" TargetMode="External"/><Relationship Id="rId7997" Type="http://schemas.openxmlformats.org/officeDocument/2006/relationships/hyperlink" Target="http://xbrl.org/int/dim/arcrole/domain-member" TargetMode="External"/><Relationship Id="rId10978" Type="http://schemas.openxmlformats.org/officeDocument/2006/relationships/hyperlink" Target="https://xbrl.ifrs.org/taxonomy/2024-03-27/ifrs-full" TargetMode="External"/><Relationship Id="rId15900" Type="http://schemas.openxmlformats.org/officeDocument/2006/relationships/hyperlink" Target="https://xbrl.ifrs.org/taxonomy/2024-03-27/ifrs-full" TargetMode="External"/><Relationship Id="rId13451" Type="http://schemas.openxmlformats.org/officeDocument/2006/relationships/hyperlink" Target="http://www.esma.europa.eu/xbrl/role/ext/BlockDefaultUseOfLineItemsSegment" TargetMode="External"/><Relationship Id="rId3510" Type="http://schemas.openxmlformats.org/officeDocument/2006/relationships/hyperlink" Target="http://www.esma.europa.eu/xbrl/role/ext/BlockDefaultUseOfLineItemsScenario" TargetMode="External"/><Relationship Id="rId13104" Type="http://schemas.openxmlformats.org/officeDocument/2006/relationships/hyperlink" Target="https://xbrl.ifrs.org/taxonomy/2024-03-27/ifrs-full" TargetMode="External"/><Relationship Id="rId16674" Type="http://schemas.openxmlformats.org/officeDocument/2006/relationships/hyperlink" Target="https://xbrl.ifrs.org/taxonomy/2024-03-27/ifrs-full" TargetMode="External"/><Relationship Id="rId20320" Type="http://schemas.openxmlformats.org/officeDocument/2006/relationships/hyperlink" Target="http://xbrl.org/int/dim/arcrole/domain-member" TargetMode="External"/><Relationship Id="rId23890" Type="http://schemas.openxmlformats.org/officeDocument/2006/relationships/hyperlink" Target="http://xbrl.org/int/dim/arcrole/domain-member" TargetMode="External"/><Relationship Id="rId1061" Type="http://schemas.openxmlformats.org/officeDocument/2006/relationships/hyperlink" Target="http://xbrl.org/int/dim/arcrole/domain-member" TargetMode="External"/><Relationship Id="rId6733" Type="http://schemas.openxmlformats.org/officeDocument/2006/relationships/hyperlink" Target="https://xbrl.ifrs.org/taxonomy/2024-03-27/ifrs-full" TargetMode="External"/><Relationship Id="rId16327" Type="http://schemas.openxmlformats.org/officeDocument/2006/relationships/hyperlink" Target="http://xbrl.org/int/dim/arcrole/domain-member" TargetMode="External"/><Relationship Id="rId23543" Type="http://schemas.openxmlformats.org/officeDocument/2006/relationships/hyperlink" Target="https://www.esma.europa.eu/xbrl/role/cor/esef_role-999999" TargetMode="External"/><Relationship Id="rId4284" Type="http://schemas.openxmlformats.org/officeDocument/2006/relationships/hyperlink" Target="http://www.esma.europa.eu/xbrl/role/ext/BlockDefaultUseOfLineItemsScenario" TargetMode="External"/><Relationship Id="rId9956" Type="http://schemas.openxmlformats.org/officeDocument/2006/relationships/hyperlink" Target="http://xbrl.org/int/dim/arcrole/domain-member" TargetMode="External"/><Relationship Id="rId19897" Type="http://schemas.openxmlformats.org/officeDocument/2006/relationships/hyperlink" Target="http://xbrl.org/int/dim/arcrole/domain-member" TargetMode="External"/><Relationship Id="rId21094" Type="http://schemas.openxmlformats.org/officeDocument/2006/relationships/hyperlink" Target="http://xbrl.org/int/dim/arcrole/domain-member" TargetMode="External"/><Relationship Id="rId9609" Type="http://schemas.openxmlformats.org/officeDocument/2006/relationships/hyperlink" Target="http://www.esma.europa.eu/xbrl/role/ext/BlockDefaultUseOfLineItemsScenario" TargetMode="External"/><Relationship Id="rId12937" Type="http://schemas.openxmlformats.org/officeDocument/2006/relationships/hyperlink" Target="http://xbrl.org/int/dim/arcrole/domain-member" TargetMode="External"/><Relationship Id="rId10488" Type="http://schemas.openxmlformats.org/officeDocument/2006/relationships/hyperlink" Target="http://www.esma.europa.eu/xbrl/role/ext/BlockDefaultUseOfLineItemsScenario" TargetMode="External"/><Relationship Id="rId15410" Type="http://schemas.openxmlformats.org/officeDocument/2006/relationships/hyperlink" Target="http://www.esma.europa.eu/xbrl/role/ext/BlockDefaultUseOfLineItemsSegment" TargetMode="External"/><Relationship Id="rId18980" Type="http://schemas.openxmlformats.org/officeDocument/2006/relationships/hyperlink" Target="http://www.esma.europa.eu/xbrl/role/ext/BlockDefaultUseOfLineItemsSegment" TargetMode="External"/><Relationship Id="rId3020" Type="http://schemas.openxmlformats.org/officeDocument/2006/relationships/hyperlink" Target="http://xbrl.org/int/dim/arcrole/domain-member" TargetMode="External"/><Relationship Id="rId18633" Type="http://schemas.openxmlformats.org/officeDocument/2006/relationships/hyperlink" Target="https://xbrl.ifrs.org/taxonomy/2024-03-27/ifrs-full" TargetMode="External"/><Relationship Id="rId6590" Type="http://schemas.openxmlformats.org/officeDocument/2006/relationships/hyperlink" Target="http://xbrl.org/int/dim/arcrole/domain-member" TargetMode="External"/><Relationship Id="rId16184" Type="http://schemas.openxmlformats.org/officeDocument/2006/relationships/hyperlink" Target="http://www.esma.europa.eu/xbrl/role/ext/BlockDefaultUseOfLineItemsSegment" TargetMode="External"/><Relationship Id="rId6243" Type="http://schemas.openxmlformats.org/officeDocument/2006/relationships/hyperlink" Target="http://www.esma.europa.eu/xbrl/role/ext/BlockDefaultUseOfLineItemsScenario" TargetMode="External"/><Relationship Id="rId12794" Type="http://schemas.openxmlformats.org/officeDocument/2006/relationships/hyperlink" Target="http://www.esma.europa.eu/xbrl/role/ext/BlockDefaultUseOfLineItemsSegment" TargetMode="External"/><Relationship Id="rId23053" Type="http://schemas.openxmlformats.org/officeDocument/2006/relationships/hyperlink" Target="https://xbrl.ifrs.org/taxonomy/2024-03-27/ifrs-full" TargetMode="External"/><Relationship Id="rId2853" Type="http://schemas.openxmlformats.org/officeDocument/2006/relationships/hyperlink" Target="http://www.esma.europa.eu/xbrl/role/ext/BlockDefaultUseOfLineItemsScenario" TargetMode="External"/><Relationship Id="rId9466" Type="http://schemas.openxmlformats.org/officeDocument/2006/relationships/hyperlink" Target="https://xbrl.ifrs.org/taxonomy/2024-03-27/ifrs-full" TargetMode="External"/><Relationship Id="rId12447" Type="http://schemas.openxmlformats.org/officeDocument/2006/relationships/hyperlink" Target="https://xbrl.ifrs.org/taxonomy/2024-03-27/ifrs-full" TargetMode="External"/><Relationship Id="rId825" Type="http://schemas.openxmlformats.org/officeDocument/2006/relationships/hyperlink" Target="http://www.esma.europa.eu/xbrl/role/ext/BlockDefaultUseOfLineItemsScenario" TargetMode="External"/><Relationship Id="rId2506" Type="http://schemas.openxmlformats.org/officeDocument/2006/relationships/hyperlink" Target="https://xbrl.ifrs.org/taxonomy/2024-03-27/ifrs-full" TargetMode="External"/><Relationship Id="rId9119" Type="http://schemas.openxmlformats.org/officeDocument/2006/relationships/hyperlink" Target="http://xbrl.org/int/dim/arcrole/domain-member" TargetMode="External"/><Relationship Id="rId18490" Type="http://schemas.openxmlformats.org/officeDocument/2006/relationships/hyperlink" Target="http://xbrl.org/int/dim/arcrole/domain-member" TargetMode="External"/><Relationship Id="rId22886" Type="http://schemas.openxmlformats.org/officeDocument/2006/relationships/hyperlink" Target="https://xbrl.ifrs.org/taxonomy/2024-03-27/ifrs-full" TargetMode="External"/><Relationship Id="rId5729" Type="http://schemas.openxmlformats.org/officeDocument/2006/relationships/hyperlink" Target="http://xbrl.org/int/dim/arcrole/domain-member" TargetMode="External"/><Relationship Id="rId8202" Type="http://schemas.openxmlformats.org/officeDocument/2006/relationships/hyperlink" Target="http://www.esma.europa.eu/xbrl/role/ext/BlockDefaultUseOfLineItemsScenario" TargetMode="External"/><Relationship Id="rId11530" Type="http://schemas.openxmlformats.org/officeDocument/2006/relationships/hyperlink" Target="http://xbrl.org/int/dim/arcrole/domain-member" TargetMode="External"/><Relationship Id="rId18143" Type="http://schemas.openxmlformats.org/officeDocument/2006/relationships/hyperlink" Target="http://www.esma.europa.eu/xbrl/role/ext/BlockDefaultUseOfLineItemsSegment" TargetMode="External"/><Relationship Id="rId22539" Type="http://schemas.openxmlformats.org/officeDocument/2006/relationships/hyperlink" Target="http://xbrl.org/int/dim/arcrole/all" TargetMode="External"/><Relationship Id="rId14753" Type="http://schemas.openxmlformats.org/officeDocument/2006/relationships/hyperlink" Target="http://www.esma.europa.eu/xbrl/role/ext/BlockDefaultUseOfLineItemsSegment" TargetMode="External"/><Relationship Id="rId4812" Type="http://schemas.openxmlformats.org/officeDocument/2006/relationships/hyperlink" Target="http://www.esma.europa.eu/xbrl/role/ext/BlockDefaultUseOfLineItemsScenario" TargetMode="External"/><Relationship Id="rId14406" Type="http://schemas.openxmlformats.org/officeDocument/2006/relationships/hyperlink" Target="https://xbrl.ifrs.org/taxonomy/2024-03-27/ifrs-full" TargetMode="External"/><Relationship Id="rId21622" Type="http://schemas.openxmlformats.org/officeDocument/2006/relationships/hyperlink" Target="http://xbrl.org/int/dim/arcrole/domain-member" TargetMode="External"/><Relationship Id="rId682" Type="http://schemas.openxmlformats.org/officeDocument/2006/relationships/hyperlink" Target="https://xbrl.ifrs.org/taxonomy/2024-03-27/ifrs-full" TargetMode="External"/><Relationship Id="rId2363" Type="http://schemas.openxmlformats.org/officeDocument/2006/relationships/hyperlink" Target="http://xbrl.org/int/dim/arcrole/domain-member" TargetMode="External"/><Relationship Id="rId17976" Type="http://schemas.openxmlformats.org/officeDocument/2006/relationships/hyperlink" Target="https://xbrl.ifrs.org/taxonomy/2024-03-27/ifrs-full" TargetMode="External"/><Relationship Id="rId335" Type="http://schemas.openxmlformats.org/officeDocument/2006/relationships/hyperlink" Target="http://xbrl.org/int/dim/arcrole/domain-member" TargetMode="External"/><Relationship Id="rId2016" Type="http://schemas.openxmlformats.org/officeDocument/2006/relationships/hyperlink" Target="http://www.esma.europa.eu/xbrl/role/ext/BlockDefaultUseOfLineItemsScenario" TargetMode="External"/><Relationship Id="rId5586" Type="http://schemas.openxmlformats.org/officeDocument/2006/relationships/hyperlink" Target="http://www.esma.europa.eu/xbrl/role/ext/BlockDefaultUseOfLineItemsScenario" TargetMode="External"/><Relationship Id="rId17629" Type="http://schemas.openxmlformats.org/officeDocument/2006/relationships/hyperlink" Target="http://xbrl.org/int/dim/arcrole/domain-member" TargetMode="External"/><Relationship Id="rId22396" Type="http://schemas.openxmlformats.org/officeDocument/2006/relationships/hyperlink" Target="http://xbrl.org/int/dim/arcrole/domain-member" TargetMode="External"/><Relationship Id="rId5239" Type="http://schemas.openxmlformats.org/officeDocument/2006/relationships/hyperlink" Target="https://xbrl.ifrs.org/taxonomy/2024-03-27/ifrs-full" TargetMode="External"/><Relationship Id="rId11040" Type="http://schemas.openxmlformats.org/officeDocument/2006/relationships/hyperlink" Target="http://www.esma.europa.eu/xbrl/role/ext/BlockDefaultUseOfLineItemsScenario" TargetMode="External"/><Relationship Id="rId22049" Type="http://schemas.openxmlformats.org/officeDocument/2006/relationships/hyperlink" Target="http://www.esma.europa.eu/xbrl/role/ext/BlockDefaultUseOfLineItemsSegment" TargetMode="External"/><Relationship Id="rId16712" Type="http://schemas.openxmlformats.org/officeDocument/2006/relationships/hyperlink" Target="http://www.esma.europa.eu/xbrl/role/ext/BlockDefaultUseOfLineItemsSegment" TargetMode="External"/><Relationship Id="rId1849" Type="http://schemas.openxmlformats.org/officeDocument/2006/relationships/hyperlink" Target="https://xbrl.ifrs.org/taxonomy/2024-03-27/ifrs-full" TargetMode="External"/><Relationship Id="rId14263" Type="http://schemas.openxmlformats.org/officeDocument/2006/relationships/hyperlink" Target="http://xbrl.org/int/dim/arcrole/domain-member" TargetMode="External"/><Relationship Id="rId19935" Type="http://schemas.openxmlformats.org/officeDocument/2006/relationships/hyperlink" Target="https://xbrl.ifrs.org/taxonomy/2024-03-27/ifrs-full" TargetMode="External"/><Relationship Id="rId192" Type="http://schemas.openxmlformats.org/officeDocument/2006/relationships/hyperlink" Target="http://www.esma.europa.eu/xbrl/role/ext/BlockDefaultUseOfLineItemsScenario" TargetMode="External"/><Relationship Id="rId4322" Type="http://schemas.openxmlformats.org/officeDocument/2006/relationships/hyperlink" Target="http://xbrl.org/int/dim/arcrole/domain-member" TargetMode="External"/><Relationship Id="rId7892" Type="http://schemas.openxmlformats.org/officeDocument/2006/relationships/hyperlink" Target="http://xbrl.org/int/dim/arcrole/domain-member" TargetMode="External"/><Relationship Id="rId10873" Type="http://schemas.openxmlformats.org/officeDocument/2006/relationships/hyperlink" Target="https://xbrl.ifrs.org/taxonomy/2024-03-27/ifrs-full" TargetMode="External"/><Relationship Id="rId17486" Type="http://schemas.openxmlformats.org/officeDocument/2006/relationships/hyperlink" Target="http://www.esma.europa.eu/xbrl/role/ext/BlockDefaultUseOfLineItemsSegment" TargetMode="External"/><Relationship Id="rId21132" Type="http://schemas.openxmlformats.org/officeDocument/2006/relationships/hyperlink" Target="https://xbrl.ifrs.org/taxonomy/2024-03-27/ifrs-full" TargetMode="External"/><Relationship Id="rId7545" Type="http://schemas.openxmlformats.org/officeDocument/2006/relationships/hyperlink" Target="http://www.esma.europa.eu/xbrl/role/ext/BlockDefaultUseOfLineItemsScenario" TargetMode="External"/><Relationship Id="rId10526" Type="http://schemas.openxmlformats.org/officeDocument/2006/relationships/hyperlink" Target="http://xbrl.org/int/dim/arcrole/domain-member" TargetMode="External"/><Relationship Id="rId17139" Type="http://schemas.openxmlformats.org/officeDocument/2006/relationships/hyperlink" Target="https://xbrl.ifrs.org/taxonomy/2024-03-27/ifrs-full" TargetMode="External"/><Relationship Id="rId5096" Type="http://schemas.openxmlformats.org/officeDocument/2006/relationships/hyperlink" Target="http://xbrl.org/int/dim/arcrole/domain-member" TargetMode="External"/><Relationship Id="rId13749" Type="http://schemas.openxmlformats.org/officeDocument/2006/relationships/hyperlink" Target="https://xbrl.ifrs.org/taxonomy/2024-03-27/ifrs-full" TargetMode="External"/><Relationship Id="rId20965" Type="http://schemas.openxmlformats.org/officeDocument/2006/relationships/hyperlink" Target="http://xbrl.org/int/dim/arcrole/domain-member" TargetMode="External"/><Relationship Id="rId1359" Type="http://schemas.openxmlformats.org/officeDocument/2006/relationships/hyperlink" Target="http://www.esma.europa.eu/xbrl/role/ext/BlockDefaultUseOfLineItemsScenario" TargetMode="External"/><Relationship Id="rId3808" Type="http://schemas.openxmlformats.org/officeDocument/2006/relationships/hyperlink" Target="https://xbrl.ifrs.org/taxonomy/2024-03-27/ifrs-full" TargetMode="External"/><Relationship Id="rId16222" Type="http://schemas.openxmlformats.org/officeDocument/2006/relationships/hyperlink" Target="http://xbrl.org/int/dim/arcrole/domain-member" TargetMode="External"/><Relationship Id="rId19792" Type="http://schemas.openxmlformats.org/officeDocument/2006/relationships/hyperlink" Target="http://xbrl.org/int/dim/arcrole/domain-member" TargetMode="External"/><Relationship Id="rId20618" Type="http://schemas.openxmlformats.org/officeDocument/2006/relationships/hyperlink" Target="http://www.esma.europa.eu/xbrl/role/ext/BlockDefaultUseOfLineItemsSegment" TargetMode="External"/><Relationship Id="rId9851" Type="http://schemas.openxmlformats.org/officeDocument/2006/relationships/hyperlink" Target="http://xbrl.org/int/dim/arcrole/domain-member" TargetMode="External"/><Relationship Id="rId12832" Type="http://schemas.openxmlformats.org/officeDocument/2006/relationships/hyperlink" Target="http://xbrl.org/int/dim/arcrole/domain-member" TargetMode="External"/><Relationship Id="rId19445" Type="http://schemas.openxmlformats.org/officeDocument/2006/relationships/hyperlink" Target="http://www.esma.europa.eu/xbrl/role/ext/BlockDefaultUseOfLineItemsSegment" TargetMode="External"/><Relationship Id="rId65" Type="http://schemas.openxmlformats.org/officeDocument/2006/relationships/hyperlink" Target="http://xbrl.org/int/dim/arcrole/domain-member" TargetMode="External"/><Relationship Id="rId9504" Type="http://schemas.openxmlformats.org/officeDocument/2006/relationships/hyperlink" Target="http://www.esma.europa.eu/xbrl/role/ext/BlockDefaultUseOfLineItemsScenario" TargetMode="External"/><Relationship Id="rId10383" Type="http://schemas.openxmlformats.org/officeDocument/2006/relationships/hyperlink" Target="http://www.esma.europa.eu/xbrl/role/ext/BlockDefaultUseOfLineItemsScenario" TargetMode="External"/><Relationship Id="rId7055" Type="http://schemas.openxmlformats.org/officeDocument/2006/relationships/hyperlink" Target="http://xbrl.org/int/dim/arcrole/domain-member" TargetMode="External"/><Relationship Id="rId10036" Type="http://schemas.openxmlformats.org/officeDocument/2006/relationships/hyperlink" Target="https://xbrl.ifrs.org/taxonomy/2024-03-27/ifrs-full" TargetMode="External"/><Relationship Id="rId3665" Type="http://schemas.openxmlformats.org/officeDocument/2006/relationships/hyperlink" Target="http://xbrl.org/int/dim/arcrole/domain-member" TargetMode="External"/><Relationship Id="rId13259" Type="http://schemas.openxmlformats.org/officeDocument/2006/relationships/hyperlink" Target="http://www.esma.europa.eu/xbrl/role/ext/BlockDefaultUseOfLineItemsSegment" TargetMode="External"/><Relationship Id="rId15708" Type="http://schemas.openxmlformats.org/officeDocument/2006/relationships/hyperlink" Target="https://xbrl.ifrs.org/taxonomy/2024-03-27/ifrs-full" TargetMode="External"/><Relationship Id="rId20475" Type="http://schemas.openxmlformats.org/officeDocument/2006/relationships/hyperlink" Target="https://xbrl.ifrs.org/taxonomy/2024-03-27/ifrs-full" TargetMode="External"/><Relationship Id="rId22924" Type="http://schemas.openxmlformats.org/officeDocument/2006/relationships/hyperlink" Target="http://xbrl.org/int/dim/arcrole/dimension-default" TargetMode="External"/><Relationship Id="rId3318" Type="http://schemas.openxmlformats.org/officeDocument/2006/relationships/hyperlink" Target="http://www.esma.europa.eu/xbrl/role/ext/BlockDefaultUseOfLineItemsScenario" TargetMode="External"/><Relationship Id="rId6888" Type="http://schemas.openxmlformats.org/officeDocument/2006/relationships/hyperlink" Target="http://www.esma.europa.eu/xbrl/role/ext/BlockDefaultUseOfLineItemsScenario" TargetMode="External"/><Relationship Id="rId20128" Type="http://schemas.openxmlformats.org/officeDocument/2006/relationships/hyperlink" Target="http://xbrl.org/int/dim/arcrole/domain-member" TargetMode="External"/><Relationship Id="rId9361" Type="http://schemas.openxmlformats.org/officeDocument/2006/relationships/hyperlink" Target="https://xbrl.ifrs.org/taxonomy/2024-03-27/ifrs-full" TargetMode="External"/><Relationship Id="rId23698" Type="http://schemas.openxmlformats.org/officeDocument/2006/relationships/hyperlink" Target="http://xbrl.org/int/dim/arcrole/domain-member" TargetMode="External"/><Relationship Id="rId9014" Type="http://schemas.openxmlformats.org/officeDocument/2006/relationships/hyperlink" Target="http://xbrl.org/int/dim/arcrole/domain-member" TargetMode="External"/><Relationship Id="rId12342" Type="http://schemas.openxmlformats.org/officeDocument/2006/relationships/hyperlink" Target="https://xbrl.ifrs.org/taxonomy/2024-03-27/ifrs-full" TargetMode="External"/><Relationship Id="rId720" Type="http://schemas.openxmlformats.org/officeDocument/2006/relationships/hyperlink" Target="http://www.esma.europa.eu/xbrl/role/ext/BlockDefaultUseOfLineItemsScenario" TargetMode="External"/><Relationship Id="rId2401" Type="http://schemas.openxmlformats.org/officeDocument/2006/relationships/hyperlink" Target="https://xbrl.ifrs.org/taxonomy/2024-03-27/ifrs-full" TargetMode="External"/><Relationship Id="rId5971" Type="http://schemas.openxmlformats.org/officeDocument/2006/relationships/hyperlink" Target="https://xbrl.ifrs.org/taxonomy/2024-03-27/ifrs-full" TargetMode="External"/><Relationship Id="rId15565" Type="http://schemas.openxmlformats.org/officeDocument/2006/relationships/hyperlink" Target="http://xbrl.org/int/dim/arcrole/domain-member" TargetMode="External"/><Relationship Id="rId22781" Type="http://schemas.openxmlformats.org/officeDocument/2006/relationships/hyperlink" Target="https://xbrl.ifrs.org/taxonomy/2024-03-27/ifrs-full" TargetMode="External"/><Relationship Id="rId5624" Type="http://schemas.openxmlformats.org/officeDocument/2006/relationships/hyperlink" Target="http://xbrl.org/int/dim/arcrole/domain-member" TargetMode="External"/><Relationship Id="rId15218" Type="http://schemas.openxmlformats.org/officeDocument/2006/relationships/hyperlink" Target="http://www.esma.europa.eu/xbrl/role/ext/BlockDefaultUseOfLineItemsSegment" TargetMode="External"/><Relationship Id="rId18788" Type="http://schemas.openxmlformats.org/officeDocument/2006/relationships/hyperlink" Target="http://www.esma.europa.eu/xbrl/role/ext/BlockDefaultUseOfLineItemsSegment" TargetMode="External"/><Relationship Id="rId22434" Type="http://schemas.openxmlformats.org/officeDocument/2006/relationships/hyperlink" Target="https://xbrl.ifrs.org/taxonomy/2024-03-27/ifrs-full" TargetMode="External"/><Relationship Id="rId3175" Type="http://schemas.openxmlformats.org/officeDocument/2006/relationships/hyperlink" Target="https://xbrl.ifrs.org/taxonomy/2024-03-27/ifrs-full" TargetMode="External"/><Relationship Id="rId8847" Type="http://schemas.openxmlformats.org/officeDocument/2006/relationships/hyperlink" Target="http://www.esma.europa.eu/xbrl/role/ext/BlockDefaultUseOfLineItemsScenario" TargetMode="External"/><Relationship Id="rId6398" Type="http://schemas.openxmlformats.org/officeDocument/2006/relationships/hyperlink" Target="http://xbrl.org/int/dim/arcrole/domain-member" TargetMode="External"/><Relationship Id="rId11828" Type="http://schemas.openxmlformats.org/officeDocument/2006/relationships/hyperlink" Target="http://www.esma.europa.eu/xbrl/role/ext/BlockDefaultUseOfLineItemsSegment" TargetMode="External"/><Relationship Id="rId14301" Type="http://schemas.openxmlformats.org/officeDocument/2006/relationships/hyperlink" Target="https://xbrl.ifrs.org/taxonomy/2024-03-27/ifrs-full" TargetMode="External"/><Relationship Id="rId17871" Type="http://schemas.openxmlformats.org/officeDocument/2006/relationships/hyperlink" Target="https://xbrl.ifrs.org/taxonomy/2024-03-27/ifrs-full" TargetMode="External"/><Relationship Id="rId230" Type="http://schemas.openxmlformats.org/officeDocument/2006/relationships/hyperlink" Target="http://xbrl.org/int/dim/arcrole/domain-member" TargetMode="External"/><Relationship Id="rId7930" Type="http://schemas.openxmlformats.org/officeDocument/2006/relationships/hyperlink" Target="https://xbrl.ifrs.org/taxonomy/2024-03-27/ifrs-full" TargetMode="External"/><Relationship Id="rId10911" Type="http://schemas.openxmlformats.org/officeDocument/2006/relationships/hyperlink" Target="http://www.esma.europa.eu/xbrl/role/ext/BlockDefaultUseOfLineItemsScenario" TargetMode="External"/><Relationship Id="rId17524" Type="http://schemas.openxmlformats.org/officeDocument/2006/relationships/hyperlink" Target="http://xbrl.org/int/dim/arcrole/domain-member" TargetMode="External"/><Relationship Id="rId5481" Type="http://schemas.openxmlformats.org/officeDocument/2006/relationships/hyperlink" Target="http://www.esma.europa.eu/xbrl/role/ext/BlockDefaultUseOfLineItemsScenario" TargetMode="External"/><Relationship Id="rId15075" Type="http://schemas.openxmlformats.org/officeDocument/2006/relationships/hyperlink" Target="https://xbrl.ifrs.org/taxonomy/2024-03-27/ifrs-full" TargetMode="External"/><Relationship Id="rId22291" Type="http://schemas.openxmlformats.org/officeDocument/2006/relationships/hyperlink" Target="http://xbrl.org/int/dim/arcrole/domain-member" TargetMode="External"/><Relationship Id="rId5134" Type="http://schemas.openxmlformats.org/officeDocument/2006/relationships/hyperlink" Target="https://xbrl.ifrs.org/taxonomy/2024-03-27/ifrs-full" TargetMode="External"/><Relationship Id="rId11685" Type="http://schemas.openxmlformats.org/officeDocument/2006/relationships/hyperlink" Target="https://xbrl.ifrs.org/taxonomy/2024-03-27/ifrs-full" TargetMode="External"/><Relationship Id="rId18298" Type="http://schemas.openxmlformats.org/officeDocument/2006/relationships/hyperlink" Target="http://xbrl.org/int/dim/arcrole/domain-member" TargetMode="External"/><Relationship Id="rId1744" Type="http://schemas.openxmlformats.org/officeDocument/2006/relationships/hyperlink" Target="https://xbrl.ifrs.org/taxonomy/2024-03-27/ifrs-full" TargetMode="External"/><Relationship Id="rId8357" Type="http://schemas.openxmlformats.org/officeDocument/2006/relationships/hyperlink" Target="http://xbrl.org/int/dim/arcrole/domain-member" TargetMode="External"/><Relationship Id="rId11338" Type="http://schemas.openxmlformats.org/officeDocument/2006/relationships/hyperlink" Target="http://xbrl.org/int/dim/arcrole/domain-member" TargetMode="External"/><Relationship Id="rId4967" Type="http://schemas.openxmlformats.org/officeDocument/2006/relationships/hyperlink" Target="http://xbrl.org/int/dim/arcrole/domain-member" TargetMode="External"/><Relationship Id="rId17381" Type="http://schemas.openxmlformats.org/officeDocument/2006/relationships/hyperlink" Target="http://www.esma.europa.eu/xbrl/role/ext/BlockDefaultUseOfLineItemsSegment" TargetMode="External"/><Relationship Id="rId19830" Type="http://schemas.openxmlformats.org/officeDocument/2006/relationships/hyperlink" Target="https://xbrl.ifrs.org/taxonomy/2024-03-27/ifrs-full" TargetMode="External"/><Relationship Id="rId7440" Type="http://schemas.openxmlformats.org/officeDocument/2006/relationships/hyperlink" Target="http://www.esma.europa.eu/xbrl/role/ext/BlockDefaultUseOfLineItemsScenario" TargetMode="External"/><Relationship Id="rId17034" Type="http://schemas.openxmlformats.org/officeDocument/2006/relationships/hyperlink" Target="https://xbrl.ifrs.org/taxonomy/2024-03-27/ifrs-full" TargetMode="External"/><Relationship Id="rId21777" Type="http://schemas.openxmlformats.org/officeDocument/2006/relationships/hyperlink" Target="https://xbrl.ifrs.org/taxonomy/2024-03-27/ifrs-full" TargetMode="External"/><Relationship Id="rId10421" Type="http://schemas.openxmlformats.org/officeDocument/2006/relationships/hyperlink" Target="http://xbrl.org/int/dim/arcrole/domain-member" TargetMode="External"/><Relationship Id="rId13991" Type="http://schemas.openxmlformats.org/officeDocument/2006/relationships/hyperlink" Target="http://www.esma.europa.eu/xbrl/role/ext/BlockDefaultUseOfLineItemsSegment" TargetMode="External"/><Relationship Id="rId13644" Type="http://schemas.openxmlformats.org/officeDocument/2006/relationships/hyperlink" Target="https://xbrl.ifrs.org/taxonomy/2024-03-27/ifrs-full" TargetMode="External"/><Relationship Id="rId20860" Type="http://schemas.openxmlformats.org/officeDocument/2006/relationships/hyperlink" Target="http://xbrl.org/int/dim/arcrole/domain-member" TargetMode="External"/><Relationship Id="rId3703" Type="http://schemas.openxmlformats.org/officeDocument/2006/relationships/hyperlink" Target="https://xbrl.ifrs.org/taxonomy/2024-03-27/ifrs-full" TargetMode="External"/><Relationship Id="rId11195" Type="http://schemas.openxmlformats.org/officeDocument/2006/relationships/hyperlink" Target="http://xbrl.org/int/dim/arcrole/domain-member" TargetMode="External"/><Relationship Id="rId16867" Type="http://schemas.openxmlformats.org/officeDocument/2006/relationships/hyperlink" Target="http://xbrl.org/int/dim/arcrole/domain-member" TargetMode="External"/><Relationship Id="rId20513" Type="http://schemas.openxmlformats.org/officeDocument/2006/relationships/hyperlink" Target="http://www.esma.europa.eu/xbrl/role/ext/BlockDefaultUseOfLineItemsSegment" TargetMode="External"/><Relationship Id="rId1254" Type="http://schemas.openxmlformats.org/officeDocument/2006/relationships/hyperlink" Target="http://www.esma.europa.eu/xbrl/role/ext/BlockDefaultUseOfLineItemsScenario" TargetMode="External"/><Relationship Id="rId6926" Type="http://schemas.openxmlformats.org/officeDocument/2006/relationships/hyperlink" Target="http://xbrl.org/int/dim/arcrole/domain-member" TargetMode="External"/><Relationship Id="rId19340" Type="http://schemas.openxmlformats.org/officeDocument/2006/relationships/hyperlink" Target="http://www.esma.europa.eu/xbrl/role/ext/BlockDefaultUseOfLineItemsSegment" TargetMode="External"/><Relationship Id="rId23736" Type="http://schemas.openxmlformats.org/officeDocument/2006/relationships/hyperlink" Target="https://xbrl.ifrs.org/taxonomy/2024-03-27/ifrs-full" TargetMode="External"/><Relationship Id="rId4477" Type="http://schemas.openxmlformats.org/officeDocument/2006/relationships/hyperlink" Target="https://xbrl.ifrs.org/taxonomy/2024-03-27/ifrs-full" TargetMode="External"/><Relationship Id="rId21287" Type="http://schemas.openxmlformats.org/officeDocument/2006/relationships/hyperlink" Target="http://www.esma.europa.eu/xbrl/role/ext/BlockDefaultUseOfLineItemsSegment" TargetMode="External"/><Relationship Id="rId15950" Type="http://schemas.openxmlformats.org/officeDocument/2006/relationships/hyperlink" Target="http://www.esma.europa.eu/xbrl/role/ext/BlockDefaultUseOfLineItemsSegment" TargetMode="External"/><Relationship Id="rId15603" Type="http://schemas.openxmlformats.org/officeDocument/2006/relationships/hyperlink" Target="https://xbrl.ifrs.org/taxonomy/2024-03-27/ifrs-full" TargetMode="External"/><Relationship Id="rId3560" Type="http://schemas.openxmlformats.org/officeDocument/2006/relationships/hyperlink" Target="http://xbrl.org/int/dim/arcrole/domain-member" TargetMode="External"/><Relationship Id="rId13154" Type="http://schemas.openxmlformats.org/officeDocument/2006/relationships/hyperlink" Target="http://www.esma.europa.eu/xbrl/role/ext/BlockDefaultUseOfLineItemsSegment" TargetMode="External"/><Relationship Id="rId18826" Type="http://schemas.openxmlformats.org/officeDocument/2006/relationships/hyperlink" Target="http://xbrl.org/int/dim/arcrole/domain-member" TargetMode="External"/><Relationship Id="rId20370" Type="http://schemas.openxmlformats.org/officeDocument/2006/relationships/hyperlink" Target="https://xbrl.ifrs.org/taxonomy/2024-03-27/ifrs-full" TargetMode="External"/><Relationship Id="rId3213" Type="http://schemas.openxmlformats.org/officeDocument/2006/relationships/hyperlink" Target="http://www.esma.europa.eu/xbrl/role/ext/BlockDefaultUseOfLineItemsScenario" TargetMode="External"/><Relationship Id="rId6783" Type="http://schemas.openxmlformats.org/officeDocument/2006/relationships/hyperlink" Target="http://www.esma.europa.eu/xbrl/role/ext/BlockDefaultUseOfLineItemsScenario" TargetMode="External"/><Relationship Id="rId16377" Type="http://schemas.openxmlformats.org/officeDocument/2006/relationships/hyperlink" Target="https://xbrl.ifrs.org/taxonomy/2024-03-27/ifrs-full" TargetMode="External"/><Relationship Id="rId20023" Type="http://schemas.openxmlformats.org/officeDocument/2006/relationships/hyperlink" Target="http://xbrl.org/int/dim/arcrole/domain-member" TargetMode="External"/><Relationship Id="rId23593" Type="http://schemas.openxmlformats.org/officeDocument/2006/relationships/hyperlink" Target="http://xbrl.org/int/dim/arcrole/domain-member" TargetMode="External"/><Relationship Id="rId6436" Type="http://schemas.openxmlformats.org/officeDocument/2006/relationships/hyperlink" Target="https://xbrl.ifrs.org/taxonomy/2024-03-27/ifrs-full" TargetMode="External"/><Relationship Id="rId23246" Type="http://schemas.openxmlformats.org/officeDocument/2006/relationships/hyperlink" Target="https://xbrl.ifrs.org/taxonomy/2024-03-27/ifrs-full" TargetMode="External"/><Relationship Id="rId9659" Type="http://schemas.openxmlformats.org/officeDocument/2006/relationships/hyperlink" Target="http://xbrl.org/int/dim/arcrole/domain-member" TargetMode="External"/><Relationship Id="rId12987" Type="http://schemas.openxmlformats.org/officeDocument/2006/relationships/hyperlink" Target="https://xbrl.ifrs.org/taxonomy/2024-03-27/ifrs-full" TargetMode="External"/><Relationship Id="rId15460" Type="http://schemas.openxmlformats.org/officeDocument/2006/relationships/hyperlink" Target="http://xbrl.org/int/dim/arcrole/domain-member" TargetMode="External"/><Relationship Id="rId15113" Type="http://schemas.openxmlformats.org/officeDocument/2006/relationships/hyperlink" Target="http://www.esma.europa.eu/xbrl/role/ext/BlockDefaultUseOfLineItemsSegment" TargetMode="External"/><Relationship Id="rId3070" Type="http://schemas.openxmlformats.org/officeDocument/2006/relationships/hyperlink" Target="https://xbrl.ifrs.org/taxonomy/2024-03-27/ifrs-full" TargetMode="External"/><Relationship Id="rId18683" Type="http://schemas.openxmlformats.org/officeDocument/2006/relationships/hyperlink" Target="http://www.esma.europa.eu/xbrl/role/ext/BlockDefaultUseOfLineItemsSegment" TargetMode="External"/><Relationship Id="rId6293" Type="http://schemas.openxmlformats.org/officeDocument/2006/relationships/hyperlink" Target="http://xbrl.org/int/dim/arcrole/domain-member" TargetMode="External"/><Relationship Id="rId8742" Type="http://schemas.openxmlformats.org/officeDocument/2006/relationships/hyperlink" Target="http://www.esma.europa.eu/xbrl/role/ext/BlockDefaultUseOfLineItemsScenario" TargetMode="External"/><Relationship Id="rId11723" Type="http://schemas.openxmlformats.org/officeDocument/2006/relationships/hyperlink" Target="http://www.esma.europa.eu/xbrl/role/ext/BlockDefaultUseOfLineItemsSegment" TargetMode="External"/><Relationship Id="rId18336" Type="http://schemas.openxmlformats.org/officeDocument/2006/relationships/hyperlink" Target="https://xbrl.ifrs.org/taxonomy/2024-03-27/ifrs-full" TargetMode="External"/><Relationship Id="rId14946" Type="http://schemas.openxmlformats.org/officeDocument/2006/relationships/hyperlink" Target="https://xbrl.ifrs.org/taxonomy/2024-03-27/ifrs-full" TargetMode="External"/><Relationship Id="rId12497" Type="http://schemas.openxmlformats.org/officeDocument/2006/relationships/hyperlink" Target="http://www.esma.europa.eu/xbrl/role/ext/BlockDefaultUseOfLineItemsSegment" TargetMode="External"/><Relationship Id="rId21815" Type="http://schemas.openxmlformats.org/officeDocument/2006/relationships/hyperlink" Target="http://www.esma.europa.eu/xbrl/role/ext/BlockDefaultUseOfLineItemsSegment" TargetMode="External"/><Relationship Id="rId875" Type="http://schemas.openxmlformats.org/officeDocument/2006/relationships/hyperlink" Target="http://xbrl.org/int/dim/arcrole/domain-member" TargetMode="External"/><Relationship Id="rId2556" Type="http://schemas.openxmlformats.org/officeDocument/2006/relationships/hyperlink" Target="http://www.esma.europa.eu/xbrl/role/ext/BlockDefaultUseOfLineItemsScenario" TargetMode="External"/><Relationship Id="rId9169" Type="http://schemas.openxmlformats.org/officeDocument/2006/relationships/hyperlink" Target="https://xbrl.ifrs.org/taxonomy/2024-03-27/ifrs-full" TargetMode="External"/><Relationship Id="rId528" Type="http://schemas.openxmlformats.org/officeDocument/2006/relationships/hyperlink" Target="http://www.esma.europa.eu/xbrl/role/ext/BlockDefaultUseOfLineItemsScenario" TargetMode="External"/><Relationship Id="rId2209" Type="http://schemas.openxmlformats.org/officeDocument/2006/relationships/hyperlink" Target="https://xbrl.ifrs.org/taxonomy/2024-03-27/ifrs-full" TargetMode="External"/><Relationship Id="rId5779" Type="http://schemas.openxmlformats.org/officeDocument/2006/relationships/hyperlink" Target="https://xbrl.ifrs.org/taxonomy/2024-03-27/ifrs-full" TargetMode="External"/><Relationship Id="rId18193" Type="http://schemas.openxmlformats.org/officeDocument/2006/relationships/hyperlink" Target="http://xbrl.org/int/dim/arcrole/domain-member" TargetMode="External"/><Relationship Id="rId22589" Type="http://schemas.openxmlformats.org/officeDocument/2006/relationships/hyperlink" Target="http://xbrl.org/int/dim/arcrole/dimension-default" TargetMode="External"/><Relationship Id="rId8252" Type="http://schemas.openxmlformats.org/officeDocument/2006/relationships/hyperlink" Target="http://xbrl.org/int/dim/arcrole/domain-member" TargetMode="External"/><Relationship Id="rId11580" Type="http://schemas.openxmlformats.org/officeDocument/2006/relationships/hyperlink" Target="https://xbrl.ifrs.org/taxonomy/2024-03-27/ifrs-full" TargetMode="External"/><Relationship Id="rId11233" Type="http://schemas.openxmlformats.org/officeDocument/2006/relationships/hyperlink" Target="https://xbrl.ifrs.org/taxonomy/2024-03-27/ifrs-full" TargetMode="External"/><Relationship Id="rId16905" Type="http://schemas.openxmlformats.org/officeDocument/2006/relationships/hyperlink" Target="https://xbrl.ifrs.org/taxonomy/2024-03-27/ifrs-full" TargetMode="External"/><Relationship Id="rId4862" Type="http://schemas.openxmlformats.org/officeDocument/2006/relationships/hyperlink" Target="http://xbrl.org/int/dim/arcrole/domain-member" TargetMode="External"/><Relationship Id="rId14456" Type="http://schemas.openxmlformats.org/officeDocument/2006/relationships/hyperlink" Target="http://www.esma.europa.eu/xbrl/role/ext/BlockDefaultUseOfLineItemsSegment" TargetMode="External"/><Relationship Id="rId21672" Type="http://schemas.openxmlformats.org/officeDocument/2006/relationships/hyperlink" Target="https://xbrl.ifrs.org/taxonomy/2024-03-27/ifrs-full" TargetMode="External"/><Relationship Id="rId4515" Type="http://schemas.openxmlformats.org/officeDocument/2006/relationships/hyperlink" Target="http://www.esma.europa.eu/xbrl/role/ext/BlockDefaultUseOfLineItemsScenario" TargetMode="External"/><Relationship Id="rId14109" Type="http://schemas.openxmlformats.org/officeDocument/2006/relationships/hyperlink" Target="https://xbrl.ifrs.org/taxonomy/2024-03-27/ifrs-full" TargetMode="External"/><Relationship Id="rId17679" Type="http://schemas.openxmlformats.org/officeDocument/2006/relationships/hyperlink" Target="https://xbrl.ifrs.org/taxonomy/2024-03-27/ifrs-full" TargetMode="External"/><Relationship Id="rId21325" Type="http://schemas.openxmlformats.org/officeDocument/2006/relationships/hyperlink" Target="http://xbrl.org/int/dim/arcrole/domain-member" TargetMode="External"/><Relationship Id="rId385" Type="http://schemas.openxmlformats.org/officeDocument/2006/relationships/hyperlink" Target="https://xbrl.ifrs.org/taxonomy/2024-03-27/ifrs-full" TargetMode="External"/><Relationship Id="rId2066" Type="http://schemas.openxmlformats.org/officeDocument/2006/relationships/hyperlink" Target="http://xbrl.org/int/dim/arcrole/domain-member" TargetMode="External"/><Relationship Id="rId7738" Type="http://schemas.openxmlformats.org/officeDocument/2006/relationships/hyperlink" Target="https://xbrl.ifrs.org/taxonomy/2024-03-27/ifrs-full" TargetMode="External"/><Relationship Id="rId5289" Type="http://schemas.openxmlformats.org/officeDocument/2006/relationships/hyperlink" Target="http://www.esma.europa.eu/xbrl/role/ext/BlockDefaultUseOfLineItemsScenario" TargetMode="External"/><Relationship Id="rId10719" Type="http://schemas.openxmlformats.org/officeDocument/2006/relationships/hyperlink" Target="http://www.esma.europa.eu/xbrl/role/ext/BlockDefaultUseOfLineItemsScenario" TargetMode="External"/><Relationship Id="rId11090" Type="http://schemas.openxmlformats.org/officeDocument/2006/relationships/hyperlink" Target="http://xbrl.org/int/dim/arcrole/domain-member" TargetMode="External"/><Relationship Id="rId22099" Type="http://schemas.openxmlformats.org/officeDocument/2006/relationships/hyperlink" Target="http://xbrl.org/int/dim/arcrole/domain-member" TargetMode="External"/><Relationship Id="rId16762" Type="http://schemas.openxmlformats.org/officeDocument/2006/relationships/hyperlink" Target="http://xbrl.org/int/dim/arcrole/domain-member" TargetMode="External"/><Relationship Id="rId1899" Type="http://schemas.openxmlformats.org/officeDocument/2006/relationships/hyperlink" Target="http://www.esma.europa.eu/xbrl/role/ext/BlockDefaultUseOfLineItemsScenario" TargetMode="External"/><Relationship Id="rId4372" Type="http://schemas.openxmlformats.org/officeDocument/2006/relationships/hyperlink" Target="https://xbrl.ifrs.org/taxonomy/2024-03-27/ifrs-full" TargetMode="External"/><Relationship Id="rId6821" Type="http://schemas.openxmlformats.org/officeDocument/2006/relationships/hyperlink" Target="http://xbrl.org/int/dim/arcrole/domain-member" TargetMode="External"/><Relationship Id="rId16415" Type="http://schemas.openxmlformats.org/officeDocument/2006/relationships/hyperlink" Target="http://www.esma.europa.eu/xbrl/role/ext/BlockDefaultUseOfLineItemsSegment" TargetMode="External"/><Relationship Id="rId19985" Type="http://schemas.openxmlformats.org/officeDocument/2006/relationships/hyperlink" Target="http://www.esma.europa.eu/xbrl/role/ext/BlockDefaultUseOfLineItemsSegment" TargetMode="External"/><Relationship Id="rId21182" Type="http://schemas.openxmlformats.org/officeDocument/2006/relationships/hyperlink" Target="http://www.esma.europa.eu/xbrl/role/ext/BlockDefaultUseOfLineItemsSegment" TargetMode="External"/><Relationship Id="rId23631" Type="http://schemas.openxmlformats.org/officeDocument/2006/relationships/hyperlink" Target="https://xbrl.ifrs.org/taxonomy/2024-03-27/ifrs-full" TargetMode="External"/><Relationship Id="rId4025" Type="http://schemas.openxmlformats.org/officeDocument/2006/relationships/hyperlink" Target="http://xbrl.org/int/dim/arcrole/domain-member" TargetMode="External"/><Relationship Id="rId19638" Type="http://schemas.openxmlformats.org/officeDocument/2006/relationships/hyperlink" Target="https://xbrl.ifrs.org/taxonomy/2024-03-27/ifrs-full" TargetMode="External"/><Relationship Id="rId7595" Type="http://schemas.openxmlformats.org/officeDocument/2006/relationships/hyperlink" Target="http://xbrl.org/int/dim/arcrole/domain-member" TargetMode="External"/><Relationship Id="rId10576" Type="http://schemas.openxmlformats.org/officeDocument/2006/relationships/hyperlink" Target="https://xbrl.ifrs.org/taxonomy/2024-03-27/ifrs-full" TargetMode="External"/><Relationship Id="rId17189" Type="http://schemas.openxmlformats.org/officeDocument/2006/relationships/hyperlink" Target="http://www.esma.europa.eu/xbrl/role/ext/BlockDefaultUseOfLineItemsSegment" TargetMode="External"/><Relationship Id="rId7248" Type="http://schemas.openxmlformats.org/officeDocument/2006/relationships/hyperlink" Target="http://www.esma.europa.eu/xbrl/role/ext/BlockDefaultUseOfLineItemsScenario" TargetMode="External"/><Relationship Id="rId10229" Type="http://schemas.openxmlformats.org/officeDocument/2006/relationships/hyperlink" Target="http://xbrl.org/int/dim/arcrole/domain-member" TargetMode="External"/><Relationship Id="rId13799" Type="http://schemas.openxmlformats.org/officeDocument/2006/relationships/hyperlink" Target="http://www.esma.europa.eu/xbrl/role/ext/BlockDefaultUseOfLineItemsSegment" TargetMode="External"/><Relationship Id="rId3858" Type="http://schemas.openxmlformats.org/officeDocument/2006/relationships/hyperlink" Target="http://www.esma.europa.eu/xbrl/role/ext/BlockDefaultUseOfLineItemsScenario" TargetMode="External"/><Relationship Id="rId16272" Type="http://schemas.openxmlformats.org/officeDocument/2006/relationships/hyperlink" Target="https://xbrl.ifrs.org/taxonomy/2024-03-27/ifrs-full" TargetMode="External"/><Relationship Id="rId18721" Type="http://schemas.openxmlformats.org/officeDocument/2006/relationships/hyperlink" Target="http://xbrl.org/int/dim/arcrole/domain-member" TargetMode="External"/><Relationship Id="rId20668" Type="http://schemas.openxmlformats.org/officeDocument/2006/relationships/hyperlink" Target="http://xbrl.org/int/dim/arcrole/domain-member" TargetMode="External"/><Relationship Id="rId6331" Type="http://schemas.openxmlformats.org/officeDocument/2006/relationships/hyperlink" Target="https://xbrl.ifrs.org/taxonomy/2024-03-27/ifrs-full" TargetMode="External"/><Relationship Id="rId23141" Type="http://schemas.openxmlformats.org/officeDocument/2006/relationships/hyperlink" Target="https://xbrl.ifrs.org/taxonomy/2024-03-27/ifrs-full" TargetMode="External"/><Relationship Id="rId12882" Type="http://schemas.openxmlformats.org/officeDocument/2006/relationships/hyperlink" Target="https://xbrl.ifrs.org/taxonomy/2024-03-27/ifrs-full" TargetMode="External"/><Relationship Id="rId19495" Type="http://schemas.openxmlformats.org/officeDocument/2006/relationships/hyperlink" Target="http://xbrl.org/int/dim/arcrole/domain-member" TargetMode="External"/><Relationship Id="rId2941" Type="http://schemas.openxmlformats.org/officeDocument/2006/relationships/hyperlink" Target="https://xbrl.ifrs.org/taxonomy/2024-03-27/ifrs-full" TargetMode="External"/><Relationship Id="rId9207" Type="http://schemas.openxmlformats.org/officeDocument/2006/relationships/hyperlink" Target="http://www.esma.europa.eu/xbrl/role/ext/BlockDefaultUseOfLineItemsScenario" TargetMode="External"/><Relationship Id="rId9554" Type="http://schemas.openxmlformats.org/officeDocument/2006/relationships/hyperlink" Target="http://xbrl.org/int/dim/arcrole/domain-member" TargetMode="External"/><Relationship Id="rId12535" Type="http://schemas.openxmlformats.org/officeDocument/2006/relationships/hyperlink" Target="http://xbrl.org/int/dim/arcrole/domain-member" TargetMode="External"/><Relationship Id="rId19148" Type="http://schemas.openxmlformats.org/officeDocument/2006/relationships/hyperlink" Target="http://www.esma.europa.eu/xbrl/role/ext/BlockDefaultUseOfLineItemsSegment" TargetMode="External"/><Relationship Id="rId913" Type="http://schemas.openxmlformats.org/officeDocument/2006/relationships/hyperlink" Target="https://xbrl.ifrs.org/taxonomy/2024-03-27/ifrs-full" TargetMode="External"/><Relationship Id="rId10086" Type="http://schemas.openxmlformats.org/officeDocument/2006/relationships/hyperlink" Target="http://www.esma.europa.eu/xbrl/role/ext/BlockDefaultUseOfLineItemsScenario" TargetMode="External"/><Relationship Id="rId15758" Type="http://schemas.openxmlformats.org/officeDocument/2006/relationships/hyperlink" Target="http://www.esma.europa.eu/xbrl/role/ext/BlockDefaultUseOfLineItemsSegment" TargetMode="External"/><Relationship Id="rId22974" Type="http://schemas.openxmlformats.org/officeDocument/2006/relationships/hyperlink" Target="http://xbrl.org/int/dim/arcrole/dimension-default" TargetMode="External"/><Relationship Id="rId5817" Type="http://schemas.openxmlformats.org/officeDocument/2006/relationships/hyperlink" Target="http://www.esma.europa.eu/xbrl/role/ext/BlockDefaultUseOfLineItemsScenario" TargetMode="External"/><Relationship Id="rId18231" Type="http://schemas.openxmlformats.org/officeDocument/2006/relationships/hyperlink" Target="https://xbrl.ifrs.org/taxonomy/2024-03-27/ifrs-full" TargetMode="External"/><Relationship Id="rId22627" Type="http://schemas.openxmlformats.org/officeDocument/2006/relationships/hyperlink" Target="https://www.esma.europa.eu/xbrl/role/cor/ifrs-dim_role-990000" TargetMode="External"/><Relationship Id="rId3368" Type="http://schemas.openxmlformats.org/officeDocument/2006/relationships/hyperlink" Target="http://xbrl.org/int/dim/arcrole/domain-member" TargetMode="External"/><Relationship Id="rId20178" Type="http://schemas.openxmlformats.org/officeDocument/2006/relationships/hyperlink" Target="https://xbrl.ifrs.org/taxonomy/2024-03-27/ifrs-full" TargetMode="External"/><Relationship Id="rId12392" Type="http://schemas.openxmlformats.org/officeDocument/2006/relationships/hyperlink" Target="http://www.esma.europa.eu/xbrl/role/ext/BlockDefaultUseOfLineItemsSegment" TargetMode="External"/><Relationship Id="rId14841" Type="http://schemas.openxmlformats.org/officeDocument/2006/relationships/hyperlink" Target="https://xbrl.ifrs.org/taxonomy/2024-03-27/ifrs-full" TargetMode="External"/><Relationship Id="rId770" Type="http://schemas.openxmlformats.org/officeDocument/2006/relationships/hyperlink" Target="http://xbrl.org/int/dim/arcrole/domain-member" TargetMode="External"/><Relationship Id="rId2451" Type="http://schemas.openxmlformats.org/officeDocument/2006/relationships/hyperlink" Target="http://www.esma.europa.eu/xbrl/role/ext/BlockDefaultUseOfLineItemsScenario" TargetMode="External"/><Relationship Id="rId4900" Type="http://schemas.openxmlformats.org/officeDocument/2006/relationships/hyperlink" Target="https://xbrl.ifrs.org/taxonomy/2024-03-27/ifrs-full" TargetMode="External"/><Relationship Id="rId9064" Type="http://schemas.openxmlformats.org/officeDocument/2006/relationships/hyperlink" Target="https://xbrl.ifrs.org/taxonomy/2024-03-27/ifrs-full" TargetMode="External"/><Relationship Id="rId12045" Type="http://schemas.openxmlformats.org/officeDocument/2006/relationships/hyperlink" Target="https://xbrl.ifrs.org/taxonomy/2024-03-27/ifrs-full" TargetMode="External"/><Relationship Id="rId21710" Type="http://schemas.openxmlformats.org/officeDocument/2006/relationships/hyperlink" Target="http://www.esma.europa.eu/xbrl/role/ext/BlockDefaultUseOfLineItemsSegment" TargetMode="External"/><Relationship Id="rId423" Type="http://schemas.openxmlformats.org/officeDocument/2006/relationships/hyperlink" Target="http://www.esma.europa.eu/xbrl/role/ext/BlockDefaultUseOfLineItemsScenario" TargetMode="External"/><Relationship Id="rId2104" Type="http://schemas.openxmlformats.org/officeDocument/2006/relationships/hyperlink" Target="https://xbrl.ifrs.org/taxonomy/2024-03-27/ifrs-full" TargetMode="External"/><Relationship Id="rId17717" Type="http://schemas.openxmlformats.org/officeDocument/2006/relationships/hyperlink" Target="http://www.esma.europa.eu/xbrl/role/ext/BlockDefaultUseOfLineItemsSegment" TargetMode="External"/><Relationship Id="rId5674" Type="http://schemas.openxmlformats.org/officeDocument/2006/relationships/hyperlink" Target="https://xbrl.ifrs.org/taxonomy/2024-03-27/ifrs-full" TargetMode="External"/><Relationship Id="rId15268" Type="http://schemas.openxmlformats.org/officeDocument/2006/relationships/hyperlink" Target="http://xbrl.org/int/dim/arcrole/domain-member" TargetMode="External"/><Relationship Id="rId22484" Type="http://schemas.openxmlformats.org/officeDocument/2006/relationships/hyperlink" Target="http://www.esma.europa.eu/xbrl/role/ext/BlockDefaultUseOfLineItemsSegment" TargetMode="External"/><Relationship Id="rId5327" Type="http://schemas.openxmlformats.org/officeDocument/2006/relationships/hyperlink" Target="http://xbrl.org/int/dim/arcrole/domain-member" TargetMode="External"/><Relationship Id="rId8897" Type="http://schemas.openxmlformats.org/officeDocument/2006/relationships/hyperlink" Target="http://xbrl.org/int/dim/arcrole/domain-member" TargetMode="External"/><Relationship Id="rId11878" Type="http://schemas.openxmlformats.org/officeDocument/2006/relationships/hyperlink" Target="http://xbrl.org/int/dim/arcrole/domain-member" TargetMode="External"/><Relationship Id="rId22137" Type="http://schemas.openxmlformats.org/officeDocument/2006/relationships/hyperlink" Target="https://xbrl.ifrs.org/taxonomy/2024-03-27/ifrs-full" TargetMode="External"/><Relationship Id="rId1937" Type="http://schemas.openxmlformats.org/officeDocument/2006/relationships/hyperlink" Target="http://xbrl.org/int/dim/arcrole/domain-member" TargetMode="External"/><Relationship Id="rId14351" Type="http://schemas.openxmlformats.org/officeDocument/2006/relationships/hyperlink" Target="http://www.esma.europa.eu/xbrl/role/ext/BlockDefaultUseOfLineItemsSegment" TargetMode="External"/><Relationship Id="rId16800" Type="http://schemas.openxmlformats.org/officeDocument/2006/relationships/hyperlink" Target="https://xbrl.ifrs.org/taxonomy/2024-03-27/ifrs-full" TargetMode="External"/><Relationship Id="rId4410" Type="http://schemas.openxmlformats.org/officeDocument/2006/relationships/hyperlink" Target="http://www.esma.europa.eu/xbrl/role/ext/BlockDefaultUseOfLineItemsScenario" TargetMode="External"/><Relationship Id="rId14004" Type="http://schemas.openxmlformats.org/officeDocument/2006/relationships/hyperlink" Target="https://xbrl.ifrs.org/taxonomy/2024-03-27/ifrs-full" TargetMode="External"/><Relationship Id="rId21220" Type="http://schemas.openxmlformats.org/officeDocument/2006/relationships/hyperlink" Target="http://xbrl.org/int/dim/arcrole/domain-member" TargetMode="External"/><Relationship Id="rId280" Type="http://schemas.openxmlformats.org/officeDocument/2006/relationships/hyperlink" Target="https://xbrl.ifrs.org/taxonomy/2024-03-27/ifrs-full" TargetMode="External"/><Relationship Id="rId7980" Type="http://schemas.openxmlformats.org/officeDocument/2006/relationships/hyperlink" Target="http://www.esma.europa.eu/xbrl/role/ext/BlockDefaultUseOfLineItemsScenario" TargetMode="External"/><Relationship Id="rId10961" Type="http://schemas.openxmlformats.org/officeDocument/2006/relationships/hyperlink" Target="http://xbrl.org/int/dim/arcrole/domain-member" TargetMode="External"/><Relationship Id="rId17574" Type="http://schemas.openxmlformats.org/officeDocument/2006/relationships/hyperlink" Target="https://xbrl.ifrs.org/taxonomy/2024-03-27/ifrs-full" TargetMode="External"/><Relationship Id="rId5184" Type="http://schemas.openxmlformats.org/officeDocument/2006/relationships/hyperlink" Target="http://www.esma.europa.eu/xbrl/role/ext/BlockDefaultUseOfLineItemsScenario" TargetMode="External"/><Relationship Id="rId7633" Type="http://schemas.openxmlformats.org/officeDocument/2006/relationships/hyperlink" Target="https://xbrl.ifrs.org/taxonomy/2024-03-27/ifrs-full" TargetMode="External"/><Relationship Id="rId10614" Type="http://schemas.openxmlformats.org/officeDocument/2006/relationships/hyperlink" Target="http://www.esma.europa.eu/xbrl/role/ext/BlockDefaultUseOfLineItemsScenario" TargetMode="External"/><Relationship Id="rId17227" Type="http://schemas.openxmlformats.org/officeDocument/2006/relationships/hyperlink" Target="http://xbrl.org/int/dim/arcrole/domain-member" TargetMode="External"/><Relationship Id="rId13837" Type="http://schemas.openxmlformats.org/officeDocument/2006/relationships/hyperlink" Target="http://xbrl.org/int/dim/arcrole/domain-member" TargetMode="External"/><Relationship Id="rId1794" Type="http://schemas.openxmlformats.org/officeDocument/2006/relationships/hyperlink" Target="http://www.esma.europa.eu/xbrl/role/ext/BlockDefaultUseOfLineItemsScenario" TargetMode="External"/><Relationship Id="rId11388" Type="http://schemas.openxmlformats.org/officeDocument/2006/relationships/hyperlink" Target="https://xbrl.ifrs.org/taxonomy/2024-03-27/ifrs-full" TargetMode="External"/><Relationship Id="rId16310" Type="http://schemas.openxmlformats.org/officeDocument/2006/relationships/hyperlink" Target="http://www.esma.europa.eu/xbrl/role/ext/BlockDefaultUseOfLineItemsSegment" TargetMode="External"/><Relationship Id="rId19880" Type="http://schemas.openxmlformats.org/officeDocument/2006/relationships/hyperlink" Target="http://www.esma.europa.eu/xbrl/role/ext/BlockDefaultUseOfLineItemsSegment" TargetMode="External"/><Relationship Id="rId20706" Type="http://schemas.openxmlformats.org/officeDocument/2006/relationships/hyperlink" Target="https://xbrl.ifrs.org/taxonomy/2024-03-27/ifrs-full" TargetMode="External"/><Relationship Id="rId1447" Type="http://schemas.openxmlformats.org/officeDocument/2006/relationships/hyperlink" Target="https://xbrl.ifrs.org/taxonomy/2024-03-27/ifrs-full" TargetMode="External"/><Relationship Id="rId19533" Type="http://schemas.openxmlformats.org/officeDocument/2006/relationships/hyperlink" Target="https://xbrl.ifrs.org/taxonomy/2024-03-27/ifrs-full" TargetMode="External"/><Relationship Id="rId7490" Type="http://schemas.openxmlformats.org/officeDocument/2006/relationships/hyperlink" Target="http://xbrl.org/int/dim/arcrole/domain-member" TargetMode="External"/><Relationship Id="rId12920" Type="http://schemas.openxmlformats.org/officeDocument/2006/relationships/hyperlink" Target="http://www.esma.europa.eu/xbrl/role/ext/BlockDefaultUseOfLineItemsSegment" TargetMode="External"/><Relationship Id="rId17084" Type="http://schemas.openxmlformats.org/officeDocument/2006/relationships/hyperlink" Target="http://www.esma.europa.eu/xbrl/role/ext/BlockDefaultUseOfLineItemsSegment" TargetMode="External"/><Relationship Id="rId23929" Type="http://schemas.openxmlformats.org/officeDocument/2006/relationships/hyperlink" Target="http://xbrl.org/int/dim/arcrole/domain-member" TargetMode="External"/><Relationship Id="rId7143" Type="http://schemas.openxmlformats.org/officeDocument/2006/relationships/hyperlink" Target="http://www.esma.europa.eu/xbrl/role/ext/BlockDefaultUseOfLineItemsScenario" TargetMode="External"/><Relationship Id="rId10124" Type="http://schemas.openxmlformats.org/officeDocument/2006/relationships/hyperlink" Target="http://xbrl.org/int/dim/arcrole/domain-member" TargetMode="External"/><Relationship Id="rId10471" Type="http://schemas.openxmlformats.org/officeDocument/2006/relationships/hyperlink" Target="https://xbrl.ifrs.org/taxonomy/2024-03-27/ifrs-full" TargetMode="External"/><Relationship Id="rId13694" Type="http://schemas.openxmlformats.org/officeDocument/2006/relationships/hyperlink" Target="http://www.esma.europa.eu/xbrl/role/ext/BlockDefaultUseOfLineItemsSegment" TargetMode="External"/><Relationship Id="rId3753" Type="http://schemas.openxmlformats.org/officeDocument/2006/relationships/hyperlink" Target="http://www.esma.europa.eu/xbrl/role/ext/BlockDefaultUseOfLineItemsScenario" TargetMode="External"/><Relationship Id="rId13347" Type="http://schemas.openxmlformats.org/officeDocument/2006/relationships/hyperlink" Target="https://xbrl.ifrs.org/taxonomy/2024-03-27/ifrs-full" TargetMode="External"/><Relationship Id="rId20563" Type="http://schemas.openxmlformats.org/officeDocument/2006/relationships/hyperlink" Target="http://xbrl.org/int/dim/arcrole/domain-member" TargetMode="External"/><Relationship Id="rId3406" Type="http://schemas.openxmlformats.org/officeDocument/2006/relationships/hyperlink" Target="https://xbrl.ifrs.org/taxonomy/2024-03-27/ifrs-full" TargetMode="External"/><Relationship Id="rId6976" Type="http://schemas.openxmlformats.org/officeDocument/2006/relationships/hyperlink" Target="https://xbrl.ifrs.org/taxonomy/2024-03-27/ifrs-full" TargetMode="External"/><Relationship Id="rId19390" Type="http://schemas.openxmlformats.org/officeDocument/2006/relationships/hyperlink" Target="http://xbrl.org/int/dim/arcrole/domain-member" TargetMode="External"/><Relationship Id="rId20216" Type="http://schemas.openxmlformats.org/officeDocument/2006/relationships/hyperlink" Target="http://www.esma.europa.eu/xbrl/role/ext/BlockDefaultUseOfLineItemsSegment" TargetMode="External"/><Relationship Id="rId23786" Type="http://schemas.openxmlformats.org/officeDocument/2006/relationships/hyperlink" Target="https://www.esma.europa.eu/xbrl/role/cor/esef_role-999999" TargetMode="External"/><Relationship Id="rId6629" Type="http://schemas.openxmlformats.org/officeDocument/2006/relationships/hyperlink" Target="http://xbrl.org/int/dim/arcrole/domain-member" TargetMode="External"/><Relationship Id="rId12430" Type="http://schemas.openxmlformats.org/officeDocument/2006/relationships/hyperlink" Target="http://xbrl.org/int/dim/arcrole/domain-member" TargetMode="External"/><Relationship Id="rId19043" Type="http://schemas.openxmlformats.org/officeDocument/2006/relationships/hyperlink" Target="http://www.esma.europa.eu/xbrl/role/ext/BlockDefaultUseOfLineItemsSegment" TargetMode="External"/><Relationship Id="rId23439" Type="http://schemas.openxmlformats.org/officeDocument/2006/relationships/hyperlink" Target="https://xbrl.ifrs.org/taxonomy/2024-03-27/ifrs-full" TargetMode="External"/><Relationship Id="rId9102" Type="http://schemas.openxmlformats.org/officeDocument/2006/relationships/hyperlink" Target="http://www.esma.europa.eu/xbrl/role/ext/BlockDefaultUseOfLineItemsScenario" TargetMode="External"/><Relationship Id="rId15653" Type="http://schemas.openxmlformats.org/officeDocument/2006/relationships/hyperlink" Target="http://www.esma.europa.eu/xbrl/role/ext/BlockDefaultUseOfLineItemsSegment" TargetMode="External"/><Relationship Id="rId3263" Type="http://schemas.openxmlformats.org/officeDocument/2006/relationships/hyperlink" Target="http://xbrl.org/int/dim/arcrole/domain-member" TargetMode="External"/><Relationship Id="rId5712" Type="http://schemas.openxmlformats.org/officeDocument/2006/relationships/hyperlink" Target="http://www.esma.europa.eu/xbrl/role/ext/BlockDefaultUseOfLineItemsScenario" TargetMode="External"/><Relationship Id="rId15306" Type="http://schemas.openxmlformats.org/officeDocument/2006/relationships/hyperlink" Target="https://xbrl.ifrs.org/taxonomy/2024-03-27/ifrs-full" TargetMode="External"/><Relationship Id="rId18876" Type="http://schemas.openxmlformats.org/officeDocument/2006/relationships/hyperlink" Target="https://xbrl.ifrs.org/taxonomy/2024-03-27/ifrs-full" TargetMode="External"/><Relationship Id="rId20073" Type="http://schemas.openxmlformats.org/officeDocument/2006/relationships/hyperlink" Target="https://xbrl.ifrs.org/taxonomy/2024-03-27/ifrs-full" TargetMode="External"/><Relationship Id="rId22522" Type="http://schemas.openxmlformats.org/officeDocument/2006/relationships/hyperlink" Target="http://xbrl.org/int/dim/arcrole/domain-member" TargetMode="External"/><Relationship Id="rId8935" Type="http://schemas.openxmlformats.org/officeDocument/2006/relationships/hyperlink" Target="https://xbrl.ifrs.org/taxonomy/2024-03-27/ifrs-full" TargetMode="External"/><Relationship Id="rId11916" Type="http://schemas.openxmlformats.org/officeDocument/2006/relationships/hyperlink" Target="https://xbrl.ifrs.org/taxonomy/2024-03-27/ifrs-full" TargetMode="External"/><Relationship Id="rId18529" Type="http://schemas.openxmlformats.org/officeDocument/2006/relationships/hyperlink" Target="http://xbrl.org/int/dim/arcrole/domain-member" TargetMode="External"/><Relationship Id="rId6139" Type="http://schemas.openxmlformats.org/officeDocument/2006/relationships/hyperlink" Target="https://xbrl.ifrs.org/taxonomy/2024-03-27/ifrs-full" TargetMode="External"/><Relationship Id="rId6486" Type="http://schemas.openxmlformats.org/officeDocument/2006/relationships/hyperlink" Target="http://www.esma.europa.eu/xbrl/role/ext/BlockDefaultUseOfLineItemsScenario" TargetMode="External"/><Relationship Id="rId23296" Type="http://schemas.openxmlformats.org/officeDocument/2006/relationships/hyperlink" Target="https://xbrl.ifrs.org/role/ifrs/ifrs-dim_2024-03-27_role-995000" TargetMode="External"/><Relationship Id="rId17612" Type="http://schemas.openxmlformats.org/officeDocument/2006/relationships/hyperlink" Target="http://www.esma.europa.eu/xbrl/role/ext/BlockDefaultUseOfLineItemsSegment" TargetMode="External"/><Relationship Id="rId2749" Type="http://schemas.openxmlformats.org/officeDocument/2006/relationships/hyperlink" Target="https://xbrl.ifrs.org/taxonomy/2024-03-27/ifrs-full" TargetMode="External"/><Relationship Id="rId15163" Type="http://schemas.openxmlformats.org/officeDocument/2006/relationships/hyperlink" Target="http://xbrl.org/int/dim/arcrole/domain-member" TargetMode="External"/><Relationship Id="rId5222" Type="http://schemas.openxmlformats.org/officeDocument/2006/relationships/hyperlink" Target="http://xbrl.org/int/dim/arcrole/domain-member" TargetMode="External"/><Relationship Id="rId8792" Type="http://schemas.openxmlformats.org/officeDocument/2006/relationships/hyperlink" Target="http://xbrl.org/int/dim/arcrole/domain-member" TargetMode="External"/><Relationship Id="rId18386" Type="http://schemas.openxmlformats.org/officeDocument/2006/relationships/hyperlink" Target="http://www.esma.europa.eu/xbrl/role/ext/BlockDefaultUseOfLineItemsSegment" TargetMode="External"/><Relationship Id="rId22032" Type="http://schemas.openxmlformats.org/officeDocument/2006/relationships/hyperlink" Target="https://xbrl.ifrs.org/taxonomy/2024-03-27/ifrs-full" TargetMode="External"/><Relationship Id="rId8445" Type="http://schemas.openxmlformats.org/officeDocument/2006/relationships/hyperlink" Target="http://www.esma.europa.eu/xbrl/role/ext/BlockDefaultUseOfLineItemsScenario" TargetMode="External"/><Relationship Id="rId11773" Type="http://schemas.openxmlformats.org/officeDocument/2006/relationships/hyperlink" Target="http://xbrl.org/int/dim/arcrole/domain-member" TargetMode="External"/><Relationship Id="rId18039" Type="http://schemas.openxmlformats.org/officeDocument/2006/relationships/hyperlink" Target="https://xbrl.ifrs.org/taxonomy/2024-03-27/ifrs-full" TargetMode="External"/><Relationship Id="rId1832" Type="http://schemas.openxmlformats.org/officeDocument/2006/relationships/hyperlink" Target="http://xbrl.org/int/dim/arcrole/domain-member" TargetMode="External"/><Relationship Id="rId11426" Type="http://schemas.openxmlformats.org/officeDocument/2006/relationships/hyperlink" Target="http://www.esma.europa.eu/xbrl/role/ext/BlockDefaultUseOfLineItemsSegment" TargetMode="External"/><Relationship Id="rId14996" Type="http://schemas.openxmlformats.org/officeDocument/2006/relationships/hyperlink" Target="http://www.esma.europa.eu/xbrl/role/ext/BlockDefaultUseOfLineItemsSegment" TargetMode="External"/><Relationship Id="rId14649" Type="http://schemas.openxmlformats.org/officeDocument/2006/relationships/hyperlink" Target="https://xbrl.ifrs.org/taxonomy/2024-03-27/ifrs-full" TargetMode="External"/><Relationship Id="rId21865" Type="http://schemas.openxmlformats.org/officeDocument/2006/relationships/hyperlink" Target="http://xbrl.org/int/dim/arcrole/domain-member" TargetMode="External"/><Relationship Id="rId4708" Type="http://schemas.openxmlformats.org/officeDocument/2006/relationships/hyperlink" Target="https://xbrl.ifrs.org/taxonomy/2024-03-27/ifrs-full" TargetMode="External"/><Relationship Id="rId17122" Type="http://schemas.openxmlformats.org/officeDocument/2006/relationships/hyperlink" Target="http://xbrl.org/int/dim/arcrole/domain-member" TargetMode="External"/><Relationship Id="rId21518" Type="http://schemas.openxmlformats.org/officeDocument/2006/relationships/hyperlink" Target="http://www.esma.europa.eu/xbrl/role/ext/BlockDefaultUseOfLineItemsSegment" TargetMode="External"/><Relationship Id="rId578" Type="http://schemas.openxmlformats.org/officeDocument/2006/relationships/hyperlink" Target="http://xbrl.org/int/dim/arcrole/domain-member" TargetMode="External"/><Relationship Id="rId2259" Type="http://schemas.openxmlformats.org/officeDocument/2006/relationships/hyperlink" Target="http://www.esma.europa.eu/xbrl/role/ext/BlockDefaultUseOfLineItemsScenario" TargetMode="External"/><Relationship Id="rId11283" Type="http://schemas.openxmlformats.org/officeDocument/2006/relationships/hyperlink" Target="https://xbrl.ifrs.org/taxonomy/2024-03-27/ifrs-full" TargetMode="External"/><Relationship Id="rId13732" Type="http://schemas.openxmlformats.org/officeDocument/2006/relationships/hyperlink" Target="http://xbrl.org/int/dim/arcrole/domain-member" TargetMode="External"/><Relationship Id="rId1342" Type="http://schemas.openxmlformats.org/officeDocument/2006/relationships/hyperlink" Target="https://xbrl.ifrs.org/taxonomy/2024-03-27/ifrs-full" TargetMode="External"/><Relationship Id="rId16955" Type="http://schemas.openxmlformats.org/officeDocument/2006/relationships/hyperlink" Target="http://www.esma.europa.eu/xbrl/role/ext/BlockDefaultUseOfLineItemsSegment" TargetMode="External"/><Relationship Id="rId20601" Type="http://schemas.openxmlformats.org/officeDocument/2006/relationships/hyperlink" Target="https://xbrl.ifrs.org/taxonomy/2024-03-27/ifrs-full" TargetMode="External"/><Relationship Id="rId16608" Type="http://schemas.openxmlformats.org/officeDocument/2006/relationships/hyperlink" Target="https://xbrl.ifrs.org/taxonomy/2024-03-27/ifrs-full" TargetMode="External"/><Relationship Id="rId23824" Type="http://schemas.openxmlformats.org/officeDocument/2006/relationships/hyperlink" Target="http://xbrl.org/int/dim/arcrole/domain-member" TargetMode="External"/><Relationship Id="rId4565" Type="http://schemas.openxmlformats.org/officeDocument/2006/relationships/hyperlink" Target="http://xbrl.org/int/dim/arcrole/domain-member" TargetMode="External"/><Relationship Id="rId14159" Type="http://schemas.openxmlformats.org/officeDocument/2006/relationships/hyperlink" Target="http://www.esma.europa.eu/xbrl/role/ext/BlockDefaultUseOfLineItemsSegment" TargetMode="External"/><Relationship Id="rId21375" Type="http://schemas.openxmlformats.org/officeDocument/2006/relationships/hyperlink" Target="https://xbrl.ifrs.org/taxonomy/2024-03-27/ifrs-full" TargetMode="External"/><Relationship Id="rId4218" Type="http://schemas.openxmlformats.org/officeDocument/2006/relationships/hyperlink" Target="http://www.esma.europa.eu/xbrl/role/ext/BlockDefaultUseOfLineItemsScenario" TargetMode="External"/><Relationship Id="rId7788" Type="http://schemas.openxmlformats.org/officeDocument/2006/relationships/hyperlink" Target="http://www.esma.europa.eu/xbrl/role/ext/BlockDefaultUseOfLineItemsScenario" TargetMode="External"/><Relationship Id="rId10769" Type="http://schemas.openxmlformats.org/officeDocument/2006/relationships/hyperlink" Target="http://xbrl.org/int/dim/arcrole/domain-member" TargetMode="External"/><Relationship Id="rId21028" Type="http://schemas.openxmlformats.org/officeDocument/2006/relationships/hyperlink" Target="http://xbrl.org/int/dim/arcrole/domain-member" TargetMode="External"/><Relationship Id="rId13242" Type="http://schemas.openxmlformats.org/officeDocument/2006/relationships/hyperlink" Target="https://xbrl.ifrs.org/taxonomy/2024-03-27/ifrs-full" TargetMode="External"/><Relationship Id="rId3301" Type="http://schemas.openxmlformats.org/officeDocument/2006/relationships/hyperlink" Target="https://xbrl.ifrs.org/taxonomy/2024-03-27/ifrs-full" TargetMode="External"/><Relationship Id="rId6871" Type="http://schemas.openxmlformats.org/officeDocument/2006/relationships/hyperlink" Target="https://xbrl.ifrs.org/taxonomy/2024-03-27/ifrs-full" TargetMode="External"/><Relationship Id="rId16465" Type="http://schemas.openxmlformats.org/officeDocument/2006/relationships/hyperlink" Target="http://xbrl.org/int/dim/arcrole/domain-member" TargetMode="External"/><Relationship Id="rId18914" Type="http://schemas.openxmlformats.org/officeDocument/2006/relationships/hyperlink" Target="http://www.esma.europa.eu/xbrl/role/ext/BlockDefaultUseOfLineItemsSegment" TargetMode="External"/><Relationship Id="rId20111" Type="http://schemas.openxmlformats.org/officeDocument/2006/relationships/hyperlink" Target="http://www.esma.europa.eu/xbrl/role/ext/BlockDefaultUseOfLineItemsSegment" TargetMode="External"/><Relationship Id="rId23681" Type="http://schemas.openxmlformats.org/officeDocument/2006/relationships/hyperlink" Target="https://www.esma.europa.eu/xbrl/role/cor/esef_role-999999" TargetMode="External"/><Relationship Id="rId6524" Type="http://schemas.openxmlformats.org/officeDocument/2006/relationships/hyperlink" Target="http://xbrl.org/int/dim/arcrole/domain-member" TargetMode="External"/><Relationship Id="rId16118" Type="http://schemas.openxmlformats.org/officeDocument/2006/relationships/hyperlink" Target="http://www.esma.europa.eu/xbrl/role/ext/BlockDefaultUseOfLineItemsSegment" TargetMode="External"/><Relationship Id="rId23334" Type="http://schemas.openxmlformats.org/officeDocument/2006/relationships/hyperlink" Target="https://xbrl.ifrs.org/role/ifrs/ifrs-dim_2024-03-27_role-995000" TargetMode="External"/><Relationship Id="rId4075" Type="http://schemas.openxmlformats.org/officeDocument/2006/relationships/hyperlink" Target="https://xbrl.ifrs.org/taxonomy/2024-03-27/ifrs-full" TargetMode="External"/><Relationship Id="rId19688" Type="http://schemas.openxmlformats.org/officeDocument/2006/relationships/hyperlink" Target="http://www.esma.europa.eu/xbrl/role/ext/BlockDefaultUseOfLineItemsSegment" TargetMode="External"/><Relationship Id="rId7298" Type="http://schemas.openxmlformats.org/officeDocument/2006/relationships/hyperlink" Target="http://xbrl.org/int/dim/arcrole/domain-member" TargetMode="External"/><Relationship Id="rId9747" Type="http://schemas.openxmlformats.org/officeDocument/2006/relationships/hyperlink" Target="http://www.esma.europa.eu/xbrl/role/ext/BlockDefaultUseOfLineItemsScenario" TargetMode="External"/><Relationship Id="rId12728" Type="http://schemas.openxmlformats.org/officeDocument/2006/relationships/hyperlink" Target="http://www.esma.europa.eu/xbrl/role/ext/BlockDefaultUseOfLineItemsSegment" TargetMode="External"/><Relationship Id="rId10279" Type="http://schemas.openxmlformats.org/officeDocument/2006/relationships/hyperlink" Target="https://xbrl.ifrs.org/taxonomy/2024-03-27/ifrs-full" TargetMode="External"/><Relationship Id="rId15201" Type="http://schemas.openxmlformats.org/officeDocument/2006/relationships/hyperlink" Target="https://xbrl.ifrs.org/taxonomy/2024-03-27/ifrs-full" TargetMode="External"/><Relationship Id="rId18771" Type="http://schemas.openxmlformats.org/officeDocument/2006/relationships/hyperlink" Target="https://xbrl.ifrs.org/taxonomy/2024-03-27/ifrs-full" TargetMode="External"/><Relationship Id="rId8830" Type="http://schemas.openxmlformats.org/officeDocument/2006/relationships/hyperlink" Target="https://xbrl.ifrs.org/taxonomy/2024-03-27/ifrs-full" TargetMode="External"/><Relationship Id="rId18424" Type="http://schemas.openxmlformats.org/officeDocument/2006/relationships/hyperlink" Target="http://xbrl.org/int/dim/arcrole/domain-member" TargetMode="External"/><Relationship Id="rId6381" Type="http://schemas.openxmlformats.org/officeDocument/2006/relationships/hyperlink" Target="http://www.esma.europa.eu/xbrl/role/ext/BlockDefaultUseOfLineItemsScenario" TargetMode="External"/><Relationship Id="rId11811" Type="http://schemas.openxmlformats.org/officeDocument/2006/relationships/hyperlink" Target="https://xbrl.ifrs.org/taxonomy/2024-03-27/ifrs-full" TargetMode="External"/><Relationship Id="rId23191" Type="http://schemas.openxmlformats.org/officeDocument/2006/relationships/hyperlink" Target="https://xbrl.ifrs.org/taxonomy/2024-03-27/ifrs-full" TargetMode="External"/><Relationship Id="rId6034" Type="http://schemas.openxmlformats.org/officeDocument/2006/relationships/hyperlink" Target="https://xbrl.ifrs.org/taxonomy/2024-03-27/ifrs-full" TargetMode="External"/><Relationship Id="rId19198" Type="http://schemas.openxmlformats.org/officeDocument/2006/relationships/hyperlink" Target="http://xbrl.org/int/dim/arcrole/domain-member" TargetMode="External"/><Relationship Id="rId2991" Type="http://schemas.openxmlformats.org/officeDocument/2006/relationships/hyperlink" Target="http://www.esma.europa.eu/xbrl/role/ext/BlockDefaultUseOfLineItemsScenario" TargetMode="External"/><Relationship Id="rId9257" Type="http://schemas.openxmlformats.org/officeDocument/2006/relationships/hyperlink" Target="http://xbrl.org/int/dim/arcrole/domain-member" TargetMode="External"/><Relationship Id="rId12585" Type="http://schemas.openxmlformats.org/officeDocument/2006/relationships/hyperlink" Target="https://xbrl.ifrs.org/taxonomy/2024-03-27/ifrs-full" TargetMode="External"/><Relationship Id="rId21903" Type="http://schemas.openxmlformats.org/officeDocument/2006/relationships/hyperlink" Target="https://xbrl.ifrs.org/taxonomy/2024-03-27/ifrs-full" TargetMode="External"/><Relationship Id="rId963" Type="http://schemas.openxmlformats.org/officeDocument/2006/relationships/hyperlink" Target="http://www.esma.europa.eu/xbrl/role/ext/BlockDefaultUseOfLineItemsScenario" TargetMode="External"/><Relationship Id="rId2644" Type="http://schemas.openxmlformats.org/officeDocument/2006/relationships/hyperlink" Target="https://xbrl.ifrs.org/taxonomy/2024-03-27/ifrs-full" TargetMode="External"/><Relationship Id="rId12238" Type="http://schemas.openxmlformats.org/officeDocument/2006/relationships/hyperlink" Target="http://xbrl.org/int/dim/arcrole/domain-member" TargetMode="External"/><Relationship Id="rId616" Type="http://schemas.openxmlformats.org/officeDocument/2006/relationships/hyperlink" Target="https://xbrl.ifrs.org/taxonomy/2024-03-27/ifrs-full" TargetMode="External"/><Relationship Id="rId5867" Type="http://schemas.openxmlformats.org/officeDocument/2006/relationships/hyperlink" Target="http://xbrl.org/int/dim/arcrole/domain-member" TargetMode="External"/><Relationship Id="rId18281" Type="http://schemas.openxmlformats.org/officeDocument/2006/relationships/hyperlink" Target="http://www.esma.europa.eu/xbrl/role/ext/BlockDefaultUseOfLineItemsSegment" TargetMode="External"/><Relationship Id="rId22677" Type="http://schemas.openxmlformats.org/officeDocument/2006/relationships/hyperlink" Target="https://www.esma.europa.eu/xbrl/role/cor/ifrs-dim_role-990000" TargetMode="External"/><Relationship Id="rId8340" Type="http://schemas.openxmlformats.org/officeDocument/2006/relationships/hyperlink" Target="http://www.esma.europa.eu/xbrl/role/ext/BlockDefaultUseOfLineItemsScenario" TargetMode="External"/><Relationship Id="rId11321" Type="http://schemas.openxmlformats.org/officeDocument/2006/relationships/hyperlink" Target="http://www.esma.europa.eu/xbrl/role/ext/BlockDefaultUseOfLineItemsSegment" TargetMode="External"/><Relationship Id="rId14891" Type="http://schemas.openxmlformats.org/officeDocument/2006/relationships/hyperlink" Target="http://www.esma.europa.eu/xbrl/role/ext/BlockDefaultUseOfLineItemsSegment" TargetMode="External"/><Relationship Id="rId4950" Type="http://schemas.openxmlformats.org/officeDocument/2006/relationships/hyperlink" Target="http://www.esma.europa.eu/xbrl/role/ext/BlockDefaultUseOfLineItemsScenario" TargetMode="External"/><Relationship Id="rId14544" Type="http://schemas.openxmlformats.org/officeDocument/2006/relationships/hyperlink" Target="https://xbrl.ifrs.org/taxonomy/2024-03-27/ifrs-full" TargetMode="External"/><Relationship Id="rId21760" Type="http://schemas.openxmlformats.org/officeDocument/2006/relationships/hyperlink" Target="http://xbrl.org/int/dim/arcrole/domain-member" TargetMode="External"/><Relationship Id="rId4603" Type="http://schemas.openxmlformats.org/officeDocument/2006/relationships/hyperlink" Target="https://xbrl.ifrs.org/taxonomy/2024-03-27/ifrs-full" TargetMode="External"/><Relationship Id="rId12095" Type="http://schemas.openxmlformats.org/officeDocument/2006/relationships/hyperlink" Target="http://www.esma.europa.eu/xbrl/role/ext/BlockDefaultUseOfLineItemsSegment" TargetMode="External"/><Relationship Id="rId21413" Type="http://schemas.openxmlformats.org/officeDocument/2006/relationships/hyperlink" Target="http://www.esma.europa.eu/xbrl/role/ext/BlockDefaultUseOfLineItemsSegment" TargetMode="External"/><Relationship Id="rId473" Type="http://schemas.openxmlformats.org/officeDocument/2006/relationships/hyperlink" Target="http://xbrl.org/int/dim/arcrole/domain-member" TargetMode="External"/><Relationship Id="rId2154" Type="http://schemas.openxmlformats.org/officeDocument/2006/relationships/hyperlink" Target="http://www.esma.europa.eu/xbrl/role/ext/BlockDefaultUseOfLineItemsScenario" TargetMode="External"/><Relationship Id="rId17767" Type="http://schemas.openxmlformats.org/officeDocument/2006/relationships/hyperlink" Target="http://xbrl.org/int/dim/arcrole/domain-member" TargetMode="External"/><Relationship Id="rId126" Type="http://schemas.openxmlformats.org/officeDocument/2006/relationships/hyperlink" Target="http://www.esma.europa.eu/xbrl/role/ext/BlockDefaultUseOfLineItemsScenario" TargetMode="External"/><Relationship Id="rId5377" Type="http://schemas.openxmlformats.org/officeDocument/2006/relationships/hyperlink" Target="https://xbrl.ifrs.org/taxonomy/2024-03-27/ifrs-full" TargetMode="External"/><Relationship Id="rId7826" Type="http://schemas.openxmlformats.org/officeDocument/2006/relationships/hyperlink" Target="http://xbrl.org/int/dim/arcrole/domain-member" TargetMode="External"/><Relationship Id="rId10807" Type="http://schemas.openxmlformats.org/officeDocument/2006/relationships/hyperlink" Target="https://xbrl.ifrs.org/taxonomy/2024-03-27/ifrs-full" TargetMode="External"/><Relationship Id="rId22187" Type="http://schemas.openxmlformats.org/officeDocument/2006/relationships/hyperlink" Target="http://www.esma.europa.eu/xbrl/role/ext/BlockDefaultUseOfLineItemsSegment" TargetMode="External"/><Relationship Id="rId16850" Type="http://schemas.openxmlformats.org/officeDocument/2006/relationships/hyperlink" Target="http://www.esma.europa.eu/xbrl/role/ext/BlockDefaultUseOfLineItemsSegment" TargetMode="External"/><Relationship Id="rId1987" Type="http://schemas.openxmlformats.org/officeDocument/2006/relationships/hyperlink" Target="https://xbrl.ifrs.org/taxonomy/2024-03-27/ifrs-full" TargetMode="External"/><Relationship Id="rId16503" Type="http://schemas.openxmlformats.org/officeDocument/2006/relationships/hyperlink" Target="https://xbrl.ifrs.org/taxonomy/2024-03-27/ifrs-full" TargetMode="External"/><Relationship Id="rId4460" Type="http://schemas.openxmlformats.org/officeDocument/2006/relationships/hyperlink" Target="http://xbrl.org/int/dim/arcrole/domain-member" TargetMode="External"/><Relationship Id="rId14054" Type="http://schemas.openxmlformats.org/officeDocument/2006/relationships/hyperlink" Target="http://www.esma.europa.eu/xbrl/role/ext/BlockDefaultUseOfLineItemsSegment" TargetMode="External"/><Relationship Id="rId21270" Type="http://schemas.openxmlformats.org/officeDocument/2006/relationships/hyperlink" Target="https://xbrl.ifrs.org/taxonomy/2024-03-27/ifrs-full" TargetMode="External"/><Relationship Id="rId4113" Type="http://schemas.openxmlformats.org/officeDocument/2006/relationships/hyperlink" Target="http://www.esma.europa.eu/xbrl/role/ext/BlockDefaultUseOfLineItemsScenario" TargetMode="External"/><Relationship Id="rId7683" Type="http://schemas.openxmlformats.org/officeDocument/2006/relationships/hyperlink" Target="http://www.esma.europa.eu/xbrl/role/ext/BlockDefaultUseOfLineItemsScenario" TargetMode="External"/><Relationship Id="rId17277" Type="http://schemas.openxmlformats.org/officeDocument/2006/relationships/hyperlink" Target="https://xbrl.ifrs.org/taxonomy/2024-03-27/ifrs-full" TargetMode="External"/><Relationship Id="rId19726" Type="http://schemas.openxmlformats.org/officeDocument/2006/relationships/hyperlink" Target="http://xbrl.org/int/dim/arcrole/domain-member" TargetMode="External"/><Relationship Id="rId7336" Type="http://schemas.openxmlformats.org/officeDocument/2006/relationships/hyperlink" Target="https://xbrl.ifrs.org/taxonomy/2024-03-27/ifrs-full" TargetMode="External"/><Relationship Id="rId10664" Type="http://schemas.openxmlformats.org/officeDocument/2006/relationships/hyperlink" Target="http://xbrl.org/int/dim/arcrole/domain-member" TargetMode="External"/><Relationship Id="rId10317" Type="http://schemas.openxmlformats.org/officeDocument/2006/relationships/hyperlink" Target="http://www.esma.europa.eu/xbrl/role/ext/BlockDefaultUseOfLineItemsScenario" TargetMode="External"/><Relationship Id="rId13887" Type="http://schemas.openxmlformats.org/officeDocument/2006/relationships/hyperlink" Target="https://xbrl.ifrs.org/taxonomy/2024-03-27/ifrs-full" TargetMode="External"/><Relationship Id="rId3946" Type="http://schemas.openxmlformats.org/officeDocument/2006/relationships/hyperlink" Target="https://xbrl.ifrs.org/taxonomy/2024-03-27/ifrs-full" TargetMode="External"/><Relationship Id="rId16360" Type="http://schemas.openxmlformats.org/officeDocument/2006/relationships/hyperlink" Target="http://xbrl.org/int/dim/arcrole/domain-member" TargetMode="External"/><Relationship Id="rId20756" Type="http://schemas.openxmlformats.org/officeDocument/2006/relationships/hyperlink" Target="http://www.esma.europa.eu/xbrl/role/ext/BlockDefaultUseOfLineItemsSegment" TargetMode="External"/><Relationship Id="rId1497" Type="http://schemas.openxmlformats.org/officeDocument/2006/relationships/hyperlink" Target="http://www.esma.europa.eu/xbrl/role/ext/BlockDefaultUseOfLineItemsScenario" TargetMode="External"/><Relationship Id="rId16013" Type="http://schemas.openxmlformats.org/officeDocument/2006/relationships/hyperlink" Target="http://www.esma.europa.eu/xbrl/role/ext/BlockDefaultUseOfLineItemsSegment" TargetMode="External"/><Relationship Id="rId19583" Type="http://schemas.openxmlformats.org/officeDocument/2006/relationships/hyperlink" Target="http://www.esma.europa.eu/xbrl/role/ext/BlockDefaultUseOfLineItemsSegment" TargetMode="External"/><Relationship Id="rId20409" Type="http://schemas.openxmlformats.org/officeDocument/2006/relationships/hyperlink" Target="https://xbrl.ifrs.org/taxonomy/2024-03-27/ifrs-full" TargetMode="External"/><Relationship Id="rId23979" Type="http://schemas.openxmlformats.org/officeDocument/2006/relationships/hyperlink" Target="https://xbrl.ifrs.org/taxonomy/2024-03-27/ifrs-full" TargetMode="External"/><Relationship Id="rId9642" Type="http://schemas.openxmlformats.org/officeDocument/2006/relationships/hyperlink" Target="http://www.esma.europa.eu/xbrl/role/ext/BlockDefaultUseOfLineItemsScenario" TargetMode="External"/><Relationship Id="rId12623" Type="http://schemas.openxmlformats.org/officeDocument/2006/relationships/hyperlink" Target="http://www.esma.europa.eu/xbrl/role/ext/BlockDefaultUseOfLineItemsSegment" TargetMode="External"/><Relationship Id="rId12970" Type="http://schemas.openxmlformats.org/officeDocument/2006/relationships/hyperlink" Target="http://xbrl.org/int/dim/arcrole/domain-member" TargetMode="External"/><Relationship Id="rId19236" Type="http://schemas.openxmlformats.org/officeDocument/2006/relationships/hyperlink" Target="https://xbrl.ifrs.org/taxonomy/2024-03-27/ifrs-full" TargetMode="External"/><Relationship Id="rId7193" Type="http://schemas.openxmlformats.org/officeDocument/2006/relationships/hyperlink" Target="http://xbrl.org/int/dim/arcrole/domain-member" TargetMode="External"/><Relationship Id="rId10174" Type="http://schemas.openxmlformats.org/officeDocument/2006/relationships/hyperlink" Target="https://xbrl.ifrs.org/taxonomy/2024-03-27/ifrs-full" TargetMode="External"/><Relationship Id="rId13397" Type="http://schemas.openxmlformats.org/officeDocument/2006/relationships/hyperlink" Target="http://www.esma.europa.eu/xbrl/role/ext/BlockDefaultUseOfLineItemsSegment" TargetMode="External"/><Relationship Id="rId15846" Type="http://schemas.openxmlformats.org/officeDocument/2006/relationships/hyperlink" Target="https://xbrl.ifrs.org/taxonomy/2024-03-27/ifrs-full" TargetMode="External"/><Relationship Id="rId3456" Type="http://schemas.openxmlformats.org/officeDocument/2006/relationships/hyperlink" Target="http://www.esma.europa.eu/xbrl/role/ext/BlockDefaultUseOfLineItemsScenario" TargetMode="External"/><Relationship Id="rId5905" Type="http://schemas.openxmlformats.org/officeDocument/2006/relationships/hyperlink" Target="https://xbrl.ifrs.org/taxonomy/2024-03-27/ifrs-full" TargetMode="External"/><Relationship Id="rId20266" Type="http://schemas.openxmlformats.org/officeDocument/2006/relationships/hyperlink" Target="http://xbrl.org/int/dim/arcrole/domain-member" TargetMode="External"/><Relationship Id="rId22715" Type="http://schemas.openxmlformats.org/officeDocument/2006/relationships/hyperlink" Target="https://www.esma.europa.eu/xbrl/role/cor/ifrs-dim_role-990000" TargetMode="External"/><Relationship Id="rId3109" Type="http://schemas.openxmlformats.org/officeDocument/2006/relationships/hyperlink" Target="https://xbrl.ifrs.org/taxonomy/2024-03-27/ifrs-full" TargetMode="External"/><Relationship Id="rId6679" Type="http://schemas.openxmlformats.org/officeDocument/2006/relationships/hyperlink" Target="https://xbrl.ifrs.org/taxonomy/2024-03-27/ifrs-full" TargetMode="External"/><Relationship Id="rId12480" Type="http://schemas.openxmlformats.org/officeDocument/2006/relationships/hyperlink" Target="https://xbrl.ifrs.org/taxonomy/2024-03-27/ifrs-full" TargetMode="External"/><Relationship Id="rId19093" Type="http://schemas.openxmlformats.org/officeDocument/2006/relationships/hyperlink" Target="http://xbrl.org/int/dim/arcrole/domain-member" TargetMode="External"/><Relationship Id="rId23489" Type="http://schemas.openxmlformats.org/officeDocument/2006/relationships/hyperlink" Target="https://www.esma.europa.eu/xbrl/role/cor/esef_role-999999" TargetMode="External"/><Relationship Id="rId9152" Type="http://schemas.openxmlformats.org/officeDocument/2006/relationships/hyperlink" Target="http://xbrl.org/int/dim/arcrole/domain-member" TargetMode="External"/><Relationship Id="rId12133" Type="http://schemas.openxmlformats.org/officeDocument/2006/relationships/hyperlink" Target="http://xbrl.org/int/dim/arcrole/domain-member" TargetMode="External"/><Relationship Id="rId511" Type="http://schemas.openxmlformats.org/officeDocument/2006/relationships/hyperlink" Target="https://xbrl.ifrs.org/taxonomy/2024-03-27/ifrs-full" TargetMode="External"/><Relationship Id="rId5762" Type="http://schemas.openxmlformats.org/officeDocument/2006/relationships/hyperlink" Target="http://xbrl.org/int/dim/arcrole/domain-member" TargetMode="External"/><Relationship Id="rId15356" Type="http://schemas.openxmlformats.org/officeDocument/2006/relationships/hyperlink" Target="http://www.esma.europa.eu/xbrl/role/ext/BlockDefaultUseOfLineItemsSegment" TargetMode="External"/><Relationship Id="rId17805" Type="http://schemas.openxmlformats.org/officeDocument/2006/relationships/hyperlink" Target="https://xbrl.ifrs.org/taxonomy/2024-03-27/ifrs-full" TargetMode="External"/><Relationship Id="rId22572" Type="http://schemas.openxmlformats.org/officeDocument/2006/relationships/hyperlink" Target="http://xbrl.org/int/dim/arcrole/domain-member" TargetMode="External"/><Relationship Id="rId5415" Type="http://schemas.openxmlformats.org/officeDocument/2006/relationships/hyperlink" Target="http://www.esma.europa.eu/xbrl/role/ext/BlockDefaultUseOfLineItemsScenario" TargetMode="External"/><Relationship Id="rId15009" Type="http://schemas.openxmlformats.org/officeDocument/2006/relationships/hyperlink" Target="https://xbrl.ifrs.org/taxonomy/2024-03-27/ifrs-full" TargetMode="External"/><Relationship Id="rId22225" Type="http://schemas.openxmlformats.org/officeDocument/2006/relationships/hyperlink" Target="http://xbrl.org/int/dim/arcrole/domain-member" TargetMode="External"/><Relationship Id="rId8638" Type="http://schemas.openxmlformats.org/officeDocument/2006/relationships/hyperlink" Target="https://xbrl.ifrs.org/taxonomy/2024-03-27/ifrs-full" TargetMode="External"/><Relationship Id="rId8985" Type="http://schemas.openxmlformats.org/officeDocument/2006/relationships/hyperlink" Target="http://www.esma.europa.eu/xbrl/role/ext/BlockDefaultUseOfLineItemsScenario" TargetMode="External"/><Relationship Id="rId11966" Type="http://schemas.openxmlformats.org/officeDocument/2006/relationships/hyperlink" Target="http://www.esma.europa.eu/xbrl/role/ext/BlockDefaultUseOfLineItemsSegment" TargetMode="External"/><Relationship Id="rId18579" Type="http://schemas.openxmlformats.org/officeDocument/2006/relationships/hyperlink" Target="https://xbrl.ifrs.org/taxonomy/2024-03-27/ifrs-full" TargetMode="External"/><Relationship Id="rId6189" Type="http://schemas.openxmlformats.org/officeDocument/2006/relationships/hyperlink" Target="http://www.esma.europa.eu/xbrl/role/ext/BlockDefaultUseOfLineItemsScenario" TargetMode="External"/><Relationship Id="rId11619" Type="http://schemas.openxmlformats.org/officeDocument/2006/relationships/hyperlink" Target="https://xbrl.ifrs.org/taxonomy/2024-03-27/ifrs-full" TargetMode="External"/><Relationship Id="rId17662" Type="http://schemas.openxmlformats.org/officeDocument/2006/relationships/hyperlink" Target="http://xbrl.org/int/dim/arcrole/domain-member" TargetMode="External"/><Relationship Id="rId2799" Type="http://schemas.openxmlformats.org/officeDocument/2006/relationships/hyperlink" Target="http://www.esma.europa.eu/xbrl/role/ext/BlockDefaultUseOfLineItemsScenario" TargetMode="External"/><Relationship Id="rId7721" Type="http://schemas.openxmlformats.org/officeDocument/2006/relationships/hyperlink" Target="http://xbrl.org/int/dim/arcrole/domain-member" TargetMode="External"/><Relationship Id="rId10702" Type="http://schemas.openxmlformats.org/officeDocument/2006/relationships/hyperlink" Target="https://xbrl.ifrs.org/taxonomy/2024-03-27/ifrs-full" TargetMode="External"/><Relationship Id="rId17315" Type="http://schemas.openxmlformats.org/officeDocument/2006/relationships/hyperlink" Target="http://www.esma.europa.eu/xbrl/role/ext/BlockDefaultUseOfLineItemsSegment" TargetMode="External"/><Relationship Id="rId5272" Type="http://schemas.openxmlformats.org/officeDocument/2006/relationships/hyperlink" Target="https://xbrl.ifrs.org/taxonomy/2024-03-27/ifrs-full" TargetMode="External"/><Relationship Id="rId22082" Type="http://schemas.openxmlformats.org/officeDocument/2006/relationships/hyperlink" Target="http://www.esma.europa.eu/xbrl/role/ext/BlockDefaultUseOfLineItemsSegment" TargetMode="External"/><Relationship Id="rId1882" Type="http://schemas.openxmlformats.org/officeDocument/2006/relationships/hyperlink" Target="https://xbrl.ifrs.org/taxonomy/2024-03-27/ifrs-full" TargetMode="External"/><Relationship Id="rId8495" Type="http://schemas.openxmlformats.org/officeDocument/2006/relationships/hyperlink" Target="http://xbrl.org/int/dim/arcrole/domain-member" TargetMode="External"/><Relationship Id="rId11476" Type="http://schemas.openxmlformats.org/officeDocument/2006/relationships/hyperlink" Target="http://xbrl.org/int/dim/arcrole/domain-member" TargetMode="External"/><Relationship Id="rId13925" Type="http://schemas.openxmlformats.org/officeDocument/2006/relationships/hyperlink" Target="http://www.esma.europa.eu/xbrl/role/ext/BlockDefaultUseOfLineItemsSegment" TargetMode="External"/><Relationship Id="rId18089" Type="http://schemas.openxmlformats.org/officeDocument/2006/relationships/hyperlink" Target="http://www.esma.europa.eu/xbrl/role/ext/BlockDefaultUseOfLineItemsSegment" TargetMode="External"/><Relationship Id="rId1535" Type="http://schemas.openxmlformats.org/officeDocument/2006/relationships/hyperlink" Target="http://xbrl.org/int/dim/arcrole/domain-member" TargetMode="External"/><Relationship Id="rId8148" Type="http://schemas.openxmlformats.org/officeDocument/2006/relationships/hyperlink" Target="http://www.esma.europa.eu/xbrl/role/ext/BlockDefaultUseOfLineItemsScenario" TargetMode="External"/><Relationship Id="rId11129" Type="http://schemas.openxmlformats.org/officeDocument/2006/relationships/hyperlink" Target="http://xbrl.org/int/dim/arcrole/domain-member" TargetMode="External"/><Relationship Id="rId14699" Type="http://schemas.openxmlformats.org/officeDocument/2006/relationships/hyperlink" Target="http://www.esma.europa.eu/xbrl/role/ext/BlockDefaultUseOfLineItemsSegment" TargetMode="External"/><Relationship Id="rId19621" Type="http://schemas.openxmlformats.org/officeDocument/2006/relationships/hyperlink" Target="http://xbrl.org/int/dim/arcrole/domain-member" TargetMode="External"/><Relationship Id="rId4758" Type="http://schemas.openxmlformats.org/officeDocument/2006/relationships/hyperlink" Target="http://www.esma.europa.eu/xbrl/role/ext/BlockDefaultUseOfLineItemsScenario" TargetMode="External"/><Relationship Id="rId17172" Type="http://schemas.openxmlformats.org/officeDocument/2006/relationships/hyperlink" Target="https://xbrl.ifrs.org/taxonomy/2024-03-27/ifrs-full" TargetMode="External"/><Relationship Id="rId21568" Type="http://schemas.openxmlformats.org/officeDocument/2006/relationships/hyperlink" Target="http://xbrl.org/int/dim/arcrole/domain-member" TargetMode="External"/><Relationship Id="rId7231" Type="http://schemas.openxmlformats.org/officeDocument/2006/relationships/hyperlink" Target="https://xbrl.ifrs.org/taxonomy/2024-03-27/ifrs-full" TargetMode="External"/><Relationship Id="rId10212" Type="http://schemas.openxmlformats.org/officeDocument/2006/relationships/hyperlink" Target="http://www.esma.europa.eu/xbrl/role/ext/BlockDefaultUseOfLineItemsScenario" TargetMode="External"/><Relationship Id="rId13782" Type="http://schemas.openxmlformats.org/officeDocument/2006/relationships/hyperlink" Target="https://xbrl.ifrs.org/taxonomy/2024-03-27/ifrs-full" TargetMode="External"/><Relationship Id="rId3841" Type="http://schemas.openxmlformats.org/officeDocument/2006/relationships/hyperlink" Target="https://xbrl.ifrs.org/taxonomy/2024-03-27/ifrs-full" TargetMode="External"/><Relationship Id="rId13435" Type="http://schemas.openxmlformats.org/officeDocument/2006/relationships/hyperlink" Target="http://xbrl.org/int/dim/arcrole/domain-member" TargetMode="External"/><Relationship Id="rId20651" Type="http://schemas.openxmlformats.org/officeDocument/2006/relationships/hyperlink" Target="http://www.esma.europa.eu/xbrl/role/ext/BlockDefaultUseOfLineItemsSegment" TargetMode="External"/><Relationship Id="rId1392" Type="http://schemas.openxmlformats.org/officeDocument/2006/relationships/hyperlink" Target="http://www.esma.europa.eu/xbrl/role/ext/BlockDefaultUseOfLineItemsScenario" TargetMode="External"/><Relationship Id="rId20304" Type="http://schemas.openxmlformats.org/officeDocument/2006/relationships/hyperlink" Target="https://xbrl.ifrs.org/taxonomy/2024-03-27/ifrs-full" TargetMode="External"/><Relationship Id="rId1045" Type="http://schemas.openxmlformats.org/officeDocument/2006/relationships/hyperlink" Target="https://xbrl.ifrs.org/taxonomy/2024-03-27/ifrs-full" TargetMode="External"/><Relationship Id="rId16658" Type="http://schemas.openxmlformats.org/officeDocument/2006/relationships/hyperlink" Target="http://www.esma.europa.eu/xbrl/role/ext/BlockDefaultUseOfLineItemsSegment" TargetMode="External"/><Relationship Id="rId19131" Type="http://schemas.openxmlformats.org/officeDocument/2006/relationships/hyperlink" Target="https://xbrl.ifrs.org/taxonomy/2024-03-27/ifrs-full" TargetMode="External"/><Relationship Id="rId23874" Type="http://schemas.openxmlformats.org/officeDocument/2006/relationships/hyperlink" Target="https://xbrl.ifrs.org/taxonomy/2024-03-27/ifrs-full" TargetMode="External"/><Relationship Id="rId4268" Type="http://schemas.openxmlformats.org/officeDocument/2006/relationships/hyperlink" Target="http://xbrl.org/int/dim/arcrole/domain-member" TargetMode="External"/><Relationship Id="rId6717" Type="http://schemas.openxmlformats.org/officeDocument/2006/relationships/hyperlink" Target="http://www.esma.europa.eu/xbrl/role/ext/BlockDefaultUseOfLineItemsScenario" TargetMode="External"/><Relationship Id="rId21078" Type="http://schemas.openxmlformats.org/officeDocument/2006/relationships/hyperlink" Target="https://xbrl.ifrs.org/taxonomy/2024-03-27/ifrs-full" TargetMode="External"/><Relationship Id="rId23527" Type="http://schemas.openxmlformats.org/officeDocument/2006/relationships/hyperlink" Target="http://xbrl.org/int/dim/arcrole/domain-member" TargetMode="External"/><Relationship Id="rId15741" Type="http://schemas.openxmlformats.org/officeDocument/2006/relationships/hyperlink" Target="https://xbrl.ifrs.org/taxonomy/2024-03-27/ifrs-full" TargetMode="External"/><Relationship Id="rId5800" Type="http://schemas.openxmlformats.org/officeDocument/2006/relationships/hyperlink" Target="https://xbrl.ifrs.org/taxonomy/2024-03-27/ifrs-full" TargetMode="External"/><Relationship Id="rId13292" Type="http://schemas.openxmlformats.org/officeDocument/2006/relationships/hyperlink" Target="http://www.esma.europa.eu/xbrl/role/ext/BlockDefaultUseOfLineItemsSegment" TargetMode="External"/><Relationship Id="rId18964" Type="http://schemas.openxmlformats.org/officeDocument/2006/relationships/hyperlink" Target="http://xbrl.org/int/dim/arcrole/domain-member" TargetMode="External"/><Relationship Id="rId22610" Type="http://schemas.openxmlformats.org/officeDocument/2006/relationships/hyperlink" Target="https://www.esma.europa.eu/xbrl/role/cor/ifrs-dim_role-990000" TargetMode="External"/><Relationship Id="rId3351" Type="http://schemas.openxmlformats.org/officeDocument/2006/relationships/hyperlink" Target="http://www.esma.europa.eu/xbrl/role/ext/BlockDefaultUseOfLineItemsScenario" TargetMode="External"/><Relationship Id="rId18617" Type="http://schemas.openxmlformats.org/officeDocument/2006/relationships/hyperlink" Target="http://www.esma.europa.eu/xbrl/role/ext/BlockDefaultUseOfLineItemsSegment" TargetMode="External"/><Relationship Id="rId20161" Type="http://schemas.openxmlformats.org/officeDocument/2006/relationships/hyperlink" Target="http://xbrl.org/int/dim/arcrole/domain-member" TargetMode="External"/><Relationship Id="rId3004" Type="http://schemas.openxmlformats.org/officeDocument/2006/relationships/hyperlink" Target="https://xbrl.ifrs.org/taxonomy/2024-03-27/ifrs-full" TargetMode="External"/><Relationship Id="rId6574" Type="http://schemas.openxmlformats.org/officeDocument/2006/relationships/hyperlink" Target="https://xbrl.ifrs.org/taxonomy/2024-03-27/ifrs-full" TargetMode="External"/><Relationship Id="rId16168" Type="http://schemas.openxmlformats.org/officeDocument/2006/relationships/hyperlink" Target="http://xbrl.org/int/dim/arcrole/domain-member" TargetMode="External"/><Relationship Id="rId23384" Type="http://schemas.openxmlformats.org/officeDocument/2006/relationships/hyperlink" Target="https://xbrl.ifrs.org/taxonomy/2024-03-27/ifrs-full" TargetMode="External"/><Relationship Id="rId6227" Type="http://schemas.openxmlformats.org/officeDocument/2006/relationships/hyperlink" Target="http://xbrl.org/int/dim/arcrole/domain-member" TargetMode="External"/><Relationship Id="rId9797" Type="http://schemas.openxmlformats.org/officeDocument/2006/relationships/hyperlink" Target="http://xbrl.org/int/dim/arcrole/domain-member" TargetMode="External"/><Relationship Id="rId23037" Type="http://schemas.openxmlformats.org/officeDocument/2006/relationships/hyperlink" Target="https://www.esma.europa.eu/xbrl/role/cor/ifrs-dim_role-990000" TargetMode="External"/><Relationship Id="rId12778" Type="http://schemas.openxmlformats.org/officeDocument/2006/relationships/hyperlink" Target="http://xbrl.org/int/dim/arcrole/domain-member" TargetMode="External"/><Relationship Id="rId17700" Type="http://schemas.openxmlformats.org/officeDocument/2006/relationships/hyperlink" Target="https://xbrl.ifrs.org/taxonomy/2024-03-27/ifrs-full" TargetMode="External"/><Relationship Id="rId2837" Type="http://schemas.openxmlformats.org/officeDocument/2006/relationships/hyperlink" Target="http://xbrl.org/int/dim/arcrole/domain-member" TargetMode="External"/><Relationship Id="rId15251" Type="http://schemas.openxmlformats.org/officeDocument/2006/relationships/hyperlink" Target="http://www.esma.europa.eu/xbrl/role/ext/BlockDefaultUseOfLineItemsSegment" TargetMode="External"/><Relationship Id="rId809" Type="http://schemas.openxmlformats.org/officeDocument/2006/relationships/hyperlink" Target="http://xbrl.org/int/dim/arcrole/domain-member" TargetMode="External"/><Relationship Id="rId5310" Type="http://schemas.openxmlformats.org/officeDocument/2006/relationships/hyperlink" Target="http://www.esma.europa.eu/xbrl/role/ext/BlockDefaultUseOfLineItemsScenario" TargetMode="External"/><Relationship Id="rId8880" Type="http://schemas.openxmlformats.org/officeDocument/2006/relationships/hyperlink" Target="http://www.esma.europa.eu/xbrl/role/ext/BlockDefaultUseOfLineItemsScenario" TargetMode="External"/><Relationship Id="rId11861" Type="http://schemas.openxmlformats.org/officeDocument/2006/relationships/hyperlink" Target="http://www.esma.europa.eu/xbrl/role/ext/BlockDefaultUseOfLineItemsSegment" TargetMode="External"/><Relationship Id="rId18474" Type="http://schemas.openxmlformats.org/officeDocument/2006/relationships/hyperlink" Target="https://xbrl.ifrs.org/taxonomy/2024-03-27/ifrs-full" TargetMode="External"/><Relationship Id="rId22120" Type="http://schemas.openxmlformats.org/officeDocument/2006/relationships/hyperlink" Target="http://xbrl.org/int/dim/arcrole/domain-member" TargetMode="External"/><Relationship Id="rId1920" Type="http://schemas.openxmlformats.org/officeDocument/2006/relationships/hyperlink" Target="http://www.esma.europa.eu/xbrl/role/ext/BlockDefaultUseOfLineItemsScenario" TargetMode="External"/><Relationship Id="rId8533" Type="http://schemas.openxmlformats.org/officeDocument/2006/relationships/hyperlink" Target="https://xbrl.ifrs.org/taxonomy/2024-03-27/ifrs-full" TargetMode="External"/><Relationship Id="rId11514" Type="http://schemas.openxmlformats.org/officeDocument/2006/relationships/hyperlink" Target="https://xbrl.ifrs.org/taxonomy/2024-03-27/ifrs-full" TargetMode="External"/><Relationship Id="rId18127" Type="http://schemas.openxmlformats.org/officeDocument/2006/relationships/hyperlink" Target="http://xbrl.org/int/dim/arcrole/domain-member" TargetMode="External"/><Relationship Id="rId6084" Type="http://schemas.openxmlformats.org/officeDocument/2006/relationships/hyperlink" Target="http://www.esma.europa.eu/xbrl/role/ext/BlockDefaultUseOfLineItemsScenario" TargetMode="External"/><Relationship Id="rId2694" Type="http://schemas.openxmlformats.org/officeDocument/2006/relationships/hyperlink" Target="http://www.esma.europa.eu/xbrl/role/ext/BlockDefaultUseOfLineItemsScenario" TargetMode="External"/><Relationship Id="rId12288" Type="http://schemas.openxmlformats.org/officeDocument/2006/relationships/hyperlink" Target="https://xbrl.ifrs.org/taxonomy/2024-03-27/ifrs-full" TargetMode="External"/><Relationship Id="rId14737" Type="http://schemas.openxmlformats.org/officeDocument/2006/relationships/hyperlink" Target="http://xbrl.org/int/dim/arcrole/domain-member" TargetMode="External"/><Relationship Id="rId17210" Type="http://schemas.openxmlformats.org/officeDocument/2006/relationships/hyperlink" Target="http://www.esma.europa.eu/xbrl/role/ext/BlockDefaultUseOfLineItemsSegment" TargetMode="External"/><Relationship Id="rId21953" Type="http://schemas.openxmlformats.org/officeDocument/2006/relationships/hyperlink" Target="http://www.esma.europa.eu/xbrl/role/ext/BlockDefaultUseOfLineItemsSegment" TargetMode="External"/><Relationship Id="rId666" Type="http://schemas.openxmlformats.org/officeDocument/2006/relationships/hyperlink" Target="http://www.esma.europa.eu/xbrl/role/ext/BlockDefaultUseOfLineItemsScenario" TargetMode="External"/><Relationship Id="rId2347" Type="http://schemas.openxmlformats.org/officeDocument/2006/relationships/hyperlink" Target="https://xbrl.ifrs.org/taxonomy/2024-03-27/ifrs-full" TargetMode="External"/><Relationship Id="rId21606" Type="http://schemas.openxmlformats.org/officeDocument/2006/relationships/hyperlink" Target="https://xbrl.ifrs.org/taxonomy/2024-03-27/ifrs-full" TargetMode="External"/><Relationship Id="rId319" Type="http://schemas.openxmlformats.org/officeDocument/2006/relationships/hyperlink" Target="https://xbrl.ifrs.org/taxonomy/2024-03-27/ifrs-full" TargetMode="External"/><Relationship Id="rId8390" Type="http://schemas.openxmlformats.org/officeDocument/2006/relationships/hyperlink" Target="http://xbrl.org/int/dim/arcrole/domain-member" TargetMode="External"/><Relationship Id="rId13820" Type="http://schemas.openxmlformats.org/officeDocument/2006/relationships/hyperlink" Target="http://www.esma.europa.eu/xbrl/role/ext/BlockDefaultUseOfLineItemsSegment" TargetMode="External"/><Relationship Id="rId8043" Type="http://schemas.openxmlformats.org/officeDocument/2006/relationships/hyperlink" Target="http://www.esma.europa.eu/xbrl/role/ext/BlockDefaultUseOfLineItemsScenario" TargetMode="External"/><Relationship Id="rId11371" Type="http://schemas.openxmlformats.org/officeDocument/2006/relationships/hyperlink" Target="http://xbrl.org/int/dim/arcrole/domain-member" TargetMode="External"/><Relationship Id="rId1430" Type="http://schemas.openxmlformats.org/officeDocument/2006/relationships/hyperlink" Target="http://xbrl.org/int/dim/arcrole/domain-member" TargetMode="External"/><Relationship Id="rId11024" Type="http://schemas.openxmlformats.org/officeDocument/2006/relationships/hyperlink" Target="http://xbrl.org/int/dim/arcrole/domain-member" TargetMode="External"/><Relationship Id="rId14594" Type="http://schemas.openxmlformats.org/officeDocument/2006/relationships/hyperlink" Target="http://www.esma.europa.eu/xbrl/role/ext/BlockDefaultUseOfLineItemsSegment" TargetMode="External"/><Relationship Id="rId23912" Type="http://schemas.openxmlformats.org/officeDocument/2006/relationships/hyperlink" Target="https://www.esma.europa.eu/xbrl/role/cor/esef_role-999999" TargetMode="External"/><Relationship Id="rId4653" Type="http://schemas.openxmlformats.org/officeDocument/2006/relationships/hyperlink" Target="http://www.esma.europa.eu/xbrl/role/ext/BlockDefaultUseOfLineItemsScenario" TargetMode="External"/><Relationship Id="rId14247" Type="http://schemas.openxmlformats.org/officeDocument/2006/relationships/hyperlink" Target="https://xbrl.ifrs.org/taxonomy/2024-03-27/ifrs-full" TargetMode="External"/><Relationship Id="rId21463" Type="http://schemas.openxmlformats.org/officeDocument/2006/relationships/hyperlink" Target="http://xbrl.org/int/dim/arcrole/domain-member" TargetMode="External"/><Relationship Id="rId4306" Type="http://schemas.openxmlformats.org/officeDocument/2006/relationships/hyperlink" Target="https://xbrl.ifrs.org/taxonomy/2024-03-27/ifrs-full" TargetMode="External"/><Relationship Id="rId7876" Type="http://schemas.openxmlformats.org/officeDocument/2006/relationships/hyperlink" Target="https://xbrl.ifrs.org/taxonomy/2024-03-27/ifrs-full" TargetMode="External"/><Relationship Id="rId19919" Type="http://schemas.openxmlformats.org/officeDocument/2006/relationships/hyperlink" Target="http://www.esma.europa.eu/xbrl/role/ext/BlockDefaultUseOfLineItemsSegment" TargetMode="External"/><Relationship Id="rId21116" Type="http://schemas.openxmlformats.org/officeDocument/2006/relationships/hyperlink" Target="http://www.esma.europa.eu/xbrl/role/ext/BlockDefaultUseOfLineItemsSegment" TargetMode="External"/><Relationship Id="rId176" Type="http://schemas.openxmlformats.org/officeDocument/2006/relationships/hyperlink" Target="http://xbrl.org/int/dim/arcrole/domain-member" TargetMode="External"/><Relationship Id="rId7529" Type="http://schemas.openxmlformats.org/officeDocument/2006/relationships/hyperlink" Target="http://xbrl.org/int/dim/arcrole/domain-member" TargetMode="External"/><Relationship Id="rId10857" Type="http://schemas.openxmlformats.org/officeDocument/2006/relationships/hyperlink" Target="http://www.esma.europa.eu/xbrl/role/ext/BlockDefaultUseOfLineItemsScenario" TargetMode="External"/><Relationship Id="rId13330" Type="http://schemas.openxmlformats.org/officeDocument/2006/relationships/hyperlink" Target="http://xbrl.org/int/dim/arcrole/domain-member" TargetMode="External"/><Relationship Id="rId16553" Type="http://schemas.openxmlformats.org/officeDocument/2006/relationships/hyperlink" Target="http://www.esma.europa.eu/xbrl/role/ext/BlockDefaultUseOfLineItemsSegment" TargetMode="External"/><Relationship Id="rId20949" Type="http://schemas.openxmlformats.org/officeDocument/2006/relationships/hyperlink" Target="https://xbrl.ifrs.org/taxonomy/2024-03-27/ifrs-full" TargetMode="External"/><Relationship Id="rId6612" Type="http://schemas.openxmlformats.org/officeDocument/2006/relationships/hyperlink" Target="http://www.esma.europa.eu/xbrl/role/ext/BlockDefaultUseOfLineItemsScenario" TargetMode="External"/><Relationship Id="rId16206" Type="http://schemas.openxmlformats.org/officeDocument/2006/relationships/hyperlink" Target="https://xbrl.ifrs.org/taxonomy/2024-03-27/ifrs-full" TargetMode="External"/><Relationship Id="rId19776" Type="http://schemas.openxmlformats.org/officeDocument/2006/relationships/hyperlink" Target="https://xbrl.ifrs.org/taxonomy/2024-03-27/ifrs-full" TargetMode="External"/><Relationship Id="rId23422" Type="http://schemas.openxmlformats.org/officeDocument/2006/relationships/hyperlink" Target="http://xbrl.org/int/dim/arcrole/domain-member" TargetMode="External"/><Relationship Id="rId4163" Type="http://schemas.openxmlformats.org/officeDocument/2006/relationships/hyperlink" Target="http://xbrl.org/int/dim/arcrole/domain-member" TargetMode="External"/><Relationship Id="rId9835" Type="http://schemas.openxmlformats.org/officeDocument/2006/relationships/hyperlink" Target="https://xbrl.ifrs.org/taxonomy/2024-03-27/ifrs-full" TargetMode="External"/><Relationship Id="rId19429" Type="http://schemas.openxmlformats.org/officeDocument/2006/relationships/hyperlink" Target="http://xbrl.org/int/dim/arcrole/domain-member" TargetMode="External"/><Relationship Id="rId49" Type="http://schemas.openxmlformats.org/officeDocument/2006/relationships/hyperlink" Target="https://xbrl.ifrs.org/taxonomy/2024-03-27/ifrs-full" TargetMode="External"/><Relationship Id="rId7386" Type="http://schemas.openxmlformats.org/officeDocument/2006/relationships/hyperlink" Target="http://www.esma.europa.eu/xbrl/role/ext/BlockDefaultUseOfLineItemsScenario" TargetMode="External"/><Relationship Id="rId10367" Type="http://schemas.openxmlformats.org/officeDocument/2006/relationships/hyperlink" Target="http://xbrl.org/int/dim/arcrole/domain-member" TargetMode="External"/><Relationship Id="rId12816" Type="http://schemas.openxmlformats.org/officeDocument/2006/relationships/hyperlink" Target="https://xbrl.ifrs.org/taxonomy/2024-03-27/ifrs-full" TargetMode="External"/><Relationship Id="rId7039" Type="http://schemas.openxmlformats.org/officeDocument/2006/relationships/hyperlink" Target="https://xbrl.ifrs.org/taxonomy/2024-03-27/ifrs-full" TargetMode="External"/><Relationship Id="rId3996" Type="http://schemas.openxmlformats.org/officeDocument/2006/relationships/hyperlink" Target="http://www.esma.europa.eu/xbrl/role/ext/BlockDefaultUseOfLineItemsScenario" TargetMode="External"/><Relationship Id="rId16063" Type="http://schemas.openxmlformats.org/officeDocument/2006/relationships/hyperlink" Target="http://xbrl.org/int/dim/arcrole/domain-member" TargetMode="External"/><Relationship Id="rId18512" Type="http://schemas.openxmlformats.org/officeDocument/2006/relationships/hyperlink" Target="http://www.esma.europa.eu/xbrl/role/ext/BlockDefaultUseOfLineItemsSegment" TargetMode="External"/><Relationship Id="rId22908" Type="http://schemas.openxmlformats.org/officeDocument/2006/relationships/hyperlink" Target="https://xbrl.ifrs.org/taxonomy/2024-03-27/ifrs-full" TargetMode="External"/><Relationship Id="rId3649" Type="http://schemas.openxmlformats.org/officeDocument/2006/relationships/hyperlink" Target="https://xbrl.ifrs.org/taxonomy/2024-03-27/ifrs-full" TargetMode="External"/><Relationship Id="rId6122" Type="http://schemas.openxmlformats.org/officeDocument/2006/relationships/hyperlink" Target="http://xbrl.org/int/dim/arcrole/domain-member" TargetMode="External"/><Relationship Id="rId20459" Type="http://schemas.openxmlformats.org/officeDocument/2006/relationships/hyperlink" Target="http://www.esma.europa.eu/xbrl/role/ext/BlockDefaultUseOfLineItemsSegment" TargetMode="External"/><Relationship Id="rId9692" Type="http://schemas.openxmlformats.org/officeDocument/2006/relationships/hyperlink" Target="http://xbrl.org/int/dim/arcrole/domain-member" TargetMode="External"/><Relationship Id="rId12673" Type="http://schemas.openxmlformats.org/officeDocument/2006/relationships/hyperlink" Target="http://xbrl.org/int/dim/arcrole/domain-member" TargetMode="External"/><Relationship Id="rId19286" Type="http://schemas.openxmlformats.org/officeDocument/2006/relationships/hyperlink" Target="http://www.esma.europa.eu/xbrl/role/ext/BlockDefaultUseOfLineItemsSegment" TargetMode="External"/><Relationship Id="rId2732" Type="http://schemas.openxmlformats.org/officeDocument/2006/relationships/hyperlink" Target="http://xbrl.org/int/dim/arcrole/domain-member" TargetMode="External"/><Relationship Id="rId9345" Type="http://schemas.openxmlformats.org/officeDocument/2006/relationships/hyperlink" Target="http://www.esma.europa.eu/xbrl/role/ext/BlockDefaultUseOfLineItemsScenario" TargetMode="External"/><Relationship Id="rId12326" Type="http://schemas.openxmlformats.org/officeDocument/2006/relationships/hyperlink" Target="http://www.esma.europa.eu/xbrl/role/ext/BlockDefaultUseOfLineItemsSegment" TargetMode="External"/><Relationship Id="rId15896" Type="http://schemas.openxmlformats.org/officeDocument/2006/relationships/hyperlink" Target="http://www.esma.europa.eu/xbrl/role/ext/BlockDefaultUseOfLineItemsSegment" TargetMode="External"/><Relationship Id="rId704" Type="http://schemas.openxmlformats.org/officeDocument/2006/relationships/hyperlink" Target="http://xbrl.org/int/dim/arcrole/domain-member" TargetMode="External"/><Relationship Id="rId5955" Type="http://schemas.openxmlformats.org/officeDocument/2006/relationships/hyperlink" Target="http://www.esma.europa.eu/xbrl/role/ext/BlockDefaultUseOfLineItemsScenario" TargetMode="External"/><Relationship Id="rId15549" Type="http://schemas.openxmlformats.org/officeDocument/2006/relationships/hyperlink" Target="https://xbrl.ifrs.org/taxonomy/2024-03-27/ifrs-full" TargetMode="External"/><Relationship Id="rId22765" Type="http://schemas.openxmlformats.org/officeDocument/2006/relationships/hyperlink" Target="https://www.esma.europa.eu/xbrl/role/cor/ifrs-dim_role-990000" TargetMode="External"/><Relationship Id="rId5608" Type="http://schemas.openxmlformats.org/officeDocument/2006/relationships/hyperlink" Target="https://xbrl.ifrs.org/taxonomy/2024-03-27/ifrs-full" TargetMode="External"/><Relationship Id="rId18022" Type="http://schemas.openxmlformats.org/officeDocument/2006/relationships/hyperlink" Target="http://xbrl.org/int/dim/arcrole/domain-member" TargetMode="External"/><Relationship Id="rId22418" Type="http://schemas.openxmlformats.org/officeDocument/2006/relationships/hyperlink" Target="http://www.esma.europa.eu/xbrl/role/ext/BlockDefaultUseOfLineItemsSegment" TargetMode="External"/><Relationship Id="rId3159" Type="http://schemas.openxmlformats.org/officeDocument/2006/relationships/hyperlink" Target="http://www.esma.europa.eu/xbrl/role/ext/BlockDefaultUseOfLineItemsScenario" TargetMode="External"/><Relationship Id="rId14632" Type="http://schemas.openxmlformats.org/officeDocument/2006/relationships/hyperlink" Target="http://xbrl.org/int/dim/arcrole/domain-member" TargetMode="External"/><Relationship Id="rId12183" Type="http://schemas.openxmlformats.org/officeDocument/2006/relationships/hyperlink" Target="https://xbrl.ifrs.org/taxonomy/2024-03-27/ifrs-full" TargetMode="External"/><Relationship Id="rId17855" Type="http://schemas.openxmlformats.org/officeDocument/2006/relationships/hyperlink" Target="http://www.esma.europa.eu/xbrl/role/ext/BlockDefaultUseOfLineItemsSegment" TargetMode="External"/><Relationship Id="rId21501" Type="http://schemas.openxmlformats.org/officeDocument/2006/relationships/hyperlink" Target="https://xbrl.ifrs.org/taxonomy/2024-03-27/ifrs-full" TargetMode="External"/><Relationship Id="rId561" Type="http://schemas.openxmlformats.org/officeDocument/2006/relationships/hyperlink" Target="http://www.esma.europa.eu/xbrl/role/ext/BlockDefaultUseOfLineItemsScenario" TargetMode="External"/><Relationship Id="rId2242" Type="http://schemas.openxmlformats.org/officeDocument/2006/relationships/hyperlink" Target="https://xbrl.ifrs.org/taxonomy/2024-03-27/ifrs-full" TargetMode="External"/><Relationship Id="rId7914" Type="http://schemas.openxmlformats.org/officeDocument/2006/relationships/hyperlink" Target="http://www.esma.europa.eu/xbrl/role/ext/BlockDefaultUseOfLineItemsScenario" TargetMode="External"/><Relationship Id="rId17508" Type="http://schemas.openxmlformats.org/officeDocument/2006/relationships/hyperlink" Target="https://xbrl.ifrs.org/taxonomy/2024-03-27/ifrs-full" TargetMode="External"/><Relationship Id="rId214" Type="http://schemas.openxmlformats.org/officeDocument/2006/relationships/hyperlink" Target="https://xbrl.ifrs.org/taxonomy/2024-03-27/ifrs-full" TargetMode="External"/><Relationship Id="rId5465" Type="http://schemas.openxmlformats.org/officeDocument/2006/relationships/hyperlink" Target="http://xbrl.org/int/dim/arcrole/domain-member" TargetMode="External"/><Relationship Id="rId15059" Type="http://schemas.openxmlformats.org/officeDocument/2006/relationships/hyperlink" Target="http://www.esma.europa.eu/xbrl/role/ext/BlockDefaultUseOfLineItemsSegment" TargetMode="External"/><Relationship Id="rId22275" Type="http://schemas.openxmlformats.org/officeDocument/2006/relationships/hyperlink" Target="https://xbrl.ifrs.org/taxonomy/2024-03-27/ifrs-full" TargetMode="External"/><Relationship Id="rId5118" Type="http://schemas.openxmlformats.org/officeDocument/2006/relationships/hyperlink" Target="http://www.esma.europa.eu/xbrl/role/ext/BlockDefaultUseOfLineItemsScenario" TargetMode="External"/><Relationship Id="rId8688" Type="http://schemas.openxmlformats.org/officeDocument/2006/relationships/hyperlink" Target="http://www.esma.europa.eu/xbrl/role/ext/BlockDefaultUseOfLineItemsScenario" TargetMode="External"/><Relationship Id="rId11669" Type="http://schemas.openxmlformats.org/officeDocument/2006/relationships/hyperlink" Target="http://www.esma.europa.eu/xbrl/role/ext/BlockDefaultUseOfLineItemsSegment" TargetMode="External"/><Relationship Id="rId1728" Type="http://schemas.openxmlformats.org/officeDocument/2006/relationships/hyperlink" Target="http://www.esma.europa.eu/xbrl/role/ext/BlockDefaultUseOfLineItemsScenario" TargetMode="External"/><Relationship Id="rId4201" Type="http://schemas.openxmlformats.org/officeDocument/2006/relationships/hyperlink" Target="https://xbrl.ifrs.org/taxonomy/2024-03-27/ifrs-full" TargetMode="External"/><Relationship Id="rId14142" Type="http://schemas.openxmlformats.org/officeDocument/2006/relationships/hyperlink" Target="https://xbrl.ifrs.org/taxonomy/2024-03-27/ifrs-full" TargetMode="External"/><Relationship Id="rId19814" Type="http://schemas.openxmlformats.org/officeDocument/2006/relationships/hyperlink" Target="http://www.esma.europa.eu/xbrl/role/ext/BlockDefaultUseOfLineItemsSegment" TargetMode="External"/><Relationship Id="rId21011" Type="http://schemas.openxmlformats.org/officeDocument/2006/relationships/hyperlink" Target="http://www.esma.europa.eu/xbrl/role/ext/BlockDefaultUseOfLineItemsSegment" TargetMode="External"/><Relationship Id="rId7771" Type="http://schemas.openxmlformats.org/officeDocument/2006/relationships/hyperlink" Target="https://xbrl.ifrs.org/taxonomy/2024-03-27/ifrs-full" TargetMode="External"/><Relationship Id="rId10752" Type="http://schemas.openxmlformats.org/officeDocument/2006/relationships/hyperlink" Target="http://www.esma.europa.eu/xbrl/role/ext/BlockDefaultUseOfLineItemsScenario" TargetMode="External"/><Relationship Id="rId17365" Type="http://schemas.openxmlformats.org/officeDocument/2006/relationships/hyperlink" Target="http://xbrl.org/int/dim/arcrole/domain-member" TargetMode="External"/><Relationship Id="rId7424" Type="http://schemas.openxmlformats.org/officeDocument/2006/relationships/hyperlink" Target="http://xbrl.org/int/dim/arcrole/domain-member" TargetMode="External"/><Relationship Id="rId10405" Type="http://schemas.openxmlformats.org/officeDocument/2006/relationships/hyperlink" Target="https://xbrl.ifrs.org/taxonomy/2024-03-27/ifrs-full" TargetMode="External"/><Relationship Id="rId13975" Type="http://schemas.openxmlformats.org/officeDocument/2006/relationships/hyperlink" Target="http://xbrl.org/int/dim/arcrole/domain-member" TargetMode="External"/><Relationship Id="rId17018" Type="http://schemas.openxmlformats.org/officeDocument/2006/relationships/hyperlink" Target="http://www.esma.europa.eu/xbrl/role/ext/BlockDefaultUseOfLineItemsSegment" TargetMode="External"/><Relationship Id="rId13628" Type="http://schemas.openxmlformats.org/officeDocument/2006/relationships/hyperlink" Target="http://www.esma.europa.eu/xbrl/role/ext/BlockDefaultUseOfLineItemsSegment" TargetMode="External"/><Relationship Id="rId20844" Type="http://schemas.openxmlformats.org/officeDocument/2006/relationships/hyperlink" Target="https://xbrl.ifrs.org/taxonomy/2024-03-27/ifrs-full" TargetMode="External"/><Relationship Id="rId1585" Type="http://schemas.openxmlformats.org/officeDocument/2006/relationships/hyperlink" Target="https://xbrl.ifrs.org/taxonomy/2024-03-27/ifrs-full" TargetMode="External"/><Relationship Id="rId8198" Type="http://schemas.openxmlformats.org/officeDocument/2006/relationships/hyperlink" Target="http://xbrl.org/int/dim/arcrole/domain-member" TargetMode="External"/><Relationship Id="rId11179" Type="http://schemas.openxmlformats.org/officeDocument/2006/relationships/hyperlink" Target="https://xbrl.ifrs.org/taxonomy/2024-03-27/ifrs-full" TargetMode="External"/><Relationship Id="rId16101" Type="http://schemas.openxmlformats.org/officeDocument/2006/relationships/hyperlink" Target="https://xbrl.ifrs.org/taxonomy/2024-03-27/ifrs-full" TargetMode="External"/><Relationship Id="rId1238" Type="http://schemas.openxmlformats.org/officeDocument/2006/relationships/hyperlink" Target="http://xbrl.org/int/dim/arcrole/domain-member" TargetMode="External"/><Relationship Id="rId19671" Type="http://schemas.openxmlformats.org/officeDocument/2006/relationships/hyperlink" Target="https://xbrl.ifrs.org/taxonomy/2024-03-27/ifrs-full" TargetMode="External"/><Relationship Id="rId7281" Type="http://schemas.openxmlformats.org/officeDocument/2006/relationships/hyperlink" Target="http://www.esma.europa.eu/xbrl/role/ext/BlockDefaultUseOfLineItemsScenario" TargetMode="External"/><Relationship Id="rId9730" Type="http://schemas.openxmlformats.org/officeDocument/2006/relationships/hyperlink" Target="https://xbrl.ifrs.org/taxonomy/2024-03-27/ifrs-full" TargetMode="External"/><Relationship Id="rId12711" Type="http://schemas.openxmlformats.org/officeDocument/2006/relationships/hyperlink" Target="https://xbrl.ifrs.org/taxonomy/2024-03-27/ifrs-full" TargetMode="External"/><Relationship Id="rId19324" Type="http://schemas.openxmlformats.org/officeDocument/2006/relationships/hyperlink" Target="http://xbrl.org/int/dim/arcrole/domain-member" TargetMode="External"/><Relationship Id="rId10262" Type="http://schemas.openxmlformats.org/officeDocument/2006/relationships/hyperlink" Target="http://xbrl.org/int/dim/arcrole/domain-member" TargetMode="External"/><Relationship Id="rId15934" Type="http://schemas.openxmlformats.org/officeDocument/2006/relationships/hyperlink" Target="http://xbrl.org/int/dim/arcrole/domain-member" TargetMode="External"/><Relationship Id="rId3891" Type="http://schemas.openxmlformats.org/officeDocument/2006/relationships/hyperlink" Target="http://www.esma.europa.eu/xbrl/role/ext/BlockDefaultUseOfLineItemsScenario" TargetMode="External"/><Relationship Id="rId13485" Type="http://schemas.openxmlformats.org/officeDocument/2006/relationships/hyperlink" Target="https://xbrl.ifrs.org/taxonomy/2024-03-27/ifrs-full" TargetMode="External"/><Relationship Id="rId22803" Type="http://schemas.openxmlformats.org/officeDocument/2006/relationships/hyperlink" Target="https://xbrl.ifrs.org/taxonomy/2024-03-27/ifrs-full" TargetMode="External"/><Relationship Id="rId3544" Type="http://schemas.openxmlformats.org/officeDocument/2006/relationships/hyperlink" Target="https://xbrl.ifrs.org/taxonomy/2024-03-27/ifrs-full" TargetMode="External"/><Relationship Id="rId13138" Type="http://schemas.openxmlformats.org/officeDocument/2006/relationships/hyperlink" Target="http://xbrl.org/int/dim/arcrole/domain-member" TargetMode="External"/><Relationship Id="rId20354" Type="http://schemas.openxmlformats.org/officeDocument/2006/relationships/hyperlink" Target="http://www.esma.europa.eu/xbrl/role/ext/BlockDefaultUseOfLineItemsSegment" TargetMode="External"/><Relationship Id="rId1095" Type="http://schemas.openxmlformats.org/officeDocument/2006/relationships/hyperlink" Target="http://www.esma.europa.eu/xbrl/role/ext/BlockDefaultUseOfLineItemsScenario" TargetMode="External"/><Relationship Id="rId6767" Type="http://schemas.openxmlformats.org/officeDocument/2006/relationships/hyperlink" Target="http://xbrl.org/int/dim/arcrole/domain-member" TargetMode="External"/><Relationship Id="rId19181" Type="http://schemas.openxmlformats.org/officeDocument/2006/relationships/hyperlink" Target="http://www.esma.europa.eu/xbrl/role/ext/BlockDefaultUseOfLineItemsSegment" TargetMode="External"/><Relationship Id="rId20007" Type="http://schemas.openxmlformats.org/officeDocument/2006/relationships/hyperlink" Target="https://xbrl.ifrs.org/taxonomy/2024-03-27/ifrs-full" TargetMode="External"/><Relationship Id="rId23577" Type="http://schemas.openxmlformats.org/officeDocument/2006/relationships/hyperlink" Target="https://xbrl.ifrs.org/taxonomy/2024-03-27/ifrs-full" TargetMode="External"/><Relationship Id="rId9240" Type="http://schemas.openxmlformats.org/officeDocument/2006/relationships/hyperlink" Target="http://www.esma.europa.eu/xbrl/role/ext/BlockDefaultUseOfLineItemsScenario" TargetMode="External"/><Relationship Id="rId12221" Type="http://schemas.openxmlformats.org/officeDocument/2006/relationships/hyperlink" Target="http://www.esma.europa.eu/xbrl/role/ext/BlockDefaultUseOfLineItemsSegment" TargetMode="External"/><Relationship Id="rId15791" Type="http://schemas.openxmlformats.org/officeDocument/2006/relationships/hyperlink" Target="http://www.esma.europa.eu/xbrl/role/ext/BlockDefaultUseOfLineItemsSegment" TargetMode="External"/><Relationship Id="rId5850" Type="http://schemas.openxmlformats.org/officeDocument/2006/relationships/hyperlink" Target="http://www.esma.europa.eu/xbrl/role/ext/BlockDefaultUseOfLineItemsScenario" TargetMode="External"/><Relationship Id="rId15444" Type="http://schemas.openxmlformats.org/officeDocument/2006/relationships/hyperlink" Target="https://xbrl.ifrs.org/taxonomy/2024-03-27/ifrs-full" TargetMode="External"/><Relationship Id="rId22660" Type="http://schemas.openxmlformats.org/officeDocument/2006/relationships/hyperlink" Target="https://www.esma.europa.eu/xbrl/role/cor/ifrs-dim_role-990000" TargetMode="External"/><Relationship Id="rId3054" Type="http://schemas.openxmlformats.org/officeDocument/2006/relationships/hyperlink" Target="http://www.esma.europa.eu/xbrl/role/ext/BlockDefaultUseOfLineItemsScenario" TargetMode="External"/><Relationship Id="rId5503" Type="http://schemas.openxmlformats.org/officeDocument/2006/relationships/hyperlink" Target="https://xbrl.ifrs.org/taxonomy/2024-03-27/ifrs-full" TargetMode="External"/><Relationship Id="rId18667" Type="http://schemas.openxmlformats.org/officeDocument/2006/relationships/hyperlink" Target="http://xbrl.org/int/dim/arcrole/domain-member" TargetMode="External"/><Relationship Id="rId22313" Type="http://schemas.openxmlformats.org/officeDocument/2006/relationships/hyperlink" Target="http://www.esma.europa.eu/xbrl/role/ext/BlockDefaultUseOfLineItemsSegment" TargetMode="External"/><Relationship Id="rId8726" Type="http://schemas.openxmlformats.org/officeDocument/2006/relationships/hyperlink" Target="http://xbrl.org/int/dim/arcrole/domain-member" TargetMode="External"/><Relationship Id="rId11707" Type="http://schemas.openxmlformats.org/officeDocument/2006/relationships/hyperlink" Target="http://xbrl.org/int/dim/arcrole/domain-member" TargetMode="External"/><Relationship Id="rId6277" Type="http://schemas.openxmlformats.org/officeDocument/2006/relationships/hyperlink" Target="https://xbrl.ifrs.org/taxonomy/2024-03-27/ifrs-full" TargetMode="External"/><Relationship Id="rId23087" Type="http://schemas.openxmlformats.org/officeDocument/2006/relationships/hyperlink" Target="https://www.esma.europa.eu/xbrl/role/cor/ifrs-dim_role-990000" TargetMode="External"/><Relationship Id="rId2887" Type="http://schemas.openxmlformats.org/officeDocument/2006/relationships/hyperlink" Target="https://xbrl.ifrs.org/taxonomy/2024-03-27/ifrs-full" TargetMode="External"/><Relationship Id="rId17750" Type="http://schemas.openxmlformats.org/officeDocument/2006/relationships/hyperlink" Target="http://www.esma.europa.eu/xbrl/role/ext/BlockDefaultUseOfLineItemsSegment" TargetMode="External"/><Relationship Id="rId859" Type="http://schemas.openxmlformats.org/officeDocument/2006/relationships/hyperlink" Target="https://xbrl.ifrs.org/taxonomy/2024-03-27/ifrs-full" TargetMode="External"/><Relationship Id="rId5360" Type="http://schemas.openxmlformats.org/officeDocument/2006/relationships/hyperlink" Target="http://xbrl.org/int/dim/arcrole/domain-member" TargetMode="External"/><Relationship Id="rId17403" Type="http://schemas.openxmlformats.org/officeDocument/2006/relationships/hyperlink" Target="https://xbrl.ifrs.org/taxonomy/2024-03-27/ifrs-full" TargetMode="External"/><Relationship Id="rId22170" Type="http://schemas.openxmlformats.org/officeDocument/2006/relationships/hyperlink" Target="https://xbrl.ifrs.org/taxonomy/2024-03-27/ifrs-full" TargetMode="External"/><Relationship Id="rId5013" Type="http://schemas.openxmlformats.org/officeDocument/2006/relationships/hyperlink" Target="http://www.esma.europa.eu/xbrl/role/ext/BlockDefaultUseOfLineItemsScenario" TargetMode="External"/><Relationship Id="rId1970" Type="http://schemas.openxmlformats.org/officeDocument/2006/relationships/hyperlink" Target="http://xbrl.org/int/dim/arcrole/domain-member" TargetMode="External"/><Relationship Id="rId8583" Type="http://schemas.openxmlformats.org/officeDocument/2006/relationships/hyperlink" Target="http://www.esma.europa.eu/xbrl/role/ext/BlockDefaultUseOfLineItemsScenario" TargetMode="External"/><Relationship Id="rId11564" Type="http://schemas.openxmlformats.org/officeDocument/2006/relationships/hyperlink" Target="http://www.esma.europa.eu/xbrl/role/ext/BlockDefaultUseOfLineItemsSegment" TargetMode="External"/><Relationship Id="rId18177" Type="http://schemas.openxmlformats.org/officeDocument/2006/relationships/hyperlink" Target="https://xbrl.ifrs.org/taxonomy/2024-03-27/ifrs-full" TargetMode="External"/><Relationship Id="rId1623" Type="http://schemas.openxmlformats.org/officeDocument/2006/relationships/hyperlink" Target="http://www.esma.europa.eu/xbrl/role/ext/BlockDefaultUseOfLineItemsScenario" TargetMode="External"/><Relationship Id="rId8236" Type="http://schemas.openxmlformats.org/officeDocument/2006/relationships/hyperlink" Target="https://xbrl.ifrs.org/taxonomy/2024-03-27/ifrs-full" TargetMode="External"/><Relationship Id="rId11217" Type="http://schemas.openxmlformats.org/officeDocument/2006/relationships/hyperlink" Target="http://www.esma.europa.eu/xbrl/role/ext/BlockDefaultUseOfLineItemsScenario" TargetMode="External"/><Relationship Id="rId14787" Type="http://schemas.openxmlformats.org/officeDocument/2006/relationships/hyperlink" Target="https://xbrl.ifrs.org/taxonomy/2024-03-27/ifrs-full" TargetMode="External"/><Relationship Id="rId4846" Type="http://schemas.openxmlformats.org/officeDocument/2006/relationships/hyperlink" Target="https://xbrl.ifrs.org/taxonomy/2024-03-27/ifrs-full" TargetMode="External"/><Relationship Id="rId17260" Type="http://schemas.openxmlformats.org/officeDocument/2006/relationships/hyperlink" Target="http://xbrl.org/int/dim/arcrole/domain-member" TargetMode="External"/><Relationship Id="rId21656" Type="http://schemas.openxmlformats.org/officeDocument/2006/relationships/hyperlink" Target="http://www.esma.europa.eu/xbrl/role/ext/BlockDefaultUseOfLineItemsSegment" TargetMode="External"/><Relationship Id="rId2397" Type="http://schemas.openxmlformats.org/officeDocument/2006/relationships/hyperlink" Target="http://www.esma.europa.eu/xbrl/role/ext/BlockDefaultUseOfLineItemsScenario" TargetMode="External"/><Relationship Id="rId21309" Type="http://schemas.openxmlformats.org/officeDocument/2006/relationships/hyperlink" Target="https://xbrl.ifrs.org/taxonomy/2024-03-27/ifrs-full" TargetMode="External"/><Relationship Id="rId369" Type="http://schemas.openxmlformats.org/officeDocument/2006/relationships/hyperlink" Target="http://www.esma.europa.eu/xbrl/role/ext/BlockDefaultUseOfLineItemsScenario" TargetMode="External"/><Relationship Id="rId10300" Type="http://schemas.openxmlformats.org/officeDocument/2006/relationships/hyperlink" Target="https://xbrl.ifrs.org/taxonomy/2024-03-27/ifrs-full" TargetMode="External"/><Relationship Id="rId13870" Type="http://schemas.openxmlformats.org/officeDocument/2006/relationships/hyperlink" Target="http://xbrl.org/int/dim/arcrole/domain-member" TargetMode="External"/><Relationship Id="rId1480" Type="http://schemas.openxmlformats.org/officeDocument/2006/relationships/hyperlink" Target="https://xbrl.ifrs.org/taxonomy/2024-03-27/ifrs-full" TargetMode="External"/><Relationship Id="rId8093" Type="http://schemas.openxmlformats.org/officeDocument/2006/relationships/hyperlink" Target="http://xbrl.org/int/dim/arcrole/domain-member" TargetMode="External"/><Relationship Id="rId13523" Type="http://schemas.openxmlformats.org/officeDocument/2006/relationships/hyperlink" Target="http://www.esma.europa.eu/xbrl/role/ext/BlockDefaultUseOfLineItemsSegment" TargetMode="External"/><Relationship Id="rId1133" Type="http://schemas.openxmlformats.org/officeDocument/2006/relationships/hyperlink" Target="http://xbrl.org/int/dim/arcrole/domain-member" TargetMode="External"/><Relationship Id="rId11074" Type="http://schemas.openxmlformats.org/officeDocument/2006/relationships/hyperlink" Target="https://xbrl.ifrs.org/taxonomy/2024-03-27/ifrs-full" TargetMode="External"/><Relationship Id="rId16746" Type="http://schemas.openxmlformats.org/officeDocument/2006/relationships/hyperlink" Target="https://xbrl.ifrs.org/taxonomy/2024-03-27/ifrs-full" TargetMode="External"/><Relationship Id="rId23962" Type="http://schemas.openxmlformats.org/officeDocument/2006/relationships/hyperlink" Target="http://xbrl.org/int/dim/arcrole/domain-member" TargetMode="External"/><Relationship Id="rId6805" Type="http://schemas.openxmlformats.org/officeDocument/2006/relationships/hyperlink" Target="https://xbrl.ifrs.org/taxonomy/2024-03-27/ifrs-full" TargetMode="External"/><Relationship Id="rId14297" Type="http://schemas.openxmlformats.org/officeDocument/2006/relationships/hyperlink" Target="http://www.esma.europa.eu/xbrl/role/ext/BlockDefaultUseOfLineItemsSegment" TargetMode="External"/><Relationship Id="rId19969" Type="http://schemas.openxmlformats.org/officeDocument/2006/relationships/hyperlink" Target="http://xbrl.org/int/dim/arcrole/domain-member" TargetMode="External"/><Relationship Id="rId23615" Type="http://schemas.openxmlformats.org/officeDocument/2006/relationships/hyperlink" Target="https://www.esma.europa.eu/xbrl/role/cor/esef_role-999999" TargetMode="External"/><Relationship Id="rId4356" Type="http://schemas.openxmlformats.org/officeDocument/2006/relationships/hyperlink" Target="http://www.esma.europa.eu/xbrl/role/ext/BlockDefaultUseOfLineItemsScenario" TargetMode="External"/><Relationship Id="rId21166" Type="http://schemas.openxmlformats.org/officeDocument/2006/relationships/hyperlink" Target="http://xbrl.org/int/dim/arcrole/domain-member" TargetMode="External"/><Relationship Id="rId4009" Type="http://schemas.openxmlformats.org/officeDocument/2006/relationships/hyperlink" Target="https://xbrl.ifrs.org/taxonomy/2024-03-27/ifrs-full" TargetMode="External"/><Relationship Id="rId7579" Type="http://schemas.openxmlformats.org/officeDocument/2006/relationships/hyperlink" Target="https://xbrl.ifrs.org/taxonomy/2024-03-27/ifrs-full" TargetMode="External"/><Relationship Id="rId13380" Type="http://schemas.openxmlformats.org/officeDocument/2006/relationships/hyperlink" Target="https://xbrl.ifrs.org/taxonomy/2024-03-27/ifrs-full" TargetMode="External"/><Relationship Id="rId13033" Type="http://schemas.openxmlformats.org/officeDocument/2006/relationships/hyperlink" Target="http://xbrl.org/int/dim/arcrole/domain-member" TargetMode="External"/><Relationship Id="rId18705" Type="http://schemas.openxmlformats.org/officeDocument/2006/relationships/hyperlink" Target="https://xbrl.ifrs.org/taxonomy/2024-03-27/ifrs-full" TargetMode="External"/><Relationship Id="rId20999" Type="http://schemas.openxmlformats.org/officeDocument/2006/relationships/hyperlink" Target="http://www.esma.europa.eu/xbrl/role/ext/BlockDefaultUseOfLineItemsSegment" TargetMode="External"/><Relationship Id="rId6662" Type="http://schemas.openxmlformats.org/officeDocument/2006/relationships/hyperlink" Target="http://xbrl.org/int/dim/arcrole/domain-member" TargetMode="External"/><Relationship Id="rId16256" Type="http://schemas.openxmlformats.org/officeDocument/2006/relationships/hyperlink" Target="http://www.esma.europa.eu/xbrl/role/ext/BlockDefaultUseOfLineItemsSegment" TargetMode="External"/><Relationship Id="rId23472" Type="http://schemas.openxmlformats.org/officeDocument/2006/relationships/hyperlink" Target="https://xbrl.ifrs.org/taxonomy/2024-03-27/ifrs-full" TargetMode="External"/><Relationship Id="rId6315" Type="http://schemas.openxmlformats.org/officeDocument/2006/relationships/hyperlink" Target="http://www.esma.europa.eu/xbrl/role/ext/BlockDefaultUseOfLineItemsScenario" TargetMode="External"/><Relationship Id="rId9885" Type="http://schemas.openxmlformats.org/officeDocument/2006/relationships/hyperlink" Target="http://www.esma.europa.eu/xbrl/role/ext/BlockDefaultUseOfLineItemsScenario" TargetMode="External"/><Relationship Id="rId12866" Type="http://schemas.openxmlformats.org/officeDocument/2006/relationships/hyperlink" Target="http://www.esma.europa.eu/xbrl/role/ext/BlockDefaultUseOfLineItemsSegment" TargetMode="External"/><Relationship Id="rId19479" Type="http://schemas.openxmlformats.org/officeDocument/2006/relationships/hyperlink" Target="https://xbrl.ifrs.org/taxonomy/2024-03-27/ifrs-full" TargetMode="External"/><Relationship Id="rId23125" Type="http://schemas.openxmlformats.org/officeDocument/2006/relationships/hyperlink" Target="https://www.esma.europa.eu/xbrl/role/cor/ifrs-dim_role-990000" TargetMode="External"/><Relationship Id="rId99" Type="http://schemas.openxmlformats.org/officeDocument/2006/relationships/hyperlink" Target="http://www.esma.europa.eu/xbrl/role/ext/BlockDefaultUseOfLineItemsScenario" TargetMode="External"/><Relationship Id="rId2925" Type="http://schemas.openxmlformats.org/officeDocument/2006/relationships/hyperlink" Target="http://www.esma.europa.eu/xbrl/role/ext/BlockDefaultUseOfLineItemsScenario" TargetMode="External"/><Relationship Id="rId9538" Type="http://schemas.openxmlformats.org/officeDocument/2006/relationships/hyperlink" Target="https://xbrl.ifrs.org/taxonomy/2024-03-27/ifrs-full" TargetMode="External"/><Relationship Id="rId12519" Type="http://schemas.openxmlformats.org/officeDocument/2006/relationships/hyperlink" Target="https://xbrl.ifrs.org/taxonomy/2024-03-27/ifrs-full" TargetMode="External"/><Relationship Id="rId7089" Type="http://schemas.openxmlformats.org/officeDocument/2006/relationships/hyperlink" Target="http://www.esma.europa.eu/xbrl/role/ext/BlockDefaultUseOfLineItemsScenario" TargetMode="External"/><Relationship Id="rId18562" Type="http://schemas.openxmlformats.org/officeDocument/2006/relationships/hyperlink" Target="http://xbrl.org/int/dim/arcrole/domain-member" TargetMode="External"/><Relationship Id="rId3699" Type="http://schemas.openxmlformats.org/officeDocument/2006/relationships/hyperlink" Target="http://www.esma.europa.eu/xbrl/role/ext/BlockDefaultUseOfLineItemsScenario" TargetMode="External"/><Relationship Id="rId8621" Type="http://schemas.openxmlformats.org/officeDocument/2006/relationships/hyperlink" Target="http://xbrl.org/int/dim/arcrole/domain-member" TargetMode="External"/><Relationship Id="rId18215" Type="http://schemas.openxmlformats.org/officeDocument/2006/relationships/hyperlink" Target="http://www.esma.europa.eu/xbrl/role/ext/BlockDefaultUseOfLineItemsSegment" TargetMode="External"/><Relationship Id="rId22958" Type="http://schemas.openxmlformats.org/officeDocument/2006/relationships/hyperlink" Target="https://xbrl.ifrs.org/taxonomy/2024-03-27/ifrs-full" TargetMode="External"/><Relationship Id="rId6172" Type="http://schemas.openxmlformats.org/officeDocument/2006/relationships/hyperlink" Target="https://xbrl.ifrs.org/taxonomy/2024-03-27/ifrs-full" TargetMode="External"/><Relationship Id="rId11602" Type="http://schemas.openxmlformats.org/officeDocument/2006/relationships/hyperlink" Target="http://xbrl.org/int/dim/arcrole/domain-member" TargetMode="External"/><Relationship Id="rId9395" Type="http://schemas.openxmlformats.org/officeDocument/2006/relationships/hyperlink" Target="http://xbrl.org/int/dim/arcrole/domain-member" TargetMode="External"/><Relationship Id="rId14825" Type="http://schemas.openxmlformats.org/officeDocument/2006/relationships/hyperlink" Target="http://www.esma.europa.eu/xbrl/role/ext/BlockDefaultUseOfLineItemsSegment" TargetMode="External"/><Relationship Id="rId2782" Type="http://schemas.openxmlformats.org/officeDocument/2006/relationships/hyperlink" Target="https://xbrl.ifrs.org/taxonomy/2024-03-27/ifrs-full" TargetMode="External"/><Relationship Id="rId9048" Type="http://schemas.openxmlformats.org/officeDocument/2006/relationships/hyperlink" Target="http://www.esma.europa.eu/xbrl/role/ext/BlockDefaultUseOfLineItemsScenario" TargetMode="External"/><Relationship Id="rId12376" Type="http://schemas.openxmlformats.org/officeDocument/2006/relationships/hyperlink" Target="http://xbrl.org/int/dim/arcrole/domain-member" TargetMode="External"/><Relationship Id="rId754" Type="http://schemas.openxmlformats.org/officeDocument/2006/relationships/hyperlink" Target="https://xbrl.ifrs.org/taxonomy/2024-03-27/ifrs-full" TargetMode="External"/><Relationship Id="rId2435" Type="http://schemas.openxmlformats.org/officeDocument/2006/relationships/hyperlink" Target="http://xbrl.org/int/dim/arcrole/domain-member" TargetMode="External"/><Relationship Id="rId12029" Type="http://schemas.openxmlformats.org/officeDocument/2006/relationships/hyperlink" Target="http://www.esma.europa.eu/xbrl/role/ext/BlockDefaultUseOfLineItemsSegment" TargetMode="External"/><Relationship Id="rId15599" Type="http://schemas.openxmlformats.org/officeDocument/2006/relationships/hyperlink" Target="http://www.esma.europa.eu/xbrl/role/ext/BlockDefaultUseOfLineItemsSegment" TargetMode="External"/><Relationship Id="rId407" Type="http://schemas.openxmlformats.org/officeDocument/2006/relationships/hyperlink" Target="http://xbrl.org/int/dim/arcrole/domain-member" TargetMode="External"/><Relationship Id="rId5658" Type="http://schemas.openxmlformats.org/officeDocument/2006/relationships/hyperlink" Target="http://www.esma.europa.eu/xbrl/role/ext/BlockDefaultUseOfLineItemsScenario" TargetMode="External"/><Relationship Id="rId18072" Type="http://schemas.openxmlformats.org/officeDocument/2006/relationships/hyperlink" Target="https://xbrl.ifrs.org/taxonomy/2024-03-27/ifrs-full" TargetMode="External"/><Relationship Id="rId22468" Type="http://schemas.openxmlformats.org/officeDocument/2006/relationships/hyperlink" Target="http://xbrl.org/int/dim/arcrole/domain-member" TargetMode="External"/><Relationship Id="rId8131" Type="http://schemas.openxmlformats.org/officeDocument/2006/relationships/hyperlink" Target="https://xbrl.ifrs.org/taxonomy/2024-03-27/ifrs-full" TargetMode="External"/><Relationship Id="rId11112" Type="http://schemas.openxmlformats.org/officeDocument/2006/relationships/hyperlink" Target="http://www.esma.europa.eu/xbrl/role/ext/BlockDefaultUseOfLineItemsScenario" TargetMode="External"/><Relationship Id="rId14682" Type="http://schemas.openxmlformats.org/officeDocument/2006/relationships/hyperlink" Target="https://xbrl.ifrs.org/taxonomy/2024-03-27/ifrs-full" TargetMode="External"/><Relationship Id="rId2292" Type="http://schemas.openxmlformats.org/officeDocument/2006/relationships/hyperlink" Target="http://www.esma.europa.eu/xbrl/role/ext/BlockDefaultUseOfLineItemsScenario" TargetMode="External"/><Relationship Id="rId4741" Type="http://schemas.openxmlformats.org/officeDocument/2006/relationships/hyperlink" Target="https://xbrl.ifrs.org/taxonomy/2024-03-27/ifrs-full" TargetMode="External"/><Relationship Id="rId14335" Type="http://schemas.openxmlformats.org/officeDocument/2006/relationships/hyperlink" Target="http://xbrl.org/int/dim/arcrole/domain-member" TargetMode="External"/><Relationship Id="rId21551" Type="http://schemas.openxmlformats.org/officeDocument/2006/relationships/hyperlink" Target="http://www.esma.europa.eu/xbrl/role/ext/BlockDefaultUseOfLineItemsSegment" TargetMode="External"/><Relationship Id="rId264" Type="http://schemas.openxmlformats.org/officeDocument/2006/relationships/hyperlink" Target="http://www.esma.europa.eu/xbrl/role/ext/BlockDefaultUseOfLineItemsScenario" TargetMode="External"/><Relationship Id="rId7964" Type="http://schemas.openxmlformats.org/officeDocument/2006/relationships/hyperlink" Target="http://xbrl.org/int/dim/arcrole/domain-member" TargetMode="External"/><Relationship Id="rId10945" Type="http://schemas.openxmlformats.org/officeDocument/2006/relationships/hyperlink" Target="https://xbrl.ifrs.org/taxonomy/2024-03-27/ifrs-full" TargetMode="External"/><Relationship Id="rId17558" Type="http://schemas.openxmlformats.org/officeDocument/2006/relationships/hyperlink" Target="http://www.esma.europa.eu/xbrl/role/ext/BlockDefaultUseOfLineItemsSegment" TargetMode="External"/><Relationship Id="rId21204" Type="http://schemas.openxmlformats.org/officeDocument/2006/relationships/hyperlink" Target="https://xbrl.ifrs.org/taxonomy/2024-03-27/ifrs-full" TargetMode="External"/><Relationship Id="rId7617" Type="http://schemas.openxmlformats.org/officeDocument/2006/relationships/hyperlink" Target="http://www.esma.europa.eu/xbrl/role/ext/BlockDefaultUseOfLineItemsScenario" TargetMode="External"/><Relationship Id="rId5168" Type="http://schemas.openxmlformats.org/officeDocument/2006/relationships/hyperlink" Target="http://xbrl.org/int/dim/arcrole/domain-member" TargetMode="External"/><Relationship Id="rId16641" Type="http://schemas.openxmlformats.org/officeDocument/2006/relationships/hyperlink" Target="https://xbrl.ifrs.org/taxonomy/2024-03-27/ifrs-full" TargetMode="External"/><Relationship Id="rId1778" Type="http://schemas.openxmlformats.org/officeDocument/2006/relationships/hyperlink" Target="http://xbrl.org/int/dim/arcrole/domain-member" TargetMode="External"/><Relationship Id="rId6700" Type="http://schemas.openxmlformats.org/officeDocument/2006/relationships/hyperlink" Target="https://xbrl.ifrs.org/taxonomy/2024-03-27/ifrs-full" TargetMode="External"/><Relationship Id="rId14192" Type="http://schemas.openxmlformats.org/officeDocument/2006/relationships/hyperlink" Target="http://www.esma.europa.eu/xbrl/role/ext/BlockDefaultUseOfLineItemsSegment" TargetMode="External"/><Relationship Id="rId23510" Type="http://schemas.openxmlformats.org/officeDocument/2006/relationships/hyperlink" Target="https://www.esma.europa.eu/xbrl/role/cor/esef_role-999999" TargetMode="External"/><Relationship Id="rId4251" Type="http://schemas.openxmlformats.org/officeDocument/2006/relationships/hyperlink" Target="http://www.esma.europa.eu/xbrl/role/ext/BlockDefaultUseOfLineItemsScenario" TargetMode="External"/><Relationship Id="rId19864" Type="http://schemas.openxmlformats.org/officeDocument/2006/relationships/hyperlink" Target="http://xbrl.org/int/dim/arcrole/domain-member" TargetMode="External"/><Relationship Id="rId21061" Type="http://schemas.openxmlformats.org/officeDocument/2006/relationships/hyperlink" Target="http://xbrl.org/int/dim/arcrole/domain-member" TargetMode="External"/><Relationship Id="rId7474" Type="http://schemas.openxmlformats.org/officeDocument/2006/relationships/hyperlink" Target="https://xbrl.ifrs.org/taxonomy/2024-03-27/ifrs-full" TargetMode="External"/><Relationship Id="rId9923" Type="http://schemas.openxmlformats.org/officeDocument/2006/relationships/hyperlink" Target="http://xbrl.org/int/dim/arcrole/domain-member" TargetMode="External"/><Relationship Id="rId12904" Type="http://schemas.openxmlformats.org/officeDocument/2006/relationships/hyperlink" Target="http://xbrl.org/int/dim/arcrole/domain-member" TargetMode="External"/><Relationship Id="rId17068" Type="http://schemas.openxmlformats.org/officeDocument/2006/relationships/hyperlink" Target="http://xbrl.org/int/dim/arcrole/domain-member" TargetMode="External"/><Relationship Id="rId19517" Type="http://schemas.openxmlformats.org/officeDocument/2006/relationships/hyperlink" Target="http://www.esma.europa.eu/xbrl/role/ext/BlockDefaultUseOfLineItemsSegment" TargetMode="External"/><Relationship Id="rId7127" Type="http://schemas.openxmlformats.org/officeDocument/2006/relationships/hyperlink" Target="http://xbrl.org/int/dim/arcrole/domain-member" TargetMode="External"/><Relationship Id="rId10455" Type="http://schemas.openxmlformats.org/officeDocument/2006/relationships/hyperlink" Target="http://www.esma.europa.eu/xbrl/role/ext/BlockDefaultUseOfLineItemsScenario" TargetMode="External"/><Relationship Id="rId10108" Type="http://schemas.openxmlformats.org/officeDocument/2006/relationships/hyperlink" Target="https://xbrl.ifrs.org/taxonomy/2024-03-27/ifrs-full" TargetMode="External"/><Relationship Id="rId13678" Type="http://schemas.openxmlformats.org/officeDocument/2006/relationships/hyperlink" Target="http://xbrl.org/int/dim/arcrole/domain-member" TargetMode="External"/><Relationship Id="rId18600" Type="http://schemas.openxmlformats.org/officeDocument/2006/relationships/hyperlink" Target="https://xbrl.ifrs.org/taxonomy/2024-03-27/ifrs-full" TargetMode="External"/><Relationship Id="rId20894" Type="http://schemas.openxmlformats.org/officeDocument/2006/relationships/hyperlink" Target="http://www.esma.europa.eu/xbrl/role/ext/BlockDefaultUseOfLineItemsSegment" TargetMode="External"/><Relationship Id="rId3737" Type="http://schemas.openxmlformats.org/officeDocument/2006/relationships/hyperlink" Target="http://xbrl.org/int/dim/arcrole/domain-member" TargetMode="External"/><Relationship Id="rId16151" Type="http://schemas.openxmlformats.org/officeDocument/2006/relationships/hyperlink" Target="http://www.esma.europa.eu/xbrl/role/ext/BlockDefaultUseOfLineItemsSegment" TargetMode="External"/><Relationship Id="rId20547" Type="http://schemas.openxmlformats.org/officeDocument/2006/relationships/hyperlink" Target="https://xbrl.ifrs.org/taxonomy/2024-03-27/ifrs-full" TargetMode="External"/><Relationship Id="rId1288" Type="http://schemas.openxmlformats.org/officeDocument/2006/relationships/hyperlink" Target="https://xbrl.ifrs.org/taxonomy/2024-03-27/ifrs-full" TargetMode="External"/><Relationship Id="rId6210" Type="http://schemas.openxmlformats.org/officeDocument/2006/relationships/hyperlink" Target="http://www.esma.europa.eu/xbrl/role/ext/BlockDefaultUseOfLineItemsScenario" TargetMode="External"/><Relationship Id="rId9780" Type="http://schemas.openxmlformats.org/officeDocument/2006/relationships/hyperlink" Target="http://www.esma.europa.eu/xbrl/role/ext/BlockDefaultUseOfLineItemsScenario" TargetMode="External"/><Relationship Id="rId19374" Type="http://schemas.openxmlformats.org/officeDocument/2006/relationships/hyperlink" Target="https://xbrl.ifrs.org/taxonomy/2024-03-27/ifrs-full" TargetMode="External"/><Relationship Id="rId23020" Type="http://schemas.openxmlformats.org/officeDocument/2006/relationships/hyperlink" Target="https://www.esma.europa.eu/xbrl/role/cor/ifrs-dim_role-990000" TargetMode="External"/><Relationship Id="rId9433" Type="http://schemas.openxmlformats.org/officeDocument/2006/relationships/hyperlink" Target="https://xbrl.ifrs.org/taxonomy/2024-03-27/ifrs-full" TargetMode="External"/><Relationship Id="rId12761" Type="http://schemas.openxmlformats.org/officeDocument/2006/relationships/hyperlink" Target="http://www.esma.europa.eu/xbrl/role/ext/BlockDefaultUseOfLineItemsSegment" TargetMode="External"/><Relationship Id="rId19027" Type="http://schemas.openxmlformats.org/officeDocument/2006/relationships/hyperlink" Target="http://xbrl.org/int/dim/arcrole/domain-member" TargetMode="External"/><Relationship Id="rId2820" Type="http://schemas.openxmlformats.org/officeDocument/2006/relationships/hyperlink" Target="http://www.esma.europa.eu/xbrl/role/ext/BlockDefaultUseOfLineItemsScenario" TargetMode="External"/><Relationship Id="rId12414" Type="http://schemas.openxmlformats.org/officeDocument/2006/relationships/hyperlink" Target="https://xbrl.ifrs.org/taxonomy/2024-03-27/ifrs-full" TargetMode="External"/><Relationship Id="rId15984" Type="http://schemas.openxmlformats.org/officeDocument/2006/relationships/hyperlink" Target="https://xbrl.ifrs.org/taxonomy/2024-03-27/ifrs-full" TargetMode="External"/><Relationship Id="rId15637" Type="http://schemas.openxmlformats.org/officeDocument/2006/relationships/hyperlink" Target="http://xbrl.org/int/dim/arcrole/domain-member" TargetMode="External"/><Relationship Id="rId22853" Type="http://schemas.openxmlformats.org/officeDocument/2006/relationships/hyperlink" Target="https://xbrl.ifrs.org/taxonomy/2024-03-27/ifrs-full" TargetMode="External"/><Relationship Id="rId3594" Type="http://schemas.openxmlformats.org/officeDocument/2006/relationships/hyperlink" Target="http://www.esma.europa.eu/xbrl/role/ext/BlockDefaultUseOfLineItemsScenario" TargetMode="External"/><Relationship Id="rId13188" Type="http://schemas.openxmlformats.org/officeDocument/2006/relationships/hyperlink" Target="https://xbrl.ifrs.org/taxonomy/2024-03-27/ifrs-full" TargetMode="External"/><Relationship Id="rId18110" Type="http://schemas.openxmlformats.org/officeDocument/2006/relationships/hyperlink" Target="http://www.esma.europa.eu/xbrl/role/ext/BlockDefaultUseOfLineItemsSegment" TargetMode="External"/><Relationship Id="rId22506" Type="http://schemas.openxmlformats.org/officeDocument/2006/relationships/hyperlink" Target="https://xbrl.ifrs.org/taxonomy/2024-03-27/ifrs-full" TargetMode="External"/><Relationship Id="rId3247" Type="http://schemas.openxmlformats.org/officeDocument/2006/relationships/hyperlink" Target="https://xbrl.ifrs.org/taxonomy/2024-03-27/ifrs-full" TargetMode="External"/><Relationship Id="rId8919" Type="http://schemas.openxmlformats.org/officeDocument/2006/relationships/hyperlink" Target="http://www.esma.europa.eu/xbrl/role/ext/BlockDefaultUseOfLineItemsScenario" TargetMode="External"/><Relationship Id="rId20057" Type="http://schemas.openxmlformats.org/officeDocument/2006/relationships/hyperlink" Target="http://www.esma.europa.eu/xbrl/role/ext/BlockDefaultUseOfLineItemsSegment" TargetMode="External"/><Relationship Id="rId9290" Type="http://schemas.openxmlformats.org/officeDocument/2006/relationships/hyperlink" Target="http://xbrl.org/int/dim/arcrole/domain-member" TargetMode="External"/><Relationship Id="rId12271" Type="http://schemas.openxmlformats.org/officeDocument/2006/relationships/hyperlink" Target="http://xbrl.org/int/dim/arcrole/domain-member" TargetMode="External"/><Relationship Id="rId14720" Type="http://schemas.openxmlformats.org/officeDocument/2006/relationships/hyperlink" Target="http://www.esma.europa.eu/xbrl/role/ext/BlockDefaultUseOfLineItemsSegment" TargetMode="External"/><Relationship Id="rId2330" Type="http://schemas.openxmlformats.org/officeDocument/2006/relationships/hyperlink" Target="http://xbrl.org/int/dim/arcrole/domain-member" TargetMode="External"/><Relationship Id="rId17943" Type="http://schemas.openxmlformats.org/officeDocument/2006/relationships/hyperlink" Target="https://xbrl.ifrs.org/taxonomy/2024-03-27/ifrs-full" TargetMode="External"/><Relationship Id="rId302" Type="http://schemas.openxmlformats.org/officeDocument/2006/relationships/hyperlink" Target="http://xbrl.org/int/dim/arcrole/domain-member" TargetMode="External"/><Relationship Id="rId5553" Type="http://schemas.openxmlformats.org/officeDocument/2006/relationships/hyperlink" Target="http://www.esma.europa.eu/xbrl/role/ext/BlockDefaultUseOfLineItemsScenario" TargetMode="External"/><Relationship Id="rId15147" Type="http://schemas.openxmlformats.org/officeDocument/2006/relationships/hyperlink" Target="https://xbrl.ifrs.org/taxonomy/2024-03-27/ifrs-full" TargetMode="External"/><Relationship Id="rId15494" Type="http://schemas.openxmlformats.org/officeDocument/2006/relationships/hyperlink" Target="http://www.esma.europa.eu/xbrl/role/ext/BlockDefaultUseOfLineItemsSegment" TargetMode="External"/><Relationship Id="rId22363" Type="http://schemas.openxmlformats.org/officeDocument/2006/relationships/hyperlink" Target="http://xbrl.org/int/dim/arcrole/domain-member" TargetMode="External"/><Relationship Id="rId5206" Type="http://schemas.openxmlformats.org/officeDocument/2006/relationships/hyperlink" Target="https://xbrl.ifrs.org/taxonomy/2024-03-27/ifrs-full" TargetMode="External"/><Relationship Id="rId22016" Type="http://schemas.openxmlformats.org/officeDocument/2006/relationships/hyperlink" Target="http://www.esma.europa.eu/xbrl/role/ext/BlockDefaultUseOfLineItemsSegment" TargetMode="External"/><Relationship Id="rId8776" Type="http://schemas.openxmlformats.org/officeDocument/2006/relationships/hyperlink" Target="https://xbrl.ifrs.org/taxonomy/2024-03-27/ifrs-full" TargetMode="External"/><Relationship Id="rId11757" Type="http://schemas.openxmlformats.org/officeDocument/2006/relationships/hyperlink" Target="https://xbrl.ifrs.org/taxonomy/2024-03-27/ifrs-full" TargetMode="External"/><Relationship Id="rId1816" Type="http://schemas.openxmlformats.org/officeDocument/2006/relationships/hyperlink" Target="https://xbrl.ifrs.org/taxonomy/2024-03-27/ifrs-full" TargetMode="External"/><Relationship Id="rId8429" Type="http://schemas.openxmlformats.org/officeDocument/2006/relationships/hyperlink" Target="http://xbrl.org/int/dim/arcrole/domain-member" TargetMode="External"/><Relationship Id="rId14230" Type="http://schemas.openxmlformats.org/officeDocument/2006/relationships/hyperlink" Target="http://xbrl.org/int/dim/arcrole/domain-member" TargetMode="External"/><Relationship Id="rId17453" Type="http://schemas.openxmlformats.org/officeDocument/2006/relationships/hyperlink" Target="http://www.esma.europa.eu/xbrl/role/ext/BlockDefaultUseOfLineItemsSegment" TargetMode="External"/><Relationship Id="rId19902" Type="http://schemas.openxmlformats.org/officeDocument/2006/relationships/hyperlink" Target="https://xbrl.ifrs.org/taxonomy/2024-03-27/ifrs-full" TargetMode="External"/><Relationship Id="rId21849" Type="http://schemas.openxmlformats.org/officeDocument/2006/relationships/hyperlink" Target="https://xbrl.ifrs.org/taxonomy/2024-03-27/ifrs-full" TargetMode="External"/><Relationship Id="rId7512" Type="http://schemas.openxmlformats.org/officeDocument/2006/relationships/hyperlink" Target="http://www.esma.europa.eu/xbrl/role/ext/BlockDefaultUseOfLineItemsScenario" TargetMode="External"/><Relationship Id="rId10840" Type="http://schemas.openxmlformats.org/officeDocument/2006/relationships/hyperlink" Target="https://xbrl.ifrs.org/taxonomy/2024-03-27/ifrs-full" TargetMode="External"/><Relationship Id="rId17106" Type="http://schemas.openxmlformats.org/officeDocument/2006/relationships/hyperlink" Target="https://xbrl.ifrs.org/taxonomy/2024-03-27/ifrs-full" TargetMode="External"/><Relationship Id="rId5063" Type="http://schemas.openxmlformats.org/officeDocument/2006/relationships/hyperlink" Target="http://xbrl.org/int/dim/arcrole/domain-member" TargetMode="External"/><Relationship Id="rId8286" Type="http://schemas.openxmlformats.org/officeDocument/2006/relationships/hyperlink" Target="http://www.esma.europa.eu/xbrl/role/ext/BlockDefaultUseOfLineItemsScenario" TargetMode="External"/><Relationship Id="rId13716" Type="http://schemas.openxmlformats.org/officeDocument/2006/relationships/hyperlink" Target="https://xbrl.ifrs.org/taxonomy/2024-03-27/ifrs-full" TargetMode="External"/><Relationship Id="rId20932" Type="http://schemas.openxmlformats.org/officeDocument/2006/relationships/hyperlink" Target="http://xbrl.org/int/dim/arcrole/domain-member" TargetMode="External"/><Relationship Id="rId1673" Type="http://schemas.openxmlformats.org/officeDocument/2006/relationships/hyperlink" Target="http://xbrl.org/int/dim/arcrole/domain-member" TargetMode="External"/><Relationship Id="rId11267" Type="http://schemas.openxmlformats.org/officeDocument/2006/relationships/hyperlink" Target="http://xbrl.org/int/dim/arcrole/domain-member" TargetMode="External"/><Relationship Id="rId16939" Type="http://schemas.openxmlformats.org/officeDocument/2006/relationships/hyperlink" Target="http://xbrl.org/int/dim/arcrole/domain-member" TargetMode="External"/><Relationship Id="rId1326" Type="http://schemas.openxmlformats.org/officeDocument/2006/relationships/hyperlink" Target="http://www.esma.europa.eu/xbrl/role/ext/BlockDefaultUseOfLineItemsScenario" TargetMode="External"/><Relationship Id="rId4896" Type="http://schemas.openxmlformats.org/officeDocument/2006/relationships/hyperlink" Target="http://www.esma.europa.eu/xbrl/role/ext/BlockDefaultUseOfLineItemsScenario" TargetMode="External"/><Relationship Id="rId19412" Type="http://schemas.openxmlformats.org/officeDocument/2006/relationships/hyperlink" Target="http://www.esma.europa.eu/xbrl/role/ext/BlockDefaultUseOfLineItemsSegment" TargetMode="External"/><Relationship Id="rId23808" Type="http://schemas.openxmlformats.org/officeDocument/2006/relationships/hyperlink" Target="https://xbrl.ifrs.org/taxonomy/2024-03-27/ifrs-full" TargetMode="External"/><Relationship Id="rId32" Type="http://schemas.openxmlformats.org/officeDocument/2006/relationships/hyperlink" Target="http://xbrl.org/int/dim/arcrole/domain-member" TargetMode="External"/><Relationship Id="rId4549" Type="http://schemas.openxmlformats.org/officeDocument/2006/relationships/hyperlink" Target="https://xbrl.ifrs.org/taxonomy/2024-03-27/ifrs-full" TargetMode="External"/><Relationship Id="rId10350" Type="http://schemas.openxmlformats.org/officeDocument/2006/relationships/hyperlink" Target="http://www.esma.europa.eu/xbrl/role/ext/BlockDefaultUseOfLineItemsScenario" TargetMode="External"/><Relationship Id="rId21359" Type="http://schemas.openxmlformats.org/officeDocument/2006/relationships/hyperlink" Target="http://www.esma.europa.eu/xbrl/role/ext/BlockDefaultUseOfLineItemsSegment" TargetMode="External"/><Relationship Id="rId7022" Type="http://schemas.openxmlformats.org/officeDocument/2006/relationships/hyperlink" Target="http://xbrl.org/int/dim/arcrole/domain-member" TargetMode="External"/><Relationship Id="rId10003" Type="http://schemas.openxmlformats.org/officeDocument/2006/relationships/hyperlink" Target="https://xbrl.ifrs.org/taxonomy/2024-03-27/ifrs-full" TargetMode="External"/><Relationship Id="rId3632" Type="http://schemas.openxmlformats.org/officeDocument/2006/relationships/hyperlink" Target="http://xbrl.org/int/dim/arcrole/domain-member" TargetMode="External"/><Relationship Id="rId13226" Type="http://schemas.openxmlformats.org/officeDocument/2006/relationships/hyperlink" Target="http://www.esma.europa.eu/xbrl/role/ext/BlockDefaultUseOfLineItemsSegment" TargetMode="External"/><Relationship Id="rId13573" Type="http://schemas.openxmlformats.org/officeDocument/2006/relationships/hyperlink" Target="http://xbrl.org/int/dim/arcrole/domain-member" TargetMode="External"/><Relationship Id="rId1183" Type="http://schemas.openxmlformats.org/officeDocument/2006/relationships/hyperlink" Target="https://xbrl.ifrs.org/taxonomy/2024-03-27/ifrs-full" TargetMode="External"/><Relationship Id="rId16796" Type="http://schemas.openxmlformats.org/officeDocument/2006/relationships/hyperlink" Target="http://www.esma.europa.eu/xbrl/role/ext/BlockDefaultUseOfLineItemsSegment" TargetMode="External"/><Relationship Id="rId20442" Type="http://schemas.openxmlformats.org/officeDocument/2006/relationships/hyperlink" Target="https://xbrl.ifrs.org/taxonomy/2024-03-27/ifrs-full" TargetMode="External"/><Relationship Id="rId6855" Type="http://schemas.openxmlformats.org/officeDocument/2006/relationships/hyperlink" Target="http://www.esma.europa.eu/xbrl/role/ext/BlockDefaultUseOfLineItemsScenario" TargetMode="External"/><Relationship Id="rId16449" Type="http://schemas.openxmlformats.org/officeDocument/2006/relationships/hyperlink" Target="https://xbrl.ifrs.org/taxonomy/2024-03-27/ifrs-full" TargetMode="External"/><Relationship Id="rId23665" Type="http://schemas.openxmlformats.org/officeDocument/2006/relationships/hyperlink" Target="http://xbrl.org/int/dim/arcrole/domain-member" TargetMode="External"/><Relationship Id="rId4059" Type="http://schemas.openxmlformats.org/officeDocument/2006/relationships/hyperlink" Target="http://www.esma.europa.eu/xbrl/role/ext/BlockDefaultUseOfLineItemsScenario" TargetMode="External"/><Relationship Id="rId6508" Type="http://schemas.openxmlformats.org/officeDocument/2006/relationships/hyperlink" Target="https://xbrl.ifrs.org/taxonomy/2024-03-27/ifrs-full" TargetMode="External"/><Relationship Id="rId23318" Type="http://schemas.openxmlformats.org/officeDocument/2006/relationships/hyperlink" Target="https://xbrl.ifrs.org/role/ifrs/ifrs-dim_2024-03-27_role-995000" TargetMode="External"/><Relationship Id="rId15532" Type="http://schemas.openxmlformats.org/officeDocument/2006/relationships/hyperlink" Target="http://xbrl.org/int/dim/arcrole/domain-member" TargetMode="External"/><Relationship Id="rId13083" Type="http://schemas.openxmlformats.org/officeDocument/2006/relationships/hyperlink" Target="https://xbrl.ifrs.org/taxonomy/2024-03-27/ifrs-full" TargetMode="External"/><Relationship Id="rId22401" Type="http://schemas.openxmlformats.org/officeDocument/2006/relationships/hyperlink" Target="https://xbrl.ifrs.org/taxonomy/2024-03-27/ifrs-full" TargetMode="External"/><Relationship Id="rId3142" Type="http://schemas.openxmlformats.org/officeDocument/2006/relationships/hyperlink" Target="https://xbrl.ifrs.org/taxonomy/2024-03-27/ifrs-full" TargetMode="External"/><Relationship Id="rId18755" Type="http://schemas.openxmlformats.org/officeDocument/2006/relationships/hyperlink" Target="http://www.esma.europa.eu/xbrl/role/ext/BlockDefaultUseOfLineItemsSegment" TargetMode="External"/><Relationship Id="rId6365" Type="http://schemas.openxmlformats.org/officeDocument/2006/relationships/hyperlink" Target="http://xbrl.org/int/dim/arcrole/domain-member" TargetMode="External"/><Relationship Id="rId8814" Type="http://schemas.openxmlformats.org/officeDocument/2006/relationships/hyperlink" Target="http://www.esma.europa.eu/xbrl/role/ext/BlockDefaultUseOfLineItemsScenario" TargetMode="External"/><Relationship Id="rId18408" Type="http://schemas.openxmlformats.org/officeDocument/2006/relationships/hyperlink" Target="https://xbrl.ifrs.org/taxonomy/2024-03-27/ifrs-full" TargetMode="External"/><Relationship Id="rId23175" Type="http://schemas.openxmlformats.org/officeDocument/2006/relationships/hyperlink" Target="https://www.esma.europa.eu/xbrl/role/cor/ifrs-dim_role-990000" TargetMode="External"/><Relationship Id="rId6018" Type="http://schemas.openxmlformats.org/officeDocument/2006/relationships/hyperlink" Target="http://www.esma.europa.eu/xbrl/role/ext/BlockDefaultUseOfLineItemsScenario" TargetMode="External"/><Relationship Id="rId2975" Type="http://schemas.openxmlformats.org/officeDocument/2006/relationships/hyperlink" Target="http://xbrl.org/int/dim/arcrole/domain-member" TargetMode="External"/><Relationship Id="rId9588" Type="http://schemas.openxmlformats.org/officeDocument/2006/relationships/hyperlink" Target="http://www.esma.europa.eu/xbrl/role/ext/BlockDefaultUseOfLineItemsScenario" TargetMode="External"/><Relationship Id="rId12569" Type="http://schemas.openxmlformats.org/officeDocument/2006/relationships/hyperlink" Target="http://www.esma.europa.eu/xbrl/role/ext/BlockDefaultUseOfLineItemsSegment" TargetMode="External"/><Relationship Id="rId947" Type="http://schemas.openxmlformats.org/officeDocument/2006/relationships/hyperlink" Target="http://xbrl.org/int/dim/arcrole/domain-member" TargetMode="External"/><Relationship Id="rId2628" Type="http://schemas.openxmlformats.org/officeDocument/2006/relationships/hyperlink" Target="http://www.esma.europa.eu/xbrl/role/ext/BlockDefaultUseOfLineItemsScenario" TargetMode="External"/><Relationship Id="rId15042" Type="http://schemas.openxmlformats.org/officeDocument/2006/relationships/hyperlink" Target="https://xbrl.ifrs.org/taxonomy/2024-03-27/ifrs-full" TargetMode="External"/><Relationship Id="rId5101" Type="http://schemas.openxmlformats.org/officeDocument/2006/relationships/hyperlink" Target="https://xbrl.ifrs.org/taxonomy/2024-03-27/ifrs-full" TargetMode="External"/><Relationship Id="rId8671" Type="http://schemas.openxmlformats.org/officeDocument/2006/relationships/hyperlink" Target="https://xbrl.ifrs.org/taxonomy/2024-03-27/ifrs-full" TargetMode="External"/><Relationship Id="rId18265" Type="http://schemas.openxmlformats.org/officeDocument/2006/relationships/hyperlink" Target="http://xbrl.org/int/dim/arcrole/domain-member" TargetMode="External"/><Relationship Id="rId1711" Type="http://schemas.openxmlformats.org/officeDocument/2006/relationships/hyperlink" Target="https://xbrl.ifrs.org/taxonomy/2024-03-27/ifrs-full" TargetMode="External"/><Relationship Id="rId8324" Type="http://schemas.openxmlformats.org/officeDocument/2006/relationships/hyperlink" Target="http://xbrl.org/int/dim/arcrole/domain-member" TargetMode="External"/><Relationship Id="rId11652" Type="http://schemas.openxmlformats.org/officeDocument/2006/relationships/hyperlink" Target="https://xbrl.ifrs.org/taxonomy/2024-03-27/ifrs-full" TargetMode="External"/><Relationship Id="rId11305" Type="http://schemas.openxmlformats.org/officeDocument/2006/relationships/hyperlink" Target="http://xbrl.org/int/dim/arcrole/domain-member" TargetMode="External"/><Relationship Id="rId14875" Type="http://schemas.openxmlformats.org/officeDocument/2006/relationships/hyperlink" Target="http://xbrl.org/int/dim/arcrole/domain-member" TargetMode="External"/><Relationship Id="rId2485" Type="http://schemas.openxmlformats.org/officeDocument/2006/relationships/hyperlink" Target="https://xbrl.ifrs.org/taxonomy/2024-03-27/ifrs-full" TargetMode="External"/><Relationship Id="rId4934" Type="http://schemas.openxmlformats.org/officeDocument/2006/relationships/hyperlink" Target="http://xbrl.org/int/dim/arcrole/domain-member" TargetMode="External"/><Relationship Id="rId9098" Type="http://schemas.openxmlformats.org/officeDocument/2006/relationships/hyperlink" Target="http://xbrl.org/int/dim/arcrole/domain-member" TargetMode="External"/><Relationship Id="rId14528" Type="http://schemas.openxmlformats.org/officeDocument/2006/relationships/hyperlink" Target="http://www.esma.europa.eu/xbrl/role/ext/BlockDefaultUseOfLineItemsSegment" TargetMode="External"/><Relationship Id="rId21744" Type="http://schemas.openxmlformats.org/officeDocument/2006/relationships/hyperlink" Target="https://xbrl.ifrs.org/taxonomy/2024-03-27/ifrs-full" TargetMode="External"/><Relationship Id="rId457" Type="http://schemas.openxmlformats.org/officeDocument/2006/relationships/hyperlink" Target="https://xbrl.ifrs.org/taxonomy/2024-03-27/ifrs-full" TargetMode="External"/><Relationship Id="rId2138" Type="http://schemas.openxmlformats.org/officeDocument/2006/relationships/hyperlink" Target="http://xbrl.org/int/dim/arcrole/domain-member" TargetMode="External"/><Relationship Id="rId12079" Type="http://schemas.openxmlformats.org/officeDocument/2006/relationships/hyperlink" Target="http://xbrl.org/int/dim/arcrole/domain-member" TargetMode="External"/><Relationship Id="rId17001" Type="http://schemas.openxmlformats.org/officeDocument/2006/relationships/hyperlink" Target="https://xbrl.ifrs.org/taxonomy/2024-03-27/ifrs-full" TargetMode="External"/><Relationship Id="rId13611" Type="http://schemas.openxmlformats.org/officeDocument/2006/relationships/hyperlink" Target="https://xbrl.ifrs.org/taxonomy/2024-03-27/ifrs-full" TargetMode="External"/><Relationship Id="rId8181" Type="http://schemas.openxmlformats.org/officeDocument/2006/relationships/hyperlink" Target="http://www.esma.europa.eu/xbrl/role/ext/BlockDefaultUseOfLineItemsScenario" TargetMode="External"/><Relationship Id="rId11162" Type="http://schemas.openxmlformats.org/officeDocument/2006/relationships/hyperlink" Target="http://xbrl.org/int/dim/arcrole/domain-member" TargetMode="External"/><Relationship Id="rId1221" Type="http://schemas.openxmlformats.org/officeDocument/2006/relationships/hyperlink" Target="http://www.esma.europa.eu/xbrl/role/ext/BlockDefaultUseOfLineItemsScenario" TargetMode="External"/><Relationship Id="rId4791" Type="http://schemas.openxmlformats.org/officeDocument/2006/relationships/hyperlink" Target="http://www.esma.europa.eu/xbrl/role/ext/BlockDefaultUseOfLineItemsScenario" TargetMode="External"/><Relationship Id="rId14385" Type="http://schemas.openxmlformats.org/officeDocument/2006/relationships/hyperlink" Target="https://xbrl.ifrs.org/taxonomy/2024-03-27/ifrs-full" TargetMode="External"/><Relationship Id="rId16834" Type="http://schemas.openxmlformats.org/officeDocument/2006/relationships/hyperlink" Target="http://xbrl.org/int/dim/arcrole/domain-member" TargetMode="External"/><Relationship Id="rId4444" Type="http://schemas.openxmlformats.org/officeDocument/2006/relationships/hyperlink" Target="https://xbrl.ifrs.org/taxonomy/2024-03-27/ifrs-full" TargetMode="External"/><Relationship Id="rId14038" Type="http://schemas.openxmlformats.org/officeDocument/2006/relationships/hyperlink" Target="http://xbrl.org/int/dim/arcrole/domain-member" TargetMode="External"/><Relationship Id="rId21254" Type="http://schemas.openxmlformats.org/officeDocument/2006/relationships/hyperlink" Target="http://www.esma.europa.eu/xbrl/role/ext/BlockDefaultUseOfLineItemsSegment" TargetMode="External"/><Relationship Id="rId23703" Type="http://schemas.openxmlformats.org/officeDocument/2006/relationships/hyperlink" Target="https://xbrl.ifrs.org/taxonomy/2024-03-27/ifrs-full" TargetMode="External"/><Relationship Id="rId10995" Type="http://schemas.openxmlformats.org/officeDocument/2006/relationships/hyperlink" Target="http://www.esma.europa.eu/xbrl/role/ext/BlockDefaultUseOfLineItemsScenario" TargetMode="External"/><Relationship Id="rId7667" Type="http://schemas.openxmlformats.org/officeDocument/2006/relationships/hyperlink" Target="http://xbrl.org/int/dim/arcrole/domain-member" TargetMode="External"/><Relationship Id="rId10648" Type="http://schemas.openxmlformats.org/officeDocument/2006/relationships/hyperlink" Target="https://xbrl.ifrs.org/taxonomy/2024-03-27/ifrs-full" TargetMode="External"/><Relationship Id="rId13121" Type="http://schemas.openxmlformats.org/officeDocument/2006/relationships/hyperlink" Target="http://www.esma.europa.eu/xbrl/role/ext/BlockDefaultUseOfLineItemsSegment" TargetMode="External"/><Relationship Id="rId16691" Type="http://schemas.openxmlformats.org/officeDocument/2006/relationships/hyperlink" Target="http://www.esma.europa.eu/xbrl/role/ext/BlockDefaultUseOfLineItemsSegment" TargetMode="External"/><Relationship Id="rId6750" Type="http://schemas.openxmlformats.org/officeDocument/2006/relationships/hyperlink" Target="http://www.esma.europa.eu/xbrl/role/ext/BlockDefaultUseOfLineItemsScenario" TargetMode="External"/><Relationship Id="rId16344" Type="http://schemas.openxmlformats.org/officeDocument/2006/relationships/hyperlink" Target="https://xbrl.ifrs.org/taxonomy/2024-03-27/ifrs-full" TargetMode="External"/><Relationship Id="rId23560" Type="http://schemas.openxmlformats.org/officeDocument/2006/relationships/hyperlink" Target="http://xbrl.org/int/dim/arcrole/domain-member" TargetMode="External"/><Relationship Id="rId6403" Type="http://schemas.openxmlformats.org/officeDocument/2006/relationships/hyperlink" Target="https://xbrl.ifrs.org/taxonomy/2024-03-27/ifrs-full" TargetMode="External"/><Relationship Id="rId9973" Type="http://schemas.openxmlformats.org/officeDocument/2006/relationships/hyperlink" Target="https://xbrl.ifrs.org/taxonomy/2024-03-27/ifrs-full" TargetMode="External"/><Relationship Id="rId19567" Type="http://schemas.openxmlformats.org/officeDocument/2006/relationships/hyperlink" Target="http://xbrl.org/int/dim/arcrole/domain-member" TargetMode="External"/><Relationship Id="rId23213" Type="http://schemas.openxmlformats.org/officeDocument/2006/relationships/hyperlink" Target="https://xbrl.ifrs.org/taxonomy/2024-03-27/ifrs-full" TargetMode="External"/><Relationship Id="rId9626" Type="http://schemas.openxmlformats.org/officeDocument/2006/relationships/hyperlink" Target="http://xbrl.org/int/dim/arcrole/domain-member" TargetMode="External"/><Relationship Id="rId12954" Type="http://schemas.openxmlformats.org/officeDocument/2006/relationships/hyperlink" Target="https://xbrl.ifrs.org/taxonomy/2024-03-27/ifrs-full" TargetMode="External"/><Relationship Id="rId7177" Type="http://schemas.openxmlformats.org/officeDocument/2006/relationships/hyperlink" Target="https://xbrl.ifrs.org/taxonomy/2024-03-27/ifrs-full" TargetMode="External"/><Relationship Id="rId12607" Type="http://schemas.openxmlformats.org/officeDocument/2006/relationships/hyperlink" Target="http://xbrl.org/int/dim/arcrole/domain-member" TargetMode="External"/><Relationship Id="rId10158" Type="http://schemas.openxmlformats.org/officeDocument/2006/relationships/hyperlink" Target="http://www.esma.europa.eu/xbrl/role/ext/BlockDefaultUseOfLineItemsScenario" TargetMode="External"/><Relationship Id="rId18650" Type="http://schemas.openxmlformats.org/officeDocument/2006/relationships/hyperlink" Target="http://www.esma.europa.eu/xbrl/role/ext/BlockDefaultUseOfLineItemsSegment" TargetMode="External"/><Relationship Id="rId3787" Type="http://schemas.openxmlformats.org/officeDocument/2006/relationships/hyperlink" Target="https://xbrl.ifrs.org/taxonomy/2024-03-27/ifrs-full" TargetMode="External"/><Relationship Id="rId18303" Type="http://schemas.openxmlformats.org/officeDocument/2006/relationships/hyperlink" Target="https://xbrl.ifrs.org/taxonomy/2024-03-27/ifrs-full" TargetMode="External"/><Relationship Id="rId20597" Type="http://schemas.openxmlformats.org/officeDocument/2006/relationships/hyperlink" Target="http://www.esma.europa.eu/xbrl/role/ext/BlockDefaultUseOfLineItemsSegment" TargetMode="External"/><Relationship Id="rId6260" Type="http://schemas.openxmlformats.org/officeDocument/2006/relationships/hyperlink" Target="http://xbrl.org/int/dim/arcrole/domain-member" TargetMode="External"/><Relationship Id="rId23070" Type="http://schemas.openxmlformats.org/officeDocument/2006/relationships/hyperlink" Target="https://www.esma.europa.eu/xbrl/role/cor/ifrs-dim_role-990000" TargetMode="External"/><Relationship Id="rId2870" Type="http://schemas.openxmlformats.org/officeDocument/2006/relationships/hyperlink" Target="http://xbrl.org/int/dim/arcrole/domain-member" TargetMode="External"/><Relationship Id="rId9483" Type="http://schemas.openxmlformats.org/officeDocument/2006/relationships/hyperlink" Target="http://www.esma.europa.eu/xbrl/role/ext/BlockDefaultUseOfLineItemsScenario" TargetMode="External"/><Relationship Id="rId12464" Type="http://schemas.openxmlformats.org/officeDocument/2006/relationships/hyperlink" Target="http://www.esma.europa.eu/xbrl/role/ext/BlockDefaultUseOfLineItemsSegment" TargetMode="External"/><Relationship Id="rId14913" Type="http://schemas.openxmlformats.org/officeDocument/2006/relationships/hyperlink" Target="https://xbrl.ifrs.org/taxonomy/2024-03-27/ifrs-full" TargetMode="External"/><Relationship Id="rId19077" Type="http://schemas.openxmlformats.org/officeDocument/2006/relationships/hyperlink" Target="https://xbrl.ifrs.org/taxonomy/2024-03-27/ifrs-full" TargetMode="External"/><Relationship Id="rId842" Type="http://schemas.openxmlformats.org/officeDocument/2006/relationships/hyperlink" Target="http://xbrl.org/int/dim/arcrole/domain-member" TargetMode="External"/><Relationship Id="rId2523" Type="http://schemas.openxmlformats.org/officeDocument/2006/relationships/hyperlink" Target="http://www.esma.europa.eu/xbrl/role/ext/BlockDefaultUseOfLineItemsScenario" TargetMode="External"/><Relationship Id="rId9136" Type="http://schemas.openxmlformats.org/officeDocument/2006/relationships/hyperlink" Target="https://xbrl.ifrs.org/taxonomy/2024-03-27/ifrs-full" TargetMode="External"/><Relationship Id="rId12117" Type="http://schemas.openxmlformats.org/officeDocument/2006/relationships/hyperlink" Target="https://xbrl.ifrs.org/taxonomy/2024-03-27/ifrs-full" TargetMode="External"/><Relationship Id="rId15687" Type="http://schemas.openxmlformats.org/officeDocument/2006/relationships/hyperlink" Target="https://xbrl.ifrs.org/taxonomy/2024-03-27/ifrs-full" TargetMode="External"/><Relationship Id="rId3297" Type="http://schemas.openxmlformats.org/officeDocument/2006/relationships/hyperlink" Target="http://www.esma.europa.eu/xbrl/role/ext/BlockDefaultUseOfLineItemsScenario" TargetMode="External"/><Relationship Id="rId5746" Type="http://schemas.openxmlformats.org/officeDocument/2006/relationships/hyperlink" Target="https://xbrl.ifrs.org/taxonomy/2024-03-27/ifrs-full" TargetMode="External"/><Relationship Id="rId18160" Type="http://schemas.openxmlformats.org/officeDocument/2006/relationships/hyperlink" Target="http://xbrl.org/int/dim/arcrole/domain-member" TargetMode="External"/><Relationship Id="rId22556" Type="http://schemas.openxmlformats.org/officeDocument/2006/relationships/hyperlink" Target="https://xbrl.ifrs.org/taxonomy/2024-03-27/ifrs-full" TargetMode="External"/><Relationship Id="rId8969" Type="http://schemas.openxmlformats.org/officeDocument/2006/relationships/hyperlink" Target="http://xbrl.org/int/dim/arcrole/domain-member" TargetMode="External"/><Relationship Id="rId11200" Type="http://schemas.openxmlformats.org/officeDocument/2006/relationships/hyperlink" Target="https://xbrl.ifrs.org/taxonomy/2024-03-27/ifrs-full" TargetMode="External"/><Relationship Id="rId14770" Type="http://schemas.openxmlformats.org/officeDocument/2006/relationships/hyperlink" Target="http://xbrl.org/int/dim/arcrole/domain-member" TargetMode="External"/><Relationship Id="rId22209" Type="http://schemas.openxmlformats.org/officeDocument/2006/relationships/hyperlink" Target="https://xbrl.ifrs.org/taxonomy/2024-03-27/ifrs-full" TargetMode="External"/><Relationship Id="rId14423" Type="http://schemas.openxmlformats.org/officeDocument/2006/relationships/hyperlink" Target="http://www.esma.europa.eu/xbrl/role/ext/BlockDefaultUseOfLineItemsSegment" TargetMode="External"/><Relationship Id="rId2380" Type="http://schemas.openxmlformats.org/officeDocument/2006/relationships/hyperlink" Target="https://xbrl.ifrs.org/taxonomy/2024-03-27/ifrs-full" TargetMode="External"/><Relationship Id="rId17646" Type="http://schemas.openxmlformats.org/officeDocument/2006/relationships/hyperlink" Target="https://xbrl.ifrs.org/taxonomy/2024-03-27/ifrs-full" TargetMode="External"/><Relationship Id="rId17993" Type="http://schemas.openxmlformats.org/officeDocument/2006/relationships/hyperlink" Target="http://www.esma.europa.eu/xbrl/role/ext/BlockDefaultUseOfLineItemsSegment" TargetMode="External"/><Relationship Id="rId352" Type="http://schemas.openxmlformats.org/officeDocument/2006/relationships/hyperlink" Target="https://xbrl.ifrs.org/taxonomy/2024-03-27/ifrs-full" TargetMode="External"/><Relationship Id="rId2033" Type="http://schemas.openxmlformats.org/officeDocument/2006/relationships/hyperlink" Target="http://xbrl.org/int/dim/arcrole/domain-member" TargetMode="External"/><Relationship Id="rId7705" Type="http://schemas.openxmlformats.org/officeDocument/2006/relationships/hyperlink" Target="https://xbrl.ifrs.org/taxonomy/2024-03-27/ifrs-full" TargetMode="External"/><Relationship Id="rId15197" Type="http://schemas.openxmlformats.org/officeDocument/2006/relationships/hyperlink" Target="http://www.esma.europa.eu/xbrl/role/ext/BlockDefaultUseOfLineItemsSegment" TargetMode="External"/><Relationship Id="rId5256" Type="http://schemas.openxmlformats.org/officeDocument/2006/relationships/hyperlink" Target="http://www.esma.europa.eu/xbrl/role/ext/BlockDefaultUseOfLineItemsScenario" TargetMode="External"/><Relationship Id="rId22066" Type="http://schemas.openxmlformats.org/officeDocument/2006/relationships/hyperlink" Target="http://xbrl.org/int/dim/arcrole/domain-member" TargetMode="External"/><Relationship Id="rId8479" Type="http://schemas.openxmlformats.org/officeDocument/2006/relationships/hyperlink" Target="https://xbrl.ifrs.org/taxonomy/2024-03-27/ifrs-full" TargetMode="External"/><Relationship Id="rId13909" Type="http://schemas.openxmlformats.org/officeDocument/2006/relationships/hyperlink" Target="http://xbrl.org/int/dim/arcrole/domain-member" TargetMode="External"/><Relationship Id="rId1866" Type="http://schemas.openxmlformats.org/officeDocument/2006/relationships/hyperlink" Target="http://www.esma.europa.eu/xbrl/role/ext/BlockDefaultUseOfLineItemsScenario" TargetMode="External"/><Relationship Id="rId14280" Type="http://schemas.openxmlformats.org/officeDocument/2006/relationships/hyperlink" Target="https://xbrl.ifrs.org/taxonomy/2024-03-27/ifrs-full" TargetMode="External"/><Relationship Id="rId19952" Type="http://schemas.openxmlformats.org/officeDocument/2006/relationships/hyperlink" Target="http://www.esma.europa.eu/xbrl/role/ext/BlockDefaultUseOfLineItemsSegment" TargetMode="External"/><Relationship Id="rId1519" Type="http://schemas.openxmlformats.org/officeDocument/2006/relationships/hyperlink" Target="https://xbrl.ifrs.org/taxonomy/2024-03-27/ifrs-full" TargetMode="External"/><Relationship Id="rId10890" Type="http://schemas.openxmlformats.org/officeDocument/2006/relationships/hyperlink" Target="http://www.esma.europa.eu/xbrl/role/ext/BlockDefaultUseOfLineItemsScenario" TargetMode="External"/><Relationship Id="rId19605" Type="http://schemas.openxmlformats.org/officeDocument/2006/relationships/hyperlink" Target="https://xbrl.ifrs.org/taxonomy/2024-03-27/ifrs-full" TargetMode="External"/><Relationship Id="rId21899" Type="http://schemas.openxmlformats.org/officeDocument/2006/relationships/hyperlink" Target="http://www.esma.europa.eu/xbrl/role/ext/BlockDefaultUseOfLineItemsSegment" TargetMode="External"/><Relationship Id="rId7562" Type="http://schemas.openxmlformats.org/officeDocument/2006/relationships/hyperlink" Target="http://xbrl.org/int/dim/arcrole/domain-member" TargetMode="External"/><Relationship Id="rId10543" Type="http://schemas.openxmlformats.org/officeDocument/2006/relationships/hyperlink" Target="https://xbrl.ifrs.org/taxonomy/2024-03-27/ifrs-full" TargetMode="External"/><Relationship Id="rId17156" Type="http://schemas.openxmlformats.org/officeDocument/2006/relationships/hyperlink" Target="http://www.esma.europa.eu/xbrl/role/ext/BlockDefaultUseOfLineItemsSegment" TargetMode="External"/><Relationship Id="rId7215" Type="http://schemas.openxmlformats.org/officeDocument/2006/relationships/hyperlink" Target="http://www.esma.europa.eu/xbrl/role/ext/BlockDefaultUseOfLineItemsScenario" TargetMode="External"/><Relationship Id="rId13766" Type="http://schemas.openxmlformats.org/officeDocument/2006/relationships/hyperlink" Target="http://www.esma.europa.eu/xbrl/role/ext/BlockDefaultUseOfLineItemsSegment" TargetMode="External"/><Relationship Id="rId20982" Type="http://schemas.openxmlformats.org/officeDocument/2006/relationships/hyperlink" Target="https://xbrl.ifrs.org/taxonomy/2024-03-27/ifrs-full" TargetMode="External"/><Relationship Id="rId1376" Type="http://schemas.openxmlformats.org/officeDocument/2006/relationships/hyperlink" Target="http://xbrl.org/int/dim/arcrole/domain-member" TargetMode="External"/><Relationship Id="rId3825" Type="http://schemas.openxmlformats.org/officeDocument/2006/relationships/hyperlink" Target="http://www.esma.europa.eu/xbrl/role/ext/BlockDefaultUseOfLineItemsScenario" TargetMode="External"/><Relationship Id="rId13419" Type="http://schemas.openxmlformats.org/officeDocument/2006/relationships/hyperlink" Target="https://xbrl.ifrs.org/taxonomy/2024-03-27/ifrs-full" TargetMode="External"/><Relationship Id="rId16989" Type="http://schemas.openxmlformats.org/officeDocument/2006/relationships/hyperlink" Target="https://xbrl.ifrs.org/taxonomy/2024-03-27/ifrs-full" TargetMode="External"/><Relationship Id="rId20635" Type="http://schemas.openxmlformats.org/officeDocument/2006/relationships/hyperlink" Target="http://xbrl.org/int/dim/arcrole/domain-member" TargetMode="External"/><Relationship Id="rId1029" Type="http://schemas.openxmlformats.org/officeDocument/2006/relationships/hyperlink" Target="http://www.esma.europa.eu/xbrl/role/ext/BlockDefaultUseOfLineItemsScenario" TargetMode="External"/><Relationship Id="rId19462" Type="http://schemas.openxmlformats.org/officeDocument/2006/relationships/hyperlink" Target="http://xbrl.org/int/dim/arcrole/domain-member" TargetMode="External"/><Relationship Id="rId23858" Type="http://schemas.openxmlformats.org/officeDocument/2006/relationships/hyperlink" Target="https://www.esma.europa.eu/xbrl/role/cor/esef_role-999999" TargetMode="External"/><Relationship Id="rId82" Type="http://schemas.openxmlformats.org/officeDocument/2006/relationships/hyperlink" Target="https://xbrl.ifrs.org/taxonomy/2024-03-27/ifrs-full" TargetMode="External"/><Relationship Id="rId4599" Type="http://schemas.openxmlformats.org/officeDocument/2006/relationships/hyperlink" Target="http://www.esma.europa.eu/xbrl/role/ext/BlockDefaultUseOfLineItemsScenario" TargetMode="External"/><Relationship Id="rId7072" Type="http://schemas.openxmlformats.org/officeDocument/2006/relationships/hyperlink" Target="https://xbrl.ifrs.org/taxonomy/2024-03-27/ifrs-full" TargetMode="External"/><Relationship Id="rId9521" Type="http://schemas.openxmlformats.org/officeDocument/2006/relationships/hyperlink" Target="http://xbrl.org/int/dim/arcrole/domain-member" TargetMode="External"/><Relationship Id="rId12502" Type="http://schemas.openxmlformats.org/officeDocument/2006/relationships/hyperlink" Target="http://xbrl.org/int/dim/arcrole/domain-member" TargetMode="External"/><Relationship Id="rId19115" Type="http://schemas.openxmlformats.org/officeDocument/2006/relationships/hyperlink" Target="http://www.esma.europa.eu/xbrl/role/ext/BlockDefaultUseOfLineItemsSegment" TargetMode="External"/><Relationship Id="rId10053" Type="http://schemas.openxmlformats.org/officeDocument/2006/relationships/hyperlink" Target="http://www.esma.europa.eu/xbrl/role/ext/BlockDefaultUseOfLineItemsScenario" TargetMode="External"/><Relationship Id="rId15725" Type="http://schemas.openxmlformats.org/officeDocument/2006/relationships/hyperlink" Target="http://www.esma.europa.eu/xbrl/role/ext/BlockDefaultUseOfLineItemsSegment" TargetMode="External"/><Relationship Id="rId3682" Type="http://schemas.openxmlformats.org/officeDocument/2006/relationships/hyperlink" Target="https://xbrl.ifrs.org/taxonomy/2024-03-27/ifrs-full" TargetMode="External"/><Relationship Id="rId13276" Type="http://schemas.openxmlformats.org/officeDocument/2006/relationships/hyperlink" Target="http://xbrl.org/int/dim/arcrole/domain-member" TargetMode="External"/><Relationship Id="rId20492" Type="http://schemas.openxmlformats.org/officeDocument/2006/relationships/hyperlink" Target="http://www.esma.europa.eu/xbrl/role/ext/BlockDefaultUseOfLineItemsSegment" TargetMode="External"/><Relationship Id="rId22941" Type="http://schemas.openxmlformats.org/officeDocument/2006/relationships/hyperlink" Target="https://xbrl.ifrs.org/taxonomy/2024-03-27/ifrs-full" TargetMode="External"/><Relationship Id="rId3335" Type="http://schemas.openxmlformats.org/officeDocument/2006/relationships/hyperlink" Target="http://xbrl.org/int/dim/arcrole/domain-member" TargetMode="External"/><Relationship Id="rId16499" Type="http://schemas.openxmlformats.org/officeDocument/2006/relationships/hyperlink" Target="http://www.esma.europa.eu/xbrl/role/ext/BlockDefaultUseOfLineItemsSegment" TargetMode="External"/><Relationship Id="rId18948" Type="http://schemas.openxmlformats.org/officeDocument/2006/relationships/hyperlink" Target="https://xbrl.ifrs.org/taxonomy/2024-03-27/ifrs-full" TargetMode="External"/><Relationship Id="rId20145" Type="http://schemas.openxmlformats.org/officeDocument/2006/relationships/hyperlink" Target="https://xbrl.ifrs.org/taxonomy/2024-03-27/ifrs-full" TargetMode="External"/><Relationship Id="rId6558" Type="http://schemas.openxmlformats.org/officeDocument/2006/relationships/hyperlink" Target="http://www.esma.europa.eu/xbrl/role/ext/BlockDefaultUseOfLineItemsScenario" TargetMode="External"/><Relationship Id="rId23368" Type="http://schemas.openxmlformats.org/officeDocument/2006/relationships/hyperlink" Target="http://xbrl.org/int/dim/arcrole/domain-member" TargetMode="External"/><Relationship Id="rId9031" Type="http://schemas.openxmlformats.org/officeDocument/2006/relationships/hyperlink" Target="https://xbrl.ifrs.org/taxonomy/2024-03-27/ifrs-full" TargetMode="External"/><Relationship Id="rId12012" Type="http://schemas.openxmlformats.org/officeDocument/2006/relationships/hyperlink" Target="https://xbrl.ifrs.org/taxonomy/2024-03-27/ifrs-full" TargetMode="External"/><Relationship Id="rId15582" Type="http://schemas.openxmlformats.org/officeDocument/2006/relationships/hyperlink" Target="https://xbrl.ifrs.org/taxonomy/2024-03-27/ifrs-full" TargetMode="External"/><Relationship Id="rId5641" Type="http://schemas.openxmlformats.org/officeDocument/2006/relationships/hyperlink" Target="https://xbrl.ifrs.org/taxonomy/2024-03-27/ifrs-full" TargetMode="External"/><Relationship Id="rId15235" Type="http://schemas.openxmlformats.org/officeDocument/2006/relationships/hyperlink" Target="http://xbrl.org/int/dim/arcrole/domain-member" TargetMode="External"/><Relationship Id="rId22451" Type="http://schemas.openxmlformats.org/officeDocument/2006/relationships/hyperlink" Target="http://www.esma.europa.eu/xbrl/role/ext/BlockDefaultUseOfLineItemsSegment" TargetMode="External"/><Relationship Id="rId3192" Type="http://schemas.openxmlformats.org/officeDocument/2006/relationships/hyperlink" Target="http://www.esma.europa.eu/xbrl/role/ext/BlockDefaultUseOfLineItemsScenario" TargetMode="External"/><Relationship Id="rId8864" Type="http://schemas.openxmlformats.org/officeDocument/2006/relationships/hyperlink" Target="http://xbrl.org/int/dim/arcrole/domain-member" TargetMode="External"/><Relationship Id="rId18458" Type="http://schemas.openxmlformats.org/officeDocument/2006/relationships/hyperlink" Target="http://www.esma.europa.eu/xbrl/role/ext/BlockDefaultUseOfLineItemsSegment" TargetMode="External"/><Relationship Id="rId22104" Type="http://schemas.openxmlformats.org/officeDocument/2006/relationships/hyperlink" Target="https://xbrl.ifrs.org/taxonomy/2024-03-27/ifrs-full" TargetMode="External"/><Relationship Id="rId8517" Type="http://schemas.openxmlformats.org/officeDocument/2006/relationships/hyperlink" Target="http://www.esma.europa.eu/xbrl/role/ext/BlockDefaultUseOfLineItemsScenario" TargetMode="External"/><Relationship Id="rId11845" Type="http://schemas.openxmlformats.org/officeDocument/2006/relationships/hyperlink" Target="http://xbrl.org/int/dim/arcrole/domain-member" TargetMode="External"/><Relationship Id="rId1904" Type="http://schemas.openxmlformats.org/officeDocument/2006/relationships/hyperlink" Target="http://xbrl.org/int/dim/arcrole/domain-member" TargetMode="External"/><Relationship Id="rId6068" Type="http://schemas.openxmlformats.org/officeDocument/2006/relationships/hyperlink" Target="http://xbrl.org/int/dim/arcrole/domain-member" TargetMode="External"/><Relationship Id="rId17541" Type="http://schemas.openxmlformats.org/officeDocument/2006/relationships/hyperlink" Target="https://xbrl.ifrs.org/taxonomy/2024-03-27/ifrs-full" TargetMode="External"/><Relationship Id="rId21937" Type="http://schemas.openxmlformats.org/officeDocument/2006/relationships/hyperlink" Target="http://xbrl.org/int/dim/arcrole/domain-member" TargetMode="External"/><Relationship Id="rId997" Type="http://schemas.openxmlformats.org/officeDocument/2006/relationships/hyperlink" Target="https://xbrl.ifrs.org/taxonomy/2024-03-27/ifrs-full" TargetMode="External"/><Relationship Id="rId2678" Type="http://schemas.openxmlformats.org/officeDocument/2006/relationships/hyperlink" Target="http://xbrl.org/int/dim/arcrole/domain-member" TargetMode="External"/><Relationship Id="rId5151" Type="http://schemas.openxmlformats.org/officeDocument/2006/relationships/hyperlink" Target="http://www.esma.europa.eu/xbrl/role/ext/BlockDefaultUseOfLineItemsScenario" TargetMode="External"/><Relationship Id="rId7600" Type="http://schemas.openxmlformats.org/officeDocument/2006/relationships/hyperlink" Target="https://xbrl.ifrs.org/taxonomy/2024-03-27/ifrs-full" TargetMode="External"/><Relationship Id="rId15092" Type="http://schemas.openxmlformats.org/officeDocument/2006/relationships/hyperlink" Target="http://www.esma.europa.eu/xbrl/role/ext/BlockDefaultUseOfLineItemsSegment" TargetMode="External"/><Relationship Id="rId13804" Type="http://schemas.openxmlformats.org/officeDocument/2006/relationships/hyperlink" Target="http://xbrl.org/int/dim/arcrole/domain-member" TargetMode="External"/><Relationship Id="rId1761" Type="http://schemas.openxmlformats.org/officeDocument/2006/relationships/hyperlink" Target="http://www.esma.europa.eu/xbrl/role/ext/BlockDefaultUseOfLineItemsScenario" TargetMode="External"/><Relationship Id="rId8374" Type="http://schemas.openxmlformats.org/officeDocument/2006/relationships/hyperlink" Target="https://xbrl.ifrs.org/taxonomy/2024-03-27/ifrs-full" TargetMode="External"/><Relationship Id="rId11355" Type="http://schemas.openxmlformats.org/officeDocument/2006/relationships/hyperlink" Target="https://xbrl.ifrs.org/taxonomy/2024-03-27/ifrs-full" TargetMode="External"/><Relationship Id="rId1414" Type="http://schemas.openxmlformats.org/officeDocument/2006/relationships/hyperlink" Target="https://xbrl.ifrs.org/taxonomy/2024-03-27/ifrs-full" TargetMode="External"/><Relationship Id="rId4984" Type="http://schemas.openxmlformats.org/officeDocument/2006/relationships/hyperlink" Target="https://xbrl.ifrs.org/taxonomy/2024-03-27/ifrs-full" TargetMode="External"/><Relationship Id="rId8027" Type="http://schemas.openxmlformats.org/officeDocument/2006/relationships/hyperlink" Target="http://xbrl.org/int/dim/arcrole/domain-member" TargetMode="External"/><Relationship Id="rId11008" Type="http://schemas.openxmlformats.org/officeDocument/2006/relationships/hyperlink" Target="https://xbrl.ifrs.org/taxonomy/2024-03-27/ifrs-full" TargetMode="External"/><Relationship Id="rId14578" Type="http://schemas.openxmlformats.org/officeDocument/2006/relationships/hyperlink" Target="http://xbrl.org/int/dim/arcrole/domain-member" TargetMode="External"/><Relationship Id="rId4637" Type="http://schemas.openxmlformats.org/officeDocument/2006/relationships/hyperlink" Target="http://xbrl.org/int/dim/arcrole/domain-member" TargetMode="External"/><Relationship Id="rId17051" Type="http://schemas.openxmlformats.org/officeDocument/2006/relationships/hyperlink" Target="http://www.esma.europa.eu/xbrl/role/ext/BlockDefaultUseOfLineItemsSegment" TargetMode="External"/><Relationship Id="rId19500" Type="http://schemas.openxmlformats.org/officeDocument/2006/relationships/hyperlink" Target="https://xbrl.ifrs.org/taxonomy/2024-03-27/ifrs-full" TargetMode="External"/><Relationship Id="rId21447" Type="http://schemas.openxmlformats.org/officeDocument/2006/relationships/hyperlink" Target="https://xbrl.ifrs.org/taxonomy/2024-03-27/ifrs-full" TargetMode="External"/><Relationship Id="rId21794" Type="http://schemas.openxmlformats.org/officeDocument/2006/relationships/hyperlink" Target="http://www.esma.europa.eu/xbrl/role/ext/BlockDefaultUseOfLineItemsSegment" TargetMode="External"/><Relationship Id="rId2188" Type="http://schemas.openxmlformats.org/officeDocument/2006/relationships/hyperlink" Target="https://xbrl.ifrs.org/taxonomy/2024-03-27/ifrs-full" TargetMode="External"/><Relationship Id="rId7110" Type="http://schemas.openxmlformats.org/officeDocument/2006/relationships/hyperlink" Target="http://www.esma.europa.eu/xbrl/role/ext/BlockDefaultUseOfLineItemsScenario" TargetMode="External"/><Relationship Id="rId13661" Type="http://schemas.openxmlformats.org/officeDocument/2006/relationships/hyperlink" Target="http://www.esma.europa.eu/xbrl/role/ext/BlockDefaultUseOfLineItemsSegment" TargetMode="External"/><Relationship Id="rId3720" Type="http://schemas.openxmlformats.org/officeDocument/2006/relationships/hyperlink" Target="http://www.esma.europa.eu/xbrl/role/ext/BlockDefaultUseOfLineItemsScenario" TargetMode="External"/><Relationship Id="rId13314" Type="http://schemas.openxmlformats.org/officeDocument/2006/relationships/hyperlink" Target="https://xbrl.ifrs.org/taxonomy/2024-03-27/ifrs-full" TargetMode="External"/><Relationship Id="rId16884" Type="http://schemas.openxmlformats.org/officeDocument/2006/relationships/hyperlink" Target="https://xbrl.ifrs.org/taxonomy/2024-03-27/ifrs-full" TargetMode="External"/><Relationship Id="rId20530" Type="http://schemas.openxmlformats.org/officeDocument/2006/relationships/hyperlink" Target="http://xbrl.org/int/dim/arcrole/domain-member" TargetMode="External"/><Relationship Id="rId1271" Type="http://schemas.openxmlformats.org/officeDocument/2006/relationships/hyperlink" Target="http://xbrl.org/int/dim/arcrole/domain-member" TargetMode="External"/><Relationship Id="rId6943" Type="http://schemas.openxmlformats.org/officeDocument/2006/relationships/hyperlink" Target="https://xbrl.ifrs.org/taxonomy/2024-03-27/ifrs-full" TargetMode="External"/><Relationship Id="rId16537" Type="http://schemas.openxmlformats.org/officeDocument/2006/relationships/hyperlink" Target="http://xbrl.org/int/dim/arcrole/domain-member" TargetMode="External"/><Relationship Id="rId23753" Type="http://schemas.openxmlformats.org/officeDocument/2006/relationships/hyperlink" Target="https://www.esma.europa.eu/xbrl/role/cor/esef_role-999999" TargetMode="External"/><Relationship Id="rId4494" Type="http://schemas.openxmlformats.org/officeDocument/2006/relationships/hyperlink" Target="http://www.esma.europa.eu/xbrl/role/ext/BlockDefaultUseOfLineItemsScenario" TargetMode="External"/><Relationship Id="rId14088" Type="http://schemas.openxmlformats.org/officeDocument/2006/relationships/hyperlink" Target="https://xbrl.ifrs.org/taxonomy/2024-03-27/ifrs-full" TargetMode="External"/><Relationship Id="rId19010" Type="http://schemas.openxmlformats.org/officeDocument/2006/relationships/hyperlink" Target="http://www.esma.europa.eu/xbrl/role/ext/BlockDefaultUseOfLineItemsSegment" TargetMode="External"/><Relationship Id="rId23406" Type="http://schemas.openxmlformats.org/officeDocument/2006/relationships/hyperlink" Target="https://xbrl.ifrs.org/taxonomy/2024-03-27/ifrs-full" TargetMode="External"/><Relationship Id="rId4147" Type="http://schemas.openxmlformats.org/officeDocument/2006/relationships/hyperlink" Target="https://xbrl.ifrs.org/taxonomy/2024-03-27/ifrs-full" TargetMode="External"/><Relationship Id="rId9819" Type="http://schemas.openxmlformats.org/officeDocument/2006/relationships/hyperlink" Target="http://www.esma.europa.eu/xbrl/role/ext/BlockDefaultUseOfLineItemsScenario" TargetMode="External"/><Relationship Id="rId10698" Type="http://schemas.openxmlformats.org/officeDocument/2006/relationships/hyperlink" Target="http://www.esma.europa.eu/xbrl/role/ext/BlockDefaultUseOfLineItemsScenario" TargetMode="External"/><Relationship Id="rId15620" Type="http://schemas.openxmlformats.org/officeDocument/2006/relationships/hyperlink" Target="http://www.esma.europa.eu/xbrl/role/ext/BlockDefaultUseOfLineItemsSegment" TargetMode="External"/><Relationship Id="rId13171" Type="http://schemas.openxmlformats.org/officeDocument/2006/relationships/hyperlink" Target="http://xbrl.org/int/dim/arcrole/domain-member" TargetMode="External"/><Relationship Id="rId18843" Type="http://schemas.openxmlformats.org/officeDocument/2006/relationships/hyperlink" Target="https://xbrl.ifrs.org/taxonomy/2024-03-27/ifrs-full" TargetMode="External"/><Relationship Id="rId3230" Type="http://schemas.openxmlformats.org/officeDocument/2006/relationships/hyperlink" Target="http://xbrl.org/int/dim/arcrole/domain-member" TargetMode="External"/><Relationship Id="rId8902" Type="http://schemas.openxmlformats.org/officeDocument/2006/relationships/hyperlink" Target="https://xbrl.ifrs.org/taxonomy/2024-03-27/ifrs-full" TargetMode="External"/><Relationship Id="rId16394" Type="http://schemas.openxmlformats.org/officeDocument/2006/relationships/hyperlink" Target="http://www.esma.europa.eu/xbrl/role/ext/BlockDefaultUseOfLineItemsSegment" TargetMode="External"/><Relationship Id="rId20040" Type="http://schemas.openxmlformats.org/officeDocument/2006/relationships/hyperlink" Target="https://xbrl.ifrs.org/taxonomy/2024-03-27/ifrs-full" TargetMode="External"/><Relationship Id="rId6453" Type="http://schemas.openxmlformats.org/officeDocument/2006/relationships/hyperlink" Target="http://www.esma.europa.eu/xbrl/role/ext/BlockDefaultUseOfLineItemsScenario" TargetMode="External"/><Relationship Id="rId16047" Type="http://schemas.openxmlformats.org/officeDocument/2006/relationships/hyperlink" Target="https://xbrl.ifrs.org/taxonomy/2024-03-27/ifrs-full" TargetMode="External"/><Relationship Id="rId23263" Type="http://schemas.openxmlformats.org/officeDocument/2006/relationships/hyperlink" Target="https://xbrl.ifrs.org/taxonomy/2024-03-27/ifrs-full" TargetMode="External"/><Relationship Id="rId6106" Type="http://schemas.openxmlformats.org/officeDocument/2006/relationships/hyperlink" Target="https://xbrl.ifrs.org/taxonomy/2024-03-27/ifrs-full" TargetMode="External"/><Relationship Id="rId9676" Type="http://schemas.openxmlformats.org/officeDocument/2006/relationships/hyperlink" Target="https://xbrl.ifrs.org/taxonomy/2024-03-27/ifrs-full" TargetMode="External"/><Relationship Id="rId2716" Type="http://schemas.openxmlformats.org/officeDocument/2006/relationships/hyperlink" Target="https://xbrl.ifrs.org/taxonomy/2024-03-27/ifrs-full" TargetMode="External"/><Relationship Id="rId9329" Type="http://schemas.openxmlformats.org/officeDocument/2006/relationships/hyperlink" Target="http://xbrl.org/int/dim/arcrole/domain-member" TargetMode="External"/><Relationship Id="rId12657" Type="http://schemas.openxmlformats.org/officeDocument/2006/relationships/hyperlink" Target="https://xbrl.ifrs.org/taxonomy/2024-03-27/ifrs-full" TargetMode="External"/><Relationship Id="rId15130" Type="http://schemas.openxmlformats.org/officeDocument/2006/relationships/hyperlink" Target="http://xbrl.org/int/dim/arcrole/domain-member" TargetMode="External"/><Relationship Id="rId5939" Type="http://schemas.openxmlformats.org/officeDocument/2006/relationships/hyperlink" Target="http://xbrl.org/int/dim/arcrole/domain-member" TargetMode="External"/><Relationship Id="rId11740" Type="http://schemas.openxmlformats.org/officeDocument/2006/relationships/hyperlink" Target="http://xbrl.org/int/dim/arcrole/domain-member" TargetMode="External"/><Relationship Id="rId18353" Type="http://schemas.openxmlformats.org/officeDocument/2006/relationships/hyperlink" Target="http://www.esma.europa.eu/xbrl/role/ext/BlockDefaultUseOfLineItemsSegment" TargetMode="External"/><Relationship Id="rId22749" Type="http://schemas.openxmlformats.org/officeDocument/2006/relationships/hyperlink" Target="http://xbrl.org/int/dim/arcrole/dimension-default" TargetMode="External"/><Relationship Id="rId8412" Type="http://schemas.openxmlformats.org/officeDocument/2006/relationships/hyperlink" Target="http://www.esma.europa.eu/xbrl/role/ext/BlockDefaultUseOfLineItemsScenario" TargetMode="External"/><Relationship Id="rId14963" Type="http://schemas.openxmlformats.org/officeDocument/2006/relationships/hyperlink" Target="http://www.esma.europa.eu/xbrl/role/ext/BlockDefaultUseOfLineItemsSegment" TargetMode="External"/><Relationship Id="rId18006" Type="http://schemas.openxmlformats.org/officeDocument/2006/relationships/hyperlink" Target="https://xbrl.ifrs.org/taxonomy/2024-03-27/ifrs-full" TargetMode="External"/><Relationship Id="rId14616" Type="http://schemas.openxmlformats.org/officeDocument/2006/relationships/hyperlink" Target="https://xbrl.ifrs.org/taxonomy/2024-03-27/ifrs-full" TargetMode="External"/><Relationship Id="rId21832" Type="http://schemas.openxmlformats.org/officeDocument/2006/relationships/hyperlink" Target="http://xbrl.org/int/dim/arcrole/domain-member" TargetMode="External"/><Relationship Id="rId892" Type="http://schemas.openxmlformats.org/officeDocument/2006/relationships/hyperlink" Target="https://xbrl.ifrs.org/taxonomy/2024-03-27/ifrs-full" TargetMode="External"/><Relationship Id="rId2573" Type="http://schemas.openxmlformats.org/officeDocument/2006/relationships/hyperlink" Target="http://xbrl.org/int/dim/arcrole/domain-member" TargetMode="External"/><Relationship Id="rId9186" Type="http://schemas.openxmlformats.org/officeDocument/2006/relationships/hyperlink" Target="http://www.esma.europa.eu/xbrl/role/ext/BlockDefaultUseOfLineItemsScenario" TargetMode="External"/><Relationship Id="rId12167" Type="http://schemas.openxmlformats.org/officeDocument/2006/relationships/hyperlink" Target="http://www.esma.europa.eu/xbrl/role/ext/BlockDefaultUseOfLineItemsSegment" TargetMode="External"/><Relationship Id="rId545" Type="http://schemas.openxmlformats.org/officeDocument/2006/relationships/hyperlink" Target="http://xbrl.org/int/dim/arcrole/domain-member" TargetMode="External"/><Relationship Id="rId2226" Type="http://schemas.openxmlformats.org/officeDocument/2006/relationships/hyperlink" Target="http://www.esma.europa.eu/xbrl/role/ext/BlockDefaultUseOfLineItemsScenario" TargetMode="External"/><Relationship Id="rId5796" Type="http://schemas.openxmlformats.org/officeDocument/2006/relationships/hyperlink" Target="http://www.esma.europa.eu/xbrl/role/ext/BlockDefaultUseOfLineItemsScenario" TargetMode="External"/><Relationship Id="rId17839" Type="http://schemas.openxmlformats.org/officeDocument/2006/relationships/hyperlink" Target="http://xbrl.org/int/dim/arcrole/domain-member" TargetMode="External"/><Relationship Id="rId5449" Type="http://schemas.openxmlformats.org/officeDocument/2006/relationships/hyperlink" Target="https://xbrl.ifrs.org/taxonomy/2024-03-27/ifrs-full" TargetMode="External"/><Relationship Id="rId22259" Type="http://schemas.openxmlformats.org/officeDocument/2006/relationships/hyperlink" Target="http://www.esma.europa.eu/xbrl/role/ext/BlockDefaultUseOfLineItemsSegment" TargetMode="External"/><Relationship Id="rId11250" Type="http://schemas.openxmlformats.org/officeDocument/2006/relationships/hyperlink" Target="http://www.esma.europa.eu/xbrl/role/ext/BlockDefaultUseOfLineItemsScenario" TargetMode="External"/><Relationship Id="rId16922" Type="http://schemas.openxmlformats.org/officeDocument/2006/relationships/hyperlink" Target="http://www.esma.europa.eu/xbrl/role/ext/BlockDefaultUseOfLineItemsSegment" TargetMode="External"/><Relationship Id="rId14473" Type="http://schemas.openxmlformats.org/officeDocument/2006/relationships/hyperlink" Target="http://xbrl.org/int/dim/arcrole/domain-member" TargetMode="External"/><Relationship Id="rId4532" Type="http://schemas.openxmlformats.org/officeDocument/2006/relationships/hyperlink" Target="http://xbrl.org/int/dim/arcrole/domain-member" TargetMode="External"/><Relationship Id="rId14126" Type="http://schemas.openxmlformats.org/officeDocument/2006/relationships/hyperlink" Target="http://www.esma.europa.eu/xbrl/role/ext/BlockDefaultUseOfLineItemsSegment" TargetMode="External"/><Relationship Id="rId17696" Type="http://schemas.openxmlformats.org/officeDocument/2006/relationships/hyperlink" Target="http://www.esma.europa.eu/xbrl/role/ext/BlockDefaultUseOfLineItemsSegment" TargetMode="External"/><Relationship Id="rId21342" Type="http://schemas.openxmlformats.org/officeDocument/2006/relationships/hyperlink" Target="https://xbrl.ifrs.org/taxonomy/2024-03-27/ifrs-full" TargetMode="External"/><Relationship Id="rId2083" Type="http://schemas.openxmlformats.org/officeDocument/2006/relationships/hyperlink" Target="https://xbrl.ifrs.org/taxonomy/2024-03-27/ifrs-full" TargetMode="External"/><Relationship Id="rId7755" Type="http://schemas.openxmlformats.org/officeDocument/2006/relationships/hyperlink" Target="http://www.esma.europa.eu/xbrl/role/ext/BlockDefaultUseOfLineItemsScenario" TargetMode="External"/><Relationship Id="rId17349" Type="http://schemas.openxmlformats.org/officeDocument/2006/relationships/hyperlink" Target="https://xbrl.ifrs.org/taxonomy/2024-03-27/ifrs-full" TargetMode="External"/><Relationship Id="rId7408" Type="http://schemas.openxmlformats.org/officeDocument/2006/relationships/hyperlink" Target="https://xbrl.ifrs.org/taxonomy/2024-03-27/ifrs-full" TargetMode="External"/><Relationship Id="rId10736" Type="http://schemas.openxmlformats.org/officeDocument/2006/relationships/hyperlink" Target="http://xbrl.org/int/dim/arcrole/domain-member" TargetMode="External"/><Relationship Id="rId13959" Type="http://schemas.openxmlformats.org/officeDocument/2006/relationships/hyperlink" Target="https://xbrl.ifrs.org/taxonomy/2024-03-27/ifrs-full" TargetMode="External"/><Relationship Id="rId1569" Type="http://schemas.openxmlformats.org/officeDocument/2006/relationships/hyperlink" Target="http://www.esma.europa.eu/xbrl/role/ext/BlockDefaultUseOfLineItemsScenario" TargetMode="External"/><Relationship Id="rId16432" Type="http://schemas.openxmlformats.org/officeDocument/2006/relationships/hyperlink" Target="http://xbrl.org/int/dim/arcrole/domain-member" TargetMode="External"/><Relationship Id="rId20828" Type="http://schemas.openxmlformats.org/officeDocument/2006/relationships/hyperlink" Target="http://www.esma.europa.eu/xbrl/role/ext/BlockDefaultUseOfLineItemsSegment" TargetMode="External"/><Relationship Id="rId4042" Type="http://schemas.openxmlformats.org/officeDocument/2006/relationships/hyperlink" Target="https://xbrl.ifrs.org/taxonomy/2024-03-27/ifrs-full" TargetMode="External"/><Relationship Id="rId19655" Type="http://schemas.openxmlformats.org/officeDocument/2006/relationships/hyperlink" Target="http://www.esma.europa.eu/xbrl/role/ext/BlockDefaultUseOfLineItemsSegment" TargetMode="External"/><Relationship Id="rId23301" Type="http://schemas.openxmlformats.org/officeDocument/2006/relationships/hyperlink" Target="https://xbrl.ifrs.org/role/ifrs/ifrs-dim_2024-03-27_role-995000" TargetMode="External"/><Relationship Id="rId9714" Type="http://schemas.openxmlformats.org/officeDocument/2006/relationships/hyperlink" Target="http://www.esma.europa.eu/xbrl/role/ext/BlockDefaultUseOfLineItemsScenario" TargetMode="External"/><Relationship Id="rId10593" Type="http://schemas.openxmlformats.org/officeDocument/2006/relationships/hyperlink" Target="http://www.esma.europa.eu/xbrl/role/ext/BlockDefaultUseOfLineItemsScenario" TargetMode="External"/><Relationship Id="rId19308" Type="http://schemas.openxmlformats.org/officeDocument/2006/relationships/hyperlink" Target="https://xbrl.ifrs.org/taxonomy/2024-03-27/ifrs-full" TargetMode="External"/><Relationship Id="rId7265" Type="http://schemas.openxmlformats.org/officeDocument/2006/relationships/hyperlink" Target="http://xbrl.org/int/dim/arcrole/domain-member" TargetMode="External"/><Relationship Id="rId10246" Type="http://schemas.openxmlformats.org/officeDocument/2006/relationships/hyperlink" Target="https://xbrl.ifrs.org/taxonomy/2024-03-27/ifrs-full" TargetMode="External"/><Relationship Id="rId3875" Type="http://schemas.openxmlformats.org/officeDocument/2006/relationships/hyperlink" Target="http://xbrl.org/int/dim/arcrole/domain-member" TargetMode="External"/><Relationship Id="rId13469" Type="http://schemas.openxmlformats.org/officeDocument/2006/relationships/hyperlink" Target="http://www.esma.europa.eu/xbrl/role/ext/BlockDefaultUseOfLineItemsSegment" TargetMode="External"/><Relationship Id="rId15918" Type="http://schemas.openxmlformats.org/officeDocument/2006/relationships/hyperlink" Target="https://xbrl.ifrs.org/taxonomy/2024-03-27/ifrs-full" TargetMode="External"/><Relationship Id="rId20685" Type="http://schemas.openxmlformats.org/officeDocument/2006/relationships/hyperlink" Target="https://xbrl.ifrs.org/taxonomy/2024-03-27/ifrs-full" TargetMode="External"/><Relationship Id="rId3528" Type="http://schemas.openxmlformats.org/officeDocument/2006/relationships/hyperlink" Target="http://www.esma.europa.eu/xbrl/role/ext/BlockDefaultUseOfLineItemsScenario" TargetMode="External"/><Relationship Id="rId20338" Type="http://schemas.openxmlformats.org/officeDocument/2006/relationships/hyperlink" Target="http://xbrl.org/int/dim/arcrole/domain-member" TargetMode="External"/><Relationship Id="rId1079" Type="http://schemas.openxmlformats.org/officeDocument/2006/relationships/hyperlink" Target="http://xbrl.org/int/dim/arcrole/domain-member" TargetMode="External"/><Relationship Id="rId6001" Type="http://schemas.openxmlformats.org/officeDocument/2006/relationships/hyperlink" Target="https://xbrl.ifrs.org/taxonomy/2024-03-27/ifrs-full" TargetMode="External"/><Relationship Id="rId9571" Type="http://schemas.openxmlformats.org/officeDocument/2006/relationships/hyperlink" Target="https://xbrl.ifrs.org/taxonomy/2024-03-27/ifrs-full" TargetMode="External"/><Relationship Id="rId9224" Type="http://schemas.openxmlformats.org/officeDocument/2006/relationships/hyperlink" Target="http://xbrl.org/int/dim/arcrole/domain-member" TargetMode="External"/><Relationship Id="rId12552" Type="http://schemas.openxmlformats.org/officeDocument/2006/relationships/hyperlink" Target="https://xbrl.ifrs.org/taxonomy/2024-03-27/ifrs-full" TargetMode="External"/><Relationship Id="rId19165" Type="http://schemas.openxmlformats.org/officeDocument/2006/relationships/hyperlink" Target="http://xbrl.org/int/dim/arcrole/domain-member" TargetMode="External"/><Relationship Id="rId930" Type="http://schemas.openxmlformats.org/officeDocument/2006/relationships/hyperlink" Target="http://www.esma.europa.eu/xbrl/role/ext/BlockDefaultUseOfLineItemsScenario" TargetMode="External"/><Relationship Id="rId2611" Type="http://schemas.openxmlformats.org/officeDocument/2006/relationships/hyperlink" Target="https://xbrl.ifrs.org/taxonomy/2024-03-27/ifrs-full" TargetMode="External"/><Relationship Id="rId12205" Type="http://schemas.openxmlformats.org/officeDocument/2006/relationships/hyperlink" Target="http://xbrl.org/int/dim/arcrole/domain-member" TargetMode="External"/><Relationship Id="rId15775" Type="http://schemas.openxmlformats.org/officeDocument/2006/relationships/hyperlink" Target="http://xbrl.org/int/dim/arcrole/domain-member" TargetMode="External"/><Relationship Id="rId22991" Type="http://schemas.openxmlformats.org/officeDocument/2006/relationships/hyperlink" Target="https://xbrl.ifrs.org/taxonomy/2024-03-27/ifrs-full" TargetMode="External"/><Relationship Id="rId5834" Type="http://schemas.openxmlformats.org/officeDocument/2006/relationships/hyperlink" Target="http://xbrl.org/int/dim/arcrole/domain-member" TargetMode="External"/><Relationship Id="rId15428" Type="http://schemas.openxmlformats.org/officeDocument/2006/relationships/hyperlink" Target="http://www.esma.europa.eu/xbrl/role/ext/BlockDefaultUseOfLineItemsSegment" TargetMode="External"/><Relationship Id="rId18998" Type="http://schemas.openxmlformats.org/officeDocument/2006/relationships/hyperlink" Target="http://www.esma.europa.eu/xbrl/role/ext/BlockDefaultUseOfLineItemsSegment" TargetMode="External"/><Relationship Id="rId22644" Type="http://schemas.openxmlformats.org/officeDocument/2006/relationships/hyperlink" Target="http://xbrl.org/int/dim/arcrole/dimension-default" TargetMode="External"/><Relationship Id="rId3385" Type="http://schemas.openxmlformats.org/officeDocument/2006/relationships/hyperlink" Target="https://xbrl.ifrs.org/taxonomy/2024-03-27/ifrs-full" TargetMode="External"/><Relationship Id="rId20195" Type="http://schemas.openxmlformats.org/officeDocument/2006/relationships/hyperlink" Target="http://www.esma.europa.eu/xbrl/role/ext/BlockDefaultUseOfLineItemsSegment" TargetMode="External"/><Relationship Id="rId3038" Type="http://schemas.openxmlformats.org/officeDocument/2006/relationships/hyperlink" Target="http://xbrl.org/int/dim/arcrole/domain-member" TargetMode="External"/><Relationship Id="rId9081" Type="http://schemas.openxmlformats.org/officeDocument/2006/relationships/hyperlink" Target="http://www.esma.europa.eu/xbrl/role/ext/BlockDefaultUseOfLineItemsScenario" TargetMode="External"/><Relationship Id="rId12062" Type="http://schemas.openxmlformats.org/officeDocument/2006/relationships/hyperlink" Target="http://www.esma.europa.eu/xbrl/role/ext/BlockDefaultUseOfLineItemsSegment" TargetMode="External"/><Relationship Id="rId14511" Type="http://schemas.openxmlformats.org/officeDocument/2006/relationships/hyperlink" Target="https://xbrl.ifrs.org/taxonomy/2024-03-27/ifrs-full" TargetMode="External"/><Relationship Id="rId440" Type="http://schemas.openxmlformats.org/officeDocument/2006/relationships/hyperlink" Target="http://xbrl.org/int/dim/arcrole/domain-member" TargetMode="External"/><Relationship Id="rId2121" Type="http://schemas.openxmlformats.org/officeDocument/2006/relationships/hyperlink" Target="http://www.esma.europa.eu/xbrl/role/ext/BlockDefaultUseOfLineItemsScenario" TargetMode="External"/><Relationship Id="rId17734" Type="http://schemas.openxmlformats.org/officeDocument/2006/relationships/hyperlink" Target="http://xbrl.org/int/dim/arcrole/domain-member" TargetMode="External"/><Relationship Id="rId5691" Type="http://schemas.openxmlformats.org/officeDocument/2006/relationships/hyperlink" Target="http://www.esma.europa.eu/xbrl/role/ext/BlockDefaultUseOfLineItemsScenario" TargetMode="External"/><Relationship Id="rId15285" Type="http://schemas.openxmlformats.org/officeDocument/2006/relationships/hyperlink" Target="https://xbrl.ifrs.org/taxonomy/2024-03-27/ifrs-full" TargetMode="External"/><Relationship Id="rId5344" Type="http://schemas.openxmlformats.org/officeDocument/2006/relationships/hyperlink" Target="https://xbrl.ifrs.org/taxonomy/2024-03-27/ifrs-full" TargetMode="External"/><Relationship Id="rId11895" Type="http://schemas.openxmlformats.org/officeDocument/2006/relationships/hyperlink" Target="https://xbrl.ifrs.org/taxonomy/2024-03-27/ifrs-full" TargetMode="External"/><Relationship Id="rId22154" Type="http://schemas.openxmlformats.org/officeDocument/2006/relationships/hyperlink" Target="http://www.esma.europa.eu/xbrl/role/ext/BlockDefaultUseOfLineItemsSegment" TargetMode="External"/><Relationship Id="rId1954" Type="http://schemas.openxmlformats.org/officeDocument/2006/relationships/hyperlink" Target="https://xbrl.ifrs.org/taxonomy/2024-03-27/ifrs-full" TargetMode="External"/><Relationship Id="rId8567" Type="http://schemas.openxmlformats.org/officeDocument/2006/relationships/hyperlink" Target="http://xbrl.org/int/dim/arcrole/domain-member" TargetMode="External"/><Relationship Id="rId11548" Type="http://schemas.openxmlformats.org/officeDocument/2006/relationships/hyperlink" Target="http://xbrl.org/int/dim/arcrole/domain-member" TargetMode="External"/><Relationship Id="rId1607" Type="http://schemas.openxmlformats.org/officeDocument/2006/relationships/hyperlink" Target="http://xbrl.org/int/dim/arcrole/domain-member" TargetMode="External"/><Relationship Id="rId14021" Type="http://schemas.openxmlformats.org/officeDocument/2006/relationships/hyperlink" Target="http://www.esma.europa.eu/xbrl/role/ext/BlockDefaultUseOfLineItemsSegment" TargetMode="External"/><Relationship Id="rId7650" Type="http://schemas.openxmlformats.org/officeDocument/2006/relationships/hyperlink" Target="http://www.esma.europa.eu/xbrl/role/ext/BlockDefaultUseOfLineItemsScenario" TargetMode="External"/><Relationship Id="rId17591" Type="http://schemas.openxmlformats.org/officeDocument/2006/relationships/hyperlink" Target="http://www.esma.europa.eu/xbrl/role/ext/BlockDefaultUseOfLineItemsSegment" TargetMode="External"/><Relationship Id="rId21987" Type="http://schemas.openxmlformats.org/officeDocument/2006/relationships/hyperlink" Target="https://xbrl.ifrs.org/taxonomy/2024-03-27/ifrs-full" TargetMode="External"/><Relationship Id="rId7303" Type="http://schemas.openxmlformats.org/officeDocument/2006/relationships/hyperlink" Target="https://xbrl.ifrs.org/taxonomy/2024-03-27/ifrs-full" TargetMode="External"/><Relationship Id="rId10631" Type="http://schemas.openxmlformats.org/officeDocument/2006/relationships/hyperlink" Target="http://xbrl.org/int/dim/arcrole/domain-member" TargetMode="External"/><Relationship Id="rId17244" Type="http://schemas.openxmlformats.org/officeDocument/2006/relationships/hyperlink" Target="https://xbrl.ifrs.org/taxonomy/2024-03-27/ifrs-full" TargetMode="External"/><Relationship Id="rId13854" Type="http://schemas.openxmlformats.org/officeDocument/2006/relationships/hyperlink" Target="https://xbrl.ifrs.org/taxonomy/2024-03-27/ifrs-full" TargetMode="External"/><Relationship Id="rId3913" Type="http://schemas.openxmlformats.org/officeDocument/2006/relationships/hyperlink" Target="https://xbrl.ifrs.org/taxonomy/2024-03-27/ifrs-full" TargetMode="External"/><Relationship Id="rId8077" Type="http://schemas.openxmlformats.org/officeDocument/2006/relationships/hyperlink" Target="https://xbrl.ifrs.org/taxonomy/2024-03-27/ifrs-full" TargetMode="External"/><Relationship Id="rId13507" Type="http://schemas.openxmlformats.org/officeDocument/2006/relationships/hyperlink" Target="http://xbrl.org/int/dim/arcrole/domain-member" TargetMode="External"/><Relationship Id="rId20723" Type="http://schemas.openxmlformats.org/officeDocument/2006/relationships/hyperlink" Target="http://www.esma.europa.eu/xbrl/role/ext/BlockDefaultUseOfLineItemsSegment" TargetMode="External"/><Relationship Id="rId1464" Type="http://schemas.openxmlformats.org/officeDocument/2006/relationships/hyperlink" Target="http://www.esma.europa.eu/xbrl/role/ext/BlockDefaultUseOfLineItemsScenario" TargetMode="External"/><Relationship Id="rId11058" Type="http://schemas.openxmlformats.org/officeDocument/2006/relationships/hyperlink" Target="http://www.esma.europa.eu/xbrl/role/ext/BlockDefaultUseOfLineItemsScenario" TargetMode="External"/><Relationship Id="rId19550" Type="http://schemas.openxmlformats.org/officeDocument/2006/relationships/hyperlink" Target="http://www.esma.europa.eu/xbrl/role/ext/BlockDefaultUseOfLineItemsSegment" TargetMode="External"/><Relationship Id="rId23946" Type="http://schemas.openxmlformats.org/officeDocument/2006/relationships/hyperlink" Target="https://xbrl.ifrs.org/taxonomy/2024-03-27/ifrs-full" TargetMode="External"/><Relationship Id="rId1117" Type="http://schemas.openxmlformats.org/officeDocument/2006/relationships/hyperlink" Target="https://xbrl.ifrs.org/taxonomy/2024-03-27/ifrs-full" TargetMode="External"/><Relationship Id="rId4687" Type="http://schemas.openxmlformats.org/officeDocument/2006/relationships/hyperlink" Target="https://xbrl.ifrs.org/taxonomy/2024-03-27/ifrs-full" TargetMode="External"/><Relationship Id="rId19203" Type="http://schemas.openxmlformats.org/officeDocument/2006/relationships/hyperlink" Target="https://xbrl.ifrs.org/taxonomy/2024-03-27/ifrs-full" TargetMode="External"/><Relationship Id="rId21497" Type="http://schemas.openxmlformats.org/officeDocument/2006/relationships/hyperlink" Target="http://www.esma.europa.eu/xbrl/role/ext/BlockDefaultUseOfLineItemsSegment" TargetMode="External"/><Relationship Id="rId7160" Type="http://schemas.openxmlformats.org/officeDocument/2006/relationships/hyperlink" Target="http://xbrl.org/int/dim/arcrole/domain-member" TargetMode="External"/><Relationship Id="rId10141" Type="http://schemas.openxmlformats.org/officeDocument/2006/relationships/hyperlink" Target="https://xbrl.ifrs.org/taxonomy/2024-03-27/ifrs-full" TargetMode="External"/><Relationship Id="rId15813" Type="http://schemas.openxmlformats.org/officeDocument/2006/relationships/hyperlink" Target="https://xbrl.ifrs.org/taxonomy/2024-03-27/ifrs-full" TargetMode="External"/><Relationship Id="rId3770" Type="http://schemas.openxmlformats.org/officeDocument/2006/relationships/hyperlink" Target="http://xbrl.org/int/dim/arcrole/domain-member" TargetMode="External"/><Relationship Id="rId13364" Type="http://schemas.openxmlformats.org/officeDocument/2006/relationships/hyperlink" Target="http://www.esma.europa.eu/xbrl/role/ext/BlockDefaultUseOfLineItemsSegment" TargetMode="External"/><Relationship Id="rId20580" Type="http://schemas.openxmlformats.org/officeDocument/2006/relationships/hyperlink" Target="https://xbrl.ifrs.org/taxonomy/2024-03-27/ifrs-full" TargetMode="External"/><Relationship Id="rId3423" Type="http://schemas.openxmlformats.org/officeDocument/2006/relationships/hyperlink" Target="http://www.esma.europa.eu/xbrl/role/ext/BlockDefaultUseOfLineItemsScenario" TargetMode="External"/><Relationship Id="rId6993" Type="http://schemas.openxmlformats.org/officeDocument/2006/relationships/hyperlink" Target="http://www.esma.europa.eu/xbrl/role/ext/BlockDefaultUseOfLineItemsScenario" TargetMode="External"/><Relationship Id="rId13017" Type="http://schemas.openxmlformats.org/officeDocument/2006/relationships/hyperlink" Target="https://xbrl.ifrs.org/taxonomy/2024-03-27/ifrs-full" TargetMode="External"/><Relationship Id="rId16587" Type="http://schemas.openxmlformats.org/officeDocument/2006/relationships/hyperlink" Target="https://xbrl.ifrs.org/taxonomy/2024-03-27/ifrs-full" TargetMode="External"/><Relationship Id="rId20233" Type="http://schemas.openxmlformats.org/officeDocument/2006/relationships/hyperlink" Target="http://xbrl.org/int/dim/arcrole/domain-member" TargetMode="External"/><Relationship Id="rId6646" Type="http://schemas.openxmlformats.org/officeDocument/2006/relationships/hyperlink" Target="https://xbrl.ifrs.org/taxonomy/2024-03-27/ifrs-full" TargetMode="External"/><Relationship Id="rId19060" Type="http://schemas.openxmlformats.org/officeDocument/2006/relationships/hyperlink" Target="http://xbrl.org/int/dim/arcrole/domain-member" TargetMode="External"/><Relationship Id="rId23456" Type="http://schemas.openxmlformats.org/officeDocument/2006/relationships/hyperlink" Target="https://www.esma.europa.eu/xbrl/role/cor/esef_role-999999" TargetMode="External"/><Relationship Id="rId4197" Type="http://schemas.openxmlformats.org/officeDocument/2006/relationships/hyperlink" Target="http://www.esma.europa.eu/xbrl/role/ext/BlockDefaultUseOfLineItemsScenario" TargetMode="External"/><Relationship Id="rId9869" Type="http://schemas.openxmlformats.org/officeDocument/2006/relationships/hyperlink" Target="http://xbrl.org/int/dim/arcrole/domain-member" TargetMode="External"/><Relationship Id="rId12100" Type="http://schemas.openxmlformats.org/officeDocument/2006/relationships/hyperlink" Target="http://xbrl.org/int/dim/arcrole/domain-member" TargetMode="External"/><Relationship Id="rId23109" Type="http://schemas.openxmlformats.org/officeDocument/2006/relationships/hyperlink" Target="http://xbrl.org/int/dim/arcrole/dimension-default" TargetMode="External"/><Relationship Id="rId15670" Type="http://schemas.openxmlformats.org/officeDocument/2006/relationships/hyperlink" Target="http://xbrl.org/int/dim/arcrole/domain-member" TargetMode="External"/><Relationship Id="rId2909" Type="http://schemas.openxmlformats.org/officeDocument/2006/relationships/hyperlink" Target="http://xbrl.org/int/dim/arcrole/domain-member" TargetMode="External"/><Relationship Id="rId3280" Type="http://schemas.openxmlformats.org/officeDocument/2006/relationships/hyperlink" Target="https://xbrl.ifrs.org/taxonomy/2024-03-27/ifrs-full" TargetMode="External"/><Relationship Id="rId15323" Type="http://schemas.openxmlformats.org/officeDocument/2006/relationships/hyperlink" Target="http://www.esma.europa.eu/xbrl/role/ext/BlockDefaultUseOfLineItemsSegment" TargetMode="External"/><Relationship Id="rId18893" Type="http://schemas.openxmlformats.org/officeDocument/2006/relationships/hyperlink" Target="http://www.esma.europa.eu/xbrl/role/ext/BlockDefaultUseOfLineItemsSegment" TargetMode="External"/><Relationship Id="rId20090" Type="http://schemas.openxmlformats.org/officeDocument/2006/relationships/hyperlink" Target="http://www.esma.europa.eu/xbrl/role/ext/BlockDefaultUseOfLineItemsSegment" TargetMode="External"/><Relationship Id="rId8952" Type="http://schemas.openxmlformats.org/officeDocument/2006/relationships/hyperlink" Target="http://www.esma.europa.eu/xbrl/role/ext/BlockDefaultUseOfLineItemsScenario" TargetMode="External"/><Relationship Id="rId11933" Type="http://schemas.openxmlformats.org/officeDocument/2006/relationships/hyperlink" Target="http://www.esma.europa.eu/xbrl/role/ext/BlockDefaultUseOfLineItemsSegment" TargetMode="External"/><Relationship Id="rId18546" Type="http://schemas.openxmlformats.org/officeDocument/2006/relationships/hyperlink" Target="https://xbrl.ifrs.org/taxonomy/2024-03-27/ifrs-full" TargetMode="External"/><Relationship Id="rId6156" Type="http://schemas.openxmlformats.org/officeDocument/2006/relationships/hyperlink" Target="http://www.esma.europa.eu/xbrl/role/ext/BlockDefaultUseOfLineItemsScenario" TargetMode="External"/><Relationship Id="rId8605" Type="http://schemas.openxmlformats.org/officeDocument/2006/relationships/hyperlink" Target="https://xbrl.ifrs.org/taxonomy/2024-03-27/ifrs-full" TargetMode="External"/><Relationship Id="rId16097" Type="http://schemas.openxmlformats.org/officeDocument/2006/relationships/hyperlink" Target="http://www.esma.europa.eu/xbrl/role/ext/BlockDefaultUseOfLineItemsSegment" TargetMode="External"/><Relationship Id="rId14809" Type="http://schemas.openxmlformats.org/officeDocument/2006/relationships/hyperlink" Target="http://xbrl.org/int/dim/arcrole/domain-member" TargetMode="External"/><Relationship Id="rId2766" Type="http://schemas.openxmlformats.org/officeDocument/2006/relationships/hyperlink" Target="http://www.esma.europa.eu/xbrl/role/ext/BlockDefaultUseOfLineItemsScenario" TargetMode="External"/><Relationship Id="rId9379" Type="http://schemas.openxmlformats.org/officeDocument/2006/relationships/hyperlink" Target="https://xbrl.ifrs.org/taxonomy/2024-03-27/ifrs-full" TargetMode="External"/><Relationship Id="rId15180" Type="http://schemas.openxmlformats.org/officeDocument/2006/relationships/hyperlink" Target="https://xbrl.ifrs.org/taxonomy/2024-03-27/ifrs-full" TargetMode="External"/><Relationship Id="rId738" Type="http://schemas.openxmlformats.org/officeDocument/2006/relationships/hyperlink" Target="http://www.esma.europa.eu/xbrl/role/ext/BlockDefaultUseOfLineItemsScenario" TargetMode="External"/><Relationship Id="rId2419" Type="http://schemas.openxmlformats.org/officeDocument/2006/relationships/hyperlink" Target="https://xbrl.ifrs.org/taxonomy/2024-03-27/ifrs-full" TargetMode="External"/><Relationship Id="rId5989" Type="http://schemas.openxmlformats.org/officeDocument/2006/relationships/hyperlink" Target="https://xbrl.ifrs.org/taxonomy/2024-03-27/ifrs-full" TargetMode="External"/><Relationship Id="rId22799" Type="http://schemas.openxmlformats.org/officeDocument/2006/relationships/hyperlink" Target="http://xbrl.org/int/dim/arcrole/dimension-default" TargetMode="External"/><Relationship Id="rId8462" Type="http://schemas.openxmlformats.org/officeDocument/2006/relationships/hyperlink" Target="http://xbrl.org/int/dim/arcrole/domain-member" TargetMode="External"/><Relationship Id="rId11790" Type="http://schemas.openxmlformats.org/officeDocument/2006/relationships/hyperlink" Target="https://xbrl.ifrs.org/taxonomy/2024-03-27/ifrs-full" TargetMode="External"/><Relationship Id="rId18056" Type="http://schemas.openxmlformats.org/officeDocument/2006/relationships/hyperlink" Target="http://www.esma.europa.eu/xbrl/role/ext/BlockDefaultUseOfLineItemsSegment" TargetMode="External"/><Relationship Id="rId8115" Type="http://schemas.openxmlformats.org/officeDocument/2006/relationships/hyperlink" Target="http://www.esma.europa.eu/xbrl/role/ext/BlockDefaultUseOfLineItemsScenario" TargetMode="External"/><Relationship Id="rId11443" Type="http://schemas.openxmlformats.org/officeDocument/2006/relationships/hyperlink" Target="http://xbrl.org/int/dim/arcrole/domain-member" TargetMode="External"/><Relationship Id="rId1502" Type="http://schemas.openxmlformats.org/officeDocument/2006/relationships/hyperlink" Target="http://xbrl.org/int/dim/arcrole/domain-member" TargetMode="External"/><Relationship Id="rId14666" Type="http://schemas.openxmlformats.org/officeDocument/2006/relationships/hyperlink" Target="http://www.esma.europa.eu/xbrl/role/ext/BlockDefaultUseOfLineItemsSegment" TargetMode="External"/><Relationship Id="rId21882" Type="http://schemas.openxmlformats.org/officeDocument/2006/relationships/hyperlink" Target="https://xbrl.ifrs.org/taxonomy/2024-03-27/ifrs-full" TargetMode="External"/><Relationship Id="rId4725" Type="http://schemas.openxmlformats.org/officeDocument/2006/relationships/hyperlink" Target="http://www.esma.europa.eu/xbrl/role/ext/BlockDefaultUseOfLineItemsScenario" TargetMode="External"/><Relationship Id="rId14319" Type="http://schemas.openxmlformats.org/officeDocument/2006/relationships/hyperlink" Target="https://xbrl.ifrs.org/taxonomy/2024-03-27/ifrs-full" TargetMode="External"/><Relationship Id="rId17889" Type="http://schemas.openxmlformats.org/officeDocument/2006/relationships/hyperlink" Target="https://xbrl.ifrs.org/taxonomy/2024-03-27/ifrs-full" TargetMode="External"/><Relationship Id="rId21535" Type="http://schemas.openxmlformats.org/officeDocument/2006/relationships/hyperlink" Target="http://xbrl.org/int/dim/arcrole/domain-member" TargetMode="External"/><Relationship Id="rId595" Type="http://schemas.openxmlformats.org/officeDocument/2006/relationships/hyperlink" Target="https://xbrl.ifrs.org/taxonomy/2024-03-27/ifrs-full" TargetMode="External"/><Relationship Id="rId2276" Type="http://schemas.openxmlformats.org/officeDocument/2006/relationships/hyperlink" Target="http://xbrl.org/int/dim/arcrole/domain-member" TargetMode="External"/><Relationship Id="rId7948" Type="http://schemas.openxmlformats.org/officeDocument/2006/relationships/hyperlink" Target="https://xbrl.ifrs.org/taxonomy/2024-03-27/ifrs-full" TargetMode="External"/><Relationship Id="rId248" Type="http://schemas.openxmlformats.org/officeDocument/2006/relationships/hyperlink" Target="http://xbrl.org/int/dim/arcrole/domain-member" TargetMode="External"/><Relationship Id="rId5499" Type="http://schemas.openxmlformats.org/officeDocument/2006/relationships/hyperlink" Target="http://www.esma.europa.eu/xbrl/role/ext/BlockDefaultUseOfLineItemsScenario" TargetMode="External"/><Relationship Id="rId10929" Type="http://schemas.openxmlformats.org/officeDocument/2006/relationships/hyperlink" Target="http://www.esma.europa.eu/xbrl/role/ext/BlockDefaultUseOfLineItemsScenario" TargetMode="External"/><Relationship Id="rId13402" Type="http://schemas.openxmlformats.org/officeDocument/2006/relationships/hyperlink" Target="http://xbrl.org/int/dim/arcrole/domain-member" TargetMode="External"/><Relationship Id="rId16972" Type="http://schemas.openxmlformats.org/officeDocument/2006/relationships/hyperlink" Target="http://xbrl.org/int/dim/arcrole/domain-member" TargetMode="External"/><Relationship Id="rId1012" Type="http://schemas.openxmlformats.org/officeDocument/2006/relationships/hyperlink" Target="https://xbrl.ifrs.org/taxonomy/2024-03-27/ifrs-full" TargetMode="External"/><Relationship Id="rId16625" Type="http://schemas.openxmlformats.org/officeDocument/2006/relationships/hyperlink" Target="http://www.esma.europa.eu/xbrl/role/ext/BlockDefaultUseOfLineItemsSegment" TargetMode="External"/><Relationship Id="rId23841" Type="http://schemas.openxmlformats.org/officeDocument/2006/relationships/hyperlink" Target="https://xbrl.ifrs.org/taxonomy/2024-03-27/ifrs-full" TargetMode="External"/><Relationship Id="rId4235" Type="http://schemas.openxmlformats.org/officeDocument/2006/relationships/hyperlink" Target="http://xbrl.org/int/dim/arcrole/domain-member" TargetMode="External"/><Relationship Id="rId4582" Type="http://schemas.openxmlformats.org/officeDocument/2006/relationships/hyperlink" Target="https://xbrl.ifrs.org/taxonomy/2024-03-27/ifrs-full" TargetMode="External"/><Relationship Id="rId14176" Type="http://schemas.openxmlformats.org/officeDocument/2006/relationships/hyperlink" Target="http://xbrl.org/int/dim/arcrole/domain-member" TargetMode="External"/><Relationship Id="rId19848" Type="http://schemas.openxmlformats.org/officeDocument/2006/relationships/hyperlink" Target="https://xbrl.ifrs.org/taxonomy/2024-03-27/ifrs-full" TargetMode="External"/><Relationship Id="rId21392" Type="http://schemas.openxmlformats.org/officeDocument/2006/relationships/hyperlink" Target="http://www.esma.europa.eu/xbrl/role/ext/BlockDefaultUseOfLineItemsSegment" TargetMode="External"/><Relationship Id="rId9907" Type="http://schemas.openxmlformats.org/officeDocument/2006/relationships/hyperlink" Target="https://xbrl.ifrs.org/taxonomy/2024-03-27/ifrs-full" TargetMode="External"/><Relationship Id="rId10786" Type="http://schemas.openxmlformats.org/officeDocument/2006/relationships/hyperlink" Target="https://xbrl.ifrs.org/taxonomy/2024-03-27/ifrs-full" TargetMode="External"/><Relationship Id="rId17399" Type="http://schemas.openxmlformats.org/officeDocument/2006/relationships/hyperlink" Target="http://www.esma.europa.eu/xbrl/role/ext/BlockDefaultUseOfLineItemsSegment" TargetMode="External"/><Relationship Id="rId21045" Type="http://schemas.openxmlformats.org/officeDocument/2006/relationships/hyperlink" Target="https://xbrl.ifrs.org/taxonomy/2024-03-27/ifrs-full" TargetMode="External"/><Relationship Id="rId7458" Type="http://schemas.openxmlformats.org/officeDocument/2006/relationships/hyperlink" Target="http://www.esma.europa.eu/xbrl/role/ext/BlockDefaultUseOfLineItemsScenario" TargetMode="External"/><Relationship Id="rId10439" Type="http://schemas.openxmlformats.org/officeDocument/2006/relationships/hyperlink" Target="http://xbrl.org/int/dim/arcrole/domain-member" TargetMode="External"/><Relationship Id="rId16482" Type="http://schemas.openxmlformats.org/officeDocument/2006/relationships/hyperlink" Target="https://xbrl.ifrs.org/taxonomy/2024-03-27/ifrs-full" TargetMode="External"/><Relationship Id="rId18931" Type="http://schemas.openxmlformats.org/officeDocument/2006/relationships/hyperlink" Target="http://xbrl.org/int/dim/arcrole/domain-member" TargetMode="External"/><Relationship Id="rId6541" Type="http://schemas.openxmlformats.org/officeDocument/2006/relationships/hyperlink" Target="https://xbrl.ifrs.org/taxonomy/2024-03-27/ifrs-full" TargetMode="External"/><Relationship Id="rId16135" Type="http://schemas.openxmlformats.org/officeDocument/2006/relationships/hyperlink" Target="http://xbrl.org/int/dim/arcrole/domain-member" TargetMode="External"/><Relationship Id="rId20878" Type="http://schemas.openxmlformats.org/officeDocument/2006/relationships/hyperlink" Target="http://xbrl.org/int/dim/arcrole/domain-member" TargetMode="External"/><Relationship Id="rId23351" Type="http://schemas.openxmlformats.org/officeDocument/2006/relationships/hyperlink" Target="https://xbrl.ifrs.org/taxonomy/2024-03-27/ifrs-full" TargetMode="External"/><Relationship Id="rId4092" Type="http://schemas.openxmlformats.org/officeDocument/2006/relationships/hyperlink" Target="http://www.esma.europa.eu/xbrl/role/ext/BlockDefaultUseOfLineItemsScenario" TargetMode="External"/><Relationship Id="rId23004" Type="http://schemas.openxmlformats.org/officeDocument/2006/relationships/hyperlink" Target="http://xbrl.org/int/dim/arcrole/dimension-default" TargetMode="External"/><Relationship Id="rId9764" Type="http://schemas.openxmlformats.org/officeDocument/2006/relationships/hyperlink" Target="http://xbrl.org/int/dim/arcrole/domain-member" TargetMode="External"/><Relationship Id="rId12745" Type="http://schemas.openxmlformats.org/officeDocument/2006/relationships/hyperlink" Target="http://xbrl.org/int/dim/arcrole/domain-member" TargetMode="External"/><Relationship Id="rId19358" Type="http://schemas.openxmlformats.org/officeDocument/2006/relationships/hyperlink" Target="http://www.esma.europa.eu/xbrl/role/ext/BlockDefaultUseOfLineItemsSegment" TargetMode="External"/><Relationship Id="rId2804" Type="http://schemas.openxmlformats.org/officeDocument/2006/relationships/hyperlink" Target="http://xbrl.org/int/dim/arcrole/domain-member" TargetMode="External"/><Relationship Id="rId9417" Type="http://schemas.openxmlformats.org/officeDocument/2006/relationships/hyperlink" Target="http://www.esma.europa.eu/xbrl/role/ext/BlockDefaultUseOfLineItemsScenario" TargetMode="External"/><Relationship Id="rId10296" Type="http://schemas.openxmlformats.org/officeDocument/2006/relationships/hyperlink" Target="http://www.esma.europa.eu/xbrl/role/ext/BlockDefaultUseOfLineItemsScenario" TargetMode="External"/><Relationship Id="rId15968" Type="http://schemas.openxmlformats.org/officeDocument/2006/relationships/hyperlink" Target="http://www.esma.europa.eu/xbrl/role/ext/BlockDefaultUseOfLineItemsSegment" TargetMode="External"/><Relationship Id="rId18441" Type="http://schemas.openxmlformats.org/officeDocument/2006/relationships/hyperlink" Target="https://xbrl.ifrs.org/taxonomy/2024-03-27/ifrs-full" TargetMode="External"/><Relationship Id="rId22837" Type="http://schemas.openxmlformats.org/officeDocument/2006/relationships/hyperlink" Target="https://www.esma.europa.eu/xbrl/role/cor/ifrs-dim_role-990000" TargetMode="External"/><Relationship Id="rId3578" Type="http://schemas.openxmlformats.org/officeDocument/2006/relationships/hyperlink" Target="http://xbrl.org/int/dim/arcrole/domain-member" TargetMode="External"/><Relationship Id="rId8500" Type="http://schemas.openxmlformats.org/officeDocument/2006/relationships/hyperlink" Target="https://xbrl.ifrs.org/taxonomy/2024-03-27/ifrs-full" TargetMode="External"/><Relationship Id="rId20388" Type="http://schemas.openxmlformats.org/officeDocument/2006/relationships/hyperlink" Target="https://xbrl.ifrs.org/taxonomy/2024-03-27/ifrs-full" TargetMode="External"/><Relationship Id="rId6051" Type="http://schemas.openxmlformats.org/officeDocument/2006/relationships/hyperlink" Target="http://www.esma.europa.eu/xbrl/role/ext/BlockDefaultUseOfLineItemsScenario" TargetMode="External"/><Relationship Id="rId9274" Type="http://schemas.openxmlformats.org/officeDocument/2006/relationships/hyperlink" Target="https://xbrl.ifrs.org/taxonomy/2024-03-27/ifrs-full" TargetMode="External"/><Relationship Id="rId14704" Type="http://schemas.openxmlformats.org/officeDocument/2006/relationships/hyperlink" Target="http://xbrl.org/int/dim/arcrole/domain-member" TargetMode="External"/><Relationship Id="rId21920" Type="http://schemas.openxmlformats.org/officeDocument/2006/relationships/hyperlink" Target="http://www.esma.europa.eu/xbrl/role/ext/BlockDefaultUseOfLineItemsSegment" TargetMode="External"/><Relationship Id="rId633" Type="http://schemas.openxmlformats.org/officeDocument/2006/relationships/hyperlink" Target="http://www.esma.europa.eu/xbrl/role/ext/BlockDefaultUseOfLineItemsScenario" TargetMode="External"/><Relationship Id="rId980" Type="http://schemas.openxmlformats.org/officeDocument/2006/relationships/hyperlink" Target="http://xbrl.org/int/dim/arcrole/domain-member" TargetMode="External"/><Relationship Id="rId2314" Type="http://schemas.openxmlformats.org/officeDocument/2006/relationships/hyperlink" Target="https://xbrl.ifrs.org/taxonomy/2024-03-27/ifrs-full" TargetMode="External"/><Relationship Id="rId2661" Type="http://schemas.openxmlformats.org/officeDocument/2006/relationships/hyperlink" Target="http://www.esma.europa.eu/xbrl/role/ext/BlockDefaultUseOfLineItemsScenario" TargetMode="External"/><Relationship Id="rId12255" Type="http://schemas.openxmlformats.org/officeDocument/2006/relationships/hyperlink" Target="https://xbrl.ifrs.org/taxonomy/2024-03-27/ifrs-full" TargetMode="External"/><Relationship Id="rId17927" Type="http://schemas.openxmlformats.org/officeDocument/2006/relationships/hyperlink" Target="http://www.esma.europa.eu/xbrl/role/ext/BlockDefaultUseOfLineItemsSegment" TargetMode="External"/><Relationship Id="rId5884" Type="http://schemas.openxmlformats.org/officeDocument/2006/relationships/hyperlink" Target="https://xbrl.ifrs.org/taxonomy/2024-03-27/ifrs-full" TargetMode="External"/><Relationship Id="rId15478" Type="http://schemas.openxmlformats.org/officeDocument/2006/relationships/hyperlink" Target="http://xbrl.org/int/dim/arcrole/domain-member" TargetMode="External"/><Relationship Id="rId22694" Type="http://schemas.openxmlformats.org/officeDocument/2006/relationships/hyperlink" Target="http://xbrl.org/int/dim/arcrole/dimension-default" TargetMode="External"/><Relationship Id="rId3088" Type="http://schemas.openxmlformats.org/officeDocument/2006/relationships/hyperlink" Target="https://xbrl.ifrs.org/taxonomy/2024-03-27/ifrs-full" TargetMode="External"/><Relationship Id="rId5537" Type="http://schemas.openxmlformats.org/officeDocument/2006/relationships/hyperlink" Target="http://xbrl.org/int/dim/arcrole/domain-member" TargetMode="External"/><Relationship Id="rId22347" Type="http://schemas.openxmlformats.org/officeDocument/2006/relationships/hyperlink" Target="https://xbrl.ifrs.org/taxonomy/2024-03-27/ifrs-full" TargetMode="External"/><Relationship Id="rId8010" Type="http://schemas.openxmlformats.org/officeDocument/2006/relationships/hyperlink" Target="http://www.esma.europa.eu/xbrl/role/ext/BlockDefaultUseOfLineItemsScenario" TargetMode="External"/><Relationship Id="rId14561" Type="http://schemas.openxmlformats.org/officeDocument/2006/relationships/hyperlink" Target="http://www.esma.europa.eu/xbrl/role/ext/BlockDefaultUseOfLineItemsSegment" TargetMode="External"/><Relationship Id="rId4620" Type="http://schemas.openxmlformats.org/officeDocument/2006/relationships/hyperlink" Target="http://www.esma.europa.eu/xbrl/role/ext/BlockDefaultUseOfLineItemsScenario" TargetMode="External"/><Relationship Id="rId14214" Type="http://schemas.openxmlformats.org/officeDocument/2006/relationships/hyperlink" Target="https://xbrl.ifrs.org/taxonomy/2024-03-27/ifrs-full" TargetMode="External"/><Relationship Id="rId21430" Type="http://schemas.openxmlformats.org/officeDocument/2006/relationships/hyperlink" Target="http://xbrl.org/int/dim/arcrole/domain-member" TargetMode="External"/><Relationship Id="rId490" Type="http://schemas.openxmlformats.org/officeDocument/2006/relationships/hyperlink" Target="https://xbrl.ifrs.org/taxonomy/2024-03-27/ifrs-full" TargetMode="External"/><Relationship Id="rId2171" Type="http://schemas.openxmlformats.org/officeDocument/2006/relationships/hyperlink" Target="http://xbrl.org/int/dim/arcrole/domain-member" TargetMode="External"/><Relationship Id="rId17784" Type="http://schemas.openxmlformats.org/officeDocument/2006/relationships/hyperlink" Target="https://xbrl.ifrs.org/taxonomy/2024-03-27/ifrs-full" TargetMode="External"/><Relationship Id="rId143" Type="http://schemas.openxmlformats.org/officeDocument/2006/relationships/hyperlink" Target="http://xbrl.org/int/dim/arcrole/domain-member" TargetMode="External"/><Relationship Id="rId5394" Type="http://schemas.openxmlformats.org/officeDocument/2006/relationships/hyperlink" Target="http://www.esma.europa.eu/xbrl/role/ext/BlockDefaultUseOfLineItemsScenario" TargetMode="External"/><Relationship Id="rId7843" Type="http://schemas.openxmlformats.org/officeDocument/2006/relationships/hyperlink" Target="https://xbrl.ifrs.org/taxonomy/2024-03-27/ifrs-full" TargetMode="External"/><Relationship Id="rId10824" Type="http://schemas.openxmlformats.org/officeDocument/2006/relationships/hyperlink" Target="http://www.esma.europa.eu/xbrl/role/ext/BlockDefaultUseOfLineItemsScenario" TargetMode="External"/><Relationship Id="rId17437" Type="http://schemas.openxmlformats.org/officeDocument/2006/relationships/hyperlink" Target="http://xbrl.org/int/dim/arcrole/domain-member" TargetMode="External"/><Relationship Id="rId5047" Type="http://schemas.openxmlformats.org/officeDocument/2006/relationships/hyperlink" Target="https://xbrl.ifrs.org/taxonomy/2024-03-27/ifrs-full" TargetMode="External"/><Relationship Id="rId11598" Type="http://schemas.openxmlformats.org/officeDocument/2006/relationships/hyperlink" Target="https://xbrl.ifrs.org/taxonomy/2024-03-27/ifrs-full" TargetMode="External"/><Relationship Id="rId16520" Type="http://schemas.openxmlformats.org/officeDocument/2006/relationships/hyperlink" Target="http://www.esma.europa.eu/xbrl/role/ext/BlockDefaultUseOfLineItemsSegment" TargetMode="External"/><Relationship Id="rId20916" Type="http://schemas.openxmlformats.org/officeDocument/2006/relationships/hyperlink" Target="https://xbrl.ifrs.org/taxonomy/2024-03-27/ifrs-full" TargetMode="External"/><Relationship Id="rId1657" Type="http://schemas.openxmlformats.org/officeDocument/2006/relationships/hyperlink" Target="https://xbrl.ifrs.org/taxonomy/2024-03-27/ifrs-full" TargetMode="External"/><Relationship Id="rId14071" Type="http://schemas.openxmlformats.org/officeDocument/2006/relationships/hyperlink" Target="http://xbrl.org/int/dim/arcrole/domain-member" TargetMode="External"/><Relationship Id="rId4130" Type="http://schemas.openxmlformats.org/officeDocument/2006/relationships/hyperlink" Target="http://xbrl.org/int/dim/arcrole/domain-member" TargetMode="External"/><Relationship Id="rId9802" Type="http://schemas.openxmlformats.org/officeDocument/2006/relationships/hyperlink" Target="https://xbrl.ifrs.org/taxonomy/2024-03-27/ifrs-full" TargetMode="External"/><Relationship Id="rId17294" Type="http://schemas.openxmlformats.org/officeDocument/2006/relationships/hyperlink" Target="http://www.esma.europa.eu/xbrl/role/ext/BlockDefaultUseOfLineItemsSegment" TargetMode="External"/><Relationship Id="rId19743" Type="http://schemas.openxmlformats.org/officeDocument/2006/relationships/hyperlink" Target="https://xbrl.ifrs.org/taxonomy/2024-03-27/ifrs-full" TargetMode="External"/><Relationship Id="rId16" Type="http://schemas.openxmlformats.org/officeDocument/2006/relationships/hyperlink" Target="https://xbrl.ifrs.org/taxonomy/2024-03-27/ifrs-full" TargetMode="External"/><Relationship Id="rId7353" Type="http://schemas.openxmlformats.org/officeDocument/2006/relationships/hyperlink" Target="http://www.esma.europa.eu/xbrl/role/ext/BlockDefaultUseOfLineItemsScenario" TargetMode="External"/><Relationship Id="rId10681" Type="http://schemas.openxmlformats.org/officeDocument/2006/relationships/hyperlink" Target="https://xbrl.ifrs.org/taxonomy/2024-03-27/ifrs-full" TargetMode="External"/><Relationship Id="rId7006" Type="http://schemas.openxmlformats.org/officeDocument/2006/relationships/hyperlink" Target="https://xbrl.ifrs.org/taxonomy/2024-03-27/ifrs-full" TargetMode="External"/><Relationship Id="rId10334" Type="http://schemas.openxmlformats.org/officeDocument/2006/relationships/hyperlink" Target="http://xbrl.org/int/dim/arcrole/domain-member" TargetMode="External"/><Relationship Id="rId3963" Type="http://schemas.openxmlformats.org/officeDocument/2006/relationships/hyperlink" Target="http://www.esma.europa.eu/xbrl/role/ext/BlockDefaultUseOfLineItemsScenario" TargetMode="External"/><Relationship Id="rId13557" Type="http://schemas.openxmlformats.org/officeDocument/2006/relationships/hyperlink" Target="https://xbrl.ifrs.org/taxonomy/2024-03-27/ifrs-full" TargetMode="External"/><Relationship Id="rId20773" Type="http://schemas.openxmlformats.org/officeDocument/2006/relationships/hyperlink" Target="http://xbrl.org/int/dim/arcrole/domain-member" TargetMode="External"/><Relationship Id="rId3616" Type="http://schemas.openxmlformats.org/officeDocument/2006/relationships/hyperlink" Target="https://xbrl.ifrs.org/taxonomy/2024-03-27/ifrs-full" TargetMode="External"/><Relationship Id="rId16030" Type="http://schemas.openxmlformats.org/officeDocument/2006/relationships/hyperlink" Target="http://xbrl.org/int/dim/arcrole/domain-member" TargetMode="External"/><Relationship Id="rId20426" Type="http://schemas.openxmlformats.org/officeDocument/2006/relationships/hyperlink" Target="http://www.esma.europa.eu/xbrl/role/ext/BlockDefaultUseOfLineItemsSegment" TargetMode="External"/><Relationship Id="rId1167" Type="http://schemas.openxmlformats.org/officeDocument/2006/relationships/hyperlink" Target="http://www.esma.europa.eu/xbrl/role/ext/BlockDefaultUseOfLineItemsScenario" TargetMode="External"/><Relationship Id="rId6839" Type="http://schemas.openxmlformats.org/officeDocument/2006/relationships/hyperlink" Target="http://xbrl.org/int/dim/arcrole/domain-member" TargetMode="External"/><Relationship Id="rId12640" Type="http://schemas.openxmlformats.org/officeDocument/2006/relationships/hyperlink" Target="http://xbrl.org/int/dim/arcrole/domain-member" TargetMode="External"/><Relationship Id="rId19253" Type="http://schemas.openxmlformats.org/officeDocument/2006/relationships/hyperlink" Target="http://www.esma.europa.eu/xbrl/role/ext/BlockDefaultUseOfLineItemsSegment" TargetMode="External"/><Relationship Id="rId23649" Type="http://schemas.openxmlformats.org/officeDocument/2006/relationships/hyperlink" Target="https://xbrl.ifrs.org/taxonomy/2024-03-27/ifrs-full" TargetMode="External"/><Relationship Id="rId9312" Type="http://schemas.openxmlformats.org/officeDocument/2006/relationships/hyperlink" Target="http://www.esma.europa.eu/xbrl/role/ext/BlockDefaultUseOfLineItemsScenario" TargetMode="External"/><Relationship Id="rId10191" Type="http://schemas.openxmlformats.org/officeDocument/2006/relationships/hyperlink" Target="http://www.esma.europa.eu/xbrl/role/ext/BlockDefaultUseOfLineItemsScenario" TargetMode="External"/><Relationship Id="rId15863" Type="http://schemas.openxmlformats.org/officeDocument/2006/relationships/hyperlink" Target="http://www.esma.europa.eu/xbrl/role/ext/BlockDefaultUseOfLineItemsSegment" TargetMode="External"/><Relationship Id="rId3473" Type="http://schemas.openxmlformats.org/officeDocument/2006/relationships/hyperlink" Target="http://xbrl.org/int/dim/arcrole/domain-member" TargetMode="External"/><Relationship Id="rId5922" Type="http://schemas.openxmlformats.org/officeDocument/2006/relationships/hyperlink" Target="http://www.esma.europa.eu/xbrl/role/ext/BlockDefaultUseOfLineItemsScenario" TargetMode="External"/><Relationship Id="rId13067" Type="http://schemas.openxmlformats.org/officeDocument/2006/relationships/hyperlink" Target="http://www.esma.europa.eu/xbrl/role/ext/BlockDefaultUseOfLineItemsSegment" TargetMode="External"/><Relationship Id="rId15516" Type="http://schemas.openxmlformats.org/officeDocument/2006/relationships/hyperlink" Target="https://xbrl.ifrs.org/taxonomy/2024-03-27/ifrs-full" TargetMode="External"/><Relationship Id="rId20283" Type="http://schemas.openxmlformats.org/officeDocument/2006/relationships/hyperlink" Target="https://xbrl.ifrs.org/taxonomy/2024-03-27/ifrs-full" TargetMode="External"/><Relationship Id="rId22732" Type="http://schemas.openxmlformats.org/officeDocument/2006/relationships/hyperlink" Target="https://www.esma.europa.eu/xbrl/role/cor/ifrs-dim_role-990000" TargetMode="External"/><Relationship Id="rId3126" Type="http://schemas.openxmlformats.org/officeDocument/2006/relationships/hyperlink" Target="http://www.esma.europa.eu/xbrl/role/ext/BlockDefaultUseOfLineItemsScenario" TargetMode="External"/><Relationship Id="rId18739" Type="http://schemas.openxmlformats.org/officeDocument/2006/relationships/hyperlink" Target="http://xbrl.org/int/dim/arcrole/domain-member" TargetMode="External"/><Relationship Id="rId6696" Type="http://schemas.openxmlformats.org/officeDocument/2006/relationships/hyperlink" Target="http://www.esma.europa.eu/xbrl/role/ext/BlockDefaultUseOfLineItemsScenario" TargetMode="External"/><Relationship Id="rId6349" Type="http://schemas.openxmlformats.org/officeDocument/2006/relationships/hyperlink" Target="https://xbrl.ifrs.org/taxonomy/2024-03-27/ifrs-full" TargetMode="External"/><Relationship Id="rId12150" Type="http://schemas.openxmlformats.org/officeDocument/2006/relationships/hyperlink" Target="https://xbrl.ifrs.org/taxonomy/2024-03-27/ifrs-full" TargetMode="External"/><Relationship Id="rId23159" Type="http://schemas.openxmlformats.org/officeDocument/2006/relationships/hyperlink" Target="http://xbrl.org/int/dim/arcrole/dimension-default" TargetMode="External"/><Relationship Id="rId2959" Type="http://schemas.openxmlformats.org/officeDocument/2006/relationships/hyperlink" Target="https://xbrl.ifrs.org/taxonomy/2024-03-27/ifrs-full" TargetMode="External"/><Relationship Id="rId15373" Type="http://schemas.openxmlformats.org/officeDocument/2006/relationships/hyperlink" Target="http://xbrl.org/int/dim/arcrole/domain-member" TargetMode="External"/><Relationship Id="rId17822" Type="http://schemas.openxmlformats.org/officeDocument/2006/relationships/hyperlink" Target="http://www.esma.europa.eu/xbrl/role/ext/BlockDefaultUseOfLineItemsSegment" TargetMode="External"/><Relationship Id="rId5432" Type="http://schemas.openxmlformats.org/officeDocument/2006/relationships/hyperlink" Target="http://xbrl.org/int/dim/arcrole/domain-member" TargetMode="External"/><Relationship Id="rId15026" Type="http://schemas.openxmlformats.org/officeDocument/2006/relationships/hyperlink" Target="http://www.esma.europa.eu/xbrl/role/ext/BlockDefaultUseOfLineItemsSegment" TargetMode="External"/><Relationship Id="rId22242" Type="http://schemas.openxmlformats.org/officeDocument/2006/relationships/hyperlink" Target="https://xbrl.ifrs.org/taxonomy/2024-03-27/ifrs-full" TargetMode="External"/><Relationship Id="rId8655" Type="http://schemas.openxmlformats.org/officeDocument/2006/relationships/hyperlink" Target="http://www.esma.europa.eu/xbrl/role/ext/BlockDefaultUseOfLineItemsScenario" TargetMode="External"/><Relationship Id="rId11983" Type="http://schemas.openxmlformats.org/officeDocument/2006/relationships/hyperlink" Target="http://xbrl.org/int/dim/arcrole/domain-member" TargetMode="External"/><Relationship Id="rId18249" Type="http://schemas.openxmlformats.org/officeDocument/2006/relationships/hyperlink" Target="https://xbrl.ifrs.org/taxonomy/2024-03-27/ifrs-full" TargetMode="External"/><Relationship Id="rId18596" Type="http://schemas.openxmlformats.org/officeDocument/2006/relationships/hyperlink" Target="http://www.esma.europa.eu/xbrl/role/ext/BlockDefaultUseOfLineItemsSegment" TargetMode="External"/><Relationship Id="rId8308" Type="http://schemas.openxmlformats.org/officeDocument/2006/relationships/hyperlink" Target="https://xbrl.ifrs.org/taxonomy/2024-03-27/ifrs-full" TargetMode="External"/><Relationship Id="rId11636" Type="http://schemas.openxmlformats.org/officeDocument/2006/relationships/hyperlink" Target="http://www.esma.europa.eu/xbrl/role/ext/BlockDefaultUseOfLineItemsSegment" TargetMode="External"/><Relationship Id="rId14859" Type="http://schemas.openxmlformats.org/officeDocument/2006/relationships/hyperlink" Target="https://xbrl.ifrs.org/taxonomy/2024-03-27/ifrs-full" TargetMode="External"/><Relationship Id="rId4918" Type="http://schemas.openxmlformats.org/officeDocument/2006/relationships/hyperlink" Target="https://xbrl.ifrs.org/taxonomy/2024-03-27/ifrs-full" TargetMode="External"/><Relationship Id="rId17332" Type="http://schemas.openxmlformats.org/officeDocument/2006/relationships/hyperlink" Target="http://xbrl.org/int/dim/arcrole/domain-member" TargetMode="External"/><Relationship Id="rId21728" Type="http://schemas.openxmlformats.org/officeDocument/2006/relationships/hyperlink" Target="http://www.esma.europa.eu/xbrl/role/ext/BlockDefaultUseOfLineItemsSegment" TargetMode="External"/><Relationship Id="rId788" Type="http://schemas.openxmlformats.org/officeDocument/2006/relationships/hyperlink" Target="http://xbrl.org/int/dim/arcrole/domain-member" TargetMode="External"/><Relationship Id="rId2469" Type="http://schemas.openxmlformats.org/officeDocument/2006/relationships/hyperlink" Target="http://www.esma.europa.eu/xbrl/role/ext/BlockDefaultUseOfLineItemsScenario" TargetMode="External"/><Relationship Id="rId11493" Type="http://schemas.openxmlformats.org/officeDocument/2006/relationships/hyperlink" Target="https://xbrl.ifrs.org/taxonomy/2024-03-27/ifrs-full" TargetMode="External"/><Relationship Id="rId13942" Type="http://schemas.openxmlformats.org/officeDocument/2006/relationships/hyperlink" Target="http://xbrl.org/int/dim/arcrole/domain-member" TargetMode="External"/><Relationship Id="rId1552" Type="http://schemas.openxmlformats.org/officeDocument/2006/relationships/hyperlink" Target="https://xbrl.ifrs.org/taxonomy/2024-03-27/ifrs-full" TargetMode="External"/><Relationship Id="rId8165" Type="http://schemas.openxmlformats.org/officeDocument/2006/relationships/hyperlink" Target="http://xbrl.org/int/dim/arcrole/domain-member" TargetMode="External"/><Relationship Id="rId11146" Type="http://schemas.openxmlformats.org/officeDocument/2006/relationships/hyperlink" Target="https://xbrl.ifrs.org/taxonomy/2024-03-27/ifrs-full" TargetMode="External"/><Relationship Id="rId20811" Type="http://schemas.openxmlformats.org/officeDocument/2006/relationships/hyperlink" Target="https://xbrl.ifrs.org/taxonomy/2024-03-27/ifrs-full" TargetMode="External"/><Relationship Id="rId1205" Type="http://schemas.openxmlformats.org/officeDocument/2006/relationships/hyperlink" Target="http://xbrl.org/int/dim/arcrole/domain-member" TargetMode="External"/><Relationship Id="rId16818" Type="http://schemas.openxmlformats.org/officeDocument/2006/relationships/hyperlink" Target="https://xbrl.ifrs.org/taxonomy/2024-03-27/ifrs-full" TargetMode="External"/><Relationship Id="rId4775" Type="http://schemas.openxmlformats.org/officeDocument/2006/relationships/hyperlink" Target="http://xbrl.org/int/dim/arcrole/domain-member" TargetMode="External"/><Relationship Id="rId14369" Type="http://schemas.openxmlformats.org/officeDocument/2006/relationships/hyperlink" Target="http://www.esma.europa.eu/xbrl/role/ext/BlockDefaultUseOfLineItemsSegment" TargetMode="External"/><Relationship Id="rId21585" Type="http://schemas.openxmlformats.org/officeDocument/2006/relationships/hyperlink" Target="https://xbrl.ifrs.org/taxonomy/2024-03-27/ifrs-full" TargetMode="External"/><Relationship Id="rId298" Type="http://schemas.openxmlformats.org/officeDocument/2006/relationships/hyperlink" Target="https://xbrl.ifrs.org/taxonomy/2024-03-27/ifrs-full" TargetMode="External"/><Relationship Id="rId4428" Type="http://schemas.openxmlformats.org/officeDocument/2006/relationships/hyperlink" Target="http://www.esma.europa.eu/xbrl/role/ext/BlockDefaultUseOfLineItemsScenario" TargetMode="External"/><Relationship Id="rId7998" Type="http://schemas.openxmlformats.org/officeDocument/2006/relationships/hyperlink" Target="http://www.esma.europa.eu/xbrl/role/ext/BlockDefaultUseOfLineItemsScenario" TargetMode="External"/><Relationship Id="rId10979" Type="http://schemas.openxmlformats.org/officeDocument/2006/relationships/hyperlink" Target="http://xbrl.org/int/dim/arcrole/domain-member" TargetMode="External"/><Relationship Id="rId21238" Type="http://schemas.openxmlformats.org/officeDocument/2006/relationships/hyperlink" Target="http://xbrl.org/int/dim/arcrole/domain-member" TargetMode="External"/><Relationship Id="rId13452" Type="http://schemas.openxmlformats.org/officeDocument/2006/relationships/hyperlink" Target="https://xbrl.ifrs.org/taxonomy/2024-03-27/ifrs-full" TargetMode="External"/><Relationship Id="rId15901" Type="http://schemas.openxmlformats.org/officeDocument/2006/relationships/hyperlink" Target="http://xbrl.org/int/dim/arcrole/domain-member" TargetMode="External"/><Relationship Id="rId3511" Type="http://schemas.openxmlformats.org/officeDocument/2006/relationships/hyperlink" Target="https://xbrl.ifrs.org/taxonomy/2024-03-27/ifrs-full" TargetMode="External"/><Relationship Id="rId13105" Type="http://schemas.openxmlformats.org/officeDocument/2006/relationships/hyperlink" Target="http://xbrl.org/int/dim/arcrole/domain-member" TargetMode="External"/><Relationship Id="rId20321" Type="http://schemas.openxmlformats.org/officeDocument/2006/relationships/hyperlink" Target="http://www.esma.europa.eu/xbrl/role/ext/BlockDefaultUseOfLineItemsSegment" TargetMode="External"/><Relationship Id="rId1062" Type="http://schemas.openxmlformats.org/officeDocument/2006/relationships/hyperlink" Target="http://www.esma.europa.eu/xbrl/role/ext/BlockDefaultUseOfLineItemsScenario" TargetMode="External"/><Relationship Id="rId6734" Type="http://schemas.openxmlformats.org/officeDocument/2006/relationships/hyperlink" Target="http://xbrl.org/int/dim/arcrole/domain-member" TargetMode="External"/><Relationship Id="rId16675" Type="http://schemas.openxmlformats.org/officeDocument/2006/relationships/hyperlink" Target="http://xbrl.org/int/dim/arcrole/domain-member" TargetMode="External"/><Relationship Id="rId23891" Type="http://schemas.openxmlformats.org/officeDocument/2006/relationships/hyperlink" Target="https://www.esma.europa.eu/xbrl/role/cor/esef_role-999999" TargetMode="External"/><Relationship Id="rId4285" Type="http://schemas.openxmlformats.org/officeDocument/2006/relationships/hyperlink" Target="https://xbrl.ifrs.org/taxonomy/2024-03-27/ifrs-full" TargetMode="External"/><Relationship Id="rId16328" Type="http://schemas.openxmlformats.org/officeDocument/2006/relationships/hyperlink" Target="http://www.esma.europa.eu/xbrl/role/ext/BlockDefaultUseOfLineItemsSegment" TargetMode="External"/><Relationship Id="rId19898" Type="http://schemas.openxmlformats.org/officeDocument/2006/relationships/hyperlink" Target="http://www.esma.europa.eu/xbrl/role/ext/BlockDefaultUseOfLineItemsSegment" TargetMode="External"/><Relationship Id="rId21095" Type="http://schemas.openxmlformats.org/officeDocument/2006/relationships/hyperlink" Target="http://www.esma.europa.eu/xbrl/role/ext/BlockDefaultUseOfLineItemsSegment" TargetMode="External"/><Relationship Id="rId23544" Type="http://schemas.openxmlformats.org/officeDocument/2006/relationships/hyperlink" Target="https://xbrl.ifrs.org/taxonomy/2024-03-27/ifrs-full" TargetMode="External"/><Relationship Id="rId9957" Type="http://schemas.openxmlformats.org/officeDocument/2006/relationships/hyperlink" Target="http://www.esma.europa.eu/xbrl/role/ext/BlockDefaultUseOfLineItemsScenario" TargetMode="External"/><Relationship Id="rId12938" Type="http://schemas.openxmlformats.org/officeDocument/2006/relationships/hyperlink" Target="http://www.esma.europa.eu/xbrl/role/ext/BlockDefaultUseOfLineItemsSegment" TargetMode="External"/><Relationship Id="rId10489" Type="http://schemas.openxmlformats.org/officeDocument/2006/relationships/hyperlink" Target="https://xbrl.ifrs.org/taxonomy/2024-03-27/ifrs-full" TargetMode="External"/><Relationship Id="rId15411" Type="http://schemas.openxmlformats.org/officeDocument/2006/relationships/hyperlink" Target="https://xbrl.ifrs.org/taxonomy/2024-03-27/ifrs-full" TargetMode="External"/><Relationship Id="rId18981" Type="http://schemas.openxmlformats.org/officeDocument/2006/relationships/hyperlink" Target="https://xbrl.ifrs.org/taxonomy/2024-03-27/ifrs-full" TargetMode="External"/><Relationship Id="rId18634" Type="http://schemas.openxmlformats.org/officeDocument/2006/relationships/hyperlink" Target="http://xbrl.org/int/dim/arcrole/domain-member" TargetMode="External"/><Relationship Id="rId3021" Type="http://schemas.openxmlformats.org/officeDocument/2006/relationships/hyperlink" Target="http://www.esma.europa.eu/xbrl/role/ext/BlockDefaultUseOfLineItemsScenario" TargetMode="External"/><Relationship Id="rId6591" Type="http://schemas.openxmlformats.org/officeDocument/2006/relationships/hyperlink" Target="http://www.esma.europa.eu/xbrl/role/ext/BlockDefaultUseOfLineItemsScenario" TargetMode="External"/><Relationship Id="rId16185" Type="http://schemas.openxmlformats.org/officeDocument/2006/relationships/hyperlink" Target="https://xbrl.ifrs.org/taxonomy/2024-03-27/ifrs-full" TargetMode="External"/><Relationship Id="rId6244" Type="http://schemas.openxmlformats.org/officeDocument/2006/relationships/hyperlink" Target="https://xbrl.ifrs.org/taxonomy/2024-03-27/ifrs-full" TargetMode="External"/><Relationship Id="rId23054" Type="http://schemas.openxmlformats.org/officeDocument/2006/relationships/hyperlink" Target="http://xbrl.org/int/dim/arcrole/dimension-default" TargetMode="External"/><Relationship Id="rId9467" Type="http://schemas.openxmlformats.org/officeDocument/2006/relationships/hyperlink" Target="http://xbrl.org/int/dim/arcrole/domain-member" TargetMode="External"/><Relationship Id="rId12795" Type="http://schemas.openxmlformats.org/officeDocument/2006/relationships/hyperlink" Target="https://xbrl.ifrs.org/taxonomy/2024-03-27/ifrs-full" TargetMode="External"/><Relationship Id="rId2854" Type="http://schemas.openxmlformats.org/officeDocument/2006/relationships/hyperlink" Target="https://xbrl.ifrs.org/taxonomy/2024-03-27/ifrs-full" TargetMode="External"/><Relationship Id="rId12448" Type="http://schemas.openxmlformats.org/officeDocument/2006/relationships/hyperlink" Target="http://xbrl.org/int/dim/arcrole/domain-member" TargetMode="External"/><Relationship Id="rId826" Type="http://schemas.openxmlformats.org/officeDocument/2006/relationships/hyperlink" Target="https://xbrl.ifrs.org/taxonomy/2024-03-27/ifrs-full" TargetMode="External"/><Relationship Id="rId2507" Type="http://schemas.openxmlformats.org/officeDocument/2006/relationships/hyperlink" Target="http://xbrl.org/int/dim/arcrole/domain-member" TargetMode="External"/><Relationship Id="rId18491" Type="http://schemas.openxmlformats.org/officeDocument/2006/relationships/hyperlink" Target="http://www.esma.europa.eu/xbrl/role/ext/BlockDefaultUseOfLineItemsSegment" TargetMode="External"/><Relationship Id="rId22887" Type="http://schemas.openxmlformats.org/officeDocument/2006/relationships/hyperlink" Target="https://www.esma.europa.eu/xbrl/role/cor/ifrs-dim_role-990000" TargetMode="External"/><Relationship Id="rId8550" Type="http://schemas.openxmlformats.org/officeDocument/2006/relationships/hyperlink" Target="http://www.esma.europa.eu/xbrl/role/ext/BlockDefaultUseOfLineItemsScenario" TargetMode="External"/><Relationship Id="rId11531" Type="http://schemas.openxmlformats.org/officeDocument/2006/relationships/hyperlink" Target="http://www.esma.europa.eu/xbrl/role/ext/BlockDefaultUseOfLineItemsSegment" TargetMode="External"/><Relationship Id="rId18144" Type="http://schemas.openxmlformats.org/officeDocument/2006/relationships/hyperlink" Target="https://xbrl.ifrs.org/taxonomy/2024-03-27/ifrs-full" TargetMode="External"/><Relationship Id="rId8203" Type="http://schemas.openxmlformats.org/officeDocument/2006/relationships/hyperlink" Target="https://xbrl.ifrs.org/taxonomy/2024-03-27/ifrs-full" TargetMode="External"/><Relationship Id="rId4813" Type="http://schemas.openxmlformats.org/officeDocument/2006/relationships/hyperlink" Target="https://xbrl.ifrs.org/taxonomy/2024-03-27/ifrs-full" TargetMode="External"/><Relationship Id="rId14754" Type="http://schemas.openxmlformats.org/officeDocument/2006/relationships/hyperlink" Target="https://xbrl.ifrs.org/taxonomy/2024-03-27/ifrs-full" TargetMode="External"/><Relationship Id="rId21970" Type="http://schemas.openxmlformats.org/officeDocument/2006/relationships/hyperlink" Target="http://xbrl.org/int/dim/arcrole/domain-member" TargetMode="External"/><Relationship Id="rId683" Type="http://schemas.openxmlformats.org/officeDocument/2006/relationships/hyperlink" Target="http://xbrl.org/int/dim/arcrole/domain-member" TargetMode="External"/><Relationship Id="rId2364" Type="http://schemas.openxmlformats.org/officeDocument/2006/relationships/hyperlink" Target="http://www.esma.europa.eu/xbrl/role/ext/BlockDefaultUseOfLineItemsScenario" TargetMode="External"/><Relationship Id="rId14407" Type="http://schemas.openxmlformats.org/officeDocument/2006/relationships/hyperlink" Target="http://xbrl.org/int/dim/arcrole/domain-member" TargetMode="External"/><Relationship Id="rId17977" Type="http://schemas.openxmlformats.org/officeDocument/2006/relationships/hyperlink" Target="http://xbrl.org/int/dim/arcrole/domain-member" TargetMode="External"/><Relationship Id="rId21623" Type="http://schemas.openxmlformats.org/officeDocument/2006/relationships/hyperlink" Target="http://www.esma.europa.eu/xbrl/role/ext/BlockDefaultUseOfLineItemsSegment" TargetMode="External"/><Relationship Id="rId336" Type="http://schemas.openxmlformats.org/officeDocument/2006/relationships/hyperlink" Target="http://www.esma.europa.eu/xbrl/role/ext/BlockDefaultUseOfLineItemsScenario" TargetMode="External"/><Relationship Id="rId2017" Type="http://schemas.openxmlformats.org/officeDocument/2006/relationships/hyperlink" Target="https://xbrl.ifrs.org/taxonomy/2024-03-27/ifrs-full" TargetMode="External"/><Relationship Id="rId5587" Type="http://schemas.openxmlformats.org/officeDocument/2006/relationships/hyperlink" Target="https://xbrl.ifrs.org/taxonomy/2024-03-27/ifrs-full" TargetMode="External"/><Relationship Id="rId8060" Type="http://schemas.openxmlformats.org/officeDocument/2006/relationships/hyperlink" Target="http://xbrl.org/int/dim/arcrole/domain-member" TargetMode="External"/><Relationship Id="rId22397" Type="http://schemas.openxmlformats.org/officeDocument/2006/relationships/hyperlink" Target="http://www.esma.europa.eu/xbrl/role/ext/BlockDefaultUseOfLineItemsSegment" TargetMode="External"/><Relationship Id="rId11041" Type="http://schemas.openxmlformats.org/officeDocument/2006/relationships/hyperlink" Target="https://xbrl.ifrs.org/taxonomy/2024-03-27/ifrs-full" TargetMode="External"/><Relationship Id="rId16713" Type="http://schemas.openxmlformats.org/officeDocument/2006/relationships/hyperlink" Target="https://xbrl.ifrs.org/taxonomy/2024-03-27/ifrs-full" TargetMode="External"/><Relationship Id="rId1100" Type="http://schemas.openxmlformats.org/officeDocument/2006/relationships/hyperlink" Target="http://xbrl.org/int/dim/arcrole/domain-member" TargetMode="External"/><Relationship Id="rId4670" Type="http://schemas.openxmlformats.org/officeDocument/2006/relationships/hyperlink" Target="http://xbrl.org/int/dim/arcrole/domain-member" TargetMode="External"/><Relationship Id="rId14264" Type="http://schemas.openxmlformats.org/officeDocument/2006/relationships/hyperlink" Target="http://www.esma.europa.eu/xbrl/role/ext/BlockDefaultUseOfLineItemsSegment" TargetMode="External"/><Relationship Id="rId21480" Type="http://schemas.openxmlformats.org/officeDocument/2006/relationships/hyperlink" Target="https://xbrl.ifrs.org/taxonomy/2024-03-27/ifrs-full" TargetMode="External"/><Relationship Id="rId4323" Type="http://schemas.openxmlformats.org/officeDocument/2006/relationships/hyperlink" Target="http://www.esma.europa.eu/xbrl/role/ext/BlockDefaultUseOfLineItemsScenario" TargetMode="External"/><Relationship Id="rId7893" Type="http://schemas.openxmlformats.org/officeDocument/2006/relationships/hyperlink" Target="http://www.esma.europa.eu/xbrl/role/ext/BlockDefaultUseOfLineItemsScenario" TargetMode="External"/><Relationship Id="rId17487" Type="http://schemas.openxmlformats.org/officeDocument/2006/relationships/hyperlink" Target="https://xbrl.ifrs.org/taxonomy/2024-03-27/ifrs-full" TargetMode="External"/><Relationship Id="rId19936" Type="http://schemas.openxmlformats.org/officeDocument/2006/relationships/hyperlink" Target="http://xbrl.org/int/dim/arcrole/domain-member" TargetMode="External"/><Relationship Id="rId21133" Type="http://schemas.openxmlformats.org/officeDocument/2006/relationships/hyperlink" Target="http://xbrl.org/int/dim/arcrole/domain-member" TargetMode="External"/><Relationship Id="rId193" Type="http://schemas.openxmlformats.org/officeDocument/2006/relationships/hyperlink" Target="https://xbrl.ifrs.org/taxonomy/2024-03-27/ifrs-full" TargetMode="External"/><Relationship Id="rId7546" Type="http://schemas.openxmlformats.org/officeDocument/2006/relationships/hyperlink" Target="https://xbrl.ifrs.org/taxonomy/2024-03-27/ifrs-full" TargetMode="External"/><Relationship Id="rId10874" Type="http://schemas.openxmlformats.org/officeDocument/2006/relationships/hyperlink" Target="http://xbrl.org/int/dim/arcrole/domain-member" TargetMode="External"/><Relationship Id="rId5097" Type="http://schemas.openxmlformats.org/officeDocument/2006/relationships/hyperlink" Target="http://www.esma.europa.eu/xbrl/role/ext/BlockDefaultUseOfLineItemsScenario" TargetMode="External"/><Relationship Id="rId10527" Type="http://schemas.openxmlformats.org/officeDocument/2006/relationships/hyperlink" Target="http://www.esma.europa.eu/xbrl/role/ext/BlockDefaultUseOfLineItemsScenario" TargetMode="External"/><Relationship Id="rId13000" Type="http://schemas.openxmlformats.org/officeDocument/2006/relationships/hyperlink" Target="http://xbrl.org/int/dim/arcrole/domain-member" TargetMode="External"/><Relationship Id="rId16570" Type="http://schemas.openxmlformats.org/officeDocument/2006/relationships/hyperlink" Target="http://xbrl.org/int/dim/arcrole/domain-member" TargetMode="External"/><Relationship Id="rId20966" Type="http://schemas.openxmlformats.org/officeDocument/2006/relationships/hyperlink" Target="http://www.esma.europa.eu/xbrl/role/ext/BlockDefaultUseOfLineItemsSegment" TargetMode="External"/><Relationship Id="rId3809" Type="http://schemas.openxmlformats.org/officeDocument/2006/relationships/hyperlink" Target="http://xbrl.org/int/dim/arcrole/domain-member" TargetMode="External"/><Relationship Id="rId16223" Type="http://schemas.openxmlformats.org/officeDocument/2006/relationships/hyperlink" Target="http://www.esma.europa.eu/xbrl/role/ext/BlockDefaultUseOfLineItemsSegment" TargetMode="External"/><Relationship Id="rId19793" Type="http://schemas.openxmlformats.org/officeDocument/2006/relationships/hyperlink" Target="http://www.esma.europa.eu/xbrl/role/ext/BlockDefaultUseOfLineItemsSegment" TargetMode="External"/><Relationship Id="rId20619" Type="http://schemas.openxmlformats.org/officeDocument/2006/relationships/hyperlink" Target="https://xbrl.ifrs.org/taxonomy/2024-03-27/ifrs-full" TargetMode="External"/><Relationship Id="rId4180" Type="http://schemas.openxmlformats.org/officeDocument/2006/relationships/hyperlink" Target="https://xbrl.ifrs.org/taxonomy/2024-03-27/ifrs-full" TargetMode="External"/><Relationship Id="rId9852" Type="http://schemas.openxmlformats.org/officeDocument/2006/relationships/hyperlink" Target="http://www.esma.europa.eu/xbrl/role/ext/BlockDefaultUseOfLineItemsScenario" TargetMode="External"/><Relationship Id="rId19446" Type="http://schemas.openxmlformats.org/officeDocument/2006/relationships/hyperlink" Target="https://xbrl.ifrs.org/taxonomy/2024-03-27/ifrs-full" TargetMode="External"/><Relationship Id="rId66" Type="http://schemas.openxmlformats.org/officeDocument/2006/relationships/hyperlink" Target="http://www.esma.europa.eu/xbrl/role/ext/BlockDefaultUseOfLineItemsScenario" TargetMode="External"/><Relationship Id="rId9505" Type="http://schemas.openxmlformats.org/officeDocument/2006/relationships/hyperlink" Target="https://xbrl.ifrs.org/taxonomy/2024-03-27/ifrs-full" TargetMode="External"/><Relationship Id="rId10384" Type="http://schemas.openxmlformats.org/officeDocument/2006/relationships/hyperlink" Target="https://xbrl.ifrs.org/taxonomy/2024-03-27/ifrs-full" TargetMode="External"/><Relationship Id="rId12833" Type="http://schemas.openxmlformats.org/officeDocument/2006/relationships/hyperlink" Target="http://www.esma.europa.eu/xbrl/role/ext/BlockDefaultUseOfLineItemsSegment" TargetMode="External"/><Relationship Id="rId7056" Type="http://schemas.openxmlformats.org/officeDocument/2006/relationships/hyperlink" Target="http://www.esma.europa.eu/xbrl/role/ext/BlockDefaultUseOfLineItemsScenario" TargetMode="External"/><Relationship Id="rId10037" Type="http://schemas.openxmlformats.org/officeDocument/2006/relationships/hyperlink" Target="http://xbrl.org/int/dim/arcrole/domain-member" TargetMode="External"/><Relationship Id="rId3666" Type="http://schemas.openxmlformats.org/officeDocument/2006/relationships/hyperlink" Target="http://www.esma.europa.eu/xbrl/role/ext/BlockDefaultUseOfLineItemsScenario" TargetMode="External"/><Relationship Id="rId15709" Type="http://schemas.openxmlformats.org/officeDocument/2006/relationships/hyperlink" Target="http://xbrl.org/int/dim/arcrole/domain-member" TargetMode="External"/><Relationship Id="rId16080" Type="http://schemas.openxmlformats.org/officeDocument/2006/relationships/hyperlink" Target="https://xbrl.ifrs.org/taxonomy/2024-03-27/ifrs-full" TargetMode="External"/><Relationship Id="rId22925" Type="http://schemas.openxmlformats.org/officeDocument/2006/relationships/hyperlink" Target="https://www.esma.europa.eu/xbrl/role/cor/ifrs-dim_role-990000" TargetMode="External"/><Relationship Id="rId3319" Type="http://schemas.openxmlformats.org/officeDocument/2006/relationships/hyperlink" Target="https://xbrl.ifrs.org/taxonomy/2024-03-27/ifrs-full" TargetMode="External"/><Relationship Id="rId20476" Type="http://schemas.openxmlformats.org/officeDocument/2006/relationships/hyperlink" Target="http://xbrl.org/int/dim/arcrole/domain-member" TargetMode="External"/><Relationship Id="rId6889" Type="http://schemas.openxmlformats.org/officeDocument/2006/relationships/hyperlink" Target="https://xbrl.ifrs.org/taxonomy/2024-03-27/ifrs-full" TargetMode="External"/><Relationship Id="rId12690" Type="http://schemas.openxmlformats.org/officeDocument/2006/relationships/hyperlink" Target="https://xbrl.ifrs.org/taxonomy/2024-03-27/ifrs-full" TargetMode="External"/><Relationship Id="rId20129" Type="http://schemas.openxmlformats.org/officeDocument/2006/relationships/hyperlink" Target="http://www.esma.europa.eu/xbrl/role/ext/BlockDefaultUseOfLineItemsSegment" TargetMode="External"/><Relationship Id="rId23699" Type="http://schemas.openxmlformats.org/officeDocument/2006/relationships/hyperlink" Target="https://www.esma.europa.eu/xbrl/role/cor/esef_role-999999" TargetMode="External"/><Relationship Id="rId9362" Type="http://schemas.openxmlformats.org/officeDocument/2006/relationships/hyperlink" Target="http://xbrl.org/int/dim/arcrole/domain-member" TargetMode="External"/><Relationship Id="rId12343" Type="http://schemas.openxmlformats.org/officeDocument/2006/relationships/hyperlink" Target="http://xbrl.org/int/dim/arcrole/domain-member" TargetMode="External"/><Relationship Id="rId721" Type="http://schemas.openxmlformats.org/officeDocument/2006/relationships/hyperlink" Target="https://xbrl.ifrs.org/taxonomy/2024-03-27/ifrs-full" TargetMode="External"/><Relationship Id="rId2402" Type="http://schemas.openxmlformats.org/officeDocument/2006/relationships/hyperlink" Target="http://xbrl.org/int/dim/arcrole/domain-member" TargetMode="External"/><Relationship Id="rId5972" Type="http://schemas.openxmlformats.org/officeDocument/2006/relationships/hyperlink" Target="http://xbrl.org/int/dim/arcrole/domain-member" TargetMode="External"/><Relationship Id="rId9015" Type="http://schemas.openxmlformats.org/officeDocument/2006/relationships/hyperlink" Target="http://www.esma.europa.eu/xbrl/role/ext/BlockDefaultUseOfLineItemsScenario" TargetMode="External"/><Relationship Id="rId15566" Type="http://schemas.openxmlformats.org/officeDocument/2006/relationships/hyperlink" Target="http://www.esma.europa.eu/xbrl/role/ext/BlockDefaultUseOfLineItemsSegment" TargetMode="External"/><Relationship Id="rId22782" Type="http://schemas.openxmlformats.org/officeDocument/2006/relationships/hyperlink" Target="https://www.esma.europa.eu/xbrl/role/cor/ifrs-dim_role-990000" TargetMode="External"/><Relationship Id="rId5625" Type="http://schemas.openxmlformats.org/officeDocument/2006/relationships/hyperlink" Target="http://www.esma.europa.eu/xbrl/role/ext/BlockDefaultUseOfLineItemsScenario" TargetMode="External"/><Relationship Id="rId15219" Type="http://schemas.openxmlformats.org/officeDocument/2006/relationships/hyperlink" Target="https://xbrl.ifrs.org/taxonomy/2024-03-27/ifrs-full" TargetMode="External"/><Relationship Id="rId22435" Type="http://schemas.openxmlformats.org/officeDocument/2006/relationships/hyperlink" Target="http://xbrl.org/int/dim/arcrole/domain-member" TargetMode="External"/><Relationship Id="rId3176" Type="http://schemas.openxmlformats.org/officeDocument/2006/relationships/hyperlink" Target="http://xbrl.org/int/dim/arcrole/domain-member" TargetMode="External"/><Relationship Id="rId18789" Type="http://schemas.openxmlformats.org/officeDocument/2006/relationships/hyperlink" Target="https://xbrl.ifrs.org/taxonomy/2024-03-27/ifrs-full" TargetMode="External"/><Relationship Id="rId6399" Type="http://schemas.openxmlformats.org/officeDocument/2006/relationships/hyperlink" Target="http://www.esma.europa.eu/xbrl/role/ext/BlockDefaultUseOfLineItemsScenario" TargetMode="External"/><Relationship Id="rId8848" Type="http://schemas.openxmlformats.org/officeDocument/2006/relationships/hyperlink" Target="https://xbrl.ifrs.org/taxonomy/2024-03-27/ifrs-full" TargetMode="External"/><Relationship Id="rId11829" Type="http://schemas.openxmlformats.org/officeDocument/2006/relationships/hyperlink" Target="https://xbrl.ifrs.org/taxonomy/2024-03-27/ifrs-full" TargetMode="External"/><Relationship Id="rId14302" Type="http://schemas.openxmlformats.org/officeDocument/2006/relationships/hyperlink" Target="http://xbrl.org/int/dim/arcrole/domain-member" TargetMode="External"/><Relationship Id="rId17872" Type="http://schemas.openxmlformats.org/officeDocument/2006/relationships/hyperlink" Target="http://xbrl.org/int/dim/arcrole/domain-member" TargetMode="External"/><Relationship Id="rId7931" Type="http://schemas.openxmlformats.org/officeDocument/2006/relationships/hyperlink" Target="http://xbrl.org/int/dim/arcrole/domain-member" TargetMode="External"/><Relationship Id="rId17525" Type="http://schemas.openxmlformats.org/officeDocument/2006/relationships/hyperlink" Target="http://www.esma.europa.eu/xbrl/role/ext/BlockDefaultUseOfLineItemsSegment" TargetMode="External"/><Relationship Id="rId231" Type="http://schemas.openxmlformats.org/officeDocument/2006/relationships/hyperlink" Target="http://www.esma.europa.eu/xbrl/role/ext/BlockDefaultUseOfLineItemsScenario" TargetMode="External"/><Relationship Id="rId5482" Type="http://schemas.openxmlformats.org/officeDocument/2006/relationships/hyperlink" Target="https://xbrl.ifrs.org/taxonomy/2024-03-27/ifrs-full" TargetMode="External"/><Relationship Id="rId10912" Type="http://schemas.openxmlformats.org/officeDocument/2006/relationships/hyperlink" Target="https://xbrl.ifrs.org/taxonomy/2024-03-27/ifrs-full" TargetMode="External"/><Relationship Id="rId15076" Type="http://schemas.openxmlformats.org/officeDocument/2006/relationships/hyperlink" Target="http://xbrl.org/int/dim/arcrole/domain-member" TargetMode="External"/><Relationship Id="rId22292" Type="http://schemas.openxmlformats.org/officeDocument/2006/relationships/hyperlink" Target="http://www.esma.europa.eu/xbrl/role/ext/BlockDefaultUseOfLineItemsSegment" TargetMode="External"/><Relationship Id="rId5135" Type="http://schemas.openxmlformats.org/officeDocument/2006/relationships/hyperlink" Target="http://xbrl.org/int/dim/arcrole/domain-member" TargetMode="External"/><Relationship Id="rId18299" Type="http://schemas.openxmlformats.org/officeDocument/2006/relationships/hyperlink" Target="http://www.esma.europa.eu/xbrl/role/ext/BlockDefaultUseOfLineItemsSegment" TargetMode="External"/><Relationship Id="rId8358" Type="http://schemas.openxmlformats.org/officeDocument/2006/relationships/hyperlink" Target="http://www.esma.europa.eu/xbrl/role/ext/BlockDefaultUseOfLineItemsScenario" TargetMode="External"/><Relationship Id="rId11686" Type="http://schemas.openxmlformats.org/officeDocument/2006/relationships/hyperlink" Target="http://xbrl.org/int/dim/arcrole/domain-member" TargetMode="External"/><Relationship Id="rId1745" Type="http://schemas.openxmlformats.org/officeDocument/2006/relationships/hyperlink" Target="http://xbrl.org/int/dim/arcrole/domain-member" TargetMode="External"/><Relationship Id="rId11339" Type="http://schemas.openxmlformats.org/officeDocument/2006/relationships/hyperlink" Target="http://www.esma.europa.eu/xbrl/role/ext/BlockDefaultUseOfLineItemsSegment" TargetMode="External"/><Relationship Id="rId19831" Type="http://schemas.openxmlformats.org/officeDocument/2006/relationships/hyperlink" Target="http://xbrl.org/int/dim/arcrole/domain-member" TargetMode="External"/><Relationship Id="rId4968" Type="http://schemas.openxmlformats.org/officeDocument/2006/relationships/hyperlink" Target="http://www.esma.europa.eu/xbrl/role/ext/BlockDefaultUseOfLineItemsScenario" TargetMode="External"/><Relationship Id="rId17382" Type="http://schemas.openxmlformats.org/officeDocument/2006/relationships/hyperlink" Target="https://xbrl.ifrs.org/taxonomy/2024-03-27/ifrs-full" TargetMode="External"/><Relationship Id="rId21778" Type="http://schemas.openxmlformats.org/officeDocument/2006/relationships/hyperlink" Target="http://xbrl.org/int/dim/arcrole/domain-member" TargetMode="External"/><Relationship Id="rId7441" Type="http://schemas.openxmlformats.org/officeDocument/2006/relationships/hyperlink" Target="https://xbrl.ifrs.org/taxonomy/2024-03-27/ifrs-full" TargetMode="External"/><Relationship Id="rId10422" Type="http://schemas.openxmlformats.org/officeDocument/2006/relationships/hyperlink" Target="http://www.esma.europa.eu/xbrl/role/ext/BlockDefaultUseOfLineItemsScenario" TargetMode="External"/><Relationship Id="rId13992" Type="http://schemas.openxmlformats.org/officeDocument/2006/relationships/hyperlink" Target="https://xbrl.ifrs.org/taxonomy/2024-03-27/ifrs-full" TargetMode="External"/><Relationship Id="rId17035" Type="http://schemas.openxmlformats.org/officeDocument/2006/relationships/hyperlink" Target="http://xbrl.org/int/dim/arcrole/domain-member" TargetMode="External"/><Relationship Id="rId13645" Type="http://schemas.openxmlformats.org/officeDocument/2006/relationships/hyperlink" Target="http://xbrl.org/int/dim/arcrole/domain-member" TargetMode="External"/><Relationship Id="rId20861" Type="http://schemas.openxmlformats.org/officeDocument/2006/relationships/hyperlink" Target="http://www.esma.europa.eu/xbrl/role/ext/BlockDefaultUseOfLineItemsSegment" TargetMode="External"/><Relationship Id="rId3704" Type="http://schemas.openxmlformats.org/officeDocument/2006/relationships/hyperlink" Target="http://xbrl.org/int/dim/arcrole/domain-member" TargetMode="External"/><Relationship Id="rId11196" Type="http://schemas.openxmlformats.org/officeDocument/2006/relationships/hyperlink" Target="http://www.esma.europa.eu/xbrl/role/ext/BlockDefaultUseOfLineItemsScenario" TargetMode="External"/><Relationship Id="rId20514" Type="http://schemas.openxmlformats.org/officeDocument/2006/relationships/hyperlink" Target="https://xbrl.ifrs.org/taxonomy/2024-03-27/ifrs-full" TargetMode="External"/><Relationship Id="rId1255" Type="http://schemas.openxmlformats.org/officeDocument/2006/relationships/hyperlink" Target="https://xbrl.ifrs.org/taxonomy/2024-03-27/ifrs-full" TargetMode="External"/><Relationship Id="rId16868" Type="http://schemas.openxmlformats.org/officeDocument/2006/relationships/hyperlink" Target="http://www.esma.europa.eu/xbrl/role/ext/BlockDefaultUseOfLineItemsSegment" TargetMode="External"/><Relationship Id="rId4478" Type="http://schemas.openxmlformats.org/officeDocument/2006/relationships/hyperlink" Target="http://xbrl.org/int/dim/arcrole/domain-member" TargetMode="External"/><Relationship Id="rId6927" Type="http://schemas.openxmlformats.org/officeDocument/2006/relationships/hyperlink" Target="http://www.esma.europa.eu/xbrl/role/ext/BlockDefaultUseOfLineItemsScenario" TargetMode="External"/><Relationship Id="rId9400" Type="http://schemas.openxmlformats.org/officeDocument/2006/relationships/hyperlink" Target="https://xbrl.ifrs.org/taxonomy/2024-03-27/ifrs-full" TargetMode="External"/><Relationship Id="rId19341" Type="http://schemas.openxmlformats.org/officeDocument/2006/relationships/hyperlink" Target="https://xbrl.ifrs.org/taxonomy/2024-03-27/ifrs-full" TargetMode="External"/><Relationship Id="rId21288" Type="http://schemas.openxmlformats.org/officeDocument/2006/relationships/hyperlink" Target="https://xbrl.ifrs.org/taxonomy/2024-03-27/ifrs-full" TargetMode="External"/><Relationship Id="rId23737" Type="http://schemas.openxmlformats.org/officeDocument/2006/relationships/hyperlink" Target="http://xbrl.org/int/dim/arcrole/domain-member" TargetMode="External"/><Relationship Id="rId15951" Type="http://schemas.openxmlformats.org/officeDocument/2006/relationships/hyperlink" Target="https://xbrl.ifrs.org/taxonomy/2024-03-27/ifrs-full" TargetMode="External"/><Relationship Id="rId15604" Type="http://schemas.openxmlformats.org/officeDocument/2006/relationships/hyperlink" Target="http://xbrl.org/int/dim/arcrole/domain-member" TargetMode="External"/><Relationship Id="rId22820" Type="http://schemas.openxmlformats.org/officeDocument/2006/relationships/hyperlink" Target="https://www.esma.europa.eu/xbrl/role/cor/ifrs-dim_role-990000" TargetMode="External"/><Relationship Id="rId3561" Type="http://schemas.openxmlformats.org/officeDocument/2006/relationships/hyperlink" Target="http://www.esma.europa.eu/xbrl/role/ext/BlockDefaultUseOfLineItemsScenario" TargetMode="External"/><Relationship Id="rId13155" Type="http://schemas.openxmlformats.org/officeDocument/2006/relationships/hyperlink" Target="https://xbrl.ifrs.org/taxonomy/2024-03-27/ifrs-full" TargetMode="External"/><Relationship Id="rId20371" Type="http://schemas.openxmlformats.org/officeDocument/2006/relationships/hyperlink" Target="http://xbrl.org/int/dim/arcrole/domain-member" TargetMode="External"/><Relationship Id="rId3214" Type="http://schemas.openxmlformats.org/officeDocument/2006/relationships/hyperlink" Target="https://xbrl.ifrs.org/taxonomy/2024-03-27/ifrs-full" TargetMode="External"/><Relationship Id="rId6784" Type="http://schemas.openxmlformats.org/officeDocument/2006/relationships/hyperlink" Target="https://xbrl.ifrs.org/taxonomy/2024-03-27/ifrs-full" TargetMode="External"/><Relationship Id="rId16378" Type="http://schemas.openxmlformats.org/officeDocument/2006/relationships/hyperlink" Target="http://xbrl.org/int/dim/arcrole/domain-member" TargetMode="External"/><Relationship Id="rId18827" Type="http://schemas.openxmlformats.org/officeDocument/2006/relationships/hyperlink" Target="http://www.esma.europa.eu/xbrl/role/ext/BlockDefaultUseOfLineItemsSegment" TargetMode="External"/><Relationship Id="rId20024" Type="http://schemas.openxmlformats.org/officeDocument/2006/relationships/hyperlink" Target="http://www.esma.europa.eu/xbrl/role/ext/BlockDefaultUseOfLineItemsSegment" TargetMode="External"/><Relationship Id="rId23594" Type="http://schemas.openxmlformats.org/officeDocument/2006/relationships/hyperlink" Target="https://www.esma.europa.eu/xbrl/role/cor/esef_role-999999" TargetMode="External"/><Relationship Id="rId6437" Type="http://schemas.openxmlformats.org/officeDocument/2006/relationships/hyperlink" Target="http://xbrl.org/int/dim/arcrole/domain-member" TargetMode="External"/><Relationship Id="rId23247" Type="http://schemas.openxmlformats.org/officeDocument/2006/relationships/hyperlink" Target="https://www.esma.europa.eu/xbrl/role/cor/ifrs-dim_role-990000" TargetMode="External"/><Relationship Id="rId12988" Type="http://schemas.openxmlformats.org/officeDocument/2006/relationships/hyperlink" Target="http://xbrl.org/int/dim/arcrole/domain-member" TargetMode="External"/><Relationship Id="rId17910" Type="http://schemas.openxmlformats.org/officeDocument/2006/relationships/hyperlink" Target="https://xbrl.ifrs.org/taxonomy/2024-03-27/ifrs-full" TargetMode="External"/><Relationship Id="rId15461" Type="http://schemas.openxmlformats.org/officeDocument/2006/relationships/hyperlink" Target="http://www.esma.europa.eu/xbrl/role/ext/BlockDefaultUseOfLineItemsSegment" TargetMode="External"/><Relationship Id="rId3071" Type="http://schemas.openxmlformats.org/officeDocument/2006/relationships/hyperlink" Target="http://xbrl.org/int/dim/arcrole/domain-member" TargetMode="External"/><Relationship Id="rId5520" Type="http://schemas.openxmlformats.org/officeDocument/2006/relationships/hyperlink" Target="http://www.esma.europa.eu/xbrl/role/ext/BlockDefaultUseOfLineItemsScenario" TargetMode="External"/><Relationship Id="rId15114" Type="http://schemas.openxmlformats.org/officeDocument/2006/relationships/hyperlink" Target="https://xbrl.ifrs.org/taxonomy/2024-03-27/ifrs-full" TargetMode="External"/><Relationship Id="rId18684" Type="http://schemas.openxmlformats.org/officeDocument/2006/relationships/hyperlink" Target="https://xbrl.ifrs.org/taxonomy/2024-03-27/ifrs-full" TargetMode="External"/><Relationship Id="rId22330" Type="http://schemas.openxmlformats.org/officeDocument/2006/relationships/hyperlink" Target="http://xbrl.org/int/dim/arcrole/domain-member" TargetMode="External"/><Relationship Id="rId8743" Type="http://schemas.openxmlformats.org/officeDocument/2006/relationships/hyperlink" Target="https://xbrl.ifrs.org/taxonomy/2024-03-27/ifrs-full" TargetMode="External"/><Relationship Id="rId11724" Type="http://schemas.openxmlformats.org/officeDocument/2006/relationships/hyperlink" Target="https://xbrl.ifrs.org/taxonomy/2024-03-27/ifrs-full" TargetMode="External"/><Relationship Id="rId18337" Type="http://schemas.openxmlformats.org/officeDocument/2006/relationships/hyperlink" Target="http://xbrl.org/int/dim/arcrole/domain-member" TargetMode="External"/><Relationship Id="rId6294" Type="http://schemas.openxmlformats.org/officeDocument/2006/relationships/hyperlink" Target="http://www.esma.europa.eu/xbrl/role/ext/BlockDefaultUseOfLineItemsScenario" TargetMode="External"/><Relationship Id="rId12498" Type="http://schemas.openxmlformats.org/officeDocument/2006/relationships/hyperlink" Target="https://xbrl.ifrs.org/taxonomy/2024-03-27/ifrs-full" TargetMode="External"/><Relationship Id="rId14947" Type="http://schemas.openxmlformats.org/officeDocument/2006/relationships/hyperlink" Target="http://xbrl.org/int/dim/arcrole/domain-member" TargetMode="External"/><Relationship Id="rId876" Type="http://schemas.openxmlformats.org/officeDocument/2006/relationships/hyperlink" Target="http://www.esma.europa.eu/xbrl/role/ext/BlockDefaultUseOfLineItemsScenario" TargetMode="External"/><Relationship Id="rId2557" Type="http://schemas.openxmlformats.org/officeDocument/2006/relationships/hyperlink" Target="https://xbrl.ifrs.org/taxonomy/2024-03-27/ifrs-full" TargetMode="External"/><Relationship Id="rId17420" Type="http://schemas.openxmlformats.org/officeDocument/2006/relationships/hyperlink" Target="http://www.esma.europa.eu/xbrl/role/ext/BlockDefaultUseOfLineItemsSegment" TargetMode="External"/><Relationship Id="rId21816" Type="http://schemas.openxmlformats.org/officeDocument/2006/relationships/hyperlink" Target="https://xbrl.ifrs.org/taxonomy/2024-03-27/ifrs-full" TargetMode="External"/><Relationship Id="rId529" Type="http://schemas.openxmlformats.org/officeDocument/2006/relationships/hyperlink" Target="https://xbrl.ifrs.org/taxonomy/2024-03-27/ifrs-full" TargetMode="External"/><Relationship Id="rId5030" Type="http://schemas.openxmlformats.org/officeDocument/2006/relationships/hyperlink" Target="http://xbrl.org/int/dim/arcrole/domain-member" TargetMode="External"/><Relationship Id="rId11581" Type="http://schemas.openxmlformats.org/officeDocument/2006/relationships/hyperlink" Target="http://xbrl.org/int/dim/arcrole/domain-member" TargetMode="External"/><Relationship Id="rId18194" Type="http://schemas.openxmlformats.org/officeDocument/2006/relationships/hyperlink" Target="http://www.esma.europa.eu/xbrl/role/ext/BlockDefaultUseOfLineItemsSegment" TargetMode="External"/><Relationship Id="rId1640" Type="http://schemas.openxmlformats.org/officeDocument/2006/relationships/hyperlink" Target="http://xbrl.org/int/dim/arcrole/domain-member" TargetMode="External"/><Relationship Id="rId8253" Type="http://schemas.openxmlformats.org/officeDocument/2006/relationships/hyperlink" Target="http://www.esma.europa.eu/xbrl/role/ext/BlockDefaultUseOfLineItemsScenario" TargetMode="External"/><Relationship Id="rId11234" Type="http://schemas.openxmlformats.org/officeDocument/2006/relationships/hyperlink" Target="http://xbrl.org/int/dim/arcrole/domain-member" TargetMode="External"/><Relationship Id="rId4863" Type="http://schemas.openxmlformats.org/officeDocument/2006/relationships/hyperlink" Target="http://www.esma.europa.eu/xbrl/role/ext/BlockDefaultUseOfLineItemsScenario" TargetMode="External"/><Relationship Id="rId14457" Type="http://schemas.openxmlformats.org/officeDocument/2006/relationships/hyperlink" Target="https://xbrl.ifrs.org/taxonomy/2024-03-27/ifrs-full" TargetMode="External"/><Relationship Id="rId16906" Type="http://schemas.openxmlformats.org/officeDocument/2006/relationships/hyperlink" Target="http://xbrl.org/int/dim/arcrole/domain-member" TargetMode="External"/><Relationship Id="rId21673" Type="http://schemas.openxmlformats.org/officeDocument/2006/relationships/hyperlink" Target="http://xbrl.org/int/dim/arcrole/domain-member" TargetMode="External"/><Relationship Id="rId4516" Type="http://schemas.openxmlformats.org/officeDocument/2006/relationships/hyperlink" Target="https://xbrl.ifrs.org/taxonomy/2024-03-27/ifrs-full" TargetMode="External"/><Relationship Id="rId21326" Type="http://schemas.openxmlformats.org/officeDocument/2006/relationships/hyperlink" Target="http://www.esma.europa.eu/xbrl/role/ext/BlockDefaultUseOfLineItemsSegment" TargetMode="External"/><Relationship Id="rId386" Type="http://schemas.openxmlformats.org/officeDocument/2006/relationships/hyperlink" Target="http://xbrl.org/int/dim/arcrole/domain-member" TargetMode="External"/><Relationship Id="rId2067" Type="http://schemas.openxmlformats.org/officeDocument/2006/relationships/hyperlink" Target="http://www.esma.europa.eu/xbrl/role/ext/BlockDefaultUseOfLineItemsScenario" TargetMode="External"/><Relationship Id="rId7739" Type="http://schemas.openxmlformats.org/officeDocument/2006/relationships/hyperlink" Target="http://xbrl.org/int/dim/arcrole/domain-member" TargetMode="External"/><Relationship Id="rId11091" Type="http://schemas.openxmlformats.org/officeDocument/2006/relationships/hyperlink" Target="http://www.esma.europa.eu/xbrl/role/ext/BlockDefaultUseOfLineItemsScenario" TargetMode="External"/><Relationship Id="rId13540" Type="http://schemas.openxmlformats.org/officeDocument/2006/relationships/hyperlink" Target="http://xbrl.org/int/dim/arcrole/domain-member" TargetMode="External"/><Relationship Id="rId1150" Type="http://schemas.openxmlformats.org/officeDocument/2006/relationships/hyperlink" Target="https://xbrl.ifrs.org/taxonomy/2024-03-27/ifrs-full" TargetMode="External"/><Relationship Id="rId16763" Type="http://schemas.openxmlformats.org/officeDocument/2006/relationships/hyperlink" Target="http://www.esma.europa.eu/xbrl/role/ext/BlockDefaultUseOfLineItemsSegment" TargetMode="External"/><Relationship Id="rId6822" Type="http://schemas.openxmlformats.org/officeDocument/2006/relationships/hyperlink" Target="http://www.esma.europa.eu/xbrl/role/ext/BlockDefaultUseOfLineItemsScenario" TargetMode="External"/><Relationship Id="rId16416" Type="http://schemas.openxmlformats.org/officeDocument/2006/relationships/hyperlink" Target="https://xbrl.ifrs.org/taxonomy/2024-03-27/ifrs-full" TargetMode="External"/><Relationship Id="rId19986" Type="http://schemas.openxmlformats.org/officeDocument/2006/relationships/hyperlink" Target="https://xbrl.ifrs.org/taxonomy/2024-03-27/ifrs-full" TargetMode="External"/><Relationship Id="rId23632" Type="http://schemas.openxmlformats.org/officeDocument/2006/relationships/hyperlink" Target="http://xbrl.org/int/dim/arcrole/domain-member" TargetMode="External"/><Relationship Id="rId4373" Type="http://schemas.openxmlformats.org/officeDocument/2006/relationships/hyperlink" Target="http://xbrl.org/int/dim/arcrole/domain-member" TargetMode="External"/><Relationship Id="rId19639" Type="http://schemas.openxmlformats.org/officeDocument/2006/relationships/hyperlink" Target="http://xbrl.org/int/dim/arcrole/domain-member" TargetMode="External"/><Relationship Id="rId21183" Type="http://schemas.openxmlformats.org/officeDocument/2006/relationships/hyperlink" Target="https://xbrl.ifrs.org/taxonomy/2024-03-27/ifrs-full" TargetMode="External"/><Relationship Id="rId4026" Type="http://schemas.openxmlformats.org/officeDocument/2006/relationships/hyperlink" Target="http://www.esma.europa.eu/xbrl/role/ext/BlockDefaultUseOfLineItemsScenario" TargetMode="External"/><Relationship Id="rId7596" Type="http://schemas.openxmlformats.org/officeDocument/2006/relationships/hyperlink" Target="http://www.esma.europa.eu/xbrl/role/ext/BlockDefaultUseOfLineItemsScenario" TargetMode="External"/><Relationship Id="rId10577" Type="http://schemas.openxmlformats.org/officeDocument/2006/relationships/hyperlink" Target="http://xbrl.org/int/dim/arcrole/domain-member" TargetMode="External"/><Relationship Id="rId7249" Type="http://schemas.openxmlformats.org/officeDocument/2006/relationships/hyperlink" Target="https://xbrl.ifrs.org/taxonomy/2024-03-27/ifrs-full" TargetMode="External"/><Relationship Id="rId13050" Type="http://schemas.openxmlformats.org/officeDocument/2006/relationships/hyperlink" Target="https://xbrl.ifrs.org/taxonomy/2024-03-27/ifrs-full" TargetMode="External"/><Relationship Id="rId18722" Type="http://schemas.openxmlformats.org/officeDocument/2006/relationships/hyperlink" Target="http://www.esma.europa.eu/xbrl/role/ext/BlockDefaultUseOfLineItemsSegment" TargetMode="External"/><Relationship Id="rId3859" Type="http://schemas.openxmlformats.org/officeDocument/2006/relationships/hyperlink" Target="https://xbrl.ifrs.org/taxonomy/2024-03-27/ifrs-full" TargetMode="External"/><Relationship Id="rId16273" Type="http://schemas.openxmlformats.org/officeDocument/2006/relationships/hyperlink" Target="http://xbrl.org/int/dim/arcrole/domain-member" TargetMode="External"/><Relationship Id="rId20669" Type="http://schemas.openxmlformats.org/officeDocument/2006/relationships/hyperlink" Target="http://www.esma.europa.eu/xbrl/role/ext/BlockDefaultUseOfLineItemsSegment" TargetMode="External"/><Relationship Id="rId6332" Type="http://schemas.openxmlformats.org/officeDocument/2006/relationships/hyperlink" Target="http://xbrl.org/int/dim/arcrole/domain-member" TargetMode="External"/><Relationship Id="rId12883" Type="http://schemas.openxmlformats.org/officeDocument/2006/relationships/hyperlink" Target="http://xbrl.org/int/dim/arcrole/domain-member" TargetMode="External"/><Relationship Id="rId19496" Type="http://schemas.openxmlformats.org/officeDocument/2006/relationships/hyperlink" Target="http://www.esma.europa.eu/xbrl/role/ext/BlockDefaultUseOfLineItemsSegment" TargetMode="External"/><Relationship Id="rId23142" Type="http://schemas.openxmlformats.org/officeDocument/2006/relationships/hyperlink" Target="https://www.esma.europa.eu/xbrl/role/cor/ifrs-dim_role-990000" TargetMode="External"/><Relationship Id="rId2942" Type="http://schemas.openxmlformats.org/officeDocument/2006/relationships/hyperlink" Target="http://xbrl.org/int/dim/arcrole/domain-member" TargetMode="External"/><Relationship Id="rId9555" Type="http://schemas.openxmlformats.org/officeDocument/2006/relationships/hyperlink" Target="http://www.esma.europa.eu/xbrl/role/ext/BlockDefaultUseOfLineItemsScenario" TargetMode="External"/><Relationship Id="rId12536" Type="http://schemas.openxmlformats.org/officeDocument/2006/relationships/hyperlink" Target="http://www.esma.europa.eu/xbrl/role/ext/BlockDefaultUseOfLineItemsSegment" TargetMode="External"/><Relationship Id="rId19149" Type="http://schemas.openxmlformats.org/officeDocument/2006/relationships/hyperlink" Target="https://xbrl.ifrs.org/taxonomy/2024-03-27/ifrs-full" TargetMode="External"/><Relationship Id="rId914" Type="http://schemas.openxmlformats.org/officeDocument/2006/relationships/hyperlink" Target="http://xbrl.org/int/dim/arcrole/domain-member" TargetMode="External"/><Relationship Id="rId9208" Type="http://schemas.openxmlformats.org/officeDocument/2006/relationships/hyperlink" Target="https://xbrl.ifrs.org/taxonomy/2024-03-27/ifrs-full" TargetMode="External"/><Relationship Id="rId10087" Type="http://schemas.openxmlformats.org/officeDocument/2006/relationships/hyperlink" Target="https://xbrl.ifrs.org/taxonomy/2024-03-27/ifrs-full" TargetMode="External"/><Relationship Id="rId5818" Type="http://schemas.openxmlformats.org/officeDocument/2006/relationships/hyperlink" Target="https://xbrl.ifrs.org/taxonomy/2024-03-27/ifrs-full" TargetMode="External"/><Relationship Id="rId15759" Type="http://schemas.openxmlformats.org/officeDocument/2006/relationships/hyperlink" Target="https://xbrl.ifrs.org/taxonomy/2024-03-27/ifrs-full" TargetMode="External"/><Relationship Id="rId18232" Type="http://schemas.openxmlformats.org/officeDocument/2006/relationships/hyperlink" Target="http://xbrl.org/int/dim/arcrole/domain-member" TargetMode="External"/><Relationship Id="rId22975" Type="http://schemas.openxmlformats.org/officeDocument/2006/relationships/hyperlink" Target="https://www.esma.europa.eu/xbrl/role/cor/ifrs-dim_role-990000" TargetMode="External"/><Relationship Id="rId3369" Type="http://schemas.openxmlformats.org/officeDocument/2006/relationships/hyperlink" Target="http://www.esma.europa.eu/xbrl/role/ext/BlockDefaultUseOfLineItemsScenario" TargetMode="External"/><Relationship Id="rId20179" Type="http://schemas.openxmlformats.org/officeDocument/2006/relationships/hyperlink" Target="http://xbrl.org/int/dim/arcrole/domain-member" TargetMode="External"/><Relationship Id="rId22628" Type="http://schemas.openxmlformats.org/officeDocument/2006/relationships/hyperlink" Target="https://xbrl.ifrs.org/taxonomy/2024-03-27/ifrs-full" TargetMode="External"/><Relationship Id="rId14842" Type="http://schemas.openxmlformats.org/officeDocument/2006/relationships/hyperlink" Target="http://xbrl.org/int/dim/arcrole/domain-member" TargetMode="External"/><Relationship Id="rId4901" Type="http://schemas.openxmlformats.org/officeDocument/2006/relationships/hyperlink" Target="http://xbrl.org/int/dim/arcrole/domain-member" TargetMode="External"/><Relationship Id="rId9065" Type="http://schemas.openxmlformats.org/officeDocument/2006/relationships/hyperlink" Target="http://xbrl.org/int/dim/arcrole/domain-member" TargetMode="External"/><Relationship Id="rId12393" Type="http://schemas.openxmlformats.org/officeDocument/2006/relationships/hyperlink" Target="https://xbrl.ifrs.org/taxonomy/2024-03-27/ifrs-full" TargetMode="External"/><Relationship Id="rId21711" Type="http://schemas.openxmlformats.org/officeDocument/2006/relationships/hyperlink" Target="https://xbrl.ifrs.org/taxonomy/2024-03-27/ifrs-full" TargetMode="External"/><Relationship Id="rId771" Type="http://schemas.openxmlformats.org/officeDocument/2006/relationships/hyperlink" Target="http://www.esma.europa.eu/xbrl/role/ext/BlockDefaultUseOfLineItemsScenario" TargetMode="External"/><Relationship Id="rId2452" Type="http://schemas.openxmlformats.org/officeDocument/2006/relationships/hyperlink" Target="https://xbrl.ifrs.org/taxonomy/2024-03-27/ifrs-full" TargetMode="External"/><Relationship Id="rId12046" Type="http://schemas.openxmlformats.org/officeDocument/2006/relationships/hyperlink" Target="http://xbrl.org/int/dim/arcrole/domain-member" TargetMode="External"/><Relationship Id="rId17718" Type="http://schemas.openxmlformats.org/officeDocument/2006/relationships/hyperlink" Target="https://xbrl.ifrs.org/taxonomy/2024-03-27/ifrs-full" TargetMode="External"/><Relationship Id="rId424" Type="http://schemas.openxmlformats.org/officeDocument/2006/relationships/hyperlink" Target="https://xbrl.ifrs.org/taxonomy/2024-03-27/ifrs-full" TargetMode="External"/><Relationship Id="rId2105" Type="http://schemas.openxmlformats.org/officeDocument/2006/relationships/hyperlink" Target="http://xbrl.org/int/dim/arcrole/domain-member" TargetMode="External"/><Relationship Id="rId5675" Type="http://schemas.openxmlformats.org/officeDocument/2006/relationships/hyperlink" Target="http://xbrl.org/int/dim/arcrole/domain-member" TargetMode="External"/><Relationship Id="rId15269" Type="http://schemas.openxmlformats.org/officeDocument/2006/relationships/hyperlink" Target="http://www.esma.europa.eu/xbrl/role/ext/BlockDefaultUseOfLineItemsSegment" TargetMode="External"/><Relationship Id="rId22485" Type="http://schemas.openxmlformats.org/officeDocument/2006/relationships/hyperlink" Target="https://xbrl.ifrs.org/taxonomy/2024-03-27/ifrs-full" TargetMode="External"/><Relationship Id="rId5328" Type="http://schemas.openxmlformats.org/officeDocument/2006/relationships/hyperlink" Target="http://www.esma.europa.eu/xbrl/role/ext/BlockDefaultUseOfLineItemsScenario" TargetMode="External"/><Relationship Id="rId8898" Type="http://schemas.openxmlformats.org/officeDocument/2006/relationships/hyperlink" Target="http://www.esma.europa.eu/xbrl/role/ext/BlockDefaultUseOfLineItemsScenario" TargetMode="External"/><Relationship Id="rId22138" Type="http://schemas.openxmlformats.org/officeDocument/2006/relationships/hyperlink" Target="http://xbrl.org/int/dim/arcrole/domain-member" TargetMode="External"/><Relationship Id="rId11879" Type="http://schemas.openxmlformats.org/officeDocument/2006/relationships/hyperlink" Target="http://www.esma.europa.eu/xbrl/role/ext/BlockDefaultUseOfLineItemsSegment" TargetMode="External"/><Relationship Id="rId16801" Type="http://schemas.openxmlformats.org/officeDocument/2006/relationships/hyperlink" Target="http://xbrl.org/int/dim/arcrole/domain-member" TargetMode="External"/><Relationship Id="rId1938" Type="http://schemas.openxmlformats.org/officeDocument/2006/relationships/hyperlink" Target="http://www.esma.europa.eu/xbrl/role/ext/BlockDefaultUseOfLineItemsScenario" TargetMode="External"/><Relationship Id="rId14352" Type="http://schemas.openxmlformats.org/officeDocument/2006/relationships/hyperlink" Target="https://xbrl.ifrs.org/taxonomy/2024-03-27/ifrs-full" TargetMode="External"/><Relationship Id="rId281" Type="http://schemas.openxmlformats.org/officeDocument/2006/relationships/hyperlink" Target="http://xbrl.org/int/dim/arcrole/domain-member" TargetMode="External"/><Relationship Id="rId4411" Type="http://schemas.openxmlformats.org/officeDocument/2006/relationships/hyperlink" Target="https://xbrl.ifrs.org/taxonomy/2024-03-27/ifrs-full" TargetMode="External"/><Relationship Id="rId7981" Type="http://schemas.openxmlformats.org/officeDocument/2006/relationships/hyperlink" Target="https://xbrl.ifrs.org/taxonomy/2024-03-27/ifrs-full" TargetMode="External"/><Relationship Id="rId10962" Type="http://schemas.openxmlformats.org/officeDocument/2006/relationships/hyperlink" Target="http://www.esma.europa.eu/xbrl/role/ext/BlockDefaultUseOfLineItemsScenario" TargetMode="External"/><Relationship Id="rId14005" Type="http://schemas.openxmlformats.org/officeDocument/2006/relationships/hyperlink" Target="http://xbrl.org/int/dim/arcrole/domain-member" TargetMode="External"/><Relationship Id="rId17575" Type="http://schemas.openxmlformats.org/officeDocument/2006/relationships/hyperlink" Target="http://xbrl.org/int/dim/arcrole/domain-member" TargetMode="External"/><Relationship Id="rId21221" Type="http://schemas.openxmlformats.org/officeDocument/2006/relationships/hyperlink" Target="http://www.esma.europa.eu/xbrl/role/ext/BlockDefaultUseOfLineItemsSegment" TargetMode="External"/><Relationship Id="rId7634" Type="http://schemas.openxmlformats.org/officeDocument/2006/relationships/hyperlink" Target="http://xbrl.org/int/dim/arcrole/domain-member" TargetMode="External"/><Relationship Id="rId10615" Type="http://schemas.openxmlformats.org/officeDocument/2006/relationships/hyperlink" Target="https://xbrl.ifrs.org/taxonomy/2024-03-27/ifrs-full" TargetMode="External"/><Relationship Id="rId17228" Type="http://schemas.openxmlformats.org/officeDocument/2006/relationships/hyperlink" Target="http://www.esma.europa.eu/xbrl/role/ext/BlockDefaultUseOfLineItemsSegment" TargetMode="External"/><Relationship Id="rId5185" Type="http://schemas.openxmlformats.org/officeDocument/2006/relationships/hyperlink" Target="https://xbrl.ifrs.org/taxonomy/2024-03-27/ifrs-full" TargetMode="External"/><Relationship Id="rId1795" Type="http://schemas.openxmlformats.org/officeDocument/2006/relationships/hyperlink" Target="https://xbrl.ifrs.org/taxonomy/2024-03-27/ifrs-full" TargetMode="External"/><Relationship Id="rId11389" Type="http://schemas.openxmlformats.org/officeDocument/2006/relationships/hyperlink" Target="http://xbrl.org/int/dim/arcrole/domain-member" TargetMode="External"/><Relationship Id="rId13838" Type="http://schemas.openxmlformats.org/officeDocument/2006/relationships/hyperlink" Target="http://www.esma.europa.eu/xbrl/role/ext/BlockDefaultUseOfLineItemsSegment" TargetMode="External"/><Relationship Id="rId16311" Type="http://schemas.openxmlformats.org/officeDocument/2006/relationships/hyperlink" Target="https://xbrl.ifrs.org/taxonomy/2024-03-27/ifrs-full" TargetMode="External"/><Relationship Id="rId1448" Type="http://schemas.openxmlformats.org/officeDocument/2006/relationships/hyperlink" Target="http://xbrl.org/int/dim/arcrole/domain-member" TargetMode="External"/><Relationship Id="rId19881" Type="http://schemas.openxmlformats.org/officeDocument/2006/relationships/hyperlink" Target="https://xbrl.ifrs.org/taxonomy/2024-03-27/ifrs-full" TargetMode="External"/><Relationship Id="rId20707" Type="http://schemas.openxmlformats.org/officeDocument/2006/relationships/hyperlink" Target="http://xbrl.org/int/dim/arcrole/domain-member" TargetMode="External"/><Relationship Id="rId7491" Type="http://schemas.openxmlformats.org/officeDocument/2006/relationships/hyperlink" Target="http://www.esma.europa.eu/xbrl/role/ext/BlockDefaultUseOfLineItemsScenario" TargetMode="External"/><Relationship Id="rId9940" Type="http://schemas.openxmlformats.org/officeDocument/2006/relationships/hyperlink" Target="https://xbrl.ifrs.org/taxonomy/2024-03-27/ifrs-full" TargetMode="External"/><Relationship Id="rId12921" Type="http://schemas.openxmlformats.org/officeDocument/2006/relationships/hyperlink" Target="https://xbrl.ifrs.org/taxonomy/2024-03-27/ifrs-full" TargetMode="External"/><Relationship Id="rId17085" Type="http://schemas.openxmlformats.org/officeDocument/2006/relationships/hyperlink" Target="https://xbrl.ifrs.org/taxonomy/2024-03-27/ifrs-full" TargetMode="External"/><Relationship Id="rId19534" Type="http://schemas.openxmlformats.org/officeDocument/2006/relationships/hyperlink" Target="http://xbrl.org/int/dim/arcrole/domain-member" TargetMode="External"/><Relationship Id="rId7144" Type="http://schemas.openxmlformats.org/officeDocument/2006/relationships/hyperlink" Target="https://xbrl.ifrs.org/taxonomy/2024-03-27/ifrs-full" TargetMode="External"/><Relationship Id="rId10472" Type="http://schemas.openxmlformats.org/officeDocument/2006/relationships/hyperlink" Target="http://xbrl.org/int/dim/arcrole/domain-member" TargetMode="External"/><Relationship Id="rId10125" Type="http://schemas.openxmlformats.org/officeDocument/2006/relationships/hyperlink" Target="http://www.esma.europa.eu/xbrl/role/ext/BlockDefaultUseOfLineItemsScenario" TargetMode="External"/><Relationship Id="rId13695" Type="http://schemas.openxmlformats.org/officeDocument/2006/relationships/hyperlink" Target="https://xbrl.ifrs.org/taxonomy/2024-03-27/ifrs-full" TargetMode="External"/><Relationship Id="rId3754" Type="http://schemas.openxmlformats.org/officeDocument/2006/relationships/hyperlink" Target="https://xbrl.ifrs.org/taxonomy/2024-03-27/ifrs-full" TargetMode="External"/><Relationship Id="rId13348" Type="http://schemas.openxmlformats.org/officeDocument/2006/relationships/hyperlink" Target="http://xbrl.org/int/dim/arcrole/domain-member" TargetMode="External"/><Relationship Id="rId20564" Type="http://schemas.openxmlformats.org/officeDocument/2006/relationships/hyperlink" Target="http://www.esma.europa.eu/xbrl/role/ext/BlockDefaultUseOfLineItemsSegment" TargetMode="External"/><Relationship Id="rId3407" Type="http://schemas.openxmlformats.org/officeDocument/2006/relationships/hyperlink" Target="http://xbrl.org/int/dim/arcrole/domain-member" TargetMode="External"/><Relationship Id="rId6977" Type="http://schemas.openxmlformats.org/officeDocument/2006/relationships/hyperlink" Target="http://xbrl.org/int/dim/arcrole/domain-member" TargetMode="External"/><Relationship Id="rId19391" Type="http://schemas.openxmlformats.org/officeDocument/2006/relationships/hyperlink" Target="http://www.esma.europa.eu/xbrl/role/ext/BlockDefaultUseOfLineItemsSegment" TargetMode="External"/><Relationship Id="rId20217" Type="http://schemas.openxmlformats.org/officeDocument/2006/relationships/hyperlink" Target="https://xbrl.ifrs.org/taxonomy/2024-03-27/ifrs-full" TargetMode="External"/><Relationship Id="rId23787" Type="http://schemas.openxmlformats.org/officeDocument/2006/relationships/hyperlink" Target="https://xbrl.ifrs.org/taxonomy/2024-03-27/ifrs-full" TargetMode="External"/><Relationship Id="rId9450" Type="http://schemas.openxmlformats.org/officeDocument/2006/relationships/hyperlink" Target="http://www.esma.europa.eu/xbrl/role/ext/BlockDefaultUseOfLineItemsScenario" TargetMode="External"/><Relationship Id="rId19044" Type="http://schemas.openxmlformats.org/officeDocument/2006/relationships/hyperlink" Target="https://xbrl.ifrs.org/taxonomy/2024-03-27/ifrs-full" TargetMode="External"/><Relationship Id="rId9103" Type="http://schemas.openxmlformats.org/officeDocument/2006/relationships/hyperlink" Target="https://xbrl.ifrs.org/taxonomy/2024-03-27/ifrs-full" TargetMode="External"/><Relationship Id="rId12431" Type="http://schemas.openxmlformats.org/officeDocument/2006/relationships/hyperlink" Target="http://www.esma.europa.eu/xbrl/role/ext/BlockDefaultUseOfLineItemsSegment" TargetMode="External"/><Relationship Id="rId15654" Type="http://schemas.openxmlformats.org/officeDocument/2006/relationships/hyperlink" Target="https://xbrl.ifrs.org/taxonomy/2024-03-27/ifrs-full" TargetMode="External"/><Relationship Id="rId22870" Type="http://schemas.openxmlformats.org/officeDocument/2006/relationships/hyperlink" Target="https://www.esma.europa.eu/xbrl/role/cor/ifrs-dim_role-990000" TargetMode="External"/><Relationship Id="rId5713" Type="http://schemas.openxmlformats.org/officeDocument/2006/relationships/hyperlink" Target="https://xbrl.ifrs.org/taxonomy/2024-03-27/ifrs-full" TargetMode="External"/><Relationship Id="rId15307" Type="http://schemas.openxmlformats.org/officeDocument/2006/relationships/hyperlink" Target="http://xbrl.org/int/dim/arcrole/domain-member" TargetMode="External"/><Relationship Id="rId18877" Type="http://schemas.openxmlformats.org/officeDocument/2006/relationships/hyperlink" Target="http://xbrl.org/int/dim/arcrole/domain-member" TargetMode="External"/><Relationship Id="rId22523" Type="http://schemas.openxmlformats.org/officeDocument/2006/relationships/hyperlink" Target="http://www.esma.europa.eu/xbrl/role/ext/BlockDefaultUseOfLineItemsSegment" TargetMode="External"/><Relationship Id="rId3264" Type="http://schemas.openxmlformats.org/officeDocument/2006/relationships/hyperlink" Target="http://www.esma.europa.eu/xbrl/role/ext/BlockDefaultUseOfLineItemsScenario" TargetMode="External"/><Relationship Id="rId8936" Type="http://schemas.openxmlformats.org/officeDocument/2006/relationships/hyperlink" Target="http://xbrl.org/int/dim/arcrole/domain-member" TargetMode="External"/><Relationship Id="rId20074" Type="http://schemas.openxmlformats.org/officeDocument/2006/relationships/hyperlink" Target="http://xbrl.org/int/dim/arcrole/domain-member" TargetMode="External"/><Relationship Id="rId6487" Type="http://schemas.openxmlformats.org/officeDocument/2006/relationships/hyperlink" Target="https://xbrl.ifrs.org/taxonomy/2024-03-27/ifrs-full" TargetMode="External"/><Relationship Id="rId11917" Type="http://schemas.openxmlformats.org/officeDocument/2006/relationships/hyperlink" Target="http://xbrl.org/int/dim/arcrole/domain-member" TargetMode="External"/><Relationship Id="rId23297" Type="http://schemas.openxmlformats.org/officeDocument/2006/relationships/hyperlink" Target="https://xbrl.ifrs.org/taxonomy/2024-03-27/ifrs-full" TargetMode="External"/><Relationship Id="rId17960" Type="http://schemas.openxmlformats.org/officeDocument/2006/relationships/hyperlink" Target="http://www.esma.europa.eu/xbrl/role/ext/BlockDefaultUseOfLineItemsSegment" TargetMode="External"/><Relationship Id="rId2000" Type="http://schemas.openxmlformats.org/officeDocument/2006/relationships/hyperlink" Target="http://xbrl.org/int/dim/arcrole/domain-member" TargetMode="External"/><Relationship Id="rId5570" Type="http://schemas.openxmlformats.org/officeDocument/2006/relationships/hyperlink" Target="http://xbrl.org/int/dim/arcrole/domain-member" TargetMode="External"/><Relationship Id="rId15164" Type="http://schemas.openxmlformats.org/officeDocument/2006/relationships/hyperlink" Target="http://www.esma.europa.eu/xbrl/role/ext/BlockDefaultUseOfLineItemsSegment" TargetMode="External"/><Relationship Id="rId17613" Type="http://schemas.openxmlformats.org/officeDocument/2006/relationships/hyperlink" Target="https://xbrl.ifrs.org/taxonomy/2024-03-27/ifrs-full" TargetMode="External"/><Relationship Id="rId22380" Type="http://schemas.openxmlformats.org/officeDocument/2006/relationships/hyperlink" Target="https://xbrl.ifrs.org/taxonomy/2024-03-27/ifrs-full" TargetMode="External"/><Relationship Id="rId5223" Type="http://schemas.openxmlformats.org/officeDocument/2006/relationships/hyperlink" Target="http://www.esma.europa.eu/xbrl/role/ext/BlockDefaultUseOfLineItemsScenario" TargetMode="External"/><Relationship Id="rId22033" Type="http://schemas.openxmlformats.org/officeDocument/2006/relationships/hyperlink" Target="http://xbrl.org/int/dim/arcrole/domain-member" TargetMode="External"/><Relationship Id="rId8793" Type="http://schemas.openxmlformats.org/officeDocument/2006/relationships/hyperlink" Target="http://www.esma.europa.eu/xbrl/role/ext/BlockDefaultUseOfLineItemsScenario" TargetMode="External"/><Relationship Id="rId11774" Type="http://schemas.openxmlformats.org/officeDocument/2006/relationships/hyperlink" Target="http://www.esma.europa.eu/xbrl/role/ext/BlockDefaultUseOfLineItemsSegment" TargetMode="External"/><Relationship Id="rId18387" Type="http://schemas.openxmlformats.org/officeDocument/2006/relationships/hyperlink" Target="https://xbrl.ifrs.org/taxonomy/2024-03-27/ifrs-full" TargetMode="External"/><Relationship Id="rId1833" Type="http://schemas.openxmlformats.org/officeDocument/2006/relationships/hyperlink" Target="http://www.esma.europa.eu/xbrl/role/ext/BlockDefaultUseOfLineItemsScenario" TargetMode="External"/><Relationship Id="rId8446" Type="http://schemas.openxmlformats.org/officeDocument/2006/relationships/hyperlink" Target="https://xbrl.ifrs.org/taxonomy/2024-03-27/ifrs-full" TargetMode="External"/><Relationship Id="rId11427" Type="http://schemas.openxmlformats.org/officeDocument/2006/relationships/hyperlink" Target="https://xbrl.ifrs.org/taxonomy/2024-03-27/ifrs-full" TargetMode="External"/><Relationship Id="rId14997" Type="http://schemas.openxmlformats.org/officeDocument/2006/relationships/hyperlink" Target="https://xbrl.ifrs.org/taxonomy/2024-03-27/ifrs-full" TargetMode="External"/><Relationship Id="rId17470" Type="http://schemas.openxmlformats.org/officeDocument/2006/relationships/hyperlink" Target="http://xbrl.org/int/dim/arcrole/domain-member" TargetMode="External"/><Relationship Id="rId21866" Type="http://schemas.openxmlformats.org/officeDocument/2006/relationships/hyperlink" Target="http://www.esma.europa.eu/xbrl/role/ext/BlockDefaultUseOfLineItemsSegment" TargetMode="External"/><Relationship Id="rId4709" Type="http://schemas.openxmlformats.org/officeDocument/2006/relationships/hyperlink" Target="http://xbrl.org/int/dim/arcrole/domain-member" TargetMode="External"/><Relationship Id="rId17123" Type="http://schemas.openxmlformats.org/officeDocument/2006/relationships/hyperlink" Target="http://www.esma.europa.eu/xbrl/role/ext/BlockDefaultUseOfLineItemsSegment" TargetMode="External"/><Relationship Id="rId21519" Type="http://schemas.openxmlformats.org/officeDocument/2006/relationships/hyperlink" Target="https://xbrl.ifrs.org/taxonomy/2024-03-27/ifrs-full" TargetMode="External"/><Relationship Id="rId579" Type="http://schemas.openxmlformats.org/officeDocument/2006/relationships/hyperlink" Target="http://www.esma.europa.eu/xbrl/role/ext/BlockDefaultUseOfLineItemsScenario" TargetMode="External"/><Relationship Id="rId5080" Type="http://schemas.openxmlformats.org/officeDocument/2006/relationships/hyperlink" Target="https://xbrl.ifrs.org/taxonomy/2024-03-27/ifrs-full" TargetMode="External"/><Relationship Id="rId10510" Type="http://schemas.openxmlformats.org/officeDocument/2006/relationships/hyperlink" Target="https://xbrl.ifrs.org/taxonomy/2024-03-27/ifrs-full" TargetMode="External"/><Relationship Id="rId13733" Type="http://schemas.openxmlformats.org/officeDocument/2006/relationships/hyperlink" Target="http://www.esma.europa.eu/xbrl/role/ext/BlockDefaultUseOfLineItemsSegment" TargetMode="External"/><Relationship Id="rId1690" Type="http://schemas.openxmlformats.org/officeDocument/2006/relationships/hyperlink" Target="https://xbrl.ifrs.org/taxonomy/2024-03-27/ifrs-full" TargetMode="External"/><Relationship Id="rId11284" Type="http://schemas.openxmlformats.org/officeDocument/2006/relationships/hyperlink" Target="http://xbrl.org/int/dim/arcrole/domain-member" TargetMode="External"/><Relationship Id="rId16956" Type="http://schemas.openxmlformats.org/officeDocument/2006/relationships/hyperlink" Target="https://xbrl.ifrs.org/taxonomy/2024-03-27/ifrs-full" TargetMode="External"/><Relationship Id="rId20602" Type="http://schemas.openxmlformats.org/officeDocument/2006/relationships/hyperlink" Target="http://xbrl.org/int/dim/arcrole/domain-member" TargetMode="External"/><Relationship Id="rId1343" Type="http://schemas.openxmlformats.org/officeDocument/2006/relationships/hyperlink" Target="http://xbrl.org/int/dim/arcrole/domain-member" TargetMode="External"/><Relationship Id="rId16609" Type="http://schemas.openxmlformats.org/officeDocument/2006/relationships/hyperlink" Target="http://xbrl.org/int/dim/arcrole/domain-member" TargetMode="External"/><Relationship Id="rId23825" Type="http://schemas.openxmlformats.org/officeDocument/2006/relationships/hyperlink" Target="https://www.esma.europa.eu/xbrl/role/cor/esef_role-999999" TargetMode="External"/><Relationship Id="rId4566" Type="http://schemas.openxmlformats.org/officeDocument/2006/relationships/hyperlink" Target="http://www.esma.europa.eu/xbrl/role/ext/BlockDefaultUseOfLineItemsScenario" TargetMode="External"/><Relationship Id="rId21376" Type="http://schemas.openxmlformats.org/officeDocument/2006/relationships/hyperlink" Target="http://xbrl.org/int/dim/arcrole/domain-member" TargetMode="External"/><Relationship Id="rId4219" Type="http://schemas.openxmlformats.org/officeDocument/2006/relationships/hyperlink" Target="https://xbrl.ifrs.org/taxonomy/2024-03-27/ifrs-full" TargetMode="External"/><Relationship Id="rId7789" Type="http://schemas.openxmlformats.org/officeDocument/2006/relationships/hyperlink" Target="https://xbrl.ifrs.org/taxonomy/2024-03-27/ifrs-full" TargetMode="External"/><Relationship Id="rId10020" Type="http://schemas.openxmlformats.org/officeDocument/2006/relationships/hyperlink" Target="http://www.esma.europa.eu/xbrl/role/ext/BlockDefaultUseOfLineItemsScenario" TargetMode="External"/><Relationship Id="rId13590" Type="http://schemas.openxmlformats.org/officeDocument/2006/relationships/hyperlink" Target="https://xbrl.ifrs.org/taxonomy/2024-03-27/ifrs-full" TargetMode="External"/><Relationship Id="rId21029" Type="http://schemas.openxmlformats.org/officeDocument/2006/relationships/hyperlink" Target="http://www.esma.europa.eu/xbrl/role/ext/BlockDefaultUseOfLineItemsSegment" TargetMode="External"/><Relationship Id="rId13243" Type="http://schemas.openxmlformats.org/officeDocument/2006/relationships/hyperlink" Target="http://xbrl.org/int/dim/arcrole/domain-member" TargetMode="External"/><Relationship Id="rId3302" Type="http://schemas.openxmlformats.org/officeDocument/2006/relationships/hyperlink" Target="http://xbrl.org/int/dim/arcrole/domain-member" TargetMode="External"/><Relationship Id="rId18915" Type="http://schemas.openxmlformats.org/officeDocument/2006/relationships/hyperlink" Target="https://xbrl.ifrs.org/taxonomy/2024-03-27/ifrs-full" TargetMode="External"/><Relationship Id="rId20112" Type="http://schemas.openxmlformats.org/officeDocument/2006/relationships/hyperlink" Target="https://xbrl.ifrs.org/taxonomy/2024-03-27/ifrs-full" TargetMode="External"/><Relationship Id="rId6872" Type="http://schemas.openxmlformats.org/officeDocument/2006/relationships/hyperlink" Target="http://xbrl.org/int/dim/arcrole/domain-member" TargetMode="External"/><Relationship Id="rId16466" Type="http://schemas.openxmlformats.org/officeDocument/2006/relationships/hyperlink" Target="http://www.esma.europa.eu/xbrl/role/ext/BlockDefaultUseOfLineItemsSegment" TargetMode="External"/><Relationship Id="rId23682" Type="http://schemas.openxmlformats.org/officeDocument/2006/relationships/hyperlink" Target="https://xbrl.ifrs.org/taxonomy/2024-03-27/ifrs-full" TargetMode="External"/><Relationship Id="rId4076" Type="http://schemas.openxmlformats.org/officeDocument/2006/relationships/hyperlink" Target="http://xbrl.org/int/dim/arcrole/domain-member" TargetMode="External"/><Relationship Id="rId6525" Type="http://schemas.openxmlformats.org/officeDocument/2006/relationships/hyperlink" Target="http://www.esma.europa.eu/xbrl/role/ext/BlockDefaultUseOfLineItemsScenario" TargetMode="External"/><Relationship Id="rId16119" Type="http://schemas.openxmlformats.org/officeDocument/2006/relationships/hyperlink" Target="https://xbrl.ifrs.org/taxonomy/2024-03-27/ifrs-full" TargetMode="External"/><Relationship Id="rId19689" Type="http://schemas.openxmlformats.org/officeDocument/2006/relationships/hyperlink" Target="https://xbrl.ifrs.org/taxonomy/2024-03-27/ifrs-full" TargetMode="External"/><Relationship Id="rId23335" Type="http://schemas.openxmlformats.org/officeDocument/2006/relationships/hyperlink" Target="https://xbrl.ifrs.org/taxonomy/2024-03-27/ifrs-full" TargetMode="External"/><Relationship Id="rId9748" Type="http://schemas.openxmlformats.org/officeDocument/2006/relationships/hyperlink" Target="https://xbrl.ifrs.org/taxonomy/2024-03-27/ifrs-full" TargetMode="External"/><Relationship Id="rId12729" Type="http://schemas.openxmlformats.org/officeDocument/2006/relationships/hyperlink" Target="https://xbrl.ifrs.org/taxonomy/2024-03-27/ifrs-full" TargetMode="External"/><Relationship Id="rId7299" Type="http://schemas.openxmlformats.org/officeDocument/2006/relationships/hyperlink" Target="http://www.esma.europa.eu/xbrl/role/ext/BlockDefaultUseOfLineItemsScenario" TargetMode="External"/><Relationship Id="rId15202" Type="http://schemas.openxmlformats.org/officeDocument/2006/relationships/hyperlink" Target="http://xbrl.org/int/dim/arcrole/domain-member" TargetMode="External"/><Relationship Id="rId18772" Type="http://schemas.openxmlformats.org/officeDocument/2006/relationships/hyperlink" Target="http://xbrl.org/int/dim/arcrole/domain-member" TargetMode="External"/><Relationship Id="rId6382" Type="http://schemas.openxmlformats.org/officeDocument/2006/relationships/hyperlink" Target="https://xbrl.ifrs.org/taxonomy/2024-03-27/ifrs-full" TargetMode="External"/><Relationship Id="rId8831" Type="http://schemas.openxmlformats.org/officeDocument/2006/relationships/hyperlink" Target="http://xbrl.org/int/dim/arcrole/domain-member" TargetMode="External"/><Relationship Id="rId11812" Type="http://schemas.openxmlformats.org/officeDocument/2006/relationships/hyperlink" Target="http://xbrl.org/int/dim/arcrole/domain-member" TargetMode="External"/><Relationship Id="rId18425" Type="http://schemas.openxmlformats.org/officeDocument/2006/relationships/hyperlink" Target="http://www.esma.europa.eu/xbrl/role/ext/BlockDefaultUseOfLineItemsSegment" TargetMode="External"/><Relationship Id="rId23192" Type="http://schemas.openxmlformats.org/officeDocument/2006/relationships/hyperlink" Target="https://www.esma.europa.eu/xbrl/role/cor/ifrs-dim_role-990000" TargetMode="External"/><Relationship Id="rId6035" Type="http://schemas.openxmlformats.org/officeDocument/2006/relationships/hyperlink" Target="http://xbrl.org/int/dim/arcrole/domain-member" TargetMode="External"/><Relationship Id="rId2992" Type="http://schemas.openxmlformats.org/officeDocument/2006/relationships/hyperlink" Target="https://xbrl.ifrs.org/taxonomy/2024-03-27/ifrs-full" TargetMode="External"/><Relationship Id="rId9258" Type="http://schemas.openxmlformats.org/officeDocument/2006/relationships/hyperlink" Target="http://www.esma.europa.eu/xbrl/role/ext/BlockDefaultUseOfLineItemsScenario" TargetMode="External"/><Relationship Id="rId12586" Type="http://schemas.openxmlformats.org/officeDocument/2006/relationships/hyperlink" Target="http://xbrl.org/int/dim/arcrole/domain-member" TargetMode="External"/><Relationship Id="rId19199" Type="http://schemas.openxmlformats.org/officeDocument/2006/relationships/hyperlink" Target="http://www.esma.europa.eu/xbrl/role/ext/BlockDefaultUseOfLineItemsSegment" TargetMode="External"/><Relationship Id="rId21904" Type="http://schemas.openxmlformats.org/officeDocument/2006/relationships/hyperlink" Target="http://xbrl.org/int/dim/arcrole/domain-member" TargetMode="External"/><Relationship Id="rId964" Type="http://schemas.openxmlformats.org/officeDocument/2006/relationships/hyperlink" Target="https://xbrl.ifrs.org/taxonomy/2024-03-27/ifrs-full" TargetMode="External"/><Relationship Id="rId2645" Type="http://schemas.openxmlformats.org/officeDocument/2006/relationships/hyperlink" Target="http://xbrl.org/int/dim/arcrole/domain-member" TargetMode="External"/><Relationship Id="rId12239" Type="http://schemas.openxmlformats.org/officeDocument/2006/relationships/hyperlink" Target="http://www.esma.europa.eu/xbrl/role/ext/BlockDefaultUseOfLineItemsSegment" TargetMode="External"/><Relationship Id="rId617" Type="http://schemas.openxmlformats.org/officeDocument/2006/relationships/hyperlink" Target="http://xbrl.org/int/dim/arcrole/domain-member" TargetMode="External"/><Relationship Id="rId5868" Type="http://schemas.openxmlformats.org/officeDocument/2006/relationships/hyperlink" Target="http://www.esma.europa.eu/xbrl/role/ext/BlockDefaultUseOfLineItemsScenario" TargetMode="External"/><Relationship Id="rId18282" Type="http://schemas.openxmlformats.org/officeDocument/2006/relationships/hyperlink" Target="https://xbrl.ifrs.org/taxonomy/2024-03-27/ifrs-full" TargetMode="External"/><Relationship Id="rId22678" Type="http://schemas.openxmlformats.org/officeDocument/2006/relationships/hyperlink" Target="https://xbrl.ifrs.org/taxonomy/2024-03-27/ifrs-full" TargetMode="External"/><Relationship Id="rId8341" Type="http://schemas.openxmlformats.org/officeDocument/2006/relationships/hyperlink" Target="https://xbrl.ifrs.org/taxonomy/2024-03-27/ifrs-full" TargetMode="External"/><Relationship Id="rId11322" Type="http://schemas.openxmlformats.org/officeDocument/2006/relationships/hyperlink" Target="https://xbrl.ifrs.org/taxonomy/2024-03-27/ifrs-full" TargetMode="External"/><Relationship Id="rId14892" Type="http://schemas.openxmlformats.org/officeDocument/2006/relationships/hyperlink" Target="https://xbrl.ifrs.org/taxonomy/2024-03-27/ifrs-full" TargetMode="External"/><Relationship Id="rId4951" Type="http://schemas.openxmlformats.org/officeDocument/2006/relationships/hyperlink" Target="https://xbrl.ifrs.org/taxonomy/2024-03-27/ifrs-full" TargetMode="External"/><Relationship Id="rId12096" Type="http://schemas.openxmlformats.org/officeDocument/2006/relationships/hyperlink" Target="https://xbrl.ifrs.org/taxonomy/2024-03-27/ifrs-full" TargetMode="External"/><Relationship Id="rId14545" Type="http://schemas.openxmlformats.org/officeDocument/2006/relationships/hyperlink" Target="http://xbrl.org/int/dim/arcrole/domain-member" TargetMode="External"/><Relationship Id="rId21761" Type="http://schemas.openxmlformats.org/officeDocument/2006/relationships/hyperlink" Target="http://www.esma.europa.eu/xbrl/role/ext/BlockDefaultUseOfLineItemsSegment" TargetMode="External"/><Relationship Id="rId474" Type="http://schemas.openxmlformats.org/officeDocument/2006/relationships/hyperlink" Target="http://www.esma.europa.eu/xbrl/role/ext/BlockDefaultUseOfLineItemsScenario" TargetMode="External"/><Relationship Id="rId2155" Type="http://schemas.openxmlformats.org/officeDocument/2006/relationships/hyperlink" Target="https://xbrl.ifrs.org/taxonomy/2024-03-27/ifrs-full" TargetMode="External"/><Relationship Id="rId4604" Type="http://schemas.openxmlformats.org/officeDocument/2006/relationships/hyperlink" Target="http://xbrl.org/int/dim/arcrole/domain-member" TargetMode="External"/><Relationship Id="rId17768" Type="http://schemas.openxmlformats.org/officeDocument/2006/relationships/hyperlink" Target="http://www.esma.europa.eu/xbrl/role/ext/BlockDefaultUseOfLineItemsSegment" TargetMode="External"/><Relationship Id="rId21414" Type="http://schemas.openxmlformats.org/officeDocument/2006/relationships/hyperlink" Target="https://xbrl.ifrs.org/taxonomy/2024-03-27/ifrs-full" TargetMode="External"/><Relationship Id="rId127" Type="http://schemas.openxmlformats.org/officeDocument/2006/relationships/hyperlink" Target="https://xbrl.ifrs.org/taxonomy/2024-03-27/ifrs-full" TargetMode="External"/><Relationship Id="rId7827" Type="http://schemas.openxmlformats.org/officeDocument/2006/relationships/hyperlink" Target="http://www.esma.europa.eu/xbrl/role/ext/BlockDefaultUseOfLineItemsScenario" TargetMode="External"/><Relationship Id="rId10808" Type="http://schemas.openxmlformats.org/officeDocument/2006/relationships/hyperlink" Target="http://xbrl.org/int/dim/arcrole/domain-member" TargetMode="External"/><Relationship Id="rId5378" Type="http://schemas.openxmlformats.org/officeDocument/2006/relationships/hyperlink" Target="http://xbrl.org/int/dim/arcrole/domain-member" TargetMode="External"/><Relationship Id="rId22188" Type="http://schemas.openxmlformats.org/officeDocument/2006/relationships/hyperlink" Target="https://xbrl.ifrs.org/taxonomy/2024-03-27/ifrs-full" TargetMode="External"/><Relationship Id="rId1988" Type="http://schemas.openxmlformats.org/officeDocument/2006/relationships/hyperlink" Target="http://xbrl.org/int/dim/arcrole/domain-member" TargetMode="External"/><Relationship Id="rId16851" Type="http://schemas.openxmlformats.org/officeDocument/2006/relationships/hyperlink" Target="https://xbrl.ifrs.org/taxonomy/2024-03-27/ifrs-full" TargetMode="External"/><Relationship Id="rId4461" Type="http://schemas.openxmlformats.org/officeDocument/2006/relationships/hyperlink" Target="http://www.esma.europa.eu/xbrl/role/ext/BlockDefaultUseOfLineItemsScenario" TargetMode="External"/><Relationship Id="rId6910" Type="http://schemas.openxmlformats.org/officeDocument/2006/relationships/hyperlink" Target="https://xbrl.ifrs.org/taxonomy/2024-03-27/ifrs-full" TargetMode="External"/><Relationship Id="rId14055" Type="http://schemas.openxmlformats.org/officeDocument/2006/relationships/hyperlink" Target="https://xbrl.ifrs.org/taxonomy/2024-03-27/ifrs-full" TargetMode="External"/><Relationship Id="rId16504" Type="http://schemas.openxmlformats.org/officeDocument/2006/relationships/hyperlink" Target="http://xbrl.org/int/dim/arcrole/domain-member" TargetMode="External"/><Relationship Id="rId21271" Type="http://schemas.openxmlformats.org/officeDocument/2006/relationships/hyperlink" Target="http://xbrl.org/int/dim/arcrole/domain-member" TargetMode="External"/><Relationship Id="rId23720" Type="http://schemas.openxmlformats.org/officeDocument/2006/relationships/hyperlink" Target="https://www.esma.europa.eu/xbrl/role/cor/esef_role-999999" TargetMode="External"/><Relationship Id="rId4114" Type="http://schemas.openxmlformats.org/officeDocument/2006/relationships/hyperlink" Target="https://xbrl.ifrs.org/taxonomy/2024-03-27/ifrs-full" TargetMode="External"/><Relationship Id="rId19727" Type="http://schemas.openxmlformats.org/officeDocument/2006/relationships/hyperlink" Target="http://www.esma.europa.eu/xbrl/role/ext/BlockDefaultUseOfLineItemsSegment" TargetMode="External"/><Relationship Id="rId7337" Type="http://schemas.openxmlformats.org/officeDocument/2006/relationships/hyperlink" Target="http://xbrl.org/int/dim/arcrole/domain-member" TargetMode="External"/><Relationship Id="rId7684" Type="http://schemas.openxmlformats.org/officeDocument/2006/relationships/hyperlink" Target="https://xbrl.ifrs.org/taxonomy/2024-03-27/ifrs-full" TargetMode="External"/><Relationship Id="rId10665" Type="http://schemas.openxmlformats.org/officeDocument/2006/relationships/hyperlink" Target="http://www.esma.europa.eu/xbrl/role/ext/BlockDefaultUseOfLineItemsScenario" TargetMode="External"/><Relationship Id="rId17278" Type="http://schemas.openxmlformats.org/officeDocument/2006/relationships/hyperlink" Target="http://xbrl.org/int/dim/arcrole/domain-member" TargetMode="External"/><Relationship Id="rId10318" Type="http://schemas.openxmlformats.org/officeDocument/2006/relationships/hyperlink" Target="https://xbrl.ifrs.org/taxonomy/2024-03-27/ifrs-full" TargetMode="External"/><Relationship Id="rId13888" Type="http://schemas.openxmlformats.org/officeDocument/2006/relationships/hyperlink" Target="http://xbrl.org/int/dim/arcrole/domain-member" TargetMode="External"/><Relationship Id="rId18810" Type="http://schemas.openxmlformats.org/officeDocument/2006/relationships/hyperlink" Target="https://xbrl.ifrs.org/taxonomy/2024-03-27/ifrs-full" TargetMode="External"/><Relationship Id="rId3947" Type="http://schemas.openxmlformats.org/officeDocument/2006/relationships/hyperlink" Target="http://xbrl.org/int/dim/arcrole/domain-member" TargetMode="External"/><Relationship Id="rId16361" Type="http://schemas.openxmlformats.org/officeDocument/2006/relationships/hyperlink" Target="http://www.esma.europa.eu/xbrl/role/ext/BlockDefaultUseOfLineItemsSegment" TargetMode="External"/><Relationship Id="rId20757" Type="http://schemas.openxmlformats.org/officeDocument/2006/relationships/hyperlink" Target="https://xbrl.ifrs.org/taxonomy/2024-03-27/ifrs-full" TargetMode="External"/><Relationship Id="rId1498" Type="http://schemas.openxmlformats.org/officeDocument/2006/relationships/hyperlink" Target="https://xbrl.ifrs.org/taxonomy/2024-03-27/ifrs-full" TargetMode="External"/><Relationship Id="rId6420" Type="http://schemas.openxmlformats.org/officeDocument/2006/relationships/hyperlink" Target="http://www.esma.europa.eu/xbrl/role/ext/BlockDefaultUseOfLineItemsScenario" TargetMode="External"/><Relationship Id="rId9990" Type="http://schemas.openxmlformats.org/officeDocument/2006/relationships/hyperlink" Target="http://www.esma.europa.eu/xbrl/role/ext/BlockDefaultUseOfLineItemsScenario" TargetMode="External"/><Relationship Id="rId16014" Type="http://schemas.openxmlformats.org/officeDocument/2006/relationships/hyperlink" Target="https://xbrl.ifrs.org/taxonomy/2024-03-27/ifrs-full" TargetMode="External"/><Relationship Id="rId19584" Type="http://schemas.openxmlformats.org/officeDocument/2006/relationships/hyperlink" Target="https://xbrl.ifrs.org/taxonomy/2024-03-27/ifrs-full" TargetMode="External"/><Relationship Id="rId23230" Type="http://schemas.openxmlformats.org/officeDocument/2006/relationships/hyperlink" Target="https://www.esma.europa.eu/xbrl/role/cor/ifrs-dim_role-990000" TargetMode="External"/><Relationship Id="rId9643" Type="http://schemas.openxmlformats.org/officeDocument/2006/relationships/hyperlink" Target="https://xbrl.ifrs.org/taxonomy/2024-03-27/ifrs-full" TargetMode="External"/><Relationship Id="rId12971" Type="http://schemas.openxmlformats.org/officeDocument/2006/relationships/hyperlink" Target="http://www.esma.europa.eu/xbrl/role/ext/BlockDefaultUseOfLineItemsSegment" TargetMode="External"/><Relationship Id="rId19237" Type="http://schemas.openxmlformats.org/officeDocument/2006/relationships/hyperlink" Target="http://xbrl.org/int/dim/arcrole/domain-member" TargetMode="External"/><Relationship Id="rId7194" Type="http://schemas.openxmlformats.org/officeDocument/2006/relationships/hyperlink" Target="http://www.esma.europa.eu/xbrl/role/ext/BlockDefaultUseOfLineItemsScenario" TargetMode="External"/><Relationship Id="rId10175" Type="http://schemas.openxmlformats.org/officeDocument/2006/relationships/hyperlink" Target="http://xbrl.org/int/dim/arcrole/domain-member" TargetMode="External"/><Relationship Id="rId12624" Type="http://schemas.openxmlformats.org/officeDocument/2006/relationships/hyperlink" Target="https://xbrl.ifrs.org/taxonomy/2024-03-27/ifrs-full" TargetMode="External"/><Relationship Id="rId15847" Type="http://schemas.openxmlformats.org/officeDocument/2006/relationships/hyperlink" Target="http://xbrl.org/int/dim/arcrole/domain-member" TargetMode="External"/><Relationship Id="rId5906" Type="http://schemas.openxmlformats.org/officeDocument/2006/relationships/hyperlink" Target="http://xbrl.org/int/dim/arcrole/domain-member" TargetMode="External"/><Relationship Id="rId13398" Type="http://schemas.openxmlformats.org/officeDocument/2006/relationships/hyperlink" Target="https://xbrl.ifrs.org/taxonomy/2024-03-27/ifrs-full" TargetMode="External"/><Relationship Id="rId18320" Type="http://schemas.openxmlformats.org/officeDocument/2006/relationships/hyperlink" Target="http://www.esma.europa.eu/xbrl/role/ext/BlockDefaultUseOfLineItemsSegment" TargetMode="External"/><Relationship Id="rId22716" Type="http://schemas.openxmlformats.org/officeDocument/2006/relationships/hyperlink" Target="https://xbrl.ifrs.org/taxonomy/2024-03-27/ifrs-full" TargetMode="External"/><Relationship Id="rId3457" Type="http://schemas.openxmlformats.org/officeDocument/2006/relationships/hyperlink" Target="https://xbrl.ifrs.org/taxonomy/2024-03-27/ifrs-full" TargetMode="External"/><Relationship Id="rId20267" Type="http://schemas.openxmlformats.org/officeDocument/2006/relationships/hyperlink" Target="http://www.esma.europa.eu/xbrl/role/ext/BlockDefaultUseOfLineItemsSegment" TargetMode="External"/><Relationship Id="rId12481" Type="http://schemas.openxmlformats.org/officeDocument/2006/relationships/hyperlink" Target="http://xbrl.org/int/dim/arcrole/domain-member" TargetMode="External"/><Relationship Id="rId14930" Type="http://schemas.openxmlformats.org/officeDocument/2006/relationships/hyperlink" Target="http://www.esma.europa.eu/xbrl/role/ext/BlockDefaultUseOfLineItemsSegment" TargetMode="External"/><Relationship Id="rId19094" Type="http://schemas.openxmlformats.org/officeDocument/2006/relationships/hyperlink" Target="http://www.esma.europa.eu/xbrl/role/ext/BlockDefaultUseOfLineItemsSegment" TargetMode="External"/><Relationship Id="rId2540" Type="http://schemas.openxmlformats.org/officeDocument/2006/relationships/hyperlink" Target="http://xbrl.org/int/dim/arcrole/domain-member" TargetMode="External"/><Relationship Id="rId9153" Type="http://schemas.openxmlformats.org/officeDocument/2006/relationships/hyperlink" Target="http://www.esma.europa.eu/xbrl/role/ext/BlockDefaultUseOfLineItemsScenario" TargetMode="External"/><Relationship Id="rId12134" Type="http://schemas.openxmlformats.org/officeDocument/2006/relationships/hyperlink" Target="http://www.esma.europa.eu/xbrl/role/ext/BlockDefaultUseOfLineItemsSegment" TargetMode="External"/><Relationship Id="rId512" Type="http://schemas.openxmlformats.org/officeDocument/2006/relationships/hyperlink" Target="http://xbrl.org/int/dim/arcrole/domain-member" TargetMode="External"/><Relationship Id="rId17806" Type="http://schemas.openxmlformats.org/officeDocument/2006/relationships/hyperlink" Target="http://xbrl.org/int/dim/arcrole/domain-member" TargetMode="External"/><Relationship Id="rId5763" Type="http://schemas.openxmlformats.org/officeDocument/2006/relationships/hyperlink" Target="http://www.esma.europa.eu/xbrl/role/ext/BlockDefaultUseOfLineItemsScenario" TargetMode="External"/><Relationship Id="rId15357" Type="http://schemas.openxmlformats.org/officeDocument/2006/relationships/hyperlink" Target="https://xbrl.ifrs.org/taxonomy/2024-03-27/ifrs-full" TargetMode="External"/><Relationship Id="rId22573" Type="http://schemas.openxmlformats.org/officeDocument/2006/relationships/hyperlink" Target="http://karnovgroup.com/role/ChangesinEquity" TargetMode="External"/><Relationship Id="rId5416" Type="http://schemas.openxmlformats.org/officeDocument/2006/relationships/hyperlink" Target="https://xbrl.ifrs.org/taxonomy/2024-03-27/ifrs-full" TargetMode="External"/><Relationship Id="rId8986" Type="http://schemas.openxmlformats.org/officeDocument/2006/relationships/hyperlink" Target="https://xbrl.ifrs.org/taxonomy/2024-03-27/ifrs-full" TargetMode="External"/><Relationship Id="rId11967" Type="http://schemas.openxmlformats.org/officeDocument/2006/relationships/hyperlink" Target="https://xbrl.ifrs.org/taxonomy/2024-03-27/ifrs-full" TargetMode="External"/><Relationship Id="rId22226" Type="http://schemas.openxmlformats.org/officeDocument/2006/relationships/hyperlink" Target="http://www.esma.europa.eu/xbrl/role/ext/BlockDefaultUseOfLineItemsSegment" TargetMode="External"/><Relationship Id="rId8639" Type="http://schemas.openxmlformats.org/officeDocument/2006/relationships/hyperlink" Target="http://xbrl.org/int/dim/arcrole/domain-member" TargetMode="External"/><Relationship Id="rId14440" Type="http://schemas.openxmlformats.org/officeDocument/2006/relationships/hyperlink" Target="http://xbrl.org/int/dim/arcrole/domain-member" TargetMode="External"/><Relationship Id="rId17663" Type="http://schemas.openxmlformats.org/officeDocument/2006/relationships/hyperlink" Target="http://www.esma.europa.eu/xbrl/role/ext/BlockDefaultUseOfLineItemsSegment" TargetMode="External"/><Relationship Id="rId2050" Type="http://schemas.openxmlformats.org/officeDocument/2006/relationships/hyperlink" Target="https://xbrl.ifrs.org/taxonomy/2024-03-27/ifrs-full" TargetMode="External"/><Relationship Id="rId7722" Type="http://schemas.openxmlformats.org/officeDocument/2006/relationships/hyperlink" Target="http://www.esma.europa.eu/xbrl/role/ext/BlockDefaultUseOfLineItemsScenario" TargetMode="External"/><Relationship Id="rId17316" Type="http://schemas.openxmlformats.org/officeDocument/2006/relationships/hyperlink" Target="https://xbrl.ifrs.org/taxonomy/2024-03-27/ifrs-full" TargetMode="External"/><Relationship Id="rId5273" Type="http://schemas.openxmlformats.org/officeDocument/2006/relationships/hyperlink" Target="http://xbrl.org/int/dim/arcrole/domain-member" TargetMode="External"/><Relationship Id="rId10703" Type="http://schemas.openxmlformats.org/officeDocument/2006/relationships/hyperlink" Target="http://xbrl.org/int/dim/arcrole/domain-member" TargetMode="External"/><Relationship Id="rId22083" Type="http://schemas.openxmlformats.org/officeDocument/2006/relationships/hyperlink" Target="https://xbrl.ifrs.org/taxonomy/2024-03-27/ifrs-full" TargetMode="External"/><Relationship Id="rId8496" Type="http://schemas.openxmlformats.org/officeDocument/2006/relationships/hyperlink" Target="http://www.esma.europa.eu/xbrl/role/ext/BlockDefaultUseOfLineItemsScenario" TargetMode="External"/><Relationship Id="rId13926" Type="http://schemas.openxmlformats.org/officeDocument/2006/relationships/hyperlink" Target="https://xbrl.ifrs.org/taxonomy/2024-03-27/ifrs-full" TargetMode="External"/><Relationship Id="rId1883" Type="http://schemas.openxmlformats.org/officeDocument/2006/relationships/hyperlink" Target="http://xbrl.org/int/dim/arcrole/domain-member" TargetMode="External"/><Relationship Id="rId8149" Type="http://schemas.openxmlformats.org/officeDocument/2006/relationships/hyperlink" Target="https://xbrl.ifrs.org/taxonomy/2024-03-27/ifrs-full" TargetMode="External"/><Relationship Id="rId11477" Type="http://schemas.openxmlformats.org/officeDocument/2006/relationships/hyperlink" Target="http://www.esma.europa.eu/xbrl/role/ext/BlockDefaultUseOfLineItemsSegment" TargetMode="External"/><Relationship Id="rId1536" Type="http://schemas.openxmlformats.org/officeDocument/2006/relationships/hyperlink" Target="http://www.esma.europa.eu/xbrl/role/ext/BlockDefaultUseOfLineItemsScenario" TargetMode="External"/><Relationship Id="rId19622" Type="http://schemas.openxmlformats.org/officeDocument/2006/relationships/hyperlink" Target="http://www.esma.europa.eu/xbrl/role/ext/BlockDefaultUseOfLineItemsSegment" TargetMode="External"/><Relationship Id="rId4759" Type="http://schemas.openxmlformats.org/officeDocument/2006/relationships/hyperlink" Target="https://xbrl.ifrs.org/taxonomy/2024-03-27/ifrs-full" TargetMode="External"/><Relationship Id="rId10560" Type="http://schemas.openxmlformats.org/officeDocument/2006/relationships/hyperlink" Target="http://www.esma.europa.eu/xbrl/role/ext/BlockDefaultUseOfLineItemsScenario" TargetMode="External"/><Relationship Id="rId17173" Type="http://schemas.openxmlformats.org/officeDocument/2006/relationships/hyperlink" Target="http://xbrl.org/int/dim/arcrole/domain-member" TargetMode="External"/><Relationship Id="rId21569" Type="http://schemas.openxmlformats.org/officeDocument/2006/relationships/hyperlink" Target="http://www.esma.europa.eu/xbrl/role/ext/BlockDefaultUseOfLineItemsSegment" TargetMode="External"/><Relationship Id="rId7232" Type="http://schemas.openxmlformats.org/officeDocument/2006/relationships/hyperlink" Target="http://xbrl.org/int/dim/arcrole/domain-member" TargetMode="External"/><Relationship Id="rId10213" Type="http://schemas.openxmlformats.org/officeDocument/2006/relationships/hyperlink" Target="https://xbrl.ifrs.org/taxonomy/2024-03-27/ifrs-full" TargetMode="External"/><Relationship Id="rId13783" Type="http://schemas.openxmlformats.org/officeDocument/2006/relationships/hyperlink" Target="http://xbrl.org/int/dim/arcrole/domain-member" TargetMode="External"/><Relationship Id="rId1393" Type="http://schemas.openxmlformats.org/officeDocument/2006/relationships/hyperlink" Target="https://xbrl.ifrs.org/taxonomy/2024-03-27/ifrs-full" TargetMode="External"/><Relationship Id="rId3842" Type="http://schemas.openxmlformats.org/officeDocument/2006/relationships/hyperlink" Target="http://xbrl.org/int/dim/arcrole/domain-member" TargetMode="External"/><Relationship Id="rId13436" Type="http://schemas.openxmlformats.org/officeDocument/2006/relationships/hyperlink" Target="http://www.esma.europa.eu/xbrl/role/ext/BlockDefaultUseOfLineItemsSegment" TargetMode="External"/><Relationship Id="rId20652" Type="http://schemas.openxmlformats.org/officeDocument/2006/relationships/hyperlink" Target="https://xbrl.ifrs.org/taxonomy/2024-03-27/ifrs-full" TargetMode="External"/><Relationship Id="rId1046" Type="http://schemas.openxmlformats.org/officeDocument/2006/relationships/hyperlink" Target="http://xbrl.org/int/dim/arcrole/domain-member" TargetMode="External"/><Relationship Id="rId16659" Type="http://schemas.openxmlformats.org/officeDocument/2006/relationships/hyperlink" Target="https://xbrl.ifrs.org/taxonomy/2024-03-27/ifrs-full" TargetMode="External"/><Relationship Id="rId20305" Type="http://schemas.openxmlformats.org/officeDocument/2006/relationships/hyperlink" Target="http://xbrl.org/int/dim/arcrole/domain-member" TargetMode="External"/><Relationship Id="rId23875" Type="http://schemas.openxmlformats.org/officeDocument/2006/relationships/hyperlink" Target="http://xbrl.org/int/dim/arcrole/domain-member" TargetMode="External"/><Relationship Id="rId6718" Type="http://schemas.openxmlformats.org/officeDocument/2006/relationships/hyperlink" Target="https://xbrl.ifrs.org/taxonomy/2024-03-27/ifrs-full" TargetMode="External"/><Relationship Id="rId19132" Type="http://schemas.openxmlformats.org/officeDocument/2006/relationships/hyperlink" Target="http://xbrl.org/int/dim/arcrole/domain-member" TargetMode="External"/><Relationship Id="rId23528" Type="http://schemas.openxmlformats.org/officeDocument/2006/relationships/hyperlink" Target="https://www.esma.europa.eu/xbrl/role/cor/esef_role-999999" TargetMode="External"/><Relationship Id="rId4269" Type="http://schemas.openxmlformats.org/officeDocument/2006/relationships/hyperlink" Target="http://www.esma.europa.eu/xbrl/role/ext/BlockDefaultUseOfLineItemsScenario" TargetMode="External"/><Relationship Id="rId10070" Type="http://schemas.openxmlformats.org/officeDocument/2006/relationships/hyperlink" Target="http://xbrl.org/int/dim/arcrole/domain-member" TargetMode="External"/><Relationship Id="rId15742" Type="http://schemas.openxmlformats.org/officeDocument/2006/relationships/hyperlink" Target="http://xbrl.org/int/dim/arcrole/domain-member" TargetMode="External"/><Relationship Id="rId21079" Type="http://schemas.openxmlformats.org/officeDocument/2006/relationships/hyperlink" Target="http://xbrl.org/int/dim/arcrole/domain-member" TargetMode="External"/><Relationship Id="rId5801" Type="http://schemas.openxmlformats.org/officeDocument/2006/relationships/hyperlink" Target="http://xbrl.org/int/dim/arcrole/domain-member" TargetMode="External"/><Relationship Id="rId13293" Type="http://schemas.openxmlformats.org/officeDocument/2006/relationships/hyperlink" Target="https://xbrl.ifrs.org/taxonomy/2024-03-27/ifrs-full" TargetMode="External"/><Relationship Id="rId22611" Type="http://schemas.openxmlformats.org/officeDocument/2006/relationships/hyperlink" Target="https://xbrl.ifrs.org/taxonomy/2024-03-27/ifrs-full" TargetMode="External"/><Relationship Id="rId3352" Type="http://schemas.openxmlformats.org/officeDocument/2006/relationships/hyperlink" Target="https://xbrl.ifrs.org/taxonomy/2024-03-27/ifrs-full" TargetMode="External"/><Relationship Id="rId18965" Type="http://schemas.openxmlformats.org/officeDocument/2006/relationships/hyperlink" Target="http://www.esma.europa.eu/xbrl/role/ext/BlockDefaultUseOfLineItemsSegment" TargetMode="External"/><Relationship Id="rId20162" Type="http://schemas.openxmlformats.org/officeDocument/2006/relationships/hyperlink" Target="http://www.esma.europa.eu/xbrl/role/ext/BlockDefaultUseOfLineItemsSegment" TargetMode="External"/><Relationship Id="rId3005" Type="http://schemas.openxmlformats.org/officeDocument/2006/relationships/hyperlink" Target="http://xbrl.org/int/dim/arcrole/domain-member" TargetMode="External"/><Relationship Id="rId6575" Type="http://schemas.openxmlformats.org/officeDocument/2006/relationships/hyperlink" Target="http://xbrl.org/int/dim/arcrole/domain-member" TargetMode="External"/><Relationship Id="rId16169" Type="http://schemas.openxmlformats.org/officeDocument/2006/relationships/hyperlink" Target="http://www.esma.europa.eu/xbrl/role/ext/BlockDefaultUseOfLineItemsSegment" TargetMode="External"/><Relationship Id="rId18618" Type="http://schemas.openxmlformats.org/officeDocument/2006/relationships/hyperlink" Target="https://xbrl.ifrs.org/taxonomy/2024-03-27/ifrs-full" TargetMode="External"/><Relationship Id="rId23385" Type="http://schemas.openxmlformats.org/officeDocument/2006/relationships/hyperlink" Target="http://xbrl.org/int/dim/arcrole/domain-member" TargetMode="External"/><Relationship Id="rId6228" Type="http://schemas.openxmlformats.org/officeDocument/2006/relationships/hyperlink" Target="http://www.esma.europa.eu/xbrl/role/ext/BlockDefaultUseOfLineItemsScenario" TargetMode="External"/><Relationship Id="rId23038" Type="http://schemas.openxmlformats.org/officeDocument/2006/relationships/hyperlink" Target="https://xbrl.ifrs.org/taxonomy/2024-03-27/ifrs-full" TargetMode="External"/><Relationship Id="rId9798" Type="http://schemas.openxmlformats.org/officeDocument/2006/relationships/hyperlink" Target="http://www.esma.europa.eu/xbrl/role/ext/BlockDefaultUseOfLineItemsScenario" TargetMode="External"/><Relationship Id="rId12779" Type="http://schemas.openxmlformats.org/officeDocument/2006/relationships/hyperlink" Target="http://www.esma.europa.eu/xbrl/role/ext/BlockDefaultUseOfLineItemsSegment" TargetMode="External"/><Relationship Id="rId17701" Type="http://schemas.openxmlformats.org/officeDocument/2006/relationships/hyperlink" Target="http://xbrl.org/int/dim/arcrole/domain-member" TargetMode="External"/><Relationship Id="rId2838" Type="http://schemas.openxmlformats.org/officeDocument/2006/relationships/hyperlink" Target="http://www.esma.europa.eu/xbrl/role/ext/BlockDefaultUseOfLineItemsScenario" TargetMode="External"/><Relationship Id="rId15252" Type="http://schemas.openxmlformats.org/officeDocument/2006/relationships/hyperlink" Target="https://xbrl.ifrs.org/taxonomy/2024-03-27/ifrs-full" TargetMode="External"/><Relationship Id="rId5311" Type="http://schemas.openxmlformats.org/officeDocument/2006/relationships/hyperlink" Target="https://xbrl.ifrs.org/taxonomy/2024-03-27/ifrs-full" TargetMode="External"/><Relationship Id="rId8881" Type="http://schemas.openxmlformats.org/officeDocument/2006/relationships/hyperlink" Target="https://xbrl.ifrs.org/taxonomy/2024-03-27/ifrs-full" TargetMode="External"/><Relationship Id="rId18475" Type="http://schemas.openxmlformats.org/officeDocument/2006/relationships/hyperlink" Target="http://xbrl.org/int/dim/arcrole/domain-member" TargetMode="External"/><Relationship Id="rId22121" Type="http://schemas.openxmlformats.org/officeDocument/2006/relationships/hyperlink" Target="http://www.esma.europa.eu/xbrl/role/ext/BlockDefaultUseOfLineItemsSegment" TargetMode="External"/><Relationship Id="rId8534" Type="http://schemas.openxmlformats.org/officeDocument/2006/relationships/hyperlink" Target="http://xbrl.org/int/dim/arcrole/domain-member" TargetMode="External"/><Relationship Id="rId11862" Type="http://schemas.openxmlformats.org/officeDocument/2006/relationships/hyperlink" Target="https://xbrl.ifrs.org/taxonomy/2024-03-27/ifrs-full" TargetMode="External"/><Relationship Id="rId18128" Type="http://schemas.openxmlformats.org/officeDocument/2006/relationships/hyperlink" Target="http://www.esma.europa.eu/xbrl/role/ext/BlockDefaultUseOfLineItemsSegment" TargetMode="External"/><Relationship Id="rId1921" Type="http://schemas.openxmlformats.org/officeDocument/2006/relationships/hyperlink" Target="https://xbrl.ifrs.org/taxonomy/2024-03-27/ifrs-full" TargetMode="External"/><Relationship Id="rId6085" Type="http://schemas.openxmlformats.org/officeDocument/2006/relationships/hyperlink" Target="https://xbrl.ifrs.org/taxonomy/2024-03-27/ifrs-full" TargetMode="External"/><Relationship Id="rId11515" Type="http://schemas.openxmlformats.org/officeDocument/2006/relationships/hyperlink" Target="http://xbrl.org/int/dim/arcrole/domain-member" TargetMode="External"/><Relationship Id="rId14738" Type="http://schemas.openxmlformats.org/officeDocument/2006/relationships/hyperlink" Target="http://www.esma.europa.eu/xbrl/role/ext/BlockDefaultUseOfLineItemsSegment" TargetMode="External"/><Relationship Id="rId21954" Type="http://schemas.openxmlformats.org/officeDocument/2006/relationships/hyperlink" Target="https://xbrl.ifrs.org/taxonomy/2024-03-27/ifrs-full" TargetMode="External"/><Relationship Id="rId2695" Type="http://schemas.openxmlformats.org/officeDocument/2006/relationships/hyperlink" Target="https://xbrl.ifrs.org/taxonomy/2024-03-27/ifrs-full" TargetMode="External"/><Relationship Id="rId12289" Type="http://schemas.openxmlformats.org/officeDocument/2006/relationships/hyperlink" Target="http://xbrl.org/int/dim/arcrole/domain-member" TargetMode="External"/><Relationship Id="rId17211" Type="http://schemas.openxmlformats.org/officeDocument/2006/relationships/hyperlink" Target="https://xbrl.ifrs.org/taxonomy/2024-03-27/ifrs-full" TargetMode="External"/><Relationship Id="rId21607" Type="http://schemas.openxmlformats.org/officeDocument/2006/relationships/hyperlink" Target="http://xbrl.org/int/dim/arcrole/domain-member" TargetMode="External"/><Relationship Id="rId667" Type="http://schemas.openxmlformats.org/officeDocument/2006/relationships/hyperlink" Target="https://xbrl.ifrs.org/taxonomy/2024-03-27/ifrs-full" TargetMode="External"/><Relationship Id="rId2348" Type="http://schemas.openxmlformats.org/officeDocument/2006/relationships/hyperlink" Target="http://xbrl.org/int/dim/arcrole/domain-member" TargetMode="External"/><Relationship Id="rId13821" Type="http://schemas.openxmlformats.org/officeDocument/2006/relationships/hyperlink" Target="https://xbrl.ifrs.org/taxonomy/2024-03-27/ifrs-full" TargetMode="External"/><Relationship Id="rId8391" Type="http://schemas.openxmlformats.org/officeDocument/2006/relationships/hyperlink" Target="http://www.esma.europa.eu/xbrl/role/ext/BlockDefaultUseOfLineItemsScenario" TargetMode="External"/><Relationship Id="rId11372" Type="http://schemas.openxmlformats.org/officeDocument/2006/relationships/hyperlink" Target="http://www.esma.europa.eu/xbrl/role/ext/BlockDefaultUseOfLineItemsSegment" TargetMode="External"/><Relationship Id="rId1431" Type="http://schemas.openxmlformats.org/officeDocument/2006/relationships/hyperlink" Target="http://www.esma.europa.eu/xbrl/role/ext/BlockDefaultUseOfLineItemsScenario" TargetMode="External"/><Relationship Id="rId8044" Type="http://schemas.openxmlformats.org/officeDocument/2006/relationships/hyperlink" Target="https://xbrl.ifrs.org/taxonomy/2024-03-27/ifrs-full" TargetMode="External"/><Relationship Id="rId11025" Type="http://schemas.openxmlformats.org/officeDocument/2006/relationships/hyperlink" Target="http://www.esma.europa.eu/xbrl/role/ext/BlockDefaultUseOfLineItemsScenario" TargetMode="External"/><Relationship Id="rId14595" Type="http://schemas.openxmlformats.org/officeDocument/2006/relationships/hyperlink" Target="https://xbrl.ifrs.org/taxonomy/2024-03-27/ifrs-full" TargetMode="External"/><Relationship Id="rId4654" Type="http://schemas.openxmlformats.org/officeDocument/2006/relationships/hyperlink" Target="https://xbrl.ifrs.org/taxonomy/2024-03-27/ifrs-full" TargetMode="External"/><Relationship Id="rId14248" Type="http://schemas.openxmlformats.org/officeDocument/2006/relationships/hyperlink" Target="http://xbrl.org/int/dim/arcrole/domain-member" TargetMode="External"/><Relationship Id="rId21464" Type="http://schemas.openxmlformats.org/officeDocument/2006/relationships/hyperlink" Target="http://www.esma.europa.eu/xbrl/role/ext/BlockDefaultUseOfLineItemsSegment" TargetMode="External"/><Relationship Id="rId23913" Type="http://schemas.openxmlformats.org/officeDocument/2006/relationships/hyperlink" Target="https://xbrl.ifrs.org/taxonomy/2024-03-27/ifrs-full" TargetMode="External"/><Relationship Id="rId4307" Type="http://schemas.openxmlformats.org/officeDocument/2006/relationships/hyperlink" Target="http://xbrl.org/int/dim/arcrole/domain-member" TargetMode="External"/><Relationship Id="rId21117" Type="http://schemas.openxmlformats.org/officeDocument/2006/relationships/hyperlink" Target="https://xbrl.ifrs.org/taxonomy/2024-03-27/ifrs-full" TargetMode="External"/><Relationship Id="rId177" Type="http://schemas.openxmlformats.org/officeDocument/2006/relationships/hyperlink" Target="http://www.esma.europa.eu/xbrl/role/ext/BlockDefaultUseOfLineItemsScenario" TargetMode="External"/><Relationship Id="rId7877" Type="http://schemas.openxmlformats.org/officeDocument/2006/relationships/hyperlink" Target="http://xbrl.org/int/dim/arcrole/domain-member" TargetMode="External"/><Relationship Id="rId10858" Type="http://schemas.openxmlformats.org/officeDocument/2006/relationships/hyperlink" Target="https://xbrl.ifrs.org/taxonomy/2024-03-27/ifrs-full" TargetMode="External"/><Relationship Id="rId13331" Type="http://schemas.openxmlformats.org/officeDocument/2006/relationships/hyperlink" Target="http://www.esma.europa.eu/xbrl/role/ext/BlockDefaultUseOfLineItemsSegment" TargetMode="External"/><Relationship Id="rId6960" Type="http://schemas.openxmlformats.org/officeDocument/2006/relationships/hyperlink" Target="http://www.esma.europa.eu/xbrl/role/ext/BlockDefaultUseOfLineItemsScenario" TargetMode="External"/><Relationship Id="rId16554" Type="http://schemas.openxmlformats.org/officeDocument/2006/relationships/hyperlink" Target="https://xbrl.ifrs.org/taxonomy/2024-03-27/ifrs-full" TargetMode="External"/><Relationship Id="rId20200" Type="http://schemas.openxmlformats.org/officeDocument/2006/relationships/hyperlink" Target="http://xbrl.org/int/dim/arcrole/domain-member" TargetMode="External"/><Relationship Id="rId23770" Type="http://schemas.openxmlformats.org/officeDocument/2006/relationships/hyperlink" Target="http://xbrl.org/int/dim/arcrole/domain-member" TargetMode="External"/><Relationship Id="rId6613" Type="http://schemas.openxmlformats.org/officeDocument/2006/relationships/hyperlink" Target="https://xbrl.ifrs.org/taxonomy/2024-03-27/ifrs-full" TargetMode="External"/><Relationship Id="rId16207" Type="http://schemas.openxmlformats.org/officeDocument/2006/relationships/hyperlink" Target="http://xbrl.org/int/dim/arcrole/domain-member" TargetMode="External"/><Relationship Id="rId23423" Type="http://schemas.openxmlformats.org/officeDocument/2006/relationships/hyperlink" Target="https://www.esma.europa.eu/xbrl/role/cor/esef_role-999999" TargetMode="External"/><Relationship Id="rId4164" Type="http://schemas.openxmlformats.org/officeDocument/2006/relationships/hyperlink" Target="http://www.esma.europa.eu/xbrl/role/ext/BlockDefaultUseOfLineItemsScenario" TargetMode="External"/><Relationship Id="rId9836" Type="http://schemas.openxmlformats.org/officeDocument/2006/relationships/hyperlink" Target="http://xbrl.org/int/dim/arcrole/domain-member" TargetMode="External"/><Relationship Id="rId19777" Type="http://schemas.openxmlformats.org/officeDocument/2006/relationships/hyperlink" Target="http://xbrl.org/int/dim/arcrole/domain-member" TargetMode="External"/><Relationship Id="rId7387" Type="http://schemas.openxmlformats.org/officeDocument/2006/relationships/hyperlink" Target="https://xbrl.ifrs.org/taxonomy/2024-03-27/ifrs-full" TargetMode="External"/><Relationship Id="rId12817" Type="http://schemas.openxmlformats.org/officeDocument/2006/relationships/hyperlink" Target="http://xbrl.org/int/dim/arcrole/domain-member" TargetMode="External"/><Relationship Id="rId10368" Type="http://schemas.openxmlformats.org/officeDocument/2006/relationships/hyperlink" Target="http://www.esma.europa.eu/xbrl/role/ext/BlockDefaultUseOfLineItemsScenario" TargetMode="External"/><Relationship Id="rId18860" Type="http://schemas.openxmlformats.org/officeDocument/2006/relationships/hyperlink" Target="http://www.esma.europa.eu/xbrl/role/ext/BlockDefaultUseOfLineItemsSegment" TargetMode="External"/><Relationship Id="rId3997" Type="http://schemas.openxmlformats.org/officeDocument/2006/relationships/hyperlink" Target="https://xbrl.ifrs.org/taxonomy/2024-03-27/ifrs-full" TargetMode="External"/><Relationship Id="rId11900" Type="http://schemas.openxmlformats.org/officeDocument/2006/relationships/hyperlink" Target="http://www.esma.europa.eu/xbrl/role/ext/BlockDefaultUseOfLineItemsSegment" TargetMode="External"/><Relationship Id="rId18513" Type="http://schemas.openxmlformats.org/officeDocument/2006/relationships/hyperlink" Target="https://xbrl.ifrs.org/taxonomy/2024-03-27/ifrs-full" TargetMode="External"/><Relationship Id="rId22909" Type="http://schemas.openxmlformats.org/officeDocument/2006/relationships/hyperlink" Target="http://xbrl.org/int/dim/arcrole/dimension-default" TargetMode="External"/><Relationship Id="rId6470" Type="http://schemas.openxmlformats.org/officeDocument/2006/relationships/hyperlink" Target="http://xbrl.org/int/dim/arcrole/domain-member" TargetMode="External"/><Relationship Id="rId16064" Type="http://schemas.openxmlformats.org/officeDocument/2006/relationships/hyperlink" Target="http://www.esma.europa.eu/xbrl/role/ext/BlockDefaultUseOfLineItemsSegment" TargetMode="External"/><Relationship Id="rId23280" Type="http://schemas.openxmlformats.org/officeDocument/2006/relationships/hyperlink" Target="https://xbrl.ifrs.org/role/ifrs/ifrs-dim_2024-03-27_role-995000" TargetMode="External"/><Relationship Id="rId6123" Type="http://schemas.openxmlformats.org/officeDocument/2006/relationships/hyperlink" Target="http://www.esma.europa.eu/xbrl/role/ext/BlockDefaultUseOfLineItemsScenario" TargetMode="External"/><Relationship Id="rId9693" Type="http://schemas.openxmlformats.org/officeDocument/2006/relationships/hyperlink" Target="http://www.esma.europa.eu/xbrl/role/ext/BlockDefaultUseOfLineItemsScenario" TargetMode="External"/><Relationship Id="rId12674" Type="http://schemas.openxmlformats.org/officeDocument/2006/relationships/hyperlink" Target="http://www.esma.europa.eu/xbrl/role/ext/BlockDefaultUseOfLineItemsSegment" TargetMode="External"/><Relationship Id="rId19287" Type="http://schemas.openxmlformats.org/officeDocument/2006/relationships/hyperlink" Target="https://xbrl.ifrs.org/taxonomy/2024-03-27/ifrs-full" TargetMode="External"/><Relationship Id="rId2733" Type="http://schemas.openxmlformats.org/officeDocument/2006/relationships/hyperlink" Target="http://www.esma.europa.eu/xbrl/role/ext/BlockDefaultUseOfLineItemsScenario" TargetMode="External"/><Relationship Id="rId9346" Type="http://schemas.openxmlformats.org/officeDocument/2006/relationships/hyperlink" Target="https://xbrl.ifrs.org/taxonomy/2024-03-27/ifrs-full" TargetMode="External"/><Relationship Id="rId12327" Type="http://schemas.openxmlformats.org/officeDocument/2006/relationships/hyperlink" Target="https://xbrl.ifrs.org/taxonomy/2024-03-27/ifrs-full" TargetMode="External"/><Relationship Id="rId705" Type="http://schemas.openxmlformats.org/officeDocument/2006/relationships/hyperlink" Target="http://www.esma.europa.eu/xbrl/role/ext/BlockDefaultUseOfLineItemsScenario" TargetMode="External"/><Relationship Id="rId15897" Type="http://schemas.openxmlformats.org/officeDocument/2006/relationships/hyperlink" Target="https://xbrl.ifrs.org/taxonomy/2024-03-27/ifrs-full" TargetMode="External"/><Relationship Id="rId5956" Type="http://schemas.openxmlformats.org/officeDocument/2006/relationships/hyperlink" Target="https://xbrl.ifrs.org/taxonomy/2024-03-27/ifrs-full" TargetMode="External"/><Relationship Id="rId18370" Type="http://schemas.openxmlformats.org/officeDocument/2006/relationships/hyperlink" Target="http://xbrl.org/int/dim/arcrole/domain-member" TargetMode="External"/><Relationship Id="rId22766" Type="http://schemas.openxmlformats.org/officeDocument/2006/relationships/hyperlink" Target="https://xbrl.ifrs.org/taxonomy/2024-03-27/ifrs-full" TargetMode="External"/><Relationship Id="rId5609" Type="http://schemas.openxmlformats.org/officeDocument/2006/relationships/hyperlink" Target="http://xbrl.org/int/dim/arcrole/domain-member" TargetMode="External"/><Relationship Id="rId11410" Type="http://schemas.openxmlformats.org/officeDocument/2006/relationships/hyperlink" Target="http://xbrl.org/int/dim/arcrole/domain-member" TargetMode="External"/><Relationship Id="rId14980" Type="http://schemas.openxmlformats.org/officeDocument/2006/relationships/hyperlink" Target="http://xbrl.org/int/dim/arcrole/domain-member" TargetMode="External"/><Relationship Id="rId18023" Type="http://schemas.openxmlformats.org/officeDocument/2006/relationships/hyperlink" Target="http://www.esma.europa.eu/xbrl/role/ext/BlockDefaultUseOfLineItemsSegment" TargetMode="External"/><Relationship Id="rId22419" Type="http://schemas.openxmlformats.org/officeDocument/2006/relationships/hyperlink" Target="https://xbrl.ifrs.org/taxonomy/2024-03-27/ifrs-full" TargetMode="External"/><Relationship Id="rId14633" Type="http://schemas.openxmlformats.org/officeDocument/2006/relationships/hyperlink" Target="http://www.esma.europa.eu/xbrl/role/ext/BlockDefaultUseOfLineItemsSegment" TargetMode="External"/><Relationship Id="rId2590" Type="http://schemas.openxmlformats.org/officeDocument/2006/relationships/hyperlink" Target="https://xbrl.ifrs.org/taxonomy/2024-03-27/ifrs-full" TargetMode="External"/><Relationship Id="rId12184" Type="http://schemas.openxmlformats.org/officeDocument/2006/relationships/hyperlink" Target="http://xbrl.org/int/dim/arcrole/domain-member" TargetMode="External"/><Relationship Id="rId21502" Type="http://schemas.openxmlformats.org/officeDocument/2006/relationships/hyperlink" Target="http://xbrl.org/int/dim/arcrole/domain-member" TargetMode="External"/><Relationship Id="rId562" Type="http://schemas.openxmlformats.org/officeDocument/2006/relationships/hyperlink" Target="https://xbrl.ifrs.org/taxonomy/2024-03-27/ifrs-full" TargetMode="External"/><Relationship Id="rId2243" Type="http://schemas.openxmlformats.org/officeDocument/2006/relationships/hyperlink" Target="http://xbrl.org/int/dim/arcrole/domain-member" TargetMode="External"/><Relationship Id="rId7915" Type="http://schemas.openxmlformats.org/officeDocument/2006/relationships/hyperlink" Target="https://xbrl.ifrs.org/taxonomy/2024-03-27/ifrs-full" TargetMode="External"/><Relationship Id="rId17856" Type="http://schemas.openxmlformats.org/officeDocument/2006/relationships/hyperlink" Target="https://xbrl.ifrs.org/taxonomy/2024-03-27/ifrs-full" TargetMode="External"/><Relationship Id="rId215" Type="http://schemas.openxmlformats.org/officeDocument/2006/relationships/hyperlink" Target="http://xbrl.org/int/dim/arcrole/domain-member" TargetMode="External"/><Relationship Id="rId5466" Type="http://schemas.openxmlformats.org/officeDocument/2006/relationships/hyperlink" Target="http://www.esma.europa.eu/xbrl/role/ext/BlockDefaultUseOfLineItemsScenario" TargetMode="External"/><Relationship Id="rId17509" Type="http://schemas.openxmlformats.org/officeDocument/2006/relationships/hyperlink" Target="http://xbrl.org/int/dim/arcrole/domain-member" TargetMode="External"/><Relationship Id="rId22276" Type="http://schemas.openxmlformats.org/officeDocument/2006/relationships/hyperlink" Target="http://xbrl.org/int/dim/arcrole/domain-member" TargetMode="External"/><Relationship Id="rId5119" Type="http://schemas.openxmlformats.org/officeDocument/2006/relationships/hyperlink" Target="https://xbrl.ifrs.org/taxonomy/2024-03-27/ifrs-full" TargetMode="External"/><Relationship Id="rId8689" Type="http://schemas.openxmlformats.org/officeDocument/2006/relationships/hyperlink" Target="https://xbrl.ifrs.org/taxonomy/2024-03-27/ifrs-full" TargetMode="External"/><Relationship Id="rId14490" Type="http://schemas.openxmlformats.org/officeDocument/2006/relationships/hyperlink" Target="https://xbrl.ifrs.org/taxonomy/2024-03-27/ifrs-full" TargetMode="External"/><Relationship Id="rId1729" Type="http://schemas.openxmlformats.org/officeDocument/2006/relationships/hyperlink" Target="https://xbrl.ifrs.org/taxonomy/2024-03-27/ifrs-full" TargetMode="External"/><Relationship Id="rId14143" Type="http://schemas.openxmlformats.org/officeDocument/2006/relationships/hyperlink" Target="http://xbrl.org/int/dim/arcrole/domain-member" TargetMode="External"/><Relationship Id="rId19815" Type="http://schemas.openxmlformats.org/officeDocument/2006/relationships/hyperlink" Target="https://xbrl.ifrs.org/taxonomy/2024-03-27/ifrs-full" TargetMode="External"/><Relationship Id="rId4202" Type="http://schemas.openxmlformats.org/officeDocument/2006/relationships/hyperlink" Target="http://xbrl.org/int/dim/arcrole/domain-member" TargetMode="External"/><Relationship Id="rId7772" Type="http://schemas.openxmlformats.org/officeDocument/2006/relationships/hyperlink" Target="http://xbrl.org/int/dim/arcrole/domain-member" TargetMode="External"/><Relationship Id="rId10753" Type="http://schemas.openxmlformats.org/officeDocument/2006/relationships/hyperlink" Target="https://xbrl.ifrs.org/taxonomy/2024-03-27/ifrs-full" TargetMode="External"/><Relationship Id="rId17366" Type="http://schemas.openxmlformats.org/officeDocument/2006/relationships/hyperlink" Target="http://www.esma.europa.eu/xbrl/role/ext/BlockDefaultUseOfLineItemsSegment" TargetMode="External"/><Relationship Id="rId21012" Type="http://schemas.openxmlformats.org/officeDocument/2006/relationships/hyperlink" Target="https://xbrl.ifrs.org/taxonomy/2024-03-27/ifrs-full" TargetMode="External"/><Relationship Id="rId7425" Type="http://schemas.openxmlformats.org/officeDocument/2006/relationships/hyperlink" Target="http://www.esma.europa.eu/xbrl/role/ext/BlockDefaultUseOfLineItemsScenario" TargetMode="External"/><Relationship Id="rId10406" Type="http://schemas.openxmlformats.org/officeDocument/2006/relationships/hyperlink" Target="http://xbrl.org/int/dim/arcrole/domain-member" TargetMode="External"/><Relationship Id="rId17019" Type="http://schemas.openxmlformats.org/officeDocument/2006/relationships/hyperlink" Target="https://xbrl.ifrs.org/taxonomy/2024-03-27/ifrs-full" TargetMode="External"/><Relationship Id="rId13976" Type="http://schemas.openxmlformats.org/officeDocument/2006/relationships/hyperlink" Target="http://www.esma.europa.eu/xbrl/role/ext/BlockDefaultUseOfLineItemsSegment" TargetMode="External"/><Relationship Id="rId1586" Type="http://schemas.openxmlformats.org/officeDocument/2006/relationships/hyperlink" Target="http://xbrl.org/int/dim/arcrole/domain-member" TargetMode="External"/><Relationship Id="rId8199" Type="http://schemas.openxmlformats.org/officeDocument/2006/relationships/hyperlink" Target="http://www.esma.europa.eu/xbrl/role/ext/BlockDefaultUseOfLineItemsScenario" TargetMode="External"/><Relationship Id="rId13629" Type="http://schemas.openxmlformats.org/officeDocument/2006/relationships/hyperlink" Target="https://xbrl.ifrs.org/taxonomy/2024-03-27/ifrs-full" TargetMode="External"/><Relationship Id="rId20845" Type="http://schemas.openxmlformats.org/officeDocument/2006/relationships/hyperlink" Target="http://xbrl.org/int/dim/arcrole/domain-member" TargetMode="External"/><Relationship Id="rId1239" Type="http://schemas.openxmlformats.org/officeDocument/2006/relationships/hyperlink" Target="http://www.esma.europa.eu/xbrl/role/ext/BlockDefaultUseOfLineItemsScenario" TargetMode="External"/><Relationship Id="rId16102" Type="http://schemas.openxmlformats.org/officeDocument/2006/relationships/hyperlink" Target="http://xbrl.org/int/dim/arcrole/domain-member" TargetMode="External"/><Relationship Id="rId19672" Type="http://schemas.openxmlformats.org/officeDocument/2006/relationships/hyperlink" Target="http://xbrl.org/int/dim/arcrole/domain-member" TargetMode="External"/><Relationship Id="rId9731" Type="http://schemas.openxmlformats.org/officeDocument/2006/relationships/hyperlink" Target="http://xbrl.org/int/dim/arcrole/domain-member" TargetMode="External"/><Relationship Id="rId12712" Type="http://schemas.openxmlformats.org/officeDocument/2006/relationships/hyperlink" Target="http://xbrl.org/int/dim/arcrole/domain-member" TargetMode="External"/><Relationship Id="rId19325" Type="http://schemas.openxmlformats.org/officeDocument/2006/relationships/hyperlink" Target="http://www.esma.europa.eu/xbrl/role/ext/BlockDefaultUseOfLineItemsSegment" TargetMode="External"/><Relationship Id="rId7282" Type="http://schemas.openxmlformats.org/officeDocument/2006/relationships/hyperlink" Target="https://xbrl.ifrs.org/taxonomy/2024-03-27/ifrs-full" TargetMode="External"/><Relationship Id="rId10263" Type="http://schemas.openxmlformats.org/officeDocument/2006/relationships/hyperlink" Target="http://www.esma.europa.eu/xbrl/role/ext/BlockDefaultUseOfLineItemsScenario" TargetMode="External"/><Relationship Id="rId3892" Type="http://schemas.openxmlformats.org/officeDocument/2006/relationships/hyperlink" Target="https://xbrl.ifrs.org/taxonomy/2024-03-27/ifrs-full" TargetMode="External"/><Relationship Id="rId13486" Type="http://schemas.openxmlformats.org/officeDocument/2006/relationships/hyperlink" Target="http://xbrl.org/int/dim/arcrole/domain-member" TargetMode="External"/><Relationship Id="rId15935" Type="http://schemas.openxmlformats.org/officeDocument/2006/relationships/hyperlink" Target="http://www.esma.europa.eu/xbrl/role/ext/BlockDefaultUseOfLineItemsSegment" TargetMode="External"/><Relationship Id="rId3545" Type="http://schemas.openxmlformats.org/officeDocument/2006/relationships/hyperlink" Target="http://xbrl.org/int/dim/arcrole/domain-member" TargetMode="External"/><Relationship Id="rId13139" Type="http://schemas.openxmlformats.org/officeDocument/2006/relationships/hyperlink" Target="http://www.esma.europa.eu/xbrl/role/ext/BlockDefaultUseOfLineItemsSegment" TargetMode="External"/><Relationship Id="rId20355" Type="http://schemas.openxmlformats.org/officeDocument/2006/relationships/hyperlink" Target="https://xbrl.ifrs.org/taxonomy/2024-03-27/ifrs-full" TargetMode="External"/><Relationship Id="rId22804" Type="http://schemas.openxmlformats.org/officeDocument/2006/relationships/hyperlink" Target="http://xbrl.org/int/dim/arcrole/dimension-default" TargetMode="External"/><Relationship Id="rId1096" Type="http://schemas.openxmlformats.org/officeDocument/2006/relationships/hyperlink" Target="https://xbrl.ifrs.org/taxonomy/2024-03-27/ifrs-full" TargetMode="External"/><Relationship Id="rId19182" Type="http://schemas.openxmlformats.org/officeDocument/2006/relationships/hyperlink" Target="https://xbrl.ifrs.org/taxonomy/2024-03-27/ifrs-full" TargetMode="External"/><Relationship Id="rId20008" Type="http://schemas.openxmlformats.org/officeDocument/2006/relationships/hyperlink" Target="http://xbrl.org/int/dim/arcrole/domain-member" TargetMode="External"/><Relationship Id="rId6768" Type="http://schemas.openxmlformats.org/officeDocument/2006/relationships/hyperlink" Target="http://www.esma.europa.eu/xbrl/role/ext/BlockDefaultUseOfLineItemsScenario" TargetMode="External"/><Relationship Id="rId9241" Type="http://schemas.openxmlformats.org/officeDocument/2006/relationships/hyperlink" Target="https://xbrl.ifrs.org/taxonomy/2024-03-27/ifrs-full" TargetMode="External"/><Relationship Id="rId23578" Type="http://schemas.openxmlformats.org/officeDocument/2006/relationships/hyperlink" Target="http://xbrl.org/int/dim/arcrole/domain-member" TargetMode="External"/><Relationship Id="rId12222" Type="http://schemas.openxmlformats.org/officeDocument/2006/relationships/hyperlink" Target="https://xbrl.ifrs.org/taxonomy/2024-03-27/ifrs-full" TargetMode="External"/><Relationship Id="rId15792" Type="http://schemas.openxmlformats.org/officeDocument/2006/relationships/hyperlink" Target="https://xbrl.ifrs.org/taxonomy/2024-03-27/ifrs-full" TargetMode="External"/><Relationship Id="rId600" Type="http://schemas.openxmlformats.org/officeDocument/2006/relationships/hyperlink" Target="http://www.esma.europa.eu/xbrl/role/ext/BlockDefaultUseOfLineItemsScenario" TargetMode="External"/><Relationship Id="rId5851" Type="http://schemas.openxmlformats.org/officeDocument/2006/relationships/hyperlink" Target="https://xbrl.ifrs.org/taxonomy/2024-03-27/ifrs-full" TargetMode="External"/><Relationship Id="rId15445" Type="http://schemas.openxmlformats.org/officeDocument/2006/relationships/hyperlink" Target="http://xbrl.org/int/dim/arcrole/domain-member" TargetMode="External"/><Relationship Id="rId22661" Type="http://schemas.openxmlformats.org/officeDocument/2006/relationships/hyperlink" Target="https://xbrl.ifrs.org/taxonomy/2024-03-27/ifrs-full" TargetMode="External"/><Relationship Id="rId5504" Type="http://schemas.openxmlformats.org/officeDocument/2006/relationships/hyperlink" Target="http://xbrl.org/int/dim/arcrole/domain-member" TargetMode="External"/><Relationship Id="rId18668" Type="http://schemas.openxmlformats.org/officeDocument/2006/relationships/hyperlink" Target="http://www.esma.europa.eu/xbrl/role/ext/BlockDefaultUseOfLineItemsSegment" TargetMode="External"/><Relationship Id="rId22314" Type="http://schemas.openxmlformats.org/officeDocument/2006/relationships/hyperlink" Target="https://xbrl.ifrs.org/taxonomy/2024-03-27/ifrs-full" TargetMode="External"/><Relationship Id="rId3055" Type="http://schemas.openxmlformats.org/officeDocument/2006/relationships/hyperlink" Target="https://xbrl.ifrs.org/taxonomy/2024-03-27/ifrs-full" TargetMode="External"/><Relationship Id="rId8727" Type="http://schemas.openxmlformats.org/officeDocument/2006/relationships/hyperlink" Target="http://www.esma.europa.eu/xbrl/role/ext/BlockDefaultUseOfLineItemsScenario" TargetMode="External"/><Relationship Id="rId6278" Type="http://schemas.openxmlformats.org/officeDocument/2006/relationships/hyperlink" Target="http://xbrl.org/int/dim/arcrole/domain-member" TargetMode="External"/><Relationship Id="rId11708" Type="http://schemas.openxmlformats.org/officeDocument/2006/relationships/hyperlink" Target="http://www.esma.europa.eu/xbrl/role/ext/BlockDefaultUseOfLineItemsSegment" TargetMode="External"/><Relationship Id="rId23088" Type="http://schemas.openxmlformats.org/officeDocument/2006/relationships/hyperlink" Target="https://xbrl.ifrs.org/taxonomy/2024-03-27/ifrs-full" TargetMode="External"/><Relationship Id="rId17751" Type="http://schemas.openxmlformats.org/officeDocument/2006/relationships/hyperlink" Target="https://xbrl.ifrs.org/taxonomy/2024-03-27/ifrs-full" TargetMode="External"/><Relationship Id="rId110" Type="http://schemas.openxmlformats.org/officeDocument/2006/relationships/hyperlink" Target="http://xbrl.org/int/dim/arcrole/domain-member" TargetMode="External"/><Relationship Id="rId2888" Type="http://schemas.openxmlformats.org/officeDocument/2006/relationships/hyperlink" Target="http://xbrl.org/int/dim/arcrole/domain-member" TargetMode="External"/><Relationship Id="rId7810" Type="http://schemas.openxmlformats.org/officeDocument/2006/relationships/hyperlink" Target="https://xbrl.ifrs.org/taxonomy/2024-03-27/ifrs-full" TargetMode="External"/><Relationship Id="rId17404" Type="http://schemas.openxmlformats.org/officeDocument/2006/relationships/hyperlink" Target="http://xbrl.org/int/dim/arcrole/domain-member" TargetMode="External"/><Relationship Id="rId5361" Type="http://schemas.openxmlformats.org/officeDocument/2006/relationships/hyperlink" Target="http://www.esma.europa.eu/xbrl/role/ext/BlockDefaultUseOfLineItemsScenario" TargetMode="External"/><Relationship Id="rId22171" Type="http://schemas.openxmlformats.org/officeDocument/2006/relationships/hyperlink" Target="http://xbrl.org/int/dim/arcrole/domain-member" TargetMode="External"/><Relationship Id="rId1971" Type="http://schemas.openxmlformats.org/officeDocument/2006/relationships/hyperlink" Target="http://www.esma.europa.eu/xbrl/role/ext/BlockDefaultUseOfLineItemsScenario" TargetMode="External"/><Relationship Id="rId5014" Type="http://schemas.openxmlformats.org/officeDocument/2006/relationships/hyperlink" Target="https://xbrl.ifrs.org/taxonomy/2024-03-27/ifrs-full" TargetMode="External"/><Relationship Id="rId8584" Type="http://schemas.openxmlformats.org/officeDocument/2006/relationships/hyperlink" Target="https://xbrl.ifrs.org/taxonomy/2024-03-27/ifrs-full" TargetMode="External"/><Relationship Id="rId11565" Type="http://schemas.openxmlformats.org/officeDocument/2006/relationships/hyperlink" Target="https://xbrl.ifrs.org/taxonomy/2024-03-27/ifrs-full" TargetMode="External"/><Relationship Id="rId18178" Type="http://schemas.openxmlformats.org/officeDocument/2006/relationships/hyperlink" Target="http://xbrl.org/int/dim/arcrole/domain-member" TargetMode="External"/><Relationship Id="rId1624" Type="http://schemas.openxmlformats.org/officeDocument/2006/relationships/hyperlink" Target="https://xbrl.ifrs.org/taxonomy/2024-03-27/ifrs-full" TargetMode="External"/><Relationship Id="rId8237" Type="http://schemas.openxmlformats.org/officeDocument/2006/relationships/hyperlink" Target="http://xbrl.org/int/dim/arcrole/domain-member" TargetMode="External"/><Relationship Id="rId11218" Type="http://schemas.openxmlformats.org/officeDocument/2006/relationships/hyperlink" Target="https://xbrl.ifrs.org/taxonomy/2024-03-27/ifrs-full" TargetMode="External"/><Relationship Id="rId14788" Type="http://schemas.openxmlformats.org/officeDocument/2006/relationships/hyperlink" Target="http://xbrl.org/int/dim/arcrole/domain-member" TargetMode="External"/><Relationship Id="rId17261" Type="http://schemas.openxmlformats.org/officeDocument/2006/relationships/hyperlink" Target="http://www.esma.europa.eu/xbrl/role/ext/BlockDefaultUseOfLineItemsSegment" TargetMode="External"/><Relationship Id="rId19710" Type="http://schemas.openxmlformats.org/officeDocument/2006/relationships/hyperlink" Target="https://xbrl.ifrs.org/taxonomy/2024-03-27/ifrs-full" TargetMode="External"/><Relationship Id="rId2398" Type="http://schemas.openxmlformats.org/officeDocument/2006/relationships/hyperlink" Target="https://xbrl.ifrs.org/taxonomy/2024-03-27/ifrs-full" TargetMode="External"/><Relationship Id="rId4847" Type="http://schemas.openxmlformats.org/officeDocument/2006/relationships/hyperlink" Target="http://xbrl.org/int/dim/arcrole/domain-member" TargetMode="External"/><Relationship Id="rId7320" Type="http://schemas.openxmlformats.org/officeDocument/2006/relationships/hyperlink" Target="http://www.esma.europa.eu/xbrl/role/ext/BlockDefaultUseOfLineItemsScenario" TargetMode="External"/><Relationship Id="rId21657" Type="http://schemas.openxmlformats.org/officeDocument/2006/relationships/hyperlink" Target="https://xbrl.ifrs.org/taxonomy/2024-03-27/ifrs-full" TargetMode="External"/><Relationship Id="rId10301" Type="http://schemas.openxmlformats.org/officeDocument/2006/relationships/hyperlink" Target="http://xbrl.org/int/dim/arcrole/domain-member" TargetMode="External"/><Relationship Id="rId13871" Type="http://schemas.openxmlformats.org/officeDocument/2006/relationships/hyperlink" Target="http://www.esma.europa.eu/xbrl/role/ext/BlockDefaultUseOfLineItemsSegment" TargetMode="External"/><Relationship Id="rId3930" Type="http://schemas.openxmlformats.org/officeDocument/2006/relationships/hyperlink" Target="http://www.esma.europa.eu/xbrl/role/ext/BlockDefaultUseOfLineItemsScenario" TargetMode="External"/><Relationship Id="rId8094" Type="http://schemas.openxmlformats.org/officeDocument/2006/relationships/hyperlink" Target="http://www.esma.europa.eu/xbrl/role/ext/BlockDefaultUseOfLineItemsScenario" TargetMode="External"/><Relationship Id="rId13524" Type="http://schemas.openxmlformats.org/officeDocument/2006/relationships/hyperlink" Target="https://xbrl.ifrs.org/taxonomy/2024-03-27/ifrs-full" TargetMode="External"/><Relationship Id="rId20740" Type="http://schemas.openxmlformats.org/officeDocument/2006/relationships/hyperlink" Target="http://xbrl.org/int/dim/arcrole/domain-member" TargetMode="External"/><Relationship Id="rId1481" Type="http://schemas.openxmlformats.org/officeDocument/2006/relationships/hyperlink" Target="http://xbrl.org/int/dim/arcrole/domain-member" TargetMode="External"/><Relationship Id="rId11075" Type="http://schemas.openxmlformats.org/officeDocument/2006/relationships/hyperlink" Target="http://xbrl.org/int/dim/arcrole/domain-member" TargetMode="External"/><Relationship Id="rId16747" Type="http://schemas.openxmlformats.org/officeDocument/2006/relationships/hyperlink" Target="http://xbrl.org/int/dim/arcrole/domain-member" TargetMode="External"/><Relationship Id="rId23963" Type="http://schemas.openxmlformats.org/officeDocument/2006/relationships/hyperlink" Target="https://www.esma.europa.eu/xbrl/role/cor/esef_role-999999" TargetMode="External"/><Relationship Id="rId1134" Type="http://schemas.openxmlformats.org/officeDocument/2006/relationships/hyperlink" Target="http://www.esma.europa.eu/xbrl/role/ext/BlockDefaultUseOfLineItemsScenario" TargetMode="External"/><Relationship Id="rId6806" Type="http://schemas.openxmlformats.org/officeDocument/2006/relationships/hyperlink" Target="http://xbrl.org/int/dim/arcrole/domain-member" TargetMode="External"/><Relationship Id="rId14298" Type="http://schemas.openxmlformats.org/officeDocument/2006/relationships/hyperlink" Target="https://xbrl.ifrs.org/taxonomy/2024-03-27/ifrs-full" TargetMode="External"/><Relationship Id="rId19220" Type="http://schemas.openxmlformats.org/officeDocument/2006/relationships/hyperlink" Target="http://www.esma.europa.eu/xbrl/role/ext/BlockDefaultUseOfLineItemsSegment" TargetMode="External"/><Relationship Id="rId23616" Type="http://schemas.openxmlformats.org/officeDocument/2006/relationships/hyperlink" Target="http://karnovgroup.com/2025-12-31" TargetMode="External"/><Relationship Id="rId4357" Type="http://schemas.openxmlformats.org/officeDocument/2006/relationships/hyperlink" Target="https://xbrl.ifrs.org/taxonomy/2024-03-27/ifrs-full" TargetMode="External"/><Relationship Id="rId21167" Type="http://schemas.openxmlformats.org/officeDocument/2006/relationships/hyperlink" Target="http://www.esma.europa.eu/xbrl/role/ext/BlockDefaultUseOfLineItemsSegment" TargetMode="External"/><Relationship Id="rId15830" Type="http://schemas.openxmlformats.org/officeDocument/2006/relationships/hyperlink" Target="http://www.esma.europa.eu/xbrl/role/ext/BlockDefaultUseOfLineItemsSegment" TargetMode="External"/><Relationship Id="rId13381" Type="http://schemas.openxmlformats.org/officeDocument/2006/relationships/hyperlink" Target="http://xbrl.org/int/dim/arcrole/domain-member" TargetMode="External"/><Relationship Id="rId3440" Type="http://schemas.openxmlformats.org/officeDocument/2006/relationships/hyperlink" Target="http://xbrl.org/int/dim/arcrole/domain-member" TargetMode="External"/><Relationship Id="rId13034" Type="http://schemas.openxmlformats.org/officeDocument/2006/relationships/hyperlink" Target="http://www.esma.europa.eu/xbrl/role/ext/BlockDefaultUseOfLineItemsSegment" TargetMode="External"/><Relationship Id="rId18706" Type="http://schemas.openxmlformats.org/officeDocument/2006/relationships/hyperlink" Target="http://xbrl.org/int/dim/arcrole/domain-member" TargetMode="External"/><Relationship Id="rId20250" Type="http://schemas.openxmlformats.org/officeDocument/2006/relationships/hyperlink" Target="https://xbrl.ifrs.org/taxonomy/2024-03-27/ifrs-full" TargetMode="External"/><Relationship Id="rId6663" Type="http://schemas.openxmlformats.org/officeDocument/2006/relationships/hyperlink" Target="http://www.esma.europa.eu/xbrl/role/ext/BlockDefaultUseOfLineItemsScenario" TargetMode="External"/><Relationship Id="rId16257" Type="http://schemas.openxmlformats.org/officeDocument/2006/relationships/hyperlink" Target="https://xbrl.ifrs.org/taxonomy/2024-03-27/ifrs-full" TargetMode="External"/><Relationship Id="rId23473" Type="http://schemas.openxmlformats.org/officeDocument/2006/relationships/hyperlink" Target="http://xbrl.org/int/dim/arcrole/domain-member" TargetMode="External"/><Relationship Id="rId6316" Type="http://schemas.openxmlformats.org/officeDocument/2006/relationships/hyperlink" Target="https://xbrl.ifrs.org/taxonomy/2024-03-27/ifrs-full" TargetMode="External"/><Relationship Id="rId9886" Type="http://schemas.openxmlformats.org/officeDocument/2006/relationships/hyperlink" Target="https://xbrl.ifrs.org/taxonomy/2024-03-27/ifrs-full" TargetMode="External"/><Relationship Id="rId23126" Type="http://schemas.openxmlformats.org/officeDocument/2006/relationships/hyperlink" Target="https://xbrl.ifrs.org/taxonomy/2024-03-27/ifrs-full" TargetMode="External"/><Relationship Id="rId9539" Type="http://schemas.openxmlformats.org/officeDocument/2006/relationships/hyperlink" Target="http://xbrl.org/int/dim/arcrole/domain-member" TargetMode="External"/><Relationship Id="rId12867" Type="http://schemas.openxmlformats.org/officeDocument/2006/relationships/hyperlink" Target="https://xbrl.ifrs.org/taxonomy/2024-03-27/ifrs-full" TargetMode="External"/><Relationship Id="rId15340" Type="http://schemas.openxmlformats.org/officeDocument/2006/relationships/hyperlink" Target="http://xbrl.org/int/dim/arcrole/domain-member" TargetMode="External"/><Relationship Id="rId2926" Type="http://schemas.openxmlformats.org/officeDocument/2006/relationships/hyperlink" Target="https://xbrl.ifrs.org/taxonomy/2024-03-27/ifrs-full" TargetMode="External"/><Relationship Id="rId11950" Type="http://schemas.openxmlformats.org/officeDocument/2006/relationships/hyperlink" Target="http://xbrl.org/int/dim/arcrole/domain-member" TargetMode="External"/><Relationship Id="rId18563" Type="http://schemas.openxmlformats.org/officeDocument/2006/relationships/hyperlink" Target="http://www.esma.europa.eu/xbrl/role/ext/BlockDefaultUseOfLineItemsSegment" TargetMode="External"/><Relationship Id="rId22959" Type="http://schemas.openxmlformats.org/officeDocument/2006/relationships/hyperlink" Target="http://xbrl.org/int/dim/arcrole/dimension-default" TargetMode="External"/><Relationship Id="rId6173" Type="http://schemas.openxmlformats.org/officeDocument/2006/relationships/hyperlink" Target="http://xbrl.org/int/dim/arcrole/domain-member" TargetMode="External"/><Relationship Id="rId8622" Type="http://schemas.openxmlformats.org/officeDocument/2006/relationships/hyperlink" Target="http://www.esma.europa.eu/xbrl/role/ext/BlockDefaultUseOfLineItemsScenario" TargetMode="External"/><Relationship Id="rId11603" Type="http://schemas.openxmlformats.org/officeDocument/2006/relationships/hyperlink" Target="http://www.esma.europa.eu/xbrl/role/ext/BlockDefaultUseOfLineItemsSegment" TargetMode="External"/><Relationship Id="rId18216" Type="http://schemas.openxmlformats.org/officeDocument/2006/relationships/hyperlink" Target="https://xbrl.ifrs.org/taxonomy/2024-03-27/ifrs-full" TargetMode="External"/><Relationship Id="rId14826" Type="http://schemas.openxmlformats.org/officeDocument/2006/relationships/hyperlink" Target="https://xbrl.ifrs.org/taxonomy/2024-03-27/ifrs-full" TargetMode="External"/><Relationship Id="rId2783" Type="http://schemas.openxmlformats.org/officeDocument/2006/relationships/hyperlink" Target="http://xbrl.org/int/dim/arcrole/domain-member" TargetMode="External"/><Relationship Id="rId9396" Type="http://schemas.openxmlformats.org/officeDocument/2006/relationships/hyperlink" Target="http://www.esma.europa.eu/xbrl/role/ext/BlockDefaultUseOfLineItemsScenario" TargetMode="External"/><Relationship Id="rId12377" Type="http://schemas.openxmlformats.org/officeDocument/2006/relationships/hyperlink" Target="http://www.esma.europa.eu/xbrl/role/ext/BlockDefaultUseOfLineItemsSegment" TargetMode="External"/><Relationship Id="rId755" Type="http://schemas.openxmlformats.org/officeDocument/2006/relationships/hyperlink" Target="http://xbrl.org/int/dim/arcrole/domain-member" TargetMode="External"/><Relationship Id="rId2436" Type="http://schemas.openxmlformats.org/officeDocument/2006/relationships/hyperlink" Target="http://www.esma.europa.eu/xbrl/role/ext/BlockDefaultUseOfLineItemsScenario" TargetMode="External"/><Relationship Id="rId9049" Type="http://schemas.openxmlformats.org/officeDocument/2006/relationships/hyperlink" Target="https://xbrl.ifrs.org/taxonomy/2024-03-27/ifrs-full" TargetMode="External"/><Relationship Id="rId408" Type="http://schemas.openxmlformats.org/officeDocument/2006/relationships/hyperlink" Target="http://www.esma.europa.eu/xbrl/role/ext/BlockDefaultUseOfLineItemsScenario" TargetMode="External"/><Relationship Id="rId5659" Type="http://schemas.openxmlformats.org/officeDocument/2006/relationships/hyperlink" Target="https://xbrl.ifrs.org/taxonomy/2024-03-27/ifrs-full" TargetMode="External"/><Relationship Id="rId18073" Type="http://schemas.openxmlformats.org/officeDocument/2006/relationships/hyperlink" Target="http://xbrl.org/int/dim/arcrole/domain-member" TargetMode="External"/><Relationship Id="rId22469" Type="http://schemas.openxmlformats.org/officeDocument/2006/relationships/hyperlink" Target="http://www.esma.europa.eu/xbrl/role/ext/BlockDefaultUseOfLineItemsSegment" TargetMode="External"/><Relationship Id="rId8132" Type="http://schemas.openxmlformats.org/officeDocument/2006/relationships/hyperlink" Target="http://xbrl.org/int/dim/arcrole/domain-member" TargetMode="External"/><Relationship Id="rId11460" Type="http://schemas.openxmlformats.org/officeDocument/2006/relationships/hyperlink" Target="https://xbrl.ifrs.org/taxonomy/2024-03-27/ifrs-full" TargetMode="External"/><Relationship Id="rId11113" Type="http://schemas.openxmlformats.org/officeDocument/2006/relationships/hyperlink" Target="https://xbrl.ifrs.org/taxonomy/2024-03-27/ifrs-full" TargetMode="External"/><Relationship Id="rId14683" Type="http://schemas.openxmlformats.org/officeDocument/2006/relationships/hyperlink" Target="http://xbrl.org/int/dim/arcrole/domain-member" TargetMode="External"/><Relationship Id="rId4742" Type="http://schemas.openxmlformats.org/officeDocument/2006/relationships/hyperlink" Target="http://xbrl.org/int/dim/arcrole/domain-member" TargetMode="External"/><Relationship Id="rId14336" Type="http://schemas.openxmlformats.org/officeDocument/2006/relationships/hyperlink" Target="http://www.esma.europa.eu/xbrl/role/ext/BlockDefaultUseOfLineItemsSegment" TargetMode="External"/><Relationship Id="rId21552" Type="http://schemas.openxmlformats.org/officeDocument/2006/relationships/hyperlink" Target="https://xbrl.ifrs.org/taxonomy/2024-03-27/ifrs-full" TargetMode="External"/><Relationship Id="rId2293" Type="http://schemas.openxmlformats.org/officeDocument/2006/relationships/hyperlink" Target="https://xbrl.ifrs.org/taxonomy/2024-03-27/ifrs-full" TargetMode="External"/><Relationship Id="rId7965" Type="http://schemas.openxmlformats.org/officeDocument/2006/relationships/hyperlink" Target="http://www.esma.europa.eu/xbrl/role/ext/BlockDefaultUseOfLineItemsScenario" TargetMode="External"/><Relationship Id="rId17559" Type="http://schemas.openxmlformats.org/officeDocument/2006/relationships/hyperlink" Target="https://xbrl.ifrs.org/taxonomy/2024-03-27/ifrs-full" TargetMode="External"/><Relationship Id="rId21205" Type="http://schemas.openxmlformats.org/officeDocument/2006/relationships/hyperlink" Target="http://xbrl.org/int/dim/arcrole/domain-member" TargetMode="External"/><Relationship Id="rId265" Type="http://schemas.openxmlformats.org/officeDocument/2006/relationships/hyperlink" Target="https://xbrl.ifrs.org/taxonomy/2024-03-27/ifrs-full" TargetMode="External"/><Relationship Id="rId7618" Type="http://schemas.openxmlformats.org/officeDocument/2006/relationships/hyperlink" Target="https://xbrl.ifrs.org/taxonomy/2024-03-27/ifrs-full" TargetMode="External"/><Relationship Id="rId10946" Type="http://schemas.openxmlformats.org/officeDocument/2006/relationships/hyperlink" Target="http://xbrl.org/int/dim/arcrole/domain-member" TargetMode="External"/><Relationship Id="rId5169" Type="http://schemas.openxmlformats.org/officeDocument/2006/relationships/hyperlink" Target="http://www.esma.europa.eu/xbrl/role/ext/BlockDefaultUseOfLineItemsScenario" TargetMode="External"/><Relationship Id="rId16642" Type="http://schemas.openxmlformats.org/officeDocument/2006/relationships/hyperlink" Target="http://xbrl.org/int/dim/arcrole/domain-member" TargetMode="External"/><Relationship Id="rId1779" Type="http://schemas.openxmlformats.org/officeDocument/2006/relationships/hyperlink" Target="http://www.esma.europa.eu/xbrl/role/ext/BlockDefaultUseOfLineItemsScenario" TargetMode="External"/><Relationship Id="rId4252" Type="http://schemas.openxmlformats.org/officeDocument/2006/relationships/hyperlink" Target="https://xbrl.ifrs.org/taxonomy/2024-03-27/ifrs-full" TargetMode="External"/><Relationship Id="rId6701" Type="http://schemas.openxmlformats.org/officeDocument/2006/relationships/hyperlink" Target="http://xbrl.org/int/dim/arcrole/domain-member" TargetMode="External"/><Relationship Id="rId14193" Type="http://schemas.openxmlformats.org/officeDocument/2006/relationships/hyperlink" Target="https://xbrl.ifrs.org/taxonomy/2024-03-27/ifrs-full" TargetMode="External"/><Relationship Id="rId19865" Type="http://schemas.openxmlformats.org/officeDocument/2006/relationships/hyperlink" Target="http://www.esma.europa.eu/xbrl/role/ext/BlockDefaultUseOfLineItemsSegment" TargetMode="External"/><Relationship Id="rId23511" Type="http://schemas.openxmlformats.org/officeDocument/2006/relationships/hyperlink" Target="https://xbrl.ifrs.org/taxonomy/2024-03-27/ifrs-full" TargetMode="External"/><Relationship Id="rId9924" Type="http://schemas.openxmlformats.org/officeDocument/2006/relationships/hyperlink" Target="http://www.esma.europa.eu/xbrl/role/ext/BlockDefaultUseOfLineItemsScenario" TargetMode="External"/><Relationship Id="rId12905" Type="http://schemas.openxmlformats.org/officeDocument/2006/relationships/hyperlink" Target="http://www.esma.europa.eu/xbrl/role/ext/BlockDefaultUseOfLineItemsSegment" TargetMode="External"/><Relationship Id="rId19518" Type="http://schemas.openxmlformats.org/officeDocument/2006/relationships/hyperlink" Target="https://xbrl.ifrs.org/taxonomy/2024-03-27/ifrs-full" TargetMode="External"/><Relationship Id="rId21062" Type="http://schemas.openxmlformats.org/officeDocument/2006/relationships/hyperlink" Target="http://www.esma.europa.eu/xbrl/role/ext/BlockDefaultUseOfLineItemsSegment" TargetMode="External"/><Relationship Id="rId7475" Type="http://schemas.openxmlformats.org/officeDocument/2006/relationships/hyperlink" Target="http://xbrl.org/int/dim/arcrole/domain-member" TargetMode="External"/><Relationship Id="rId10456" Type="http://schemas.openxmlformats.org/officeDocument/2006/relationships/hyperlink" Target="https://xbrl.ifrs.org/taxonomy/2024-03-27/ifrs-full" TargetMode="External"/><Relationship Id="rId17069" Type="http://schemas.openxmlformats.org/officeDocument/2006/relationships/hyperlink" Target="http://www.esma.europa.eu/xbrl/role/ext/BlockDefaultUseOfLineItemsSegment" TargetMode="External"/><Relationship Id="rId7128" Type="http://schemas.openxmlformats.org/officeDocument/2006/relationships/hyperlink" Target="http://www.esma.europa.eu/xbrl/role/ext/BlockDefaultUseOfLineItemsScenario" TargetMode="External"/><Relationship Id="rId10109" Type="http://schemas.openxmlformats.org/officeDocument/2006/relationships/hyperlink" Target="http://xbrl.org/int/dim/arcrole/domain-member" TargetMode="External"/><Relationship Id="rId13679" Type="http://schemas.openxmlformats.org/officeDocument/2006/relationships/hyperlink" Target="http://www.esma.europa.eu/xbrl/role/ext/BlockDefaultUseOfLineItemsSegment" TargetMode="External"/><Relationship Id="rId20895" Type="http://schemas.openxmlformats.org/officeDocument/2006/relationships/hyperlink" Target="https://xbrl.ifrs.org/taxonomy/2024-03-27/ifrs-full" TargetMode="External"/><Relationship Id="rId3738" Type="http://schemas.openxmlformats.org/officeDocument/2006/relationships/hyperlink" Target="http://www.esma.europa.eu/xbrl/role/ext/BlockDefaultUseOfLineItemsScenario" TargetMode="External"/><Relationship Id="rId16152" Type="http://schemas.openxmlformats.org/officeDocument/2006/relationships/hyperlink" Target="https://xbrl.ifrs.org/taxonomy/2024-03-27/ifrs-full" TargetMode="External"/><Relationship Id="rId18601" Type="http://schemas.openxmlformats.org/officeDocument/2006/relationships/hyperlink" Target="http://xbrl.org/int/dim/arcrole/domain-member" TargetMode="External"/><Relationship Id="rId20548" Type="http://schemas.openxmlformats.org/officeDocument/2006/relationships/hyperlink" Target="http://xbrl.org/int/dim/arcrole/domain-member" TargetMode="External"/><Relationship Id="rId1289" Type="http://schemas.openxmlformats.org/officeDocument/2006/relationships/hyperlink" Target="http://xbrl.org/int/dim/arcrole/domain-member" TargetMode="External"/><Relationship Id="rId6211" Type="http://schemas.openxmlformats.org/officeDocument/2006/relationships/hyperlink" Target="https://xbrl.ifrs.org/taxonomy/2024-03-27/ifrs-full" TargetMode="External"/><Relationship Id="rId23021" Type="http://schemas.openxmlformats.org/officeDocument/2006/relationships/hyperlink" Target="https://xbrl.ifrs.org/taxonomy/2024-03-27/ifrs-full" TargetMode="External"/><Relationship Id="rId9781" Type="http://schemas.openxmlformats.org/officeDocument/2006/relationships/hyperlink" Target="https://xbrl.ifrs.org/taxonomy/2024-03-27/ifrs-full" TargetMode="External"/><Relationship Id="rId12762" Type="http://schemas.openxmlformats.org/officeDocument/2006/relationships/hyperlink" Target="https://xbrl.ifrs.org/taxonomy/2024-03-27/ifrs-full" TargetMode="External"/><Relationship Id="rId19375" Type="http://schemas.openxmlformats.org/officeDocument/2006/relationships/hyperlink" Target="http://xbrl.org/int/dim/arcrole/domain-member" TargetMode="External"/><Relationship Id="rId2821" Type="http://schemas.openxmlformats.org/officeDocument/2006/relationships/hyperlink" Target="https://xbrl.ifrs.org/taxonomy/2024-03-27/ifrs-full" TargetMode="External"/><Relationship Id="rId9434" Type="http://schemas.openxmlformats.org/officeDocument/2006/relationships/hyperlink" Target="http://xbrl.org/int/dim/arcrole/domain-member" TargetMode="External"/><Relationship Id="rId12415" Type="http://schemas.openxmlformats.org/officeDocument/2006/relationships/hyperlink" Target="http://xbrl.org/int/dim/arcrole/domain-member" TargetMode="External"/><Relationship Id="rId15985" Type="http://schemas.openxmlformats.org/officeDocument/2006/relationships/hyperlink" Target="http://xbrl.org/int/dim/arcrole/domain-member" TargetMode="External"/><Relationship Id="rId19028" Type="http://schemas.openxmlformats.org/officeDocument/2006/relationships/hyperlink" Target="http://www.esma.europa.eu/xbrl/role/ext/BlockDefaultUseOfLineItemsSegment" TargetMode="External"/><Relationship Id="rId15638" Type="http://schemas.openxmlformats.org/officeDocument/2006/relationships/hyperlink" Target="http://www.esma.europa.eu/xbrl/role/ext/BlockDefaultUseOfLineItemsSegment" TargetMode="External"/><Relationship Id="rId22854" Type="http://schemas.openxmlformats.org/officeDocument/2006/relationships/hyperlink" Target="http://xbrl.org/int/dim/arcrole/dimension-default" TargetMode="External"/><Relationship Id="rId3595" Type="http://schemas.openxmlformats.org/officeDocument/2006/relationships/hyperlink" Target="https://xbrl.ifrs.org/taxonomy/2024-03-27/ifrs-full" TargetMode="External"/><Relationship Id="rId13189" Type="http://schemas.openxmlformats.org/officeDocument/2006/relationships/hyperlink" Target="http://xbrl.org/int/dim/arcrole/domain-member" TargetMode="External"/><Relationship Id="rId18111" Type="http://schemas.openxmlformats.org/officeDocument/2006/relationships/hyperlink" Target="https://xbrl.ifrs.org/taxonomy/2024-03-27/ifrs-full" TargetMode="External"/><Relationship Id="rId22507" Type="http://schemas.openxmlformats.org/officeDocument/2006/relationships/hyperlink" Target="http://xbrl.org/int/dim/arcrole/domain-member" TargetMode="External"/><Relationship Id="rId3248" Type="http://schemas.openxmlformats.org/officeDocument/2006/relationships/hyperlink" Target="http://xbrl.org/int/dim/arcrole/domain-member" TargetMode="External"/><Relationship Id="rId20058" Type="http://schemas.openxmlformats.org/officeDocument/2006/relationships/hyperlink" Target="https://xbrl.ifrs.org/taxonomy/2024-03-27/ifrs-full" TargetMode="External"/><Relationship Id="rId9291" Type="http://schemas.openxmlformats.org/officeDocument/2006/relationships/hyperlink" Target="http://www.esma.europa.eu/xbrl/role/ext/BlockDefaultUseOfLineItemsScenario" TargetMode="External"/><Relationship Id="rId14721" Type="http://schemas.openxmlformats.org/officeDocument/2006/relationships/hyperlink" Target="https://xbrl.ifrs.org/taxonomy/2024-03-27/ifrs-full" TargetMode="External"/><Relationship Id="rId650" Type="http://schemas.openxmlformats.org/officeDocument/2006/relationships/hyperlink" Target="http://xbrl.org/int/dim/arcrole/domain-member" TargetMode="External"/><Relationship Id="rId2331" Type="http://schemas.openxmlformats.org/officeDocument/2006/relationships/hyperlink" Target="http://www.esma.europa.eu/xbrl/role/ext/BlockDefaultUseOfLineItemsScenario" TargetMode="External"/><Relationship Id="rId12272" Type="http://schemas.openxmlformats.org/officeDocument/2006/relationships/hyperlink" Target="http://www.esma.europa.eu/xbrl/role/ext/BlockDefaultUseOfLineItemsSegment" TargetMode="External"/><Relationship Id="rId17944" Type="http://schemas.openxmlformats.org/officeDocument/2006/relationships/hyperlink" Target="http://xbrl.org/int/dim/arcrole/domain-member" TargetMode="External"/><Relationship Id="rId303" Type="http://schemas.openxmlformats.org/officeDocument/2006/relationships/hyperlink" Target="http://www.esma.europa.eu/xbrl/role/ext/BlockDefaultUseOfLineItemsScenario" TargetMode="External"/><Relationship Id="rId15495" Type="http://schemas.openxmlformats.org/officeDocument/2006/relationships/hyperlink" Target="https://xbrl.ifrs.org/taxonomy/2024-03-27/ifrs-full" TargetMode="External"/><Relationship Id="rId5554" Type="http://schemas.openxmlformats.org/officeDocument/2006/relationships/hyperlink" Target="https://xbrl.ifrs.org/taxonomy/2024-03-27/ifrs-full" TargetMode="External"/><Relationship Id="rId15148" Type="http://schemas.openxmlformats.org/officeDocument/2006/relationships/hyperlink" Target="http://xbrl.org/int/dim/arcrole/domain-member" TargetMode="External"/><Relationship Id="rId22364" Type="http://schemas.openxmlformats.org/officeDocument/2006/relationships/hyperlink" Target="http://www.esma.europa.eu/xbrl/role/ext/BlockDefaultUseOfLineItemsSegment" TargetMode="External"/><Relationship Id="rId5207" Type="http://schemas.openxmlformats.org/officeDocument/2006/relationships/hyperlink" Target="http://xbrl.org/int/dim/arcrole/domain-member" TargetMode="External"/><Relationship Id="rId8777" Type="http://schemas.openxmlformats.org/officeDocument/2006/relationships/hyperlink" Target="http://xbrl.org/int/dim/arcrole/domain-member" TargetMode="External"/><Relationship Id="rId11758" Type="http://schemas.openxmlformats.org/officeDocument/2006/relationships/hyperlink" Target="http://xbrl.org/int/dim/arcrole/domain-member" TargetMode="External"/><Relationship Id="rId22017" Type="http://schemas.openxmlformats.org/officeDocument/2006/relationships/hyperlink" Target="https://xbrl.ifrs.org/taxonomy/2024-03-27/ifrs-full" TargetMode="External"/><Relationship Id="rId1817" Type="http://schemas.openxmlformats.org/officeDocument/2006/relationships/hyperlink" Target="http://xbrl.org/int/dim/arcrole/domain-member" TargetMode="External"/><Relationship Id="rId14231" Type="http://schemas.openxmlformats.org/officeDocument/2006/relationships/hyperlink" Target="http://www.esma.europa.eu/xbrl/role/ext/BlockDefaultUseOfLineItemsSegment" TargetMode="External"/><Relationship Id="rId19903" Type="http://schemas.openxmlformats.org/officeDocument/2006/relationships/hyperlink" Target="http://xbrl.org/int/dim/arcrole/domain-member" TargetMode="External"/><Relationship Id="rId21100" Type="http://schemas.openxmlformats.org/officeDocument/2006/relationships/hyperlink" Target="http://xbrl.org/int/dim/arcrole/domain-member" TargetMode="External"/><Relationship Id="rId160" Type="http://schemas.openxmlformats.org/officeDocument/2006/relationships/hyperlink" Target="https://xbrl.ifrs.org/taxonomy/2024-03-27/ifrs-full" TargetMode="External"/><Relationship Id="rId7860" Type="http://schemas.openxmlformats.org/officeDocument/2006/relationships/hyperlink" Target="http://www.esma.europa.eu/xbrl/role/ext/BlockDefaultUseOfLineItemsScenario" TargetMode="External"/><Relationship Id="rId10841" Type="http://schemas.openxmlformats.org/officeDocument/2006/relationships/hyperlink" Target="http://xbrl.org/int/dim/arcrole/domain-member" TargetMode="External"/><Relationship Id="rId17454" Type="http://schemas.openxmlformats.org/officeDocument/2006/relationships/hyperlink" Target="https://xbrl.ifrs.org/taxonomy/2024-03-27/ifrs-full" TargetMode="External"/><Relationship Id="rId5064" Type="http://schemas.openxmlformats.org/officeDocument/2006/relationships/hyperlink" Target="http://www.esma.europa.eu/xbrl/role/ext/BlockDefaultUseOfLineItemsScenario" TargetMode="External"/><Relationship Id="rId7513" Type="http://schemas.openxmlformats.org/officeDocument/2006/relationships/hyperlink" Target="https://xbrl.ifrs.org/taxonomy/2024-03-27/ifrs-full" TargetMode="External"/><Relationship Id="rId17107" Type="http://schemas.openxmlformats.org/officeDocument/2006/relationships/hyperlink" Target="http://xbrl.org/int/dim/arcrole/domain-member" TargetMode="External"/><Relationship Id="rId13717" Type="http://schemas.openxmlformats.org/officeDocument/2006/relationships/hyperlink" Target="http://xbrl.org/int/dim/arcrole/domain-member" TargetMode="External"/><Relationship Id="rId20933" Type="http://schemas.openxmlformats.org/officeDocument/2006/relationships/hyperlink" Target="http://www.esma.europa.eu/xbrl/role/ext/BlockDefaultUseOfLineItemsSegment" TargetMode="External"/><Relationship Id="rId1674" Type="http://schemas.openxmlformats.org/officeDocument/2006/relationships/hyperlink" Target="http://www.esma.europa.eu/xbrl/role/ext/BlockDefaultUseOfLineItemsScenario" TargetMode="External"/><Relationship Id="rId8287" Type="http://schemas.openxmlformats.org/officeDocument/2006/relationships/hyperlink" Target="https://xbrl.ifrs.org/taxonomy/2024-03-27/ifrs-full" TargetMode="External"/><Relationship Id="rId11268" Type="http://schemas.openxmlformats.org/officeDocument/2006/relationships/hyperlink" Target="http://www.esma.europa.eu/xbrl/role/ext/BlockDefaultUseOfLineItemsSegment" TargetMode="External"/><Relationship Id="rId19760" Type="http://schemas.openxmlformats.org/officeDocument/2006/relationships/hyperlink" Target="http://www.esma.europa.eu/xbrl/role/ext/BlockDefaultUseOfLineItemsSegment" TargetMode="External"/><Relationship Id="rId1327" Type="http://schemas.openxmlformats.org/officeDocument/2006/relationships/hyperlink" Target="https://xbrl.ifrs.org/taxonomy/2024-03-27/ifrs-full" TargetMode="External"/><Relationship Id="rId4897" Type="http://schemas.openxmlformats.org/officeDocument/2006/relationships/hyperlink" Target="https://xbrl.ifrs.org/taxonomy/2024-03-27/ifrs-full" TargetMode="External"/><Relationship Id="rId19413" Type="http://schemas.openxmlformats.org/officeDocument/2006/relationships/hyperlink" Target="https://xbrl.ifrs.org/taxonomy/2024-03-27/ifrs-full" TargetMode="External"/><Relationship Id="rId33" Type="http://schemas.openxmlformats.org/officeDocument/2006/relationships/hyperlink" Target="http://www.esma.europa.eu/xbrl/role/ext/BlockDefaultUseOfLineItemsScenario" TargetMode="External"/><Relationship Id="rId7370" Type="http://schemas.openxmlformats.org/officeDocument/2006/relationships/hyperlink" Target="http://xbrl.org/int/dim/arcrole/domain-member" TargetMode="External"/><Relationship Id="rId12800" Type="http://schemas.openxmlformats.org/officeDocument/2006/relationships/hyperlink" Target="http://www.esma.europa.eu/xbrl/role/ext/BlockDefaultUseOfLineItemsSegment" TargetMode="External"/><Relationship Id="rId23809" Type="http://schemas.openxmlformats.org/officeDocument/2006/relationships/hyperlink" Target="http://xbrl.org/int/dim/arcrole/domain-member" TargetMode="External"/><Relationship Id="rId7023" Type="http://schemas.openxmlformats.org/officeDocument/2006/relationships/hyperlink" Target="http://www.esma.europa.eu/xbrl/role/ext/BlockDefaultUseOfLineItemsScenario" TargetMode="External"/><Relationship Id="rId10351" Type="http://schemas.openxmlformats.org/officeDocument/2006/relationships/hyperlink" Target="https://xbrl.ifrs.org/taxonomy/2024-03-27/ifrs-full" TargetMode="External"/><Relationship Id="rId3980" Type="http://schemas.openxmlformats.org/officeDocument/2006/relationships/hyperlink" Target="http://xbrl.org/int/dim/arcrole/domain-member" TargetMode="External"/><Relationship Id="rId10004" Type="http://schemas.openxmlformats.org/officeDocument/2006/relationships/hyperlink" Target="http://xbrl.org/int/dim/arcrole/domain-member" TargetMode="External"/><Relationship Id="rId13574" Type="http://schemas.openxmlformats.org/officeDocument/2006/relationships/hyperlink" Target="http://www.esma.europa.eu/xbrl/role/ext/BlockDefaultUseOfLineItemsSegment" TargetMode="External"/><Relationship Id="rId20790" Type="http://schemas.openxmlformats.org/officeDocument/2006/relationships/hyperlink" Target="https://xbrl.ifrs.org/taxonomy/2024-03-27/ifrs-full" TargetMode="External"/><Relationship Id="rId1184" Type="http://schemas.openxmlformats.org/officeDocument/2006/relationships/hyperlink" Target="http://xbrl.org/int/dim/arcrole/domain-member" TargetMode="External"/><Relationship Id="rId3633" Type="http://schemas.openxmlformats.org/officeDocument/2006/relationships/hyperlink" Target="http://www.esma.europa.eu/xbrl/role/ext/BlockDefaultUseOfLineItemsScenario" TargetMode="External"/><Relationship Id="rId13227" Type="http://schemas.openxmlformats.org/officeDocument/2006/relationships/hyperlink" Target="https://xbrl.ifrs.org/taxonomy/2024-03-27/ifrs-full" TargetMode="External"/><Relationship Id="rId16797" Type="http://schemas.openxmlformats.org/officeDocument/2006/relationships/hyperlink" Target="https://xbrl.ifrs.org/taxonomy/2024-03-27/ifrs-full" TargetMode="External"/><Relationship Id="rId20443" Type="http://schemas.openxmlformats.org/officeDocument/2006/relationships/hyperlink" Target="http://xbrl.org/int/dim/arcrole/domain-member" TargetMode="External"/><Relationship Id="rId6856" Type="http://schemas.openxmlformats.org/officeDocument/2006/relationships/hyperlink" Target="https://xbrl.ifrs.org/taxonomy/2024-03-27/ifrs-full" TargetMode="External"/><Relationship Id="rId19270" Type="http://schemas.openxmlformats.org/officeDocument/2006/relationships/hyperlink" Target="http://xbrl.org/int/dim/arcrole/domain-member" TargetMode="External"/><Relationship Id="rId23666" Type="http://schemas.openxmlformats.org/officeDocument/2006/relationships/hyperlink" Target="https://www.esma.europa.eu/xbrl/role/cor/esef_role-999999" TargetMode="External"/><Relationship Id="rId6509" Type="http://schemas.openxmlformats.org/officeDocument/2006/relationships/hyperlink" Target="http://xbrl.org/int/dim/arcrole/domain-member" TargetMode="External"/><Relationship Id="rId12310" Type="http://schemas.openxmlformats.org/officeDocument/2006/relationships/hyperlink" Target="http://xbrl.org/int/dim/arcrole/domain-member" TargetMode="External"/><Relationship Id="rId23319" Type="http://schemas.openxmlformats.org/officeDocument/2006/relationships/hyperlink" Target="https://xbrl.ifrs.org/taxonomy/2024-03-27/ifrs-full" TargetMode="External"/><Relationship Id="rId15880" Type="http://schemas.openxmlformats.org/officeDocument/2006/relationships/hyperlink" Target="http://xbrl.org/int/dim/arcrole/domain-member" TargetMode="External"/><Relationship Id="rId3490" Type="http://schemas.openxmlformats.org/officeDocument/2006/relationships/hyperlink" Target="https://xbrl.ifrs.org/taxonomy/2024-03-27/ifrs-full" TargetMode="External"/><Relationship Id="rId13084" Type="http://schemas.openxmlformats.org/officeDocument/2006/relationships/hyperlink" Target="http://xbrl.org/int/dim/arcrole/domain-member" TargetMode="External"/><Relationship Id="rId15533" Type="http://schemas.openxmlformats.org/officeDocument/2006/relationships/hyperlink" Target="http://www.esma.europa.eu/xbrl/role/ext/BlockDefaultUseOfLineItemsSegment" TargetMode="External"/><Relationship Id="rId3143" Type="http://schemas.openxmlformats.org/officeDocument/2006/relationships/hyperlink" Target="http://xbrl.org/int/dim/arcrole/domain-member" TargetMode="External"/><Relationship Id="rId18756" Type="http://schemas.openxmlformats.org/officeDocument/2006/relationships/hyperlink" Target="https://xbrl.ifrs.org/taxonomy/2024-03-27/ifrs-full" TargetMode="External"/><Relationship Id="rId22402" Type="http://schemas.openxmlformats.org/officeDocument/2006/relationships/hyperlink" Target="http://xbrl.org/int/dim/arcrole/domain-member" TargetMode="External"/><Relationship Id="rId8815" Type="http://schemas.openxmlformats.org/officeDocument/2006/relationships/hyperlink" Target="https://xbrl.ifrs.org/taxonomy/2024-03-27/ifrs-full" TargetMode="External"/><Relationship Id="rId18409" Type="http://schemas.openxmlformats.org/officeDocument/2006/relationships/hyperlink" Target="http://xbrl.org/int/dim/arcrole/domain-member" TargetMode="External"/><Relationship Id="rId6366" Type="http://schemas.openxmlformats.org/officeDocument/2006/relationships/hyperlink" Target="http://www.esma.europa.eu/xbrl/role/ext/BlockDefaultUseOfLineItemsScenario" TargetMode="External"/><Relationship Id="rId23176" Type="http://schemas.openxmlformats.org/officeDocument/2006/relationships/hyperlink" Target="https://xbrl.ifrs.org/taxonomy/2024-03-27/ifrs-full" TargetMode="External"/><Relationship Id="rId2976" Type="http://schemas.openxmlformats.org/officeDocument/2006/relationships/hyperlink" Target="http://www.esma.europa.eu/xbrl/role/ext/BlockDefaultUseOfLineItemsScenario" TargetMode="External"/><Relationship Id="rId6019" Type="http://schemas.openxmlformats.org/officeDocument/2006/relationships/hyperlink" Target="https://xbrl.ifrs.org/taxonomy/2024-03-27/ifrs-full" TargetMode="External"/><Relationship Id="rId9589" Type="http://schemas.openxmlformats.org/officeDocument/2006/relationships/hyperlink" Target="https://xbrl.ifrs.org/taxonomy/2024-03-27/ifrs-full" TargetMode="External"/><Relationship Id="rId15390" Type="http://schemas.openxmlformats.org/officeDocument/2006/relationships/hyperlink" Target="https://xbrl.ifrs.org/taxonomy/2024-03-27/ifrs-full" TargetMode="External"/><Relationship Id="rId948" Type="http://schemas.openxmlformats.org/officeDocument/2006/relationships/hyperlink" Target="http://www.esma.europa.eu/xbrl/role/ext/BlockDefaultUseOfLineItemsScenario" TargetMode="External"/><Relationship Id="rId2629" Type="http://schemas.openxmlformats.org/officeDocument/2006/relationships/hyperlink" Target="https://xbrl.ifrs.org/taxonomy/2024-03-27/ifrs-full" TargetMode="External"/><Relationship Id="rId15043" Type="http://schemas.openxmlformats.org/officeDocument/2006/relationships/hyperlink" Target="http://xbrl.org/int/dim/arcrole/domain-member" TargetMode="External"/><Relationship Id="rId5102" Type="http://schemas.openxmlformats.org/officeDocument/2006/relationships/hyperlink" Target="http://xbrl.org/int/dim/arcrole/domain-member" TargetMode="External"/><Relationship Id="rId8672" Type="http://schemas.openxmlformats.org/officeDocument/2006/relationships/hyperlink" Target="http://xbrl.org/int/dim/arcrole/domain-member" TargetMode="External"/><Relationship Id="rId18266" Type="http://schemas.openxmlformats.org/officeDocument/2006/relationships/hyperlink" Target="http://www.esma.europa.eu/xbrl/role/ext/BlockDefaultUseOfLineItemsSegment" TargetMode="External"/><Relationship Id="rId8325" Type="http://schemas.openxmlformats.org/officeDocument/2006/relationships/hyperlink" Target="http://www.esma.europa.eu/xbrl/role/ext/BlockDefaultUseOfLineItemsScenario" TargetMode="External"/><Relationship Id="rId11653" Type="http://schemas.openxmlformats.org/officeDocument/2006/relationships/hyperlink" Target="http://xbrl.org/int/dim/arcrole/domain-member" TargetMode="External"/><Relationship Id="rId1712" Type="http://schemas.openxmlformats.org/officeDocument/2006/relationships/hyperlink" Target="http://xbrl.org/int/dim/arcrole/domain-member" TargetMode="External"/><Relationship Id="rId11306" Type="http://schemas.openxmlformats.org/officeDocument/2006/relationships/hyperlink" Target="http://www.esma.europa.eu/xbrl/role/ext/BlockDefaultUseOfLineItemsSegment" TargetMode="External"/><Relationship Id="rId14876" Type="http://schemas.openxmlformats.org/officeDocument/2006/relationships/hyperlink" Target="http://www.esma.europa.eu/xbrl/role/ext/BlockDefaultUseOfLineItemsSegment" TargetMode="External"/><Relationship Id="rId4935" Type="http://schemas.openxmlformats.org/officeDocument/2006/relationships/hyperlink" Target="http://www.esma.europa.eu/xbrl/role/ext/BlockDefaultUseOfLineItemsScenario" TargetMode="External"/><Relationship Id="rId9099" Type="http://schemas.openxmlformats.org/officeDocument/2006/relationships/hyperlink" Target="http://www.esma.europa.eu/xbrl/role/ext/BlockDefaultUseOfLineItemsScenario" TargetMode="External"/><Relationship Id="rId14529" Type="http://schemas.openxmlformats.org/officeDocument/2006/relationships/hyperlink" Target="https://xbrl.ifrs.org/taxonomy/2024-03-27/ifrs-full" TargetMode="External"/><Relationship Id="rId21745" Type="http://schemas.openxmlformats.org/officeDocument/2006/relationships/hyperlink" Target="http://xbrl.org/int/dim/arcrole/domain-member" TargetMode="External"/><Relationship Id="rId2486" Type="http://schemas.openxmlformats.org/officeDocument/2006/relationships/hyperlink" Target="http://xbrl.org/int/dim/arcrole/domain-member" TargetMode="External"/><Relationship Id="rId17002" Type="http://schemas.openxmlformats.org/officeDocument/2006/relationships/hyperlink" Target="http://xbrl.org/int/dim/arcrole/domain-member" TargetMode="External"/><Relationship Id="rId458" Type="http://schemas.openxmlformats.org/officeDocument/2006/relationships/hyperlink" Target="http://xbrl.org/int/dim/arcrole/domain-member" TargetMode="External"/><Relationship Id="rId2139" Type="http://schemas.openxmlformats.org/officeDocument/2006/relationships/hyperlink" Target="http://www.esma.europa.eu/xbrl/role/ext/BlockDefaultUseOfLineItemsScenario" TargetMode="External"/><Relationship Id="rId8182" Type="http://schemas.openxmlformats.org/officeDocument/2006/relationships/hyperlink" Target="https://xbrl.ifrs.org/taxonomy/2024-03-27/ifrs-full" TargetMode="External"/><Relationship Id="rId11163" Type="http://schemas.openxmlformats.org/officeDocument/2006/relationships/hyperlink" Target="http://www.esma.europa.eu/xbrl/role/ext/BlockDefaultUseOfLineItemsScenario" TargetMode="External"/><Relationship Id="rId13612" Type="http://schemas.openxmlformats.org/officeDocument/2006/relationships/hyperlink" Target="http://xbrl.org/int/dim/arcrole/domain-member" TargetMode="External"/><Relationship Id="rId1222" Type="http://schemas.openxmlformats.org/officeDocument/2006/relationships/hyperlink" Target="https://xbrl.ifrs.org/taxonomy/2024-03-27/ifrs-full" TargetMode="External"/><Relationship Id="rId16835" Type="http://schemas.openxmlformats.org/officeDocument/2006/relationships/hyperlink" Target="http://www.esma.europa.eu/xbrl/role/ext/BlockDefaultUseOfLineItemsSegment" TargetMode="External"/><Relationship Id="rId4792" Type="http://schemas.openxmlformats.org/officeDocument/2006/relationships/hyperlink" Target="https://xbrl.ifrs.org/taxonomy/2024-03-27/ifrs-full" TargetMode="External"/><Relationship Id="rId14386" Type="http://schemas.openxmlformats.org/officeDocument/2006/relationships/hyperlink" Target="http://xbrl.org/int/dim/arcrole/domain-member" TargetMode="External"/><Relationship Id="rId23704" Type="http://schemas.openxmlformats.org/officeDocument/2006/relationships/hyperlink" Target="http://xbrl.org/int/dim/arcrole/domain-member" TargetMode="External"/><Relationship Id="rId4445" Type="http://schemas.openxmlformats.org/officeDocument/2006/relationships/hyperlink" Target="http://xbrl.org/int/dim/arcrole/domain-member" TargetMode="External"/><Relationship Id="rId10996" Type="http://schemas.openxmlformats.org/officeDocument/2006/relationships/hyperlink" Target="https://xbrl.ifrs.org/taxonomy/2024-03-27/ifrs-full" TargetMode="External"/><Relationship Id="rId14039" Type="http://schemas.openxmlformats.org/officeDocument/2006/relationships/hyperlink" Target="http://www.esma.europa.eu/xbrl/role/ext/BlockDefaultUseOfLineItemsSegment" TargetMode="External"/><Relationship Id="rId21255" Type="http://schemas.openxmlformats.org/officeDocument/2006/relationships/hyperlink" Target="https://xbrl.ifrs.org/taxonomy/2024-03-27/ifrs-full" TargetMode="External"/><Relationship Id="rId7668" Type="http://schemas.openxmlformats.org/officeDocument/2006/relationships/hyperlink" Target="http://www.esma.europa.eu/xbrl/role/ext/BlockDefaultUseOfLineItemsScenario" TargetMode="External"/><Relationship Id="rId10649" Type="http://schemas.openxmlformats.org/officeDocument/2006/relationships/hyperlink" Target="http://xbrl.org/int/dim/arcrole/domain-member" TargetMode="External"/><Relationship Id="rId13122" Type="http://schemas.openxmlformats.org/officeDocument/2006/relationships/hyperlink" Target="https://xbrl.ifrs.org/taxonomy/2024-03-27/ifrs-full" TargetMode="External"/><Relationship Id="rId6751" Type="http://schemas.openxmlformats.org/officeDocument/2006/relationships/hyperlink" Target="https://xbrl.ifrs.org/taxonomy/2024-03-27/ifrs-full" TargetMode="External"/><Relationship Id="rId16345" Type="http://schemas.openxmlformats.org/officeDocument/2006/relationships/hyperlink" Target="http://xbrl.org/int/dim/arcrole/domain-member" TargetMode="External"/><Relationship Id="rId16692" Type="http://schemas.openxmlformats.org/officeDocument/2006/relationships/hyperlink" Target="https://xbrl.ifrs.org/taxonomy/2024-03-27/ifrs-full" TargetMode="External"/><Relationship Id="rId23561" Type="http://schemas.openxmlformats.org/officeDocument/2006/relationships/hyperlink" Target="https://www.esma.europa.eu/xbrl/role/cor/esef_role-999999" TargetMode="External"/><Relationship Id="rId6404" Type="http://schemas.openxmlformats.org/officeDocument/2006/relationships/hyperlink" Target="http://xbrl.org/int/dim/arcrole/domain-member" TargetMode="External"/><Relationship Id="rId23214" Type="http://schemas.openxmlformats.org/officeDocument/2006/relationships/hyperlink" Target="http://xbrl.org/int/dim/arcrole/dimension-default" TargetMode="External"/><Relationship Id="rId9974" Type="http://schemas.openxmlformats.org/officeDocument/2006/relationships/hyperlink" Target="http://xbrl.org/int/dim/arcrole/domain-member" TargetMode="External"/><Relationship Id="rId12955" Type="http://schemas.openxmlformats.org/officeDocument/2006/relationships/hyperlink" Target="http://xbrl.org/int/dim/arcrole/domain-member" TargetMode="External"/><Relationship Id="rId19568" Type="http://schemas.openxmlformats.org/officeDocument/2006/relationships/hyperlink" Target="http://www.esma.europa.eu/xbrl/role/ext/BlockDefaultUseOfLineItemsSegment" TargetMode="External"/><Relationship Id="rId7178" Type="http://schemas.openxmlformats.org/officeDocument/2006/relationships/hyperlink" Target="http://xbrl.org/int/dim/arcrole/domain-member" TargetMode="External"/><Relationship Id="rId9627" Type="http://schemas.openxmlformats.org/officeDocument/2006/relationships/hyperlink" Target="http://www.esma.europa.eu/xbrl/role/ext/BlockDefaultUseOfLineItemsScenario" TargetMode="External"/><Relationship Id="rId12608" Type="http://schemas.openxmlformats.org/officeDocument/2006/relationships/hyperlink" Target="http://www.esma.europa.eu/xbrl/role/ext/BlockDefaultUseOfLineItemsSegment" TargetMode="External"/><Relationship Id="rId10159" Type="http://schemas.openxmlformats.org/officeDocument/2006/relationships/hyperlink" Target="https://xbrl.ifrs.org/taxonomy/2024-03-27/ifrs-full" TargetMode="External"/><Relationship Id="rId18651" Type="http://schemas.openxmlformats.org/officeDocument/2006/relationships/hyperlink" Target="https://xbrl.ifrs.org/taxonomy/2024-03-27/ifrs-full" TargetMode="External"/><Relationship Id="rId3788" Type="http://schemas.openxmlformats.org/officeDocument/2006/relationships/hyperlink" Target="http://xbrl.org/int/dim/arcrole/domain-member" TargetMode="External"/><Relationship Id="rId8710" Type="http://schemas.openxmlformats.org/officeDocument/2006/relationships/hyperlink" Target="https://xbrl.ifrs.org/taxonomy/2024-03-27/ifrs-full" TargetMode="External"/><Relationship Id="rId18304" Type="http://schemas.openxmlformats.org/officeDocument/2006/relationships/hyperlink" Target="http://xbrl.org/int/dim/arcrole/domain-member" TargetMode="External"/><Relationship Id="rId20598" Type="http://schemas.openxmlformats.org/officeDocument/2006/relationships/hyperlink" Target="https://xbrl.ifrs.org/taxonomy/2024-03-27/ifrs-full" TargetMode="External"/><Relationship Id="rId6261" Type="http://schemas.openxmlformats.org/officeDocument/2006/relationships/hyperlink" Target="http://www.esma.europa.eu/xbrl/role/ext/BlockDefaultUseOfLineItemsScenario" TargetMode="External"/><Relationship Id="rId23071" Type="http://schemas.openxmlformats.org/officeDocument/2006/relationships/hyperlink" Target="https://xbrl.ifrs.org/taxonomy/2024-03-27/ifrs-full" TargetMode="External"/><Relationship Id="rId9484" Type="http://schemas.openxmlformats.org/officeDocument/2006/relationships/hyperlink" Target="https://xbrl.ifrs.org/taxonomy/2024-03-27/ifrs-full" TargetMode="External"/><Relationship Id="rId14914" Type="http://schemas.openxmlformats.org/officeDocument/2006/relationships/hyperlink" Target="http://xbrl.org/int/dim/arcrole/domain-member" TargetMode="External"/><Relationship Id="rId19078" Type="http://schemas.openxmlformats.org/officeDocument/2006/relationships/hyperlink" Target="http://xbrl.org/int/dim/arcrole/domain-member" TargetMode="External"/><Relationship Id="rId2871" Type="http://schemas.openxmlformats.org/officeDocument/2006/relationships/hyperlink" Target="http://www.esma.europa.eu/xbrl/role/ext/BlockDefaultUseOfLineItemsScenario" TargetMode="External"/><Relationship Id="rId9137" Type="http://schemas.openxmlformats.org/officeDocument/2006/relationships/hyperlink" Target="http://xbrl.org/int/dim/arcrole/domain-member" TargetMode="External"/><Relationship Id="rId12465" Type="http://schemas.openxmlformats.org/officeDocument/2006/relationships/hyperlink" Target="https://xbrl.ifrs.org/taxonomy/2024-03-27/ifrs-full" TargetMode="External"/><Relationship Id="rId843" Type="http://schemas.openxmlformats.org/officeDocument/2006/relationships/hyperlink" Target="http://www.esma.europa.eu/xbrl/role/ext/BlockDefaultUseOfLineItemsScenario" TargetMode="External"/><Relationship Id="rId2524" Type="http://schemas.openxmlformats.org/officeDocument/2006/relationships/hyperlink" Target="https://xbrl.ifrs.org/taxonomy/2024-03-27/ifrs-full" TargetMode="External"/><Relationship Id="rId12118" Type="http://schemas.openxmlformats.org/officeDocument/2006/relationships/hyperlink" Target="http://xbrl.org/int/dim/arcrole/domain-member" TargetMode="External"/><Relationship Id="rId15688" Type="http://schemas.openxmlformats.org/officeDocument/2006/relationships/hyperlink" Target="http://xbrl.org/int/dim/arcrole/domain-member" TargetMode="External"/><Relationship Id="rId5747" Type="http://schemas.openxmlformats.org/officeDocument/2006/relationships/hyperlink" Target="http://xbrl.org/int/dim/arcrole/domain-member" TargetMode="External"/><Relationship Id="rId18161" Type="http://schemas.openxmlformats.org/officeDocument/2006/relationships/hyperlink" Target="http://www.esma.europa.eu/xbrl/role/ext/BlockDefaultUseOfLineItemsSegment" TargetMode="External"/><Relationship Id="rId22557" Type="http://schemas.openxmlformats.org/officeDocument/2006/relationships/hyperlink" Target="http://xbrl.org/int/dim/arcrole/domain-member" TargetMode="External"/><Relationship Id="rId3298" Type="http://schemas.openxmlformats.org/officeDocument/2006/relationships/hyperlink" Target="https://xbrl.ifrs.org/taxonomy/2024-03-27/ifrs-full" TargetMode="External"/><Relationship Id="rId8220" Type="http://schemas.openxmlformats.org/officeDocument/2006/relationships/hyperlink" Target="http://www.esma.europa.eu/xbrl/role/ext/BlockDefaultUseOfLineItemsScenario" TargetMode="External"/><Relationship Id="rId11201" Type="http://schemas.openxmlformats.org/officeDocument/2006/relationships/hyperlink" Target="http://xbrl.org/int/dim/arcrole/domain-member" TargetMode="External"/><Relationship Id="rId4830" Type="http://schemas.openxmlformats.org/officeDocument/2006/relationships/hyperlink" Target="http://www.esma.europa.eu/xbrl/role/ext/BlockDefaultUseOfLineItemsScenario" TargetMode="External"/><Relationship Id="rId14424" Type="http://schemas.openxmlformats.org/officeDocument/2006/relationships/hyperlink" Target="https://xbrl.ifrs.org/taxonomy/2024-03-27/ifrs-full" TargetMode="External"/><Relationship Id="rId14771" Type="http://schemas.openxmlformats.org/officeDocument/2006/relationships/hyperlink" Target="http://www.esma.europa.eu/xbrl/role/ext/BlockDefaultUseOfLineItemsSegment" TargetMode="External"/><Relationship Id="rId2381" Type="http://schemas.openxmlformats.org/officeDocument/2006/relationships/hyperlink" Target="http://xbrl.org/int/dim/arcrole/domain-member" TargetMode="External"/><Relationship Id="rId17994" Type="http://schemas.openxmlformats.org/officeDocument/2006/relationships/hyperlink" Target="https://xbrl.ifrs.org/taxonomy/2024-03-27/ifrs-full" TargetMode="External"/><Relationship Id="rId21640" Type="http://schemas.openxmlformats.org/officeDocument/2006/relationships/hyperlink" Target="http://xbrl.org/int/dim/arcrole/domain-member" TargetMode="External"/><Relationship Id="rId353" Type="http://schemas.openxmlformats.org/officeDocument/2006/relationships/hyperlink" Target="http://xbrl.org/int/dim/arcrole/domain-member" TargetMode="External"/><Relationship Id="rId2034" Type="http://schemas.openxmlformats.org/officeDocument/2006/relationships/hyperlink" Target="http://www.esma.europa.eu/xbrl/role/ext/BlockDefaultUseOfLineItemsScenario" TargetMode="External"/><Relationship Id="rId15198" Type="http://schemas.openxmlformats.org/officeDocument/2006/relationships/hyperlink" Target="https://xbrl.ifrs.org/taxonomy/2024-03-27/ifrs-full" TargetMode="External"/><Relationship Id="rId17647" Type="http://schemas.openxmlformats.org/officeDocument/2006/relationships/hyperlink" Target="http://xbrl.org/int/dim/arcrole/domain-member" TargetMode="External"/><Relationship Id="rId5257" Type="http://schemas.openxmlformats.org/officeDocument/2006/relationships/hyperlink" Target="https://xbrl.ifrs.org/taxonomy/2024-03-27/ifrs-full" TargetMode="External"/><Relationship Id="rId7706" Type="http://schemas.openxmlformats.org/officeDocument/2006/relationships/hyperlink" Target="http://xbrl.org/int/dim/arcrole/domain-member" TargetMode="External"/><Relationship Id="rId22067" Type="http://schemas.openxmlformats.org/officeDocument/2006/relationships/hyperlink" Target="http://www.esma.europa.eu/xbrl/role/ext/BlockDefaultUseOfLineItemsSegment" TargetMode="External"/><Relationship Id="rId16730" Type="http://schemas.openxmlformats.org/officeDocument/2006/relationships/hyperlink" Target="http://www.esma.europa.eu/xbrl/role/ext/BlockDefaultUseOfLineItemsSegment" TargetMode="External"/><Relationship Id="rId1867" Type="http://schemas.openxmlformats.org/officeDocument/2006/relationships/hyperlink" Target="https://xbrl.ifrs.org/taxonomy/2024-03-27/ifrs-full" TargetMode="External"/><Relationship Id="rId14281" Type="http://schemas.openxmlformats.org/officeDocument/2006/relationships/hyperlink" Target="http://xbrl.org/int/dim/arcrole/domain-member" TargetMode="External"/><Relationship Id="rId4340" Type="http://schemas.openxmlformats.org/officeDocument/2006/relationships/hyperlink" Target="http://xbrl.org/int/dim/arcrole/domain-member" TargetMode="External"/><Relationship Id="rId19953" Type="http://schemas.openxmlformats.org/officeDocument/2006/relationships/hyperlink" Target="https://xbrl.ifrs.org/taxonomy/2024-03-27/ifrs-full" TargetMode="External"/><Relationship Id="rId21150" Type="http://schemas.openxmlformats.org/officeDocument/2006/relationships/hyperlink" Target="https://xbrl.ifrs.org/taxonomy/2024-03-27/ifrs-full" TargetMode="External"/><Relationship Id="rId7563" Type="http://schemas.openxmlformats.org/officeDocument/2006/relationships/hyperlink" Target="http://www.esma.europa.eu/xbrl/role/ext/BlockDefaultUseOfLineItemsScenario" TargetMode="External"/><Relationship Id="rId10891" Type="http://schemas.openxmlformats.org/officeDocument/2006/relationships/hyperlink" Target="https://xbrl.ifrs.org/taxonomy/2024-03-27/ifrs-full" TargetMode="External"/><Relationship Id="rId17157" Type="http://schemas.openxmlformats.org/officeDocument/2006/relationships/hyperlink" Target="https://xbrl.ifrs.org/taxonomy/2024-03-27/ifrs-full" TargetMode="External"/><Relationship Id="rId19606" Type="http://schemas.openxmlformats.org/officeDocument/2006/relationships/hyperlink" Target="http://xbrl.org/int/dim/arcrole/domain-member" TargetMode="External"/><Relationship Id="rId7216" Type="http://schemas.openxmlformats.org/officeDocument/2006/relationships/hyperlink" Target="https://xbrl.ifrs.org/taxonomy/2024-03-27/ifrs-full" TargetMode="External"/><Relationship Id="rId10544" Type="http://schemas.openxmlformats.org/officeDocument/2006/relationships/hyperlink" Target="http://xbrl.org/int/dim/arcrole/domain-member" TargetMode="External"/><Relationship Id="rId13767" Type="http://schemas.openxmlformats.org/officeDocument/2006/relationships/hyperlink" Target="https://xbrl.ifrs.org/taxonomy/2024-03-27/ifrs-full" TargetMode="External"/><Relationship Id="rId20983" Type="http://schemas.openxmlformats.org/officeDocument/2006/relationships/hyperlink" Target="http://xbrl.org/int/dim/arcrole/domain-member" TargetMode="External"/><Relationship Id="rId3826" Type="http://schemas.openxmlformats.org/officeDocument/2006/relationships/hyperlink" Target="https://xbrl.ifrs.org/taxonomy/2024-03-27/ifrs-full" TargetMode="External"/><Relationship Id="rId16240" Type="http://schemas.openxmlformats.org/officeDocument/2006/relationships/hyperlink" Target="http://xbrl.org/int/dim/arcrole/domain-member" TargetMode="External"/><Relationship Id="rId20636" Type="http://schemas.openxmlformats.org/officeDocument/2006/relationships/hyperlink" Target="http://www.esma.europa.eu/xbrl/role/ext/BlockDefaultUseOfLineItemsSegment" TargetMode="External"/><Relationship Id="rId1377" Type="http://schemas.openxmlformats.org/officeDocument/2006/relationships/hyperlink" Target="http://www.esma.europa.eu/xbrl/role/ext/BlockDefaultUseOfLineItemsScenario" TargetMode="External"/><Relationship Id="rId19463" Type="http://schemas.openxmlformats.org/officeDocument/2006/relationships/hyperlink" Target="http://www.esma.europa.eu/xbrl/role/ext/BlockDefaultUseOfLineItemsSegment" TargetMode="External"/><Relationship Id="rId23859" Type="http://schemas.openxmlformats.org/officeDocument/2006/relationships/hyperlink" Target="https://xbrl.ifrs.org/taxonomy/2024-03-27/ifrs-full" TargetMode="External"/><Relationship Id="rId83" Type="http://schemas.openxmlformats.org/officeDocument/2006/relationships/hyperlink" Target="http://xbrl.org/int/dim/arcrole/domain-member" TargetMode="External"/><Relationship Id="rId9522" Type="http://schemas.openxmlformats.org/officeDocument/2006/relationships/hyperlink" Target="http://www.esma.europa.eu/xbrl/role/ext/BlockDefaultUseOfLineItemsScenario" TargetMode="External"/><Relationship Id="rId12503" Type="http://schemas.openxmlformats.org/officeDocument/2006/relationships/hyperlink" Target="http://www.esma.europa.eu/xbrl/role/ext/BlockDefaultUseOfLineItemsSegment" TargetMode="External"/><Relationship Id="rId12850" Type="http://schemas.openxmlformats.org/officeDocument/2006/relationships/hyperlink" Target="http://xbrl.org/int/dim/arcrole/domain-member" TargetMode="External"/><Relationship Id="rId19116" Type="http://schemas.openxmlformats.org/officeDocument/2006/relationships/hyperlink" Target="https://xbrl.ifrs.org/taxonomy/2024-03-27/ifrs-full" TargetMode="External"/><Relationship Id="rId7073" Type="http://schemas.openxmlformats.org/officeDocument/2006/relationships/hyperlink" Target="http://xbrl.org/int/dim/arcrole/domain-member" TargetMode="External"/><Relationship Id="rId10054" Type="http://schemas.openxmlformats.org/officeDocument/2006/relationships/hyperlink" Target="https://xbrl.ifrs.org/taxonomy/2024-03-27/ifrs-full" TargetMode="External"/><Relationship Id="rId3683" Type="http://schemas.openxmlformats.org/officeDocument/2006/relationships/hyperlink" Target="http://xbrl.org/int/dim/arcrole/domain-member" TargetMode="External"/><Relationship Id="rId15726" Type="http://schemas.openxmlformats.org/officeDocument/2006/relationships/hyperlink" Target="https://xbrl.ifrs.org/taxonomy/2024-03-27/ifrs-full" TargetMode="External"/><Relationship Id="rId22942" Type="http://schemas.openxmlformats.org/officeDocument/2006/relationships/hyperlink" Target="https://www.esma.europa.eu/xbrl/role/cor/ifrs-dim_role-990000" TargetMode="External"/><Relationship Id="rId3336" Type="http://schemas.openxmlformats.org/officeDocument/2006/relationships/hyperlink" Target="http://www.esma.europa.eu/xbrl/role/ext/BlockDefaultUseOfLineItemsScenario" TargetMode="External"/><Relationship Id="rId13277" Type="http://schemas.openxmlformats.org/officeDocument/2006/relationships/hyperlink" Target="http://www.esma.europa.eu/xbrl/role/ext/BlockDefaultUseOfLineItemsSegment" TargetMode="External"/><Relationship Id="rId18949" Type="http://schemas.openxmlformats.org/officeDocument/2006/relationships/hyperlink" Target="http://xbrl.org/int/dim/arcrole/domain-member" TargetMode="External"/><Relationship Id="rId20146" Type="http://schemas.openxmlformats.org/officeDocument/2006/relationships/hyperlink" Target="http://xbrl.org/int/dim/arcrole/domain-member" TargetMode="External"/><Relationship Id="rId20493" Type="http://schemas.openxmlformats.org/officeDocument/2006/relationships/hyperlink" Target="https://xbrl.ifrs.org/taxonomy/2024-03-27/ifrs-full" TargetMode="External"/><Relationship Id="rId6559" Type="http://schemas.openxmlformats.org/officeDocument/2006/relationships/hyperlink" Target="https://xbrl.ifrs.org/taxonomy/2024-03-27/ifrs-full" TargetMode="External"/><Relationship Id="rId12360" Type="http://schemas.openxmlformats.org/officeDocument/2006/relationships/hyperlink" Target="https://xbrl.ifrs.org/taxonomy/2024-03-27/ifrs-full" TargetMode="External"/><Relationship Id="rId23369" Type="http://schemas.openxmlformats.org/officeDocument/2006/relationships/hyperlink" Target="https://xbrl.ifrs.org/role/ifrs/ifrs-dim_2024-03-27_role-995000" TargetMode="External"/><Relationship Id="rId9032" Type="http://schemas.openxmlformats.org/officeDocument/2006/relationships/hyperlink" Target="http://xbrl.org/int/dim/arcrole/domain-member" TargetMode="External"/><Relationship Id="rId12013" Type="http://schemas.openxmlformats.org/officeDocument/2006/relationships/hyperlink" Target="http://xbrl.org/int/dim/arcrole/domain-member" TargetMode="External"/><Relationship Id="rId15583" Type="http://schemas.openxmlformats.org/officeDocument/2006/relationships/hyperlink" Target="http://xbrl.org/int/dim/arcrole/domain-member" TargetMode="External"/><Relationship Id="rId5642" Type="http://schemas.openxmlformats.org/officeDocument/2006/relationships/hyperlink" Target="http://xbrl.org/int/dim/arcrole/domain-member" TargetMode="External"/><Relationship Id="rId15236" Type="http://schemas.openxmlformats.org/officeDocument/2006/relationships/hyperlink" Target="http://www.esma.europa.eu/xbrl/role/ext/BlockDefaultUseOfLineItemsSegment" TargetMode="External"/><Relationship Id="rId22452" Type="http://schemas.openxmlformats.org/officeDocument/2006/relationships/hyperlink" Target="https://xbrl.ifrs.org/taxonomy/2024-03-27/ifrs-full" TargetMode="External"/><Relationship Id="rId3193" Type="http://schemas.openxmlformats.org/officeDocument/2006/relationships/hyperlink" Target="https://xbrl.ifrs.org/taxonomy/2024-03-27/ifrs-full" TargetMode="External"/><Relationship Id="rId22105" Type="http://schemas.openxmlformats.org/officeDocument/2006/relationships/hyperlink" Target="http://xbrl.org/int/dim/arcrole/domain-member" TargetMode="External"/><Relationship Id="rId8865" Type="http://schemas.openxmlformats.org/officeDocument/2006/relationships/hyperlink" Target="http://www.esma.europa.eu/xbrl/role/ext/BlockDefaultUseOfLineItemsScenario" TargetMode="External"/><Relationship Id="rId11846" Type="http://schemas.openxmlformats.org/officeDocument/2006/relationships/hyperlink" Target="http://www.esma.europa.eu/xbrl/role/ext/BlockDefaultUseOfLineItemsSegment" TargetMode="External"/><Relationship Id="rId18459" Type="http://schemas.openxmlformats.org/officeDocument/2006/relationships/hyperlink" Target="https://xbrl.ifrs.org/taxonomy/2024-03-27/ifrs-full" TargetMode="External"/><Relationship Id="rId1905" Type="http://schemas.openxmlformats.org/officeDocument/2006/relationships/hyperlink" Target="http://www.esma.europa.eu/xbrl/role/ext/BlockDefaultUseOfLineItemsScenario" TargetMode="External"/><Relationship Id="rId6069" Type="http://schemas.openxmlformats.org/officeDocument/2006/relationships/hyperlink" Target="http://www.esma.europa.eu/xbrl/role/ext/BlockDefaultUseOfLineItemsScenario" TargetMode="External"/><Relationship Id="rId8518" Type="http://schemas.openxmlformats.org/officeDocument/2006/relationships/hyperlink" Target="https://xbrl.ifrs.org/taxonomy/2024-03-27/ifrs-full" TargetMode="External"/><Relationship Id="rId17542" Type="http://schemas.openxmlformats.org/officeDocument/2006/relationships/hyperlink" Target="http://xbrl.org/int/dim/arcrole/domain-member" TargetMode="External"/><Relationship Id="rId21938" Type="http://schemas.openxmlformats.org/officeDocument/2006/relationships/hyperlink" Target="http://www.esma.europa.eu/xbrl/role/ext/BlockDefaultUseOfLineItemsSegment" TargetMode="External"/><Relationship Id="rId998" Type="http://schemas.openxmlformats.org/officeDocument/2006/relationships/hyperlink" Target="http://xbrl.org/int/dim/arcrole/domain-member" TargetMode="External"/><Relationship Id="rId2679" Type="http://schemas.openxmlformats.org/officeDocument/2006/relationships/hyperlink" Target="http://www.esma.europa.eu/xbrl/role/ext/BlockDefaultUseOfLineItemsScenario" TargetMode="External"/><Relationship Id="rId7601" Type="http://schemas.openxmlformats.org/officeDocument/2006/relationships/hyperlink" Target="http://xbrl.org/int/dim/arcrole/domain-member" TargetMode="External"/><Relationship Id="rId15093" Type="http://schemas.openxmlformats.org/officeDocument/2006/relationships/hyperlink" Target="https://xbrl.ifrs.org/taxonomy/2024-03-27/ifrs-full" TargetMode="External"/><Relationship Id="rId5152" Type="http://schemas.openxmlformats.org/officeDocument/2006/relationships/hyperlink" Target="https://xbrl.ifrs.org/taxonomy/2024-03-27/ifrs-full" TargetMode="External"/><Relationship Id="rId1762" Type="http://schemas.openxmlformats.org/officeDocument/2006/relationships/hyperlink" Target="https://xbrl.ifrs.org/taxonomy/2024-03-27/ifrs-full" TargetMode="External"/><Relationship Id="rId8375" Type="http://schemas.openxmlformats.org/officeDocument/2006/relationships/hyperlink" Target="http://xbrl.org/int/dim/arcrole/domain-member" TargetMode="External"/><Relationship Id="rId13805" Type="http://schemas.openxmlformats.org/officeDocument/2006/relationships/hyperlink" Target="http://www.esma.europa.eu/xbrl/role/ext/BlockDefaultUseOfLineItemsSegment" TargetMode="External"/><Relationship Id="rId1415" Type="http://schemas.openxmlformats.org/officeDocument/2006/relationships/hyperlink" Target="http://xbrl.org/int/dim/arcrole/domain-member" TargetMode="External"/><Relationship Id="rId8028" Type="http://schemas.openxmlformats.org/officeDocument/2006/relationships/hyperlink" Target="http://www.esma.europa.eu/xbrl/role/ext/BlockDefaultUseOfLineItemsScenario" TargetMode="External"/><Relationship Id="rId11009" Type="http://schemas.openxmlformats.org/officeDocument/2006/relationships/hyperlink" Target="http://xbrl.org/int/dim/arcrole/domain-member" TargetMode="External"/><Relationship Id="rId11356" Type="http://schemas.openxmlformats.org/officeDocument/2006/relationships/hyperlink" Target="http://xbrl.org/int/dim/arcrole/domain-member" TargetMode="External"/><Relationship Id="rId4985" Type="http://schemas.openxmlformats.org/officeDocument/2006/relationships/hyperlink" Target="http://xbrl.org/int/dim/arcrole/domain-member" TargetMode="External"/><Relationship Id="rId14579" Type="http://schemas.openxmlformats.org/officeDocument/2006/relationships/hyperlink" Target="http://www.esma.europa.eu/xbrl/role/ext/BlockDefaultUseOfLineItemsSegment" TargetMode="External"/><Relationship Id="rId19501" Type="http://schemas.openxmlformats.org/officeDocument/2006/relationships/hyperlink" Target="http://xbrl.org/int/dim/arcrole/domain-member" TargetMode="External"/><Relationship Id="rId21795" Type="http://schemas.openxmlformats.org/officeDocument/2006/relationships/hyperlink" Target="https://xbrl.ifrs.org/taxonomy/2024-03-27/ifrs-full" TargetMode="External"/><Relationship Id="rId2189" Type="http://schemas.openxmlformats.org/officeDocument/2006/relationships/hyperlink" Target="http://xbrl.org/int/dim/arcrole/domain-member" TargetMode="External"/><Relationship Id="rId4638" Type="http://schemas.openxmlformats.org/officeDocument/2006/relationships/hyperlink" Target="http://www.esma.europa.eu/xbrl/role/ext/BlockDefaultUseOfLineItemsScenario" TargetMode="External"/><Relationship Id="rId17052" Type="http://schemas.openxmlformats.org/officeDocument/2006/relationships/hyperlink" Target="https://xbrl.ifrs.org/taxonomy/2024-03-27/ifrs-full" TargetMode="External"/><Relationship Id="rId21448" Type="http://schemas.openxmlformats.org/officeDocument/2006/relationships/hyperlink" Target="http://xbrl.org/int/dim/arcrole/domain-member" TargetMode="External"/><Relationship Id="rId7111" Type="http://schemas.openxmlformats.org/officeDocument/2006/relationships/hyperlink" Target="https://xbrl.ifrs.org/taxonomy/2024-03-27/ifrs-full" TargetMode="External"/><Relationship Id="rId13662" Type="http://schemas.openxmlformats.org/officeDocument/2006/relationships/hyperlink" Target="https://xbrl.ifrs.org/taxonomy/2024-03-27/ifrs-full" TargetMode="External"/><Relationship Id="rId3721" Type="http://schemas.openxmlformats.org/officeDocument/2006/relationships/hyperlink" Target="https://xbrl.ifrs.org/taxonomy/2024-03-27/ifrs-full" TargetMode="External"/><Relationship Id="rId13315" Type="http://schemas.openxmlformats.org/officeDocument/2006/relationships/hyperlink" Target="http://xbrl.org/int/dim/arcrole/domain-member" TargetMode="External"/><Relationship Id="rId20531" Type="http://schemas.openxmlformats.org/officeDocument/2006/relationships/hyperlink" Target="http://www.esma.europa.eu/xbrl/role/ext/BlockDefaultUseOfLineItemsSegment" TargetMode="External"/><Relationship Id="rId1272" Type="http://schemas.openxmlformats.org/officeDocument/2006/relationships/hyperlink" Target="http://www.esma.europa.eu/xbrl/role/ext/BlockDefaultUseOfLineItemsScenario" TargetMode="External"/><Relationship Id="rId16885" Type="http://schemas.openxmlformats.org/officeDocument/2006/relationships/hyperlink" Target="http://xbrl.org/int/dim/arcrole/domain-member" TargetMode="External"/><Relationship Id="rId4495" Type="http://schemas.openxmlformats.org/officeDocument/2006/relationships/hyperlink" Target="https://xbrl.ifrs.org/taxonomy/2024-03-27/ifrs-full" TargetMode="External"/><Relationship Id="rId6944" Type="http://schemas.openxmlformats.org/officeDocument/2006/relationships/hyperlink" Target="http://xbrl.org/int/dim/arcrole/domain-member" TargetMode="External"/><Relationship Id="rId14089" Type="http://schemas.openxmlformats.org/officeDocument/2006/relationships/hyperlink" Target="http://xbrl.org/int/dim/arcrole/domain-member" TargetMode="External"/><Relationship Id="rId16538" Type="http://schemas.openxmlformats.org/officeDocument/2006/relationships/hyperlink" Target="http://www.esma.europa.eu/xbrl/role/ext/BlockDefaultUseOfLineItemsSegment" TargetMode="External"/><Relationship Id="rId19011" Type="http://schemas.openxmlformats.org/officeDocument/2006/relationships/hyperlink" Target="https://xbrl.ifrs.org/taxonomy/2024-03-27/ifrs-full" TargetMode="External"/><Relationship Id="rId23754" Type="http://schemas.openxmlformats.org/officeDocument/2006/relationships/hyperlink" Target="https://xbrl.ifrs.org/taxonomy/2024-03-27/ifrs-full" TargetMode="External"/><Relationship Id="rId4148" Type="http://schemas.openxmlformats.org/officeDocument/2006/relationships/hyperlink" Target="http://xbrl.org/int/dim/arcrole/domain-member" TargetMode="External"/><Relationship Id="rId23407" Type="http://schemas.openxmlformats.org/officeDocument/2006/relationships/hyperlink" Target="http://xbrl.org/int/dim/arcrole/dimension-domain" TargetMode="External"/><Relationship Id="rId10699" Type="http://schemas.openxmlformats.org/officeDocument/2006/relationships/hyperlink" Target="https://xbrl.ifrs.org/taxonomy/2024-03-27/ifrs-full" TargetMode="External"/><Relationship Id="rId15621" Type="http://schemas.openxmlformats.org/officeDocument/2006/relationships/hyperlink" Target="https://xbrl.ifrs.org/taxonomy/2024-03-27/ifrs-full" TargetMode="External"/><Relationship Id="rId13172" Type="http://schemas.openxmlformats.org/officeDocument/2006/relationships/hyperlink" Target="http://www.esma.europa.eu/xbrl/role/ext/BlockDefaultUseOfLineItemsSegment" TargetMode="External"/><Relationship Id="rId18844" Type="http://schemas.openxmlformats.org/officeDocument/2006/relationships/hyperlink" Target="http://xbrl.org/int/dim/arcrole/domain-member" TargetMode="External"/><Relationship Id="rId3231" Type="http://schemas.openxmlformats.org/officeDocument/2006/relationships/hyperlink" Target="http://www.esma.europa.eu/xbrl/role/ext/BlockDefaultUseOfLineItemsScenario" TargetMode="External"/><Relationship Id="rId8903" Type="http://schemas.openxmlformats.org/officeDocument/2006/relationships/hyperlink" Target="http://xbrl.org/int/dim/arcrole/domain-member" TargetMode="External"/><Relationship Id="rId16395" Type="http://schemas.openxmlformats.org/officeDocument/2006/relationships/hyperlink" Target="https://xbrl.ifrs.org/taxonomy/2024-03-27/ifrs-full" TargetMode="External"/><Relationship Id="rId20041" Type="http://schemas.openxmlformats.org/officeDocument/2006/relationships/hyperlink" Target="http://xbrl.org/int/dim/arcrole/domain-member" TargetMode="External"/><Relationship Id="rId6454" Type="http://schemas.openxmlformats.org/officeDocument/2006/relationships/hyperlink" Target="https://xbrl.ifrs.org/taxonomy/2024-03-27/ifrs-full" TargetMode="External"/><Relationship Id="rId16048" Type="http://schemas.openxmlformats.org/officeDocument/2006/relationships/hyperlink" Target="http://xbrl.org/int/dim/arcrole/domain-member" TargetMode="External"/><Relationship Id="rId23264" Type="http://schemas.openxmlformats.org/officeDocument/2006/relationships/hyperlink" Target="http://xbrl.org/int/dim/arcrole/dimension-default" TargetMode="External"/><Relationship Id="rId6107" Type="http://schemas.openxmlformats.org/officeDocument/2006/relationships/hyperlink" Target="http://xbrl.org/int/dim/arcrole/domain-member" TargetMode="External"/><Relationship Id="rId9677" Type="http://schemas.openxmlformats.org/officeDocument/2006/relationships/hyperlink" Target="http://xbrl.org/int/dim/arcrole/domain-member" TargetMode="External"/><Relationship Id="rId12658" Type="http://schemas.openxmlformats.org/officeDocument/2006/relationships/hyperlink" Target="http://xbrl.org/int/dim/arcrole/domain-member" TargetMode="External"/><Relationship Id="rId2717" Type="http://schemas.openxmlformats.org/officeDocument/2006/relationships/hyperlink" Target="http://xbrl.org/int/dim/arcrole/domain-member" TargetMode="External"/><Relationship Id="rId15131" Type="http://schemas.openxmlformats.org/officeDocument/2006/relationships/hyperlink" Target="http://www.esma.europa.eu/xbrl/role/ext/BlockDefaultUseOfLineItemsSegment" TargetMode="External"/><Relationship Id="rId8760" Type="http://schemas.openxmlformats.org/officeDocument/2006/relationships/hyperlink" Target="http://www.esma.europa.eu/xbrl/role/ext/BlockDefaultUseOfLineItemsScenario" TargetMode="External"/><Relationship Id="rId11741" Type="http://schemas.openxmlformats.org/officeDocument/2006/relationships/hyperlink" Target="http://www.esma.europa.eu/xbrl/role/ext/BlockDefaultUseOfLineItemsSegment" TargetMode="External"/><Relationship Id="rId18354" Type="http://schemas.openxmlformats.org/officeDocument/2006/relationships/hyperlink" Target="https://xbrl.ifrs.org/taxonomy/2024-03-27/ifrs-full" TargetMode="External"/><Relationship Id="rId22000" Type="http://schemas.openxmlformats.org/officeDocument/2006/relationships/hyperlink" Target="http://xbrl.org/int/dim/arcrole/domain-member" TargetMode="External"/><Relationship Id="rId1800" Type="http://schemas.openxmlformats.org/officeDocument/2006/relationships/hyperlink" Target="http://www.esma.europa.eu/xbrl/role/ext/BlockDefaultUseOfLineItemsScenario" TargetMode="External"/><Relationship Id="rId8413" Type="http://schemas.openxmlformats.org/officeDocument/2006/relationships/hyperlink" Target="https://xbrl.ifrs.org/taxonomy/2024-03-27/ifrs-full" TargetMode="External"/><Relationship Id="rId18007" Type="http://schemas.openxmlformats.org/officeDocument/2006/relationships/hyperlink" Target="http://xbrl.org/int/dim/arcrole/domain-member" TargetMode="External"/><Relationship Id="rId14964" Type="http://schemas.openxmlformats.org/officeDocument/2006/relationships/hyperlink" Target="https://xbrl.ifrs.org/taxonomy/2024-03-27/ifrs-full" TargetMode="External"/><Relationship Id="rId893" Type="http://schemas.openxmlformats.org/officeDocument/2006/relationships/hyperlink" Target="http://xbrl.org/int/dim/arcrole/domain-member" TargetMode="External"/><Relationship Id="rId2574" Type="http://schemas.openxmlformats.org/officeDocument/2006/relationships/hyperlink" Target="http://www.esma.europa.eu/xbrl/role/ext/BlockDefaultUseOfLineItemsScenario" TargetMode="External"/><Relationship Id="rId9187" Type="http://schemas.openxmlformats.org/officeDocument/2006/relationships/hyperlink" Target="https://xbrl.ifrs.org/taxonomy/2024-03-27/ifrs-full" TargetMode="External"/><Relationship Id="rId12168" Type="http://schemas.openxmlformats.org/officeDocument/2006/relationships/hyperlink" Target="https://xbrl.ifrs.org/taxonomy/2024-03-27/ifrs-full" TargetMode="External"/><Relationship Id="rId14617" Type="http://schemas.openxmlformats.org/officeDocument/2006/relationships/hyperlink" Target="http://xbrl.org/int/dim/arcrole/domain-member" TargetMode="External"/><Relationship Id="rId21833" Type="http://schemas.openxmlformats.org/officeDocument/2006/relationships/hyperlink" Target="http://www.esma.europa.eu/xbrl/role/ext/BlockDefaultUseOfLineItemsSegment" TargetMode="External"/><Relationship Id="rId546" Type="http://schemas.openxmlformats.org/officeDocument/2006/relationships/hyperlink" Target="http://www.esma.europa.eu/xbrl/role/ext/BlockDefaultUseOfLineItemsScenario" TargetMode="External"/><Relationship Id="rId2227" Type="http://schemas.openxmlformats.org/officeDocument/2006/relationships/hyperlink" Target="https://xbrl.ifrs.org/taxonomy/2024-03-27/ifrs-full" TargetMode="External"/><Relationship Id="rId5797" Type="http://schemas.openxmlformats.org/officeDocument/2006/relationships/hyperlink" Target="https://xbrl.ifrs.org/taxonomy/2024-03-27/ifrs-full" TargetMode="External"/><Relationship Id="rId8270" Type="http://schemas.openxmlformats.org/officeDocument/2006/relationships/hyperlink" Target="http://xbrl.org/int/dim/arcrole/domain-member" TargetMode="External"/><Relationship Id="rId13700" Type="http://schemas.openxmlformats.org/officeDocument/2006/relationships/hyperlink" Target="http://www.esma.europa.eu/xbrl/role/ext/BlockDefaultUseOfLineItemsSegment" TargetMode="External"/><Relationship Id="rId11251" Type="http://schemas.openxmlformats.org/officeDocument/2006/relationships/hyperlink" Target="https://xbrl.ifrs.org/taxonomy/2024-03-27/ifrs-full" TargetMode="External"/><Relationship Id="rId16923" Type="http://schemas.openxmlformats.org/officeDocument/2006/relationships/hyperlink" Target="https://xbrl.ifrs.org/taxonomy/2024-03-27/ifrs-full" TargetMode="External"/><Relationship Id="rId1310" Type="http://schemas.openxmlformats.org/officeDocument/2006/relationships/hyperlink" Target="http://xbrl.org/int/dim/arcrole/domain-member" TargetMode="External"/><Relationship Id="rId4880" Type="http://schemas.openxmlformats.org/officeDocument/2006/relationships/hyperlink" Target="http://xbrl.org/int/dim/arcrole/domain-member" TargetMode="External"/><Relationship Id="rId14474" Type="http://schemas.openxmlformats.org/officeDocument/2006/relationships/hyperlink" Target="http://www.esma.europa.eu/xbrl/role/ext/BlockDefaultUseOfLineItemsSegment" TargetMode="External"/><Relationship Id="rId21690" Type="http://schemas.openxmlformats.org/officeDocument/2006/relationships/hyperlink" Target="https://xbrl.ifrs.org/taxonomy/2024-03-27/ifrs-full" TargetMode="External"/><Relationship Id="rId4533" Type="http://schemas.openxmlformats.org/officeDocument/2006/relationships/hyperlink" Target="http://www.esma.europa.eu/xbrl/role/ext/BlockDefaultUseOfLineItemsScenario" TargetMode="External"/><Relationship Id="rId14127" Type="http://schemas.openxmlformats.org/officeDocument/2006/relationships/hyperlink" Target="https://xbrl.ifrs.org/taxonomy/2024-03-27/ifrs-full" TargetMode="External"/><Relationship Id="rId17697" Type="http://schemas.openxmlformats.org/officeDocument/2006/relationships/hyperlink" Target="https://xbrl.ifrs.org/taxonomy/2024-03-27/ifrs-full" TargetMode="External"/><Relationship Id="rId21343" Type="http://schemas.openxmlformats.org/officeDocument/2006/relationships/hyperlink" Target="http://xbrl.org/int/dim/arcrole/domain-member" TargetMode="External"/><Relationship Id="rId2084" Type="http://schemas.openxmlformats.org/officeDocument/2006/relationships/hyperlink" Target="http://xbrl.org/int/dim/arcrole/domain-member" TargetMode="External"/><Relationship Id="rId7756" Type="http://schemas.openxmlformats.org/officeDocument/2006/relationships/hyperlink" Target="https://xbrl.ifrs.org/taxonomy/2024-03-27/ifrs-full" TargetMode="External"/><Relationship Id="rId7409" Type="http://schemas.openxmlformats.org/officeDocument/2006/relationships/hyperlink" Target="http://xbrl.org/int/dim/arcrole/domain-member" TargetMode="External"/><Relationship Id="rId10737" Type="http://schemas.openxmlformats.org/officeDocument/2006/relationships/hyperlink" Target="http://www.esma.europa.eu/xbrl/role/ext/BlockDefaultUseOfLineItemsScenario" TargetMode="External"/><Relationship Id="rId13210" Type="http://schemas.openxmlformats.org/officeDocument/2006/relationships/hyperlink" Target="http://xbrl.org/int/dim/arcrole/domain-member" TargetMode="External"/><Relationship Id="rId16780" Type="http://schemas.openxmlformats.org/officeDocument/2006/relationships/hyperlink" Target="http://xbrl.org/int/dim/arcrole/domain-member" TargetMode="External"/><Relationship Id="rId16433" Type="http://schemas.openxmlformats.org/officeDocument/2006/relationships/hyperlink" Target="http://www.esma.europa.eu/xbrl/role/ext/BlockDefaultUseOfLineItemsSegment" TargetMode="External"/><Relationship Id="rId20829" Type="http://schemas.openxmlformats.org/officeDocument/2006/relationships/hyperlink" Target="https://xbrl.ifrs.org/taxonomy/2024-03-27/ifrs-full" TargetMode="External"/><Relationship Id="rId4390" Type="http://schemas.openxmlformats.org/officeDocument/2006/relationships/hyperlink" Target="https://xbrl.ifrs.org/taxonomy/2024-03-27/ifrs-full" TargetMode="External"/><Relationship Id="rId19656" Type="http://schemas.openxmlformats.org/officeDocument/2006/relationships/hyperlink" Target="https://xbrl.ifrs.org/taxonomy/2024-03-27/ifrs-full" TargetMode="External"/><Relationship Id="rId23302" Type="http://schemas.openxmlformats.org/officeDocument/2006/relationships/hyperlink" Target="https://xbrl.ifrs.org/taxonomy/2024-03-27/ifrs-full" TargetMode="External"/><Relationship Id="rId4043" Type="http://schemas.openxmlformats.org/officeDocument/2006/relationships/hyperlink" Target="http://xbrl.org/int/dim/arcrole/domain-member" TargetMode="External"/><Relationship Id="rId9715" Type="http://schemas.openxmlformats.org/officeDocument/2006/relationships/hyperlink" Target="https://xbrl.ifrs.org/taxonomy/2024-03-27/ifrs-full" TargetMode="External"/><Relationship Id="rId10594" Type="http://schemas.openxmlformats.org/officeDocument/2006/relationships/hyperlink" Target="https://xbrl.ifrs.org/taxonomy/2024-03-27/ifrs-full" TargetMode="External"/><Relationship Id="rId19309" Type="http://schemas.openxmlformats.org/officeDocument/2006/relationships/hyperlink" Target="http://xbrl.org/int/dim/arcrole/domain-member" TargetMode="External"/><Relationship Id="rId7266" Type="http://schemas.openxmlformats.org/officeDocument/2006/relationships/hyperlink" Target="http://www.esma.europa.eu/xbrl/role/ext/BlockDefaultUseOfLineItemsScenario" TargetMode="External"/><Relationship Id="rId10247" Type="http://schemas.openxmlformats.org/officeDocument/2006/relationships/hyperlink" Target="http://xbrl.org/int/dim/arcrole/domain-member" TargetMode="External"/><Relationship Id="rId15919" Type="http://schemas.openxmlformats.org/officeDocument/2006/relationships/hyperlink" Target="http://xbrl.org/int/dim/arcrole/domain-member" TargetMode="External"/><Relationship Id="rId3876" Type="http://schemas.openxmlformats.org/officeDocument/2006/relationships/hyperlink" Target="http://www.esma.europa.eu/xbrl/role/ext/BlockDefaultUseOfLineItemsScenario" TargetMode="External"/><Relationship Id="rId16290" Type="http://schemas.openxmlformats.org/officeDocument/2006/relationships/hyperlink" Target="https://xbrl.ifrs.org/taxonomy/2024-03-27/ifrs-full" TargetMode="External"/><Relationship Id="rId20686" Type="http://schemas.openxmlformats.org/officeDocument/2006/relationships/hyperlink" Target="http://xbrl.org/int/dim/arcrole/domain-member" TargetMode="External"/><Relationship Id="rId3529" Type="http://schemas.openxmlformats.org/officeDocument/2006/relationships/hyperlink" Target="https://xbrl.ifrs.org/taxonomy/2024-03-27/ifrs-full" TargetMode="External"/><Relationship Id="rId6002" Type="http://schemas.openxmlformats.org/officeDocument/2006/relationships/hyperlink" Target="http://xbrl.org/int/dim/arcrole/domain-member" TargetMode="External"/><Relationship Id="rId20339" Type="http://schemas.openxmlformats.org/officeDocument/2006/relationships/hyperlink" Target="http://www.esma.europa.eu/xbrl/role/ext/BlockDefaultUseOfLineItemsSegment" TargetMode="External"/><Relationship Id="rId9572" Type="http://schemas.openxmlformats.org/officeDocument/2006/relationships/hyperlink" Target="http://xbrl.org/int/dim/arcrole/domain-member" TargetMode="External"/><Relationship Id="rId12553" Type="http://schemas.openxmlformats.org/officeDocument/2006/relationships/hyperlink" Target="http://xbrl.org/int/dim/arcrole/domain-member" TargetMode="External"/><Relationship Id="rId19166" Type="http://schemas.openxmlformats.org/officeDocument/2006/relationships/hyperlink" Target="http://www.esma.europa.eu/xbrl/role/ext/BlockDefaultUseOfLineItemsSegment" TargetMode="External"/><Relationship Id="rId931" Type="http://schemas.openxmlformats.org/officeDocument/2006/relationships/hyperlink" Target="https://xbrl.ifrs.org/taxonomy/2024-03-27/ifrs-full" TargetMode="External"/><Relationship Id="rId2612" Type="http://schemas.openxmlformats.org/officeDocument/2006/relationships/hyperlink" Target="http://xbrl.org/int/dim/arcrole/domain-member" TargetMode="External"/><Relationship Id="rId9225" Type="http://schemas.openxmlformats.org/officeDocument/2006/relationships/hyperlink" Target="http://www.esma.europa.eu/xbrl/role/ext/BlockDefaultUseOfLineItemsScenario" TargetMode="External"/><Relationship Id="rId12206" Type="http://schemas.openxmlformats.org/officeDocument/2006/relationships/hyperlink" Target="http://www.esma.europa.eu/xbrl/role/ext/BlockDefaultUseOfLineItemsSegment" TargetMode="External"/><Relationship Id="rId15776" Type="http://schemas.openxmlformats.org/officeDocument/2006/relationships/hyperlink" Target="http://www.esma.europa.eu/xbrl/role/ext/BlockDefaultUseOfLineItemsSegment" TargetMode="External"/><Relationship Id="rId5835" Type="http://schemas.openxmlformats.org/officeDocument/2006/relationships/hyperlink" Target="http://www.esma.europa.eu/xbrl/role/ext/BlockDefaultUseOfLineItemsScenario" TargetMode="External"/><Relationship Id="rId15429" Type="http://schemas.openxmlformats.org/officeDocument/2006/relationships/hyperlink" Target="https://xbrl.ifrs.org/taxonomy/2024-03-27/ifrs-full" TargetMode="External"/><Relationship Id="rId22645" Type="http://schemas.openxmlformats.org/officeDocument/2006/relationships/hyperlink" Target="https://www.esma.europa.eu/xbrl/role/cor/ifrs-dim_role-990000" TargetMode="External"/><Relationship Id="rId22992" Type="http://schemas.openxmlformats.org/officeDocument/2006/relationships/hyperlink" Target="https://www.esma.europa.eu/xbrl/role/cor/ifrs-dim_role-990000" TargetMode="External"/><Relationship Id="rId3386" Type="http://schemas.openxmlformats.org/officeDocument/2006/relationships/hyperlink" Target="http://xbrl.org/int/dim/arcrole/domain-member" TargetMode="External"/><Relationship Id="rId18999" Type="http://schemas.openxmlformats.org/officeDocument/2006/relationships/hyperlink" Target="https://xbrl.ifrs.org/taxonomy/2024-03-27/ifrs-full" TargetMode="External"/><Relationship Id="rId20196" Type="http://schemas.openxmlformats.org/officeDocument/2006/relationships/hyperlink" Target="https://xbrl.ifrs.org/taxonomy/2024-03-27/ifrs-full" TargetMode="External"/><Relationship Id="rId3039" Type="http://schemas.openxmlformats.org/officeDocument/2006/relationships/hyperlink" Target="http://www.esma.europa.eu/xbrl/role/ext/BlockDefaultUseOfLineItemsScenario" TargetMode="External"/><Relationship Id="rId9082" Type="http://schemas.openxmlformats.org/officeDocument/2006/relationships/hyperlink" Target="https://xbrl.ifrs.org/taxonomy/2024-03-27/ifrs-full" TargetMode="External"/><Relationship Id="rId14512" Type="http://schemas.openxmlformats.org/officeDocument/2006/relationships/hyperlink" Target="http://xbrl.org/int/dim/arcrole/domain-member" TargetMode="External"/><Relationship Id="rId12063" Type="http://schemas.openxmlformats.org/officeDocument/2006/relationships/hyperlink" Target="https://xbrl.ifrs.org/taxonomy/2024-03-27/ifrs-full" TargetMode="External"/><Relationship Id="rId17735" Type="http://schemas.openxmlformats.org/officeDocument/2006/relationships/hyperlink" Target="http://www.esma.europa.eu/xbrl/role/ext/BlockDefaultUseOfLineItemsSegment" TargetMode="External"/><Relationship Id="rId441" Type="http://schemas.openxmlformats.org/officeDocument/2006/relationships/hyperlink" Target="http://www.esma.europa.eu/xbrl/role/ext/BlockDefaultUseOfLineItemsScenario" TargetMode="External"/><Relationship Id="rId2122" Type="http://schemas.openxmlformats.org/officeDocument/2006/relationships/hyperlink" Target="https://xbrl.ifrs.org/taxonomy/2024-03-27/ifrs-full" TargetMode="External"/><Relationship Id="rId5692" Type="http://schemas.openxmlformats.org/officeDocument/2006/relationships/hyperlink" Target="https://xbrl.ifrs.org/taxonomy/2024-03-27/ifrs-full" TargetMode="External"/><Relationship Id="rId15286" Type="http://schemas.openxmlformats.org/officeDocument/2006/relationships/hyperlink" Target="http://xbrl.org/int/dim/arcrole/domain-member" TargetMode="External"/><Relationship Id="rId5345" Type="http://schemas.openxmlformats.org/officeDocument/2006/relationships/hyperlink" Target="http://xbrl.org/int/dim/arcrole/domain-member" TargetMode="External"/><Relationship Id="rId22155" Type="http://schemas.openxmlformats.org/officeDocument/2006/relationships/hyperlink" Target="https://xbrl.ifrs.org/taxonomy/2024-03-27/ifrs-full" TargetMode="External"/><Relationship Id="rId8568" Type="http://schemas.openxmlformats.org/officeDocument/2006/relationships/hyperlink" Target="http://www.esma.europa.eu/xbrl/role/ext/BlockDefaultUseOfLineItemsScenario" TargetMode="External"/><Relationship Id="rId11896" Type="http://schemas.openxmlformats.org/officeDocument/2006/relationships/hyperlink" Target="http://xbrl.org/int/dim/arcrole/domain-member" TargetMode="External"/><Relationship Id="rId1955" Type="http://schemas.openxmlformats.org/officeDocument/2006/relationships/hyperlink" Target="http://xbrl.org/int/dim/arcrole/domain-member" TargetMode="External"/><Relationship Id="rId11549" Type="http://schemas.openxmlformats.org/officeDocument/2006/relationships/hyperlink" Target="http://www.esma.europa.eu/xbrl/role/ext/BlockDefaultUseOfLineItemsSegment" TargetMode="External"/><Relationship Id="rId1608" Type="http://schemas.openxmlformats.org/officeDocument/2006/relationships/hyperlink" Target="http://www.esma.europa.eu/xbrl/role/ext/BlockDefaultUseOfLineItemsScenario" TargetMode="External"/><Relationship Id="rId14022" Type="http://schemas.openxmlformats.org/officeDocument/2006/relationships/hyperlink" Target="https://xbrl.ifrs.org/taxonomy/2024-03-27/ifrs-full" TargetMode="External"/><Relationship Id="rId17592" Type="http://schemas.openxmlformats.org/officeDocument/2006/relationships/hyperlink" Target="https://xbrl.ifrs.org/taxonomy/2024-03-27/ifrs-full" TargetMode="External"/><Relationship Id="rId21988" Type="http://schemas.openxmlformats.org/officeDocument/2006/relationships/hyperlink" Target="http://xbrl.org/int/dim/arcrole/domain-member" TargetMode="External"/><Relationship Id="rId7651" Type="http://schemas.openxmlformats.org/officeDocument/2006/relationships/hyperlink" Target="https://xbrl.ifrs.org/taxonomy/2024-03-27/ifrs-full" TargetMode="External"/><Relationship Id="rId10632" Type="http://schemas.openxmlformats.org/officeDocument/2006/relationships/hyperlink" Target="http://www.esma.europa.eu/xbrl/role/ext/BlockDefaultUseOfLineItemsScenario" TargetMode="External"/><Relationship Id="rId17245" Type="http://schemas.openxmlformats.org/officeDocument/2006/relationships/hyperlink" Target="http://xbrl.org/int/dim/arcrole/domain-member" TargetMode="External"/><Relationship Id="rId7304" Type="http://schemas.openxmlformats.org/officeDocument/2006/relationships/hyperlink" Target="http://xbrl.org/int/dim/arcrole/domain-member" TargetMode="External"/><Relationship Id="rId3914" Type="http://schemas.openxmlformats.org/officeDocument/2006/relationships/hyperlink" Target="http://xbrl.org/int/dim/arcrole/domain-member" TargetMode="External"/><Relationship Id="rId13508" Type="http://schemas.openxmlformats.org/officeDocument/2006/relationships/hyperlink" Target="http://www.esma.europa.eu/xbrl/role/ext/BlockDefaultUseOfLineItemsSegment" TargetMode="External"/><Relationship Id="rId13855" Type="http://schemas.openxmlformats.org/officeDocument/2006/relationships/hyperlink" Target="http://xbrl.org/int/dim/arcrole/domain-member" TargetMode="External"/><Relationship Id="rId20724" Type="http://schemas.openxmlformats.org/officeDocument/2006/relationships/hyperlink" Target="https://xbrl.ifrs.org/taxonomy/2024-03-27/ifrs-full" TargetMode="External"/><Relationship Id="rId1465" Type="http://schemas.openxmlformats.org/officeDocument/2006/relationships/hyperlink" Target="https://xbrl.ifrs.org/taxonomy/2024-03-27/ifrs-full" TargetMode="External"/><Relationship Id="rId8078" Type="http://schemas.openxmlformats.org/officeDocument/2006/relationships/hyperlink" Target="http://xbrl.org/int/dim/arcrole/domain-member" TargetMode="External"/><Relationship Id="rId11059" Type="http://schemas.openxmlformats.org/officeDocument/2006/relationships/hyperlink" Target="https://xbrl.ifrs.org/taxonomy/2024-03-27/ifrs-full" TargetMode="External"/><Relationship Id="rId1118" Type="http://schemas.openxmlformats.org/officeDocument/2006/relationships/hyperlink" Target="http://xbrl.org/int/dim/arcrole/domain-member" TargetMode="External"/><Relationship Id="rId4688" Type="http://schemas.openxmlformats.org/officeDocument/2006/relationships/hyperlink" Target="http://xbrl.org/int/dim/arcrole/domain-member" TargetMode="External"/><Relationship Id="rId19551" Type="http://schemas.openxmlformats.org/officeDocument/2006/relationships/hyperlink" Target="https://xbrl.ifrs.org/taxonomy/2024-03-27/ifrs-full" TargetMode="External"/><Relationship Id="rId21498" Type="http://schemas.openxmlformats.org/officeDocument/2006/relationships/hyperlink" Target="https://xbrl.ifrs.org/taxonomy/2024-03-27/ifrs-full" TargetMode="External"/><Relationship Id="rId23947" Type="http://schemas.openxmlformats.org/officeDocument/2006/relationships/hyperlink" Target="http://xbrl.org/int/dim/arcrole/domain-member" TargetMode="External"/><Relationship Id="rId7161" Type="http://schemas.openxmlformats.org/officeDocument/2006/relationships/hyperlink" Target="http://www.esma.europa.eu/xbrl/role/ext/BlockDefaultUseOfLineItemsScenario" TargetMode="External"/><Relationship Id="rId9610" Type="http://schemas.openxmlformats.org/officeDocument/2006/relationships/hyperlink" Target="https://xbrl.ifrs.org/taxonomy/2024-03-27/ifrs-full" TargetMode="External"/><Relationship Id="rId19204" Type="http://schemas.openxmlformats.org/officeDocument/2006/relationships/hyperlink" Target="http://xbrl.org/int/dim/arcrole/domain-member" TargetMode="External"/><Relationship Id="rId10142" Type="http://schemas.openxmlformats.org/officeDocument/2006/relationships/hyperlink" Target="http://xbrl.org/int/dim/arcrole/domain-member" TargetMode="External"/><Relationship Id="rId15814" Type="http://schemas.openxmlformats.org/officeDocument/2006/relationships/hyperlink" Target="http://xbrl.org/int/dim/arcrole/domain-member" TargetMode="External"/><Relationship Id="rId3771" Type="http://schemas.openxmlformats.org/officeDocument/2006/relationships/hyperlink" Target="http://www.esma.europa.eu/xbrl/role/ext/BlockDefaultUseOfLineItemsScenario" TargetMode="External"/><Relationship Id="rId13365" Type="http://schemas.openxmlformats.org/officeDocument/2006/relationships/hyperlink" Target="https://xbrl.ifrs.org/taxonomy/2024-03-27/ifrs-full" TargetMode="External"/><Relationship Id="rId20581" Type="http://schemas.openxmlformats.org/officeDocument/2006/relationships/hyperlink" Target="http://xbrl.org/int/dim/arcrole/domain-member" TargetMode="External"/><Relationship Id="rId3424" Type="http://schemas.openxmlformats.org/officeDocument/2006/relationships/hyperlink" Target="https://xbrl.ifrs.org/taxonomy/2024-03-27/ifrs-full" TargetMode="External"/><Relationship Id="rId6994" Type="http://schemas.openxmlformats.org/officeDocument/2006/relationships/hyperlink" Target="https://xbrl.ifrs.org/taxonomy/2024-03-27/ifrs-full" TargetMode="External"/><Relationship Id="rId13018" Type="http://schemas.openxmlformats.org/officeDocument/2006/relationships/hyperlink" Target="http://xbrl.org/int/dim/arcrole/domain-member" TargetMode="External"/><Relationship Id="rId16588" Type="http://schemas.openxmlformats.org/officeDocument/2006/relationships/hyperlink" Target="http://xbrl.org/int/dim/arcrole/domain-member" TargetMode="External"/><Relationship Id="rId20234" Type="http://schemas.openxmlformats.org/officeDocument/2006/relationships/hyperlink" Target="http://www.esma.europa.eu/xbrl/role/ext/BlockDefaultUseOfLineItemsSegment" TargetMode="External"/><Relationship Id="rId6647" Type="http://schemas.openxmlformats.org/officeDocument/2006/relationships/hyperlink" Target="http://xbrl.org/int/dim/arcrole/domain-member" TargetMode="External"/><Relationship Id="rId19061" Type="http://schemas.openxmlformats.org/officeDocument/2006/relationships/hyperlink" Target="http://www.esma.europa.eu/xbrl/role/ext/BlockDefaultUseOfLineItemsSegment" TargetMode="External"/><Relationship Id="rId23457" Type="http://schemas.openxmlformats.org/officeDocument/2006/relationships/hyperlink" Target="https://xbrl.ifrs.org/taxonomy/2024-03-27/ifrs-full" TargetMode="External"/><Relationship Id="rId4198" Type="http://schemas.openxmlformats.org/officeDocument/2006/relationships/hyperlink" Target="https://xbrl.ifrs.org/taxonomy/2024-03-27/ifrs-full" TargetMode="External"/><Relationship Id="rId9120" Type="http://schemas.openxmlformats.org/officeDocument/2006/relationships/hyperlink" Target="http://www.esma.europa.eu/xbrl/role/ext/BlockDefaultUseOfLineItemsScenario" TargetMode="External"/><Relationship Id="rId12101" Type="http://schemas.openxmlformats.org/officeDocument/2006/relationships/hyperlink" Target="http://www.esma.europa.eu/xbrl/role/ext/BlockDefaultUseOfLineItemsSegment" TargetMode="External"/><Relationship Id="rId15671" Type="http://schemas.openxmlformats.org/officeDocument/2006/relationships/hyperlink" Target="http://www.esma.europa.eu/xbrl/role/ext/BlockDefaultUseOfLineItemsSegment" TargetMode="External"/><Relationship Id="rId5730" Type="http://schemas.openxmlformats.org/officeDocument/2006/relationships/hyperlink" Target="http://www.esma.europa.eu/xbrl/role/ext/BlockDefaultUseOfLineItemsScenario" TargetMode="External"/><Relationship Id="rId15324" Type="http://schemas.openxmlformats.org/officeDocument/2006/relationships/hyperlink" Target="https://xbrl.ifrs.org/taxonomy/2024-03-27/ifrs-full" TargetMode="External"/><Relationship Id="rId18894" Type="http://schemas.openxmlformats.org/officeDocument/2006/relationships/hyperlink" Target="https://xbrl.ifrs.org/taxonomy/2024-03-27/ifrs-full" TargetMode="External"/><Relationship Id="rId22540" Type="http://schemas.openxmlformats.org/officeDocument/2006/relationships/hyperlink" Target="http://karnovgroup.com/role/ChangesinEquity" TargetMode="External"/><Relationship Id="rId3281" Type="http://schemas.openxmlformats.org/officeDocument/2006/relationships/hyperlink" Target="http://xbrl.org/int/dim/arcrole/domain-member" TargetMode="External"/><Relationship Id="rId8953" Type="http://schemas.openxmlformats.org/officeDocument/2006/relationships/hyperlink" Target="https://xbrl.ifrs.org/taxonomy/2024-03-27/ifrs-full" TargetMode="External"/><Relationship Id="rId18547" Type="http://schemas.openxmlformats.org/officeDocument/2006/relationships/hyperlink" Target="http://xbrl.org/int/dim/arcrole/domain-member" TargetMode="External"/><Relationship Id="rId20091" Type="http://schemas.openxmlformats.org/officeDocument/2006/relationships/hyperlink" Target="https://xbrl.ifrs.org/taxonomy/2024-03-27/ifrs-full" TargetMode="External"/><Relationship Id="rId8606" Type="http://schemas.openxmlformats.org/officeDocument/2006/relationships/hyperlink" Target="http://xbrl.org/int/dim/arcrole/domain-member" TargetMode="External"/><Relationship Id="rId11934" Type="http://schemas.openxmlformats.org/officeDocument/2006/relationships/hyperlink" Target="https://xbrl.ifrs.org/taxonomy/2024-03-27/ifrs-full" TargetMode="External"/><Relationship Id="rId16098" Type="http://schemas.openxmlformats.org/officeDocument/2006/relationships/hyperlink" Target="https://xbrl.ifrs.org/taxonomy/2024-03-27/ifrs-full" TargetMode="External"/><Relationship Id="rId6157" Type="http://schemas.openxmlformats.org/officeDocument/2006/relationships/hyperlink" Target="https://xbrl.ifrs.org/taxonomy/2024-03-27/ifrs-full" TargetMode="External"/><Relationship Id="rId2767" Type="http://schemas.openxmlformats.org/officeDocument/2006/relationships/hyperlink" Target="https://xbrl.ifrs.org/taxonomy/2024-03-27/ifrs-full" TargetMode="External"/><Relationship Id="rId15181" Type="http://schemas.openxmlformats.org/officeDocument/2006/relationships/hyperlink" Target="http://xbrl.org/int/dim/arcrole/domain-member" TargetMode="External"/><Relationship Id="rId17630" Type="http://schemas.openxmlformats.org/officeDocument/2006/relationships/hyperlink" Target="http://www.esma.europa.eu/xbrl/role/ext/BlockDefaultUseOfLineItemsSegment" TargetMode="External"/><Relationship Id="rId739" Type="http://schemas.openxmlformats.org/officeDocument/2006/relationships/hyperlink" Target="https://xbrl.ifrs.org/taxonomy/2024-03-27/ifrs-full" TargetMode="External"/><Relationship Id="rId5240" Type="http://schemas.openxmlformats.org/officeDocument/2006/relationships/hyperlink" Target="http://xbrl.org/int/dim/arcrole/domain-member" TargetMode="External"/><Relationship Id="rId22050" Type="http://schemas.openxmlformats.org/officeDocument/2006/relationships/hyperlink" Target="https://xbrl.ifrs.org/taxonomy/2024-03-27/ifrs-full" TargetMode="External"/><Relationship Id="rId11791" Type="http://schemas.openxmlformats.org/officeDocument/2006/relationships/hyperlink" Target="http://xbrl.org/int/dim/arcrole/domain-member" TargetMode="External"/><Relationship Id="rId1850" Type="http://schemas.openxmlformats.org/officeDocument/2006/relationships/hyperlink" Target="http://xbrl.org/int/dim/arcrole/domain-member" TargetMode="External"/><Relationship Id="rId8463" Type="http://schemas.openxmlformats.org/officeDocument/2006/relationships/hyperlink" Target="http://www.esma.europa.eu/xbrl/role/ext/BlockDefaultUseOfLineItemsScenario" TargetMode="External"/><Relationship Id="rId11444" Type="http://schemas.openxmlformats.org/officeDocument/2006/relationships/hyperlink" Target="http://www.esma.europa.eu/xbrl/role/ext/BlockDefaultUseOfLineItemsSegment" TargetMode="External"/><Relationship Id="rId18057" Type="http://schemas.openxmlformats.org/officeDocument/2006/relationships/hyperlink" Target="https://xbrl.ifrs.org/taxonomy/2024-03-27/ifrs-full" TargetMode="External"/><Relationship Id="rId1503" Type="http://schemas.openxmlformats.org/officeDocument/2006/relationships/hyperlink" Target="http://www.esma.europa.eu/xbrl/role/ext/BlockDefaultUseOfLineItemsScenario" TargetMode="External"/><Relationship Id="rId8116" Type="http://schemas.openxmlformats.org/officeDocument/2006/relationships/hyperlink" Target="https://xbrl.ifrs.org/taxonomy/2024-03-27/ifrs-full" TargetMode="External"/><Relationship Id="rId14667" Type="http://schemas.openxmlformats.org/officeDocument/2006/relationships/hyperlink" Target="https://xbrl.ifrs.org/taxonomy/2024-03-27/ifrs-full" TargetMode="External"/><Relationship Id="rId21883" Type="http://schemas.openxmlformats.org/officeDocument/2006/relationships/hyperlink" Target="http://xbrl.org/int/dim/arcrole/domain-member" TargetMode="External"/><Relationship Id="rId4726" Type="http://schemas.openxmlformats.org/officeDocument/2006/relationships/hyperlink" Target="https://xbrl.ifrs.org/taxonomy/2024-03-27/ifrs-full" TargetMode="External"/><Relationship Id="rId17140" Type="http://schemas.openxmlformats.org/officeDocument/2006/relationships/hyperlink" Target="http://xbrl.org/int/dim/arcrole/domain-member" TargetMode="External"/><Relationship Id="rId21536" Type="http://schemas.openxmlformats.org/officeDocument/2006/relationships/hyperlink" Target="http://www.esma.europa.eu/xbrl/role/ext/BlockDefaultUseOfLineItemsSegment" TargetMode="External"/><Relationship Id="rId596" Type="http://schemas.openxmlformats.org/officeDocument/2006/relationships/hyperlink" Target="http://xbrl.org/int/dim/arcrole/domain-member" TargetMode="External"/><Relationship Id="rId2277" Type="http://schemas.openxmlformats.org/officeDocument/2006/relationships/hyperlink" Target="http://www.esma.europa.eu/xbrl/role/ext/BlockDefaultUseOfLineItemsScenario" TargetMode="External"/><Relationship Id="rId249" Type="http://schemas.openxmlformats.org/officeDocument/2006/relationships/hyperlink" Target="http://www.esma.europa.eu/xbrl/role/ext/BlockDefaultUseOfLineItemsScenario" TargetMode="External"/><Relationship Id="rId7949" Type="http://schemas.openxmlformats.org/officeDocument/2006/relationships/hyperlink" Target="http://xbrl.org/int/dim/arcrole/domain-member" TargetMode="External"/><Relationship Id="rId13750" Type="http://schemas.openxmlformats.org/officeDocument/2006/relationships/hyperlink" Target="http://xbrl.org/int/dim/arcrole/domain-member" TargetMode="External"/><Relationship Id="rId13403" Type="http://schemas.openxmlformats.org/officeDocument/2006/relationships/hyperlink" Target="http://www.esma.europa.eu/xbrl/role/ext/BlockDefaultUseOfLineItemsSegment" TargetMode="External"/><Relationship Id="rId16973" Type="http://schemas.openxmlformats.org/officeDocument/2006/relationships/hyperlink" Target="http://www.esma.europa.eu/xbrl/role/ext/BlockDefaultUseOfLineItemsSegment" TargetMode="External"/><Relationship Id="rId1013" Type="http://schemas.openxmlformats.org/officeDocument/2006/relationships/hyperlink" Target="http://xbrl.org/int/dim/arcrole/domain-member" TargetMode="External"/><Relationship Id="rId1360" Type="http://schemas.openxmlformats.org/officeDocument/2006/relationships/hyperlink" Target="https://xbrl.ifrs.org/taxonomy/2024-03-27/ifrs-full" TargetMode="External"/><Relationship Id="rId16626" Type="http://schemas.openxmlformats.org/officeDocument/2006/relationships/hyperlink" Target="https://xbrl.ifrs.org/taxonomy/2024-03-27/ifrs-full" TargetMode="External"/><Relationship Id="rId23842" Type="http://schemas.openxmlformats.org/officeDocument/2006/relationships/hyperlink" Target="http://xbrl.org/int/dim/arcrole/domain-member" TargetMode="External"/><Relationship Id="rId4583" Type="http://schemas.openxmlformats.org/officeDocument/2006/relationships/hyperlink" Target="http://xbrl.org/int/dim/arcrole/domain-member" TargetMode="External"/><Relationship Id="rId14177" Type="http://schemas.openxmlformats.org/officeDocument/2006/relationships/hyperlink" Target="http://www.esma.europa.eu/xbrl/role/ext/BlockDefaultUseOfLineItemsSegment" TargetMode="External"/><Relationship Id="rId19849" Type="http://schemas.openxmlformats.org/officeDocument/2006/relationships/hyperlink" Target="http://xbrl.org/int/dim/arcrole/domain-member" TargetMode="External"/><Relationship Id="rId21393" Type="http://schemas.openxmlformats.org/officeDocument/2006/relationships/hyperlink" Target="https://xbrl.ifrs.org/taxonomy/2024-03-27/ifrs-full" TargetMode="External"/><Relationship Id="rId4236" Type="http://schemas.openxmlformats.org/officeDocument/2006/relationships/hyperlink" Target="http://www.esma.europa.eu/xbrl/role/ext/BlockDefaultUseOfLineItemsScenario" TargetMode="External"/><Relationship Id="rId9908" Type="http://schemas.openxmlformats.org/officeDocument/2006/relationships/hyperlink" Target="http://xbrl.org/int/dim/arcrole/domain-member" TargetMode="External"/><Relationship Id="rId21046" Type="http://schemas.openxmlformats.org/officeDocument/2006/relationships/hyperlink" Target="http://xbrl.org/int/dim/arcrole/domain-member" TargetMode="External"/><Relationship Id="rId7459" Type="http://schemas.openxmlformats.org/officeDocument/2006/relationships/hyperlink" Target="https://xbrl.ifrs.org/taxonomy/2024-03-27/ifrs-full" TargetMode="External"/><Relationship Id="rId10787" Type="http://schemas.openxmlformats.org/officeDocument/2006/relationships/hyperlink" Target="http://xbrl.org/int/dim/arcrole/domain-member" TargetMode="External"/><Relationship Id="rId13260" Type="http://schemas.openxmlformats.org/officeDocument/2006/relationships/hyperlink" Target="https://xbrl.ifrs.org/taxonomy/2024-03-27/ifrs-full" TargetMode="External"/><Relationship Id="rId18932" Type="http://schemas.openxmlformats.org/officeDocument/2006/relationships/hyperlink" Target="http://www.esma.europa.eu/xbrl/role/ext/BlockDefaultUseOfLineItemsSegment" TargetMode="External"/><Relationship Id="rId16483" Type="http://schemas.openxmlformats.org/officeDocument/2006/relationships/hyperlink" Target="http://xbrl.org/int/dim/arcrole/domain-member" TargetMode="External"/><Relationship Id="rId20879" Type="http://schemas.openxmlformats.org/officeDocument/2006/relationships/hyperlink" Target="http://www.esma.europa.eu/xbrl/role/ext/BlockDefaultUseOfLineItemsSegment" TargetMode="External"/><Relationship Id="rId4093" Type="http://schemas.openxmlformats.org/officeDocument/2006/relationships/hyperlink" Target="https://xbrl.ifrs.org/taxonomy/2024-03-27/ifrs-full" TargetMode="External"/><Relationship Id="rId6542" Type="http://schemas.openxmlformats.org/officeDocument/2006/relationships/hyperlink" Target="http://xbrl.org/int/dim/arcrole/domain-member" TargetMode="External"/><Relationship Id="rId16136" Type="http://schemas.openxmlformats.org/officeDocument/2006/relationships/hyperlink" Target="http://www.esma.europa.eu/xbrl/role/ext/BlockDefaultUseOfLineItemsSegment" TargetMode="External"/><Relationship Id="rId23352" Type="http://schemas.openxmlformats.org/officeDocument/2006/relationships/hyperlink" Target="http://xbrl.org/int/dim/arcrole/domain-member" TargetMode="External"/><Relationship Id="rId9765" Type="http://schemas.openxmlformats.org/officeDocument/2006/relationships/hyperlink" Target="http://www.esma.europa.eu/xbrl/role/ext/BlockDefaultUseOfLineItemsScenario" TargetMode="External"/><Relationship Id="rId12746" Type="http://schemas.openxmlformats.org/officeDocument/2006/relationships/hyperlink" Target="http://www.esma.europa.eu/xbrl/role/ext/BlockDefaultUseOfLineItemsSegment" TargetMode="External"/><Relationship Id="rId19359" Type="http://schemas.openxmlformats.org/officeDocument/2006/relationships/hyperlink" Target="https://xbrl.ifrs.org/taxonomy/2024-03-27/ifrs-full" TargetMode="External"/><Relationship Id="rId23005" Type="http://schemas.openxmlformats.org/officeDocument/2006/relationships/hyperlink" Target="https://www.esma.europa.eu/xbrl/role/cor/ifrs-dim_role-990000" TargetMode="External"/><Relationship Id="rId2805" Type="http://schemas.openxmlformats.org/officeDocument/2006/relationships/hyperlink" Target="http://www.esma.europa.eu/xbrl/role/ext/BlockDefaultUseOfLineItemsScenario" TargetMode="External"/><Relationship Id="rId9418" Type="http://schemas.openxmlformats.org/officeDocument/2006/relationships/hyperlink" Target="https://xbrl.ifrs.org/taxonomy/2024-03-27/ifrs-full" TargetMode="External"/><Relationship Id="rId10297" Type="http://schemas.openxmlformats.org/officeDocument/2006/relationships/hyperlink" Target="https://xbrl.ifrs.org/taxonomy/2024-03-27/ifrs-full" TargetMode="External"/><Relationship Id="rId15969" Type="http://schemas.openxmlformats.org/officeDocument/2006/relationships/hyperlink" Target="https://xbrl.ifrs.org/taxonomy/2024-03-27/ifrs-full" TargetMode="External"/><Relationship Id="rId3579" Type="http://schemas.openxmlformats.org/officeDocument/2006/relationships/hyperlink" Target="http://www.esma.europa.eu/xbrl/role/ext/BlockDefaultUseOfLineItemsScenario" TargetMode="External"/><Relationship Id="rId8501" Type="http://schemas.openxmlformats.org/officeDocument/2006/relationships/hyperlink" Target="http://xbrl.org/int/dim/arcrole/domain-member" TargetMode="External"/><Relationship Id="rId18442" Type="http://schemas.openxmlformats.org/officeDocument/2006/relationships/hyperlink" Target="http://xbrl.org/int/dim/arcrole/domain-member" TargetMode="External"/><Relationship Id="rId20389" Type="http://schemas.openxmlformats.org/officeDocument/2006/relationships/hyperlink" Target="http://xbrl.org/int/dim/arcrole/domain-member" TargetMode="External"/><Relationship Id="rId22838" Type="http://schemas.openxmlformats.org/officeDocument/2006/relationships/hyperlink" Target="https://xbrl.ifrs.org/taxonomy/2024-03-27/ifrs-full" TargetMode="External"/><Relationship Id="rId6052" Type="http://schemas.openxmlformats.org/officeDocument/2006/relationships/hyperlink" Target="https://xbrl.ifrs.org/taxonomy/2024-03-27/ifrs-full" TargetMode="External"/><Relationship Id="rId9275" Type="http://schemas.openxmlformats.org/officeDocument/2006/relationships/hyperlink" Target="http://xbrl.org/int/dim/arcrole/domain-member" TargetMode="External"/><Relationship Id="rId14705" Type="http://schemas.openxmlformats.org/officeDocument/2006/relationships/hyperlink" Target="http://www.esma.europa.eu/xbrl/role/ext/BlockDefaultUseOfLineItemsSegment" TargetMode="External"/><Relationship Id="rId21921" Type="http://schemas.openxmlformats.org/officeDocument/2006/relationships/hyperlink" Target="https://xbrl.ifrs.org/taxonomy/2024-03-27/ifrs-full" TargetMode="External"/><Relationship Id="rId981" Type="http://schemas.openxmlformats.org/officeDocument/2006/relationships/hyperlink" Target="http://www.esma.europa.eu/xbrl/role/ext/BlockDefaultUseOfLineItemsScenario" TargetMode="External"/><Relationship Id="rId2662" Type="http://schemas.openxmlformats.org/officeDocument/2006/relationships/hyperlink" Target="https://xbrl.ifrs.org/taxonomy/2024-03-27/ifrs-full" TargetMode="External"/><Relationship Id="rId12256" Type="http://schemas.openxmlformats.org/officeDocument/2006/relationships/hyperlink" Target="http://xbrl.org/int/dim/arcrole/domain-member" TargetMode="External"/><Relationship Id="rId17928" Type="http://schemas.openxmlformats.org/officeDocument/2006/relationships/hyperlink" Target="https://xbrl.ifrs.org/taxonomy/2024-03-27/ifrs-full" TargetMode="External"/><Relationship Id="rId634" Type="http://schemas.openxmlformats.org/officeDocument/2006/relationships/hyperlink" Target="https://xbrl.ifrs.org/taxonomy/2024-03-27/ifrs-full" TargetMode="External"/><Relationship Id="rId2315" Type="http://schemas.openxmlformats.org/officeDocument/2006/relationships/hyperlink" Target="http://xbrl.org/int/dim/arcrole/domain-member" TargetMode="External"/><Relationship Id="rId5885" Type="http://schemas.openxmlformats.org/officeDocument/2006/relationships/hyperlink" Target="http://xbrl.org/int/dim/arcrole/domain-member" TargetMode="External"/><Relationship Id="rId15479" Type="http://schemas.openxmlformats.org/officeDocument/2006/relationships/hyperlink" Target="http://www.esma.europa.eu/xbrl/role/ext/BlockDefaultUseOfLineItemsSegment" TargetMode="External"/><Relationship Id="rId22695" Type="http://schemas.openxmlformats.org/officeDocument/2006/relationships/hyperlink" Target="https://www.esma.europa.eu/xbrl/role/cor/ifrs-dim_role-990000" TargetMode="External"/><Relationship Id="rId5538" Type="http://schemas.openxmlformats.org/officeDocument/2006/relationships/hyperlink" Target="http://www.esma.europa.eu/xbrl/role/ext/BlockDefaultUseOfLineItemsScenario" TargetMode="External"/><Relationship Id="rId22348" Type="http://schemas.openxmlformats.org/officeDocument/2006/relationships/hyperlink" Target="http://xbrl.org/int/dim/arcrole/domain-member" TargetMode="External"/><Relationship Id="rId3089" Type="http://schemas.openxmlformats.org/officeDocument/2006/relationships/hyperlink" Target="http://xbrl.org/int/dim/arcrole/domain-member" TargetMode="External"/><Relationship Id="rId8011" Type="http://schemas.openxmlformats.org/officeDocument/2006/relationships/hyperlink" Target="https://xbrl.ifrs.org/taxonomy/2024-03-27/ifrs-full" TargetMode="External"/><Relationship Id="rId14562" Type="http://schemas.openxmlformats.org/officeDocument/2006/relationships/hyperlink" Target="https://xbrl.ifrs.org/taxonomy/2024-03-27/ifrs-full" TargetMode="External"/><Relationship Id="rId491" Type="http://schemas.openxmlformats.org/officeDocument/2006/relationships/hyperlink" Target="http://xbrl.org/int/dim/arcrole/domain-member" TargetMode="External"/><Relationship Id="rId2172" Type="http://schemas.openxmlformats.org/officeDocument/2006/relationships/hyperlink" Target="http://www.esma.europa.eu/xbrl/role/ext/BlockDefaultUseOfLineItemsScenario" TargetMode="External"/><Relationship Id="rId4621" Type="http://schemas.openxmlformats.org/officeDocument/2006/relationships/hyperlink" Target="https://xbrl.ifrs.org/taxonomy/2024-03-27/ifrs-full" TargetMode="External"/><Relationship Id="rId14215" Type="http://schemas.openxmlformats.org/officeDocument/2006/relationships/hyperlink" Target="http://xbrl.org/int/dim/arcrole/domain-member" TargetMode="External"/><Relationship Id="rId17785" Type="http://schemas.openxmlformats.org/officeDocument/2006/relationships/hyperlink" Target="http://xbrl.org/int/dim/arcrole/domain-member" TargetMode="External"/><Relationship Id="rId21431" Type="http://schemas.openxmlformats.org/officeDocument/2006/relationships/hyperlink" Target="http://www.esma.europa.eu/xbrl/role/ext/BlockDefaultUseOfLineItemsSegment" TargetMode="External"/><Relationship Id="rId144" Type="http://schemas.openxmlformats.org/officeDocument/2006/relationships/hyperlink" Target="http://www.esma.europa.eu/xbrl/role/ext/BlockDefaultUseOfLineItemsScenario" TargetMode="External"/><Relationship Id="rId7844" Type="http://schemas.openxmlformats.org/officeDocument/2006/relationships/hyperlink" Target="http://xbrl.org/int/dim/arcrole/domain-member" TargetMode="External"/><Relationship Id="rId10825" Type="http://schemas.openxmlformats.org/officeDocument/2006/relationships/hyperlink" Target="https://xbrl.ifrs.org/taxonomy/2024-03-27/ifrs-full" TargetMode="External"/><Relationship Id="rId17438" Type="http://schemas.openxmlformats.org/officeDocument/2006/relationships/hyperlink" Target="http://www.esma.europa.eu/xbrl/role/ext/BlockDefaultUseOfLineItemsSegment" TargetMode="External"/><Relationship Id="rId5395" Type="http://schemas.openxmlformats.org/officeDocument/2006/relationships/hyperlink" Target="https://xbrl.ifrs.org/taxonomy/2024-03-27/ifrs-full" TargetMode="External"/><Relationship Id="rId5048" Type="http://schemas.openxmlformats.org/officeDocument/2006/relationships/hyperlink" Target="http://xbrl.org/int/dim/arcrole/domain-member" TargetMode="External"/><Relationship Id="rId11599" Type="http://schemas.openxmlformats.org/officeDocument/2006/relationships/hyperlink" Target="http://xbrl.org/int/dim/arcrole/domain-member" TargetMode="External"/><Relationship Id="rId1658" Type="http://schemas.openxmlformats.org/officeDocument/2006/relationships/hyperlink" Target="http://xbrl.org/int/dim/arcrole/domain-member" TargetMode="External"/><Relationship Id="rId14072" Type="http://schemas.openxmlformats.org/officeDocument/2006/relationships/hyperlink" Target="http://www.esma.europa.eu/xbrl/role/ext/BlockDefaultUseOfLineItemsSegment" TargetMode="External"/><Relationship Id="rId16521" Type="http://schemas.openxmlformats.org/officeDocument/2006/relationships/hyperlink" Target="https://xbrl.ifrs.org/taxonomy/2024-03-27/ifrs-full" TargetMode="External"/><Relationship Id="rId20917" Type="http://schemas.openxmlformats.org/officeDocument/2006/relationships/hyperlink" Target="http://xbrl.org/int/dim/arcrole/domain-member" TargetMode="External"/><Relationship Id="rId4131" Type="http://schemas.openxmlformats.org/officeDocument/2006/relationships/hyperlink" Target="http://www.esma.europa.eu/xbrl/role/ext/BlockDefaultUseOfLineItemsScenario" TargetMode="External"/><Relationship Id="rId19744" Type="http://schemas.openxmlformats.org/officeDocument/2006/relationships/hyperlink" Target="http://xbrl.org/int/dim/arcrole/domain-member" TargetMode="External"/><Relationship Id="rId7354" Type="http://schemas.openxmlformats.org/officeDocument/2006/relationships/hyperlink" Target="https://xbrl.ifrs.org/taxonomy/2024-03-27/ifrs-full" TargetMode="External"/><Relationship Id="rId9803" Type="http://schemas.openxmlformats.org/officeDocument/2006/relationships/hyperlink" Target="http://xbrl.org/int/dim/arcrole/domain-member" TargetMode="External"/><Relationship Id="rId10682" Type="http://schemas.openxmlformats.org/officeDocument/2006/relationships/hyperlink" Target="http://xbrl.org/int/dim/arcrole/domain-member" TargetMode="External"/><Relationship Id="rId17295" Type="http://schemas.openxmlformats.org/officeDocument/2006/relationships/hyperlink" Target="https://xbrl.ifrs.org/taxonomy/2024-03-27/ifrs-full" TargetMode="External"/><Relationship Id="rId17" Type="http://schemas.openxmlformats.org/officeDocument/2006/relationships/hyperlink" Target="http://xbrl.org/int/dim/arcrole/domain-member" TargetMode="External"/><Relationship Id="rId7007" Type="http://schemas.openxmlformats.org/officeDocument/2006/relationships/hyperlink" Target="http://xbrl.org/int/dim/arcrole/domain-member" TargetMode="External"/><Relationship Id="rId10335" Type="http://schemas.openxmlformats.org/officeDocument/2006/relationships/hyperlink" Target="http://www.esma.europa.eu/xbrl/role/ext/BlockDefaultUseOfLineItemsScenario" TargetMode="External"/><Relationship Id="rId3964" Type="http://schemas.openxmlformats.org/officeDocument/2006/relationships/hyperlink" Target="https://xbrl.ifrs.org/taxonomy/2024-03-27/ifrs-full" TargetMode="External"/><Relationship Id="rId13558" Type="http://schemas.openxmlformats.org/officeDocument/2006/relationships/hyperlink" Target="http://xbrl.org/int/dim/arcrole/domain-member" TargetMode="External"/><Relationship Id="rId20774" Type="http://schemas.openxmlformats.org/officeDocument/2006/relationships/hyperlink" Target="http://www.esma.europa.eu/xbrl/role/ext/BlockDefaultUseOfLineItemsSegment" TargetMode="External"/><Relationship Id="rId1" Type="http://schemas.openxmlformats.org/officeDocument/2006/relationships/hyperlink" Target="http://www.esma.europa.eu/xbrl/role/ext/BlockDefaultUseOfLineItemsScenario" TargetMode="External"/><Relationship Id="rId3617" Type="http://schemas.openxmlformats.org/officeDocument/2006/relationships/hyperlink" Target="http://xbrl.org/int/dim/arcrole/domain-member" TargetMode="External"/><Relationship Id="rId16031" Type="http://schemas.openxmlformats.org/officeDocument/2006/relationships/hyperlink" Target="http://www.esma.europa.eu/xbrl/role/ext/BlockDefaultUseOfLineItemsSegment" TargetMode="External"/><Relationship Id="rId20427" Type="http://schemas.openxmlformats.org/officeDocument/2006/relationships/hyperlink" Target="https://xbrl.ifrs.org/taxonomy/2024-03-27/ifrs-full" TargetMode="External"/><Relationship Id="rId1168" Type="http://schemas.openxmlformats.org/officeDocument/2006/relationships/hyperlink" Target="https://xbrl.ifrs.org/taxonomy/2024-03-27/ifrs-full" TargetMode="External"/><Relationship Id="rId9660" Type="http://schemas.openxmlformats.org/officeDocument/2006/relationships/hyperlink" Target="http://www.esma.europa.eu/xbrl/role/ext/BlockDefaultUseOfLineItemsScenario" TargetMode="External"/><Relationship Id="rId19254" Type="http://schemas.openxmlformats.org/officeDocument/2006/relationships/hyperlink" Target="https://xbrl.ifrs.org/taxonomy/2024-03-27/ifrs-full" TargetMode="External"/><Relationship Id="rId9313" Type="http://schemas.openxmlformats.org/officeDocument/2006/relationships/hyperlink" Target="https://xbrl.ifrs.org/taxonomy/2024-03-27/ifrs-full" TargetMode="External"/><Relationship Id="rId10192" Type="http://schemas.openxmlformats.org/officeDocument/2006/relationships/hyperlink" Target="https://xbrl.ifrs.org/taxonomy/2024-03-27/ifrs-full" TargetMode="External"/><Relationship Id="rId12641" Type="http://schemas.openxmlformats.org/officeDocument/2006/relationships/hyperlink" Target="http://www.esma.europa.eu/xbrl/role/ext/BlockDefaultUseOfLineItemsSegment" TargetMode="External"/><Relationship Id="rId2700" Type="http://schemas.openxmlformats.org/officeDocument/2006/relationships/hyperlink" Target="http://www.esma.europa.eu/xbrl/role/ext/BlockDefaultUseOfLineItemsScenario" TargetMode="External"/><Relationship Id="rId15864" Type="http://schemas.openxmlformats.org/officeDocument/2006/relationships/hyperlink" Target="https://xbrl.ifrs.org/taxonomy/2024-03-27/ifrs-full" TargetMode="External"/><Relationship Id="rId5923" Type="http://schemas.openxmlformats.org/officeDocument/2006/relationships/hyperlink" Target="https://xbrl.ifrs.org/taxonomy/2024-03-27/ifrs-full" TargetMode="External"/><Relationship Id="rId15517" Type="http://schemas.openxmlformats.org/officeDocument/2006/relationships/hyperlink" Target="http://xbrl.org/int/dim/arcrole/domain-member" TargetMode="External"/><Relationship Id="rId22733" Type="http://schemas.openxmlformats.org/officeDocument/2006/relationships/hyperlink" Target="https://xbrl.ifrs.org/taxonomy/2024-03-27/ifrs-full" TargetMode="External"/><Relationship Id="rId3474" Type="http://schemas.openxmlformats.org/officeDocument/2006/relationships/hyperlink" Target="http://www.esma.europa.eu/xbrl/role/ext/BlockDefaultUseOfLineItemsScenario" TargetMode="External"/><Relationship Id="rId13068" Type="http://schemas.openxmlformats.org/officeDocument/2006/relationships/hyperlink" Target="https://xbrl.ifrs.org/taxonomy/2024-03-27/ifrs-full" TargetMode="External"/><Relationship Id="rId20284" Type="http://schemas.openxmlformats.org/officeDocument/2006/relationships/hyperlink" Target="http://xbrl.org/int/dim/arcrole/domain-member" TargetMode="External"/><Relationship Id="rId3127" Type="http://schemas.openxmlformats.org/officeDocument/2006/relationships/hyperlink" Target="https://xbrl.ifrs.org/taxonomy/2024-03-27/ifrs-full" TargetMode="External"/><Relationship Id="rId6697" Type="http://schemas.openxmlformats.org/officeDocument/2006/relationships/hyperlink" Target="https://xbrl.ifrs.org/taxonomy/2024-03-27/ifrs-full" TargetMode="External"/><Relationship Id="rId9170" Type="http://schemas.openxmlformats.org/officeDocument/2006/relationships/hyperlink" Target="http://xbrl.org/int/dim/arcrole/domain-member" TargetMode="External"/><Relationship Id="rId12151" Type="http://schemas.openxmlformats.org/officeDocument/2006/relationships/hyperlink" Target="http://xbrl.org/int/dim/arcrole/domain-member" TargetMode="External"/><Relationship Id="rId14600" Type="http://schemas.openxmlformats.org/officeDocument/2006/relationships/hyperlink" Target="http://www.esma.europa.eu/xbrl/role/ext/BlockDefaultUseOfLineItemsSegment" TargetMode="External"/><Relationship Id="rId2210" Type="http://schemas.openxmlformats.org/officeDocument/2006/relationships/hyperlink" Target="http://xbrl.org/int/dim/arcrole/domain-member" TargetMode="External"/><Relationship Id="rId17823" Type="http://schemas.openxmlformats.org/officeDocument/2006/relationships/hyperlink" Target="https://xbrl.ifrs.org/taxonomy/2024-03-27/ifrs-full" TargetMode="External"/><Relationship Id="rId5433" Type="http://schemas.openxmlformats.org/officeDocument/2006/relationships/hyperlink" Target="http://www.esma.europa.eu/xbrl/role/ext/BlockDefaultUseOfLineItemsScenario" TargetMode="External"/><Relationship Id="rId5780" Type="http://schemas.openxmlformats.org/officeDocument/2006/relationships/hyperlink" Target="http://xbrl.org/int/dim/arcrole/domain-member" TargetMode="External"/><Relationship Id="rId15374" Type="http://schemas.openxmlformats.org/officeDocument/2006/relationships/hyperlink" Target="http://www.esma.europa.eu/xbrl/role/ext/BlockDefaultUseOfLineItemsSegment" TargetMode="External"/><Relationship Id="rId22590" Type="http://schemas.openxmlformats.org/officeDocument/2006/relationships/hyperlink" Target="https://www.esma.europa.eu/xbrl/role/cor/ifrs-dim_role-990000" TargetMode="External"/><Relationship Id="rId11984" Type="http://schemas.openxmlformats.org/officeDocument/2006/relationships/hyperlink" Target="http://www.esma.europa.eu/xbrl/role/ext/BlockDefaultUseOfLineItemsSegment" TargetMode="External"/><Relationship Id="rId15027" Type="http://schemas.openxmlformats.org/officeDocument/2006/relationships/hyperlink" Target="https://xbrl.ifrs.org/taxonomy/2024-03-27/ifrs-full" TargetMode="External"/><Relationship Id="rId18597" Type="http://schemas.openxmlformats.org/officeDocument/2006/relationships/hyperlink" Target="https://xbrl.ifrs.org/taxonomy/2024-03-27/ifrs-full" TargetMode="External"/><Relationship Id="rId22243" Type="http://schemas.openxmlformats.org/officeDocument/2006/relationships/hyperlink" Target="http://xbrl.org/int/dim/arcrole/domain-member" TargetMode="External"/><Relationship Id="rId8656" Type="http://schemas.openxmlformats.org/officeDocument/2006/relationships/hyperlink" Target="https://xbrl.ifrs.org/taxonomy/2024-03-27/ifrs-full" TargetMode="External"/><Relationship Id="rId11637" Type="http://schemas.openxmlformats.org/officeDocument/2006/relationships/hyperlink" Target="https://xbrl.ifrs.org/taxonomy/2024-03-27/ifrs-full" TargetMode="External"/><Relationship Id="rId8309" Type="http://schemas.openxmlformats.org/officeDocument/2006/relationships/hyperlink" Target="http://xbrl.org/int/dim/arcrole/domain-member" TargetMode="External"/><Relationship Id="rId14110" Type="http://schemas.openxmlformats.org/officeDocument/2006/relationships/hyperlink" Target="http://xbrl.org/int/dim/arcrole/domain-member" TargetMode="External"/><Relationship Id="rId17680" Type="http://schemas.openxmlformats.org/officeDocument/2006/relationships/hyperlink" Target="http://xbrl.org/int/dim/arcrole/domain-member" TargetMode="External"/><Relationship Id="rId4919" Type="http://schemas.openxmlformats.org/officeDocument/2006/relationships/hyperlink" Target="http://xbrl.org/int/dim/arcrole/domain-member" TargetMode="External"/><Relationship Id="rId17333" Type="http://schemas.openxmlformats.org/officeDocument/2006/relationships/hyperlink" Target="http://www.esma.europa.eu/xbrl/role/ext/BlockDefaultUseOfLineItemsSegment" TargetMode="External"/><Relationship Id="rId21729" Type="http://schemas.openxmlformats.org/officeDocument/2006/relationships/hyperlink" Target="https://xbrl.ifrs.org/taxonomy/2024-03-27/ifrs-full" TargetMode="External"/><Relationship Id="rId789" Type="http://schemas.openxmlformats.org/officeDocument/2006/relationships/hyperlink" Target="http://www.esma.europa.eu/xbrl/role/ext/BlockDefaultUseOfLineItemsScenario" TargetMode="External"/><Relationship Id="rId5290" Type="http://schemas.openxmlformats.org/officeDocument/2006/relationships/hyperlink" Target="https://xbrl.ifrs.org/taxonomy/2024-03-27/ifrs-full" TargetMode="External"/><Relationship Id="rId10720" Type="http://schemas.openxmlformats.org/officeDocument/2006/relationships/hyperlink" Target="https://xbrl.ifrs.org/taxonomy/2024-03-27/ifrs-full" TargetMode="External"/><Relationship Id="rId13943" Type="http://schemas.openxmlformats.org/officeDocument/2006/relationships/hyperlink" Target="http://www.esma.europa.eu/xbrl/role/ext/BlockDefaultUseOfLineItemsSegment" TargetMode="External"/><Relationship Id="rId8166" Type="http://schemas.openxmlformats.org/officeDocument/2006/relationships/hyperlink" Target="http://www.esma.europa.eu/xbrl/role/ext/BlockDefaultUseOfLineItemsScenario" TargetMode="External"/><Relationship Id="rId11494" Type="http://schemas.openxmlformats.org/officeDocument/2006/relationships/hyperlink" Target="http://xbrl.org/int/dim/arcrole/domain-member" TargetMode="External"/><Relationship Id="rId20812" Type="http://schemas.openxmlformats.org/officeDocument/2006/relationships/hyperlink" Target="http://xbrl.org/int/dim/arcrole/domain-member" TargetMode="External"/><Relationship Id="rId1553" Type="http://schemas.openxmlformats.org/officeDocument/2006/relationships/hyperlink" Target="http://xbrl.org/int/dim/arcrole/domain-member" TargetMode="External"/><Relationship Id="rId11147" Type="http://schemas.openxmlformats.org/officeDocument/2006/relationships/hyperlink" Target="http://xbrl.org/int/dim/arcrole/domain-member" TargetMode="External"/><Relationship Id="rId16819" Type="http://schemas.openxmlformats.org/officeDocument/2006/relationships/hyperlink" Target="http://xbrl.org/int/dim/arcrole/domain-member" TargetMode="External"/><Relationship Id="rId1206" Type="http://schemas.openxmlformats.org/officeDocument/2006/relationships/hyperlink" Target="http://www.esma.europa.eu/xbrl/role/ext/BlockDefaultUseOfLineItemsScenario" TargetMode="External"/><Relationship Id="rId4776" Type="http://schemas.openxmlformats.org/officeDocument/2006/relationships/hyperlink" Target="http://www.esma.europa.eu/xbrl/role/ext/BlockDefaultUseOfLineItemsScenario" TargetMode="External"/><Relationship Id="rId17190" Type="http://schemas.openxmlformats.org/officeDocument/2006/relationships/hyperlink" Target="https://xbrl.ifrs.org/taxonomy/2024-03-27/ifrs-full" TargetMode="External"/><Relationship Id="rId21586" Type="http://schemas.openxmlformats.org/officeDocument/2006/relationships/hyperlink" Target="http://xbrl.org/int/dim/arcrole/domain-member" TargetMode="External"/><Relationship Id="rId4429" Type="http://schemas.openxmlformats.org/officeDocument/2006/relationships/hyperlink" Target="https://xbrl.ifrs.org/taxonomy/2024-03-27/ifrs-full" TargetMode="External"/><Relationship Id="rId7999" Type="http://schemas.openxmlformats.org/officeDocument/2006/relationships/hyperlink" Target="https://xbrl.ifrs.org/taxonomy/2024-03-27/ifrs-full" TargetMode="External"/><Relationship Id="rId10230" Type="http://schemas.openxmlformats.org/officeDocument/2006/relationships/hyperlink" Target="http://www.esma.europa.eu/xbrl/role/ext/BlockDefaultUseOfLineItemsScenario" TargetMode="External"/><Relationship Id="rId21239" Type="http://schemas.openxmlformats.org/officeDocument/2006/relationships/hyperlink" Target="http://www.esma.europa.eu/xbrl/role/ext/BlockDefaultUseOfLineItemsSegment" TargetMode="External"/><Relationship Id="rId299" Type="http://schemas.openxmlformats.org/officeDocument/2006/relationships/hyperlink" Target="http://xbrl.org/int/dim/arcrole/domain-member" TargetMode="External"/><Relationship Id="rId15902" Type="http://schemas.openxmlformats.org/officeDocument/2006/relationships/hyperlink" Target="http://www.esma.europa.eu/xbrl/role/ext/BlockDefaultUseOfLineItemsSegment" TargetMode="External"/><Relationship Id="rId3512" Type="http://schemas.openxmlformats.org/officeDocument/2006/relationships/hyperlink" Target="http://xbrl.org/int/dim/arcrole/domain-member" TargetMode="External"/><Relationship Id="rId13453" Type="http://schemas.openxmlformats.org/officeDocument/2006/relationships/hyperlink" Target="http://xbrl.org/int/dim/arcrole/domain-member" TargetMode="External"/><Relationship Id="rId1063" Type="http://schemas.openxmlformats.org/officeDocument/2006/relationships/hyperlink" Target="https://xbrl.ifrs.org/taxonomy/2024-03-27/ifrs-full" TargetMode="External"/><Relationship Id="rId13106" Type="http://schemas.openxmlformats.org/officeDocument/2006/relationships/hyperlink" Target="http://www.esma.europa.eu/xbrl/role/ext/BlockDefaultUseOfLineItemsSegment" TargetMode="External"/><Relationship Id="rId16676" Type="http://schemas.openxmlformats.org/officeDocument/2006/relationships/hyperlink" Target="http://www.esma.europa.eu/xbrl/role/ext/BlockDefaultUseOfLineItemsSegment" TargetMode="External"/><Relationship Id="rId20322" Type="http://schemas.openxmlformats.org/officeDocument/2006/relationships/hyperlink" Target="https://xbrl.ifrs.org/taxonomy/2024-03-27/ifrs-full" TargetMode="External"/><Relationship Id="rId23892" Type="http://schemas.openxmlformats.org/officeDocument/2006/relationships/hyperlink" Target="https://xbrl.ifrs.org/taxonomy/2024-03-27/ifrs-full" TargetMode="External"/><Relationship Id="rId4286" Type="http://schemas.openxmlformats.org/officeDocument/2006/relationships/hyperlink" Target="http://xbrl.org/int/dim/arcrole/domain-member" TargetMode="External"/><Relationship Id="rId6735" Type="http://schemas.openxmlformats.org/officeDocument/2006/relationships/hyperlink" Target="http://www.esma.europa.eu/xbrl/role/ext/BlockDefaultUseOfLineItemsScenario" TargetMode="External"/><Relationship Id="rId16329" Type="http://schemas.openxmlformats.org/officeDocument/2006/relationships/hyperlink" Target="https://xbrl.ifrs.org/taxonomy/2024-03-27/ifrs-full" TargetMode="External"/><Relationship Id="rId19899" Type="http://schemas.openxmlformats.org/officeDocument/2006/relationships/hyperlink" Target="https://xbrl.ifrs.org/taxonomy/2024-03-27/ifrs-full" TargetMode="External"/><Relationship Id="rId23545" Type="http://schemas.openxmlformats.org/officeDocument/2006/relationships/hyperlink" Target="http://xbrl.org/int/dim/arcrole/domain-member" TargetMode="External"/><Relationship Id="rId9958" Type="http://schemas.openxmlformats.org/officeDocument/2006/relationships/hyperlink" Target="https://xbrl.ifrs.org/taxonomy/2024-03-27/ifrs-full" TargetMode="External"/><Relationship Id="rId12939" Type="http://schemas.openxmlformats.org/officeDocument/2006/relationships/hyperlink" Target="https://xbrl.ifrs.org/taxonomy/2024-03-27/ifrs-full" TargetMode="External"/><Relationship Id="rId21096" Type="http://schemas.openxmlformats.org/officeDocument/2006/relationships/hyperlink" Target="https://xbrl.ifrs.org/taxonomy/2024-03-27/ifrs-full" TargetMode="External"/><Relationship Id="rId15412" Type="http://schemas.openxmlformats.org/officeDocument/2006/relationships/hyperlink" Target="http://xbrl.org/int/dim/arcrole/domain-member" TargetMode="External"/><Relationship Id="rId18982" Type="http://schemas.openxmlformats.org/officeDocument/2006/relationships/hyperlink" Target="http://xbrl.org/int/dim/arcrole/domain-member" TargetMode="External"/><Relationship Id="rId3022" Type="http://schemas.openxmlformats.org/officeDocument/2006/relationships/hyperlink" Target="https://xbrl.ifrs.org/taxonomy/2024-03-27/ifrs-full" TargetMode="External"/><Relationship Id="rId6592" Type="http://schemas.openxmlformats.org/officeDocument/2006/relationships/hyperlink" Target="https://xbrl.ifrs.org/taxonomy/2024-03-27/ifrs-full" TargetMode="External"/><Relationship Id="rId16186" Type="http://schemas.openxmlformats.org/officeDocument/2006/relationships/hyperlink" Target="http://xbrl.org/int/dim/arcrole/domain-member" TargetMode="External"/><Relationship Id="rId18635" Type="http://schemas.openxmlformats.org/officeDocument/2006/relationships/hyperlink" Target="http://www.esma.europa.eu/xbrl/role/ext/BlockDefaultUseOfLineItemsSegment" TargetMode="External"/><Relationship Id="rId6245" Type="http://schemas.openxmlformats.org/officeDocument/2006/relationships/hyperlink" Target="http://xbrl.org/int/dim/arcrole/domain-member" TargetMode="External"/><Relationship Id="rId23055" Type="http://schemas.openxmlformats.org/officeDocument/2006/relationships/hyperlink" Target="https://www.esma.europa.eu/xbrl/role/cor/ifrs-dim_role-990000" TargetMode="External"/><Relationship Id="rId12796" Type="http://schemas.openxmlformats.org/officeDocument/2006/relationships/hyperlink" Target="http://xbrl.org/int/dim/arcrole/domain-member" TargetMode="External"/><Relationship Id="rId2855" Type="http://schemas.openxmlformats.org/officeDocument/2006/relationships/hyperlink" Target="http://xbrl.org/int/dim/arcrole/domain-member" TargetMode="External"/><Relationship Id="rId9468" Type="http://schemas.openxmlformats.org/officeDocument/2006/relationships/hyperlink" Target="http://www.esma.europa.eu/xbrl/role/ext/BlockDefaultUseOfLineItemsScenario" TargetMode="External"/><Relationship Id="rId12449" Type="http://schemas.openxmlformats.org/officeDocument/2006/relationships/hyperlink" Target="http://www.esma.europa.eu/xbrl/role/ext/BlockDefaultUseOfLineItemsSegment" TargetMode="External"/><Relationship Id="rId827" Type="http://schemas.openxmlformats.org/officeDocument/2006/relationships/hyperlink" Target="http://xbrl.org/int/dim/arcrole/domain-member" TargetMode="External"/><Relationship Id="rId2508" Type="http://schemas.openxmlformats.org/officeDocument/2006/relationships/hyperlink" Target="http://www.esma.europa.eu/xbrl/role/ext/BlockDefaultUseOfLineItemsScenario" TargetMode="External"/><Relationship Id="rId18492" Type="http://schemas.openxmlformats.org/officeDocument/2006/relationships/hyperlink" Target="https://xbrl.ifrs.org/taxonomy/2024-03-27/ifrs-full" TargetMode="External"/><Relationship Id="rId22888" Type="http://schemas.openxmlformats.org/officeDocument/2006/relationships/hyperlink" Target="https://xbrl.ifrs.org/taxonomy/2024-03-27/ifrs-full" TargetMode="External"/><Relationship Id="rId8551" Type="http://schemas.openxmlformats.org/officeDocument/2006/relationships/hyperlink" Target="https://xbrl.ifrs.org/taxonomy/2024-03-27/ifrs-full" TargetMode="External"/><Relationship Id="rId18145" Type="http://schemas.openxmlformats.org/officeDocument/2006/relationships/hyperlink" Target="http://xbrl.org/int/dim/arcrole/domain-member" TargetMode="External"/><Relationship Id="rId8204" Type="http://schemas.openxmlformats.org/officeDocument/2006/relationships/hyperlink" Target="http://xbrl.org/int/dim/arcrole/domain-member" TargetMode="External"/><Relationship Id="rId11532" Type="http://schemas.openxmlformats.org/officeDocument/2006/relationships/hyperlink" Target="https://xbrl.ifrs.org/taxonomy/2024-03-27/ifrs-full" TargetMode="External"/><Relationship Id="rId14755" Type="http://schemas.openxmlformats.org/officeDocument/2006/relationships/hyperlink" Target="http://xbrl.org/int/dim/arcrole/domain-member" TargetMode="External"/><Relationship Id="rId21971" Type="http://schemas.openxmlformats.org/officeDocument/2006/relationships/hyperlink" Target="http://www.esma.europa.eu/xbrl/role/ext/BlockDefaultUseOfLineItemsSegment" TargetMode="External"/><Relationship Id="rId684" Type="http://schemas.openxmlformats.org/officeDocument/2006/relationships/hyperlink" Target="http://www.esma.europa.eu/xbrl/role/ext/BlockDefaultUseOfLineItemsScenario" TargetMode="External"/><Relationship Id="rId2365" Type="http://schemas.openxmlformats.org/officeDocument/2006/relationships/hyperlink" Target="https://xbrl.ifrs.org/taxonomy/2024-03-27/ifrs-full" TargetMode="External"/><Relationship Id="rId4814" Type="http://schemas.openxmlformats.org/officeDocument/2006/relationships/hyperlink" Target="http://xbrl.org/int/dim/arcrole/domain-member" TargetMode="External"/><Relationship Id="rId14408" Type="http://schemas.openxmlformats.org/officeDocument/2006/relationships/hyperlink" Target="http://www.esma.europa.eu/xbrl/role/ext/BlockDefaultUseOfLineItemsSegment" TargetMode="External"/><Relationship Id="rId17978" Type="http://schemas.openxmlformats.org/officeDocument/2006/relationships/hyperlink" Target="http://www.esma.europa.eu/xbrl/role/ext/BlockDefaultUseOfLineItemsSegment" TargetMode="External"/><Relationship Id="rId21624" Type="http://schemas.openxmlformats.org/officeDocument/2006/relationships/hyperlink" Target="https://xbrl.ifrs.org/taxonomy/2024-03-27/ifrs-full" TargetMode="External"/><Relationship Id="rId337" Type="http://schemas.openxmlformats.org/officeDocument/2006/relationships/hyperlink" Target="https://xbrl.ifrs.org/taxonomy/2024-03-27/ifrs-full" TargetMode="External"/><Relationship Id="rId2018" Type="http://schemas.openxmlformats.org/officeDocument/2006/relationships/hyperlink" Target="http://xbrl.org/int/dim/arcrole/domain-member" TargetMode="External"/><Relationship Id="rId5588" Type="http://schemas.openxmlformats.org/officeDocument/2006/relationships/hyperlink" Target="http://xbrl.org/int/dim/arcrole/domain-member" TargetMode="External"/><Relationship Id="rId22398" Type="http://schemas.openxmlformats.org/officeDocument/2006/relationships/hyperlink" Target="https://xbrl.ifrs.org/taxonomy/2024-03-27/ifrs-full" TargetMode="External"/><Relationship Id="rId8061" Type="http://schemas.openxmlformats.org/officeDocument/2006/relationships/hyperlink" Target="http://www.esma.europa.eu/xbrl/role/ext/BlockDefaultUseOfLineItemsScenario" TargetMode="External"/><Relationship Id="rId11042" Type="http://schemas.openxmlformats.org/officeDocument/2006/relationships/hyperlink" Target="http://xbrl.org/int/dim/arcrole/domain-member" TargetMode="External"/><Relationship Id="rId1101" Type="http://schemas.openxmlformats.org/officeDocument/2006/relationships/hyperlink" Target="http://www.esma.europa.eu/xbrl/role/ext/BlockDefaultUseOfLineItemsScenario" TargetMode="External"/><Relationship Id="rId4671" Type="http://schemas.openxmlformats.org/officeDocument/2006/relationships/hyperlink" Target="http://www.esma.europa.eu/xbrl/role/ext/BlockDefaultUseOfLineItemsScenario" TargetMode="External"/><Relationship Id="rId14265" Type="http://schemas.openxmlformats.org/officeDocument/2006/relationships/hyperlink" Target="https://xbrl.ifrs.org/taxonomy/2024-03-27/ifrs-full" TargetMode="External"/><Relationship Id="rId16714" Type="http://schemas.openxmlformats.org/officeDocument/2006/relationships/hyperlink" Target="http://xbrl.org/int/dim/arcrole/domain-member" TargetMode="External"/><Relationship Id="rId21481" Type="http://schemas.openxmlformats.org/officeDocument/2006/relationships/hyperlink" Target="http://xbrl.org/int/dim/arcrole/domain-member" TargetMode="External"/><Relationship Id="rId23930" Type="http://schemas.openxmlformats.org/officeDocument/2006/relationships/hyperlink" Target="https://www.esma.europa.eu/xbrl/role/cor/esef_role-999999" TargetMode="External"/><Relationship Id="rId4324" Type="http://schemas.openxmlformats.org/officeDocument/2006/relationships/hyperlink" Target="https://xbrl.ifrs.org/taxonomy/2024-03-27/ifrs-full" TargetMode="External"/><Relationship Id="rId19937" Type="http://schemas.openxmlformats.org/officeDocument/2006/relationships/hyperlink" Target="http://www.esma.europa.eu/xbrl/role/ext/BlockDefaultUseOfLineItemsSegment" TargetMode="External"/><Relationship Id="rId21134" Type="http://schemas.openxmlformats.org/officeDocument/2006/relationships/hyperlink" Target="http://www.esma.europa.eu/xbrl/role/ext/BlockDefaultUseOfLineItemsSegment" TargetMode="External"/><Relationship Id="rId194" Type="http://schemas.openxmlformats.org/officeDocument/2006/relationships/hyperlink" Target="http://xbrl.org/int/dim/arcrole/domain-member" TargetMode="External"/><Relationship Id="rId7894" Type="http://schemas.openxmlformats.org/officeDocument/2006/relationships/hyperlink" Target="https://xbrl.ifrs.org/taxonomy/2024-03-27/ifrs-full" TargetMode="External"/><Relationship Id="rId10875" Type="http://schemas.openxmlformats.org/officeDocument/2006/relationships/hyperlink" Target="http://www.esma.europa.eu/xbrl/role/ext/BlockDefaultUseOfLineItemsScenario" TargetMode="External"/><Relationship Id="rId17488" Type="http://schemas.openxmlformats.org/officeDocument/2006/relationships/hyperlink" Target="http://xbrl.org/int/dim/arcrole/domain-member" TargetMode="External"/><Relationship Id="rId5098" Type="http://schemas.openxmlformats.org/officeDocument/2006/relationships/hyperlink" Target="https://xbrl.ifrs.org/taxonomy/2024-03-27/ifrs-full" TargetMode="External"/><Relationship Id="rId7547" Type="http://schemas.openxmlformats.org/officeDocument/2006/relationships/hyperlink" Target="http://xbrl.org/int/dim/arcrole/domain-member" TargetMode="External"/><Relationship Id="rId10528" Type="http://schemas.openxmlformats.org/officeDocument/2006/relationships/hyperlink" Target="https://xbrl.ifrs.org/taxonomy/2024-03-27/ifrs-full" TargetMode="External"/><Relationship Id="rId13001" Type="http://schemas.openxmlformats.org/officeDocument/2006/relationships/hyperlink" Target="http://www.esma.europa.eu/xbrl/role/ext/BlockDefaultUseOfLineItemsSegment" TargetMode="External"/><Relationship Id="rId16571" Type="http://schemas.openxmlformats.org/officeDocument/2006/relationships/hyperlink" Target="http://www.esma.europa.eu/xbrl/role/ext/BlockDefaultUseOfLineItemsSegment" TargetMode="External"/><Relationship Id="rId20967" Type="http://schemas.openxmlformats.org/officeDocument/2006/relationships/hyperlink" Target="https://xbrl.ifrs.org/taxonomy/2024-03-27/ifrs-full" TargetMode="External"/><Relationship Id="rId6630" Type="http://schemas.openxmlformats.org/officeDocument/2006/relationships/hyperlink" Target="http://www.esma.europa.eu/xbrl/role/ext/BlockDefaultUseOfLineItemsScenario" TargetMode="External"/><Relationship Id="rId16224" Type="http://schemas.openxmlformats.org/officeDocument/2006/relationships/hyperlink" Target="https://xbrl.ifrs.org/taxonomy/2024-03-27/ifrs-full" TargetMode="External"/><Relationship Id="rId23440" Type="http://schemas.openxmlformats.org/officeDocument/2006/relationships/hyperlink" Target="http://xbrl.org/int/dim/arcrole/domain-member" TargetMode="External"/><Relationship Id="rId4181" Type="http://schemas.openxmlformats.org/officeDocument/2006/relationships/hyperlink" Target="http://xbrl.org/int/dim/arcrole/domain-member" TargetMode="External"/><Relationship Id="rId9853" Type="http://schemas.openxmlformats.org/officeDocument/2006/relationships/hyperlink" Target="https://xbrl.ifrs.org/taxonomy/2024-03-27/ifrs-full" TargetMode="External"/><Relationship Id="rId19447" Type="http://schemas.openxmlformats.org/officeDocument/2006/relationships/hyperlink" Target="http://xbrl.org/int/dim/arcrole/domain-member" TargetMode="External"/><Relationship Id="rId19794" Type="http://schemas.openxmlformats.org/officeDocument/2006/relationships/hyperlink" Target="https://xbrl.ifrs.org/taxonomy/2024-03-27/ifrs-full" TargetMode="External"/><Relationship Id="rId67" Type="http://schemas.openxmlformats.org/officeDocument/2006/relationships/hyperlink" Target="https://xbrl.ifrs.org/taxonomy/2024-03-27/ifrs-full" TargetMode="External"/><Relationship Id="rId9506" Type="http://schemas.openxmlformats.org/officeDocument/2006/relationships/hyperlink" Target="http://xbrl.org/int/dim/arcrole/domain-member" TargetMode="External"/><Relationship Id="rId12834" Type="http://schemas.openxmlformats.org/officeDocument/2006/relationships/hyperlink" Target="https://xbrl.ifrs.org/taxonomy/2024-03-27/ifrs-full" TargetMode="External"/><Relationship Id="rId7057" Type="http://schemas.openxmlformats.org/officeDocument/2006/relationships/hyperlink" Target="https://xbrl.ifrs.org/taxonomy/2024-03-27/ifrs-full" TargetMode="External"/><Relationship Id="rId10385" Type="http://schemas.openxmlformats.org/officeDocument/2006/relationships/hyperlink" Target="http://xbrl.org/int/dim/arcrole/domain-member" TargetMode="External"/><Relationship Id="rId10038" Type="http://schemas.openxmlformats.org/officeDocument/2006/relationships/hyperlink" Target="http://www.esma.europa.eu/xbrl/role/ext/BlockDefaultUseOfLineItemsScenario" TargetMode="External"/><Relationship Id="rId18530" Type="http://schemas.openxmlformats.org/officeDocument/2006/relationships/hyperlink" Target="http://www.esma.europa.eu/xbrl/role/ext/BlockDefaultUseOfLineItemsSegment" TargetMode="External"/><Relationship Id="rId22926" Type="http://schemas.openxmlformats.org/officeDocument/2006/relationships/hyperlink" Target="https://xbrl.ifrs.org/taxonomy/2024-03-27/ifrs-full" TargetMode="External"/><Relationship Id="rId3667" Type="http://schemas.openxmlformats.org/officeDocument/2006/relationships/hyperlink" Target="https://xbrl.ifrs.org/taxonomy/2024-03-27/ifrs-full" TargetMode="External"/><Relationship Id="rId16081" Type="http://schemas.openxmlformats.org/officeDocument/2006/relationships/hyperlink" Target="http://xbrl.org/int/dim/arcrole/domain-member" TargetMode="External"/><Relationship Id="rId20477" Type="http://schemas.openxmlformats.org/officeDocument/2006/relationships/hyperlink" Target="http://www.esma.europa.eu/xbrl/role/ext/BlockDefaultUseOfLineItemsSegment" TargetMode="External"/><Relationship Id="rId6140" Type="http://schemas.openxmlformats.org/officeDocument/2006/relationships/hyperlink" Target="http://xbrl.org/int/dim/arcrole/domain-member" TargetMode="External"/><Relationship Id="rId12691" Type="http://schemas.openxmlformats.org/officeDocument/2006/relationships/hyperlink" Target="http://xbrl.org/int/dim/arcrole/domain-member" TargetMode="External"/><Relationship Id="rId2750" Type="http://schemas.openxmlformats.org/officeDocument/2006/relationships/hyperlink" Target="http://xbrl.org/int/dim/arcrole/domain-member" TargetMode="External"/><Relationship Id="rId9363" Type="http://schemas.openxmlformats.org/officeDocument/2006/relationships/hyperlink" Target="http://www.esma.europa.eu/xbrl/role/ext/BlockDefaultUseOfLineItemsScenario" TargetMode="External"/><Relationship Id="rId12344" Type="http://schemas.openxmlformats.org/officeDocument/2006/relationships/hyperlink" Target="http://www.esma.europa.eu/xbrl/role/ext/BlockDefaultUseOfLineItemsSegment" TargetMode="External"/><Relationship Id="rId722" Type="http://schemas.openxmlformats.org/officeDocument/2006/relationships/hyperlink" Target="http://xbrl.org/int/dim/arcrole/domain-member" TargetMode="External"/><Relationship Id="rId2403" Type="http://schemas.openxmlformats.org/officeDocument/2006/relationships/hyperlink" Target="http://www.esma.europa.eu/xbrl/role/ext/BlockDefaultUseOfLineItemsScenario" TargetMode="External"/><Relationship Id="rId9016" Type="http://schemas.openxmlformats.org/officeDocument/2006/relationships/hyperlink" Target="https://xbrl.ifrs.org/taxonomy/2024-03-27/ifrs-full" TargetMode="External"/><Relationship Id="rId5973" Type="http://schemas.openxmlformats.org/officeDocument/2006/relationships/hyperlink" Target="http://www.esma.europa.eu/xbrl/role/ext/BlockDefaultUseOfLineItemsScenario" TargetMode="External"/><Relationship Id="rId15567" Type="http://schemas.openxmlformats.org/officeDocument/2006/relationships/hyperlink" Target="https://xbrl.ifrs.org/taxonomy/2024-03-27/ifrs-full" TargetMode="External"/><Relationship Id="rId22783" Type="http://schemas.openxmlformats.org/officeDocument/2006/relationships/hyperlink" Target="https://xbrl.ifrs.org/taxonomy/2024-03-27/ifrs-full" TargetMode="External"/><Relationship Id="rId3177" Type="http://schemas.openxmlformats.org/officeDocument/2006/relationships/hyperlink" Target="http://www.esma.europa.eu/xbrl/role/ext/BlockDefaultUseOfLineItemsScenario" TargetMode="External"/><Relationship Id="rId5626" Type="http://schemas.openxmlformats.org/officeDocument/2006/relationships/hyperlink" Target="https://xbrl.ifrs.org/taxonomy/2024-03-27/ifrs-full" TargetMode="External"/><Relationship Id="rId18040" Type="http://schemas.openxmlformats.org/officeDocument/2006/relationships/hyperlink" Target="http://xbrl.org/int/dim/arcrole/domain-member" TargetMode="External"/><Relationship Id="rId22436" Type="http://schemas.openxmlformats.org/officeDocument/2006/relationships/hyperlink" Target="http://www.esma.europa.eu/xbrl/role/ext/BlockDefaultUseOfLineItemsSegment" TargetMode="External"/><Relationship Id="rId8849" Type="http://schemas.openxmlformats.org/officeDocument/2006/relationships/hyperlink" Target="http://xbrl.org/int/dim/arcrole/domain-member" TargetMode="External"/><Relationship Id="rId14650" Type="http://schemas.openxmlformats.org/officeDocument/2006/relationships/hyperlink" Target="http://xbrl.org/int/dim/arcrole/domain-member" TargetMode="External"/><Relationship Id="rId14303" Type="http://schemas.openxmlformats.org/officeDocument/2006/relationships/hyperlink" Target="http://www.esma.europa.eu/xbrl/role/ext/BlockDefaultUseOfLineItemsSegment" TargetMode="External"/><Relationship Id="rId2260" Type="http://schemas.openxmlformats.org/officeDocument/2006/relationships/hyperlink" Target="https://xbrl.ifrs.org/taxonomy/2024-03-27/ifrs-full" TargetMode="External"/><Relationship Id="rId7932" Type="http://schemas.openxmlformats.org/officeDocument/2006/relationships/hyperlink" Target="http://www.esma.europa.eu/xbrl/role/ext/BlockDefaultUseOfLineItemsScenario" TargetMode="External"/><Relationship Id="rId17873" Type="http://schemas.openxmlformats.org/officeDocument/2006/relationships/hyperlink" Target="http://www.esma.europa.eu/xbrl/role/ext/BlockDefaultUseOfLineItemsSegment" TargetMode="External"/><Relationship Id="rId232" Type="http://schemas.openxmlformats.org/officeDocument/2006/relationships/hyperlink" Target="https://xbrl.ifrs.org/taxonomy/2024-03-27/ifrs-full" TargetMode="External"/><Relationship Id="rId5483" Type="http://schemas.openxmlformats.org/officeDocument/2006/relationships/hyperlink" Target="http://xbrl.org/int/dim/arcrole/domain-member" TargetMode="External"/><Relationship Id="rId10913" Type="http://schemas.openxmlformats.org/officeDocument/2006/relationships/hyperlink" Target="http://xbrl.org/int/dim/arcrole/domain-member" TargetMode="External"/><Relationship Id="rId15077" Type="http://schemas.openxmlformats.org/officeDocument/2006/relationships/hyperlink" Target="http://www.esma.europa.eu/xbrl/role/ext/BlockDefaultUseOfLineItemsSegment" TargetMode="External"/><Relationship Id="rId17526" Type="http://schemas.openxmlformats.org/officeDocument/2006/relationships/hyperlink" Target="https://xbrl.ifrs.org/taxonomy/2024-03-27/ifrs-full" TargetMode="External"/><Relationship Id="rId22293" Type="http://schemas.openxmlformats.org/officeDocument/2006/relationships/hyperlink" Target="https://xbrl.ifrs.org/taxonomy/2024-03-27/ifrs-full" TargetMode="External"/><Relationship Id="rId5136" Type="http://schemas.openxmlformats.org/officeDocument/2006/relationships/hyperlink" Target="http://www.esma.europa.eu/xbrl/role/ext/BlockDefaultUseOfLineItemsScenario" TargetMode="External"/><Relationship Id="rId8359" Type="http://schemas.openxmlformats.org/officeDocument/2006/relationships/hyperlink" Target="https://xbrl.ifrs.org/taxonomy/2024-03-27/ifrs-full" TargetMode="External"/><Relationship Id="rId11687" Type="http://schemas.openxmlformats.org/officeDocument/2006/relationships/hyperlink" Target="http://www.esma.europa.eu/xbrl/role/ext/BlockDefaultUseOfLineItemsSegment" TargetMode="External"/><Relationship Id="rId1746" Type="http://schemas.openxmlformats.org/officeDocument/2006/relationships/hyperlink" Target="http://www.esma.europa.eu/xbrl/role/ext/BlockDefaultUseOfLineItemsScenario" TargetMode="External"/><Relationship Id="rId14160" Type="http://schemas.openxmlformats.org/officeDocument/2006/relationships/hyperlink" Target="https://xbrl.ifrs.org/taxonomy/2024-03-27/ifrs-full" TargetMode="External"/><Relationship Id="rId19832" Type="http://schemas.openxmlformats.org/officeDocument/2006/relationships/hyperlink" Target="http://www.esma.europa.eu/xbrl/role/ext/BlockDefaultUseOfLineItemsSegment" TargetMode="External"/><Relationship Id="rId4969" Type="http://schemas.openxmlformats.org/officeDocument/2006/relationships/hyperlink" Target="https://xbrl.ifrs.org/taxonomy/2024-03-27/ifrs-full" TargetMode="External"/><Relationship Id="rId10770" Type="http://schemas.openxmlformats.org/officeDocument/2006/relationships/hyperlink" Target="http://www.esma.europa.eu/xbrl/role/ext/BlockDefaultUseOfLineItemsScenario" TargetMode="External"/><Relationship Id="rId17383" Type="http://schemas.openxmlformats.org/officeDocument/2006/relationships/hyperlink" Target="http://xbrl.org/int/dim/arcrole/domain-member" TargetMode="External"/><Relationship Id="rId21779" Type="http://schemas.openxmlformats.org/officeDocument/2006/relationships/hyperlink" Target="http://www.esma.europa.eu/xbrl/role/ext/BlockDefaultUseOfLineItemsSegment" TargetMode="External"/><Relationship Id="rId7442" Type="http://schemas.openxmlformats.org/officeDocument/2006/relationships/hyperlink" Target="http://xbrl.org/int/dim/arcrole/domain-member" TargetMode="External"/><Relationship Id="rId10423" Type="http://schemas.openxmlformats.org/officeDocument/2006/relationships/hyperlink" Target="https://xbrl.ifrs.org/taxonomy/2024-03-27/ifrs-full" TargetMode="External"/><Relationship Id="rId17036" Type="http://schemas.openxmlformats.org/officeDocument/2006/relationships/hyperlink" Target="http://www.esma.europa.eu/xbrl/role/ext/BlockDefaultUseOfLineItemsSegment" TargetMode="External"/><Relationship Id="rId13993" Type="http://schemas.openxmlformats.org/officeDocument/2006/relationships/hyperlink" Target="http://xbrl.org/int/dim/arcrole/domain-member" TargetMode="External"/><Relationship Id="rId11197" Type="http://schemas.openxmlformats.org/officeDocument/2006/relationships/hyperlink" Target="https://xbrl.ifrs.org/taxonomy/2024-03-27/ifrs-full" TargetMode="External"/><Relationship Id="rId13646" Type="http://schemas.openxmlformats.org/officeDocument/2006/relationships/hyperlink" Target="http://www.esma.europa.eu/xbrl/role/ext/BlockDefaultUseOfLineItemsSegment" TargetMode="External"/><Relationship Id="rId20862" Type="http://schemas.openxmlformats.org/officeDocument/2006/relationships/hyperlink" Target="https://xbrl.ifrs.org/taxonomy/2024-03-27/ifrs-full" TargetMode="External"/><Relationship Id="rId1256" Type="http://schemas.openxmlformats.org/officeDocument/2006/relationships/hyperlink" Target="http://xbrl.org/int/dim/arcrole/domain-member" TargetMode="External"/><Relationship Id="rId3705" Type="http://schemas.openxmlformats.org/officeDocument/2006/relationships/hyperlink" Target="http://www.esma.europa.eu/xbrl/role/ext/BlockDefaultUseOfLineItemsScenario" TargetMode="External"/><Relationship Id="rId16869" Type="http://schemas.openxmlformats.org/officeDocument/2006/relationships/hyperlink" Target="https://xbrl.ifrs.org/taxonomy/2024-03-27/ifrs-full" TargetMode="External"/><Relationship Id="rId20515" Type="http://schemas.openxmlformats.org/officeDocument/2006/relationships/hyperlink" Target="http://xbrl.org/int/dim/arcrole/domain-member" TargetMode="External"/><Relationship Id="rId6928" Type="http://schemas.openxmlformats.org/officeDocument/2006/relationships/hyperlink" Target="https://xbrl.ifrs.org/taxonomy/2024-03-27/ifrs-full" TargetMode="External"/><Relationship Id="rId19342" Type="http://schemas.openxmlformats.org/officeDocument/2006/relationships/hyperlink" Target="http://xbrl.org/int/dim/arcrole/domain-member" TargetMode="External"/><Relationship Id="rId23738" Type="http://schemas.openxmlformats.org/officeDocument/2006/relationships/hyperlink" Target="https://www.esma.europa.eu/xbrl/role/cor/esef_role-999999" TargetMode="External"/><Relationship Id="rId4479" Type="http://schemas.openxmlformats.org/officeDocument/2006/relationships/hyperlink" Target="http://www.esma.europa.eu/xbrl/role/ext/BlockDefaultUseOfLineItemsScenario" TargetMode="External"/><Relationship Id="rId9401" Type="http://schemas.openxmlformats.org/officeDocument/2006/relationships/hyperlink" Target="http://xbrl.org/int/dim/arcrole/domain-member" TargetMode="External"/><Relationship Id="rId10280" Type="http://schemas.openxmlformats.org/officeDocument/2006/relationships/hyperlink" Target="http://xbrl.org/int/dim/arcrole/domain-member" TargetMode="External"/><Relationship Id="rId21289" Type="http://schemas.openxmlformats.org/officeDocument/2006/relationships/hyperlink" Target="http://xbrl.org/int/dim/arcrole/domain-member" TargetMode="External"/><Relationship Id="rId15952" Type="http://schemas.openxmlformats.org/officeDocument/2006/relationships/hyperlink" Target="http://xbrl.org/int/dim/arcrole/domain-member" TargetMode="External"/><Relationship Id="rId3562" Type="http://schemas.openxmlformats.org/officeDocument/2006/relationships/hyperlink" Target="https://xbrl.ifrs.org/taxonomy/2024-03-27/ifrs-full" TargetMode="External"/><Relationship Id="rId13156" Type="http://schemas.openxmlformats.org/officeDocument/2006/relationships/hyperlink" Target="http://xbrl.org/int/dim/arcrole/domain-member" TargetMode="External"/><Relationship Id="rId15605" Type="http://schemas.openxmlformats.org/officeDocument/2006/relationships/hyperlink" Target="http://www.esma.europa.eu/xbrl/role/ext/BlockDefaultUseOfLineItemsSegment" TargetMode="External"/><Relationship Id="rId20372" Type="http://schemas.openxmlformats.org/officeDocument/2006/relationships/hyperlink" Target="http://www.esma.europa.eu/xbrl/role/ext/BlockDefaultUseOfLineItemsSegment" TargetMode="External"/><Relationship Id="rId22821" Type="http://schemas.openxmlformats.org/officeDocument/2006/relationships/hyperlink" Target="https://xbrl.ifrs.org/taxonomy/2024-03-27/ifrs-full" TargetMode="External"/><Relationship Id="rId3215" Type="http://schemas.openxmlformats.org/officeDocument/2006/relationships/hyperlink" Target="http://xbrl.org/int/dim/arcrole/domain-member" TargetMode="External"/><Relationship Id="rId6785" Type="http://schemas.openxmlformats.org/officeDocument/2006/relationships/hyperlink" Target="http://xbrl.org/int/dim/arcrole/domain-member" TargetMode="External"/><Relationship Id="rId18828" Type="http://schemas.openxmlformats.org/officeDocument/2006/relationships/hyperlink" Target="https://xbrl.ifrs.org/taxonomy/2024-03-27/ifrs-full" TargetMode="External"/><Relationship Id="rId20025" Type="http://schemas.openxmlformats.org/officeDocument/2006/relationships/hyperlink" Target="https://xbrl.ifrs.org/taxonomy/2024-03-27/ifrs-full" TargetMode="External"/><Relationship Id="rId6438" Type="http://schemas.openxmlformats.org/officeDocument/2006/relationships/hyperlink" Target="http://www.esma.europa.eu/xbrl/role/ext/BlockDefaultUseOfLineItemsScenario" TargetMode="External"/><Relationship Id="rId16379" Type="http://schemas.openxmlformats.org/officeDocument/2006/relationships/hyperlink" Target="http://www.esma.europa.eu/xbrl/role/ext/BlockDefaultUseOfLineItemsSegment" TargetMode="External"/><Relationship Id="rId23595" Type="http://schemas.openxmlformats.org/officeDocument/2006/relationships/hyperlink" Target="https://xbrl.ifrs.org/taxonomy/2024-03-27/ifrs-full" TargetMode="External"/><Relationship Id="rId12989" Type="http://schemas.openxmlformats.org/officeDocument/2006/relationships/hyperlink" Target="http://www.esma.europa.eu/xbrl/role/ext/BlockDefaultUseOfLineItemsSegment" TargetMode="External"/><Relationship Id="rId17911" Type="http://schemas.openxmlformats.org/officeDocument/2006/relationships/hyperlink" Target="http://xbrl.org/int/dim/arcrole/domain-member" TargetMode="External"/><Relationship Id="rId23248" Type="http://schemas.openxmlformats.org/officeDocument/2006/relationships/hyperlink" Target="https://xbrl.ifrs.org/taxonomy/2024-03-27/ifrs-full" TargetMode="External"/><Relationship Id="rId15462" Type="http://schemas.openxmlformats.org/officeDocument/2006/relationships/hyperlink" Target="https://xbrl.ifrs.org/taxonomy/2024-03-27/ifrs-full" TargetMode="External"/><Relationship Id="rId5521" Type="http://schemas.openxmlformats.org/officeDocument/2006/relationships/hyperlink" Target="https://xbrl.ifrs.org/taxonomy/2024-03-27/ifrs-full" TargetMode="External"/><Relationship Id="rId15115" Type="http://schemas.openxmlformats.org/officeDocument/2006/relationships/hyperlink" Target="http://xbrl.org/int/dim/arcrole/domain-member" TargetMode="External"/><Relationship Id="rId18685" Type="http://schemas.openxmlformats.org/officeDocument/2006/relationships/hyperlink" Target="http://xbrl.org/int/dim/arcrole/domain-member" TargetMode="External"/><Relationship Id="rId22331" Type="http://schemas.openxmlformats.org/officeDocument/2006/relationships/hyperlink" Target="http://www.esma.europa.eu/xbrl/role/ext/BlockDefaultUseOfLineItemsSegment" TargetMode="External"/><Relationship Id="rId3072" Type="http://schemas.openxmlformats.org/officeDocument/2006/relationships/hyperlink" Target="http://www.esma.europa.eu/xbrl/role/ext/BlockDefaultUseOfLineItemsScenario" TargetMode="External"/><Relationship Id="rId8744" Type="http://schemas.openxmlformats.org/officeDocument/2006/relationships/hyperlink" Target="http://xbrl.org/int/dim/arcrole/domain-member" TargetMode="External"/><Relationship Id="rId18338" Type="http://schemas.openxmlformats.org/officeDocument/2006/relationships/hyperlink" Target="http://www.esma.europa.eu/xbrl/role/ext/BlockDefaultUseOfLineItemsSegment" TargetMode="External"/><Relationship Id="rId6295" Type="http://schemas.openxmlformats.org/officeDocument/2006/relationships/hyperlink" Target="https://xbrl.ifrs.org/taxonomy/2024-03-27/ifrs-full" TargetMode="External"/><Relationship Id="rId11725" Type="http://schemas.openxmlformats.org/officeDocument/2006/relationships/hyperlink" Target="http://xbrl.org/int/dim/arcrole/domain-member" TargetMode="External"/><Relationship Id="rId14948" Type="http://schemas.openxmlformats.org/officeDocument/2006/relationships/hyperlink" Target="http://www.esma.europa.eu/xbrl/role/ext/BlockDefaultUseOfLineItemsSegment" TargetMode="External"/><Relationship Id="rId12499" Type="http://schemas.openxmlformats.org/officeDocument/2006/relationships/hyperlink" Target="http://xbrl.org/int/dim/arcrole/domain-member" TargetMode="External"/><Relationship Id="rId17421" Type="http://schemas.openxmlformats.org/officeDocument/2006/relationships/hyperlink" Target="https://xbrl.ifrs.org/taxonomy/2024-03-27/ifrs-full" TargetMode="External"/><Relationship Id="rId21817" Type="http://schemas.openxmlformats.org/officeDocument/2006/relationships/hyperlink" Target="http://xbrl.org/int/dim/arcrole/domain-member" TargetMode="External"/><Relationship Id="rId877" Type="http://schemas.openxmlformats.org/officeDocument/2006/relationships/hyperlink" Target="https://xbrl.ifrs.org/taxonomy/2024-03-27/ifrs-full" TargetMode="External"/><Relationship Id="rId2558" Type="http://schemas.openxmlformats.org/officeDocument/2006/relationships/hyperlink" Target="http://xbrl.org/int/dim/arcrole/domain-member" TargetMode="External"/><Relationship Id="rId5031" Type="http://schemas.openxmlformats.org/officeDocument/2006/relationships/hyperlink" Target="http://www.esma.europa.eu/xbrl/role/ext/BlockDefaultUseOfLineItemsScenario" TargetMode="External"/><Relationship Id="rId11582" Type="http://schemas.openxmlformats.org/officeDocument/2006/relationships/hyperlink" Target="http://www.esma.europa.eu/xbrl/role/ext/BlockDefaultUseOfLineItemsSegment" TargetMode="External"/><Relationship Id="rId18195" Type="http://schemas.openxmlformats.org/officeDocument/2006/relationships/hyperlink" Target="https://xbrl.ifrs.org/taxonomy/2024-03-27/ifrs-full" TargetMode="External"/><Relationship Id="rId1641" Type="http://schemas.openxmlformats.org/officeDocument/2006/relationships/hyperlink" Target="http://www.esma.europa.eu/xbrl/role/ext/BlockDefaultUseOfLineItemsScenario" TargetMode="External"/><Relationship Id="rId8254" Type="http://schemas.openxmlformats.org/officeDocument/2006/relationships/hyperlink" Target="https://xbrl.ifrs.org/taxonomy/2024-03-27/ifrs-full" TargetMode="External"/><Relationship Id="rId11235" Type="http://schemas.openxmlformats.org/officeDocument/2006/relationships/hyperlink" Target="http://www.esma.europa.eu/xbrl/role/ext/BlockDefaultUseOfLineItemsScenario" TargetMode="External"/><Relationship Id="rId20900" Type="http://schemas.openxmlformats.org/officeDocument/2006/relationships/hyperlink" Target="http://www.esma.europa.eu/xbrl/role/ext/BlockDefaultUseOfLineItemsSegment" TargetMode="External"/><Relationship Id="rId4864" Type="http://schemas.openxmlformats.org/officeDocument/2006/relationships/hyperlink" Target="https://xbrl.ifrs.org/taxonomy/2024-03-27/ifrs-full" TargetMode="External"/><Relationship Id="rId16907" Type="http://schemas.openxmlformats.org/officeDocument/2006/relationships/hyperlink" Target="http://www.esma.europa.eu/xbrl/role/ext/BlockDefaultUseOfLineItemsSegment" TargetMode="External"/><Relationship Id="rId4517" Type="http://schemas.openxmlformats.org/officeDocument/2006/relationships/hyperlink" Target="http://xbrl.org/int/dim/arcrole/domain-member" TargetMode="External"/><Relationship Id="rId14458" Type="http://schemas.openxmlformats.org/officeDocument/2006/relationships/hyperlink" Target="http://xbrl.org/int/dim/arcrole/domain-member" TargetMode="External"/><Relationship Id="rId21674" Type="http://schemas.openxmlformats.org/officeDocument/2006/relationships/hyperlink" Target="http://www.esma.europa.eu/xbrl/role/ext/BlockDefaultUseOfLineItemsSegment" TargetMode="External"/><Relationship Id="rId387" Type="http://schemas.openxmlformats.org/officeDocument/2006/relationships/hyperlink" Target="http://www.esma.europa.eu/xbrl/role/ext/BlockDefaultUseOfLineItemsScenario" TargetMode="External"/><Relationship Id="rId2068" Type="http://schemas.openxmlformats.org/officeDocument/2006/relationships/hyperlink" Target="https://xbrl.ifrs.org/taxonomy/2024-03-27/ifrs-full" TargetMode="External"/><Relationship Id="rId21327" Type="http://schemas.openxmlformats.org/officeDocument/2006/relationships/hyperlink" Target="https://xbrl.ifrs.org/taxonomy/2024-03-27/ifrs-full" TargetMode="External"/><Relationship Id="rId13541" Type="http://schemas.openxmlformats.org/officeDocument/2006/relationships/hyperlink" Target="http://www.esma.europa.eu/xbrl/role/ext/BlockDefaultUseOfLineItemsSegment" TargetMode="External"/><Relationship Id="rId3600" Type="http://schemas.openxmlformats.org/officeDocument/2006/relationships/hyperlink" Target="http://www.esma.europa.eu/xbrl/role/ext/BlockDefaultUseOfLineItemsScenario" TargetMode="External"/><Relationship Id="rId11092" Type="http://schemas.openxmlformats.org/officeDocument/2006/relationships/hyperlink" Target="https://xbrl.ifrs.org/taxonomy/2024-03-27/ifrs-full" TargetMode="External"/><Relationship Id="rId16764" Type="http://schemas.openxmlformats.org/officeDocument/2006/relationships/hyperlink" Target="https://xbrl.ifrs.org/taxonomy/2024-03-27/ifrs-full" TargetMode="External"/><Relationship Id="rId20410" Type="http://schemas.openxmlformats.org/officeDocument/2006/relationships/hyperlink" Target="http://xbrl.org/int/dim/arcrole/domain-member" TargetMode="External"/><Relationship Id="rId23980" Type="http://schemas.openxmlformats.org/officeDocument/2006/relationships/hyperlink" Target="http://xbrl.org/int/dim/arcrole/domain-member" TargetMode="External"/><Relationship Id="rId1151" Type="http://schemas.openxmlformats.org/officeDocument/2006/relationships/hyperlink" Target="http://xbrl.org/int/dim/arcrole/domain-member" TargetMode="External"/><Relationship Id="rId6823" Type="http://schemas.openxmlformats.org/officeDocument/2006/relationships/hyperlink" Target="https://xbrl.ifrs.org/taxonomy/2024-03-27/ifrs-full" TargetMode="External"/><Relationship Id="rId16417" Type="http://schemas.openxmlformats.org/officeDocument/2006/relationships/hyperlink" Target="http://xbrl.org/int/dim/arcrole/domain-member" TargetMode="External"/><Relationship Id="rId23633" Type="http://schemas.openxmlformats.org/officeDocument/2006/relationships/hyperlink" Target="https://www.esma.europa.eu/xbrl/role/cor/esef_role-999999" TargetMode="External"/><Relationship Id="rId4374" Type="http://schemas.openxmlformats.org/officeDocument/2006/relationships/hyperlink" Target="http://www.esma.europa.eu/xbrl/role/ext/BlockDefaultUseOfLineItemsScenario" TargetMode="External"/><Relationship Id="rId19987" Type="http://schemas.openxmlformats.org/officeDocument/2006/relationships/hyperlink" Target="http://xbrl.org/int/dim/arcrole/domain-member" TargetMode="External"/><Relationship Id="rId21184" Type="http://schemas.openxmlformats.org/officeDocument/2006/relationships/hyperlink" Target="http://xbrl.org/int/dim/arcrole/domain-member" TargetMode="External"/><Relationship Id="rId4027" Type="http://schemas.openxmlformats.org/officeDocument/2006/relationships/hyperlink" Target="https://xbrl.ifrs.org/taxonomy/2024-03-27/ifrs-full" TargetMode="External"/><Relationship Id="rId7597" Type="http://schemas.openxmlformats.org/officeDocument/2006/relationships/hyperlink" Target="https://xbrl.ifrs.org/taxonomy/2024-03-27/ifrs-full" TargetMode="External"/><Relationship Id="rId10578" Type="http://schemas.openxmlformats.org/officeDocument/2006/relationships/hyperlink" Target="http://www.esma.europa.eu/xbrl/role/ext/BlockDefaultUseOfLineItemsScenario" TargetMode="External"/><Relationship Id="rId15500" Type="http://schemas.openxmlformats.org/officeDocument/2006/relationships/hyperlink" Target="http://www.esma.europa.eu/xbrl/role/ext/BlockDefaultUseOfLineItemsSegment" TargetMode="External"/><Relationship Id="rId13051" Type="http://schemas.openxmlformats.org/officeDocument/2006/relationships/hyperlink" Target="http://xbrl.org/int/dim/arcrole/domain-member" TargetMode="External"/><Relationship Id="rId18723" Type="http://schemas.openxmlformats.org/officeDocument/2006/relationships/hyperlink" Target="https://xbrl.ifrs.org/taxonomy/2024-03-27/ifrs-full" TargetMode="External"/><Relationship Id="rId3110" Type="http://schemas.openxmlformats.org/officeDocument/2006/relationships/hyperlink" Target="http://xbrl.org/int/dim/arcrole/domain-member" TargetMode="External"/><Relationship Id="rId6680" Type="http://schemas.openxmlformats.org/officeDocument/2006/relationships/hyperlink" Target="http://xbrl.org/int/dim/arcrole/domain-member" TargetMode="External"/><Relationship Id="rId16274" Type="http://schemas.openxmlformats.org/officeDocument/2006/relationships/hyperlink" Target="http://www.esma.europa.eu/xbrl/role/ext/BlockDefaultUseOfLineItemsSegment" TargetMode="External"/><Relationship Id="rId23490" Type="http://schemas.openxmlformats.org/officeDocument/2006/relationships/hyperlink" Target="https://xbrl.ifrs.org/taxonomy/2024-03-27/ifrs-full" TargetMode="External"/><Relationship Id="rId6333" Type="http://schemas.openxmlformats.org/officeDocument/2006/relationships/hyperlink" Target="http://www.esma.europa.eu/xbrl/role/ext/BlockDefaultUseOfLineItemsScenario" TargetMode="External"/><Relationship Id="rId19497" Type="http://schemas.openxmlformats.org/officeDocument/2006/relationships/hyperlink" Target="https://xbrl.ifrs.org/taxonomy/2024-03-27/ifrs-full" TargetMode="External"/><Relationship Id="rId23143" Type="http://schemas.openxmlformats.org/officeDocument/2006/relationships/hyperlink" Target="https://xbrl.ifrs.org/taxonomy/2024-03-27/ifrs-full" TargetMode="External"/><Relationship Id="rId9556" Type="http://schemas.openxmlformats.org/officeDocument/2006/relationships/hyperlink" Target="https://xbrl.ifrs.org/taxonomy/2024-03-27/ifrs-full" TargetMode="External"/><Relationship Id="rId12884" Type="http://schemas.openxmlformats.org/officeDocument/2006/relationships/hyperlink" Target="http://www.esma.europa.eu/xbrl/role/ext/BlockDefaultUseOfLineItemsSegment" TargetMode="External"/><Relationship Id="rId915" Type="http://schemas.openxmlformats.org/officeDocument/2006/relationships/hyperlink" Target="http://www.esma.europa.eu/xbrl/role/ext/BlockDefaultUseOfLineItemsScenario" TargetMode="External"/><Relationship Id="rId2943" Type="http://schemas.openxmlformats.org/officeDocument/2006/relationships/hyperlink" Target="http://www.esma.europa.eu/xbrl/role/ext/BlockDefaultUseOfLineItemsScenario" TargetMode="External"/><Relationship Id="rId9209" Type="http://schemas.openxmlformats.org/officeDocument/2006/relationships/hyperlink" Target="http://xbrl.org/int/dim/arcrole/domain-member" TargetMode="External"/><Relationship Id="rId10088" Type="http://schemas.openxmlformats.org/officeDocument/2006/relationships/hyperlink" Target="http://xbrl.org/int/dim/arcrole/domain-member" TargetMode="External"/><Relationship Id="rId12537" Type="http://schemas.openxmlformats.org/officeDocument/2006/relationships/hyperlink" Target="https://xbrl.ifrs.org/taxonomy/2024-03-27/ifrs-full" TargetMode="External"/><Relationship Id="rId15010" Type="http://schemas.openxmlformats.org/officeDocument/2006/relationships/hyperlink" Target="http://xbrl.org/int/dim/arcrole/domain-member" TargetMode="External"/><Relationship Id="rId18580" Type="http://schemas.openxmlformats.org/officeDocument/2006/relationships/hyperlink" Target="http://xbrl.org/int/dim/arcrole/domain-member" TargetMode="External"/><Relationship Id="rId22976" Type="http://schemas.openxmlformats.org/officeDocument/2006/relationships/hyperlink" Target="https://xbrl.ifrs.org/taxonomy/2024-03-27/ifrs-full" TargetMode="External"/><Relationship Id="rId5819" Type="http://schemas.openxmlformats.org/officeDocument/2006/relationships/hyperlink" Target="http://xbrl.org/int/dim/arcrole/domain-member" TargetMode="External"/><Relationship Id="rId6190" Type="http://schemas.openxmlformats.org/officeDocument/2006/relationships/hyperlink" Target="https://xbrl.ifrs.org/taxonomy/2024-03-27/ifrs-full" TargetMode="External"/><Relationship Id="rId11620" Type="http://schemas.openxmlformats.org/officeDocument/2006/relationships/hyperlink" Target="http://xbrl.org/int/dim/arcrole/domain-member" TargetMode="External"/><Relationship Id="rId18233" Type="http://schemas.openxmlformats.org/officeDocument/2006/relationships/hyperlink" Target="http://www.esma.europa.eu/xbrl/role/ext/BlockDefaultUseOfLineItemsSegment" TargetMode="External"/><Relationship Id="rId22629" Type="http://schemas.openxmlformats.org/officeDocument/2006/relationships/hyperlink" Target="http://xbrl.org/int/dim/arcrole/dimension-default" TargetMode="External"/><Relationship Id="rId14843" Type="http://schemas.openxmlformats.org/officeDocument/2006/relationships/hyperlink" Target="http://www.esma.europa.eu/xbrl/role/ext/BlockDefaultUseOfLineItemsSegment" TargetMode="External"/><Relationship Id="rId4902" Type="http://schemas.openxmlformats.org/officeDocument/2006/relationships/hyperlink" Target="http://www.esma.europa.eu/xbrl/role/ext/BlockDefaultUseOfLineItemsScenario" TargetMode="External"/><Relationship Id="rId12394" Type="http://schemas.openxmlformats.org/officeDocument/2006/relationships/hyperlink" Target="http://xbrl.org/int/dim/arcrole/domain-member" TargetMode="External"/><Relationship Id="rId21712" Type="http://schemas.openxmlformats.org/officeDocument/2006/relationships/hyperlink" Target="http://xbrl.org/int/dim/arcrole/domain-member" TargetMode="External"/><Relationship Id="rId772" Type="http://schemas.openxmlformats.org/officeDocument/2006/relationships/hyperlink" Target="https://xbrl.ifrs.org/taxonomy/2024-03-27/ifrs-full" TargetMode="External"/><Relationship Id="rId2453" Type="http://schemas.openxmlformats.org/officeDocument/2006/relationships/hyperlink" Target="http://xbrl.org/int/dim/arcrole/domain-member" TargetMode="External"/><Relationship Id="rId9066" Type="http://schemas.openxmlformats.org/officeDocument/2006/relationships/hyperlink" Target="http://www.esma.europa.eu/xbrl/role/ext/BlockDefaultUseOfLineItemsScenario" TargetMode="External"/><Relationship Id="rId12047" Type="http://schemas.openxmlformats.org/officeDocument/2006/relationships/hyperlink" Target="http://www.esma.europa.eu/xbrl/role/ext/BlockDefaultUseOfLineItemsSegment" TargetMode="External"/><Relationship Id="rId425" Type="http://schemas.openxmlformats.org/officeDocument/2006/relationships/hyperlink" Target="http://xbrl.org/int/dim/arcrole/domain-member" TargetMode="External"/><Relationship Id="rId2106" Type="http://schemas.openxmlformats.org/officeDocument/2006/relationships/hyperlink" Target="http://www.esma.europa.eu/xbrl/role/ext/BlockDefaultUseOfLineItemsScenario" TargetMode="External"/><Relationship Id="rId5676" Type="http://schemas.openxmlformats.org/officeDocument/2006/relationships/hyperlink" Target="http://www.esma.europa.eu/xbrl/role/ext/BlockDefaultUseOfLineItemsScenario" TargetMode="External"/><Relationship Id="rId17719" Type="http://schemas.openxmlformats.org/officeDocument/2006/relationships/hyperlink" Target="http://xbrl.org/int/dim/arcrole/domain-member" TargetMode="External"/><Relationship Id="rId18090" Type="http://schemas.openxmlformats.org/officeDocument/2006/relationships/hyperlink" Target="https://xbrl.ifrs.org/taxonomy/2024-03-27/ifrs-full" TargetMode="External"/><Relationship Id="rId22486" Type="http://schemas.openxmlformats.org/officeDocument/2006/relationships/hyperlink" Target="http://xbrl.org/int/dim/arcrole/domain-member" TargetMode="External"/><Relationship Id="rId5329" Type="http://schemas.openxmlformats.org/officeDocument/2006/relationships/hyperlink" Target="https://xbrl.ifrs.org/taxonomy/2024-03-27/ifrs-full" TargetMode="External"/><Relationship Id="rId22139" Type="http://schemas.openxmlformats.org/officeDocument/2006/relationships/hyperlink" Target="http://www.esma.europa.eu/xbrl/role/ext/BlockDefaultUseOfLineItemsSegment" TargetMode="External"/><Relationship Id="rId8899" Type="http://schemas.openxmlformats.org/officeDocument/2006/relationships/hyperlink" Target="https://xbrl.ifrs.org/taxonomy/2024-03-27/ifrs-full" TargetMode="External"/><Relationship Id="rId11130" Type="http://schemas.openxmlformats.org/officeDocument/2006/relationships/hyperlink" Target="http://www.esma.europa.eu/xbrl/role/ext/BlockDefaultUseOfLineItemsScenario" TargetMode="External"/><Relationship Id="rId16802" Type="http://schemas.openxmlformats.org/officeDocument/2006/relationships/hyperlink" Target="http://www.esma.europa.eu/xbrl/role/ext/BlockDefaultUseOfLineItemsSegment" TargetMode="External"/><Relationship Id="rId1939" Type="http://schemas.openxmlformats.org/officeDocument/2006/relationships/hyperlink" Target="https://xbrl.ifrs.org/taxonomy/2024-03-27/ifrs-full" TargetMode="External"/><Relationship Id="rId14353" Type="http://schemas.openxmlformats.org/officeDocument/2006/relationships/hyperlink" Target="http://xbrl.org/int/dim/arcrole/domain-member" TargetMode="External"/><Relationship Id="rId4412" Type="http://schemas.openxmlformats.org/officeDocument/2006/relationships/hyperlink" Target="http://xbrl.org/int/dim/arcrole/domain-member" TargetMode="External"/><Relationship Id="rId7982" Type="http://schemas.openxmlformats.org/officeDocument/2006/relationships/hyperlink" Target="http://xbrl.org/int/dim/arcrole/domain-member" TargetMode="External"/><Relationship Id="rId14006" Type="http://schemas.openxmlformats.org/officeDocument/2006/relationships/hyperlink" Target="http://www.esma.europa.eu/xbrl/role/ext/BlockDefaultUseOfLineItemsSegment" TargetMode="External"/><Relationship Id="rId17576" Type="http://schemas.openxmlformats.org/officeDocument/2006/relationships/hyperlink" Target="http://www.esma.europa.eu/xbrl/role/ext/BlockDefaultUseOfLineItemsSegment" TargetMode="External"/><Relationship Id="rId21222" Type="http://schemas.openxmlformats.org/officeDocument/2006/relationships/hyperlink" Target="https://xbrl.ifrs.org/taxonomy/2024-03-27/ifrs-full" TargetMode="External"/><Relationship Id="rId282" Type="http://schemas.openxmlformats.org/officeDocument/2006/relationships/hyperlink" Target="http://www.esma.europa.eu/xbrl/role/ext/BlockDefaultUseOfLineItemsScenario" TargetMode="External"/><Relationship Id="rId7635" Type="http://schemas.openxmlformats.org/officeDocument/2006/relationships/hyperlink" Target="http://www.esma.europa.eu/xbrl/role/ext/BlockDefaultUseOfLineItemsScenario" TargetMode="External"/><Relationship Id="rId10963" Type="http://schemas.openxmlformats.org/officeDocument/2006/relationships/hyperlink" Target="https://xbrl.ifrs.org/taxonomy/2024-03-27/ifrs-full" TargetMode="External"/><Relationship Id="rId17229" Type="http://schemas.openxmlformats.org/officeDocument/2006/relationships/hyperlink" Target="https://xbrl.ifrs.org/taxonomy/2024-03-27/ifrs-full" TargetMode="External"/><Relationship Id="rId5186" Type="http://schemas.openxmlformats.org/officeDocument/2006/relationships/hyperlink" Target="http://xbrl.org/int/dim/arcrole/domain-member" TargetMode="External"/><Relationship Id="rId10616" Type="http://schemas.openxmlformats.org/officeDocument/2006/relationships/hyperlink" Target="http://xbrl.org/int/dim/arcrole/domain-member" TargetMode="External"/><Relationship Id="rId13839" Type="http://schemas.openxmlformats.org/officeDocument/2006/relationships/hyperlink" Target="https://xbrl.ifrs.org/taxonomy/2024-03-27/ifrs-full" TargetMode="External"/><Relationship Id="rId1449" Type="http://schemas.openxmlformats.org/officeDocument/2006/relationships/hyperlink" Target="http://www.esma.europa.eu/xbrl/role/ext/BlockDefaultUseOfLineItemsScenario" TargetMode="External"/><Relationship Id="rId1796" Type="http://schemas.openxmlformats.org/officeDocument/2006/relationships/hyperlink" Target="http://xbrl.org/int/dim/arcrole/domain-member" TargetMode="External"/><Relationship Id="rId16312" Type="http://schemas.openxmlformats.org/officeDocument/2006/relationships/hyperlink" Target="http://xbrl.org/int/dim/arcrole/domain-member" TargetMode="External"/><Relationship Id="rId19882" Type="http://schemas.openxmlformats.org/officeDocument/2006/relationships/hyperlink" Target="http://xbrl.org/int/dim/arcrole/domain-member" TargetMode="External"/><Relationship Id="rId20708" Type="http://schemas.openxmlformats.org/officeDocument/2006/relationships/hyperlink" Target="http://www.esma.europa.eu/xbrl/role/ext/BlockDefaultUseOfLineItemsSegment" TargetMode="External"/><Relationship Id="rId9941" Type="http://schemas.openxmlformats.org/officeDocument/2006/relationships/hyperlink" Target="http://xbrl.org/int/dim/arcrole/domain-member" TargetMode="External"/><Relationship Id="rId12922" Type="http://schemas.openxmlformats.org/officeDocument/2006/relationships/hyperlink" Target="http://xbrl.org/int/dim/arcrole/domain-member" TargetMode="External"/><Relationship Id="rId19535" Type="http://schemas.openxmlformats.org/officeDocument/2006/relationships/hyperlink" Target="http://www.esma.europa.eu/xbrl/role/ext/BlockDefaultUseOfLineItemsSegment" TargetMode="External"/><Relationship Id="rId7492" Type="http://schemas.openxmlformats.org/officeDocument/2006/relationships/hyperlink" Target="https://xbrl.ifrs.org/taxonomy/2024-03-27/ifrs-full" TargetMode="External"/><Relationship Id="rId10473" Type="http://schemas.openxmlformats.org/officeDocument/2006/relationships/hyperlink" Target="http://www.esma.europa.eu/xbrl/role/ext/BlockDefaultUseOfLineItemsScenario" TargetMode="External"/><Relationship Id="rId17086" Type="http://schemas.openxmlformats.org/officeDocument/2006/relationships/hyperlink" Target="http://xbrl.org/int/dim/arcrole/domain-member" TargetMode="External"/><Relationship Id="rId7145" Type="http://schemas.openxmlformats.org/officeDocument/2006/relationships/hyperlink" Target="http://xbrl.org/int/dim/arcrole/domain-member" TargetMode="External"/><Relationship Id="rId10126" Type="http://schemas.openxmlformats.org/officeDocument/2006/relationships/hyperlink" Target="https://xbrl.ifrs.org/taxonomy/2024-03-27/ifrs-full" TargetMode="External"/><Relationship Id="rId13696" Type="http://schemas.openxmlformats.org/officeDocument/2006/relationships/hyperlink" Target="http://xbrl.org/int/dim/arcrole/domain-member" TargetMode="External"/><Relationship Id="rId3755" Type="http://schemas.openxmlformats.org/officeDocument/2006/relationships/hyperlink" Target="http://xbrl.org/int/dim/arcrole/domain-member" TargetMode="External"/><Relationship Id="rId13349" Type="http://schemas.openxmlformats.org/officeDocument/2006/relationships/hyperlink" Target="http://www.esma.europa.eu/xbrl/role/ext/BlockDefaultUseOfLineItemsSegment" TargetMode="External"/><Relationship Id="rId20565" Type="http://schemas.openxmlformats.org/officeDocument/2006/relationships/hyperlink" Target="https://xbrl.ifrs.org/taxonomy/2024-03-27/ifrs-full" TargetMode="External"/><Relationship Id="rId3408" Type="http://schemas.openxmlformats.org/officeDocument/2006/relationships/hyperlink" Target="http://www.esma.europa.eu/xbrl/role/ext/BlockDefaultUseOfLineItemsScenario" TargetMode="External"/><Relationship Id="rId20218" Type="http://schemas.openxmlformats.org/officeDocument/2006/relationships/hyperlink" Target="http://xbrl.org/int/dim/arcrole/domain-member" TargetMode="External"/><Relationship Id="rId6978" Type="http://schemas.openxmlformats.org/officeDocument/2006/relationships/hyperlink" Target="http://www.esma.europa.eu/xbrl/role/ext/BlockDefaultUseOfLineItemsScenario" TargetMode="External"/><Relationship Id="rId19392" Type="http://schemas.openxmlformats.org/officeDocument/2006/relationships/hyperlink" Target="https://xbrl.ifrs.org/taxonomy/2024-03-27/ifrs-full" TargetMode="External"/><Relationship Id="rId23788" Type="http://schemas.openxmlformats.org/officeDocument/2006/relationships/hyperlink" Target="http://xbrl.org/int/dim/arcrole/domain-member" TargetMode="External"/><Relationship Id="rId9104" Type="http://schemas.openxmlformats.org/officeDocument/2006/relationships/hyperlink" Target="http://xbrl.org/int/dim/arcrole/domain-member" TargetMode="External"/><Relationship Id="rId9451" Type="http://schemas.openxmlformats.org/officeDocument/2006/relationships/hyperlink" Target="https://xbrl.ifrs.org/taxonomy/2024-03-27/ifrs-full" TargetMode="External"/><Relationship Id="rId12432" Type="http://schemas.openxmlformats.org/officeDocument/2006/relationships/hyperlink" Target="https://xbrl.ifrs.org/taxonomy/2024-03-27/ifrs-full" TargetMode="External"/><Relationship Id="rId19045" Type="http://schemas.openxmlformats.org/officeDocument/2006/relationships/hyperlink" Target="http://xbrl.org/int/dim/arcrole/domain-member" TargetMode="External"/><Relationship Id="rId810" Type="http://schemas.openxmlformats.org/officeDocument/2006/relationships/hyperlink" Target="http://www.esma.europa.eu/xbrl/role/ext/BlockDefaultUseOfLineItemsScenario" TargetMode="External"/><Relationship Id="rId15655" Type="http://schemas.openxmlformats.org/officeDocument/2006/relationships/hyperlink" Target="http://xbrl.org/int/dim/arcrole/domain-member" TargetMode="External"/><Relationship Id="rId22871" Type="http://schemas.openxmlformats.org/officeDocument/2006/relationships/hyperlink" Target="https://xbrl.ifrs.org/taxonomy/2024-03-27/ifrs-full" TargetMode="External"/><Relationship Id="rId5714" Type="http://schemas.openxmlformats.org/officeDocument/2006/relationships/hyperlink" Target="http://xbrl.org/int/dim/arcrole/domain-member" TargetMode="External"/><Relationship Id="rId15308" Type="http://schemas.openxmlformats.org/officeDocument/2006/relationships/hyperlink" Target="http://www.esma.europa.eu/xbrl/role/ext/BlockDefaultUseOfLineItemsSegment" TargetMode="External"/><Relationship Id="rId22524" Type="http://schemas.openxmlformats.org/officeDocument/2006/relationships/hyperlink" Target="https://xbrl.ifrs.org/taxonomy/2024-03-27/ifrs-full" TargetMode="External"/><Relationship Id="rId3265" Type="http://schemas.openxmlformats.org/officeDocument/2006/relationships/hyperlink" Target="https://xbrl.ifrs.org/taxonomy/2024-03-27/ifrs-full" TargetMode="External"/><Relationship Id="rId8937" Type="http://schemas.openxmlformats.org/officeDocument/2006/relationships/hyperlink" Target="http://www.esma.europa.eu/xbrl/role/ext/BlockDefaultUseOfLineItemsScenario" TargetMode="External"/><Relationship Id="rId18878" Type="http://schemas.openxmlformats.org/officeDocument/2006/relationships/hyperlink" Target="http://www.esma.europa.eu/xbrl/role/ext/BlockDefaultUseOfLineItemsSegment" TargetMode="External"/><Relationship Id="rId20075" Type="http://schemas.openxmlformats.org/officeDocument/2006/relationships/hyperlink" Target="http://www.esma.europa.eu/xbrl/role/ext/BlockDefaultUseOfLineItemsSegment" TargetMode="External"/><Relationship Id="rId6488" Type="http://schemas.openxmlformats.org/officeDocument/2006/relationships/hyperlink" Target="http://xbrl.org/int/dim/arcrole/domain-member" TargetMode="External"/><Relationship Id="rId11918" Type="http://schemas.openxmlformats.org/officeDocument/2006/relationships/hyperlink" Target="http://www.esma.europa.eu/xbrl/role/ext/BlockDefaultUseOfLineItemsSegment" TargetMode="External"/><Relationship Id="rId23298" Type="http://schemas.openxmlformats.org/officeDocument/2006/relationships/hyperlink" Target="http://xbrl.org/int/dim/arcrole/domain-member" TargetMode="External"/><Relationship Id="rId17961" Type="http://schemas.openxmlformats.org/officeDocument/2006/relationships/hyperlink" Target="https://xbrl.ifrs.org/taxonomy/2024-03-27/ifrs-full" TargetMode="External"/><Relationship Id="rId320" Type="http://schemas.openxmlformats.org/officeDocument/2006/relationships/hyperlink" Target="http://xbrl.org/int/dim/arcrole/domain-member" TargetMode="External"/><Relationship Id="rId2001" Type="http://schemas.openxmlformats.org/officeDocument/2006/relationships/hyperlink" Target="http://www.esma.europa.eu/xbrl/role/ext/BlockDefaultUseOfLineItemsScenario" TargetMode="External"/><Relationship Id="rId17614" Type="http://schemas.openxmlformats.org/officeDocument/2006/relationships/hyperlink" Target="http://xbrl.org/int/dim/arcrole/domain-member" TargetMode="External"/><Relationship Id="rId5571" Type="http://schemas.openxmlformats.org/officeDocument/2006/relationships/hyperlink" Target="http://www.esma.europa.eu/xbrl/role/ext/BlockDefaultUseOfLineItemsScenario" TargetMode="External"/><Relationship Id="rId15165" Type="http://schemas.openxmlformats.org/officeDocument/2006/relationships/hyperlink" Target="https://xbrl.ifrs.org/taxonomy/2024-03-27/ifrs-full" TargetMode="External"/><Relationship Id="rId22381" Type="http://schemas.openxmlformats.org/officeDocument/2006/relationships/hyperlink" Target="http://xbrl.org/int/dim/arcrole/domain-member" TargetMode="External"/><Relationship Id="rId5224" Type="http://schemas.openxmlformats.org/officeDocument/2006/relationships/hyperlink" Target="https://xbrl.ifrs.org/taxonomy/2024-03-27/ifrs-full" TargetMode="External"/><Relationship Id="rId8794" Type="http://schemas.openxmlformats.org/officeDocument/2006/relationships/hyperlink" Target="https://xbrl.ifrs.org/taxonomy/2024-03-27/ifrs-full" TargetMode="External"/><Relationship Id="rId11775" Type="http://schemas.openxmlformats.org/officeDocument/2006/relationships/hyperlink" Target="https://xbrl.ifrs.org/taxonomy/2024-03-27/ifrs-full" TargetMode="External"/><Relationship Id="rId18388" Type="http://schemas.openxmlformats.org/officeDocument/2006/relationships/hyperlink" Target="http://xbrl.org/int/dim/arcrole/domain-member" TargetMode="External"/><Relationship Id="rId22034" Type="http://schemas.openxmlformats.org/officeDocument/2006/relationships/hyperlink" Target="http://www.esma.europa.eu/xbrl/role/ext/BlockDefaultUseOfLineItemsSegment" TargetMode="External"/><Relationship Id="rId1834" Type="http://schemas.openxmlformats.org/officeDocument/2006/relationships/hyperlink" Target="https://xbrl.ifrs.org/taxonomy/2024-03-27/ifrs-full" TargetMode="External"/><Relationship Id="rId8447" Type="http://schemas.openxmlformats.org/officeDocument/2006/relationships/hyperlink" Target="http://xbrl.org/int/dim/arcrole/domain-member" TargetMode="External"/><Relationship Id="rId11428" Type="http://schemas.openxmlformats.org/officeDocument/2006/relationships/hyperlink" Target="http://xbrl.org/int/dim/arcrole/domain-member" TargetMode="External"/><Relationship Id="rId14998" Type="http://schemas.openxmlformats.org/officeDocument/2006/relationships/hyperlink" Target="http://xbrl.org/int/dim/arcrole/domain-member" TargetMode="External"/><Relationship Id="rId19920" Type="http://schemas.openxmlformats.org/officeDocument/2006/relationships/hyperlink" Target="https://xbrl.ifrs.org/taxonomy/2024-03-27/ifrs-full" TargetMode="External"/><Relationship Id="rId17471" Type="http://schemas.openxmlformats.org/officeDocument/2006/relationships/hyperlink" Target="http://www.esma.europa.eu/xbrl/role/ext/BlockDefaultUseOfLineItemsSegment" TargetMode="External"/><Relationship Id="rId21867" Type="http://schemas.openxmlformats.org/officeDocument/2006/relationships/hyperlink" Target="https://xbrl.ifrs.org/taxonomy/2024-03-27/ifrs-full" TargetMode="External"/><Relationship Id="rId5081" Type="http://schemas.openxmlformats.org/officeDocument/2006/relationships/hyperlink" Target="http://xbrl.org/int/dim/arcrole/domain-member" TargetMode="External"/><Relationship Id="rId7530" Type="http://schemas.openxmlformats.org/officeDocument/2006/relationships/hyperlink" Target="http://www.esma.europa.eu/xbrl/role/ext/BlockDefaultUseOfLineItemsScenario" TargetMode="External"/><Relationship Id="rId10511" Type="http://schemas.openxmlformats.org/officeDocument/2006/relationships/hyperlink" Target="http://xbrl.org/int/dim/arcrole/domain-member" TargetMode="External"/><Relationship Id="rId17124" Type="http://schemas.openxmlformats.org/officeDocument/2006/relationships/hyperlink" Target="https://xbrl.ifrs.org/taxonomy/2024-03-27/ifrs-full" TargetMode="External"/><Relationship Id="rId13734" Type="http://schemas.openxmlformats.org/officeDocument/2006/relationships/hyperlink" Target="https://xbrl.ifrs.org/taxonomy/2024-03-27/ifrs-full" TargetMode="External"/><Relationship Id="rId20950" Type="http://schemas.openxmlformats.org/officeDocument/2006/relationships/hyperlink" Target="http://xbrl.org/int/dim/arcrole/domain-member" TargetMode="External"/><Relationship Id="rId1691" Type="http://schemas.openxmlformats.org/officeDocument/2006/relationships/hyperlink" Target="http://xbrl.org/int/dim/arcrole/domain-member" TargetMode="External"/><Relationship Id="rId11285" Type="http://schemas.openxmlformats.org/officeDocument/2006/relationships/hyperlink" Target="http://www.esma.europa.eu/xbrl/role/ext/BlockDefaultUseOfLineItemsSegment" TargetMode="External"/><Relationship Id="rId20603" Type="http://schemas.openxmlformats.org/officeDocument/2006/relationships/hyperlink" Target="http://www.esma.europa.eu/xbrl/role/ext/BlockDefaultUseOfLineItemsSegment" TargetMode="External"/><Relationship Id="rId1344" Type="http://schemas.openxmlformats.org/officeDocument/2006/relationships/hyperlink" Target="http://www.esma.europa.eu/xbrl/role/ext/BlockDefaultUseOfLineItemsScenario" TargetMode="External"/><Relationship Id="rId16957" Type="http://schemas.openxmlformats.org/officeDocument/2006/relationships/hyperlink" Target="http://xbrl.org/int/dim/arcrole/domain-member" TargetMode="External"/><Relationship Id="rId19430" Type="http://schemas.openxmlformats.org/officeDocument/2006/relationships/hyperlink" Target="http://www.esma.europa.eu/xbrl/role/ext/BlockDefaultUseOfLineItemsSegment" TargetMode="External"/><Relationship Id="rId50" Type="http://schemas.openxmlformats.org/officeDocument/2006/relationships/hyperlink" Target="http://xbrl.org/int/dim/arcrole/domain-member" TargetMode="External"/><Relationship Id="rId4567" Type="http://schemas.openxmlformats.org/officeDocument/2006/relationships/hyperlink" Target="https://xbrl.ifrs.org/taxonomy/2024-03-27/ifrs-full" TargetMode="External"/><Relationship Id="rId21377" Type="http://schemas.openxmlformats.org/officeDocument/2006/relationships/hyperlink" Target="http://www.esma.europa.eu/xbrl/role/ext/BlockDefaultUseOfLineItemsSegment" TargetMode="External"/><Relationship Id="rId23826" Type="http://schemas.openxmlformats.org/officeDocument/2006/relationships/hyperlink" Target="https://xbrl.ifrs.org/taxonomy/2024-03-27/ifrs-full" TargetMode="External"/><Relationship Id="rId7040" Type="http://schemas.openxmlformats.org/officeDocument/2006/relationships/hyperlink" Target="http://xbrl.org/int/dim/arcrole/domain-member" TargetMode="External"/><Relationship Id="rId10021" Type="http://schemas.openxmlformats.org/officeDocument/2006/relationships/hyperlink" Target="https://xbrl.ifrs.org/taxonomy/2024-03-27/ifrs-full" TargetMode="External"/><Relationship Id="rId13591" Type="http://schemas.openxmlformats.org/officeDocument/2006/relationships/hyperlink" Target="http://xbrl.org/int/dim/arcrole/domain-member" TargetMode="External"/><Relationship Id="rId3650" Type="http://schemas.openxmlformats.org/officeDocument/2006/relationships/hyperlink" Target="http://xbrl.org/int/dim/arcrole/domain-member" TargetMode="External"/><Relationship Id="rId13244" Type="http://schemas.openxmlformats.org/officeDocument/2006/relationships/hyperlink" Target="http://www.esma.europa.eu/xbrl/role/ext/BlockDefaultUseOfLineItemsSegment" TargetMode="External"/><Relationship Id="rId18916" Type="http://schemas.openxmlformats.org/officeDocument/2006/relationships/hyperlink" Target="http://xbrl.org/int/dim/arcrole/domain-member" TargetMode="External"/><Relationship Id="rId20460" Type="http://schemas.openxmlformats.org/officeDocument/2006/relationships/hyperlink" Target="https://xbrl.ifrs.org/taxonomy/2024-03-27/ifrs-full" TargetMode="External"/><Relationship Id="rId3303" Type="http://schemas.openxmlformats.org/officeDocument/2006/relationships/hyperlink" Target="http://www.esma.europa.eu/xbrl/role/ext/BlockDefaultUseOfLineItemsScenario" TargetMode="External"/><Relationship Id="rId6873" Type="http://schemas.openxmlformats.org/officeDocument/2006/relationships/hyperlink" Target="http://www.esma.europa.eu/xbrl/role/ext/BlockDefaultUseOfLineItemsScenario" TargetMode="External"/><Relationship Id="rId16467" Type="http://schemas.openxmlformats.org/officeDocument/2006/relationships/hyperlink" Target="https://xbrl.ifrs.org/taxonomy/2024-03-27/ifrs-full" TargetMode="External"/><Relationship Id="rId20113" Type="http://schemas.openxmlformats.org/officeDocument/2006/relationships/hyperlink" Target="http://xbrl.org/int/dim/arcrole/domain-member" TargetMode="External"/><Relationship Id="rId23683" Type="http://schemas.openxmlformats.org/officeDocument/2006/relationships/hyperlink" Target="http://xbrl.org/int/dim/arcrole/domain-member" TargetMode="External"/><Relationship Id="rId6526" Type="http://schemas.openxmlformats.org/officeDocument/2006/relationships/hyperlink" Target="https://xbrl.ifrs.org/taxonomy/2024-03-27/ifrs-full" TargetMode="External"/><Relationship Id="rId23336" Type="http://schemas.openxmlformats.org/officeDocument/2006/relationships/hyperlink" Target="https://xbrl.ifrs.org/role/ifrs/ifrs-dim_2024-03-27_role-995000" TargetMode="External"/><Relationship Id="rId4077" Type="http://schemas.openxmlformats.org/officeDocument/2006/relationships/hyperlink" Target="http://www.esma.europa.eu/xbrl/role/ext/BlockDefaultUseOfLineItemsScenario" TargetMode="External"/><Relationship Id="rId9749" Type="http://schemas.openxmlformats.org/officeDocument/2006/relationships/hyperlink" Target="http://xbrl.org/int/dim/arcrole/domain-member" TargetMode="External"/><Relationship Id="rId15550" Type="http://schemas.openxmlformats.org/officeDocument/2006/relationships/hyperlink" Target="http://xbrl.org/int/dim/arcrole/domain-member" TargetMode="External"/><Relationship Id="rId3160" Type="http://schemas.openxmlformats.org/officeDocument/2006/relationships/hyperlink" Target="https://xbrl.ifrs.org/taxonomy/2024-03-27/ifrs-full" TargetMode="External"/><Relationship Id="rId15203" Type="http://schemas.openxmlformats.org/officeDocument/2006/relationships/hyperlink" Target="http://www.esma.europa.eu/xbrl/role/ext/BlockDefaultUseOfLineItemsSegment" TargetMode="External"/><Relationship Id="rId18773" Type="http://schemas.openxmlformats.org/officeDocument/2006/relationships/hyperlink" Target="http://www.esma.europa.eu/xbrl/role/ext/BlockDefaultUseOfLineItemsSegment" TargetMode="External"/><Relationship Id="rId8832" Type="http://schemas.openxmlformats.org/officeDocument/2006/relationships/hyperlink" Target="http://www.esma.europa.eu/xbrl/role/ext/BlockDefaultUseOfLineItemsScenario" TargetMode="External"/><Relationship Id="rId11813" Type="http://schemas.openxmlformats.org/officeDocument/2006/relationships/hyperlink" Target="http://www.esma.europa.eu/xbrl/role/ext/BlockDefaultUseOfLineItemsSegment" TargetMode="External"/><Relationship Id="rId18426" Type="http://schemas.openxmlformats.org/officeDocument/2006/relationships/hyperlink" Target="https://xbrl.ifrs.org/taxonomy/2024-03-27/ifrs-full" TargetMode="External"/><Relationship Id="rId6036" Type="http://schemas.openxmlformats.org/officeDocument/2006/relationships/hyperlink" Target="http://www.esma.europa.eu/xbrl/role/ext/BlockDefaultUseOfLineItemsScenario" TargetMode="External"/><Relationship Id="rId6383" Type="http://schemas.openxmlformats.org/officeDocument/2006/relationships/hyperlink" Target="http://xbrl.org/int/dim/arcrole/domain-member" TargetMode="External"/><Relationship Id="rId23193" Type="http://schemas.openxmlformats.org/officeDocument/2006/relationships/hyperlink" Target="https://xbrl.ifrs.org/taxonomy/2024-03-27/ifrs-full" TargetMode="External"/><Relationship Id="rId2993" Type="http://schemas.openxmlformats.org/officeDocument/2006/relationships/hyperlink" Target="http://xbrl.org/int/dim/arcrole/domain-member" TargetMode="External"/><Relationship Id="rId12587" Type="http://schemas.openxmlformats.org/officeDocument/2006/relationships/hyperlink" Target="http://www.esma.europa.eu/xbrl/role/ext/BlockDefaultUseOfLineItemsSegment" TargetMode="External"/><Relationship Id="rId965" Type="http://schemas.openxmlformats.org/officeDocument/2006/relationships/hyperlink" Target="http://xbrl.org/int/dim/arcrole/domain-member" TargetMode="External"/><Relationship Id="rId2646" Type="http://schemas.openxmlformats.org/officeDocument/2006/relationships/hyperlink" Target="http://www.esma.europa.eu/xbrl/role/ext/BlockDefaultUseOfLineItemsScenario" TargetMode="External"/><Relationship Id="rId9259" Type="http://schemas.openxmlformats.org/officeDocument/2006/relationships/hyperlink" Target="https://xbrl.ifrs.org/taxonomy/2024-03-27/ifrs-full" TargetMode="External"/><Relationship Id="rId15060" Type="http://schemas.openxmlformats.org/officeDocument/2006/relationships/hyperlink" Target="https://xbrl.ifrs.org/taxonomy/2024-03-27/ifrs-full" TargetMode="External"/><Relationship Id="rId21905" Type="http://schemas.openxmlformats.org/officeDocument/2006/relationships/hyperlink" Target="http://www.esma.europa.eu/xbrl/role/ext/BlockDefaultUseOfLineItemsSegment" TargetMode="External"/><Relationship Id="rId618" Type="http://schemas.openxmlformats.org/officeDocument/2006/relationships/hyperlink" Target="http://www.esma.europa.eu/xbrl/role/ext/BlockDefaultUseOfLineItemsScenario" TargetMode="External"/><Relationship Id="rId5869" Type="http://schemas.openxmlformats.org/officeDocument/2006/relationships/hyperlink" Target="https://xbrl.ifrs.org/taxonomy/2024-03-27/ifrs-full" TargetMode="External"/><Relationship Id="rId18283" Type="http://schemas.openxmlformats.org/officeDocument/2006/relationships/hyperlink" Target="http://xbrl.org/int/dim/arcrole/domain-member" TargetMode="External"/><Relationship Id="rId8342" Type="http://schemas.openxmlformats.org/officeDocument/2006/relationships/hyperlink" Target="http://xbrl.org/int/dim/arcrole/domain-member" TargetMode="External"/><Relationship Id="rId11670" Type="http://schemas.openxmlformats.org/officeDocument/2006/relationships/hyperlink" Target="https://xbrl.ifrs.org/taxonomy/2024-03-27/ifrs-full" TargetMode="External"/><Relationship Id="rId22679" Type="http://schemas.openxmlformats.org/officeDocument/2006/relationships/hyperlink" Target="http://xbrl.org/int/dim/arcrole/dimension-default" TargetMode="External"/><Relationship Id="rId11323" Type="http://schemas.openxmlformats.org/officeDocument/2006/relationships/hyperlink" Target="http://xbrl.org/int/dim/arcrole/domain-member" TargetMode="External"/><Relationship Id="rId14893" Type="http://schemas.openxmlformats.org/officeDocument/2006/relationships/hyperlink" Target="http://xbrl.org/int/dim/arcrole/domain-member" TargetMode="External"/><Relationship Id="rId4952" Type="http://schemas.openxmlformats.org/officeDocument/2006/relationships/hyperlink" Target="http://xbrl.org/int/dim/arcrole/domain-member" TargetMode="External"/><Relationship Id="rId14546" Type="http://schemas.openxmlformats.org/officeDocument/2006/relationships/hyperlink" Target="http://www.esma.europa.eu/xbrl/role/ext/BlockDefaultUseOfLineItemsSegment" TargetMode="External"/><Relationship Id="rId21762" Type="http://schemas.openxmlformats.org/officeDocument/2006/relationships/hyperlink" Target="https://xbrl.ifrs.org/taxonomy/2024-03-27/ifrs-full" TargetMode="External"/><Relationship Id="rId4605" Type="http://schemas.openxmlformats.org/officeDocument/2006/relationships/hyperlink" Target="http://www.esma.europa.eu/xbrl/role/ext/BlockDefaultUseOfLineItemsScenario" TargetMode="External"/><Relationship Id="rId12097" Type="http://schemas.openxmlformats.org/officeDocument/2006/relationships/hyperlink" Target="http://xbrl.org/int/dim/arcrole/domain-member" TargetMode="External"/><Relationship Id="rId17769" Type="http://schemas.openxmlformats.org/officeDocument/2006/relationships/hyperlink" Target="https://xbrl.ifrs.org/taxonomy/2024-03-27/ifrs-full" TargetMode="External"/><Relationship Id="rId21415" Type="http://schemas.openxmlformats.org/officeDocument/2006/relationships/hyperlink" Target="http://xbrl.org/int/dim/arcrole/domain-member" TargetMode="External"/><Relationship Id="rId475" Type="http://schemas.openxmlformats.org/officeDocument/2006/relationships/hyperlink" Target="https://xbrl.ifrs.org/taxonomy/2024-03-27/ifrs-full" TargetMode="External"/><Relationship Id="rId2156" Type="http://schemas.openxmlformats.org/officeDocument/2006/relationships/hyperlink" Target="http://xbrl.org/int/dim/arcrole/domain-member" TargetMode="External"/><Relationship Id="rId7828" Type="http://schemas.openxmlformats.org/officeDocument/2006/relationships/hyperlink" Target="https://xbrl.ifrs.org/taxonomy/2024-03-27/ifrs-full" TargetMode="External"/><Relationship Id="rId128" Type="http://schemas.openxmlformats.org/officeDocument/2006/relationships/hyperlink" Target="http://xbrl.org/int/dim/arcrole/domain-member" TargetMode="External"/><Relationship Id="rId5379" Type="http://schemas.openxmlformats.org/officeDocument/2006/relationships/hyperlink" Target="http://www.esma.europa.eu/xbrl/role/ext/BlockDefaultUseOfLineItemsScenario" TargetMode="External"/><Relationship Id="rId10809" Type="http://schemas.openxmlformats.org/officeDocument/2006/relationships/hyperlink" Target="http://www.esma.europa.eu/xbrl/role/ext/BlockDefaultUseOfLineItemsScenario" TargetMode="External"/><Relationship Id="rId11180" Type="http://schemas.openxmlformats.org/officeDocument/2006/relationships/hyperlink" Target="http://xbrl.org/int/dim/arcrole/domain-member" TargetMode="External"/><Relationship Id="rId22189" Type="http://schemas.openxmlformats.org/officeDocument/2006/relationships/hyperlink" Target="http://xbrl.org/int/dim/arcrole/domain-member" TargetMode="External"/><Relationship Id="rId16852" Type="http://schemas.openxmlformats.org/officeDocument/2006/relationships/hyperlink" Target="http://xbrl.org/int/dim/arcrole/domain-member" TargetMode="External"/><Relationship Id="rId1989" Type="http://schemas.openxmlformats.org/officeDocument/2006/relationships/hyperlink" Target="http://www.esma.europa.eu/xbrl/role/ext/BlockDefaultUseOfLineItemsScenario" TargetMode="External"/><Relationship Id="rId6911" Type="http://schemas.openxmlformats.org/officeDocument/2006/relationships/hyperlink" Target="http://xbrl.org/int/dim/arcrole/domain-member" TargetMode="External"/><Relationship Id="rId16505" Type="http://schemas.openxmlformats.org/officeDocument/2006/relationships/hyperlink" Target="http://www.esma.europa.eu/xbrl/role/ext/BlockDefaultUseOfLineItemsSegment" TargetMode="External"/><Relationship Id="rId23721" Type="http://schemas.openxmlformats.org/officeDocument/2006/relationships/hyperlink" Target="https://xbrl.ifrs.org/taxonomy/2024-03-27/ifrs-full" TargetMode="External"/><Relationship Id="rId4462" Type="http://schemas.openxmlformats.org/officeDocument/2006/relationships/hyperlink" Target="https://xbrl.ifrs.org/taxonomy/2024-03-27/ifrs-full" TargetMode="External"/><Relationship Id="rId14056" Type="http://schemas.openxmlformats.org/officeDocument/2006/relationships/hyperlink" Target="http://xbrl.org/int/dim/arcrole/domain-member" TargetMode="External"/><Relationship Id="rId19728" Type="http://schemas.openxmlformats.org/officeDocument/2006/relationships/hyperlink" Target="https://xbrl.ifrs.org/taxonomy/2024-03-27/ifrs-full" TargetMode="External"/><Relationship Id="rId21272" Type="http://schemas.openxmlformats.org/officeDocument/2006/relationships/hyperlink" Target="http://www.esma.europa.eu/xbrl/role/ext/BlockDefaultUseOfLineItemsSegment" TargetMode="External"/><Relationship Id="rId4115" Type="http://schemas.openxmlformats.org/officeDocument/2006/relationships/hyperlink" Target="http://xbrl.org/int/dim/arcrole/domain-member" TargetMode="External"/><Relationship Id="rId7685" Type="http://schemas.openxmlformats.org/officeDocument/2006/relationships/hyperlink" Target="http://xbrl.org/int/dim/arcrole/domain-member" TargetMode="External"/><Relationship Id="rId10666" Type="http://schemas.openxmlformats.org/officeDocument/2006/relationships/hyperlink" Target="https://xbrl.ifrs.org/taxonomy/2024-03-27/ifrs-full" TargetMode="External"/><Relationship Id="rId17279" Type="http://schemas.openxmlformats.org/officeDocument/2006/relationships/hyperlink" Target="http://www.esma.europa.eu/xbrl/role/ext/BlockDefaultUseOfLineItemsSegment" TargetMode="External"/><Relationship Id="rId7338" Type="http://schemas.openxmlformats.org/officeDocument/2006/relationships/hyperlink" Target="http://www.esma.europa.eu/xbrl/role/ext/BlockDefaultUseOfLineItemsScenario" TargetMode="External"/><Relationship Id="rId10319" Type="http://schemas.openxmlformats.org/officeDocument/2006/relationships/hyperlink" Target="http://xbrl.org/int/dim/arcrole/domain-member" TargetMode="External"/><Relationship Id="rId3948" Type="http://schemas.openxmlformats.org/officeDocument/2006/relationships/hyperlink" Target="http://www.esma.europa.eu/xbrl/role/ext/BlockDefaultUseOfLineItemsScenario" TargetMode="External"/><Relationship Id="rId13889" Type="http://schemas.openxmlformats.org/officeDocument/2006/relationships/hyperlink" Target="http://www.esma.europa.eu/xbrl/role/ext/BlockDefaultUseOfLineItemsSegment" TargetMode="External"/><Relationship Id="rId16362" Type="http://schemas.openxmlformats.org/officeDocument/2006/relationships/hyperlink" Target="https://xbrl.ifrs.org/taxonomy/2024-03-27/ifrs-full" TargetMode="External"/><Relationship Id="rId18811" Type="http://schemas.openxmlformats.org/officeDocument/2006/relationships/hyperlink" Target="http://xbrl.org/int/dim/arcrole/domain-member" TargetMode="External"/><Relationship Id="rId1499" Type="http://schemas.openxmlformats.org/officeDocument/2006/relationships/hyperlink" Target="http://xbrl.org/int/dim/arcrole/domain-member" TargetMode="External"/><Relationship Id="rId6421" Type="http://schemas.openxmlformats.org/officeDocument/2006/relationships/hyperlink" Target="https://xbrl.ifrs.org/taxonomy/2024-03-27/ifrs-full" TargetMode="External"/><Relationship Id="rId16015" Type="http://schemas.openxmlformats.org/officeDocument/2006/relationships/hyperlink" Target="http://xbrl.org/int/dim/arcrole/domain-member" TargetMode="External"/><Relationship Id="rId20758" Type="http://schemas.openxmlformats.org/officeDocument/2006/relationships/hyperlink" Target="http://xbrl.org/int/dim/arcrole/domain-member" TargetMode="External"/><Relationship Id="rId23231" Type="http://schemas.openxmlformats.org/officeDocument/2006/relationships/hyperlink" Target="https://xbrl.ifrs.org/taxonomy/2024-03-27/ifrs-full" TargetMode="External"/><Relationship Id="rId9991" Type="http://schemas.openxmlformats.org/officeDocument/2006/relationships/hyperlink" Target="https://xbrl.ifrs.org/taxonomy/2024-03-27/ifrs-full" TargetMode="External"/><Relationship Id="rId12972" Type="http://schemas.openxmlformats.org/officeDocument/2006/relationships/hyperlink" Target="https://xbrl.ifrs.org/taxonomy/2024-03-27/ifrs-full" TargetMode="External"/><Relationship Id="rId19585" Type="http://schemas.openxmlformats.org/officeDocument/2006/relationships/hyperlink" Target="http://xbrl.org/int/dim/arcrole/domain-member" TargetMode="External"/><Relationship Id="rId7195" Type="http://schemas.openxmlformats.org/officeDocument/2006/relationships/hyperlink" Target="https://xbrl.ifrs.org/taxonomy/2024-03-27/ifrs-full" TargetMode="External"/><Relationship Id="rId9644" Type="http://schemas.openxmlformats.org/officeDocument/2006/relationships/hyperlink" Target="http://xbrl.org/int/dim/arcrole/domain-member" TargetMode="External"/><Relationship Id="rId12625" Type="http://schemas.openxmlformats.org/officeDocument/2006/relationships/hyperlink" Target="http://xbrl.org/int/dim/arcrole/domain-member" TargetMode="External"/><Relationship Id="rId19238" Type="http://schemas.openxmlformats.org/officeDocument/2006/relationships/hyperlink" Target="http://www.esma.europa.eu/xbrl/role/ext/BlockDefaultUseOfLineItemsSegment" TargetMode="External"/><Relationship Id="rId10176" Type="http://schemas.openxmlformats.org/officeDocument/2006/relationships/hyperlink" Target="http://www.esma.europa.eu/xbrl/role/ext/BlockDefaultUseOfLineItemsScenario" TargetMode="External"/><Relationship Id="rId15848" Type="http://schemas.openxmlformats.org/officeDocument/2006/relationships/hyperlink" Target="http://www.esma.europa.eu/xbrl/role/ext/BlockDefaultUseOfLineItemsSegment" TargetMode="External"/><Relationship Id="rId5907" Type="http://schemas.openxmlformats.org/officeDocument/2006/relationships/hyperlink" Target="http://www.esma.europa.eu/xbrl/role/ext/BlockDefaultUseOfLineItemsScenario" TargetMode="External"/><Relationship Id="rId13399" Type="http://schemas.openxmlformats.org/officeDocument/2006/relationships/hyperlink" Target="http://xbrl.org/int/dim/arcrole/domain-member" TargetMode="External"/><Relationship Id="rId18321" Type="http://schemas.openxmlformats.org/officeDocument/2006/relationships/hyperlink" Target="https://xbrl.ifrs.org/taxonomy/2024-03-27/ifrs-full" TargetMode="External"/><Relationship Id="rId22717" Type="http://schemas.openxmlformats.org/officeDocument/2006/relationships/hyperlink" Target="https://www.esma.europa.eu/xbrl/role/cor/ifrs-dim_role-990000" TargetMode="External"/><Relationship Id="rId3458" Type="http://schemas.openxmlformats.org/officeDocument/2006/relationships/hyperlink" Target="http://xbrl.org/int/dim/arcrole/domain-member" TargetMode="External"/><Relationship Id="rId20268" Type="http://schemas.openxmlformats.org/officeDocument/2006/relationships/hyperlink" Target="https://xbrl.ifrs.org/taxonomy/2024-03-27/ifrs-full" TargetMode="External"/><Relationship Id="rId14931" Type="http://schemas.openxmlformats.org/officeDocument/2006/relationships/hyperlink" Target="https://xbrl.ifrs.org/taxonomy/2024-03-27/ifrs-full" TargetMode="External"/><Relationship Id="rId19095" Type="http://schemas.openxmlformats.org/officeDocument/2006/relationships/hyperlink" Target="https://xbrl.ifrs.org/taxonomy/2024-03-27/ifrs-full" TargetMode="External"/><Relationship Id="rId9154" Type="http://schemas.openxmlformats.org/officeDocument/2006/relationships/hyperlink" Target="https://xbrl.ifrs.org/taxonomy/2024-03-27/ifrs-full" TargetMode="External"/><Relationship Id="rId12482" Type="http://schemas.openxmlformats.org/officeDocument/2006/relationships/hyperlink" Target="http://www.esma.europa.eu/xbrl/role/ext/BlockDefaultUseOfLineItemsSegment" TargetMode="External"/><Relationship Id="rId21800" Type="http://schemas.openxmlformats.org/officeDocument/2006/relationships/hyperlink" Target="http://www.esma.europa.eu/xbrl/role/ext/BlockDefaultUseOfLineItemsSegment" TargetMode="External"/><Relationship Id="rId860" Type="http://schemas.openxmlformats.org/officeDocument/2006/relationships/hyperlink" Target="http://xbrl.org/int/dim/arcrole/domain-member" TargetMode="External"/><Relationship Id="rId2541" Type="http://schemas.openxmlformats.org/officeDocument/2006/relationships/hyperlink" Target="http://www.esma.europa.eu/xbrl/role/ext/BlockDefaultUseOfLineItemsScenario" TargetMode="External"/><Relationship Id="rId12135" Type="http://schemas.openxmlformats.org/officeDocument/2006/relationships/hyperlink" Target="https://xbrl.ifrs.org/taxonomy/2024-03-27/ifrs-full" TargetMode="External"/><Relationship Id="rId17807" Type="http://schemas.openxmlformats.org/officeDocument/2006/relationships/hyperlink" Target="http://www.esma.europa.eu/xbrl/role/ext/BlockDefaultUseOfLineItemsSegment" TargetMode="External"/><Relationship Id="rId513" Type="http://schemas.openxmlformats.org/officeDocument/2006/relationships/hyperlink" Target="http://www.esma.europa.eu/xbrl/role/ext/BlockDefaultUseOfLineItemsScenario" TargetMode="External"/><Relationship Id="rId5764" Type="http://schemas.openxmlformats.org/officeDocument/2006/relationships/hyperlink" Target="https://xbrl.ifrs.org/taxonomy/2024-03-27/ifrs-full" TargetMode="External"/><Relationship Id="rId15358" Type="http://schemas.openxmlformats.org/officeDocument/2006/relationships/hyperlink" Target="http://xbrl.org/int/dim/arcrole/domain-member" TargetMode="External"/><Relationship Id="rId22574" Type="http://schemas.openxmlformats.org/officeDocument/2006/relationships/hyperlink" Target="https://xbrl.ifrs.org/taxonomy/2024-03-27/ifrs-full" TargetMode="External"/><Relationship Id="rId5417" Type="http://schemas.openxmlformats.org/officeDocument/2006/relationships/hyperlink" Target="http://xbrl.org/int/dim/arcrole/domain-member" TargetMode="External"/><Relationship Id="rId8987" Type="http://schemas.openxmlformats.org/officeDocument/2006/relationships/hyperlink" Target="http://xbrl.org/int/dim/arcrole/domain-member" TargetMode="External"/><Relationship Id="rId22227" Type="http://schemas.openxmlformats.org/officeDocument/2006/relationships/hyperlink" Target="https://xbrl.ifrs.org/taxonomy/2024-03-27/ifrs-full" TargetMode="External"/><Relationship Id="rId11968" Type="http://schemas.openxmlformats.org/officeDocument/2006/relationships/hyperlink" Target="http://xbrl.org/int/dim/arcrole/domain-member" TargetMode="External"/><Relationship Id="rId14441" Type="http://schemas.openxmlformats.org/officeDocument/2006/relationships/hyperlink" Target="http://www.esma.europa.eu/xbrl/role/ext/BlockDefaultUseOfLineItemsSegment" TargetMode="External"/><Relationship Id="rId4500" Type="http://schemas.openxmlformats.org/officeDocument/2006/relationships/hyperlink" Target="http://www.esma.europa.eu/xbrl/role/ext/BlockDefaultUseOfLineItemsScenario" TargetMode="External"/><Relationship Id="rId21310" Type="http://schemas.openxmlformats.org/officeDocument/2006/relationships/hyperlink" Target="http://xbrl.org/int/dim/arcrole/domain-member" TargetMode="External"/><Relationship Id="rId370" Type="http://schemas.openxmlformats.org/officeDocument/2006/relationships/hyperlink" Target="https://xbrl.ifrs.org/taxonomy/2024-03-27/ifrs-full" TargetMode="External"/><Relationship Id="rId2051" Type="http://schemas.openxmlformats.org/officeDocument/2006/relationships/hyperlink" Target="http://xbrl.org/int/dim/arcrole/domain-member" TargetMode="External"/><Relationship Id="rId17664" Type="http://schemas.openxmlformats.org/officeDocument/2006/relationships/hyperlink" Target="https://xbrl.ifrs.org/taxonomy/2024-03-27/ifrs-full" TargetMode="External"/><Relationship Id="rId5274" Type="http://schemas.openxmlformats.org/officeDocument/2006/relationships/hyperlink" Target="http://www.esma.europa.eu/xbrl/role/ext/BlockDefaultUseOfLineItemsScenario" TargetMode="External"/><Relationship Id="rId7723" Type="http://schemas.openxmlformats.org/officeDocument/2006/relationships/hyperlink" Target="https://xbrl.ifrs.org/taxonomy/2024-03-27/ifrs-full" TargetMode="External"/><Relationship Id="rId10704" Type="http://schemas.openxmlformats.org/officeDocument/2006/relationships/hyperlink" Target="http://www.esma.europa.eu/xbrl/role/ext/BlockDefaultUseOfLineItemsScenario" TargetMode="External"/><Relationship Id="rId17317" Type="http://schemas.openxmlformats.org/officeDocument/2006/relationships/hyperlink" Target="http://xbrl.org/int/dim/arcrole/domain-member" TargetMode="External"/><Relationship Id="rId22084" Type="http://schemas.openxmlformats.org/officeDocument/2006/relationships/hyperlink" Target="http://xbrl.org/int/dim/arcrole/domain-member" TargetMode="External"/><Relationship Id="rId13927" Type="http://schemas.openxmlformats.org/officeDocument/2006/relationships/hyperlink" Target="http://xbrl.org/int/dim/arcrole/domain-member" TargetMode="External"/><Relationship Id="rId1884" Type="http://schemas.openxmlformats.org/officeDocument/2006/relationships/hyperlink" Target="http://www.esma.europa.eu/xbrl/role/ext/BlockDefaultUseOfLineItemsScenario" TargetMode="External"/><Relationship Id="rId8497" Type="http://schemas.openxmlformats.org/officeDocument/2006/relationships/hyperlink" Target="https://xbrl.ifrs.org/taxonomy/2024-03-27/ifrs-full" TargetMode="External"/><Relationship Id="rId11478" Type="http://schemas.openxmlformats.org/officeDocument/2006/relationships/hyperlink" Target="https://xbrl.ifrs.org/taxonomy/2024-03-27/ifrs-full" TargetMode="External"/><Relationship Id="rId16400" Type="http://schemas.openxmlformats.org/officeDocument/2006/relationships/hyperlink" Target="http://www.esma.europa.eu/xbrl/role/ext/BlockDefaultUseOfLineItemsSegment" TargetMode="External"/><Relationship Id="rId1537" Type="http://schemas.openxmlformats.org/officeDocument/2006/relationships/hyperlink" Target="https://xbrl.ifrs.org/taxonomy/2024-03-27/ifrs-full" TargetMode="External"/><Relationship Id="rId19970" Type="http://schemas.openxmlformats.org/officeDocument/2006/relationships/hyperlink" Target="http://www.esma.europa.eu/xbrl/role/ext/BlockDefaultUseOfLineItemsSegment" TargetMode="External"/><Relationship Id="rId4010" Type="http://schemas.openxmlformats.org/officeDocument/2006/relationships/hyperlink" Target="http://xbrl.org/int/dim/arcrole/domain-member" TargetMode="External"/><Relationship Id="rId7580" Type="http://schemas.openxmlformats.org/officeDocument/2006/relationships/hyperlink" Target="http://xbrl.org/int/dim/arcrole/domain-member" TargetMode="External"/><Relationship Id="rId17174" Type="http://schemas.openxmlformats.org/officeDocument/2006/relationships/hyperlink" Target="http://www.esma.europa.eu/xbrl/role/ext/BlockDefaultUseOfLineItemsSegment" TargetMode="External"/><Relationship Id="rId19623" Type="http://schemas.openxmlformats.org/officeDocument/2006/relationships/hyperlink" Target="https://xbrl.ifrs.org/taxonomy/2024-03-27/ifrs-full" TargetMode="External"/><Relationship Id="rId7233" Type="http://schemas.openxmlformats.org/officeDocument/2006/relationships/hyperlink" Target="http://www.esma.europa.eu/xbrl/role/ext/BlockDefaultUseOfLineItemsScenario" TargetMode="External"/><Relationship Id="rId10561" Type="http://schemas.openxmlformats.org/officeDocument/2006/relationships/hyperlink" Target="https://xbrl.ifrs.org/taxonomy/2024-03-27/ifrs-full" TargetMode="External"/><Relationship Id="rId10214" Type="http://schemas.openxmlformats.org/officeDocument/2006/relationships/hyperlink" Target="http://xbrl.org/int/dim/arcrole/domain-member" TargetMode="External"/><Relationship Id="rId13784" Type="http://schemas.openxmlformats.org/officeDocument/2006/relationships/hyperlink" Target="http://www.esma.europa.eu/xbrl/role/ext/BlockDefaultUseOfLineItemsSegment" TargetMode="External"/><Relationship Id="rId3843" Type="http://schemas.openxmlformats.org/officeDocument/2006/relationships/hyperlink" Target="http://www.esma.europa.eu/xbrl/role/ext/BlockDefaultUseOfLineItemsScenario" TargetMode="External"/><Relationship Id="rId13437" Type="http://schemas.openxmlformats.org/officeDocument/2006/relationships/hyperlink" Target="https://xbrl.ifrs.org/taxonomy/2024-03-27/ifrs-full" TargetMode="External"/><Relationship Id="rId20653" Type="http://schemas.openxmlformats.org/officeDocument/2006/relationships/hyperlink" Target="http://xbrl.org/int/dim/arcrole/domain-member" TargetMode="External"/><Relationship Id="rId1394" Type="http://schemas.openxmlformats.org/officeDocument/2006/relationships/hyperlink" Target="http://xbrl.org/int/dim/arcrole/domain-member" TargetMode="External"/><Relationship Id="rId19480" Type="http://schemas.openxmlformats.org/officeDocument/2006/relationships/hyperlink" Target="http://xbrl.org/int/dim/arcrole/domain-member" TargetMode="External"/><Relationship Id="rId20306" Type="http://schemas.openxmlformats.org/officeDocument/2006/relationships/hyperlink" Target="http://www.esma.europa.eu/xbrl/role/ext/BlockDefaultUseOfLineItemsSegment" TargetMode="External"/><Relationship Id="rId23876" Type="http://schemas.openxmlformats.org/officeDocument/2006/relationships/hyperlink" Target="https://www.esma.europa.eu/xbrl/role/cor/esef_role-999999" TargetMode="External"/><Relationship Id="rId1047" Type="http://schemas.openxmlformats.org/officeDocument/2006/relationships/hyperlink" Target="http://www.esma.europa.eu/xbrl/role/ext/BlockDefaultUseOfLineItemsScenario" TargetMode="External"/><Relationship Id="rId6719" Type="http://schemas.openxmlformats.org/officeDocument/2006/relationships/hyperlink" Target="http://xbrl.org/int/dim/arcrole/domain-member" TargetMode="External"/><Relationship Id="rId12520" Type="http://schemas.openxmlformats.org/officeDocument/2006/relationships/hyperlink" Target="http://xbrl.org/int/dim/arcrole/domain-member" TargetMode="External"/><Relationship Id="rId19133" Type="http://schemas.openxmlformats.org/officeDocument/2006/relationships/hyperlink" Target="http://www.esma.europa.eu/xbrl/role/ext/BlockDefaultUseOfLineItemsSegment" TargetMode="External"/><Relationship Id="rId23529" Type="http://schemas.openxmlformats.org/officeDocument/2006/relationships/hyperlink" Target="https://xbrl.ifrs.org/taxonomy/2024-03-27/ifrs-full" TargetMode="External"/><Relationship Id="rId7090" Type="http://schemas.openxmlformats.org/officeDocument/2006/relationships/hyperlink" Target="https://xbrl.ifrs.org/taxonomy/2024-03-27/ifrs-full" TargetMode="External"/><Relationship Id="rId10071" Type="http://schemas.openxmlformats.org/officeDocument/2006/relationships/hyperlink" Target="http://www.esma.europa.eu/xbrl/role/ext/BlockDefaultUseOfLineItemsScenario" TargetMode="External"/><Relationship Id="rId13294" Type="http://schemas.openxmlformats.org/officeDocument/2006/relationships/hyperlink" Target="http://xbrl.org/int/dim/arcrole/domain-member" TargetMode="External"/><Relationship Id="rId15743" Type="http://schemas.openxmlformats.org/officeDocument/2006/relationships/hyperlink" Target="http://www.esma.europa.eu/xbrl/role/ext/BlockDefaultUseOfLineItemsSegment" TargetMode="External"/><Relationship Id="rId3353" Type="http://schemas.openxmlformats.org/officeDocument/2006/relationships/hyperlink" Target="http://xbrl.org/int/dim/arcrole/domain-member" TargetMode="External"/><Relationship Id="rId5802" Type="http://schemas.openxmlformats.org/officeDocument/2006/relationships/hyperlink" Target="http://www.esma.europa.eu/xbrl/role/ext/BlockDefaultUseOfLineItemsScenario" TargetMode="External"/><Relationship Id="rId18966" Type="http://schemas.openxmlformats.org/officeDocument/2006/relationships/hyperlink" Target="https://xbrl.ifrs.org/taxonomy/2024-03-27/ifrs-full" TargetMode="External"/><Relationship Id="rId20163" Type="http://schemas.openxmlformats.org/officeDocument/2006/relationships/hyperlink" Target="https://xbrl.ifrs.org/taxonomy/2024-03-27/ifrs-full" TargetMode="External"/><Relationship Id="rId22612" Type="http://schemas.openxmlformats.org/officeDocument/2006/relationships/hyperlink" Target="https://www.esma.europa.eu/xbrl/role/cor/ifrs-dim_role-990000" TargetMode="External"/><Relationship Id="rId3006" Type="http://schemas.openxmlformats.org/officeDocument/2006/relationships/hyperlink" Target="http://www.esma.europa.eu/xbrl/role/ext/BlockDefaultUseOfLineItemsScenario" TargetMode="External"/><Relationship Id="rId18619" Type="http://schemas.openxmlformats.org/officeDocument/2006/relationships/hyperlink" Target="http://xbrl.org/int/dim/arcrole/domain-member" TargetMode="External"/><Relationship Id="rId6576" Type="http://schemas.openxmlformats.org/officeDocument/2006/relationships/hyperlink" Target="http://www.esma.europa.eu/xbrl/role/ext/BlockDefaultUseOfLineItemsScenario" TargetMode="External"/><Relationship Id="rId23386" Type="http://schemas.openxmlformats.org/officeDocument/2006/relationships/hyperlink" Target="https://xbrl.ifrs.org/role/ifrs/ifrs-dim_2024-03-27_role-995000" TargetMode="External"/><Relationship Id="rId6229" Type="http://schemas.openxmlformats.org/officeDocument/2006/relationships/hyperlink" Target="https://xbrl.ifrs.org/taxonomy/2024-03-27/ifrs-full" TargetMode="External"/><Relationship Id="rId9799" Type="http://schemas.openxmlformats.org/officeDocument/2006/relationships/hyperlink" Target="https://xbrl.ifrs.org/taxonomy/2024-03-27/ifrs-full" TargetMode="External"/><Relationship Id="rId12030" Type="http://schemas.openxmlformats.org/officeDocument/2006/relationships/hyperlink" Target="https://xbrl.ifrs.org/taxonomy/2024-03-27/ifrs-full" TargetMode="External"/><Relationship Id="rId23039" Type="http://schemas.openxmlformats.org/officeDocument/2006/relationships/hyperlink" Target="http://xbrl.org/int/dim/arcrole/dimension-default" TargetMode="External"/><Relationship Id="rId2839" Type="http://schemas.openxmlformats.org/officeDocument/2006/relationships/hyperlink" Target="https://xbrl.ifrs.org/taxonomy/2024-03-27/ifrs-full" TargetMode="External"/><Relationship Id="rId15253" Type="http://schemas.openxmlformats.org/officeDocument/2006/relationships/hyperlink" Target="http://xbrl.org/int/dim/arcrole/domain-member" TargetMode="External"/><Relationship Id="rId17702" Type="http://schemas.openxmlformats.org/officeDocument/2006/relationships/hyperlink" Target="http://www.esma.europa.eu/xbrl/role/ext/BlockDefaultUseOfLineItemsSegment" TargetMode="External"/><Relationship Id="rId5312" Type="http://schemas.openxmlformats.org/officeDocument/2006/relationships/hyperlink" Target="http://xbrl.org/int/dim/arcrole/domain-member" TargetMode="External"/><Relationship Id="rId22122" Type="http://schemas.openxmlformats.org/officeDocument/2006/relationships/hyperlink" Target="https://xbrl.ifrs.org/taxonomy/2024-03-27/ifrs-full" TargetMode="External"/><Relationship Id="rId8535" Type="http://schemas.openxmlformats.org/officeDocument/2006/relationships/hyperlink" Target="http://www.esma.europa.eu/xbrl/role/ext/BlockDefaultUseOfLineItemsScenario" TargetMode="External"/><Relationship Id="rId8882" Type="http://schemas.openxmlformats.org/officeDocument/2006/relationships/hyperlink" Target="http://xbrl.org/int/dim/arcrole/domain-member" TargetMode="External"/><Relationship Id="rId11863" Type="http://schemas.openxmlformats.org/officeDocument/2006/relationships/hyperlink" Target="http://xbrl.org/int/dim/arcrole/domain-member" TargetMode="External"/><Relationship Id="rId18476" Type="http://schemas.openxmlformats.org/officeDocument/2006/relationships/hyperlink" Target="http://www.esma.europa.eu/xbrl/role/ext/BlockDefaultUseOfLineItemsSegment" TargetMode="External"/><Relationship Id="rId1922" Type="http://schemas.openxmlformats.org/officeDocument/2006/relationships/hyperlink" Target="http://xbrl.org/int/dim/arcrole/domain-member" TargetMode="External"/><Relationship Id="rId6086" Type="http://schemas.openxmlformats.org/officeDocument/2006/relationships/hyperlink" Target="http://xbrl.org/int/dim/arcrole/domain-member" TargetMode="External"/><Relationship Id="rId11516" Type="http://schemas.openxmlformats.org/officeDocument/2006/relationships/hyperlink" Target="http://www.esma.europa.eu/xbrl/role/ext/BlockDefaultUseOfLineItemsSegment" TargetMode="External"/><Relationship Id="rId18129" Type="http://schemas.openxmlformats.org/officeDocument/2006/relationships/hyperlink" Target="https://xbrl.ifrs.org/taxonomy/2024-03-27/ifrs-full" TargetMode="External"/><Relationship Id="rId14739" Type="http://schemas.openxmlformats.org/officeDocument/2006/relationships/hyperlink" Target="https://xbrl.ifrs.org/taxonomy/2024-03-27/ifrs-full" TargetMode="External"/><Relationship Id="rId21955" Type="http://schemas.openxmlformats.org/officeDocument/2006/relationships/hyperlink" Target="http://xbrl.org/int/dim/arcrole/domain-member" TargetMode="External"/><Relationship Id="rId2696" Type="http://schemas.openxmlformats.org/officeDocument/2006/relationships/hyperlink" Target="http://xbrl.org/int/dim/arcrole/domain-member" TargetMode="External"/><Relationship Id="rId17212" Type="http://schemas.openxmlformats.org/officeDocument/2006/relationships/hyperlink" Target="http://xbrl.org/int/dim/arcrole/domain-member" TargetMode="External"/><Relationship Id="rId21608" Type="http://schemas.openxmlformats.org/officeDocument/2006/relationships/hyperlink" Target="http://www.esma.europa.eu/xbrl/role/ext/BlockDefaultUseOfLineItemsSegment" TargetMode="External"/><Relationship Id="rId668" Type="http://schemas.openxmlformats.org/officeDocument/2006/relationships/hyperlink" Target="http://xbrl.org/int/dim/arcrole/domain-member" TargetMode="External"/><Relationship Id="rId2349" Type="http://schemas.openxmlformats.org/officeDocument/2006/relationships/hyperlink" Target="http://www.esma.europa.eu/xbrl/role/ext/BlockDefaultUseOfLineItemsScenario" TargetMode="External"/><Relationship Id="rId8392" Type="http://schemas.openxmlformats.org/officeDocument/2006/relationships/hyperlink" Target="https://xbrl.ifrs.org/taxonomy/2024-03-27/ifrs-full" TargetMode="External"/><Relationship Id="rId11373" Type="http://schemas.openxmlformats.org/officeDocument/2006/relationships/hyperlink" Target="https://xbrl.ifrs.org/taxonomy/2024-03-27/ifrs-full" TargetMode="External"/><Relationship Id="rId13822" Type="http://schemas.openxmlformats.org/officeDocument/2006/relationships/hyperlink" Target="http://xbrl.org/int/dim/arcrole/domain-member" TargetMode="External"/><Relationship Id="rId1432" Type="http://schemas.openxmlformats.org/officeDocument/2006/relationships/hyperlink" Target="https://xbrl.ifrs.org/taxonomy/2024-03-27/ifrs-full" TargetMode="External"/><Relationship Id="rId8045" Type="http://schemas.openxmlformats.org/officeDocument/2006/relationships/hyperlink" Target="http://xbrl.org/int/dim/arcrole/domain-member" TargetMode="External"/><Relationship Id="rId11026" Type="http://schemas.openxmlformats.org/officeDocument/2006/relationships/hyperlink" Target="https://xbrl.ifrs.org/taxonomy/2024-03-27/ifrs-full" TargetMode="External"/><Relationship Id="rId14596" Type="http://schemas.openxmlformats.org/officeDocument/2006/relationships/hyperlink" Target="http://xbrl.org/int/dim/arcrole/domain-member" TargetMode="External"/><Relationship Id="rId23914" Type="http://schemas.openxmlformats.org/officeDocument/2006/relationships/hyperlink" Target="http://xbrl.org/int/dim/arcrole/domain-member" TargetMode="External"/><Relationship Id="rId4655" Type="http://schemas.openxmlformats.org/officeDocument/2006/relationships/hyperlink" Target="http://xbrl.org/int/dim/arcrole/domain-member" TargetMode="External"/><Relationship Id="rId14249" Type="http://schemas.openxmlformats.org/officeDocument/2006/relationships/hyperlink" Target="http://www.esma.europa.eu/xbrl/role/ext/BlockDefaultUseOfLineItemsSegment" TargetMode="External"/><Relationship Id="rId21465" Type="http://schemas.openxmlformats.org/officeDocument/2006/relationships/hyperlink" Target="https://xbrl.ifrs.org/taxonomy/2024-03-27/ifrs-full" TargetMode="External"/><Relationship Id="rId178" Type="http://schemas.openxmlformats.org/officeDocument/2006/relationships/hyperlink" Target="https://xbrl.ifrs.org/taxonomy/2024-03-27/ifrs-full" TargetMode="External"/><Relationship Id="rId4308" Type="http://schemas.openxmlformats.org/officeDocument/2006/relationships/hyperlink" Target="http://www.esma.europa.eu/xbrl/role/ext/BlockDefaultUseOfLineItemsScenario" TargetMode="External"/><Relationship Id="rId7878" Type="http://schemas.openxmlformats.org/officeDocument/2006/relationships/hyperlink" Target="http://www.esma.europa.eu/xbrl/role/ext/BlockDefaultUseOfLineItemsScenario" TargetMode="External"/><Relationship Id="rId10859" Type="http://schemas.openxmlformats.org/officeDocument/2006/relationships/hyperlink" Target="http://xbrl.org/int/dim/arcrole/domain-member" TargetMode="External"/><Relationship Id="rId21118" Type="http://schemas.openxmlformats.org/officeDocument/2006/relationships/hyperlink" Target="http://xbrl.org/int/dim/arcrole/domain-member" TargetMode="External"/><Relationship Id="rId13332" Type="http://schemas.openxmlformats.org/officeDocument/2006/relationships/hyperlink" Target="https://xbrl.ifrs.org/taxonomy/2024-03-27/ifrs-full" TargetMode="External"/><Relationship Id="rId20201" Type="http://schemas.openxmlformats.org/officeDocument/2006/relationships/hyperlink" Target="http://www.esma.europa.eu/xbrl/role/ext/BlockDefaultUseOfLineItemsSegment" TargetMode="External"/><Relationship Id="rId6961" Type="http://schemas.openxmlformats.org/officeDocument/2006/relationships/hyperlink" Target="https://xbrl.ifrs.org/taxonomy/2024-03-27/ifrs-full" TargetMode="External"/><Relationship Id="rId16555" Type="http://schemas.openxmlformats.org/officeDocument/2006/relationships/hyperlink" Target="http://xbrl.org/int/dim/arcrole/domain-member" TargetMode="External"/><Relationship Id="rId23771" Type="http://schemas.openxmlformats.org/officeDocument/2006/relationships/hyperlink" Target="https://www.esma.europa.eu/xbrl/role/cor/esef_role-999999" TargetMode="External"/><Relationship Id="rId4165" Type="http://schemas.openxmlformats.org/officeDocument/2006/relationships/hyperlink" Target="https://xbrl.ifrs.org/taxonomy/2024-03-27/ifrs-full" TargetMode="External"/><Relationship Id="rId6614" Type="http://schemas.openxmlformats.org/officeDocument/2006/relationships/hyperlink" Target="http://xbrl.org/int/dim/arcrole/domain-member" TargetMode="External"/><Relationship Id="rId16208" Type="http://schemas.openxmlformats.org/officeDocument/2006/relationships/hyperlink" Target="http://www.esma.europa.eu/xbrl/role/ext/BlockDefaultUseOfLineItemsSegment" TargetMode="External"/><Relationship Id="rId19778" Type="http://schemas.openxmlformats.org/officeDocument/2006/relationships/hyperlink" Target="http://www.esma.europa.eu/xbrl/role/ext/BlockDefaultUseOfLineItemsSegment" TargetMode="External"/><Relationship Id="rId23424" Type="http://schemas.openxmlformats.org/officeDocument/2006/relationships/hyperlink" Target="https://xbrl.ifrs.org/taxonomy/2024-03-27/ifrs-full" TargetMode="External"/><Relationship Id="rId9837" Type="http://schemas.openxmlformats.org/officeDocument/2006/relationships/hyperlink" Target="http://www.esma.europa.eu/xbrl/role/ext/BlockDefaultUseOfLineItemsScenario" TargetMode="External"/><Relationship Id="rId12818" Type="http://schemas.openxmlformats.org/officeDocument/2006/relationships/hyperlink" Target="http://www.esma.europa.eu/xbrl/role/ext/BlockDefaultUseOfLineItemsSegment" TargetMode="External"/><Relationship Id="rId7388" Type="http://schemas.openxmlformats.org/officeDocument/2006/relationships/hyperlink" Target="http://xbrl.org/int/dim/arcrole/domain-member" TargetMode="External"/><Relationship Id="rId10369" Type="http://schemas.openxmlformats.org/officeDocument/2006/relationships/hyperlink" Target="https://xbrl.ifrs.org/taxonomy/2024-03-27/ifrs-full" TargetMode="External"/><Relationship Id="rId18861" Type="http://schemas.openxmlformats.org/officeDocument/2006/relationships/hyperlink" Target="https://xbrl.ifrs.org/taxonomy/2024-03-27/ifrs-full" TargetMode="External"/><Relationship Id="rId3998" Type="http://schemas.openxmlformats.org/officeDocument/2006/relationships/hyperlink" Target="http://xbrl.org/int/dim/arcrole/domain-member" TargetMode="External"/><Relationship Id="rId8920" Type="http://schemas.openxmlformats.org/officeDocument/2006/relationships/hyperlink" Target="https://xbrl.ifrs.org/taxonomy/2024-03-27/ifrs-full" TargetMode="External"/><Relationship Id="rId18514" Type="http://schemas.openxmlformats.org/officeDocument/2006/relationships/hyperlink" Target="http://xbrl.org/int/dim/arcrole/domain-member" TargetMode="External"/><Relationship Id="rId6471" Type="http://schemas.openxmlformats.org/officeDocument/2006/relationships/hyperlink" Target="http://www.esma.europa.eu/xbrl/role/ext/BlockDefaultUseOfLineItemsScenario" TargetMode="External"/><Relationship Id="rId11901" Type="http://schemas.openxmlformats.org/officeDocument/2006/relationships/hyperlink" Target="https://xbrl.ifrs.org/taxonomy/2024-03-27/ifrs-full" TargetMode="External"/><Relationship Id="rId16065" Type="http://schemas.openxmlformats.org/officeDocument/2006/relationships/hyperlink" Target="https://xbrl.ifrs.org/taxonomy/2024-03-27/ifrs-full" TargetMode="External"/><Relationship Id="rId23281" Type="http://schemas.openxmlformats.org/officeDocument/2006/relationships/hyperlink" Target="https://xbrl.ifrs.org/taxonomy/2024-03-27/ifrs-full" TargetMode="External"/><Relationship Id="rId6124" Type="http://schemas.openxmlformats.org/officeDocument/2006/relationships/hyperlink" Target="https://xbrl.ifrs.org/taxonomy/2024-03-27/ifrs-full" TargetMode="External"/><Relationship Id="rId9694" Type="http://schemas.openxmlformats.org/officeDocument/2006/relationships/hyperlink" Target="https://xbrl.ifrs.org/taxonomy/2024-03-27/ifrs-full" TargetMode="External"/><Relationship Id="rId19288" Type="http://schemas.openxmlformats.org/officeDocument/2006/relationships/hyperlink" Target="http://xbrl.org/int/dim/arcrole/domain-member" TargetMode="External"/><Relationship Id="rId9347" Type="http://schemas.openxmlformats.org/officeDocument/2006/relationships/hyperlink" Target="http://xbrl.org/int/dim/arcrole/domain-member" TargetMode="External"/><Relationship Id="rId12675" Type="http://schemas.openxmlformats.org/officeDocument/2006/relationships/hyperlink" Target="https://xbrl.ifrs.org/taxonomy/2024-03-27/ifrs-full" TargetMode="External"/><Relationship Id="rId2734" Type="http://schemas.openxmlformats.org/officeDocument/2006/relationships/hyperlink" Target="https://xbrl.ifrs.org/taxonomy/2024-03-27/ifrs-full" TargetMode="External"/><Relationship Id="rId12328" Type="http://schemas.openxmlformats.org/officeDocument/2006/relationships/hyperlink" Target="http://xbrl.org/int/dim/arcrole/domain-member" TargetMode="External"/><Relationship Id="rId15898" Type="http://schemas.openxmlformats.org/officeDocument/2006/relationships/hyperlink" Target="http://xbrl.org/int/dim/arcrole/domain-member" TargetMode="External"/><Relationship Id="rId706" Type="http://schemas.openxmlformats.org/officeDocument/2006/relationships/hyperlink" Target="https://xbrl.ifrs.org/taxonomy/2024-03-27/ifrs-full" TargetMode="External"/><Relationship Id="rId5957" Type="http://schemas.openxmlformats.org/officeDocument/2006/relationships/hyperlink" Target="http://xbrl.org/int/dim/arcrole/domain-member" TargetMode="External"/><Relationship Id="rId18371" Type="http://schemas.openxmlformats.org/officeDocument/2006/relationships/hyperlink" Target="http://www.esma.europa.eu/xbrl/role/ext/BlockDefaultUseOfLineItemsSegment" TargetMode="External"/><Relationship Id="rId22767" Type="http://schemas.openxmlformats.org/officeDocument/2006/relationships/hyperlink" Target="https://www.esma.europa.eu/xbrl/role/cor/ifrs-dim_role-990000" TargetMode="External"/><Relationship Id="rId8430" Type="http://schemas.openxmlformats.org/officeDocument/2006/relationships/hyperlink" Target="http://www.esma.europa.eu/xbrl/role/ext/BlockDefaultUseOfLineItemsScenario" TargetMode="External"/><Relationship Id="rId11411" Type="http://schemas.openxmlformats.org/officeDocument/2006/relationships/hyperlink" Target="http://www.esma.europa.eu/xbrl/role/ext/BlockDefaultUseOfLineItemsSegment" TargetMode="External"/><Relationship Id="rId18024" Type="http://schemas.openxmlformats.org/officeDocument/2006/relationships/hyperlink" Target="https://xbrl.ifrs.org/taxonomy/2024-03-27/ifrs-full" TargetMode="External"/><Relationship Id="rId14981" Type="http://schemas.openxmlformats.org/officeDocument/2006/relationships/hyperlink" Target="http://www.esma.europa.eu/xbrl/role/ext/BlockDefaultUseOfLineItemsSegment" TargetMode="External"/><Relationship Id="rId2591" Type="http://schemas.openxmlformats.org/officeDocument/2006/relationships/hyperlink" Target="http://xbrl.org/int/dim/arcrole/domain-member" TargetMode="External"/><Relationship Id="rId12185" Type="http://schemas.openxmlformats.org/officeDocument/2006/relationships/hyperlink" Target="http://www.esma.europa.eu/xbrl/role/ext/BlockDefaultUseOfLineItemsSegment" TargetMode="External"/><Relationship Id="rId14634" Type="http://schemas.openxmlformats.org/officeDocument/2006/relationships/hyperlink" Target="https://xbrl.ifrs.org/taxonomy/2024-03-27/ifrs-full" TargetMode="External"/><Relationship Id="rId21850" Type="http://schemas.openxmlformats.org/officeDocument/2006/relationships/hyperlink" Target="http://xbrl.org/int/dim/arcrole/domain-member" TargetMode="External"/><Relationship Id="rId563" Type="http://schemas.openxmlformats.org/officeDocument/2006/relationships/hyperlink" Target="http://xbrl.org/int/dim/arcrole/domain-member" TargetMode="External"/><Relationship Id="rId2244" Type="http://schemas.openxmlformats.org/officeDocument/2006/relationships/hyperlink" Target="http://www.esma.europa.eu/xbrl/role/ext/BlockDefaultUseOfLineItemsScenario" TargetMode="External"/><Relationship Id="rId17857" Type="http://schemas.openxmlformats.org/officeDocument/2006/relationships/hyperlink" Target="http://xbrl.org/int/dim/arcrole/domain-member" TargetMode="External"/><Relationship Id="rId21503" Type="http://schemas.openxmlformats.org/officeDocument/2006/relationships/hyperlink" Target="http://www.esma.europa.eu/xbrl/role/ext/BlockDefaultUseOfLineItemsSegment" TargetMode="External"/><Relationship Id="rId216" Type="http://schemas.openxmlformats.org/officeDocument/2006/relationships/hyperlink" Target="http://www.esma.europa.eu/xbrl/role/ext/BlockDefaultUseOfLineItemsScenario" TargetMode="External"/><Relationship Id="rId7916" Type="http://schemas.openxmlformats.org/officeDocument/2006/relationships/hyperlink" Target="http://xbrl.org/int/dim/arcrole/domain-member" TargetMode="External"/><Relationship Id="rId5467" Type="http://schemas.openxmlformats.org/officeDocument/2006/relationships/hyperlink" Target="https://xbrl.ifrs.org/taxonomy/2024-03-27/ifrs-full" TargetMode="External"/><Relationship Id="rId16940" Type="http://schemas.openxmlformats.org/officeDocument/2006/relationships/hyperlink" Target="http://www.esma.europa.eu/xbrl/role/ext/BlockDefaultUseOfLineItemsSegment" TargetMode="External"/><Relationship Id="rId22277" Type="http://schemas.openxmlformats.org/officeDocument/2006/relationships/hyperlink" Target="http://www.esma.europa.eu/xbrl/role/ext/BlockDefaultUseOfLineItemsSegment" TargetMode="External"/><Relationship Id="rId14491" Type="http://schemas.openxmlformats.org/officeDocument/2006/relationships/hyperlink" Target="http://xbrl.org/int/dim/arcrole/domain-member" TargetMode="External"/><Relationship Id="rId4550" Type="http://schemas.openxmlformats.org/officeDocument/2006/relationships/hyperlink" Target="http://xbrl.org/int/dim/arcrole/domain-member" TargetMode="External"/><Relationship Id="rId14144" Type="http://schemas.openxmlformats.org/officeDocument/2006/relationships/hyperlink" Target="http://www.esma.europa.eu/xbrl/role/ext/BlockDefaultUseOfLineItemsSegment" TargetMode="External"/><Relationship Id="rId21360" Type="http://schemas.openxmlformats.org/officeDocument/2006/relationships/hyperlink" Target="https://xbrl.ifrs.org/taxonomy/2024-03-27/ifrs-full" TargetMode="External"/><Relationship Id="rId4203" Type="http://schemas.openxmlformats.org/officeDocument/2006/relationships/hyperlink" Target="http://www.esma.europa.eu/xbrl/role/ext/BlockDefaultUseOfLineItemsScenario" TargetMode="External"/><Relationship Id="rId7773" Type="http://schemas.openxmlformats.org/officeDocument/2006/relationships/hyperlink" Target="http://www.esma.europa.eu/xbrl/role/ext/BlockDefaultUseOfLineItemsScenario" TargetMode="External"/><Relationship Id="rId17367" Type="http://schemas.openxmlformats.org/officeDocument/2006/relationships/hyperlink" Target="https://xbrl.ifrs.org/taxonomy/2024-03-27/ifrs-full" TargetMode="External"/><Relationship Id="rId19816" Type="http://schemas.openxmlformats.org/officeDocument/2006/relationships/hyperlink" Target="http://xbrl.org/int/dim/arcrole/domain-member" TargetMode="External"/><Relationship Id="rId21013" Type="http://schemas.openxmlformats.org/officeDocument/2006/relationships/hyperlink" Target="http://xbrl.org/int/dim/arcrole/domain-member" TargetMode="External"/><Relationship Id="rId7426" Type="http://schemas.openxmlformats.org/officeDocument/2006/relationships/hyperlink" Target="https://xbrl.ifrs.org/taxonomy/2024-03-27/ifrs-full" TargetMode="External"/><Relationship Id="rId10754" Type="http://schemas.openxmlformats.org/officeDocument/2006/relationships/hyperlink" Target="http://xbrl.org/int/dim/arcrole/domain-member" TargetMode="External"/><Relationship Id="rId10407" Type="http://schemas.openxmlformats.org/officeDocument/2006/relationships/hyperlink" Target="http://www.esma.europa.eu/xbrl/role/ext/BlockDefaultUseOfLineItemsScenario" TargetMode="External"/><Relationship Id="rId13977" Type="http://schemas.openxmlformats.org/officeDocument/2006/relationships/hyperlink" Target="https://xbrl.ifrs.org/taxonomy/2024-03-27/ifrs-full" TargetMode="External"/><Relationship Id="rId16450" Type="http://schemas.openxmlformats.org/officeDocument/2006/relationships/hyperlink" Target="http://xbrl.org/int/dim/arcrole/domain-member" TargetMode="External"/><Relationship Id="rId20846" Type="http://schemas.openxmlformats.org/officeDocument/2006/relationships/hyperlink" Target="http://www.esma.europa.eu/xbrl/role/ext/BlockDefaultUseOfLineItemsSegment" TargetMode="External"/><Relationship Id="rId1587" Type="http://schemas.openxmlformats.org/officeDocument/2006/relationships/hyperlink" Target="http://www.esma.europa.eu/xbrl/role/ext/BlockDefaultUseOfLineItemsScenario" TargetMode="External"/><Relationship Id="rId16103" Type="http://schemas.openxmlformats.org/officeDocument/2006/relationships/hyperlink" Target="http://www.esma.europa.eu/xbrl/role/ext/BlockDefaultUseOfLineItemsSegment" TargetMode="External"/><Relationship Id="rId19673" Type="http://schemas.openxmlformats.org/officeDocument/2006/relationships/hyperlink" Target="http://www.esma.europa.eu/xbrl/role/ext/BlockDefaultUseOfLineItemsSegment" TargetMode="External"/><Relationship Id="rId4060" Type="http://schemas.openxmlformats.org/officeDocument/2006/relationships/hyperlink" Target="https://xbrl.ifrs.org/taxonomy/2024-03-27/ifrs-full" TargetMode="External"/><Relationship Id="rId9732" Type="http://schemas.openxmlformats.org/officeDocument/2006/relationships/hyperlink" Target="http://www.esma.europa.eu/xbrl/role/ext/BlockDefaultUseOfLineItemsScenario" TargetMode="External"/><Relationship Id="rId19326" Type="http://schemas.openxmlformats.org/officeDocument/2006/relationships/hyperlink" Target="https://xbrl.ifrs.org/taxonomy/2024-03-27/ifrs-full" TargetMode="External"/><Relationship Id="rId7283" Type="http://schemas.openxmlformats.org/officeDocument/2006/relationships/hyperlink" Target="http://xbrl.org/int/dim/arcrole/domain-member" TargetMode="External"/><Relationship Id="rId10264" Type="http://schemas.openxmlformats.org/officeDocument/2006/relationships/hyperlink" Target="https://xbrl.ifrs.org/taxonomy/2024-03-27/ifrs-full" TargetMode="External"/><Relationship Id="rId12713" Type="http://schemas.openxmlformats.org/officeDocument/2006/relationships/hyperlink" Target="http://www.esma.europa.eu/xbrl/role/ext/BlockDefaultUseOfLineItemsSegment" TargetMode="External"/><Relationship Id="rId15936" Type="http://schemas.openxmlformats.org/officeDocument/2006/relationships/hyperlink" Target="https://xbrl.ifrs.org/taxonomy/2024-03-27/ifrs-full" TargetMode="External"/><Relationship Id="rId3893" Type="http://schemas.openxmlformats.org/officeDocument/2006/relationships/hyperlink" Target="http://xbrl.org/int/dim/arcrole/domain-member" TargetMode="External"/><Relationship Id="rId13487" Type="http://schemas.openxmlformats.org/officeDocument/2006/relationships/hyperlink" Target="http://www.esma.europa.eu/xbrl/role/ext/BlockDefaultUseOfLineItemsSegment" TargetMode="External"/><Relationship Id="rId22805" Type="http://schemas.openxmlformats.org/officeDocument/2006/relationships/hyperlink" Target="https://www.esma.europa.eu/xbrl/role/cor/ifrs-dim_role-990000" TargetMode="External"/><Relationship Id="rId1097" Type="http://schemas.openxmlformats.org/officeDocument/2006/relationships/hyperlink" Target="http://xbrl.org/int/dim/arcrole/domain-member" TargetMode="External"/><Relationship Id="rId3546" Type="http://schemas.openxmlformats.org/officeDocument/2006/relationships/hyperlink" Target="http://www.esma.europa.eu/xbrl/role/ext/BlockDefaultUseOfLineItemsScenario" TargetMode="External"/><Relationship Id="rId20356" Type="http://schemas.openxmlformats.org/officeDocument/2006/relationships/hyperlink" Target="http://xbrl.org/int/dim/arcrole/domain-member" TargetMode="External"/><Relationship Id="rId6769" Type="http://schemas.openxmlformats.org/officeDocument/2006/relationships/hyperlink" Target="https://xbrl.ifrs.org/taxonomy/2024-03-27/ifrs-full" TargetMode="External"/><Relationship Id="rId12570" Type="http://schemas.openxmlformats.org/officeDocument/2006/relationships/hyperlink" Target="https://xbrl.ifrs.org/taxonomy/2024-03-27/ifrs-full" TargetMode="External"/><Relationship Id="rId19183" Type="http://schemas.openxmlformats.org/officeDocument/2006/relationships/hyperlink" Target="http://xbrl.org/int/dim/arcrole/domain-member" TargetMode="External"/><Relationship Id="rId20009" Type="http://schemas.openxmlformats.org/officeDocument/2006/relationships/hyperlink" Target="http://www.esma.europa.eu/xbrl/role/ext/BlockDefaultUseOfLineItemsSegment" TargetMode="External"/><Relationship Id="rId23579" Type="http://schemas.openxmlformats.org/officeDocument/2006/relationships/hyperlink" Target="https://www.esma.europa.eu/xbrl/role/cor/esef_role-999999" TargetMode="External"/><Relationship Id="rId9242" Type="http://schemas.openxmlformats.org/officeDocument/2006/relationships/hyperlink" Target="http://xbrl.org/int/dim/arcrole/domain-member" TargetMode="External"/><Relationship Id="rId12223" Type="http://schemas.openxmlformats.org/officeDocument/2006/relationships/hyperlink" Target="http://xbrl.org/int/dim/arcrole/domain-member" TargetMode="External"/><Relationship Id="rId15793" Type="http://schemas.openxmlformats.org/officeDocument/2006/relationships/hyperlink" Target="http://xbrl.org/int/dim/arcrole/domain-member" TargetMode="External"/><Relationship Id="rId601" Type="http://schemas.openxmlformats.org/officeDocument/2006/relationships/hyperlink" Target="https://xbrl.ifrs.org/taxonomy/2024-03-27/ifrs-full" TargetMode="External"/><Relationship Id="rId5852" Type="http://schemas.openxmlformats.org/officeDocument/2006/relationships/hyperlink" Target="http://xbrl.org/int/dim/arcrole/domain-member" TargetMode="External"/><Relationship Id="rId15446" Type="http://schemas.openxmlformats.org/officeDocument/2006/relationships/hyperlink" Target="http://www.esma.europa.eu/xbrl/role/ext/BlockDefaultUseOfLineItemsSegment" TargetMode="External"/><Relationship Id="rId22662" Type="http://schemas.openxmlformats.org/officeDocument/2006/relationships/hyperlink" Target="https://www.esma.europa.eu/xbrl/role/cor/ifrs-dim_role-990000" TargetMode="External"/><Relationship Id="rId5505" Type="http://schemas.openxmlformats.org/officeDocument/2006/relationships/hyperlink" Target="http://www.esma.europa.eu/xbrl/role/ext/BlockDefaultUseOfLineItemsScenario" TargetMode="External"/><Relationship Id="rId22315" Type="http://schemas.openxmlformats.org/officeDocument/2006/relationships/hyperlink" Target="http://xbrl.org/int/dim/arcrole/domain-member" TargetMode="External"/><Relationship Id="rId3056" Type="http://schemas.openxmlformats.org/officeDocument/2006/relationships/hyperlink" Target="http://xbrl.org/int/dim/arcrole/domain-member" TargetMode="External"/><Relationship Id="rId18669" Type="http://schemas.openxmlformats.org/officeDocument/2006/relationships/hyperlink" Target="https://xbrl.ifrs.org/taxonomy/2024-03-27/ifrs-full" TargetMode="External"/><Relationship Id="rId6279" Type="http://schemas.openxmlformats.org/officeDocument/2006/relationships/hyperlink" Target="http://www.esma.europa.eu/xbrl/role/ext/BlockDefaultUseOfLineItemsScenario" TargetMode="External"/><Relationship Id="rId8728" Type="http://schemas.openxmlformats.org/officeDocument/2006/relationships/hyperlink" Target="https://xbrl.ifrs.org/taxonomy/2024-03-27/ifrs-full" TargetMode="External"/><Relationship Id="rId11709" Type="http://schemas.openxmlformats.org/officeDocument/2006/relationships/hyperlink" Target="https://xbrl.ifrs.org/taxonomy/2024-03-27/ifrs-full" TargetMode="External"/><Relationship Id="rId23089" Type="http://schemas.openxmlformats.org/officeDocument/2006/relationships/hyperlink" Target="http://xbrl.org/int/dim/arcrole/dimension-default" TargetMode="External"/><Relationship Id="rId12080" Type="http://schemas.openxmlformats.org/officeDocument/2006/relationships/hyperlink" Target="http://www.esma.europa.eu/xbrl/role/ext/BlockDefaultUseOfLineItemsSegment" TargetMode="External"/><Relationship Id="rId17752" Type="http://schemas.openxmlformats.org/officeDocument/2006/relationships/hyperlink" Target="http://xbrl.org/int/dim/arcrole/domain-member" TargetMode="External"/><Relationship Id="rId2889" Type="http://schemas.openxmlformats.org/officeDocument/2006/relationships/hyperlink" Target="http://www.esma.europa.eu/xbrl/role/ext/BlockDefaultUseOfLineItemsScenario" TargetMode="External"/><Relationship Id="rId7811" Type="http://schemas.openxmlformats.org/officeDocument/2006/relationships/hyperlink" Target="http://xbrl.org/int/dim/arcrole/domain-member" TargetMode="External"/><Relationship Id="rId17405" Type="http://schemas.openxmlformats.org/officeDocument/2006/relationships/hyperlink" Target="http://www.esma.europa.eu/xbrl/role/ext/BlockDefaultUseOfLineItemsSegment" TargetMode="External"/><Relationship Id="rId111" Type="http://schemas.openxmlformats.org/officeDocument/2006/relationships/hyperlink" Target="http://www.esma.europa.eu/xbrl/role/ext/BlockDefaultUseOfLineItemsScenario" TargetMode="External"/><Relationship Id="rId5362" Type="http://schemas.openxmlformats.org/officeDocument/2006/relationships/hyperlink" Target="https://xbrl.ifrs.org/taxonomy/2024-03-27/ifrs-full" TargetMode="External"/><Relationship Id="rId22172" Type="http://schemas.openxmlformats.org/officeDocument/2006/relationships/hyperlink" Target="http://www.esma.europa.eu/xbrl/role/ext/BlockDefaultUseOfLineItemsSegment" TargetMode="External"/><Relationship Id="rId5015" Type="http://schemas.openxmlformats.org/officeDocument/2006/relationships/hyperlink" Target="http://xbrl.org/int/dim/arcrole/domain-member" TargetMode="External"/><Relationship Id="rId8585" Type="http://schemas.openxmlformats.org/officeDocument/2006/relationships/hyperlink" Target="http://xbrl.org/int/dim/arcrole/domain-member" TargetMode="External"/><Relationship Id="rId18179" Type="http://schemas.openxmlformats.org/officeDocument/2006/relationships/hyperlink" Target="http://www.esma.europa.eu/xbrl/role/ext/BlockDefaultUseOfLineItemsSegment" TargetMode="External"/><Relationship Id="rId1972" Type="http://schemas.openxmlformats.org/officeDocument/2006/relationships/hyperlink" Target="https://xbrl.ifrs.org/taxonomy/2024-03-27/ifrs-full" TargetMode="External"/><Relationship Id="rId8238" Type="http://schemas.openxmlformats.org/officeDocument/2006/relationships/hyperlink" Target="http://www.esma.europa.eu/xbrl/role/ext/BlockDefaultUseOfLineItemsScenario" TargetMode="External"/><Relationship Id="rId11566" Type="http://schemas.openxmlformats.org/officeDocument/2006/relationships/hyperlink" Target="http://xbrl.org/int/dim/arcrole/domain-member" TargetMode="External"/><Relationship Id="rId1625" Type="http://schemas.openxmlformats.org/officeDocument/2006/relationships/hyperlink" Target="http://xbrl.org/int/dim/arcrole/domain-member" TargetMode="External"/><Relationship Id="rId11219" Type="http://schemas.openxmlformats.org/officeDocument/2006/relationships/hyperlink" Target="http://xbrl.org/int/dim/arcrole/domain-member" TargetMode="External"/><Relationship Id="rId14789" Type="http://schemas.openxmlformats.org/officeDocument/2006/relationships/hyperlink" Target="http://www.esma.europa.eu/xbrl/role/ext/BlockDefaultUseOfLineItemsSegment" TargetMode="External"/><Relationship Id="rId19711" Type="http://schemas.openxmlformats.org/officeDocument/2006/relationships/hyperlink" Target="http://xbrl.org/int/dim/arcrole/domain-member" TargetMode="External"/><Relationship Id="rId4848" Type="http://schemas.openxmlformats.org/officeDocument/2006/relationships/hyperlink" Target="http://www.esma.europa.eu/xbrl/role/ext/BlockDefaultUseOfLineItemsScenario" TargetMode="External"/><Relationship Id="rId17262" Type="http://schemas.openxmlformats.org/officeDocument/2006/relationships/hyperlink" Target="https://xbrl.ifrs.org/taxonomy/2024-03-27/ifrs-full" TargetMode="External"/><Relationship Id="rId21658" Type="http://schemas.openxmlformats.org/officeDocument/2006/relationships/hyperlink" Target="http://xbrl.org/int/dim/arcrole/domain-member" TargetMode="External"/><Relationship Id="rId2399" Type="http://schemas.openxmlformats.org/officeDocument/2006/relationships/hyperlink" Target="http://xbrl.org/int/dim/arcrole/domain-member" TargetMode="External"/><Relationship Id="rId7321" Type="http://schemas.openxmlformats.org/officeDocument/2006/relationships/hyperlink" Target="https://xbrl.ifrs.org/taxonomy/2024-03-27/ifrs-full" TargetMode="External"/><Relationship Id="rId10302" Type="http://schemas.openxmlformats.org/officeDocument/2006/relationships/hyperlink" Target="http://www.esma.europa.eu/xbrl/role/ext/BlockDefaultUseOfLineItemsScenario" TargetMode="External"/><Relationship Id="rId13872" Type="http://schemas.openxmlformats.org/officeDocument/2006/relationships/hyperlink" Target="https://xbrl.ifrs.org/taxonomy/2024-03-27/ifrs-full" TargetMode="External"/><Relationship Id="rId3931" Type="http://schemas.openxmlformats.org/officeDocument/2006/relationships/hyperlink" Target="https://xbrl.ifrs.org/taxonomy/2024-03-27/ifrs-full" TargetMode="External"/><Relationship Id="rId13525" Type="http://schemas.openxmlformats.org/officeDocument/2006/relationships/hyperlink" Target="http://xbrl.org/int/dim/arcrole/domain-member" TargetMode="External"/><Relationship Id="rId20741" Type="http://schemas.openxmlformats.org/officeDocument/2006/relationships/hyperlink" Target="http://www.esma.europa.eu/xbrl/role/ext/BlockDefaultUseOfLineItemsSegment" TargetMode="External"/><Relationship Id="rId1482" Type="http://schemas.openxmlformats.org/officeDocument/2006/relationships/hyperlink" Target="http://www.esma.europa.eu/xbrl/role/ext/BlockDefaultUseOfLineItemsScenario" TargetMode="External"/><Relationship Id="rId8095" Type="http://schemas.openxmlformats.org/officeDocument/2006/relationships/hyperlink" Target="https://xbrl.ifrs.org/taxonomy/2024-03-27/ifrs-full" TargetMode="External"/><Relationship Id="rId11076" Type="http://schemas.openxmlformats.org/officeDocument/2006/relationships/hyperlink" Target="http://www.esma.europa.eu/xbrl/role/ext/BlockDefaultUseOfLineItemsScenario" TargetMode="External"/><Relationship Id="rId1135" Type="http://schemas.openxmlformats.org/officeDocument/2006/relationships/hyperlink" Target="https://xbrl.ifrs.org/taxonomy/2024-03-27/ifrs-full" TargetMode="External"/><Relationship Id="rId14299" Type="http://schemas.openxmlformats.org/officeDocument/2006/relationships/hyperlink" Target="http://xbrl.org/int/dim/arcrole/domain-member" TargetMode="External"/><Relationship Id="rId16748" Type="http://schemas.openxmlformats.org/officeDocument/2006/relationships/hyperlink" Target="http://www.esma.europa.eu/xbrl/role/ext/BlockDefaultUseOfLineItemsSegment" TargetMode="External"/><Relationship Id="rId23964" Type="http://schemas.openxmlformats.org/officeDocument/2006/relationships/hyperlink" Target="https://xbrl.ifrs.org/taxonomy/2024-03-27/ifrs-full" TargetMode="External"/><Relationship Id="rId4358" Type="http://schemas.openxmlformats.org/officeDocument/2006/relationships/hyperlink" Target="http://xbrl.org/int/dim/arcrole/domain-member" TargetMode="External"/><Relationship Id="rId6807" Type="http://schemas.openxmlformats.org/officeDocument/2006/relationships/hyperlink" Target="http://www.esma.europa.eu/xbrl/role/ext/BlockDefaultUseOfLineItemsScenario" TargetMode="External"/><Relationship Id="rId19221" Type="http://schemas.openxmlformats.org/officeDocument/2006/relationships/hyperlink" Target="https://xbrl.ifrs.org/taxonomy/2024-03-27/ifrs-full" TargetMode="External"/><Relationship Id="rId21168" Type="http://schemas.openxmlformats.org/officeDocument/2006/relationships/hyperlink" Target="https://xbrl.ifrs.org/taxonomy/2024-03-27/ifrs-full" TargetMode="External"/><Relationship Id="rId23617" Type="http://schemas.openxmlformats.org/officeDocument/2006/relationships/hyperlink" Target="http://xbrl.org/int/dim/arcrole/domain-member" TargetMode="External"/><Relationship Id="rId15831" Type="http://schemas.openxmlformats.org/officeDocument/2006/relationships/hyperlink" Target="https://xbrl.ifrs.org/taxonomy/2024-03-27/ifrs-full" TargetMode="External"/><Relationship Id="rId13382" Type="http://schemas.openxmlformats.org/officeDocument/2006/relationships/hyperlink" Target="http://www.esma.europa.eu/xbrl/role/ext/BlockDefaultUseOfLineItemsSegment" TargetMode="External"/><Relationship Id="rId22700" Type="http://schemas.openxmlformats.org/officeDocument/2006/relationships/hyperlink" Target="https://www.esma.europa.eu/xbrl/role/cor/ifrs-dim_role-990000" TargetMode="External"/><Relationship Id="rId3441" Type="http://schemas.openxmlformats.org/officeDocument/2006/relationships/hyperlink" Target="http://www.esma.europa.eu/xbrl/role/ext/BlockDefaultUseOfLineItemsScenario" TargetMode="External"/><Relationship Id="rId13035" Type="http://schemas.openxmlformats.org/officeDocument/2006/relationships/hyperlink" Target="https://xbrl.ifrs.org/taxonomy/2024-03-27/ifrs-full" TargetMode="External"/><Relationship Id="rId20251" Type="http://schemas.openxmlformats.org/officeDocument/2006/relationships/hyperlink" Target="http://xbrl.org/int/dim/arcrole/domain-member" TargetMode="External"/><Relationship Id="rId6664" Type="http://schemas.openxmlformats.org/officeDocument/2006/relationships/hyperlink" Target="https://xbrl.ifrs.org/taxonomy/2024-03-27/ifrs-full" TargetMode="External"/><Relationship Id="rId16258" Type="http://schemas.openxmlformats.org/officeDocument/2006/relationships/hyperlink" Target="http://xbrl.org/int/dim/arcrole/domain-member" TargetMode="External"/><Relationship Id="rId18707" Type="http://schemas.openxmlformats.org/officeDocument/2006/relationships/hyperlink" Target="http://www.esma.europa.eu/xbrl/role/ext/BlockDefaultUseOfLineItemsSegment" TargetMode="External"/><Relationship Id="rId23474" Type="http://schemas.openxmlformats.org/officeDocument/2006/relationships/hyperlink" Target="https://www.esma.europa.eu/xbrl/role/cor/esef_role-999999" TargetMode="External"/><Relationship Id="rId6317" Type="http://schemas.openxmlformats.org/officeDocument/2006/relationships/hyperlink" Target="http://xbrl.org/int/dim/arcrole/domain-member" TargetMode="External"/><Relationship Id="rId9887" Type="http://schemas.openxmlformats.org/officeDocument/2006/relationships/hyperlink" Target="http://xbrl.org/int/dim/arcrole/domain-member" TargetMode="External"/><Relationship Id="rId23127" Type="http://schemas.openxmlformats.org/officeDocument/2006/relationships/hyperlink" Target="https://www.esma.europa.eu/xbrl/role/cor/ifrs-dim_role-990000" TargetMode="External"/><Relationship Id="rId12868" Type="http://schemas.openxmlformats.org/officeDocument/2006/relationships/hyperlink" Target="http://xbrl.org/int/dim/arcrole/domain-member" TargetMode="External"/><Relationship Id="rId2927" Type="http://schemas.openxmlformats.org/officeDocument/2006/relationships/hyperlink" Target="http://xbrl.org/int/dim/arcrole/domain-member" TargetMode="External"/><Relationship Id="rId15341" Type="http://schemas.openxmlformats.org/officeDocument/2006/relationships/hyperlink" Target="http://www.esma.europa.eu/xbrl/role/ext/BlockDefaultUseOfLineItemsSegment" TargetMode="External"/><Relationship Id="rId5400" Type="http://schemas.openxmlformats.org/officeDocument/2006/relationships/hyperlink" Target="http://www.esma.europa.eu/xbrl/role/ext/BlockDefaultUseOfLineItemsScenario" TargetMode="External"/><Relationship Id="rId8970" Type="http://schemas.openxmlformats.org/officeDocument/2006/relationships/hyperlink" Target="http://www.esma.europa.eu/xbrl/role/ext/BlockDefaultUseOfLineItemsScenario" TargetMode="External"/><Relationship Id="rId11951" Type="http://schemas.openxmlformats.org/officeDocument/2006/relationships/hyperlink" Target="http://www.esma.europa.eu/xbrl/role/ext/BlockDefaultUseOfLineItemsSegment" TargetMode="External"/><Relationship Id="rId18564" Type="http://schemas.openxmlformats.org/officeDocument/2006/relationships/hyperlink" Target="https://xbrl.ifrs.org/taxonomy/2024-03-27/ifrs-full" TargetMode="External"/><Relationship Id="rId22210" Type="http://schemas.openxmlformats.org/officeDocument/2006/relationships/hyperlink" Target="http://xbrl.org/int/dim/arcrole/domain-member" TargetMode="External"/><Relationship Id="rId8623" Type="http://schemas.openxmlformats.org/officeDocument/2006/relationships/hyperlink" Target="https://xbrl.ifrs.org/taxonomy/2024-03-27/ifrs-full" TargetMode="External"/><Relationship Id="rId11604" Type="http://schemas.openxmlformats.org/officeDocument/2006/relationships/hyperlink" Target="https://xbrl.ifrs.org/taxonomy/2024-03-27/ifrs-full" TargetMode="External"/><Relationship Id="rId18217" Type="http://schemas.openxmlformats.org/officeDocument/2006/relationships/hyperlink" Target="http://xbrl.org/int/dim/arcrole/domain-member" TargetMode="External"/><Relationship Id="rId6174" Type="http://schemas.openxmlformats.org/officeDocument/2006/relationships/hyperlink" Target="http://www.esma.europa.eu/xbrl/role/ext/BlockDefaultUseOfLineItemsScenario" TargetMode="External"/><Relationship Id="rId2784" Type="http://schemas.openxmlformats.org/officeDocument/2006/relationships/hyperlink" Target="http://www.esma.europa.eu/xbrl/role/ext/BlockDefaultUseOfLineItemsScenario" TargetMode="External"/><Relationship Id="rId9397" Type="http://schemas.openxmlformats.org/officeDocument/2006/relationships/hyperlink" Target="https://xbrl.ifrs.org/taxonomy/2024-03-27/ifrs-full" TargetMode="External"/><Relationship Id="rId12378" Type="http://schemas.openxmlformats.org/officeDocument/2006/relationships/hyperlink" Target="https://xbrl.ifrs.org/taxonomy/2024-03-27/ifrs-full" TargetMode="External"/><Relationship Id="rId14827" Type="http://schemas.openxmlformats.org/officeDocument/2006/relationships/hyperlink" Target="http://xbrl.org/int/dim/arcrole/domain-member" TargetMode="External"/><Relationship Id="rId756" Type="http://schemas.openxmlformats.org/officeDocument/2006/relationships/hyperlink" Target="http://www.esma.europa.eu/xbrl/role/ext/BlockDefaultUseOfLineItemsScenario" TargetMode="External"/><Relationship Id="rId2437" Type="http://schemas.openxmlformats.org/officeDocument/2006/relationships/hyperlink" Target="https://xbrl.ifrs.org/taxonomy/2024-03-27/ifrs-full" TargetMode="External"/><Relationship Id="rId17300" Type="http://schemas.openxmlformats.org/officeDocument/2006/relationships/hyperlink" Target="http://www.esma.europa.eu/xbrl/role/ext/BlockDefaultUseOfLineItemsSegment" TargetMode="External"/><Relationship Id="rId409" Type="http://schemas.openxmlformats.org/officeDocument/2006/relationships/hyperlink" Target="https://xbrl.ifrs.org/taxonomy/2024-03-27/ifrs-full" TargetMode="External"/><Relationship Id="rId13910" Type="http://schemas.openxmlformats.org/officeDocument/2006/relationships/hyperlink" Target="http://www.esma.europa.eu/xbrl/role/ext/BlockDefaultUseOfLineItemsSegment" TargetMode="External"/><Relationship Id="rId8480" Type="http://schemas.openxmlformats.org/officeDocument/2006/relationships/hyperlink" Target="http://xbrl.org/int/dim/arcrole/domain-member" TargetMode="External"/><Relationship Id="rId11461" Type="http://schemas.openxmlformats.org/officeDocument/2006/relationships/hyperlink" Target="http://xbrl.org/int/dim/arcrole/domain-member" TargetMode="External"/><Relationship Id="rId18074" Type="http://schemas.openxmlformats.org/officeDocument/2006/relationships/hyperlink" Target="http://www.esma.europa.eu/xbrl/role/ext/BlockDefaultUseOfLineItemsSegment" TargetMode="External"/><Relationship Id="rId1520" Type="http://schemas.openxmlformats.org/officeDocument/2006/relationships/hyperlink" Target="http://xbrl.org/int/dim/arcrole/domain-member" TargetMode="External"/><Relationship Id="rId8133" Type="http://schemas.openxmlformats.org/officeDocument/2006/relationships/hyperlink" Target="http://www.esma.europa.eu/xbrl/role/ext/BlockDefaultUseOfLineItemsScenario" TargetMode="External"/><Relationship Id="rId11114" Type="http://schemas.openxmlformats.org/officeDocument/2006/relationships/hyperlink" Target="http://xbrl.org/int/dim/arcrole/domain-member" TargetMode="External"/><Relationship Id="rId14684" Type="http://schemas.openxmlformats.org/officeDocument/2006/relationships/hyperlink" Target="http://www.esma.europa.eu/xbrl/role/ext/BlockDefaultUseOfLineItemsSegment" TargetMode="External"/><Relationship Id="rId4743" Type="http://schemas.openxmlformats.org/officeDocument/2006/relationships/hyperlink" Target="http://www.esma.europa.eu/xbrl/role/ext/BlockDefaultUseOfLineItemsScenario" TargetMode="External"/><Relationship Id="rId14337" Type="http://schemas.openxmlformats.org/officeDocument/2006/relationships/hyperlink" Target="https://xbrl.ifrs.org/taxonomy/2024-03-27/ifrs-full" TargetMode="External"/><Relationship Id="rId21553" Type="http://schemas.openxmlformats.org/officeDocument/2006/relationships/hyperlink" Target="http://xbrl.org/int/dim/arcrole/domain-member" TargetMode="External"/><Relationship Id="rId2294" Type="http://schemas.openxmlformats.org/officeDocument/2006/relationships/hyperlink" Target="http://xbrl.org/int/dim/arcrole/domain-member" TargetMode="External"/><Relationship Id="rId21206" Type="http://schemas.openxmlformats.org/officeDocument/2006/relationships/hyperlink" Target="http://www.esma.europa.eu/xbrl/role/ext/BlockDefaultUseOfLineItemsSegment" TargetMode="External"/><Relationship Id="rId266" Type="http://schemas.openxmlformats.org/officeDocument/2006/relationships/hyperlink" Target="http://xbrl.org/int/dim/arcrole/domain-member" TargetMode="External"/><Relationship Id="rId7619" Type="http://schemas.openxmlformats.org/officeDocument/2006/relationships/hyperlink" Target="http://xbrl.org/int/dim/arcrole/domain-member" TargetMode="External"/><Relationship Id="rId7966" Type="http://schemas.openxmlformats.org/officeDocument/2006/relationships/hyperlink" Target="https://xbrl.ifrs.org/taxonomy/2024-03-27/ifrs-full" TargetMode="External"/><Relationship Id="rId10947" Type="http://schemas.openxmlformats.org/officeDocument/2006/relationships/hyperlink" Target="http://www.esma.europa.eu/xbrl/role/ext/BlockDefaultUseOfLineItemsScenario" TargetMode="External"/><Relationship Id="rId13420" Type="http://schemas.openxmlformats.org/officeDocument/2006/relationships/hyperlink" Target="http://xbrl.org/int/dim/arcrole/domain-member" TargetMode="External"/><Relationship Id="rId16990" Type="http://schemas.openxmlformats.org/officeDocument/2006/relationships/hyperlink" Target="http://xbrl.org/int/dim/arcrole/domain-member" TargetMode="External"/><Relationship Id="rId1030" Type="http://schemas.openxmlformats.org/officeDocument/2006/relationships/hyperlink" Target="https://xbrl.ifrs.org/taxonomy/2024-03-27/ifrs-full" TargetMode="External"/><Relationship Id="rId16643" Type="http://schemas.openxmlformats.org/officeDocument/2006/relationships/hyperlink" Target="http://www.esma.europa.eu/xbrl/role/ext/BlockDefaultUseOfLineItemsSegment" TargetMode="External"/><Relationship Id="rId6702" Type="http://schemas.openxmlformats.org/officeDocument/2006/relationships/hyperlink" Target="http://www.esma.europa.eu/xbrl/role/ext/BlockDefaultUseOfLineItemsScenario" TargetMode="External"/><Relationship Id="rId14194" Type="http://schemas.openxmlformats.org/officeDocument/2006/relationships/hyperlink" Target="http://xbrl.org/int/dim/arcrole/domain-member" TargetMode="External"/><Relationship Id="rId19866" Type="http://schemas.openxmlformats.org/officeDocument/2006/relationships/hyperlink" Target="https://xbrl.ifrs.org/taxonomy/2024-03-27/ifrs-full" TargetMode="External"/><Relationship Id="rId23512" Type="http://schemas.openxmlformats.org/officeDocument/2006/relationships/hyperlink" Target="http://xbrl.org/int/dim/arcrole/domain-member" TargetMode="External"/><Relationship Id="rId4253" Type="http://schemas.openxmlformats.org/officeDocument/2006/relationships/hyperlink" Target="http://xbrl.org/int/dim/arcrole/domain-member" TargetMode="External"/><Relationship Id="rId9925" Type="http://schemas.openxmlformats.org/officeDocument/2006/relationships/hyperlink" Target="https://xbrl.ifrs.org/taxonomy/2024-03-27/ifrs-full" TargetMode="External"/><Relationship Id="rId19519" Type="http://schemas.openxmlformats.org/officeDocument/2006/relationships/hyperlink" Target="http://xbrl.org/int/dim/arcrole/domain-member" TargetMode="External"/><Relationship Id="rId21063" Type="http://schemas.openxmlformats.org/officeDocument/2006/relationships/hyperlink" Target="https://xbrl.ifrs.org/taxonomy/2024-03-27/ifrs-full" TargetMode="External"/><Relationship Id="rId7476" Type="http://schemas.openxmlformats.org/officeDocument/2006/relationships/hyperlink" Target="http://www.esma.europa.eu/xbrl/role/ext/BlockDefaultUseOfLineItemsScenario" TargetMode="External"/><Relationship Id="rId10457" Type="http://schemas.openxmlformats.org/officeDocument/2006/relationships/hyperlink" Target="http://xbrl.org/int/dim/arcrole/domain-member" TargetMode="External"/><Relationship Id="rId12906" Type="http://schemas.openxmlformats.org/officeDocument/2006/relationships/hyperlink" Target="https://xbrl.ifrs.org/taxonomy/2024-03-27/ifrs-full" TargetMode="External"/><Relationship Id="rId7129" Type="http://schemas.openxmlformats.org/officeDocument/2006/relationships/hyperlink" Target="https://xbrl.ifrs.org/taxonomy/2024-03-27/ifrs-full" TargetMode="External"/><Relationship Id="rId18602" Type="http://schemas.openxmlformats.org/officeDocument/2006/relationships/hyperlink" Target="http://www.esma.europa.eu/xbrl/role/ext/BlockDefaultUseOfLineItemsSegment" TargetMode="External"/><Relationship Id="rId20896" Type="http://schemas.openxmlformats.org/officeDocument/2006/relationships/hyperlink" Target="http://xbrl.org/int/dim/arcrole/domain-member" TargetMode="External"/><Relationship Id="rId3739" Type="http://schemas.openxmlformats.org/officeDocument/2006/relationships/hyperlink" Target="https://xbrl.ifrs.org/taxonomy/2024-03-27/ifrs-full" TargetMode="External"/><Relationship Id="rId16153" Type="http://schemas.openxmlformats.org/officeDocument/2006/relationships/hyperlink" Target="http://xbrl.org/int/dim/arcrole/domain-member" TargetMode="External"/><Relationship Id="rId20549" Type="http://schemas.openxmlformats.org/officeDocument/2006/relationships/hyperlink" Target="http://www.esma.europa.eu/xbrl/role/ext/BlockDefaultUseOfLineItemsSegment" TargetMode="External"/><Relationship Id="rId6212" Type="http://schemas.openxmlformats.org/officeDocument/2006/relationships/hyperlink" Target="http://xbrl.org/int/dim/arcrole/domain-member" TargetMode="External"/><Relationship Id="rId9782" Type="http://schemas.openxmlformats.org/officeDocument/2006/relationships/hyperlink" Target="http://xbrl.org/int/dim/arcrole/domain-member" TargetMode="External"/><Relationship Id="rId12763" Type="http://schemas.openxmlformats.org/officeDocument/2006/relationships/hyperlink" Target="http://xbrl.org/int/dim/arcrole/domain-member" TargetMode="External"/><Relationship Id="rId19376" Type="http://schemas.openxmlformats.org/officeDocument/2006/relationships/hyperlink" Target="http://www.esma.europa.eu/xbrl/role/ext/BlockDefaultUseOfLineItemsSegment" TargetMode="External"/><Relationship Id="rId23022" Type="http://schemas.openxmlformats.org/officeDocument/2006/relationships/hyperlink" Target="https://www.esma.europa.eu/xbrl/role/cor/ifrs-dim_role-990000" TargetMode="External"/><Relationship Id="rId2822" Type="http://schemas.openxmlformats.org/officeDocument/2006/relationships/hyperlink" Target="http://xbrl.org/int/dim/arcrole/domain-member" TargetMode="External"/><Relationship Id="rId9435" Type="http://schemas.openxmlformats.org/officeDocument/2006/relationships/hyperlink" Target="http://www.esma.europa.eu/xbrl/role/ext/BlockDefaultUseOfLineItemsScenario" TargetMode="External"/><Relationship Id="rId12416" Type="http://schemas.openxmlformats.org/officeDocument/2006/relationships/hyperlink" Target="http://www.esma.europa.eu/xbrl/role/ext/BlockDefaultUseOfLineItemsSegment" TargetMode="External"/><Relationship Id="rId19029" Type="http://schemas.openxmlformats.org/officeDocument/2006/relationships/hyperlink" Target="https://xbrl.ifrs.org/taxonomy/2024-03-27/ifrs-full" TargetMode="External"/><Relationship Id="rId15986" Type="http://schemas.openxmlformats.org/officeDocument/2006/relationships/hyperlink" Target="http://www.esma.europa.eu/xbrl/role/ext/BlockDefaultUseOfLineItemsSegment" TargetMode="External"/><Relationship Id="rId3596" Type="http://schemas.openxmlformats.org/officeDocument/2006/relationships/hyperlink" Target="http://xbrl.org/int/dim/arcrole/domain-member" TargetMode="External"/><Relationship Id="rId15639" Type="http://schemas.openxmlformats.org/officeDocument/2006/relationships/hyperlink" Target="https://xbrl.ifrs.org/taxonomy/2024-03-27/ifrs-full" TargetMode="External"/><Relationship Id="rId18112" Type="http://schemas.openxmlformats.org/officeDocument/2006/relationships/hyperlink" Target="http://xbrl.org/int/dim/arcrole/domain-member" TargetMode="External"/><Relationship Id="rId22855" Type="http://schemas.openxmlformats.org/officeDocument/2006/relationships/hyperlink" Target="https://www.esma.europa.eu/xbrl/role/cor/ifrs-dim_role-990000" TargetMode="External"/><Relationship Id="rId3249" Type="http://schemas.openxmlformats.org/officeDocument/2006/relationships/hyperlink" Target="http://www.esma.europa.eu/xbrl/role/ext/BlockDefaultUseOfLineItemsScenario" TargetMode="External"/><Relationship Id="rId20059" Type="http://schemas.openxmlformats.org/officeDocument/2006/relationships/hyperlink" Target="http://xbrl.org/int/dim/arcrole/domain-member" TargetMode="External"/><Relationship Id="rId22508" Type="http://schemas.openxmlformats.org/officeDocument/2006/relationships/hyperlink" Target="http://www.esma.europa.eu/xbrl/role/ext/BlockDefaultUseOfLineItemsSegment" TargetMode="External"/><Relationship Id="rId9292" Type="http://schemas.openxmlformats.org/officeDocument/2006/relationships/hyperlink" Target="https://xbrl.ifrs.org/taxonomy/2024-03-27/ifrs-full" TargetMode="External"/><Relationship Id="rId14722" Type="http://schemas.openxmlformats.org/officeDocument/2006/relationships/hyperlink" Target="http://xbrl.org/int/dim/arcrole/domain-member" TargetMode="External"/><Relationship Id="rId12273" Type="http://schemas.openxmlformats.org/officeDocument/2006/relationships/hyperlink" Target="https://xbrl.ifrs.org/taxonomy/2024-03-27/ifrs-full" TargetMode="External"/><Relationship Id="rId17945" Type="http://schemas.openxmlformats.org/officeDocument/2006/relationships/hyperlink" Target="http://www.esma.europa.eu/xbrl/role/ext/BlockDefaultUseOfLineItemsSegment" TargetMode="External"/><Relationship Id="rId651" Type="http://schemas.openxmlformats.org/officeDocument/2006/relationships/hyperlink" Target="http://www.esma.europa.eu/xbrl/role/ext/BlockDefaultUseOfLineItemsScenario" TargetMode="External"/><Relationship Id="rId2332" Type="http://schemas.openxmlformats.org/officeDocument/2006/relationships/hyperlink" Target="https://xbrl.ifrs.org/taxonomy/2024-03-27/ifrs-full" TargetMode="External"/><Relationship Id="rId15496" Type="http://schemas.openxmlformats.org/officeDocument/2006/relationships/hyperlink" Target="http://xbrl.org/int/dim/arcrole/domain-member" TargetMode="External"/><Relationship Id="rId304" Type="http://schemas.openxmlformats.org/officeDocument/2006/relationships/hyperlink" Target="https://xbrl.ifrs.org/taxonomy/2024-03-27/ifrs-full" TargetMode="External"/><Relationship Id="rId5555" Type="http://schemas.openxmlformats.org/officeDocument/2006/relationships/hyperlink" Target="http://xbrl.org/int/dim/arcrole/domain-member" TargetMode="External"/><Relationship Id="rId15149" Type="http://schemas.openxmlformats.org/officeDocument/2006/relationships/hyperlink" Target="http://www.esma.europa.eu/xbrl/role/ext/BlockDefaultUseOfLineItemsSegment" TargetMode="External"/><Relationship Id="rId22365" Type="http://schemas.openxmlformats.org/officeDocument/2006/relationships/hyperlink" Target="https://xbrl.ifrs.org/taxonomy/2024-03-27/ifrs-full" TargetMode="External"/><Relationship Id="rId5208" Type="http://schemas.openxmlformats.org/officeDocument/2006/relationships/hyperlink" Target="http://www.esma.europa.eu/xbrl/role/ext/BlockDefaultUseOfLineItemsScenario" TargetMode="External"/><Relationship Id="rId8778" Type="http://schemas.openxmlformats.org/officeDocument/2006/relationships/hyperlink" Target="http://www.esma.europa.eu/xbrl/role/ext/BlockDefaultUseOfLineItemsScenario" TargetMode="External"/><Relationship Id="rId22018" Type="http://schemas.openxmlformats.org/officeDocument/2006/relationships/hyperlink" Target="http://xbrl.org/int/dim/arcrole/domain-member" TargetMode="External"/><Relationship Id="rId11759" Type="http://schemas.openxmlformats.org/officeDocument/2006/relationships/hyperlink" Target="http://www.esma.europa.eu/xbrl/role/ext/BlockDefaultUseOfLineItemsSegment" TargetMode="External"/><Relationship Id="rId1818" Type="http://schemas.openxmlformats.org/officeDocument/2006/relationships/hyperlink" Target="http://www.esma.europa.eu/xbrl/role/ext/BlockDefaultUseOfLineItemsScenario" TargetMode="External"/><Relationship Id="rId14232" Type="http://schemas.openxmlformats.org/officeDocument/2006/relationships/hyperlink" Target="https://xbrl.ifrs.org/taxonomy/2024-03-27/ifrs-full" TargetMode="External"/><Relationship Id="rId19904" Type="http://schemas.openxmlformats.org/officeDocument/2006/relationships/hyperlink" Target="http://www.esma.europa.eu/xbrl/role/ext/BlockDefaultUseOfLineItemsSegment" TargetMode="External"/><Relationship Id="rId161" Type="http://schemas.openxmlformats.org/officeDocument/2006/relationships/hyperlink" Target="http://xbrl.org/int/dim/arcrole/domain-member" TargetMode="External"/><Relationship Id="rId7861" Type="http://schemas.openxmlformats.org/officeDocument/2006/relationships/hyperlink" Target="https://xbrl.ifrs.org/taxonomy/2024-03-27/ifrs-full" TargetMode="External"/><Relationship Id="rId10842" Type="http://schemas.openxmlformats.org/officeDocument/2006/relationships/hyperlink" Target="http://www.esma.europa.eu/xbrl/role/ext/BlockDefaultUseOfLineItemsScenario" TargetMode="External"/><Relationship Id="rId17455" Type="http://schemas.openxmlformats.org/officeDocument/2006/relationships/hyperlink" Target="http://xbrl.org/int/dim/arcrole/domain-member" TargetMode="External"/><Relationship Id="rId21101" Type="http://schemas.openxmlformats.org/officeDocument/2006/relationships/hyperlink" Target="http://www.esma.europa.eu/xbrl/role/ext/BlockDefaultUseOfLineItemsSegment" TargetMode="External"/><Relationship Id="rId7514" Type="http://schemas.openxmlformats.org/officeDocument/2006/relationships/hyperlink" Target="http://xbrl.org/int/dim/arcrole/domain-member" TargetMode="External"/><Relationship Id="rId17108" Type="http://schemas.openxmlformats.org/officeDocument/2006/relationships/hyperlink" Target="http://www.esma.europa.eu/xbrl/role/ext/BlockDefaultUseOfLineItemsSegment" TargetMode="External"/><Relationship Id="rId5065" Type="http://schemas.openxmlformats.org/officeDocument/2006/relationships/hyperlink" Target="https://xbrl.ifrs.org/taxonomy/2024-03-27/ifrs-full" TargetMode="External"/><Relationship Id="rId1675" Type="http://schemas.openxmlformats.org/officeDocument/2006/relationships/hyperlink" Target="https://xbrl.ifrs.org/taxonomy/2024-03-27/ifrs-full" TargetMode="External"/><Relationship Id="rId8288" Type="http://schemas.openxmlformats.org/officeDocument/2006/relationships/hyperlink" Target="http://xbrl.org/int/dim/arcrole/domain-member" TargetMode="External"/><Relationship Id="rId11269" Type="http://schemas.openxmlformats.org/officeDocument/2006/relationships/hyperlink" Target="http://www.esma.europa.eu/taxonomy/ext/technical" TargetMode="External"/><Relationship Id="rId13718" Type="http://schemas.openxmlformats.org/officeDocument/2006/relationships/hyperlink" Target="http://www.esma.europa.eu/xbrl/role/ext/BlockDefaultUseOfLineItemsSegment" TargetMode="External"/><Relationship Id="rId20934" Type="http://schemas.openxmlformats.org/officeDocument/2006/relationships/hyperlink" Target="https://xbrl.ifrs.org/taxonomy/2024-03-27/ifrs-full" TargetMode="External"/><Relationship Id="rId1328" Type="http://schemas.openxmlformats.org/officeDocument/2006/relationships/hyperlink" Target="http://xbrl.org/int/dim/arcrole/domain-member" TargetMode="External"/><Relationship Id="rId19761" Type="http://schemas.openxmlformats.org/officeDocument/2006/relationships/hyperlink" Target="https://xbrl.ifrs.org/taxonomy/2024-03-27/ifrs-full" TargetMode="External"/><Relationship Id="rId4898" Type="http://schemas.openxmlformats.org/officeDocument/2006/relationships/hyperlink" Target="http://xbrl.org/int/dim/arcrole/domain-member" TargetMode="External"/><Relationship Id="rId7371" Type="http://schemas.openxmlformats.org/officeDocument/2006/relationships/hyperlink" Target="http://www.esma.europa.eu/xbrl/role/ext/BlockDefaultUseOfLineItemsScenario" TargetMode="External"/><Relationship Id="rId9820" Type="http://schemas.openxmlformats.org/officeDocument/2006/relationships/hyperlink" Target="https://xbrl.ifrs.org/taxonomy/2024-03-27/ifrs-full" TargetMode="External"/><Relationship Id="rId12801" Type="http://schemas.openxmlformats.org/officeDocument/2006/relationships/hyperlink" Target="https://xbrl.ifrs.org/taxonomy/2024-03-27/ifrs-full" TargetMode="External"/><Relationship Id="rId19414" Type="http://schemas.openxmlformats.org/officeDocument/2006/relationships/hyperlink" Target="http://xbrl.org/int/dim/arcrole/domain-member" TargetMode="External"/><Relationship Id="rId34" Type="http://schemas.openxmlformats.org/officeDocument/2006/relationships/hyperlink" Target="https://xbrl.ifrs.org/taxonomy/2024-03-27/ifrs-full" TargetMode="External"/><Relationship Id="rId7024" Type="http://schemas.openxmlformats.org/officeDocument/2006/relationships/hyperlink" Target="https://xbrl.ifrs.org/taxonomy/2024-03-27/ifrs-full" TargetMode="External"/><Relationship Id="rId10352" Type="http://schemas.openxmlformats.org/officeDocument/2006/relationships/hyperlink" Target="http://xbrl.org/int/dim/arcrole/domain-member" TargetMode="External"/><Relationship Id="rId3981" Type="http://schemas.openxmlformats.org/officeDocument/2006/relationships/hyperlink" Target="http://www.esma.europa.eu/xbrl/role/ext/BlockDefaultUseOfLineItemsScenario" TargetMode="External"/><Relationship Id="rId10005" Type="http://schemas.openxmlformats.org/officeDocument/2006/relationships/hyperlink" Target="http://www.esma.europa.eu/xbrl/role/ext/BlockDefaultUseOfLineItemsScenario" TargetMode="External"/><Relationship Id="rId13575" Type="http://schemas.openxmlformats.org/officeDocument/2006/relationships/hyperlink" Target="https://xbrl.ifrs.org/taxonomy/2024-03-27/ifrs-full" TargetMode="External"/><Relationship Id="rId20791" Type="http://schemas.openxmlformats.org/officeDocument/2006/relationships/hyperlink" Target="http://xbrl.org/int/dim/arcrole/domain-member" TargetMode="External"/><Relationship Id="rId3634" Type="http://schemas.openxmlformats.org/officeDocument/2006/relationships/hyperlink" Target="https://xbrl.ifrs.org/taxonomy/2024-03-27/ifrs-full" TargetMode="External"/><Relationship Id="rId13228" Type="http://schemas.openxmlformats.org/officeDocument/2006/relationships/hyperlink" Target="http://xbrl.org/int/dim/arcrole/domain-member" TargetMode="External"/><Relationship Id="rId16798" Type="http://schemas.openxmlformats.org/officeDocument/2006/relationships/hyperlink" Target="http://xbrl.org/int/dim/arcrole/domain-member" TargetMode="External"/><Relationship Id="rId20444" Type="http://schemas.openxmlformats.org/officeDocument/2006/relationships/hyperlink" Target="http://www.esma.europa.eu/xbrl/role/ext/BlockDefaultUseOfLineItemsSegment" TargetMode="External"/><Relationship Id="rId1185" Type="http://schemas.openxmlformats.org/officeDocument/2006/relationships/hyperlink" Target="http://www.esma.europa.eu/xbrl/role/ext/BlockDefaultUseOfLineItemsScenario" TargetMode="External"/><Relationship Id="rId6857" Type="http://schemas.openxmlformats.org/officeDocument/2006/relationships/hyperlink" Target="http://xbrl.org/int/dim/arcrole/domain-member" TargetMode="External"/><Relationship Id="rId19271" Type="http://schemas.openxmlformats.org/officeDocument/2006/relationships/hyperlink" Target="http://www.esma.europa.eu/xbrl/role/ext/BlockDefaultUseOfLineItemsSegment" TargetMode="External"/><Relationship Id="rId23667" Type="http://schemas.openxmlformats.org/officeDocument/2006/relationships/hyperlink" Target="https://xbrl.ifrs.org/taxonomy/2024-03-27/ifrs-full" TargetMode="External"/><Relationship Id="rId9330" Type="http://schemas.openxmlformats.org/officeDocument/2006/relationships/hyperlink" Target="http://www.esma.europa.eu/xbrl/role/ext/BlockDefaultUseOfLineItemsScenario" TargetMode="External"/><Relationship Id="rId12311" Type="http://schemas.openxmlformats.org/officeDocument/2006/relationships/hyperlink" Target="http://www.esma.europa.eu/xbrl/role/ext/BlockDefaultUseOfLineItemsSegment" TargetMode="External"/><Relationship Id="rId15881" Type="http://schemas.openxmlformats.org/officeDocument/2006/relationships/hyperlink" Target="http://www.esma.europa.eu/xbrl/role/ext/BlockDefaultUseOfLineItemsSegment" TargetMode="External"/><Relationship Id="rId5940" Type="http://schemas.openxmlformats.org/officeDocument/2006/relationships/hyperlink" Target="http://www.esma.europa.eu/xbrl/role/ext/BlockDefaultUseOfLineItemsScenario" TargetMode="External"/><Relationship Id="rId15534" Type="http://schemas.openxmlformats.org/officeDocument/2006/relationships/hyperlink" Target="https://xbrl.ifrs.org/taxonomy/2024-03-27/ifrs-full" TargetMode="External"/><Relationship Id="rId22750" Type="http://schemas.openxmlformats.org/officeDocument/2006/relationships/hyperlink" Target="https://www.esma.europa.eu/xbrl/role/cor/ifrs-dim_role-990000" TargetMode="External"/><Relationship Id="rId3491" Type="http://schemas.openxmlformats.org/officeDocument/2006/relationships/hyperlink" Target="http://xbrl.org/int/dim/arcrole/domain-member" TargetMode="External"/><Relationship Id="rId13085" Type="http://schemas.openxmlformats.org/officeDocument/2006/relationships/hyperlink" Target="http://www.esma.europa.eu/xbrl/role/ext/BlockDefaultUseOfLineItemsSegment" TargetMode="External"/><Relationship Id="rId18757" Type="http://schemas.openxmlformats.org/officeDocument/2006/relationships/hyperlink" Target="http://xbrl.org/int/dim/arcrole/domain-member" TargetMode="External"/><Relationship Id="rId22403" Type="http://schemas.openxmlformats.org/officeDocument/2006/relationships/hyperlink" Target="http://www.esma.europa.eu/xbrl/role/ext/BlockDefaultUseOfLineItemsSegment" TargetMode="External"/><Relationship Id="rId3144" Type="http://schemas.openxmlformats.org/officeDocument/2006/relationships/hyperlink" Target="http://www.esma.europa.eu/xbrl/role/ext/BlockDefaultUseOfLineItemsScenario" TargetMode="External"/><Relationship Id="rId8816" Type="http://schemas.openxmlformats.org/officeDocument/2006/relationships/hyperlink" Target="http://xbrl.org/int/dim/arcrole/domain-member" TargetMode="External"/><Relationship Id="rId6367" Type="http://schemas.openxmlformats.org/officeDocument/2006/relationships/hyperlink" Target="https://xbrl.ifrs.org/taxonomy/2024-03-27/ifrs-full" TargetMode="External"/><Relationship Id="rId23177" Type="http://schemas.openxmlformats.org/officeDocument/2006/relationships/hyperlink" Target="https://www.esma.europa.eu/xbrl/role/cor/ifrs-dim_role-990000" TargetMode="External"/><Relationship Id="rId17840" Type="http://schemas.openxmlformats.org/officeDocument/2006/relationships/hyperlink" Target="http://www.esma.europa.eu/xbrl/role/ext/BlockDefaultUseOfLineItemsSegment" TargetMode="External"/><Relationship Id="rId2977" Type="http://schemas.openxmlformats.org/officeDocument/2006/relationships/hyperlink" Target="https://xbrl.ifrs.org/taxonomy/2024-03-27/ifrs-full" TargetMode="External"/><Relationship Id="rId5450" Type="http://schemas.openxmlformats.org/officeDocument/2006/relationships/hyperlink" Target="http://xbrl.org/int/dim/arcrole/domain-member" TargetMode="External"/><Relationship Id="rId15044" Type="http://schemas.openxmlformats.org/officeDocument/2006/relationships/hyperlink" Target="http://www.esma.europa.eu/xbrl/role/ext/BlockDefaultUseOfLineItemsSegment" TargetMode="External"/><Relationship Id="rId15391" Type="http://schemas.openxmlformats.org/officeDocument/2006/relationships/hyperlink" Target="http://xbrl.org/int/dim/arcrole/domain-member" TargetMode="External"/><Relationship Id="rId22260" Type="http://schemas.openxmlformats.org/officeDocument/2006/relationships/hyperlink" Target="https://xbrl.ifrs.org/taxonomy/2024-03-27/ifrs-full" TargetMode="External"/><Relationship Id="rId949" Type="http://schemas.openxmlformats.org/officeDocument/2006/relationships/hyperlink" Target="https://xbrl.ifrs.org/taxonomy/2024-03-27/ifrs-full" TargetMode="External"/><Relationship Id="rId5103" Type="http://schemas.openxmlformats.org/officeDocument/2006/relationships/hyperlink" Target="http://www.esma.europa.eu/xbrl/role/ext/BlockDefaultUseOfLineItemsScenario" TargetMode="External"/><Relationship Id="rId8673" Type="http://schemas.openxmlformats.org/officeDocument/2006/relationships/hyperlink" Target="http://www.esma.europa.eu/xbrl/role/ext/BlockDefaultUseOfLineItemsScenario" TargetMode="External"/><Relationship Id="rId11654" Type="http://schemas.openxmlformats.org/officeDocument/2006/relationships/hyperlink" Target="http://www.esma.europa.eu/xbrl/role/ext/BlockDefaultUseOfLineItemsSegment" TargetMode="External"/><Relationship Id="rId18267" Type="http://schemas.openxmlformats.org/officeDocument/2006/relationships/hyperlink" Target="https://xbrl.ifrs.org/taxonomy/2024-03-27/ifrs-full" TargetMode="External"/><Relationship Id="rId1713" Type="http://schemas.openxmlformats.org/officeDocument/2006/relationships/hyperlink" Target="http://www.esma.europa.eu/xbrl/role/ext/BlockDefaultUseOfLineItemsScenario" TargetMode="External"/><Relationship Id="rId8326" Type="http://schemas.openxmlformats.org/officeDocument/2006/relationships/hyperlink" Target="https://xbrl.ifrs.org/taxonomy/2024-03-27/ifrs-full" TargetMode="External"/><Relationship Id="rId11307" Type="http://schemas.openxmlformats.org/officeDocument/2006/relationships/hyperlink" Target="https://xbrl.ifrs.org/taxonomy/2024-03-27/ifrs-full" TargetMode="External"/><Relationship Id="rId14877" Type="http://schemas.openxmlformats.org/officeDocument/2006/relationships/hyperlink" Target="https://xbrl.ifrs.org/taxonomy/2024-03-27/ifrs-full" TargetMode="External"/><Relationship Id="rId4936" Type="http://schemas.openxmlformats.org/officeDocument/2006/relationships/hyperlink" Target="https://xbrl.ifrs.org/taxonomy/2024-03-27/ifrs-full" TargetMode="External"/><Relationship Id="rId17350" Type="http://schemas.openxmlformats.org/officeDocument/2006/relationships/hyperlink" Target="http://xbrl.org/int/dim/arcrole/domain-member" TargetMode="External"/><Relationship Id="rId21746" Type="http://schemas.openxmlformats.org/officeDocument/2006/relationships/hyperlink" Target="http://www.esma.europa.eu/xbrl/role/ext/BlockDefaultUseOfLineItemsSegment" TargetMode="External"/><Relationship Id="rId2487" Type="http://schemas.openxmlformats.org/officeDocument/2006/relationships/hyperlink" Target="http://www.esma.europa.eu/xbrl/role/ext/BlockDefaultUseOfLineItemsScenario" TargetMode="External"/><Relationship Id="rId17003" Type="http://schemas.openxmlformats.org/officeDocument/2006/relationships/hyperlink" Target="http://www.esma.europa.eu/xbrl/role/ext/BlockDefaultUseOfLineItemsSegment" TargetMode="External"/><Relationship Id="rId459" Type="http://schemas.openxmlformats.org/officeDocument/2006/relationships/hyperlink" Target="http://www.esma.europa.eu/xbrl/role/ext/BlockDefaultUseOfLineItemsScenario" TargetMode="External"/><Relationship Id="rId13960" Type="http://schemas.openxmlformats.org/officeDocument/2006/relationships/hyperlink" Target="http://xbrl.org/int/dim/arcrole/domain-member" TargetMode="External"/><Relationship Id="rId8183" Type="http://schemas.openxmlformats.org/officeDocument/2006/relationships/hyperlink" Target="http://xbrl.org/int/dim/arcrole/domain-member" TargetMode="External"/><Relationship Id="rId13613" Type="http://schemas.openxmlformats.org/officeDocument/2006/relationships/hyperlink" Target="http://www.esma.europa.eu/xbrl/role/ext/BlockDefaultUseOfLineItemsSegment" TargetMode="External"/><Relationship Id="rId1570" Type="http://schemas.openxmlformats.org/officeDocument/2006/relationships/hyperlink" Target="https://xbrl.ifrs.org/taxonomy/2024-03-27/ifrs-full" TargetMode="External"/><Relationship Id="rId11164" Type="http://schemas.openxmlformats.org/officeDocument/2006/relationships/hyperlink" Target="https://xbrl.ifrs.org/taxonomy/2024-03-27/ifrs-full" TargetMode="External"/><Relationship Id="rId16836" Type="http://schemas.openxmlformats.org/officeDocument/2006/relationships/hyperlink" Target="https://xbrl.ifrs.org/taxonomy/2024-03-27/ifrs-full" TargetMode="External"/><Relationship Id="rId1223" Type="http://schemas.openxmlformats.org/officeDocument/2006/relationships/hyperlink" Target="http://xbrl.org/int/dim/arcrole/domain-member" TargetMode="External"/><Relationship Id="rId4793" Type="http://schemas.openxmlformats.org/officeDocument/2006/relationships/hyperlink" Target="http://xbrl.org/int/dim/arcrole/domain-member" TargetMode="External"/><Relationship Id="rId14387" Type="http://schemas.openxmlformats.org/officeDocument/2006/relationships/hyperlink" Target="http://www.esma.europa.eu/xbrl/role/ext/BlockDefaultUseOfLineItemsSegment" TargetMode="External"/><Relationship Id="rId23705" Type="http://schemas.openxmlformats.org/officeDocument/2006/relationships/hyperlink" Target="https://www.esma.europa.eu/xbrl/role/cor/esef_role-999999" TargetMode="External"/><Relationship Id="rId4446" Type="http://schemas.openxmlformats.org/officeDocument/2006/relationships/hyperlink" Target="http://www.esma.europa.eu/xbrl/role/ext/BlockDefaultUseOfLineItemsScenario" TargetMode="External"/><Relationship Id="rId21256" Type="http://schemas.openxmlformats.org/officeDocument/2006/relationships/hyperlink" Target="http://xbrl.org/int/dim/arcrole/domain-member" TargetMode="External"/><Relationship Id="rId7669" Type="http://schemas.openxmlformats.org/officeDocument/2006/relationships/hyperlink" Target="https://xbrl.ifrs.org/taxonomy/2024-03-27/ifrs-full" TargetMode="External"/><Relationship Id="rId10997" Type="http://schemas.openxmlformats.org/officeDocument/2006/relationships/hyperlink" Target="http://xbrl.org/int/dim/arcrole/domain-member" TargetMode="External"/><Relationship Id="rId13123" Type="http://schemas.openxmlformats.org/officeDocument/2006/relationships/hyperlink" Target="http://xbrl.org/int/dim/arcrole/domain-member" TargetMode="External"/><Relationship Id="rId13470" Type="http://schemas.openxmlformats.org/officeDocument/2006/relationships/hyperlink" Target="https://xbrl.ifrs.org/taxonomy/2024-03-27/ifrs-full" TargetMode="External"/><Relationship Id="rId1080" Type="http://schemas.openxmlformats.org/officeDocument/2006/relationships/hyperlink" Target="http://www.esma.europa.eu/xbrl/role/ext/BlockDefaultUseOfLineItemsScenario" TargetMode="External"/><Relationship Id="rId16693" Type="http://schemas.openxmlformats.org/officeDocument/2006/relationships/hyperlink" Target="http://xbrl.org/int/dim/arcrole/domain-member" TargetMode="External"/><Relationship Id="rId6752" Type="http://schemas.openxmlformats.org/officeDocument/2006/relationships/hyperlink" Target="http://xbrl.org/int/dim/arcrole/domain-member" TargetMode="External"/><Relationship Id="rId16346" Type="http://schemas.openxmlformats.org/officeDocument/2006/relationships/hyperlink" Target="http://www.esma.europa.eu/xbrl/role/ext/BlockDefaultUseOfLineItemsSegment" TargetMode="External"/><Relationship Id="rId23562" Type="http://schemas.openxmlformats.org/officeDocument/2006/relationships/hyperlink" Target="https://xbrl.ifrs.org/taxonomy/2024-03-27/ifrs-full" TargetMode="External"/><Relationship Id="rId6405" Type="http://schemas.openxmlformats.org/officeDocument/2006/relationships/hyperlink" Target="http://www.esma.europa.eu/xbrl/role/ext/BlockDefaultUseOfLineItemsScenario" TargetMode="External"/><Relationship Id="rId9975" Type="http://schemas.openxmlformats.org/officeDocument/2006/relationships/hyperlink" Target="http://www.esma.europa.eu/xbrl/role/ext/BlockDefaultUseOfLineItemsScenario" TargetMode="External"/><Relationship Id="rId12956" Type="http://schemas.openxmlformats.org/officeDocument/2006/relationships/hyperlink" Target="http://www.esma.europa.eu/xbrl/role/ext/BlockDefaultUseOfLineItemsSegment" TargetMode="External"/><Relationship Id="rId19569" Type="http://schemas.openxmlformats.org/officeDocument/2006/relationships/hyperlink" Target="https://xbrl.ifrs.org/taxonomy/2024-03-27/ifrs-full" TargetMode="External"/><Relationship Id="rId23215" Type="http://schemas.openxmlformats.org/officeDocument/2006/relationships/hyperlink" Target="https://www.esma.europa.eu/xbrl/role/cor/ifrs-dim_role-990000" TargetMode="External"/><Relationship Id="rId9628" Type="http://schemas.openxmlformats.org/officeDocument/2006/relationships/hyperlink" Target="https://xbrl.ifrs.org/taxonomy/2024-03-27/ifrs-full" TargetMode="External"/><Relationship Id="rId12609" Type="http://schemas.openxmlformats.org/officeDocument/2006/relationships/hyperlink" Target="https://xbrl.ifrs.org/taxonomy/2024-03-27/ifrs-full" TargetMode="External"/><Relationship Id="rId7179" Type="http://schemas.openxmlformats.org/officeDocument/2006/relationships/hyperlink" Target="http://www.esma.europa.eu/xbrl/role/ext/BlockDefaultUseOfLineItemsScenario" TargetMode="External"/><Relationship Id="rId3789" Type="http://schemas.openxmlformats.org/officeDocument/2006/relationships/hyperlink" Target="http://www.esma.europa.eu/xbrl/role/ext/BlockDefaultUseOfLineItemsScenario" TargetMode="External"/><Relationship Id="rId18652" Type="http://schemas.openxmlformats.org/officeDocument/2006/relationships/hyperlink" Target="http://xbrl.org/int/dim/arcrole/domain-member" TargetMode="External"/><Relationship Id="rId20599" Type="http://schemas.openxmlformats.org/officeDocument/2006/relationships/hyperlink" Target="http://xbrl.org/int/dim/arcrole/domain-member" TargetMode="External"/><Relationship Id="rId6262" Type="http://schemas.openxmlformats.org/officeDocument/2006/relationships/hyperlink" Target="https://xbrl.ifrs.org/taxonomy/2024-03-27/ifrs-full" TargetMode="External"/><Relationship Id="rId8711" Type="http://schemas.openxmlformats.org/officeDocument/2006/relationships/hyperlink" Target="http://xbrl.org/int/dim/arcrole/domain-member" TargetMode="External"/><Relationship Id="rId18305" Type="http://schemas.openxmlformats.org/officeDocument/2006/relationships/hyperlink" Target="http://www.esma.europa.eu/xbrl/role/ext/BlockDefaultUseOfLineItemsSegment" TargetMode="External"/><Relationship Id="rId23072" Type="http://schemas.openxmlformats.org/officeDocument/2006/relationships/hyperlink" Target="https://www.esma.europa.eu/xbrl/role/cor/ifrs-dim_role-990000" TargetMode="External"/><Relationship Id="rId14915" Type="http://schemas.openxmlformats.org/officeDocument/2006/relationships/hyperlink" Target="http://www.esma.europa.eu/xbrl/role/ext/BlockDefaultUseOfLineItemsSegment" TargetMode="External"/><Relationship Id="rId2872" Type="http://schemas.openxmlformats.org/officeDocument/2006/relationships/hyperlink" Target="https://xbrl.ifrs.org/taxonomy/2024-03-27/ifrs-full" TargetMode="External"/><Relationship Id="rId9485" Type="http://schemas.openxmlformats.org/officeDocument/2006/relationships/hyperlink" Target="http://xbrl.org/int/dim/arcrole/domain-member" TargetMode="External"/><Relationship Id="rId12466" Type="http://schemas.openxmlformats.org/officeDocument/2006/relationships/hyperlink" Target="http://xbrl.org/int/dim/arcrole/domain-member" TargetMode="External"/><Relationship Id="rId19079" Type="http://schemas.openxmlformats.org/officeDocument/2006/relationships/hyperlink" Target="http://www.esma.europa.eu/xbrl/role/ext/BlockDefaultUseOfLineItemsSegment" TargetMode="External"/><Relationship Id="rId844" Type="http://schemas.openxmlformats.org/officeDocument/2006/relationships/hyperlink" Target="https://xbrl.ifrs.org/taxonomy/2024-03-27/ifrs-full" TargetMode="External"/><Relationship Id="rId2525" Type="http://schemas.openxmlformats.org/officeDocument/2006/relationships/hyperlink" Target="http://xbrl.org/int/dim/arcrole/domain-member" TargetMode="External"/><Relationship Id="rId9138" Type="http://schemas.openxmlformats.org/officeDocument/2006/relationships/hyperlink" Target="http://www.esma.europa.eu/xbrl/role/ext/BlockDefaultUseOfLineItemsScenario" TargetMode="External"/><Relationship Id="rId12119" Type="http://schemas.openxmlformats.org/officeDocument/2006/relationships/hyperlink" Target="http://www.esma.europa.eu/xbrl/role/ext/BlockDefaultUseOfLineItemsSegment" TargetMode="External"/><Relationship Id="rId15689" Type="http://schemas.openxmlformats.org/officeDocument/2006/relationships/hyperlink" Target="http://www.esma.europa.eu/xbrl/role/ext/BlockDefaultUseOfLineItemsSegment" TargetMode="External"/><Relationship Id="rId5748" Type="http://schemas.openxmlformats.org/officeDocument/2006/relationships/hyperlink" Target="http://www.esma.europa.eu/xbrl/role/ext/BlockDefaultUseOfLineItemsScenario" TargetMode="External"/><Relationship Id="rId18162" Type="http://schemas.openxmlformats.org/officeDocument/2006/relationships/hyperlink" Target="https://xbrl.ifrs.org/taxonomy/2024-03-27/ifrs-full" TargetMode="External"/><Relationship Id="rId22558" Type="http://schemas.openxmlformats.org/officeDocument/2006/relationships/hyperlink" Target="http://karnovgroup.com/role/ChangesinEquity" TargetMode="External"/><Relationship Id="rId3299" Type="http://schemas.openxmlformats.org/officeDocument/2006/relationships/hyperlink" Target="http://xbrl.org/int/dim/arcrole/domain-member" TargetMode="External"/><Relationship Id="rId8221" Type="http://schemas.openxmlformats.org/officeDocument/2006/relationships/hyperlink" Target="https://xbrl.ifrs.org/taxonomy/2024-03-27/ifrs-full" TargetMode="External"/><Relationship Id="rId11202" Type="http://schemas.openxmlformats.org/officeDocument/2006/relationships/hyperlink" Target="http://www.esma.europa.eu/xbrl/role/ext/BlockDefaultUseOfLineItemsScenario" TargetMode="External"/><Relationship Id="rId14772" Type="http://schemas.openxmlformats.org/officeDocument/2006/relationships/hyperlink" Target="https://xbrl.ifrs.org/taxonomy/2024-03-27/ifrs-full" TargetMode="External"/><Relationship Id="rId2382" Type="http://schemas.openxmlformats.org/officeDocument/2006/relationships/hyperlink" Target="http://www.esma.europa.eu/xbrl/role/ext/BlockDefaultUseOfLineItemsScenario" TargetMode="External"/><Relationship Id="rId4831" Type="http://schemas.openxmlformats.org/officeDocument/2006/relationships/hyperlink" Target="https://xbrl.ifrs.org/taxonomy/2024-03-27/ifrs-full" TargetMode="External"/><Relationship Id="rId14425" Type="http://schemas.openxmlformats.org/officeDocument/2006/relationships/hyperlink" Target="http://xbrl.org/int/dim/arcrole/domain-member" TargetMode="External"/><Relationship Id="rId17995" Type="http://schemas.openxmlformats.org/officeDocument/2006/relationships/hyperlink" Target="http://xbrl.org/int/dim/arcrole/domain-member" TargetMode="External"/><Relationship Id="rId21641" Type="http://schemas.openxmlformats.org/officeDocument/2006/relationships/hyperlink" Target="http://www.esma.europa.eu/xbrl/role/ext/BlockDefaultUseOfLineItemsSegment" TargetMode="External"/><Relationship Id="rId354" Type="http://schemas.openxmlformats.org/officeDocument/2006/relationships/hyperlink" Target="http://www.esma.europa.eu/xbrl/role/ext/BlockDefaultUseOfLineItemsScenario" TargetMode="External"/><Relationship Id="rId2035" Type="http://schemas.openxmlformats.org/officeDocument/2006/relationships/hyperlink" Target="https://xbrl.ifrs.org/taxonomy/2024-03-27/ifrs-full" TargetMode="External"/><Relationship Id="rId17648" Type="http://schemas.openxmlformats.org/officeDocument/2006/relationships/hyperlink" Target="http://www.esma.europa.eu/xbrl/role/ext/BlockDefaultUseOfLineItemsSegment" TargetMode="External"/><Relationship Id="rId7707" Type="http://schemas.openxmlformats.org/officeDocument/2006/relationships/hyperlink" Target="http://www.esma.europa.eu/xbrl/role/ext/BlockDefaultUseOfLineItemsScenario" TargetMode="External"/><Relationship Id="rId15199" Type="http://schemas.openxmlformats.org/officeDocument/2006/relationships/hyperlink" Target="http://xbrl.org/int/dim/arcrole/domain-member" TargetMode="External"/><Relationship Id="rId5258" Type="http://schemas.openxmlformats.org/officeDocument/2006/relationships/hyperlink" Target="http://xbrl.org/int/dim/arcrole/domain-member" TargetMode="External"/><Relationship Id="rId22068" Type="http://schemas.openxmlformats.org/officeDocument/2006/relationships/hyperlink" Target="https://xbrl.ifrs.org/taxonomy/2024-03-27/ifrs-full" TargetMode="External"/><Relationship Id="rId1868" Type="http://schemas.openxmlformats.org/officeDocument/2006/relationships/hyperlink" Target="http://xbrl.org/int/dim/arcrole/domain-member" TargetMode="External"/><Relationship Id="rId14282" Type="http://schemas.openxmlformats.org/officeDocument/2006/relationships/hyperlink" Target="http://www.esma.europa.eu/xbrl/role/ext/BlockDefaultUseOfLineItemsSegment" TargetMode="External"/><Relationship Id="rId16731" Type="http://schemas.openxmlformats.org/officeDocument/2006/relationships/hyperlink" Target="https://xbrl.ifrs.org/taxonomy/2024-03-27/ifrs-full" TargetMode="External"/><Relationship Id="rId4341" Type="http://schemas.openxmlformats.org/officeDocument/2006/relationships/hyperlink" Target="http://www.esma.europa.eu/xbrl/role/ext/BlockDefaultUseOfLineItemsScenario" TargetMode="External"/><Relationship Id="rId19954" Type="http://schemas.openxmlformats.org/officeDocument/2006/relationships/hyperlink" Target="http://xbrl.org/int/dim/arcrole/domain-member" TargetMode="External"/><Relationship Id="rId21151" Type="http://schemas.openxmlformats.org/officeDocument/2006/relationships/hyperlink" Target="http://xbrl.org/int/dim/arcrole/domain-member" TargetMode="External"/><Relationship Id="rId23600" Type="http://schemas.openxmlformats.org/officeDocument/2006/relationships/hyperlink" Target="https://www.esma.europa.eu/xbrl/role/cor/esef_role-999999" TargetMode="External"/><Relationship Id="rId10892" Type="http://schemas.openxmlformats.org/officeDocument/2006/relationships/hyperlink" Target="http://xbrl.org/int/dim/arcrole/domain-member" TargetMode="External"/><Relationship Id="rId19607" Type="http://schemas.openxmlformats.org/officeDocument/2006/relationships/hyperlink" Target="http://www.esma.europa.eu/xbrl/role/ext/BlockDefaultUseOfLineItemsSegment" TargetMode="External"/><Relationship Id="rId7564" Type="http://schemas.openxmlformats.org/officeDocument/2006/relationships/hyperlink" Target="https://xbrl.ifrs.org/taxonomy/2024-03-27/ifrs-full" TargetMode="External"/><Relationship Id="rId10545" Type="http://schemas.openxmlformats.org/officeDocument/2006/relationships/hyperlink" Target="http://www.esma.europa.eu/xbrl/role/ext/BlockDefaultUseOfLineItemsScenario" TargetMode="External"/><Relationship Id="rId17158" Type="http://schemas.openxmlformats.org/officeDocument/2006/relationships/hyperlink" Target="http://xbrl.org/int/dim/arcrole/domain-member" TargetMode="External"/><Relationship Id="rId7217" Type="http://schemas.openxmlformats.org/officeDocument/2006/relationships/hyperlink" Target="http://xbrl.org/int/dim/arcrole/domain-member" TargetMode="External"/><Relationship Id="rId13768" Type="http://schemas.openxmlformats.org/officeDocument/2006/relationships/hyperlink" Target="http://xbrl.org/int/dim/arcrole/domain-member" TargetMode="External"/><Relationship Id="rId20984" Type="http://schemas.openxmlformats.org/officeDocument/2006/relationships/hyperlink" Target="http://www.esma.europa.eu/xbrl/role/ext/BlockDefaultUseOfLineItemsSegment" TargetMode="External"/><Relationship Id="rId3827" Type="http://schemas.openxmlformats.org/officeDocument/2006/relationships/hyperlink" Target="http://xbrl.org/int/dim/arcrole/domain-member" TargetMode="External"/><Relationship Id="rId16241" Type="http://schemas.openxmlformats.org/officeDocument/2006/relationships/hyperlink" Target="http://www.esma.europa.eu/xbrl/role/ext/BlockDefaultUseOfLineItemsSegment" TargetMode="External"/><Relationship Id="rId20637" Type="http://schemas.openxmlformats.org/officeDocument/2006/relationships/hyperlink" Target="https://xbrl.ifrs.org/taxonomy/2024-03-27/ifrs-full" TargetMode="External"/><Relationship Id="rId1378" Type="http://schemas.openxmlformats.org/officeDocument/2006/relationships/hyperlink" Target="https://xbrl.ifrs.org/taxonomy/2024-03-27/ifrs-full" TargetMode="External"/><Relationship Id="rId6300" Type="http://schemas.openxmlformats.org/officeDocument/2006/relationships/hyperlink" Target="http://www.esma.europa.eu/xbrl/role/ext/BlockDefaultUseOfLineItemsScenario" TargetMode="External"/><Relationship Id="rId9870" Type="http://schemas.openxmlformats.org/officeDocument/2006/relationships/hyperlink" Target="http://www.esma.europa.eu/xbrl/role/ext/BlockDefaultUseOfLineItemsScenario" TargetMode="External"/><Relationship Id="rId19464" Type="http://schemas.openxmlformats.org/officeDocument/2006/relationships/hyperlink" Target="https://xbrl.ifrs.org/taxonomy/2024-03-27/ifrs-full" TargetMode="External"/><Relationship Id="rId23110" Type="http://schemas.openxmlformats.org/officeDocument/2006/relationships/hyperlink" Target="https://www.esma.europa.eu/xbrl/role/cor/ifrs-dim_role-990000" TargetMode="External"/><Relationship Id="rId84" Type="http://schemas.openxmlformats.org/officeDocument/2006/relationships/hyperlink" Target="http://www.esma.europa.eu/xbrl/role/ext/BlockDefaultUseOfLineItemsScenario" TargetMode="External"/><Relationship Id="rId9523" Type="http://schemas.openxmlformats.org/officeDocument/2006/relationships/hyperlink" Target="https://xbrl.ifrs.org/taxonomy/2024-03-27/ifrs-full" TargetMode="External"/><Relationship Id="rId12851" Type="http://schemas.openxmlformats.org/officeDocument/2006/relationships/hyperlink" Target="http://www.esma.europa.eu/xbrl/role/ext/BlockDefaultUseOfLineItemsSegment" TargetMode="External"/><Relationship Id="rId19117" Type="http://schemas.openxmlformats.org/officeDocument/2006/relationships/hyperlink" Target="http://xbrl.org/int/dim/arcrole/domain-member" TargetMode="External"/><Relationship Id="rId2910" Type="http://schemas.openxmlformats.org/officeDocument/2006/relationships/hyperlink" Target="http://www.esma.europa.eu/xbrl/role/ext/BlockDefaultUseOfLineItemsScenario" TargetMode="External"/><Relationship Id="rId7074" Type="http://schemas.openxmlformats.org/officeDocument/2006/relationships/hyperlink" Target="http://www.esma.europa.eu/xbrl/role/ext/BlockDefaultUseOfLineItemsScenario" TargetMode="External"/><Relationship Id="rId12504" Type="http://schemas.openxmlformats.org/officeDocument/2006/relationships/hyperlink" Target="https://xbrl.ifrs.org/taxonomy/2024-03-27/ifrs-full" TargetMode="External"/><Relationship Id="rId10055" Type="http://schemas.openxmlformats.org/officeDocument/2006/relationships/hyperlink" Target="http://xbrl.org/int/dim/arcrole/domain-member" TargetMode="External"/><Relationship Id="rId15727" Type="http://schemas.openxmlformats.org/officeDocument/2006/relationships/hyperlink" Target="http://xbrl.org/int/dim/arcrole/domain-member" TargetMode="External"/><Relationship Id="rId22943" Type="http://schemas.openxmlformats.org/officeDocument/2006/relationships/hyperlink" Target="https://xbrl.ifrs.org/taxonomy/2024-03-27/ifrs-full" TargetMode="External"/><Relationship Id="rId3684" Type="http://schemas.openxmlformats.org/officeDocument/2006/relationships/hyperlink" Target="http://www.esma.europa.eu/xbrl/role/ext/BlockDefaultUseOfLineItemsScenario" TargetMode="External"/><Relationship Id="rId13278" Type="http://schemas.openxmlformats.org/officeDocument/2006/relationships/hyperlink" Target="https://xbrl.ifrs.org/taxonomy/2024-03-27/ifrs-full" TargetMode="External"/><Relationship Id="rId18200" Type="http://schemas.openxmlformats.org/officeDocument/2006/relationships/hyperlink" Target="http://www.esma.europa.eu/xbrl/role/ext/BlockDefaultUseOfLineItemsSegment" TargetMode="External"/><Relationship Id="rId20494" Type="http://schemas.openxmlformats.org/officeDocument/2006/relationships/hyperlink" Target="http://xbrl.org/int/dim/arcrole/domain-member" TargetMode="External"/><Relationship Id="rId3337" Type="http://schemas.openxmlformats.org/officeDocument/2006/relationships/hyperlink" Target="https://xbrl.ifrs.org/taxonomy/2024-03-27/ifrs-full" TargetMode="External"/><Relationship Id="rId20147" Type="http://schemas.openxmlformats.org/officeDocument/2006/relationships/hyperlink" Target="http://www.esma.europa.eu/xbrl/role/ext/BlockDefaultUseOfLineItemsSegment" TargetMode="External"/><Relationship Id="rId9380" Type="http://schemas.openxmlformats.org/officeDocument/2006/relationships/hyperlink" Target="http://xbrl.org/int/dim/arcrole/domain-member" TargetMode="External"/><Relationship Id="rId12361" Type="http://schemas.openxmlformats.org/officeDocument/2006/relationships/hyperlink" Target="http://xbrl.org/int/dim/arcrole/domain-member" TargetMode="External"/><Relationship Id="rId14810" Type="http://schemas.openxmlformats.org/officeDocument/2006/relationships/hyperlink" Target="http://www.esma.europa.eu/xbrl/role/ext/BlockDefaultUseOfLineItemsSegment" TargetMode="External"/><Relationship Id="rId2420" Type="http://schemas.openxmlformats.org/officeDocument/2006/relationships/hyperlink" Target="http://xbrl.org/int/dim/arcrole/domain-member" TargetMode="External"/><Relationship Id="rId9033" Type="http://schemas.openxmlformats.org/officeDocument/2006/relationships/hyperlink" Target="http://www.esma.europa.eu/xbrl/role/ext/BlockDefaultUseOfLineItemsScenario" TargetMode="External"/><Relationship Id="rId12014" Type="http://schemas.openxmlformats.org/officeDocument/2006/relationships/hyperlink" Target="http://www.esma.europa.eu/xbrl/role/ext/BlockDefaultUseOfLineItemsSegment" TargetMode="External"/><Relationship Id="rId5990" Type="http://schemas.openxmlformats.org/officeDocument/2006/relationships/hyperlink" Target="http://xbrl.org/int/dim/arcrole/domain-member" TargetMode="External"/><Relationship Id="rId15584" Type="http://schemas.openxmlformats.org/officeDocument/2006/relationships/hyperlink" Target="http://www.esma.europa.eu/xbrl/role/ext/BlockDefaultUseOfLineItemsSegment" TargetMode="External"/><Relationship Id="rId3194" Type="http://schemas.openxmlformats.org/officeDocument/2006/relationships/hyperlink" Target="http://xbrl.org/int/dim/arcrole/domain-member" TargetMode="External"/><Relationship Id="rId5643" Type="http://schemas.openxmlformats.org/officeDocument/2006/relationships/hyperlink" Target="http://www.esma.europa.eu/xbrl/role/ext/BlockDefaultUseOfLineItemsScenario" TargetMode="External"/><Relationship Id="rId15237" Type="http://schemas.openxmlformats.org/officeDocument/2006/relationships/hyperlink" Target="https://xbrl.ifrs.org/taxonomy/2024-03-27/ifrs-full" TargetMode="External"/><Relationship Id="rId22453" Type="http://schemas.openxmlformats.org/officeDocument/2006/relationships/hyperlink" Target="http://xbrl.org/int/dim/arcrole/domain-member" TargetMode="External"/><Relationship Id="rId8866" Type="http://schemas.openxmlformats.org/officeDocument/2006/relationships/hyperlink" Target="https://xbrl.ifrs.org/taxonomy/2024-03-27/ifrs-full" TargetMode="External"/><Relationship Id="rId11847" Type="http://schemas.openxmlformats.org/officeDocument/2006/relationships/hyperlink" Target="https://xbrl.ifrs.org/taxonomy/2024-03-27/ifrs-full" TargetMode="External"/><Relationship Id="rId22106" Type="http://schemas.openxmlformats.org/officeDocument/2006/relationships/hyperlink" Target="http://www.esma.europa.eu/xbrl/role/ext/BlockDefaultUseOfLineItemsSegment" TargetMode="External"/><Relationship Id="rId1906" Type="http://schemas.openxmlformats.org/officeDocument/2006/relationships/hyperlink" Target="https://xbrl.ifrs.org/taxonomy/2024-03-27/ifrs-full" TargetMode="External"/><Relationship Id="rId8519" Type="http://schemas.openxmlformats.org/officeDocument/2006/relationships/hyperlink" Target="http://xbrl.org/int/dim/arcrole/domain-member" TargetMode="External"/><Relationship Id="rId14320" Type="http://schemas.openxmlformats.org/officeDocument/2006/relationships/hyperlink" Target="http://xbrl.org/int/dim/arcrole/domain-member" TargetMode="External"/><Relationship Id="rId17543" Type="http://schemas.openxmlformats.org/officeDocument/2006/relationships/hyperlink" Target="http://www.esma.europa.eu/xbrl/role/ext/BlockDefaultUseOfLineItemsSegment" TargetMode="External"/><Relationship Id="rId17890" Type="http://schemas.openxmlformats.org/officeDocument/2006/relationships/hyperlink" Target="http://xbrl.org/int/dim/arcrole/domain-member" TargetMode="External"/><Relationship Id="rId999" Type="http://schemas.openxmlformats.org/officeDocument/2006/relationships/hyperlink" Target="http://www.esma.europa.eu/xbrl/role/ext/BlockDefaultUseOfLineItemsScenario" TargetMode="External"/><Relationship Id="rId7602" Type="http://schemas.openxmlformats.org/officeDocument/2006/relationships/hyperlink" Target="http://www.esma.europa.eu/xbrl/role/ext/BlockDefaultUseOfLineItemsScenario" TargetMode="External"/><Relationship Id="rId10930" Type="http://schemas.openxmlformats.org/officeDocument/2006/relationships/hyperlink" Target="https://xbrl.ifrs.org/taxonomy/2024-03-27/ifrs-full" TargetMode="External"/><Relationship Id="rId15094" Type="http://schemas.openxmlformats.org/officeDocument/2006/relationships/hyperlink" Target="http://xbrl.org/int/dim/arcrole/domain-member" TargetMode="External"/><Relationship Id="rId21939" Type="http://schemas.openxmlformats.org/officeDocument/2006/relationships/hyperlink" Target="https://xbrl.ifrs.org/taxonomy/2024-03-27/ifrs-full" TargetMode="External"/><Relationship Id="rId5153" Type="http://schemas.openxmlformats.org/officeDocument/2006/relationships/hyperlink" Target="http://xbrl.org/int/dim/arcrole/domain-member" TargetMode="External"/><Relationship Id="rId8376" Type="http://schemas.openxmlformats.org/officeDocument/2006/relationships/hyperlink" Target="http://www.esma.europa.eu/xbrl/role/ext/BlockDefaultUseOfLineItemsScenario" TargetMode="External"/><Relationship Id="rId13806" Type="http://schemas.openxmlformats.org/officeDocument/2006/relationships/hyperlink" Target="https://xbrl.ifrs.org/taxonomy/2024-03-27/ifrs-full" TargetMode="External"/><Relationship Id="rId1763" Type="http://schemas.openxmlformats.org/officeDocument/2006/relationships/hyperlink" Target="http://xbrl.org/int/dim/arcrole/domain-member" TargetMode="External"/><Relationship Id="rId8029" Type="http://schemas.openxmlformats.org/officeDocument/2006/relationships/hyperlink" Target="https://xbrl.ifrs.org/taxonomy/2024-03-27/ifrs-full" TargetMode="External"/><Relationship Id="rId11357" Type="http://schemas.openxmlformats.org/officeDocument/2006/relationships/hyperlink" Target="http://www.esma.europa.eu/xbrl/role/ext/BlockDefaultUseOfLineItemsSegment" TargetMode="External"/><Relationship Id="rId1416" Type="http://schemas.openxmlformats.org/officeDocument/2006/relationships/hyperlink" Target="http://www.esma.europa.eu/xbrl/role/ext/BlockDefaultUseOfLineItemsScenario" TargetMode="External"/><Relationship Id="rId4986" Type="http://schemas.openxmlformats.org/officeDocument/2006/relationships/hyperlink" Target="http://www.esma.europa.eu/xbrl/role/ext/BlockDefaultUseOfLineItemsScenario" TargetMode="External"/><Relationship Id="rId19502" Type="http://schemas.openxmlformats.org/officeDocument/2006/relationships/hyperlink" Target="http://www.esma.europa.eu/xbrl/role/ext/BlockDefaultUseOfLineItemsSegment" TargetMode="External"/><Relationship Id="rId21796" Type="http://schemas.openxmlformats.org/officeDocument/2006/relationships/hyperlink" Target="http://xbrl.org/int/dim/arcrole/domain-member" TargetMode="External"/><Relationship Id="rId4639" Type="http://schemas.openxmlformats.org/officeDocument/2006/relationships/hyperlink" Target="https://xbrl.ifrs.org/taxonomy/2024-03-27/ifrs-full" TargetMode="External"/><Relationship Id="rId10440" Type="http://schemas.openxmlformats.org/officeDocument/2006/relationships/hyperlink" Target="http://www.esma.europa.eu/xbrl/role/ext/BlockDefaultUseOfLineItemsScenario" TargetMode="External"/><Relationship Id="rId17053" Type="http://schemas.openxmlformats.org/officeDocument/2006/relationships/hyperlink" Target="http://xbrl.org/int/dim/arcrole/domain-member" TargetMode="External"/><Relationship Id="rId21449" Type="http://schemas.openxmlformats.org/officeDocument/2006/relationships/hyperlink" Target="http://www.esma.europa.eu/xbrl/role/ext/BlockDefaultUseOfLineItemsSegment" TargetMode="External"/><Relationship Id="rId7112" Type="http://schemas.openxmlformats.org/officeDocument/2006/relationships/hyperlink" Target="http://xbrl.org/int/dim/arcrole/domain-member" TargetMode="External"/><Relationship Id="rId13663" Type="http://schemas.openxmlformats.org/officeDocument/2006/relationships/hyperlink" Target="http://xbrl.org/int/dim/arcrole/domain-member" TargetMode="External"/><Relationship Id="rId1273" Type="http://schemas.openxmlformats.org/officeDocument/2006/relationships/hyperlink" Target="https://xbrl.ifrs.org/taxonomy/2024-03-27/ifrs-full" TargetMode="External"/><Relationship Id="rId3722" Type="http://schemas.openxmlformats.org/officeDocument/2006/relationships/hyperlink" Target="http://xbrl.org/int/dim/arcrole/domain-member" TargetMode="External"/><Relationship Id="rId13316" Type="http://schemas.openxmlformats.org/officeDocument/2006/relationships/hyperlink" Target="http://www.esma.europa.eu/xbrl/role/ext/BlockDefaultUseOfLineItemsSegment" TargetMode="External"/><Relationship Id="rId16886" Type="http://schemas.openxmlformats.org/officeDocument/2006/relationships/hyperlink" Target="http://www.esma.europa.eu/xbrl/role/ext/BlockDefaultUseOfLineItemsSegment" TargetMode="External"/><Relationship Id="rId20532" Type="http://schemas.openxmlformats.org/officeDocument/2006/relationships/hyperlink" Target="https://xbrl.ifrs.org/taxonomy/2024-03-27/ifrs-full" TargetMode="External"/><Relationship Id="rId6945" Type="http://schemas.openxmlformats.org/officeDocument/2006/relationships/hyperlink" Target="http://www.esma.europa.eu/xbrl/role/ext/BlockDefaultUseOfLineItemsScenario" TargetMode="External"/><Relationship Id="rId16539" Type="http://schemas.openxmlformats.org/officeDocument/2006/relationships/hyperlink" Target="https://xbrl.ifrs.org/taxonomy/2024-03-27/ifrs-full" TargetMode="External"/><Relationship Id="rId23755" Type="http://schemas.openxmlformats.org/officeDocument/2006/relationships/hyperlink" Target="http://xbrl.org/int/dim/arcrole/domain-member" TargetMode="External"/><Relationship Id="rId4496" Type="http://schemas.openxmlformats.org/officeDocument/2006/relationships/hyperlink" Target="http://xbrl.org/int/dim/arcrole/domain-member" TargetMode="External"/><Relationship Id="rId19012" Type="http://schemas.openxmlformats.org/officeDocument/2006/relationships/hyperlink" Target="http://xbrl.org/int/dim/arcrole/domain-member" TargetMode="External"/><Relationship Id="rId23408" Type="http://schemas.openxmlformats.org/officeDocument/2006/relationships/hyperlink" Target="https://www.esma.europa.eu/xbrl/role/cor/esef_role-999999" TargetMode="External"/><Relationship Id="rId4149" Type="http://schemas.openxmlformats.org/officeDocument/2006/relationships/hyperlink" Target="http://www.esma.europa.eu/xbrl/role/ext/BlockDefaultUseOfLineItemsScenario" TargetMode="External"/><Relationship Id="rId15622" Type="http://schemas.openxmlformats.org/officeDocument/2006/relationships/hyperlink" Target="http://xbrl.org/int/dim/arcrole/domain-member" TargetMode="External"/><Relationship Id="rId13173" Type="http://schemas.openxmlformats.org/officeDocument/2006/relationships/hyperlink" Target="https://xbrl.ifrs.org/taxonomy/2024-03-27/ifrs-full" TargetMode="External"/><Relationship Id="rId3232" Type="http://schemas.openxmlformats.org/officeDocument/2006/relationships/hyperlink" Target="https://xbrl.ifrs.org/taxonomy/2024-03-27/ifrs-full" TargetMode="External"/><Relationship Id="rId16396" Type="http://schemas.openxmlformats.org/officeDocument/2006/relationships/hyperlink" Target="http://xbrl.org/int/dim/arcrole/domain-member" TargetMode="External"/><Relationship Id="rId18845" Type="http://schemas.openxmlformats.org/officeDocument/2006/relationships/hyperlink" Target="http://www.esma.europa.eu/xbrl/role/ext/BlockDefaultUseOfLineItemsSegment" TargetMode="External"/><Relationship Id="rId20042" Type="http://schemas.openxmlformats.org/officeDocument/2006/relationships/hyperlink" Target="http://www.esma.europa.eu/xbrl/role/ext/BlockDefaultUseOfLineItemsSegment" TargetMode="External"/><Relationship Id="rId6455" Type="http://schemas.openxmlformats.org/officeDocument/2006/relationships/hyperlink" Target="http://xbrl.org/int/dim/arcrole/domain-member" TargetMode="External"/><Relationship Id="rId8904" Type="http://schemas.openxmlformats.org/officeDocument/2006/relationships/hyperlink" Target="http://www.esma.europa.eu/xbrl/role/ext/BlockDefaultUseOfLineItemsScenario" TargetMode="External"/><Relationship Id="rId16049" Type="http://schemas.openxmlformats.org/officeDocument/2006/relationships/hyperlink" Target="http://www.esma.europa.eu/xbrl/role/ext/BlockDefaultUseOfLineItemsSegment" TargetMode="External"/><Relationship Id="rId23265" Type="http://schemas.openxmlformats.org/officeDocument/2006/relationships/hyperlink" Target="https://www.esma.europa.eu/xbrl/role/cor/ifrs-dim_role-990000" TargetMode="External"/><Relationship Id="rId6108" Type="http://schemas.openxmlformats.org/officeDocument/2006/relationships/hyperlink" Target="http://www.esma.europa.eu/xbrl/role/ext/BlockDefaultUseOfLineItemsScenario" TargetMode="External"/><Relationship Id="rId9678" Type="http://schemas.openxmlformats.org/officeDocument/2006/relationships/hyperlink" Target="http://www.esma.europa.eu/xbrl/role/ext/BlockDefaultUseOfLineItemsScenario" TargetMode="External"/><Relationship Id="rId12659" Type="http://schemas.openxmlformats.org/officeDocument/2006/relationships/hyperlink" Target="http://www.esma.europa.eu/xbrl/role/ext/BlockDefaultUseOfLineItemsSegment" TargetMode="External"/><Relationship Id="rId2718" Type="http://schemas.openxmlformats.org/officeDocument/2006/relationships/hyperlink" Target="http://www.esma.europa.eu/xbrl/role/ext/BlockDefaultUseOfLineItemsScenario" TargetMode="External"/><Relationship Id="rId15132" Type="http://schemas.openxmlformats.org/officeDocument/2006/relationships/hyperlink" Target="https://xbrl.ifrs.org/taxonomy/2024-03-27/ifrs-full" TargetMode="External"/><Relationship Id="rId8761" Type="http://schemas.openxmlformats.org/officeDocument/2006/relationships/hyperlink" Target="https://xbrl.ifrs.org/taxonomy/2024-03-27/ifrs-full" TargetMode="External"/><Relationship Id="rId18355" Type="http://schemas.openxmlformats.org/officeDocument/2006/relationships/hyperlink" Target="http://xbrl.org/int/dim/arcrole/domain-member" TargetMode="External"/><Relationship Id="rId22001" Type="http://schemas.openxmlformats.org/officeDocument/2006/relationships/hyperlink" Target="http://www.esma.europa.eu/xbrl/role/ext/BlockDefaultUseOfLineItemsSegment" TargetMode="External"/><Relationship Id="rId8414" Type="http://schemas.openxmlformats.org/officeDocument/2006/relationships/hyperlink" Target="http://xbrl.org/int/dim/arcrole/domain-member" TargetMode="External"/><Relationship Id="rId11742" Type="http://schemas.openxmlformats.org/officeDocument/2006/relationships/hyperlink" Target="https://xbrl.ifrs.org/taxonomy/2024-03-27/ifrs-full" TargetMode="External"/><Relationship Id="rId18008" Type="http://schemas.openxmlformats.org/officeDocument/2006/relationships/hyperlink" Target="http://www.esma.europa.eu/xbrl/role/ext/BlockDefaultUseOfLineItemsSegment" TargetMode="External"/><Relationship Id="rId1801" Type="http://schemas.openxmlformats.org/officeDocument/2006/relationships/hyperlink" Target="https://xbrl.ifrs.org/taxonomy/2024-03-27/ifrs-full" TargetMode="External"/><Relationship Id="rId14965" Type="http://schemas.openxmlformats.org/officeDocument/2006/relationships/hyperlink" Target="http://xbrl.org/int/dim/arcrole/domain-member" TargetMode="External"/><Relationship Id="rId9188" Type="http://schemas.openxmlformats.org/officeDocument/2006/relationships/hyperlink" Target="http://xbrl.org/int/dim/arcrole/domain-member" TargetMode="External"/><Relationship Id="rId14618" Type="http://schemas.openxmlformats.org/officeDocument/2006/relationships/hyperlink" Target="http://www.esma.europa.eu/xbrl/role/ext/BlockDefaultUseOfLineItemsSegment" TargetMode="External"/><Relationship Id="rId21834" Type="http://schemas.openxmlformats.org/officeDocument/2006/relationships/hyperlink" Target="https://xbrl.ifrs.org/taxonomy/2024-03-27/ifrs-full" TargetMode="External"/><Relationship Id="rId894" Type="http://schemas.openxmlformats.org/officeDocument/2006/relationships/hyperlink" Target="http://www.esma.europa.eu/xbrl/role/ext/BlockDefaultUseOfLineItemsScenario" TargetMode="External"/><Relationship Id="rId2575" Type="http://schemas.openxmlformats.org/officeDocument/2006/relationships/hyperlink" Target="https://xbrl.ifrs.org/taxonomy/2024-03-27/ifrs-full" TargetMode="External"/><Relationship Id="rId12169" Type="http://schemas.openxmlformats.org/officeDocument/2006/relationships/hyperlink" Target="http://xbrl.org/int/dim/arcrole/domain-member" TargetMode="External"/><Relationship Id="rId547" Type="http://schemas.openxmlformats.org/officeDocument/2006/relationships/hyperlink" Target="https://xbrl.ifrs.org/taxonomy/2024-03-27/ifrs-full" TargetMode="External"/><Relationship Id="rId2228" Type="http://schemas.openxmlformats.org/officeDocument/2006/relationships/hyperlink" Target="http://xbrl.org/int/dim/arcrole/domain-member" TargetMode="External"/><Relationship Id="rId5798" Type="http://schemas.openxmlformats.org/officeDocument/2006/relationships/hyperlink" Target="http://xbrl.org/int/dim/arcrole/domain-member" TargetMode="External"/><Relationship Id="rId13701" Type="http://schemas.openxmlformats.org/officeDocument/2006/relationships/hyperlink" Target="https://xbrl.ifrs.org/taxonomy/2024-03-27/ifrs-full" TargetMode="External"/><Relationship Id="rId8271" Type="http://schemas.openxmlformats.org/officeDocument/2006/relationships/hyperlink" Target="http://www.esma.europa.eu/xbrl/role/ext/BlockDefaultUseOfLineItemsScenario" TargetMode="External"/><Relationship Id="rId11252" Type="http://schemas.openxmlformats.org/officeDocument/2006/relationships/hyperlink" Target="http://xbrl.org/int/dim/arcrole/domain-member" TargetMode="External"/><Relationship Id="rId1311" Type="http://schemas.openxmlformats.org/officeDocument/2006/relationships/hyperlink" Target="http://www.esma.europa.eu/xbrl/role/ext/BlockDefaultUseOfLineItemsScenario" TargetMode="External"/><Relationship Id="rId4881" Type="http://schemas.openxmlformats.org/officeDocument/2006/relationships/hyperlink" Target="http://www.esma.europa.eu/xbrl/role/ext/BlockDefaultUseOfLineItemsScenario" TargetMode="External"/><Relationship Id="rId14475" Type="http://schemas.openxmlformats.org/officeDocument/2006/relationships/hyperlink" Target="https://xbrl.ifrs.org/taxonomy/2024-03-27/ifrs-full" TargetMode="External"/><Relationship Id="rId16924" Type="http://schemas.openxmlformats.org/officeDocument/2006/relationships/hyperlink" Target="http://xbrl.org/int/dim/arcrole/domain-member" TargetMode="External"/><Relationship Id="rId4534" Type="http://schemas.openxmlformats.org/officeDocument/2006/relationships/hyperlink" Target="https://xbrl.ifrs.org/taxonomy/2024-03-27/ifrs-full" TargetMode="External"/><Relationship Id="rId14128" Type="http://schemas.openxmlformats.org/officeDocument/2006/relationships/hyperlink" Target="http://xbrl.org/int/dim/arcrole/domain-member" TargetMode="External"/><Relationship Id="rId21344" Type="http://schemas.openxmlformats.org/officeDocument/2006/relationships/hyperlink" Target="http://www.esma.europa.eu/xbrl/role/ext/BlockDefaultUseOfLineItemsSegment" TargetMode="External"/><Relationship Id="rId21691" Type="http://schemas.openxmlformats.org/officeDocument/2006/relationships/hyperlink" Target="http://xbrl.org/int/dim/arcrole/domain-member" TargetMode="External"/><Relationship Id="rId2085" Type="http://schemas.openxmlformats.org/officeDocument/2006/relationships/hyperlink" Target="http://www.esma.europa.eu/xbrl/role/ext/BlockDefaultUseOfLineItemsScenario" TargetMode="External"/><Relationship Id="rId17698" Type="http://schemas.openxmlformats.org/officeDocument/2006/relationships/hyperlink" Target="http://xbrl.org/int/dim/arcrole/domain-member" TargetMode="External"/><Relationship Id="rId7757" Type="http://schemas.openxmlformats.org/officeDocument/2006/relationships/hyperlink" Target="http://xbrl.org/int/dim/arcrole/domain-member" TargetMode="External"/><Relationship Id="rId10738" Type="http://schemas.openxmlformats.org/officeDocument/2006/relationships/hyperlink" Target="https://xbrl.ifrs.org/taxonomy/2024-03-27/ifrs-full" TargetMode="External"/><Relationship Id="rId13211" Type="http://schemas.openxmlformats.org/officeDocument/2006/relationships/hyperlink" Target="http://www.esma.europa.eu/xbrl/role/ext/BlockDefaultUseOfLineItemsSegment" TargetMode="External"/><Relationship Id="rId16781" Type="http://schemas.openxmlformats.org/officeDocument/2006/relationships/hyperlink" Target="http://www.esma.europa.eu/xbrl/role/ext/BlockDefaultUseOfLineItemsSegment" TargetMode="External"/><Relationship Id="rId6840" Type="http://schemas.openxmlformats.org/officeDocument/2006/relationships/hyperlink" Target="http://www.esma.europa.eu/xbrl/role/ext/BlockDefaultUseOfLineItemsScenario" TargetMode="External"/><Relationship Id="rId16434" Type="http://schemas.openxmlformats.org/officeDocument/2006/relationships/hyperlink" Target="https://xbrl.ifrs.org/taxonomy/2024-03-27/ifrs-full" TargetMode="External"/><Relationship Id="rId23650" Type="http://schemas.openxmlformats.org/officeDocument/2006/relationships/hyperlink" Target="http://xbrl.org/int/dim/arcrole/domain-member" TargetMode="External"/><Relationship Id="rId4391" Type="http://schemas.openxmlformats.org/officeDocument/2006/relationships/hyperlink" Target="http://xbrl.org/int/dim/arcrole/domain-member" TargetMode="External"/><Relationship Id="rId23303" Type="http://schemas.openxmlformats.org/officeDocument/2006/relationships/hyperlink" Target="http://xbrl.org/int/dim/arcrole/domain-member" TargetMode="External"/><Relationship Id="rId4044" Type="http://schemas.openxmlformats.org/officeDocument/2006/relationships/hyperlink" Target="http://www.esma.europa.eu/xbrl/role/ext/BlockDefaultUseOfLineItemsScenario" TargetMode="External"/><Relationship Id="rId19657" Type="http://schemas.openxmlformats.org/officeDocument/2006/relationships/hyperlink" Target="http://xbrl.org/int/dim/arcrole/domain-member" TargetMode="External"/><Relationship Id="rId7267" Type="http://schemas.openxmlformats.org/officeDocument/2006/relationships/hyperlink" Target="https://xbrl.ifrs.org/taxonomy/2024-03-27/ifrs-full" TargetMode="External"/><Relationship Id="rId9716" Type="http://schemas.openxmlformats.org/officeDocument/2006/relationships/hyperlink" Target="http://xbrl.org/int/dim/arcrole/domain-member" TargetMode="External"/><Relationship Id="rId10595" Type="http://schemas.openxmlformats.org/officeDocument/2006/relationships/hyperlink" Target="http://xbrl.org/int/dim/arcrole/domain-member" TargetMode="External"/><Relationship Id="rId10248" Type="http://schemas.openxmlformats.org/officeDocument/2006/relationships/hyperlink" Target="http://www.esma.europa.eu/xbrl/role/ext/BlockDefaultUseOfLineItemsScenario" TargetMode="External"/><Relationship Id="rId18740" Type="http://schemas.openxmlformats.org/officeDocument/2006/relationships/hyperlink" Target="http://www.esma.europa.eu/xbrl/role/ext/BlockDefaultUseOfLineItemsSegment" TargetMode="External"/><Relationship Id="rId3877" Type="http://schemas.openxmlformats.org/officeDocument/2006/relationships/hyperlink" Target="https://xbrl.ifrs.org/taxonomy/2024-03-27/ifrs-full" TargetMode="External"/><Relationship Id="rId16291" Type="http://schemas.openxmlformats.org/officeDocument/2006/relationships/hyperlink" Target="http://xbrl.org/int/dim/arcrole/domain-member" TargetMode="External"/><Relationship Id="rId20687" Type="http://schemas.openxmlformats.org/officeDocument/2006/relationships/hyperlink" Target="http://www.esma.europa.eu/xbrl/role/ext/BlockDefaultUseOfLineItemsSegment" TargetMode="External"/><Relationship Id="rId6350" Type="http://schemas.openxmlformats.org/officeDocument/2006/relationships/hyperlink" Target="http://xbrl.org/int/dim/arcrole/domain-member" TargetMode="External"/><Relationship Id="rId23160" Type="http://schemas.openxmlformats.org/officeDocument/2006/relationships/hyperlink" Target="https://www.esma.europa.eu/xbrl/role/cor/ifrs-dim_role-990000" TargetMode="External"/><Relationship Id="rId2960" Type="http://schemas.openxmlformats.org/officeDocument/2006/relationships/hyperlink" Target="http://xbrl.org/int/dim/arcrole/domain-member" TargetMode="External"/><Relationship Id="rId6003" Type="http://schemas.openxmlformats.org/officeDocument/2006/relationships/hyperlink" Target="http://www.esma.europa.eu/xbrl/role/ext/BlockDefaultUseOfLineItemsScenario" TargetMode="External"/><Relationship Id="rId9573" Type="http://schemas.openxmlformats.org/officeDocument/2006/relationships/hyperlink" Target="http://www.esma.europa.eu/xbrl/role/ext/BlockDefaultUseOfLineItemsScenario" TargetMode="External"/><Relationship Id="rId19167" Type="http://schemas.openxmlformats.org/officeDocument/2006/relationships/hyperlink" Target="https://xbrl.ifrs.org/taxonomy/2024-03-27/ifrs-full" TargetMode="External"/><Relationship Id="rId932" Type="http://schemas.openxmlformats.org/officeDocument/2006/relationships/hyperlink" Target="http://xbrl.org/int/dim/arcrole/domain-member" TargetMode="External"/><Relationship Id="rId2613" Type="http://schemas.openxmlformats.org/officeDocument/2006/relationships/hyperlink" Target="http://www.esma.europa.eu/xbrl/role/ext/BlockDefaultUseOfLineItemsScenario" TargetMode="External"/><Relationship Id="rId9226" Type="http://schemas.openxmlformats.org/officeDocument/2006/relationships/hyperlink" Target="https://xbrl.ifrs.org/taxonomy/2024-03-27/ifrs-full" TargetMode="External"/><Relationship Id="rId12207" Type="http://schemas.openxmlformats.org/officeDocument/2006/relationships/hyperlink" Target="https://xbrl.ifrs.org/taxonomy/2024-03-27/ifrs-full" TargetMode="External"/><Relationship Id="rId12554" Type="http://schemas.openxmlformats.org/officeDocument/2006/relationships/hyperlink" Target="http://www.esma.europa.eu/xbrl/role/ext/BlockDefaultUseOfLineItemsSegment" TargetMode="External"/><Relationship Id="rId15777" Type="http://schemas.openxmlformats.org/officeDocument/2006/relationships/hyperlink" Target="https://xbrl.ifrs.org/taxonomy/2024-03-27/ifrs-full" TargetMode="External"/><Relationship Id="rId22993" Type="http://schemas.openxmlformats.org/officeDocument/2006/relationships/hyperlink" Target="https://xbrl.ifrs.org/taxonomy/2024-03-27/ifrs-full" TargetMode="External"/><Relationship Id="rId3387" Type="http://schemas.openxmlformats.org/officeDocument/2006/relationships/hyperlink" Target="http://www.esma.europa.eu/xbrl/role/ext/BlockDefaultUseOfLineItemsScenario" TargetMode="External"/><Relationship Id="rId5836" Type="http://schemas.openxmlformats.org/officeDocument/2006/relationships/hyperlink" Target="https://xbrl.ifrs.org/taxonomy/2024-03-27/ifrs-full" TargetMode="External"/><Relationship Id="rId18250" Type="http://schemas.openxmlformats.org/officeDocument/2006/relationships/hyperlink" Target="http://xbrl.org/int/dim/arcrole/domain-member" TargetMode="External"/><Relationship Id="rId22646" Type="http://schemas.openxmlformats.org/officeDocument/2006/relationships/hyperlink" Target="https://xbrl.ifrs.org/taxonomy/2024-03-27/ifrs-full" TargetMode="External"/><Relationship Id="rId14860" Type="http://schemas.openxmlformats.org/officeDocument/2006/relationships/hyperlink" Target="http://xbrl.org/int/dim/arcrole/domain-member" TargetMode="External"/><Relationship Id="rId20197" Type="http://schemas.openxmlformats.org/officeDocument/2006/relationships/hyperlink" Target="http://xbrl.org/int/dim/arcrole/domain-member" TargetMode="External"/><Relationship Id="rId14513" Type="http://schemas.openxmlformats.org/officeDocument/2006/relationships/hyperlink" Target="http://www.esma.europa.eu/xbrl/role/ext/BlockDefaultUseOfLineItemsSegment" TargetMode="External"/><Relationship Id="rId2470" Type="http://schemas.openxmlformats.org/officeDocument/2006/relationships/hyperlink" Target="https://xbrl.ifrs.org/taxonomy/2024-03-27/ifrs-full" TargetMode="External"/><Relationship Id="rId9083" Type="http://schemas.openxmlformats.org/officeDocument/2006/relationships/hyperlink" Target="http://xbrl.org/int/dim/arcrole/domain-member" TargetMode="External"/><Relationship Id="rId12064" Type="http://schemas.openxmlformats.org/officeDocument/2006/relationships/hyperlink" Target="http://xbrl.org/int/dim/arcrole/domain-member" TargetMode="External"/><Relationship Id="rId442" Type="http://schemas.openxmlformats.org/officeDocument/2006/relationships/hyperlink" Target="https://xbrl.ifrs.org/taxonomy/2024-03-27/ifrs-full" TargetMode="External"/><Relationship Id="rId2123" Type="http://schemas.openxmlformats.org/officeDocument/2006/relationships/hyperlink" Target="http://xbrl.org/int/dim/arcrole/domain-member" TargetMode="External"/><Relationship Id="rId5693" Type="http://schemas.openxmlformats.org/officeDocument/2006/relationships/hyperlink" Target="http://xbrl.org/int/dim/arcrole/domain-member" TargetMode="External"/><Relationship Id="rId15287" Type="http://schemas.openxmlformats.org/officeDocument/2006/relationships/hyperlink" Target="http://www.esma.europa.eu/xbrl/role/ext/BlockDefaultUseOfLineItemsSegment" TargetMode="External"/><Relationship Id="rId17736" Type="http://schemas.openxmlformats.org/officeDocument/2006/relationships/hyperlink" Target="https://xbrl.ifrs.org/taxonomy/2024-03-27/ifrs-full" TargetMode="External"/><Relationship Id="rId5346" Type="http://schemas.openxmlformats.org/officeDocument/2006/relationships/hyperlink" Target="http://www.esma.europa.eu/xbrl/role/ext/BlockDefaultUseOfLineItemsScenario" TargetMode="External"/><Relationship Id="rId22156" Type="http://schemas.openxmlformats.org/officeDocument/2006/relationships/hyperlink" Target="http://xbrl.org/int/dim/arcrole/domain-member" TargetMode="External"/><Relationship Id="rId11897" Type="http://schemas.openxmlformats.org/officeDocument/2006/relationships/hyperlink" Target="http://www.esma.europa.eu/xbrl/role/ext/BlockDefaultUseOfLineItemsSegment" TargetMode="External"/><Relationship Id="rId1956" Type="http://schemas.openxmlformats.org/officeDocument/2006/relationships/hyperlink" Target="http://www.esma.europa.eu/xbrl/role/ext/BlockDefaultUseOfLineItemsScenario" TargetMode="External"/><Relationship Id="rId8569" Type="http://schemas.openxmlformats.org/officeDocument/2006/relationships/hyperlink" Target="https://xbrl.ifrs.org/taxonomy/2024-03-27/ifrs-full" TargetMode="External"/><Relationship Id="rId14370" Type="http://schemas.openxmlformats.org/officeDocument/2006/relationships/hyperlink" Target="https://xbrl.ifrs.org/taxonomy/2024-03-27/ifrs-full" TargetMode="External"/><Relationship Id="rId1609" Type="http://schemas.openxmlformats.org/officeDocument/2006/relationships/hyperlink" Target="https://xbrl.ifrs.org/taxonomy/2024-03-27/ifrs-full" TargetMode="External"/><Relationship Id="rId14023" Type="http://schemas.openxmlformats.org/officeDocument/2006/relationships/hyperlink" Target="http://xbrl.org/int/dim/arcrole/domain-member" TargetMode="External"/><Relationship Id="rId17593" Type="http://schemas.openxmlformats.org/officeDocument/2006/relationships/hyperlink" Target="http://xbrl.org/int/dim/arcrole/domain-member" TargetMode="External"/><Relationship Id="rId21989" Type="http://schemas.openxmlformats.org/officeDocument/2006/relationships/hyperlink" Target="http://www.esma.europa.eu/xbrl/role/ext/BlockDefaultUseOfLineItemsSegment" TargetMode="External"/><Relationship Id="rId7652" Type="http://schemas.openxmlformats.org/officeDocument/2006/relationships/hyperlink" Target="http://xbrl.org/int/dim/arcrole/domain-member" TargetMode="External"/><Relationship Id="rId10980" Type="http://schemas.openxmlformats.org/officeDocument/2006/relationships/hyperlink" Target="http://www.esma.europa.eu/xbrl/role/ext/BlockDefaultUseOfLineItemsScenario" TargetMode="External"/><Relationship Id="rId17246" Type="http://schemas.openxmlformats.org/officeDocument/2006/relationships/hyperlink" Target="http://www.esma.europa.eu/xbrl/role/ext/BlockDefaultUseOfLineItemsSegment" TargetMode="External"/><Relationship Id="rId7305" Type="http://schemas.openxmlformats.org/officeDocument/2006/relationships/hyperlink" Target="http://www.esma.europa.eu/xbrl/role/ext/BlockDefaultUseOfLineItemsScenario" TargetMode="External"/><Relationship Id="rId10633" Type="http://schemas.openxmlformats.org/officeDocument/2006/relationships/hyperlink" Target="https://xbrl.ifrs.org/taxonomy/2024-03-27/ifrs-full" TargetMode="External"/><Relationship Id="rId13856" Type="http://schemas.openxmlformats.org/officeDocument/2006/relationships/hyperlink" Target="http://www.esma.europa.eu/xbrl/role/ext/BlockDefaultUseOfLineItemsSegment" TargetMode="External"/><Relationship Id="rId1466" Type="http://schemas.openxmlformats.org/officeDocument/2006/relationships/hyperlink" Target="http://xbrl.org/int/dim/arcrole/domain-member" TargetMode="External"/><Relationship Id="rId3915" Type="http://schemas.openxmlformats.org/officeDocument/2006/relationships/hyperlink" Target="http://www.esma.europa.eu/xbrl/role/ext/BlockDefaultUseOfLineItemsScenario" TargetMode="External"/><Relationship Id="rId8079" Type="http://schemas.openxmlformats.org/officeDocument/2006/relationships/hyperlink" Target="http://www.esma.europa.eu/xbrl/role/ext/BlockDefaultUseOfLineItemsScenario" TargetMode="External"/><Relationship Id="rId13509" Type="http://schemas.openxmlformats.org/officeDocument/2006/relationships/hyperlink" Target="https://xbrl.ifrs.org/taxonomy/2024-03-27/ifrs-full" TargetMode="External"/><Relationship Id="rId20725" Type="http://schemas.openxmlformats.org/officeDocument/2006/relationships/hyperlink" Target="http://xbrl.org/int/dim/arcrole/domain-member" TargetMode="External"/><Relationship Id="rId1119" Type="http://schemas.openxmlformats.org/officeDocument/2006/relationships/hyperlink" Target="http://www.esma.europa.eu/xbrl/role/ext/BlockDefaultUseOfLineItemsScenario" TargetMode="External"/><Relationship Id="rId19552" Type="http://schemas.openxmlformats.org/officeDocument/2006/relationships/hyperlink" Target="http://xbrl.org/int/dim/arcrole/domain-member" TargetMode="External"/><Relationship Id="rId23948" Type="http://schemas.openxmlformats.org/officeDocument/2006/relationships/hyperlink" Target="https://www.esma.europa.eu/xbrl/role/cor/esef_role-999999" TargetMode="External"/><Relationship Id="rId4689" Type="http://schemas.openxmlformats.org/officeDocument/2006/relationships/hyperlink" Target="http://www.esma.europa.eu/xbrl/role/ext/BlockDefaultUseOfLineItemsScenario" TargetMode="External"/><Relationship Id="rId9611" Type="http://schemas.openxmlformats.org/officeDocument/2006/relationships/hyperlink" Target="http://xbrl.org/int/dim/arcrole/domain-member" TargetMode="External"/><Relationship Id="rId10490" Type="http://schemas.openxmlformats.org/officeDocument/2006/relationships/hyperlink" Target="http://xbrl.org/int/dim/arcrole/domain-member" TargetMode="External"/><Relationship Id="rId19205" Type="http://schemas.openxmlformats.org/officeDocument/2006/relationships/hyperlink" Target="http://www.esma.europa.eu/xbrl/role/ext/BlockDefaultUseOfLineItemsSegment" TargetMode="External"/><Relationship Id="rId21499" Type="http://schemas.openxmlformats.org/officeDocument/2006/relationships/hyperlink" Target="http://xbrl.org/int/dim/arcrole/domain-member" TargetMode="External"/><Relationship Id="rId7162" Type="http://schemas.openxmlformats.org/officeDocument/2006/relationships/hyperlink" Target="https://xbrl.ifrs.org/taxonomy/2024-03-27/ifrs-full" TargetMode="External"/><Relationship Id="rId10143" Type="http://schemas.openxmlformats.org/officeDocument/2006/relationships/hyperlink" Target="http://www.esma.europa.eu/xbrl/role/ext/BlockDefaultUseOfLineItemsScenario" TargetMode="External"/><Relationship Id="rId3772" Type="http://schemas.openxmlformats.org/officeDocument/2006/relationships/hyperlink" Target="https://xbrl.ifrs.org/taxonomy/2024-03-27/ifrs-full" TargetMode="External"/><Relationship Id="rId13366" Type="http://schemas.openxmlformats.org/officeDocument/2006/relationships/hyperlink" Target="http://xbrl.org/int/dim/arcrole/domain-member" TargetMode="External"/><Relationship Id="rId15815" Type="http://schemas.openxmlformats.org/officeDocument/2006/relationships/hyperlink" Target="http://www.esma.europa.eu/xbrl/role/ext/BlockDefaultUseOfLineItemsSegment" TargetMode="External"/><Relationship Id="rId20582" Type="http://schemas.openxmlformats.org/officeDocument/2006/relationships/hyperlink" Target="http://www.esma.europa.eu/xbrl/role/ext/BlockDefaultUseOfLineItemsSegment" TargetMode="External"/><Relationship Id="rId3425" Type="http://schemas.openxmlformats.org/officeDocument/2006/relationships/hyperlink" Target="http://xbrl.org/int/dim/arcrole/domain-member" TargetMode="External"/><Relationship Id="rId13019" Type="http://schemas.openxmlformats.org/officeDocument/2006/relationships/hyperlink" Target="http://www.esma.europa.eu/xbrl/role/ext/BlockDefaultUseOfLineItemsSegment" TargetMode="External"/><Relationship Id="rId20235" Type="http://schemas.openxmlformats.org/officeDocument/2006/relationships/hyperlink" Target="https://xbrl.ifrs.org/taxonomy/2024-03-27/ifrs-full" TargetMode="External"/><Relationship Id="rId6995" Type="http://schemas.openxmlformats.org/officeDocument/2006/relationships/hyperlink" Target="http://xbrl.org/int/dim/arcrole/domain-member" TargetMode="External"/><Relationship Id="rId16589" Type="http://schemas.openxmlformats.org/officeDocument/2006/relationships/hyperlink" Target="http://www.esma.europa.eu/xbrl/role/ext/BlockDefaultUseOfLineItemsSegment" TargetMode="External"/><Relationship Id="rId4199" Type="http://schemas.openxmlformats.org/officeDocument/2006/relationships/hyperlink" Target="http://xbrl.org/int/dim/arcrole/domain-member" TargetMode="External"/><Relationship Id="rId6648" Type="http://schemas.openxmlformats.org/officeDocument/2006/relationships/hyperlink" Target="http://www.esma.europa.eu/xbrl/role/ext/BlockDefaultUseOfLineItemsScenario" TargetMode="External"/><Relationship Id="rId9121" Type="http://schemas.openxmlformats.org/officeDocument/2006/relationships/hyperlink" Target="https://xbrl.ifrs.org/taxonomy/2024-03-27/ifrs-full" TargetMode="External"/><Relationship Id="rId19062" Type="http://schemas.openxmlformats.org/officeDocument/2006/relationships/hyperlink" Target="https://xbrl.ifrs.org/taxonomy/2024-03-27/ifrs-full" TargetMode="External"/><Relationship Id="rId23458" Type="http://schemas.openxmlformats.org/officeDocument/2006/relationships/hyperlink" Target="http://xbrl.org/int/dim/arcrole/domain-member" TargetMode="External"/><Relationship Id="rId12102" Type="http://schemas.openxmlformats.org/officeDocument/2006/relationships/hyperlink" Target="https://xbrl.ifrs.org/taxonomy/2024-03-27/ifrs-full" TargetMode="External"/><Relationship Id="rId15672" Type="http://schemas.openxmlformats.org/officeDocument/2006/relationships/hyperlink" Target="https://xbrl.ifrs.org/taxonomy/2024-03-27/ifrs-full" TargetMode="External"/><Relationship Id="rId5731" Type="http://schemas.openxmlformats.org/officeDocument/2006/relationships/hyperlink" Target="https://xbrl.ifrs.org/taxonomy/2024-03-27/ifrs-full" TargetMode="External"/><Relationship Id="rId15325" Type="http://schemas.openxmlformats.org/officeDocument/2006/relationships/hyperlink" Target="http://xbrl.org/int/dim/arcrole/domain-member" TargetMode="External"/><Relationship Id="rId18895" Type="http://schemas.openxmlformats.org/officeDocument/2006/relationships/hyperlink" Target="http://xbrl.org/int/dim/arcrole/domain-member" TargetMode="External"/><Relationship Id="rId22541" Type="http://schemas.openxmlformats.org/officeDocument/2006/relationships/hyperlink" Target="https://xbrl.ifrs.org/taxonomy/2024-03-27/ifrs-full" TargetMode="External"/><Relationship Id="rId3282" Type="http://schemas.openxmlformats.org/officeDocument/2006/relationships/hyperlink" Target="http://www.esma.europa.eu/xbrl/role/ext/BlockDefaultUseOfLineItemsScenario" TargetMode="External"/><Relationship Id="rId8954" Type="http://schemas.openxmlformats.org/officeDocument/2006/relationships/hyperlink" Target="http://xbrl.org/int/dim/arcrole/domain-member" TargetMode="External"/><Relationship Id="rId18548" Type="http://schemas.openxmlformats.org/officeDocument/2006/relationships/hyperlink" Target="http://www.esma.europa.eu/xbrl/role/ext/BlockDefaultUseOfLineItemsSegment" TargetMode="External"/><Relationship Id="rId20092" Type="http://schemas.openxmlformats.org/officeDocument/2006/relationships/hyperlink" Target="http://xbrl.org/int/dim/arcrole/domain-member" TargetMode="External"/><Relationship Id="rId8607" Type="http://schemas.openxmlformats.org/officeDocument/2006/relationships/hyperlink" Target="http://www.esma.europa.eu/xbrl/role/ext/BlockDefaultUseOfLineItemsScenario" TargetMode="External"/><Relationship Id="rId11935" Type="http://schemas.openxmlformats.org/officeDocument/2006/relationships/hyperlink" Target="http://xbrl.org/int/dim/arcrole/domain-member" TargetMode="External"/><Relationship Id="rId16099" Type="http://schemas.openxmlformats.org/officeDocument/2006/relationships/hyperlink" Target="http://xbrl.org/int/dim/arcrole/domain-member" TargetMode="External"/><Relationship Id="rId6158" Type="http://schemas.openxmlformats.org/officeDocument/2006/relationships/hyperlink" Target="http://xbrl.org/int/dim/arcrole/domain-member" TargetMode="External"/><Relationship Id="rId17631" Type="http://schemas.openxmlformats.org/officeDocument/2006/relationships/hyperlink" Target="https://xbrl.ifrs.org/taxonomy/2024-03-27/ifrs-full" TargetMode="External"/><Relationship Id="rId2768" Type="http://schemas.openxmlformats.org/officeDocument/2006/relationships/hyperlink" Target="http://xbrl.org/int/dim/arcrole/domain-member" TargetMode="External"/><Relationship Id="rId15182" Type="http://schemas.openxmlformats.org/officeDocument/2006/relationships/hyperlink" Target="http://www.esma.europa.eu/xbrl/role/ext/BlockDefaultUseOfLineItemsSegment" TargetMode="External"/><Relationship Id="rId5241" Type="http://schemas.openxmlformats.org/officeDocument/2006/relationships/hyperlink" Target="http://www.esma.europa.eu/xbrl/role/ext/BlockDefaultUseOfLineItemsScenario" TargetMode="External"/><Relationship Id="rId11792" Type="http://schemas.openxmlformats.org/officeDocument/2006/relationships/hyperlink" Target="http://www.esma.europa.eu/xbrl/role/ext/BlockDefaultUseOfLineItemsSegment" TargetMode="External"/><Relationship Id="rId22051" Type="http://schemas.openxmlformats.org/officeDocument/2006/relationships/hyperlink" Target="http://xbrl.org/int/dim/arcrole/domain-member" TargetMode="External"/><Relationship Id="rId1851" Type="http://schemas.openxmlformats.org/officeDocument/2006/relationships/hyperlink" Target="http://www.esma.europa.eu/xbrl/role/ext/BlockDefaultUseOfLineItemsScenario" TargetMode="External"/><Relationship Id="rId8464" Type="http://schemas.openxmlformats.org/officeDocument/2006/relationships/hyperlink" Target="https://xbrl.ifrs.org/taxonomy/2024-03-27/ifrs-full" TargetMode="External"/><Relationship Id="rId11445" Type="http://schemas.openxmlformats.org/officeDocument/2006/relationships/hyperlink" Target="https://xbrl.ifrs.org/taxonomy/2024-03-27/ifrs-full" TargetMode="External"/><Relationship Id="rId18058" Type="http://schemas.openxmlformats.org/officeDocument/2006/relationships/hyperlink" Target="http://xbrl.org/int/dim/arcrole/domain-member" TargetMode="External"/><Relationship Id="rId1504" Type="http://schemas.openxmlformats.org/officeDocument/2006/relationships/hyperlink" Target="https://xbrl.ifrs.org/taxonomy/2024-03-27/ifrs-full" TargetMode="External"/><Relationship Id="rId8117" Type="http://schemas.openxmlformats.org/officeDocument/2006/relationships/hyperlink" Target="http://xbrl.org/int/dim/arcrole/domain-member" TargetMode="External"/><Relationship Id="rId14668" Type="http://schemas.openxmlformats.org/officeDocument/2006/relationships/hyperlink" Target="http://xbrl.org/int/dim/arcrole/domain-member" TargetMode="External"/><Relationship Id="rId21884" Type="http://schemas.openxmlformats.org/officeDocument/2006/relationships/hyperlink" Target="http://www.esma.europa.eu/xbrl/role/ext/BlockDefaultUseOfLineItemsSegment" TargetMode="External"/><Relationship Id="rId597" Type="http://schemas.openxmlformats.org/officeDocument/2006/relationships/hyperlink" Target="http://www.esma.europa.eu/xbrl/role/ext/BlockDefaultUseOfLineItemsScenario" TargetMode="External"/><Relationship Id="rId2278" Type="http://schemas.openxmlformats.org/officeDocument/2006/relationships/hyperlink" Target="https://xbrl.ifrs.org/taxonomy/2024-03-27/ifrs-full" TargetMode="External"/><Relationship Id="rId4727" Type="http://schemas.openxmlformats.org/officeDocument/2006/relationships/hyperlink" Target="http://xbrl.org/int/dim/arcrole/domain-member" TargetMode="External"/><Relationship Id="rId7200" Type="http://schemas.openxmlformats.org/officeDocument/2006/relationships/hyperlink" Target="http://www.esma.europa.eu/xbrl/role/ext/BlockDefaultUseOfLineItemsScenario" TargetMode="External"/><Relationship Id="rId17141" Type="http://schemas.openxmlformats.org/officeDocument/2006/relationships/hyperlink" Target="http://www.esma.europa.eu/xbrl/role/ext/BlockDefaultUseOfLineItemsSegment" TargetMode="External"/><Relationship Id="rId21537" Type="http://schemas.openxmlformats.org/officeDocument/2006/relationships/hyperlink" Target="https://xbrl.ifrs.org/taxonomy/2024-03-27/ifrs-full" TargetMode="External"/><Relationship Id="rId13751" Type="http://schemas.openxmlformats.org/officeDocument/2006/relationships/hyperlink" Target="http://www.esma.europa.eu/xbrl/role/ext/BlockDefaultUseOfLineItemsSegment" TargetMode="External"/><Relationship Id="rId3810" Type="http://schemas.openxmlformats.org/officeDocument/2006/relationships/hyperlink" Target="http://www.esma.europa.eu/xbrl/role/ext/BlockDefaultUseOfLineItemsScenario" TargetMode="External"/><Relationship Id="rId13404" Type="http://schemas.openxmlformats.org/officeDocument/2006/relationships/hyperlink" Target="https://xbrl.ifrs.org/taxonomy/2024-03-27/ifrs-full" TargetMode="External"/><Relationship Id="rId16974" Type="http://schemas.openxmlformats.org/officeDocument/2006/relationships/hyperlink" Target="https://xbrl.ifrs.org/taxonomy/2024-03-27/ifrs-full" TargetMode="External"/><Relationship Id="rId20620" Type="http://schemas.openxmlformats.org/officeDocument/2006/relationships/hyperlink" Target="http://xbrl.org/int/dim/arcrole/domain-member" TargetMode="External"/><Relationship Id="rId1361" Type="http://schemas.openxmlformats.org/officeDocument/2006/relationships/hyperlink" Target="http://xbrl.org/int/dim/arcrole/domain-member" TargetMode="External"/><Relationship Id="rId16627" Type="http://schemas.openxmlformats.org/officeDocument/2006/relationships/hyperlink" Target="http://xbrl.org/int/dim/arcrole/domain-member" TargetMode="External"/><Relationship Id="rId23843" Type="http://schemas.openxmlformats.org/officeDocument/2006/relationships/hyperlink" Target="https://www.esma.europa.eu/xbrl/role/cor/esef_role-999999" TargetMode="External"/><Relationship Id="rId1014" Type="http://schemas.openxmlformats.org/officeDocument/2006/relationships/hyperlink" Target="http://www.esma.europa.eu/xbrl/role/ext/BlockDefaultUseOfLineItemsScenario" TargetMode="External"/><Relationship Id="rId4584" Type="http://schemas.openxmlformats.org/officeDocument/2006/relationships/hyperlink" Target="http://www.esma.europa.eu/xbrl/role/ext/BlockDefaultUseOfLineItemsScenario" TargetMode="External"/><Relationship Id="rId14178" Type="http://schemas.openxmlformats.org/officeDocument/2006/relationships/hyperlink" Target="https://xbrl.ifrs.org/taxonomy/2024-03-27/ifrs-full" TargetMode="External"/><Relationship Id="rId19100" Type="http://schemas.openxmlformats.org/officeDocument/2006/relationships/hyperlink" Target="http://www.esma.europa.eu/xbrl/role/ext/BlockDefaultUseOfLineItemsSegment" TargetMode="External"/><Relationship Id="rId21394" Type="http://schemas.openxmlformats.org/officeDocument/2006/relationships/hyperlink" Target="http://xbrl.org/int/dim/arcrole/domain-member" TargetMode="External"/><Relationship Id="rId4237" Type="http://schemas.openxmlformats.org/officeDocument/2006/relationships/hyperlink" Target="https://xbrl.ifrs.org/taxonomy/2024-03-27/ifrs-full" TargetMode="External"/><Relationship Id="rId21047" Type="http://schemas.openxmlformats.org/officeDocument/2006/relationships/hyperlink" Target="http://www.esma.europa.eu/xbrl/role/ext/BlockDefaultUseOfLineItemsSegment" TargetMode="External"/><Relationship Id="rId9909" Type="http://schemas.openxmlformats.org/officeDocument/2006/relationships/hyperlink" Target="http://www.esma.europa.eu/xbrl/role/ext/BlockDefaultUseOfLineItemsScenario" TargetMode="External"/><Relationship Id="rId10788" Type="http://schemas.openxmlformats.org/officeDocument/2006/relationships/hyperlink" Target="http://www.esma.europa.eu/xbrl/role/ext/BlockDefaultUseOfLineItemsScenario" TargetMode="External"/><Relationship Id="rId15710" Type="http://schemas.openxmlformats.org/officeDocument/2006/relationships/hyperlink" Target="http://www.esma.europa.eu/xbrl/role/ext/BlockDefaultUseOfLineItemsSegment" TargetMode="External"/><Relationship Id="rId13261" Type="http://schemas.openxmlformats.org/officeDocument/2006/relationships/hyperlink" Target="http://xbrl.org/int/dim/arcrole/domain-member" TargetMode="External"/><Relationship Id="rId18933" Type="http://schemas.openxmlformats.org/officeDocument/2006/relationships/hyperlink" Target="https://xbrl.ifrs.org/taxonomy/2024-03-27/ifrs-full" TargetMode="External"/><Relationship Id="rId3320" Type="http://schemas.openxmlformats.org/officeDocument/2006/relationships/hyperlink" Target="http://xbrl.org/int/dim/arcrole/domain-member" TargetMode="External"/><Relationship Id="rId6890" Type="http://schemas.openxmlformats.org/officeDocument/2006/relationships/hyperlink" Target="http://xbrl.org/int/dim/arcrole/domain-member" TargetMode="External"/><Relationship Id="rId16484" Type="http://schemas.openxmlformats.org/officeDocument/2006/relationships/hyperlink" Target="http://www.esma.europa.eu/xbrl/role/ext/BlockDefaultUseOfLineItemsSegment" TargetMode="External"/><Relationship Id="rId20130" Type="http://schemas.openxmlformats.org/officeDocument/2006/relationships/hyperlink" Target="https://xbrl.ifrs.org/taxonomy/2024-03-27/ifrs-full" TargetMode="External"/><Relationship Id="rId6543" Type="http://schemas.openxmlformats.org/officeDocument/2006/relationships/hyperlink" Target="http://www.esma.europa.eu/xbrl/role/ext/BlockDefaultUseOfLineItemsScenario" TargetMode="External"/><Relationship Id="rId16137" Type="http://schemas.openxmlformats.org/officeDocument/2006/relationships/hyperlink" Target="https://xbrl.ifrs.org/taxonomy/2024-03-27/ifrs-full" TargetMode="External"/><Relationship Id="rId23353" Type="http://schemas.openxmlformats.org/officeDocument/2006/relationships/hyperlink" Target="https://xbrl.ifrs.org/role/ifrs/ifrs-dim_2024-03-27_role-995000" TargetMode="External"/><Relationship Id="rId4094" Type="http://schemas.openxmlformats.org/officeDocument/2006/relationships/hyperlink" Target="http://xbrl.org/int/dim/arcrole/domain-member" TargetMode="External"/><Relationship Id="rId9766" Type="http://schemas.openxmlformats.org/officeDocument/2006/relationships/hyperlink" Target="https://xbrl.ifrs.org/taxonomy/2024-03-27/ifrs-full" TargetMode="External"/><Relationship Id="rId23006" Type="http://schemas.openxmlformats.org/officeDocument/2006/relationships/hyperlink" Target="https://xbrl.ifrs.org/taxonomy/2024-03-27/ifrs-full" TargetMode="External"/><Relationship Id="rId9419" Type="http://schemas.openxmlformats.org/officeDocument/2006/relationships/hyperlink" Target="http://xbrl.org/int/dim/arcrole/domain-member" TargetMode="External"/><Relationship Id="rId10298" Type="http://schemas.openxmlformats.org/officeDocument/2006/relationships/hyperlink" Target="http://xbrl.org/int/dim/arcrole/domain-member" TargetMode="External"/><Relationship Id="rId12747" Type="http://schemas.openxmlformats.org/officeDocument/2006/relationships/hyperlink" Target="https://xbrl.ifrs.org/taxonomy/2024-03-27/ifrs-full" TargetMode="External"/><Relationship Id="rId2806" Type="http://schemas.openxmlformats.org/officeDocument/2006/relationships/hyperlink" Target="https://xbrl.ifrs.org/taxonomy/2024-03-27/ifrs-full" TargetMode="External"/><Relationship Id="rId15220" Type="http://schemas.openxmlformats.org/officeDocument/2006/relationships/hyperlink" Target="http://xbrl.org/int/dim/arcrole/domain-member" TargetMode="External"/><Relationship Id="rId18790" Type="http://schemas.openxmlformats.org/officeDocument/2006/relationships/hyperlink" Target="http://xbrl.org/int/dim/arcrole/domain-member" TargetMode="External"/><Relationship Id="rId11830" Type="http://schemas.openxmlformats.org/officeDocument/2006/relationships/hyperlink" Target="http://xbrl.org/int/dim/arcrole/domain-member" TargetMode="External"/><Relationship Id="rId18443" Type="http://schemas.openxmlformats.org/officeDocument/2006/relationships/hyperlink" Target="http://www.esma.europa.eu/xbrl/role/ext/BlockDefaultUseOfLineItemsSegment" TargetMode="External"/><Relationship Id="rId22839" Type="http://schemas.openxmlformats.org/officeDocument/2006/relationships/hyperlink" Target="http://xbrl.org/int/dim/arcrole/dimension-default" TargetMode="External"/><Relationship Id="rId6053" Type="http://schemas.openxmlformats.org/officeDocument/2006/relationships/hyperlink" Target="http://xbrl.org/int/dim/arcrole/domain-member" TargetMode="External"/><Relationship Id="rId8502" Type="http://schemas.openxmlformats.org/officeDocument/2006/relationships/hyperlink" Target="http://www.esma.europa.eu/xbrl/role/ext/BlockDefaultUseOfLineItemsScenario" TargetMode="External"/><Relationship Id="rId14706" Type="http://schemas.openxmlformats.org/officeDocument/2006/relationships/hyperlink" Target="https://xbrl.ifrs.org/taxonomy/2024-03-27/ifrs-full" TargetMode="External"/><Relationship Id="rId21922" Type="http://schemas.openxmlformats.org/officeDocument/2006/relationships/hyperlink" Target="http://xbrl.org/int/dim/arcrole/domain-member" TargetMode="External"/><Relationship Id="rId982" Type="http://schemas.openxmlformats.org/officeDocument/2006/relationships/hyperlink" Target="https://xbrl.ifrs.org/taxonomy/2024-03-27/ifrs-full" TargetMode="External"/><Relationship Id="rId2663" Type="http://schemas.openxmlformats.org/officeDocument/2006/relationships/hyperlink" Target="http://xbrl.org/int/dim/arcrole/domain-member" TargetMode="External"/><Relationship Id="rId9276" Type="http://schemas.openxmlformats.org/officeDocument/2006/relationships/hyperlink" Target="http://www.esma.europa.eu/xbrl/role/ext/BlockDefaultUseOfLineItemsScenario" TargetMode="External"/><Relationship Id="rId12257" Type="http://schemas.openxmlformats.org/officeDocument/2006/relationships/hyperlink" Target="http://www.esma.europa.eu/xbrl/role/ext/BlockDefaultUseOfLineItemsSegment" TargetMode="External"/><Relationship Id="rId635" Type="http://schemas.openxmlformats.org/officeDocument/2006/relationships/hyperlink" Target="http://xbrl.org/int/dim/arcrole/domain-member" TargetMode="External"/><Relationship Id="rId2316" Type="http://schemas.openxmlformats.org/officeDocument/2006/relationships/hyperlink" Target="http://www.esma.europa.eu/xbrl/role/ext/BlockDefaultUseOfLineItemsScenario" TargetMode="External"/><Relationship Id="rId5886" Type="http://schemas.openxmlformats.org/officeDocument/2006/relationships/hyperlink" Target="http://www.esma.europa.eu/xbrl/role/ext/BlockDefaultUseOfLineItemsScenario" TargetMode="External"/><Relationship Id="rId17929" Type="http://schemas.openxmlformats.org/officeDocument/2006/relationships/hyperlink" Target="http://xbrl.org/int/dim/arcrole/domain-member" TargetMode="External"/><Relationship Id="rId22696" Type="http://schemas.openxmlformats.org/officeDocument/2006/relationships/hyperlink" Target="https://xbrl.ifrs.org/taxonomy/2024-03-27/ifrs-full" TargetMode="External"/><Relationship Id="rId5539" Type="http://schemas.openxmlformats.org/officeDocument/2006/relationships/hyperlink" Target="https://xbrl.ifrs.org/taxonomy/2024-03-27/ifrs-full" TargetMode="External"/><Relationship Id="rId22349" Type="http://schemas.openxmlformats.org/officeDocument/2006/relationships/hyperlink" Target="http://www.esma.europa.eu/xbrl/role/ext/BlockDefaultUseOfLineItemsSegment" TargetMode="External"/><Relationship Id="rId8012" Type="http://schemas.openxmlformats.org/officeDocument/2006/relationships/hyperlink" Target="http://xbrl.org/int/dim/arcrole/domain-member" TargetMode="External"/><Relationship Id="rId11340" Type="http://schemas.openxmlformats.org/officeDocument/2006/relationships/hyperlink" Target="https://xbrl.ifrs.org/taxonomy/2024-03-27/ifrs-full" TargetMode="External"/><Relationship Id="rId14563" Type="http://schemas.openxmlformats.org/officeDocument/2006/relationships/hyperlink" Target="http://xbrl.org/int/dim/arcrole/domain-member" TargetMode="External"/><Relationship Id="rId4622" Type="http://schemas.openxmlformats.org/officeDocument/2006/relationships/hyperlink" Target="http://xbrl.org/int/dim/arcrole/domain-member" TargetMode="External"/><Relationship Id="rId14216" Type="http://schemas.openxmlformats.org/officeDocument/2006/relationships/hyperlink" Target="http://www.esma.europa.eu/xbrl/role/ext/BlockDefaultUseOfLineItemsSegment" TargetMode="External"/><Relationship Id="rId17786" Type="http://schemas.openxmlformats.org/officeDocument/2006/relationships/hyperlink" Target="http://www.esma.europa.eu/xbrl/role/ext/BlockDefaultUseOfLineItemsSegment" TargetMode="External"/><Relationship Id="rId21432" Type="http://schemas.openxmlformats.org/officeDocument/2006/relationships/hyperlink" Target="https://xbrl.ifrs.org/taxonomy/2024-03-27/ifrs-full" TargetMode="External"/><Relationship Id="rId492" Type="http://schemas.openxmlformats.org/officeDocument/2006/relationships/hyperlink" Target="http://www.esma.europa.eu/xbrl/role/ext/BlockDefaultUseOfLineItemsScenario" TargetMode="External"/><Relationship Id="rId2173" Type="http://schemas.openxmlformats.org/officeDocument/2006/relationships/hyperlink" Target="https://xbrl.ifrs.org/taxonomy/2024-03-27/ifrs-full" TargetMode="External"/><Relationship Id="rId7845" Type="http://schemas.openxmlformats.org/officeDocument/2006/relationships/hyperlink" Target="http://www.esma.europa.eu/xbrl/role/ext/BlockDefaultUseOfLineItemsScenario" TargetMode="External"/><Relationship Id="rId17439" Type="http://schemas.openxmlformats.org/officeDocument/2006/relationships/hyperlink" Target="https://xbrl.ifrs.org/taxonomy/2024-03-27/ifrs-full" TargetMode="External"/><Relationship Id="rId145" Type="http://schemas.openxmlformats.org/officeDocument/2006/relationships/hyperlink" Target="https://xbrl.ifrs.org/taxonomy/2024-03-27/ifrs-full" TargetMode="External"/><Relationship Id="rId5396" Type="http://schemas.openxmlformats.org/officeDocument/2006/relationships/hyperlink" Target="http://xbrl.org/int/dim/arcrole/domain-member" TargetMode="External"/><Relationship Id="rId10826" Type="http://schemas.openxmlformats.org/officeDocument/2006/relationships/hyperlink" Target="http://xbrl.org/int/dim/arcrole/domain-member" TargetMode="External"/><Relationship Id="rId5049" Type="http://schemas.openxmlformats.org/officeDocument/2006/relationships/hyperlink" Target="http://www.esma.europa.eu/xbrl/role/ext/BlockDefaultUseOfLineItemsScenario" TargetMode="External"/><Relationship Id="rId16522" Type="http://schemas.openxmlformats.org/officeDocument/2006/relationships/hyperlink" Target="http://xbrl.org/int/dim/arcrole/domain-member" TargetMode="External"/><Relationship Id="rId20918" Type="http://schemas.openxmlformats.org/officeDocument/2006/relationships/hyperlink" Target="http://www.esma.europa.eu/xbrl/role/ext/BlockDefaultUseOfLineItemsSegment" TargetMode="External"/><Relationship Id="rId1659" Type="http://schemas.openxmlformats.org/officeDocument/2006/relationships/hyperlink" Target="http://www.esma.europa.eu/xbrl/role/ext/BlockDefaultUseOfLineItemsScenario" TargetMode="External"/><Relationship Id="rId4132" Type="http://schemas.openxmlformats.org/officeDocument/2006/relationships/hyperlink" Target="https://xbrl.ifrs.org/taxonomy/2024-03-27/ifrs-full" TargetMode="External"/><Relationship Id="rId14073" Type="http://schemas.openxmlformats.org/officeDocument/2006/relationships/hyperlink" Target="https://xbrl.ifrs.org/taxonomy/2024-03-27/ifrs-full" TargetMode="External"/><Relationship Id="rId19745" Type="http://schemas.openxmlformats.org/officeDocument/2006/relationships/hyperlink" Target="http://www.esma.europa.eu/xbrl/role/ext/BlockDefaultUseOfLineItemsSegment" TargetMode="External"/><Relationship Id="rId9804" Type="http://schemas.openxmlformats.org/officeDocument/2006/relationships/hyperlink" Target="http://www.esma.europa.eu/xbrl/role/ext/BlockDefaultUseOfLineItemsScenario" TargetMode="External"/><Relationship Id="rId10683" Type="http://schemas.openxmlformats.org/officeDocument/2006/relationships/hyperlink" Target="http://www.esma.europa.eu/xbrl/role/ext/BlockDefaultUseOfLineItemsScenario" TargetMode="External"/><Relationship Id="rId17296" Type="http://schemas.openxmlformats.org/officeDocument/2006/relationships/hyperlink" Target="http://xbrl.org/int/dim/arcrole/domain-member" TargetMode="External"/><Relationship Id="rId18" Type="http://schemas.openxmlformats.org/officeDocument/2006/relationships/hyperlink" Target="http://www.esma.europa.eu/xbrl/role/ext/BlockDefaultUseOfLineItemsScenario" TargetMode="External"/><Relationship Id="rId7355" Type="http://schemas.openxmlformats.org/officeDocument/2006/relationships/hyperlink" Target="http://xbrl.org/int/dim/arcrole/domain-member" TargetMode="External"/><Relationship Id="rId10336" Type="http://schemas.openxmlformats.org/officeDocument/2006/relationships/hyperlink" Target="https://xbrl.ifrs.org/taxonomy/2024-03-27/ifrs-full" TargetMode="External"/><Relationship Id="rId3965" Type="http://schemas.openxmlformats.org/officeDocument/2006/relationships/hyperlink" Target="http://xbrl.org/int/dim/arcrole/domain-member" TargetMode="External"/><Relationship Id="rId7008" Type="http://schemas.openxmlformats.org/officeDocument/2006/relationships/hyperlink" Target="http://www.esma.europa.eu/xbrl/role/ext/BlockDefaultUseOfLineItemsScenario" TargetMode="External"/><Relationship Id="rId13559" Type="http://schemas.openxmlformats.org/officeDocument/2006/relationships/hyperlink" Target="http://www.esma.europa.eu/xbrl/role/ext/BlockDefaultUseOfLineItemsSegment" TargetMode="External"/><Relationship Id="rId3618" Type="http://schemas.openxmlformats.org/officeDocument/2006/relationships/hyperlink" Target="http://www.esma.europa.eu/xbrl/role/ext/BlockDefaultUseOfLineItemsScenario" TargetMode="External"/><Relationship Id="rId16032" Type="http://schemas.openxmlformats.org/officeDocument/2006/relationships/hyperlink" Target="https://xbrl.ifrs.org/taxonomy/2024-03-27/ifrs-full" TargetMode="External"/><Relationship Id="rId20428" Type="http://schemas.openxmlformats.org/officeDocument/2006/relationships/hyperlink" Target="http://xbrl.org/int/dim/arcrole/domain-member" TargetMode="External"/><Relationship Id="rId20775" Type="http://schemas.openxmlformats.org/officeDocument/2006/relationships/hyperlink" Target="https://xbrl.ifrs.org/taxonomy/2024-03-27/ifrs-full" TargetMode="External"/><Relationship Id="rId2" Type="http://schemas.openxmlformats.org/officeDocument/2006/relationships/hyperlink" Target="http://www.esma.europa.eu/taxonomy/ext/technical" TargetMode="External"/><Relationship Id="rId1169" Type="http://schemas.openxmlformats.org/officeDocument/2006/relationships/hyperlink" Target="http://xbrl.org/int/dim/arcrole/domain-member" TargetMode="External"/><Relationship Id="rId9661" Type="http://schemas.openxmlformats.org/officeDocument/2006/relationships/hyperlink" Target="https://xbrl.ifrs.org/taxonomy/2024-03-27/ifrs-full" TargetMode="External"/><Relationship Id="rId12642" Type="http://schemas.openxmlformats.org/officeDocument/2006/relationships/hyperlink" Target="https://xbrl.ifrs.org/taxonomy/2024-03-27/ifrs-full" TargetMode="External"/><Relationship Id="rId19255" Type="http://schemas.openxmlformats.org/officeDocument/2006/relationships/hyperlink" Target="http://xbrl.org/int/dim/arcrole/domain-member" TargetMode="External"/><Relationship Id="rId2701" Type="http://schemas.openxmlformats.org/officeDocument/2006/relationships/hyperlink" Target="https://xbrl.ifrs.org/taxonomy/2024-03-27/ifrs-full" TargetMode="External"/><Relationship Id="rId9314" Type="http://schemas.openxmlformats.org/officeDocument/2006/relationships/hyperlink" Target="http://xbrl.org/int/dim/arcrole/domain-member" TargetMode="External"/><Relationship Id="rId10193" Type="http://schemas.openxmlformats.org/officeDocument/2006/relationships/hyperlink" Target="http://xbrl.org/int/dim/arcrole/domain-member" TargetMode="External"/><Relationship Id="rId15865" Type="http://schemas.openxmlformats.org/officeDocument/2006/relationships/hyperlink" Target="http://xbrl.org/int/dim/arcrole/domain-member" TargetMode="External"/><Relationship Id="rId5924" Type="http://schemas.openxmlformats.org/officeDocument/2006/relationships/hyperlink" Target="http://xbrl.org/int/dim/arcrole/domain-member" TargetMode="External"/><Relationship Id="rId15518" Type="http://schemas.openxmlformats.org/officeDocument/2006/relationships/hyperlink" Target="http://www.esma.europa.eu/xbrl/role/ext/BlockDefaultUseOfLineItemsSegment" TargetMode="External"/><Relationship Id="rId22734" Type="http://schemas.openxmlformats.org/officeDocument/2006/relationships/hyperlink" Target="http://xbrl.org/int/dim/arcrole/dimension-default" TargetMode="External"/><Relationship Id="rId3475" Type="http://schemas.openxmlformats.org/officeDocument/2006/relationships/hyperlink" Target="https://xbrl.ifrs.org/taxonomy/2024-03-27/ifrs-full" TargetMode="External"/><Relationship Id="rId13069" Type="http://schemas.openxmlformats.org/officeDocument/2006/relationships/hyperlink" Target="http://xbrl.org/int/dim/arcrole/domain-member" TargetMode="External"/><Relationship Id="rId20285" Type="http://schemas.openxmlformats.org/officeDocument/2006/relationships/hyperlink" Target="http://www.esma.europa.eu/xbrl/role/ext/BlockDefaultUseOfLineItemsSegment" TargetMode="External"/><Relationship Id="rId3128" Type="http://schemas.openxmlformats.org/officeDocument/2006/relationships/hyperlink" Target="http://xbrl.org/int/dim/arcrole/domain-member" TargetMode="External"/><Relationship Id="rId6698" Type="http://schemas.openxmlformats.org/officeDocument/2006/relationships/hyperlink" Target="http://xbrl.org/int/dim/arcrole/domain-member" TargetMode="External"/><Relationship Id="rId9171" Type="http://schemas.openxmlformats.org/officeDocument/2006/relationships/hyperlink" Target="http://www.esma.europa.eu/xbrl/role/ext/BlockDefaultUseOfLineItemsScenario" TargetMode="External"/><Relationship Id="rId14601" Type="http://schemas.openxmlformats.org/officeDocument/2006/relationships/hyperlink" Target="https://xbrl.ifrs.org/taxonomy/2024-03-27/ifrs-full" TargetMode="External"/><Relationship Id="rId530" Type="http://schemas.openxmlformats.org/officeDocument/2006/relationships/hyperlink" Target="http://xbrl.org/int/dim/arcrole/domain-member" TargetMode="External"/><Relationship Id="rId2211" Type="http://schemas.openxmlformats.org/officeDocument/2006/relationships/hyperlink" Target="http://www.esma.europa.eu/xbrl/role/ext/BlockDefaultUseOfLineItemsScenario" TargetMode="External"/><Relationship Id="rId12152" Type="http://schemas.openxmlformats.org/officeDocument/2006/relationships/hyperlink" Target="http://www.esma.europa.eu/xbrl/role/ext/BlockDefaultUseOfLineItemsSegment" TargetMode="External"/><Relationship Id="rId17824" Type="http://schemas.openxmlformats.org/officeDocument/2006/relationships/hyperlink" Target="http://xbrl.org/int/dim/arcrole/domain-member" TargetMode="External"/><Relationship Id="rId5781" Type="http://schemas.openxmlformats.org/officeDocument/2006/relationships/hyperlink" Target="http://www.esma.europa.eu/xbrl/role/ext/BlockDefaultUseOfLineItemsScenario" TargetMode="External"/><Relationship Id="rId15375" Type="http://schemas.openxmlformats.org/officeDocument/2006/relationships/hyperlink" Target="https://xbrl.ifrs.org/taxonomy/2024-03-27/ifrs-full" TargetMode="External"/><Relationship Id="rId22591" Type="http://schemas.openxmlformats.org/officeDocument/2006/relationships/hyperlink" Target="https://xbrl.ifrs.org/taxonomy/2024-03-27/ifrs-full" TargetMode="External"/><Relationship Id="rId5434" Type="http://schemas.openxmlformats.org/officeDocument/2006/relationships/hyperlink" Target="https://xbrl.ifrs.org/taxonomy/2024-03-27/ifrs-full" TargetMode="External"/><Relationship Id="rId15028" Type="http://schemas.openxmlformats.org/officeDocument/2006/relationships/hyperlink" Target="http://xbrl.org/int/dim/arcrole/domain-member" TargetMode="External"/><Relationship Id="rId18598" Type="http://schemas.openxmlformats.org/officeDocument/2006/relationships/hyperlink" Target="http://xbrl.org/int/dim/arcrole/domain-member" TargetMode="External"/><Relationship Id="rId22244" Type="http://schemas.openxmlformats.org/officeDocument/2006/relationships/hyperlink" Target="http://www.esma.europa.eu/xbrl/role/ext/BlockDefaultUseOfLineItemsSegment" TargetMode="External"/><Relationship Id="rId8657" Type="http://schemas.openxmlformats.org/officeDocument/2006/relationships/hyperlink" Target="http://xbrl.org/int/dim/arcrole/domain-member" TargetMode="External"/><Relationship Id="rId11638" Type="http://schemas.openxmlformats.org/officeDocument/2006/relationships/hyperlink" Target="http://xbrl.org/int/dim/arcrole/domain-member" TargetMode="External"/><Relationship Id="rId11985" Type="http://schemas.openxmlformats.org/officeDocument/2006/relationships/hyperlink" Target="https://xbrl.ifrs.org/taxonomy/2024-03-27/ifrs-full" TargetMode="External"/><Relationship Id="rId14111" Type="http://schemas.openxmlformats.org/officeDocument/2006/relationships/hyperlink" Target="http://www.esma.europa.eu/xbrl/role/ext/BlockDefaultUseOfLineItemsSegment" TargetMode="External"/><Relationship Id="rId17681" Type="http://schemas.openxmlformats.org/officeDocument/2006/relationships/hyperlink" Target="http://www.esma.europa.eu/xbrl/role/ext/BlockDefaultUseOfLineItemsSegment" TargetMode="External"/><Relationship Id="rId5291" Type="http://schemas.openxmlformats.org/officeDocument/2006/relationships/hyperlink" Target="http://xbrl.org/int/dim/arcrole/domain-member" TargetMode="External"/><Relationship Id="rId7740" Type="http://schemas.openxmlformats.org/officeDocument/2006/relationships/hyperlink" Target="http://www.esma.europa.eu/xbrl/role/ext/BlockDefaultUseOfLineItemsScenario" TargetMode="External"/><Relationship Id="rId10721" Type="http://schemas.openxmlformats.org/officeDocument/2006/relationships/hyperlink" Target="http://xbrl.org/int/dim/arcrole/domain-member" TargetMode="External"/><Relationship Id="rId17334" Type="http://schemas.openxmlformats.org/officeDocument/2006/relationships/hyperlink" Target="https://xbrl.ifrs.org/taxonomy/2024-03-27/ifrs-full" TargetMode="External"/><Relationship Id="rId13944" Type="http://schemas.openxmlformats.org/officeDocument/2006/relationships/hyperlink" Target="https://xbrl.ifrs.org/taxonomy/2024-03-27/ifrs-full" TargetMode="External"/><Relationship Id="rId11495" Type="http://schemas.openxmlformats.org/officeDocument/2006/relationships/hyperlink" Target="http://www.esma.europa.eu/xbrl/role/ext/BlockDefaultUseOfLineItemsSegment" TargetMode="External"/><Relationship Id="rId20813" Type="http://schemas.openxmlformats.org/officeDocument/2006/relationships/hyperlink" Target="http://www.esma.europa.eu/xbrl/role/ext/BlockDefaultUseOfLineItemsSegment" TargetMode="External"/><Relationship Id="rId1554" Type="http://schemas.openxmlformats.org/officeDocument/2006/relationships/hyperlink" Target="http://www.esma.europa.eu/xbrl/role/ext/BlockDefaultUseOfLineItemsScenario" TargetMode="External"/><Relationship Id="rId8167" Type="http://schemas.openxmlformats.org/officeDocument/2006/relationships/hyperlink" Target="https://xbrl.ifrs.org/taxonomy/2024-03-27/ifrs-full" TargetMode="External"/><Relationship Id="rId11148" Type="http://schemas.openxmlformats.org/officeDocument/2006/relationships/hyperlink" Target="http://www.esma.europa.eu/xbrl/role/ext/BlockDefaultUseOfLineItemsScenario" TargetMode="External"/><Relationship Id="rId1207" Type="http://schemas.openxmlformats.org/officeDocument/2006/relationships/hyperlink" Target="https://xbrl.ifrs.org/taxonomy/2024-03-27/ifrs-full" TargetMode="External"/><Relationship Id="rId4777" Type="http://schemas.openxmlformats.org/officeDocument/2006/relationships/hyperlink" Target="https://xbrl.ifrs.org/taxonomy/2024-03-27/ifrs-full" TargetMode="External"/><Relationship Id="rId17191" Type="http://schemas.openxmlformats.org/officeDocument/2006/relationships/hyperlink" Target="http://xbrl.org/int/dim/arcrole/domain-member" TargetMode="External"/><Relationship Id="rId19640" Type="http://schemas.openxmlformats.org/officeDocument/2006/relationships/hyperlink" Target="http://www.esma.europa.eu/xbrl/role/ext/BlockDefaultUseOfLineItemsSegment" TargetMode="External"/><Relationship Id="rId21587" Type="http://schemas.openxmlformats.org/officeDocument/2006/relationships/hyperlink" Target="http://www.esma.europa.eu/xbrl/role/ext/BlockDefaultUseOfLineItemsSegment" TargetMode="External"/><Relationship Id="rId7250" Type="http://schemas.openxmlformats.org/officeDocument/2006/relationships/hyperlink" Target="http://xbrl.org/int/dim/arcrole/domain-member" TargetMode="External"/><Relationship Id="rId10231" Type="http://schemas.openxmlformats.org/officeDocument/2006/relationships/hyperlink" Target="https://xbrl.ifrs.org/taxonomy/2024-03-27/ifrs-full" TargetMode="External"/><Relationship Id="rId15903" Type="http://schemas.openxmlformats.org/officeDocument/2006/relationships/hyperlink" Target="https://xbrl.ifrs.org/taxonomy/2024-03-27/ifrs-full" TargetMode="External"/><Relationship Id="rId3860" Type="http://schemas.openxmlformats.org/officeDocument/2006/relationships/hyperlink" Target="http://xbrl.org/int/dim/arcrole/domain-member" TargetMode="External"/><Relationship Id="rId13454" Type="http://schemas.openxmlformats.org/officeDocument/2006/relationships/hyperlink" Target="http://www.esma.europa.eu/xbrl/role/ext/BlockDefaultUseOfLineItemsSegment" TargetMode="External"/><Relationship Id="rId20670" Type="http://schemas.openxmlformats.org/officeDocument/2006/relationships/hyperlink" Target="https://xbrl.ifrs.org/taxonomy/2024-03-27/ifrs-full" TargetMode="External"/><Relationship Id="rId3513" Type="http://schemas.openxmlformats.org/officeDocument/2006/relationships/hyperlink" Target="http://www.esma.europa.eu/xbrl/role/ext/BlockDefaultUseOfLineItemsScenario" TargetMode="External"/><Relationship Id="rId13107" Type="http://schemas.openxmlformats.org/officeDocument/2006/relationships/hyperlink" Target="https://xbrl.ifrs.org/taxonomy/2024-03-27/ifrs-full" TargetMode="External"/><Relationship Id="rId16677" Type="http://schemas.openxmlformats.org/officeDocument/2006/relationships/hyperlink" Target="https://xbrl.ifrs.org/taxonomy/2024-03-27/ifrs-full" TargetMode="External"/><Relationship Id="rId20323" Type="http://schemas.openxmlformats.org/officeDocument/2006/relationships/hyperlink" Target="http://xbrl.org/int/dim/arcrole/domain-member" TargetMode="External"/><Relationship Id="rId23893" Type="http://schemas.openxmlformats.org/officeDocument/2006/relationships/hyperlink" Target="http://xbrl.org/int/dim/arcrole/domain-member" TargetMode="External"/><Relationship Id="rId1064" Type="http://schemas.openxmlformats.org/officeDocument/2006/relationships/hyperlink" Target="http://xbrl.org/int/dim/arcrole/domain-member" TargetMode="External"/><Relationship Id="rId6736" Type="http://schemas.openxmlformats.org/officeDocument/2006/relationships/hyperlink" Target="https://xbrl.ifrs.org/taxonomy/2024-03-27/ifrs-full" TargetMode="External"/><Relationship Id="rId19150" Type="http://schemas.openxmlformats.org/officeDocument/2006/relationships/hyperlink" Target="http://xbrl.org/int/dim/arcrole/domain-member" TargetMode="External"/><Relationship Id="rId23546" Type="http://schemas.openxmlformats.org/officeDocument/2006/relationships/hyperlink" Target="https://www.esma.europa.eu/xbrl/role/cor/esef_role-999999" TargetMode="External"/><Relationship Id="rId4287" Type="http://schemas.openxmlformats.org/officeDocument/2006/relationships/hyperlink" Target="http://www.esma.europa.eu/xbrl/role/ext/BlockDefaultUseOfLineItemsScenario" TargetMode="External"/><Relationship Id="rId9959" Type="http://schemas.openxmlformats.org/officeDocument/2006/relationships/hyperlink" Target="http://xbrl.org/int/dim/arcrole/domain-member" TargetMode="External"/><Relationship Id="rId21097" Type="http://schemas.openxmlformats.org/officeDocument/2006/relationships/hyperlink" Target="http://xbrl.org/int/dim/arcrole/domain-member" TargetMode="External"/><Relationship Id="rId15760" Type="http://schemas.openxmlformats.org/officeDocument/2006/relationships/hyperlink" Target="http://xbrl.org/int/dim/arcrole/domain-member" TargetMode="External"/><Relationship Id="rId3370" Type="http://schemas.openxmlformats.org/officeDocument/2006/relationships/hyperlink" Target="https://xbrl.ifrs.org/taxonomy/2024-03-27/ifrs-full" TargetMode="External"/><Relationship Id="rId15413" Type="http://schemas.openxmlformats.org/officeDocument/2006/relationships/hyperlink" Target="http://www.esma.europa.eu/xbrl/role/ext/BlockDefaultUseOfLineItemsSegment" TargetMode="External"/><Relationship Id="rId18983" Type="http://schemas.openxmlformats.org/officeDocument/2006/relationships/hyperlink" Target="http://www.esma.europa.eu/xbrl/role/ext/BlockDefaultUseOfLineItemsSegment" TargetMode="External"/><Relationship Id="rId20180" Type="http://schemas.openxmlformats.org/officeDocument/2006/relationships/hyperlink" Target="http://www.esma.europa.eu/xbrl/role/ext/BlockDefaultUseOfLineItemsSegment" TargetMode="External"/><Relationship Id="rId3023" Type="http://schemas.openxmlformats.org/officeDocument/2006/relationships/hyperlink" Target="http://xbrl.org/int/dim/arcrole/domain-member" TargetMode="External"/><Relationship Id="rId18636" Type="http://schemas.openxmlformats.org/officeDocument/2006/relationships/hyperlink" Target="https://xbrl.ifrs.org/taxonomy/2024-03-27/ifrs-full" TargetMode="External"/><Relationship Id="rId6593" Type="http://schemas.openxmlformats.org/officeDocument/2006/relationships/hyperlink" Target="http://xbrl.org/int/dim/arcrole/domain-member" TargetMode="External"/><Relationship Id="rId16187" Type="http://schemas.openxmlformats.org/officeDocument/2006/relationships/hyperlink" Target="http://www.esma.europa.eu/xbrl/role/ext/BlockDefaultUseOfLineItemsSegment" TargetMode="External"/><Relationship Id="rId6246" Type="http://schemas.openxmlformats.org/officeDocument/2006/relationships/hyperlink" Target="http://www.esma.europa.eu/xbrl/role/ext/BlockDefaultUseOfLineItemsScenario" TargetMode="External"/><Relationship Id="rId12797" Type="http://schemas.openxmlformats.org/officeDocument/2006/relationships/hyperlink" Target="http://www.esma.europa.eu/xbrl/role/ext/BlockDefaultUseOfLineItemsSegment" TargetMode="External"/><Relationship Id="rId23056" Type="http://schemas.openxmlformats.org/officeDocument/2006/relationships/hyperlink" Target="https://xbrl.ifrs.org/taxonomy/2024-03-27/ifrs-full" TargetMode="External"/><Relationship Id="rId2856" Type="http://schemas.openxmlformats.org/officeDocument/2006/relationships/hyperlink" Target="http://www.esma.europa.eu/xbrl/role/ext/BlockDefaultUseOfLineItemsScenario" TargetMode="External"/><Relationship Id="rId9469" Type="http://schemas.openxmlformats.org/officeDocument/2006/relationships/hyperlink" Target="https://xbrl.ifrs.org/taxonomy/2024-03-27/ifrs-full" TargetMode="External"/><Relationship Id="rId15270" Type="http://schemas.openxmlformats.org/officeDocument/2006/relationships/hyperlink" Target="https://xbrl.ifrs.org/taxonomy/2024-03-27/ifrs-full" TargetMode="External"/><Relationship Id="rId828" Type="http://schemas.openxmlformats.org/officeDocument/2006/relationships/hyperlink" Target="http://www.esma.europa.eu/xbrl/role/ext/BlockDefaultUseOfLineItemsScenario" TargetMode="External"/><Relationship Id="rId2509" Type="http://schemas.openxmlformats.org/officeDocument/2006/relationships/hyperlink" Target="https://xbrl.ifrs.org/taxonomy/2024-03-27/ifrs-full" TargetMode="External"/><Relationship Id="rId8552" Type="http://schemas.openxmlformats.org/officeDocument/2006/relationships/hyperlink" Target="http://xbrl.org/int/dim/arcrole/domain-member" TargetMode="External"/><Relationship Id="rId11880" Type="http://schemas.openxmlformats.org/officeDocument/2006/relationships/hyperlink" Target="https://xbrl.ifrs.org/taxonomy/2024-03-27/ifrs-full" TargetMode="External"/><Relationship Id="rId18146" Type="http://schemas.openxmlformats.org/officeDocument/2006/relationships/hyperlink" Target="http://www.esma.europa.eu/xbrl/role/ext/BlockDefaultUseOfLineItemsSegment" TargetMode="External"/><Relationship Id="rId18493" Type="http://schemas.openxmlformats.org/officeDocument/2006/relationships/hyperlink" Target="http://xbrl.org/int/dim/arcrole/domain-member" TargetMode="External"/><Relationship Id="rId22889" Type="http://schemas.openxmlformats.org/officeDocument/2006/relationships/hyperlink" Target="http://xbrl.org/int/dim/arcrole/dimension-default" TargetMode="External"/><Relationship Id="rId8205" Type="http://schemas.openxmlformats.org/officeDocument/2006/relationships/hyperlink" Target="http://www.esma.europa.eu/xbrl/role/ext/BlockDefaultUseOfLineItemsScenario" TargetMode="External"/><Relationship Id="rId11533" Type="http://schemas.openxmlformats.org/officeDocument/2006/relationships/hyperlink" Target="http://xbrl.org/int/dim/arcrole/domain-member" TargetMode="External"/><Relationship Id="rId14756" Type="http://schemas.openxmlformats.org/officeDocument/2006/relationships/hyperlink" Target="http://www.esma.europa.eu/xbrl/role/ext/BlockDefaultUseOfLineItemsSegment" TargetMode="External"/><Relationship Id="rId21972" Type="http://schemas.openxmlformats.org/officeDocument/2006/relationships/hyperlink" Target="https://xbrl.ifrs.org/taxonomy/2024-03-27/ifrs-full" TargetMode="External"/><Relationship Id="rId4815" Type="http://schemas.openxmlformats.org/officeDocument/2006/relationships/hyperlink" Target="http://www.esma.europa.eu/xbrl/role/ext/BlockDefaultUseOfLineItemsScenario" TargetMode="External"/><Relationship Id="rId14409" Type="http://schemas.openxmlformats.org/officeDocument/2006/relationships/hyperlink" Target="https://xbrl.ifrs.org/taxonomy/2024-03-27/ifrs-full" TargetMode="External"/><Relationship Id="rId17979" Type="http://schemas.openxmlformats.org/officeDocument/2006/relationships/hyperlink" Target="https://xbrl.ifrs.org/taxonomy/2024-03-27/ifrs-full" TargetMode="External"/><Relationship Id="rId21625" Type="http://schemas.openxmlformats.org/officeDocument/2006/relationships/hyperlink" Target="http://xbrl.org/int/dim/arcrole/domain-member" TargetMode="External"/><Relationship Id="rId685" Type="http://schemas.openxmlformats.org/officeDocument/2006/relationships/hyperlink" Target="https://xbrl.ifrs.org/taxonomy/2024-03-27/ifrs-full" TargetMode="External"/><Relationship Id="rId2366" Type="http://schemas.openxmlformats.org/officeDocument/2006/relationships/hyperlink" Target="http://xbrl.org/int/dim/arcrole/domain-member" TargetMode="External"/><Relationship Id="rId338" Type="http://schemas.openxmlformats.org/officeDocument/2006/relationships/hyperlink" Target="http://xbrl.org/int/dim/arcrole/domain-member" TargetMode="External"/><Relationship Id="rId2019" Type="http://schemas.openxmlformats.org/officeDocument/2006/relationships/hyperlink" Target="http://www.esma.europa.eu/xbrl/role/ext/BlockDefaultUseOfLineItemsScenario" TargetMode="External"/><Relationship Id="rId5589" Type="http://schemas.openxmlformats.org/officeDocument/2006/relationships/hyperlink" Target="http://www.esma.europa.eu/xbrl/role/ext/BlockDefaultUseOfLineItemsScenario" TargetMode="External"/><Relationship Id="rId11390" Type="http://schemas.openxmlformats.org/officeDocument/2006/relationships/hyperlink" Target="http://www.esma.europa.eu/xbrl/role/ext/BlockDefaultUseOfLineItemsSegment" TargetMode="External"/><Relationship Id="rId22399" Type="http://schemas.openxmlformats.org/officeDocument/2006/relationships/hyperlink" Target="http://xbrl.org/int/dim/arcrole/domain-member" TargetMode="External"/><Relationship Id="rId8062" Type="http://schemas.openxmlformats.org/officeDocument/2006/relationships/hyperlink" Target="https://xbrl.ifrs.org/taxonomy/2024-03-27/ifrs-full" TargetMode="External"/><Relationship Id="rId11043" Type="http://schemas.openxmlformats.org/officeDocument/2006/relationships/hyperlink" Target="http://www.esma.europa.eu/xbrl/role/ext/BlockDefaultUseOfLineItemsScenario" TargetMode="External"/><Relationship Id="rId1102" Type="http://schemas.openxmlformats.org/officeDocument/2006/relationships/hyperlink" Target="https://xbrl.ifrs.org/taxonomy/2024-03-27/ifrs-full" TargetMode="External"/><Relationship Id="rId16715" Type="http://schemas.openxmlformats.org/officeDocument/2006/relationships/hyperlink" Target="http://www.esma.europa.eu/xbrl/role/ext/BlockDefaultUseOfLineItemsSegment" TargetMode="External"/><Relationship Id="rId23931" Type="http://schemas.openxmlformats.org/officeDocument/2006/relationships/hyperlink" Target="https://xbrl.ifrs.org/taxonomy/2024-03-27/ifrs-full" TargetMode="External"/><Relationship Id="rId4672" Type="http://schemas.openxmlformats.org/officeDocument/2006/relationships/hyperlink" Target="https://xbrl.ifrs.org/taxonomy/2024-03-27/ifrs-full" TargetMode="External"/><Relationship Id="rId14266" Type="http://schemas.openxmlformats.org/officeDocument/2006/relationships/hyperlink" Target="http://xbrl.org/int/dim/arcrole/domain-member" TargetMode="External"/><Relationship Id="rId19938" Type="http://schemas.openxmlformats.org/officeDocument/2006/relationships/hyperlink" Target="https://xbrl.ifrs.org/taxonomy/2024-03-27/ifrs-full" TargetMode="External"/><Relationship Id="rId21482" Type="http://schemas.openxmlformats.org/officeDocument/2006/relationships/hyperlink" Target="http://www.esma.europa.eu/xbrl/role/ext/BlockDefaultUseOfLineItemsSegment" TargetMode="External"/><Relationship Id="rId195" Type="http://schemas.openxmlformats.org/officeDocument/2006/relationships/hyperlink" Target="http://www.esma.europa.eu/xbrl/role/ext/BlockDefaultUseOfLineItemsScenario" TargetMode="External"/><Relationship Id="rId4325" Type="http://schemas.openxmlformats.org/officeDocument/2006/relationships/hyperlink" Target="http://xbrl.org/int/dim/arcrole/domain-member" TargetMode="External"/><Relationship Id="rId7895" Type="http://schemas.openxmlformats.org/officeDocument/2006/relationships/hyperlink" Target="http://xbrl.org/int/dim/arcrole/domain-member" TargetMode="External"/><Relationship Id="rId10876" Type="http://schemas.openxmlformats.org/officeDocument/2006/relationships/hyperlink" Target="https://xbrl.ifrs.org/taxonomy/2024-03-27/ifrs-full" TargetMode="External"/><Relationship Id="rId17489" Type="http://schemas.openxmlformats.org/officeDocument/2006/relationships/hyperlink" Target="http://www.esma.europa.eu/xbrl/role/ext/BlockDefaultUseOfLineItemsSegment" TargetMode="External"/><Relationship Id="rId21135" Type="http://schemas.openxmlformats.org/officeDocument/2006/relationships/hyperlink" Target="https://xbrl.ifrs.org/taxonomy/2024-03-27/ifrs-full" TargetMode="External"/><Relationship Id="rId7548" Type="http://schemas.openxmlformats.org/officeDocument/2006/relationships/hyperlink" Target="http://www.esma.europa.eu/xbrl/role/ext/BlockDefaultUseOfLineItemsScenario" TargetMode="External"/><Relationship Id="rId10529" Type="http://schemas.openxmlformats.org/officeDocument/2006/relationships/hyperlink" Target="http://xbrl.org/int/dim/arcrole/domain-member" TargetMode="External"/><Relationship Id="rId5099" Type="http://schemas.openxmlformats.org/officeDocument/2006/relationships/hyperlink" Target="http://xbrl.org/int/dim/arcrole/domain-member" TargetMode="External"/><Relationship Id="rId13002" Type="http://schemas.openxmlformats.org/officeDocument/2006/relationships/hyperlink" Target="https://xbrl.ifrs.org/taxonomy/2024-03-27/ifrs-full" TargetMode="External"/><Relationship Id="rId6631" Type="http://schemas.openxmlformats.org/officeDocument/2006/relationships/hyperlink" Target="https://xbrl.ifrs.org/taxonomy/2024-03-27/ifrs-full" TargetMode="External"/><Relationship Id="rId16572" Type="http://schemas.openxmlformats.org/officeDocument/2006/relationships/hyperlink" Target="https://xbrl.ifrs.org/taxonomy/2024-03-27/ifrs-full" TargetMode="External"/><Relationship Id="rId20968" Type="http://schemas.openxmlformats.org/officeDocument/2006/relationships/hyperlink" Target="http://xbrl.org/int/dim/arcrole/domain-member" TargetMode="External"/><Relationship Id="rId4182" Type="http://schemas.openxmlformats.org/officeDocument/2006/relationships/hyperlink" Target="http://www.esma.europa.eu/xbrl/role/ext/BlockDefaultUseOfLineItemsScenario" TargetMode="External"/><Relationship Id="rId16225" Type="http://schemas.openxmlformats.org/officeDocument/2006/relationships/hyperlink" Target="http://xbrl.org/int/dim/arcrole/domain-member" TargetMode="External"/><Relationship Id="rId19795" Type="http://schemas.openxmlformats.org/officeDocument/2006/relationships/hyperlink" Target="http://xbrl.org/int/dim/arcrole/domain-member" TargetMode="External"/><Relationship Id="rId23441" Type="http://schemas.openxmlformats.org/officeDocument/2006/relationships/hyperlink" Target="https://www.esma.europa.eu/xbrl/role/cor/esef_role-999999" TargetMode="External"/><Relationship Id="rId9854" Type="http://schemas.openxmlformats.org/officeDocument/2006/relationships/hyperlink" Target="http://xbrl.org/int/dim/arcrole/domain-member" TargetMode="External"/><Relationship Id="rId12835" Type="http://schemas.openxmlformats.org/officeDocument/2006/relationships/hyperlink" Target="http://xbrl.org/int/dim/arcrole/domain-member" TargetMode="External"/><Relationship Id="rId19448" Type="http://schemas.openxmlformats.org/officeDocument/2006/relationships/hyperlink" Target="http://www.esma.europa.eu/xbrl/role/ext/BlockDefaultUseOfLineItemsSegment" TargetMode="External"/><Relationship Id="rId68" Type="http://schemas.openxmlformats.org/officeDocument/2006/relationships/hyperlink" Target="http://xbrl.org/int/dim/arcrole/domain-member" TargetMode="External"/><Relationship Id="rId7058" Type="http://schemas.openxmlformats.org/officeDocument/2006/relationships/hyperlink" Target="http://xbrl.org/int/dim/arcrole/domain-member" TargetMode="External"/><Relationship Id="rId9507" Type="http://schemas.openxmlformats.org/officeDocument/2006/relationships/hyperlink" Target="http://www.esma.europa.eu/xbrl/role/ext/BlockDefaultUseOfLineItemsScenario" TargetMode="External"/><Relationship Id="rId10386" Type="http://schemas.openxmlformats.org/officeDocument/2006/relationships/hyperlink" Target="http://www.esma.europa.eu/xbrl/role/ext/BlockDefaultUseOfLineItemsScenario" TargetMode="External"/><Relationship Id="rId10039" Type="http://schemas.openxmlformats.org/officeDocument/2006/relationships/hyperlink" Target="https://xbrl.ifrs.org/taxonomy/2024-03-27/ifrs-full" TargetMode="External"/><Relationship Id="rId18531" Type="http://schemas.openxmlformats.org/officeDocument/2006/relationships/hyperlink" Target="https://xbrl.ifrs.org/taxonomy/2024-03-27/ifrs-full" TargetMode="External"/><Relationship Id="rId22927" Type="http://schemas.openxmlformats.org/officeDocument/2006/relationships/hyperlink" Target="https://www.esma.europa.eu/xbrl/role/cor/ifrs-dim_role-990000" TargetMode="External"/><Relationship Id="rId3668" Type="http://schemas.openxmlformats.org/officeDocument/2006/relationships/hyperlink" Target="http://xbrl.org/int/dim/arcrole/domain-member" TargetMode="External"/><Relationship Id="rId16082" Type="http://schemas.openxmlformats.org/officeDocument/2006/relationships/hyperlink" Target="http://www.esma.europa.eu/xbrl/role/ext/BlockDefaultUseOfLineItemsSegment" TargetMode="External"/><Relationship Id="rId20478" Type="http://schemas.openxmlformats.org/officeDocument/2006/relationships/hyperlink" Target="https://xbrl.ifrs.org/taxonomy/2024-03-27/ifrs-full" TargetMode="External"/><Relationship Id="rId6141" Type="http://schemas.openxmlformats.org/officeDocument/2006/relationships/hyperlink" Target="http://www.esma.europa.eu/xbrl/role/ext/BlockDefaultUseOfLineItemsScenario" TargetMode="External"/><Relationship Id="rId9364" Type="http://schemas.openxmlformats.org/officeDocument/2006/relationships/hyperlink" Target="https://xbrl.ifrs.org/taxonomy/2024-03-27/ifrs-full" TargetMode="External"/><Relationship Id="rId12692" Type="http://schemas.openxmlformats.org/officeDocument/2006/relationships/hyperlink" Target="http://www.esma.europa.eu/xbrl/role/ext/BlockDefaultUseOfLineItemsSegment" TargetMode="External"/><Relationship Id="rId2751" Type="http://schemas.openxmlformats.org/officeDocument/2006/relationships/hyperlink" Target="http://www.esma.europa.eu/xbrl/role/ext/BlockDefaultUseOfLineItemsScenario" TargetMode="External"/><Relationship Id="rId9017" Type="http://schemas.openxmlformats.org/officeDocument/2006/relationships/hyperlink" Target="http://xbrl.org/int/dim/arcrole/domain-member" TargetMode="External"/><Relationship Id="rId12345" Type="http://schemas.openxmlformats.org/officeDocument/2006/relationships/hyperlink" Target="https://xbrl.ifrs.org/taxonomy/2024-03-27/ifrs-full" TargetMode="External"/><Relationship Id="rId723" Type="http://schemas.openxmlformats.org/officeDocument/2006/relationships/hyperlink" Target="http://www.esma.europa.eu/xbrl/role/ext/BlockDefaultUseOfLineItemsScenario" TargetMode="External"/><Relationship Id="rId2404" Type="http://schemas.openxmlformats.org/officeDocument/2006/relationships/hyperlink" Target="https://xbrl.ifrs.org/taxonomy/2024-03-27/ifrs-full" TargetMode="External"/><Relationship Id="rId5974" Type="http://schemas.openxmlformats.org/officeDocument/2006/relationships/hyperlink" Target="https://xbrl.ifrs.org/taxonomy/2024-03-27/ifrs-full" TargetMode="External"/><Relationship Id="rId15568" Type="http://schemas.openxmlformats.org/officeDocument/2006/relationships/hyperlink" Target="http://xbrl.org/int/dim/arcrole/domain-member" TargetMode="External"/><Relationship Id="rId22784" Type="http://schemas.openxmlformats.org/officeDocument/2006/relationships/hyperlink" Target="http://xbrl.org/int/dim/arcrole/dimension-default" TargetMode="External"/><Relationship Id="rId5627" Type="http://schemas.openxmlformats.org/officeDocument/2006/relationships/hyperlink" Target="http://xbrl.org/int/dim/arcrole/domain-member" TargetMode="External"/><Relationship Id="rId18041" Type="http://schemas.openxmlformats.org/officeDocument/2006/relationships/hyperlink" Target="http://www.esma.europa.eu/xbrl/role/ext/BlockDefaultUseOfLineItemsSegment" TargetMode="External"/><Relationship Id="rId22437" Type="http://schemas.openxmlformats.org/officeDocument/2006/relationships/hyperlink" Target="https://xbrl.ifrs.org/taxonomy/2024-03-27/ifrs-full" TargetMode="External"/><Relationship Id="rId3178" Type="http://schemas.openxmlformats.org/officeDocument/2006/relationships/hyperlink" Target="https://xbrl.ifrs.org/taxonomy/2024-03-27/ifrs-full" TargetMode="External"/><Relationship Id="rId8100" Type="http://schemas.openxmlformats.org/officeDocument/2006/relationships/hyperlink" Target="http://www.esma.europa.eu/xbrl/role/ext/BlockDefaultUseOfLineItemsScenario" TargetMode="External"/><Relationship Id="rId4710" Type="http://schemas.openxmlformats.org/officeDocument/2006/relationships/hyperlink" Target="http://www.esma.europa.eu/xbrl/role/ext/BlockDefaultUseOfLineItemsScenario" TargetMode="External"/><Relationship Id="rId14651" Type="http://schemas.openxmlformats.org/officeDocument/2006/relationships/hyperlink" Target="http://www.esma.europa.eu/xbrl/role/ext/BlockDefaultUseOfLineItemsSegment" TargetMode="External"/><Relationship Id="rId580" Type="http://schemas.openxmlformats.org/officeDocument/2006/relationships/hyperlink" Target="https://xbrl.ifrs.org/taxonomy/2024-03-27/ifrs-full" TargetMode="External"/><Relationship Id="rId2261" Type="http://schemas.openxmlformats.org/officeDocument/2006/relationships/hyperlink" Target="http://xbrl.org/int/dim/arcrole/domain-member" TargetMode="External"/><Relationship Id="rId14304" Type="http://schemas.openxmlformats.org/officeDocument/2006/relationships/hyperlink" Target="https://xbrl.ifrs.org/taxonomy/2024-03-27/ifrs-full" TargetMode="External"/><Relationship Id="rId17874" Type="http://schemas.openxmlformats.org/officeDocument/2006/relationships/hyperlink" Target="https://xbrl.ifrs.org/taxonomy/2024-03-27/ifrs-full" TargetMode="External"/><Relationship Id="rId21520" Type="http://schemas.openxmlformats.org/officeDocument/2006/relationships/hyperlink" Target="http://xbrl.org/int/dim/arcrole/domain-member" TargetMode="External"/><Relationship Id="rId233" Type="http://schemas.openxmlformats.org/officeDocument/2006/relationships/hyperlink" Target="http://xbrl.org/int/dim/arcrole/domain-member" TargetMode="External"/><Relationship Id="rId5484" Type="http://schemas.openxmlformats.org/officeDocument/2006/relationships/hyperlink" Target="http://www.esma.europa.eu/xbrl/role/ext/BlockDefaultUseOfLineItemsScenario" TargetMode="External"/><Relationship Id="rId7933" Type="http://schemas.openxmlformats.org/officeDocument/2006/relationships/hyperlink" Target="https://xbrl.ifrs.org/taxonomy/2024-03-27/ifrs-full" TargetMode="External"/><Relationship Id="rId10914" Type="http://schemas.openxmlformats.org/officeDocument/2006/relationships/hyperlink" Target="http://www.esma.europa.eu/xbrl/role/ext/BlockDefaultUseOfLineItemsScenario" TargetMode="External"/><Relationship Id="rId17527" Type="http://schemas.openxmlformats.org/officeDocument/2006/relationships/hyperlink" Target="http://xbrl.org/int/dim/arcrole/domain-member"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karnovgroup.com/role/Anchoring" TargetMode="External"/><Relationship Id="rId13" Type="http://schemas.openxmlformats.org/officeDocument/2006/relationships/hyperlink" Target="http://karnovgroup.com/role/Anchoring" TargetMode="External"/><Relationship Id="rId3" Type="http://schemas.openxmlformats.org/officeDocument/2006/relationships/hyperlink" Target="http://karnovgroup.com/role/Anchoring" TargetMode="External"/><Relationship Id="rId7" Type="http://schemas.openxmlformats.org/officeDocument/2006/relationships/hyperlink" Target="https://xbrl.ifrs.org/taxonomy/2024-03-27/ifrs-full" TargetMode="External"/><Relationship Id="rId12" Type="http://schemas.openxmlformats.org/officeDocument/2006/relationships/hyperlink" Target="https://xbrl.ifrs.org/taxonomy/2024-03-27/ifrs-full" TargetMode="External"/><Relationship Id="rId2" Type="http://schemas.openxmlformats.org/officeDocument/2006/relationships/hyperlink" Target="https://xbrl.ifrs.org/taxonomy/2024-03-27/ifrs-full" TargetMode="External"/><Relationship Id="rId1" Type="http://schemas.openxmlformats.org/officeDocument/2006/relationships/hyperlink" Target="http://karnovgroup.com/role/Anchoring" TargetMode="External"/><Relationship Id="rId6" Type="http://schemas.openxmlformats.org/officeDocument/2006/relationships/hyperlink" Target="http://karnovgroup.com/role/Anchoring" TargetMode="External"/><Relationship Id="rId11" Type="http://schemas.openxmlformats.org/officeDocument/2006/relationships/hyperlink" Target="http://karnovgroup.com/role/Anchoring" TargetMode="External"/><Relationship Id="rId5" Type="http://schemas.openxmlformats.org/officeDocument/2006/relationships/hyperlink" Target="http://www.esma.europa.eu/xbrl/esef/arcrole/wider-narrower" TargetMode="External"/><Relationship Id="rId15" Type="http://schemas.openxmlformats.org/officeDocument/2006/relationships/hyperlink" Target="http://www.esma.europa.eu/xbrl/esef/arcrole/wider-narrower" TargetMode="External"/><Relationship Id="rId10" Type="http://schemas.openxmlformats.org/officeDocument/2006/relationships/hyperlink" Target="http://www.esma.europa.eu/xbrl/esef/arcrole/wider-narrower" TargetMode="External"/><Relationship Id="rId4" Type="http://schemas.openxmlformats.org/officeDocument/2006/relationships/hyperlink" Target="http://karnovgroup.com/2025-12-31" TargetMode="External"/><Relationship Id="rId9" Type="http://schemas.openxmlformats.org/officeDocument/2006/relationships/hyperlink" Target="http://karnovgroup.com/2025-12-31" TargetMode="External"/><Relationship Id="rId14" Type="http://schemas.openxmlformats.org/officeDocument/2006/relationships/hyperlink" Target="http://karnovgroup.com/2025-12-31" TargetMode="External"/></Relationships>
</file>

<file path=xl/worksheets/_rels/sheet1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
  <sheetViews>
    <sheetView workbookViewId="0">
      <selection activeCell="E16" sqref="E16"/>
    </sheetView>
  </sheetViews>
  <sheetFormatPr defaultRowHeight="14.5" x14ac:dyDescent="0.35"/>
  <cols>
    <col min="1" max="2" width="90.7265625" customWidth="1"/>
  </cols>
  <sheetData>
    <row r="1" spans="1:2" x14ac:dyDescent="0.35">
      <c r="A1" s="1" t="s">
        <v>0</v>
      </c>
    </row>
    <row r="2" spans="1:2" x14ac:dyDescent="0.35">
      <c r="A2" s="2" t="s">
        <v>1</v>
      </c>
    </row>
    <row r="3" spans="1:2" x14ac:dyDescent="0.35">
      <c r="A3" s="2" t="s">
        <v>2</v>
      </c>
    </row>
    <row r="5" spans="1:2" x14ac:dyDescent="0.35">
      <c r="A5" s="1" t="s">
        <v>3</v>
      </c>
      <c r="B5" s="3" t="s">
        <v>4</v>
      </c>
    </row>
    <row r="6" spans="1:2" x14ac:dyDescent="0.35">
      <c r="A6" s="2" t="s">
        <v>5</v>
      </c>
      <c r="B6" s="2" t="s">
        <v>6</v>
      </c>
    </row>
    <row r="8" spans="1:2" x14ac:dyDescent="0.35">
      <c r="A8" s="1" t="s">
        <v>7</v>
      </c>
      <c r="B8" s="1"/>
    </row>
    <row r="9" spans="1:2" x14ac:dyDescent="0.35">
      <c r="A9" s="2" t="s">
        <v>8</v>
      </c>
      <c r="B9" s="2" t="s">
        <v>9</v>
      </c>
    </row>
    <row r="10" spans="1:2" x14ac:dyDescent="0.35">
      <c r="A10" s="4" t="s">
        <v>10</v>
      </c>
      <c r="B10" s="4" t="s">
        <v>11</v>
      </c>
    </row>
    <row r="11" spans="1:2" x14ac:dyDescent="0.35">
      <c r="A11" s="2" t="s">
        <v>12</v>
      </c>
      <c r="B11" s="2" t="s">
        <v>13</v>
      </c>
    </row>
    <row r="12" spans="1:2" x14ac:dyDescent="0.35">
      <c r="A12" s="4" t="s">
        <v>14</v>
      </c>
      <c r="B12" s="4" t="s">
        <v>15</v>
      </c>
    </row>
    <row r="13" spans="1:2" x14ac:dyDescent="0.35">
      <c r="A13" s="2" t="s">
        <v>16</v>
      </c>
      <c r="B13" s="2" t="s">
        <v>17</v>
      </c>
    </row>
    <row r="14" spans="1:2" x14ac:dyDescent="0.35">
      <c r="A14" s="4" t="s">
        <v>18</v>
      </c>
      <c r="B14" s="4" t="s">
        <v>19</v>
      </c>
    </row>
    <row r="15" spans="1:2" x14ac:dyDescent="0.35">
      <c r="A15" s="2" t="s">
        <v>20</v>
      </c>
      <c r="B15" s="2" t="s">
        <v>21</v>
      </c>
    </row>
    <row r="16" spans="1:2" x14ac:dyDescent="0.35">
      <c r="A16" s="4" t="s">
        <v>22</v>
      </c>
      <c r="B16" s="4" t="s">
        <v>23</v>
      </c>
    </row>
    <row r="17" spans="1:2" x14ac:dyDescent="0.35">
      <c r="A17" s="2" t="s">
        <v>24</v>
      </c>
      <c r="B17" s="2" t="s">
        <v>25</v>
      </c>
    </row>
    <row r="18" spans="1:2" x14ac:dyDescent="0.35">
      <c r="A18" s="4" t="s">
        <v>26</v>
      </c>
      <c r="B18" s="4" t="s">
        <v>27</v>
      </c>
    </row>
    <row r="19" spans="1:2" x14ac:dyDescent="0.35">
      <c r="A19" s="2" t="s">
        <v>28</v>
      </c>
      <c r="B19" s="2" t="s">
        <v>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1"/>
  <sheetViews>
    <sheetView workbookViewId="0"/>
  </sheetViews>
  <sheetFormatPr defaultRowHeight="14.5" x14ac:dyDescent="0.35"/>
  <cols>
    <col min="1" max="1" width="5.7265625" customWidth="1"/>
    <col min="2" max="3" width="50.7265625" customWidth="1"/>
    <col min="4" max="5" width="20.7265625" customWidth="1"/>
    <col min="6" max="6" width="25.7265625" customWidth="1"/>
    <col min="7" max="8" width="15.7265625" customWidth="1"/>
    <col min="9" max="10" width="30.7265625" customWidth="1"/>
  </cols>
  <sheetData>
    <row r="1" spans="1:10" x14ac:dyDescent="0.35">
      <c r="A1" s="1" t="s">
        <v>30</v>
      </c>
      <c r="B1" s="1" t="s">
        <v>31</v>
      </c>
      <c r="C1" s="1" t="s">
        <v>32</v>
      </c>
      <c r="D1" s="5" t="s">
        <v>33</v>
      </c>
      <c r="E1" s="5" t="s">
        <v>34</v>
      </c>
      <c r="F1" s="5" t="s">
        <v>35</v>
      </c>
      <c r="G1" s="5" t="s">
        <v>36</v>
      </c>
      <c r="H1" s="5" t="s">
        <v>37</v>
      </c>
      <c r="I1" s="5" t="s">
        <v>38</v>
      </c>
      <c r="J1" s="5" t="s">
        <v>39</v>
      </c>
    </row>
    <row r="3" spans="1:10" x14ac:dyDescent="0.35">
      <c r="A3" s="6" t="s">
        <v>40</v>
      </c>
      <c r="B3" s="57" t="s">
        <v>41</v>
      </c>
      <c r="C3" s="57"/>
      <c r="D3" s="57"/>
      <c r="E3" s="57"/>
      <c r="F3" s="57"/>
      <c r="G3" s="57"/>
      <c r="H3" s="57"/>
      <c r="I3" s="57"/>
      <c r="J3" s="57"/>
    </row>
    <row r="4" spans="1:10" x14ac:dyDescent="0.35">
      <c r="A4" s="6" t="s">
        <v>42</v>
      </c>
      <c r="B4" s="57" t="s">
        <v>43</v>
      </c>
      <c r="C4" s="57"/>
      <c r="D4" s="57"/>
      <c r="E4" s="57"/>
      <c r="F4" s="57"/>
      <c r="G4" s="57"/>
      <c r="H4" s="57"/>
      <c r="I4" s="57"/>
      <c r="J4" s="57"/>
    </row>
    <row r="5" spans="1:10" x14ac:dyDescent="0.35">
      <c r="A5" s="7" t="s">
        <v>44</v>
      </c>
      <c r="B5" s="7" t="s">
        <v>45</v>
      </c>
      <c r="C5" s="7"/>
      <c r="D5" s="8"/>
      <c r="E5" s="8"/>
      <c r="F5" s="8"/>
      <c r="G5" s="8"/>
      <c r="H5" s="8"/>
      <c r="I5" s="8"/>
      <c r="J5" s="8"/>
    </row>
    <row r="6" spans="1:10" x14ac:dyDescent="0.35">
      <c r="A6" s="9" t="s">
        <v>46</v>
      </c>
      <c r="B6" s="9" t="s">
        <v>47</v>
      </c>
      <c r="C6" s="9"/>
      <c r="D6" s="8"/>
      <c r="E6" s="8"/>
      <c r="F6" s="8"/>
      <c r="G6" s="8"/>
      <c r="H6" s="8"/>
      <c r="I6" s="8"/>
      <c r="J6" s="8"/>
    </row>
    <row r="7" spans="1:10" x14ac:dyDescent="0.35">
      <c r="A7" s="7" t="s">
        <v>48</v>
      </c>
      <c r="B7" s="7" t="s">
        <v>49</v>
      </c>
      <c r="C7" s="7"/>
      <c r="D7" s="8"/>
      <c r="E7" s="8"/>
      <c r="F7" s="8"/>
      <c r="G7" s="8"/>
      <c r="H7" s="8"/>
      <c r="I7" s="8"/>
      <c r="J7" s="8"/>
    </row>
    <row r="8" spans="1:10" x14ac:dyDescent="0.35">
      <c r="A8" s="9" t="s">
        <v>50</v>
      </c>
      <c r="B8" s="9" t="s">
        <v>51</v>
      </c>
      <c r="C8" s="9"/>
      <c r="D8" s="8"/>
      <c r="E8" s="8"/>
      <c r="F8" s="8"/>
      <c r="G8" s="8"/>
      <c r="H8" s="8"/>
      <c r="I8" s="8"/>
      <c r="J8" s="8"/>
    </row>
    <row r="9" spans="1:10" x14ac:dyDescent="0.35">
      <c r="A9" s="7" t="s">
        <v>52</v>
      </c>
      <c r="B9" s="7" t="s">
        <v>53</v>
      </c>
      <c r="C9" s="7"/>
      <c r="D9" s="8"/>
      <c r="E9" s="8"/>
      <c r="F9" s="8"/>
      <c r="G9" s="8"/>
      <c r="H9" s="8"/>
      <c r="I9" s="8"/>
      <c r="J9" s="8"/>
    </row>
    <row r="10" spans="1:10" x14ac:dyDescent="0.35">
      <c r="A10" s="9" t="s">
        <v>54</v>
      </c>
      <c r="B10" s="9" t="s">
        <v>55</v>
      </c>
      <c r="C10" s="9"/>
      <c r="D10" s="8"/>
      <c r="E10" s="8"/>
      <c r="F10" s="8"/>
      <c r="G10" s="8"/>
      <c r="H10" s="8"/>
      <c r="I10" s="8"/>
      <c r="J10" s="8"/>
    </row>
    <row r="11" spans="1:10" x14ac:dyDescent="0.35">
      <c r="A11" s="6" t="s">
        <v>56</v>
      </c>
      <c r="B11" s="57" t="s">
        <v>57</v>
      </c>
      <c r="C11" s="57"/>
      <c r="D11" s="57"/>
      <c r="E11" s="57"/>
      <c r="F11" s="57"/>
      <c r="G11" s="57"/>
      <c r="H11" s="57"/>
      <c r="I11" s="57"/>
      <c r="J11" s="57"/>
    </row>
    <row r="12" spans="1:10" x14ac:dyDescent="0.35">
      <c r="A12" s="9" t="s">
        <v>58</v>
      </c>
      <c r="B12" s="9" t="s">
        <v>59</v>
      </c>
      <c r="C12" s="9"/>
      <c r="D12" s="8"/>
      <c r="E12" s="8"/>
      <c r="F12" s="8"/>
      <c r="G12" s="8"/>
      <c r="H12" s="8"/>
      <c r="I12" s="8"/>
      <c r="J12" s="8"/>
    </row>
    <row r="13" spans="1:10" x14ac:dyDescent="0.35">
      <c r="A13" s="7" t="s">
        <v>60</v>
      </c>
      <c r="B13" s="7" t="s">
        <v>61</v>
      </c>
      <c r="C13" s="7"/>
      <c r="D13" s="8"/>
      <c r="E13" s="8"/>
      <c r="F13" s="8"/>
      <c r="G13" s="8"/>
      <c r="H13" s="8"/>
      <c r="I13" s="8"/>
      <c r="J13" s="8"/>
    </row>
    <row r="14" spans="1:10" x14ac:dyDescent="0.35">
      <c r="A14" s="9" t="s">
        <v>62</v>
      </c>
      <c r="B14" s="9" t="s">
        <v>63</v>
      </c>
      <c r="C14" s="9"/>
      <c r="D14" s="8"/>
      <c r="E14" s="8"/>
      <c r="F14" s="8"/>
      <c r="G14" s="8"/>
      <c r="H14" s="8"/>
      <c r="I14" s="8"/>
      <c r="J14" s="8"/>
    </row>
    <row r="15" spans="1:10" x14ac:dyDescent="0.35">
      <c r="A15" s="7" t="s">
        <v>64</v>
      </c>
      <c r="B15" s="7" t="s">
        <v>65</v>
      </c>
      <c r="C15" s="7"/>
      <c r="D15" s="8"/>
      <c r="E15" s="8"/>
      <c r="F15" s="8"/>
      <c r="G15" s="8"/>
      <c r="H15" s="8"/>
      <c r="I15" s="8"/>
      <c r="J15" s="8"/>
    </row>
    <row r="17" spans="1:10" x14ac:dyDescent="0.35">
      <c r="A17" s="6" t="s">
        <v>66</v>
      </c>
      <c r="B17" s="57" t="s">
        <v>67</v>
      </c>
      <c r="C17" s="57"/>
      <c r="D17" s="57"/>
      <c r="E17" s="57"/>
      <c r="F17" s="57"/>
      <c r="G17" s="57"/>
      <c r="H17" s="57"/>
      <c r="I17" s="57"/>
      <c r="J17" s="57"/>
    </row>
    <row r="18" spans="1:10" x14ac:dyDescent="0.35">
      <c r="A18" s="6" t="s">
        <v>68</v>
      </c>
      <c r="B18" s="57" t="s">
        <v>69</v>
      </c>
      <c r="C18" s="57"/>
      <c r="D18" s="57"/>
      <c r="E18" s="57"/>
      <c r="F18" s="57"/>
      <c r="G18" s="57"/>
      <c r="H18" s="57"/>
      <c r="I18" s="57"/>
      <c r="J18" s="57"/>
    </row>
    <row r="19" spans="1:10" x14ac:dyDescent="0.35">
      <c r="A19" s="7" t="s">
        <v>70</v>
      </c>
      <c r="B19" s="7" t="s">
        <v>71</v>
      </c>
      <c r="C19" s="7" t="s">
        <v>72</v>
      </c>
      <c r="D19" s="8"/>
      <c r="E19" s="8"/>
      <c r="F19" s="8"/>
      <c r="G19" s="8"/>
      <c r="H19" s="8"/>
      <c r="I19" s="8"/>
      <c r="J19" s="8"/>
    </row>
    <row r="20" spans="1:10" x14ac:dyDescent="0.35">
      <c r="A20" s="9" t="s">
        <v>73</v>
      </c>
      <c r="B20" s="9" t="s">
        <v>74</v>
      </c>
      <c r="C20" s="9" t="s">
        <v>75</v>
      </c>
      <c r="D20" s="8"/>
      <c r="E20" s="8"/>
      <c r="F20" s="8"/>
      <c r="G20" s="8"/>
      <c r="H20" s="8"/>
      <c r="I20" s="8"/>
      <c r="J20" s="8"/>
    </row>
    <row r="21" spans="1:10" x14ac:dyDescent="0.35">
      <c r="A21" s="7" t="s">
        <v>76</v>
      </c>
      <c r="B21" s="7" t="s">
        <v>77</v>
      </c>
      <c r="C21" s="7" t="s">
        <v>78</v>
      </c>
      <c r="D21" s="8"/>
      <c r="E21" s="8"/>
      <c r="F21" s="8"/>
      <c r="G21" s="8"/>
      <c r="H21" s="8"/>
      <c r="I21" s="8"/>
      <c r="J21" s="8"/>
    </row>
    <row r="22" spans="1:10" x14ac:dyDescent="0.35">
      <c r="A22" s="9" t="s">
        <v>79</v>
      </c>
      <c r="B22" s="9" t="s">
        <v>80</v>
      </c>
      <c r="C22" s="9" t="s">
        <v>81</v>
      </c>
      <c r="D22" s="8"/>
      <c r="E22" s="8"/>
      <c r="F22" s="8"/>
      <c r="G22" s="8"/>
      <c r="H22" s="8"/>
      <c r="I22" s="8"/>
      <c r="J22" s="8"/>
    </row>
    <row r="23" spans="1:10" x14ac:dyDescent="0.35">
      <c r="A23" s="7" t="s">
        <v>82</v>
      </c>
      <c r="B23" s="7" t="s">
        <v>83</v>
      </c>
      <c r="C23" s="7" t="s">
        <v>84</v>
      </c>
      <c r="D23" s="8"/>
      <c r="E23" s="8"/>
      <c r="F23" s="8"/>
      <c r="G23" s="8"/>
      <c r="H23" s="8"/>
      <c r="I23" s="8"/>
      <c r="J23" s="8"/>
    </row>
    <row r="24" spans="1:10" x14ac:dyDescent="0.35">
      <c r="A24" s="9" t="s">
        <v>85</v>
      </c>
      <c r="B24" s="9" t="s">
        <v>86</v>
      </c>
      <c r="C24" s="9"/>
      <c r="D24" s="8"/>
      <c r="E24" s="8"/>
      <c r="F24" s="8"/>
      <c r="G24" s="8"/>
      <c r="H24" s="8"/>
      <c r="I24" s="8"/>
      <c r="J24" s="8"/>
    </row>
    <row r="25" spans="1:10" x14ac:dyDescent="0.35">
      <c r="A25" s="6" t="s">
        <v>87</v>
      </c>
      <c r="B25" s="57" t="s">
        <v>88</v>
      </c>
      <c r="C25" s="57"/>
      <c r="D25" s="57"/>
      <c r="E25" s="57"/>
      <c r="F25" s="57"/>
      <c r="G25" s="57"/>
      <c r="H25" s="57"/>
      <c r="I25" s="57"/>
      <c r="J25" s="57"/>
    </row>
    <row r="26" spans="1:10" x14ac:dyDescent="0.35">
      <c r="A26" s="9" t="s">
        <v>89</v>
      </c>
      <c r="B26" s="9" t="s">
        <v>90</v>
      </c>
      <c r="C26" s="9" t="s">
        <v>91</v>
      </c>
      <c r="D26" s="8"/>
      <c r="E26" s="8"/>
      <c r="F26" s="8"/>
      <c r="G26" s="8"/>
      <c r="H26" s="8"/>
      <c r="I26" s="8"/>
      <c r="J26" s="8"/>
    </row>
    <row r="27" spans="1:10" x14ac:dyDescent="0.35">
      <c r="A27" s="7" t="s">
        <v>92</v>
      </c>
      <c r="B27" s="7" t="s">
        <v>93</v>
      </c>
      <c r="C27" s="7" t="s">
        <v>94</v>
      </c>
      <c r="D27" s="8"/>
      <c r="E27" s="8"/>
      <c r="F27" s="8"/>
      <c r="G27" s="8"/>
      <c r="H27" s="8"/>
      <c r="I27" s="8"/>
      <c r="J27" s="8"/>
    </row>
    <row r="28" spans="1:10" x14ac:dyDescent="0.35">
      <c r="A28" s="9" t="s">
        <v>95</v>
      </c>
      <c r="B28" s="9" t="s">
        <v>96</v>
      </c>
      <c r="C28" s="9" t="s">
        <v>97</v>
      </c>
      <c r="D28" s="8"/>
      <c r="E28" s="8"/>
      <c r="F28" s="8"/>
      <c r="G28" s="8"/>
      <c r="H28" s="8"/>
      <c r="I28" s="8"/>
      <c r="J28" s="8"/>
    </row>
    <row r="29" spans="1:10" x14ac:dyDescent="0.35">
      <c r="A29" s="7" t="s">
        <v>98</v>
      </c>
      <c r="B29" s="7" t="s">
        <v>99</v>
      </c>
      <c r="C29" s="7" t="s">
        <v>100</v>
      </c>
      <c r="D29" s="8"/>
      <c r="E29" s="8"/>
      <c r="F29" s="8"/>
      <c r="G29" s="8"/>
      <c r="H29" s="8"/>
      <c r="I29" s="8"/>
      <c r="J29" s="8"/>
    </row>
    <row r="30" spans="1:10" x14ac:dyDescent="0.35">
      <c r="A30" s="6" t="s">
        <v>101</v>
      </c>
      <c r="B30" s="57" t="s">
        <v>102</v>
      </c>
      <c r="C30" s="57"/>
      <c r="D30" s="57"/>
      <c r="E30" s="57"/>
      <c r="F30" s="57"/>
      <c r="G30" s="57"/>
      <c r="H30" s="57"/>
      <c r="I30" s="57"/>
      <c r="J30" s="57"/>
    </row>
    <row r="31" spans="1:10" x14ac:dyDescent="0.35">
      <c r="A31" s="7" t="s">
        <v>103</v>
      </c>
      <c r="B31" s="7" t="s">
        <v>104</v>
      </c>
      <c r="C31" s="7" t="s">
        <v>105</v>
      </c>
      <c r="D31" s="8"/>
      <c r="E31" s="8"/>
      <c r="F31" s="8"/>
      <c r="G31" s="8"/>
      <c r="H31" s="8"/>
      <c r="I31" s="8"/>
      <c r="J31" s="8"/>
    </row>
    <row r="32" spans="1:10" x14ac:dyDescent="0.35">
      <c r="A32" s="9" t="s">
        <v>106</v>
      </c>
      <c r="B32" s="9" t="s">
        <v>107</v>
      </c>
      <c r="C32" s="9" t="s">
        <v>108</v>
      </c>
      <c r="D32" s="8"/>
      <c r="E32" s="8"/>
      <c r="F32" s="8"/>
      <c r="G32" s="8"/>
      <c r="H32" s="8"/>
      <c r="I32" s="8"/>
      <c r="J32" s="8"/>
    </row>
    <row r="33" spans="1:10" x14ac:dyDescent="0.35">
      <c r="A33" s="7" t="s">
        <v>109</v>
      </c>
      <c r="B33" s="7" t="s">
        <v>110</v>
      </c>
      <c r="C33" s="7" t="s">
        <v>111</v>
      </c>
      <c r="D33" s="8"/>
      <c r="E33" s="8"/>
      <c r="F33" s="8"/>
      <c r="G33" s="8"/>
      <c r="H33" s="8"/>
      <c r="I33" s="8"/>
      <c r="J33" s="8"/>
    </row>
    <row r="34" spans="1:10" x14ac:dyDescent="0.35">
      <c r="A34" s="9" t="s">
        <v>112</v>
      </c>
      <c r="B34" s="9" t="s">
        <v>113</v>
      </c>
      <c r="C34" s="9" t="s">
        <v>114</v>
      </c>
      <c r="D34" s="8"/>
      <c r="E34" s="8"/>
      <c r="F34" s="8"/>
      <c r="G34" s="8"/>
      <c r="H34" s="8"/>
      <c r="I34" s="8"/>
      <c r="J34" s="8"/>
    </row>
    <row r="35" spans="1:10" x14ac:dyDescent="0.35">
      <c r="A35" s="7" t="s">
        <v>115</v>
      </c>
      <c r="B35" s="7" t="s">
        <v>116</v>
      </c>
      <c r="C35" s="7" t="s">
        <v>117</v>
      </c>
      <c r="D35" s="8"/>
      <c r="E35" s="8"/>
      <c r="F35" s="8"/>
      <c r="G35" s="8"/>
      <c r="H35" s="8"/>
      <c r="I35" s="8"/>
      <c r="J35" s="8"/>
    </row>
    <row r="36" spans="1:10" x14ac:dyDescent="0.35">
      <c r="A36" s="9" t="s">
        <v>118</v>
      </c>
      <c r="B36" s="9" t="s">
        <v>119</v>
      </c>
      <c r="C36" s="9" t="s">
        <v>120</v>
      </c>
      <c r="D36" s="8"/>
      <c r="E36" s="8"/>
      <c r="F36" s="8"/>
      <c r="G36" s="8"/>
      <c r="H36" s="8"/>
      <c r="I36" s="8"/>
      <c r="J36" s="8"/>
    </row>
    <row r="37" spans="1:10" x14ac:dyDescent="0.35">
      <c r="A37" s="6" t="s">
        <v>121</v>
      </c>
      <c r="B37" s="57" t="s">
        <v>122</v>
      </c>
      <c r="C37" s="57"/>
      <c r="D37" s="57"/>
      <c r="E37" s="57"/>
      <c r="F37" s="57"/>
      <c r="G37" s="57"/>
      <c r="H37" s="57"/>
      <c r="I37" s="57"/>
      <c r="J37" s="57"/>
    </row>
    <row r="38" spans="1:10" x14ac:dyDescent="0.35">
      <c r="A38" s="9" t="s">
        <v>123</v>
      </c>
      <c r="B38" s="9" t="s">
        <v>124</v>
      </c>
      <c r="C38" s="9" t="s">
        <v>125</v>
      </c>
      <c r="D38" s="8"/>
      <c r="E38" s="8"/>
      <c r="F38" s="8"/>
      <c r="G38" s="8"/>
      <c r="H38" s="8"/>
      <c r="I38" s="8"/>
      <c r="J38" s="8"/>
    </row>
    <row r="39" spans="1:10" x14ac:dyDescent="0.35">
      <c r="A39" s="7" t="s">
        <v>126</v>
      </c>
      <c r="B39" s="7" t="s">
        <v>127</v>
      </c>
      <c r="C39" s="7" t="s">
        <v>128</v>
      </c>
      <c r="D39" s="8"/>
      <c r="E39" s="8"/>
      <c r="F39" s="8"/>
      <c r="G39" s="8"/>
      <c r="H39" s="8"/>
      <c r="I39" s="8"/>
      <c r="J39" s="8"/>
    </row>
    <row r="40" spans="1:10" x14ac:dyDescent="0.35">
      <c r="A40" s="9" t="s">
        <v>129</v>
      </c>
      <c r="B40" s="9" t="s">
        <v>130</v>
      </c>
      <c r="C40" s="9" t="s">
        <v>131</v>
      </c>
      <c r="D40" s="8"/>
      <c r="E40" s="8"/>
      <c r="F40" s="8"/>
      <c r="G40" s="8"/>
      <c r="H40" s="8"/>
      <c r="I40" s="8"/>
      <c r="J40" s="8"/>
    </row>
    <row r="41" spans="1:10" x14ac:dyDescent="0.35">
      <c r="A41" s="7" t="s">
        <v>132</v>
      </c>
      <c r="B41" s="7" t="s">
        <v>133</v>
      </c>
      <c r="C41" s="7" t="s">
        <v>134</v>
      </c>
      <c r="D41" s="8"/>
      <c r="E41" s="8"/>
      <c r="F41" s="8"/>
      <c r="G41" s="8"/>
      <c r="H41" s="8"/>
      <c r="I41" s="8"/>
      <c r="J41" s="8"/>
    </row>
    <row r="42" spans="1:10" x14ac:dyDescent="0.35">
      <c r="A42" s="9" t="s">
        <v>135</v>
      </c>
      <c r="B42" s="9" t="s">
        <v>136</v>
      </c>
      <c r="C42" s="9" t="s">
        <v>137</v>
      </c>
      <c r="D42" s="8"/>
      <c r="E42" s="8"/>
      <c r="F42" s="8"/>
      <c r="G42" s="8"/>
      <c r="H42" s="8"/>
      <c r="I42" s="8"/>
      <c r="J42" s="8"/>
    </row>
    <row r="43" spans="1:10" x14ac:dyDescent="0.35">
      <c r="A43" s="7" t="s">
        <v>138</v>
      </c>
      <c r="B43" s="7" t="s">
        <v>139</v>
      </c>
      <c r="C43" s="7" t="s">
        <v>140</v>
      </c>
      <c r="D43" s="8"/>
      <c r="E43" s="8"/>
      <c r="F43" s="8"/>
      <c r="G43" s="8"/>
      <c r="H43" s="8"/>
      <c r="I43" s="8"/>
      <c r="J43" s="8"/>
    </row>
    <row r="45" spans="1:10" x14ac:dyDescent="0.35">
      <c r="A45" s="6" t="s">
        <v>141</v>
      </c>
      <c r="B45" s="57" t="s">
        <v>142</v>
      </c>
      <c r="C45" s="57"/>
      <c r="D45" s="57"/>
      <c r="E45" s="57"/>
      <c r="F45" s="57"/>
      <c r="G45" s="57"/>
      <c r="H45" s="57"/>
      <c r="I45" s="57"/>
      <c r="J45" s="57"/>
    </row>
    <row r="46" spans="1:10" x14ac:dyDescent="0.35">
      <c r="A46" s="6" t="s">
        <v>143</v>
      </c>
      <c r="B46" s="57" t="s">
        <v>144</v>
      </c>
      <c r="C46" s="57"/>
      <c r="D46" s="57"/>
      <c r="E46" s="57"/>
      <c r="F46" s="57"/>
      <c r="G46" s="57"/>
      <c r="H46" s="57"/>
      <c r="I46" s="57"/>
      <c r="J46" s="57"/>
    </row>
    <row r="47" spans="1:10" x14ac:dyDescent="0.35">
      <c r="A47" s="7" t="s">
        <v>145</v>
      </c>
      <c r="B47" s="7" t="s">
        <v>146</v>
      </c>
      <c r="C47" s="7" t="s">
        <v>147</v>
      </c>
      <c r="D47" s="8"/>
      <c r="E47" s="8"/>
      <c r="F47" s="8"/>
      <c r="G47" s="8"/>
      <c r="H47" s="8"/>
      <c r="I47" s="8"/>
      <c r="J47" s="8"/>
    </row>
    <row r="48" spans="1:10" x14ac:dyDescent="0.35">
      <c r="A48" s="9" t="s">
        <v>148</v>
      </c>
      <c r="B48" s="9" t="s">
        <v>149</v>
      </c>
      <c r="C48" s="9" t="s">
        <v>150</v>
      </c>
      <c r="D48" s="8"/>
      <c r="E48" s="8"/>
      <c r="F48" s="8"/>
      <c r="G48" s="8"/>
      <c r="H48" s="8"/>
      <c r="I48" s="8"/>
      <c r="J48" s="8"/>
    </row>
    <row r="49" spans="1:10" x14ac:dyDescent="0.35">
      <c r="A49" s="7" t="s">
        <v>151</v>
      </c>
      <c r="B49" s="7" t="s">
        <v>152</v>
      </c>
      <c r="C49" s="7" t="s">
        <v>153</v>
      </c>
      <c r="D49" s="8"/>
      <c r="E49" s="8"/>
      <c r="F49" s="8"/>
      <c r="G49" s="8"/>
      <c r="H49" s="8"/>
      <c r="I49" s="8"/>
      <c r="J49" s="8"/>
    </row>
    <row r="50" spans="1:10" x14ac:dyDescent="0.35">
      <c r="A50" s="9" t="s">
        <v>154</v>
      </c>
      <c r="B50" s="9" t="s">
        <v>155</v>
      </c>
      <c r="C50" s="9" t="s">
        <v>156</v>
      </c>
      <c r="D50" s="8"/>
      <c r="E50" s="8"/>
      <c r="F50" s="8"/>
      <c r="G50" s="8"/>
      <c r="H50" s="8"/>
      <c r="I50" s="8"/>
      <c r="J50" s="8"/>
    </row>
    <row r="51" spans="1:10" x14ac:dyDescent="0.35">
      <c r="A51" s="7" t="s">
        <v>157</v>
      </c>
      <c r="B51" s="7" t="s">
        <v>158</v>
      </c>
      <c r="C51" s="7" t="s">
        <v>159</v>
      </c>
      <c r="D51" s="8"/>
      <c r="E51" s="8"/>
      <c r="F51" s="8"/>
      <c r="G51" s="8"/>
      <c r="H51" s="8"/>
      <c r="I51" s="8"/>
      <c r="J51" s="8"/>
    </row>
    <row r="52" spans="1:10" x14ac:dyDescent="0.35">
      <c r="A52" s="9" t="s">
        <v>160</v>
      </c>
      <c r="B52" s="9" t="s">
        <v>161</v>
      </c>
      <c r="C52" s="9" t="s">
        <v>162</v>
      </c>
      <c r="D52" s="8"/>
      <c r="E52" s="8"/>
      <c r="F52" s="8"/>
      <c r="G52" s="8"/>
      <c r="H52" s="8"/>
      <c r="I52" s="8"/>
      <c r="J52" s="8"/>
    </row>
    <row r="53" spans="1:10" x14ac:dyDescent="0.35">
      <c r="A53" s="7" t="s">
        <v>163</v>
      </c>
      <c r="B53" s="7" t="s">
        <v>164</v>
      </c>
      <c r="C53" s="7" t="s">
        <v>165</v>
      </c>
      <c r="D53" s="8"/>
      <c r="E53" s="8"/>
      <c r="F53" s="8"/>
      <c r="G53" s="8"/>
      <c r="H53" s="8"/>
      <c r="I53" s="8"/>
      <c r="J53" s="8"/>
    </row>
    <row r="54" spans="1:10" x14ac:dyDescent="0.35">
      <c r="A54" s="9" t="s">
        <v>166</v>
      </c>
      <c r="B54" s="9" t="s">
        <v>161</v>
      </c>
      <c r="C54" s="9" t="s">
        <v>167</v>
      </c>
      <c r="D54" s="8"/>
      <c r="E54" s="8"/>
      <c r="F54" s="8"/>
      <c r="G54" s="8"/>
      <c r="H54" s="8"/>
      <c r="I54" s="8"/>
      <c r="J54" s="8"/>
    </row>
    <row r="55" spans="1:10" x14ac:dyDescent="0.35">
      <c r="A55" s="7" t="s">
        <v>168</v>
      </c>
      <c r="B55" s="7" t="s">
        <v>169</v>
      </c>
      <c r="C55" s="7" t="s">
        <v>170</v>
      </c>
      <c r="D55" s="8"/>
      <c r="E55" s="8"/>
      <c r="F55" s="8"/>
      <c r="G55" s="8"/>
      <c r="H55" s="8"/>
      <c r="I55" s="8"/>
      <c r="J55" s="8"/>
    </row>
    <row r="56" spans="1:10" x14ac:dyDescent="0.35">
      <c r="A56" s="9" t="s">
        <v>171</v>
      </c>
      <c r="B56" s="9" t="s">
        <v>172</v>
      </c>
      <c r="C56" s="9" t="s">
        <v>173</v>
      </c>
      <c r="D56" s="8"/>
      <c r="E56" s="8"/>
      <c r="F56" s="8"/>
      <c r="G56" s="8"/>
      <c r="H56" s="8"/>
      <c r="I56" s="8"/>
      <c r="J56" s="8"/>
    </row>
    <row r="57" spans="1:10" x14ac:dyDescent="0.35">
      <c r="A57" s="7" t="s">
        <v>174</v>
      </c>
      <c r="B57" s="7" t="s">
        <v>175</v>
      </c>
      <c r="C57" s="7" t="s">
        <v>176</v>
      </c>
      <c r="D57" s="8"/>
      <c r="E57" s="8"/>
      <c r="F57" s="8"/>
      <c r="G57" s="8"/>
      <c r="H57" s="8"/>
      <c r="I57" s="8"/>
      <c r="J57" s="8"/>
    </row>
    <row r="58" spans="1:10" x14ac:dyDescent="0.35">
      <c r="A58" s="9" t="s">
        <v>177</v>
      </c>
      <c r="B58" s="9" t="s">
        <v>178</v>
      </c>
      <c r="C58" s="9" t="s">
        <v>179</v>
      </c>
      <c r="D58" s="8"/>
      <c r="E58" s="8"/>
      <c r="F58" s="8"/>
      <c r="G58" s="8"/>
      <c r="H58" s="8"/>
      <c r="I58" s="8"/>
      <c r="J58" s="8"/>
    </row>
    <row r="59" spans="1:10" x14ac:dyDescent="0.35">
      <c r="A59" s="7" t="s">
        <v>180</v>
      </c>
      <c r="B59" s="7" t="s">
        <v>181</v>
      </c>
      <c r="C59" s="7" t="s">
        <v>182</v>
      </c>
      <c r="D59" s="8"/>
      <c r="E59" s="8"/>
      <c r="F59" s="8"/>
      <c r="G59" s="8"/>
      <c r="H59" s="8"/>
      <c r="I59" s="8"/>
      <c r="J59" s="8"/>
    </row>
    <row r="60" spans="1:10" x14ac:dyDescent="0.35">
      <c r="A60" s="9" t="s">
        <v>183</v>
      </c>
      <c r="B60" s="9" t="s">
        <v>184</v>
      </c>
      <c r="C60" s="9" t="s">
        <v>185</v>
      </c>
      <c r="D60" s="8"/>
      <c r="E60" s="8"/>
      <c r="F60" s="8"/>
      <c r="G60" s="8"/>
      <c r="H60" s="8"/>
      <c r="I60" s="8"/>
      <c r="J60" s="8"/>
    </row>
    <row r="61" spans="1:10" x14ac:dyDescent="0.35">
      <c r="A61" s="7" t="s">
        <v>186</v>
      </c>
      <c r="B61" s="7" t="s">
        <v>187</v>
      </c>
      <c r="C61" s="7" t="s">
        <v>188</v>
      </c>
      <c r="D61" s="8"/>
      <c r="E61" s="8"/>
      <c r="F61" s="8"/>
      <c r="G61" s="8"/>
      <c r="H61" s="8"/>
      <c r="I61" s="8"/>
      <c r="J61" s="8"/>
    </row>
  </sheetData>
  <mergeCells count="10">
    <mergeCell ref="B25:J25"/>
    <mergeCell ref="B30:J30"/>
    <mergeCell ref="B37:J37"/>
    <mergeCell ref="B45:J45"/>
    <mergeCell ref="B46:J46"/>
    <mergeCell ref="B3:J3"/>
    <mergeCell ref="B4:J4"/>
    <mergeCell ref="B11:J11"/>
    <mergeCell ref="B17:J17"/>
    <mergeCell ref="B18:J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1"/>
  <sheetViews>
    <sheetView workbookViewId="0">
      <selection activeCell="C5" sqref="C5"/>
    </sheetView>
  </sheetViews>
  <sheetFormatPr defaultRowHeight="14.5" x14ac:dyDescent="0.35"/>
  <cols>
    <col min="1" max="1" width="10.7265625" customWidth="1"/>
    <col min="2" max="2" width="40.7265625" customWidth="1"/>
    <col min="3" max="3" width="80.7265625" style="41" customWidth="1"/>
    <col min="4" max="4" width="40.7265625" customWidth="1"/>
  </cols>
  <sheetData>
    <row r="1" spans="1:4" x14ac:dyDescent="0.35">
      <c r="A1" s="1" t="s">
        <v>189</v>
      </c>
      <c r="B1" s="1" t="s">
        <v>190</v>
      </c>
      <c r="C1" s="38" t="s">
        <v>191</v>
      </c>
      <c r="D1" s="5" t="s">
        <v>39</v>
      </c>
    </row>
    <row r="2" spans="1:4" x14ac:dyDescent="0.35">
      <c r="A2" s="4" t="s">
        <v>192</v>
      </c>
      <c r="B2" s="4" t="s">
        <v>192</v>
      </c>
      <c r="C2" s="39" t="s">
        <v>193</v>
      </c>
      <c r="D2" s="10"/>
    </row>
    <row r="3" spans="1:4" x14ac:dyDescent="0.35">
      <c r="A3" s="2" t="s">
        <v>192</v>
      </c>
      <c r="B3" s="2" t="s">
        <v>192</v>
      </c>
      <c r="C3" s="40" t="s">
        <v>194</v>
      </c>
      <c r="D3" s="10"/>
    </row>
    <row r="4" spans="1:4" ht="43.5" x14ac:dyDescent="0.35">
      <c r="A4" s="4" t="s">
        <v>192</v>
      </c>
      <c r="B4" s="4" t="s">
        <v>192</v>
      </c>
      <c r="C4" s="39" t="s">
        <v>195</v>
      </c>
      <c r="D4" s="10"/>
    </row>
    <row r="5" spans="1:4" ht="72.5" x14ac:dyDescent="0.35">
      <c r="A5" s="2" t="s">
        <v>196</v>
      </c>
      <c r="B5" s="2" t="s">
        <v>197</v>
      </c>
      <c r="C5" s="40" t="s">
        <v>198</v>
      </c>
      <c r="D5" s="11"/>
    </row>
    <row r="6" spans="1:4" ht="58" x14ac:dyDescent="0.35">
      <c r="A6" s="4" t="s">
        <v>196</v>
      </c>
      <c r="B6" s="4" t="s">
        <v>199</v>
      </c>
      <c r="C6" s="39" t="s">
        <v>200</v>
      </c>
      <c r="D6" s="11"/>
    </row>
    <row r="7" spans="1:4" ht="29" x14ac:dyDescent="0.35">
      <c r="A7" s="2" t="s">
        <v>192</v>
      </c>
      <c r="B7" s="2" t="s">
        <v>201</v>
      </c>
      <c r="C7" s="40" t="s">
        <v>202</v>
      </c>
      <c r="D7" s="10"/>
    </row>
    <row r="8" spans="1:4" ht="43.5" x14ac:dyDescent="0.35">
      <c r="A8" s="4" t="s">
        <v>196</v>
      </c>
      <c r="B8" s="4" t="s">
        <v>203</v>
      </c>
      <c r="C8" s="39" t="s">
        <v>204</v>
      </c>
      <c r="D8" s="11"/>
    </row>
    <row r="9" spans="1:4" ht="43.5" x14ac:dyDescent="0.35">
      <c r="A9" s="2" t="s">
        <v>196</v>
      </c>
      <c r="B9" s="2" t="s">
        <v>203</v>
      </c>
      <c r="C9" s="40" t="s">
        <v>205</v>
      </c>
      <c r="D9" s="11"/>
    </row>
    <row r="10" spans="1:4" ht="29" x14ac:dyDescent="0.35">
      <c r="A10" s="4" t="s">
        <v>196</v>
      </c>
      <c r="B10" s="4" t="s">
        <v>206</v>
      </c>
      <c r="C10" s="39" t="s">
        <v>207</v>
      </c>
      <c r="D10" s="11"/>
    </row>
    <row r="11" spans="1:4" ht="43.5" x14ac:dyDescent="0.35">
      <c r="A11" s="2" t="s">
        <v>192</v>
      </c>
      <c r="B11" s="2" t="s">
        <v>192</v>
      </c>
      <c r="C11" s="40" t="s">
        <v>208</v>
      </c>
      <c r="D11" s="1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74"/>
  <sheetViews>
    <sheetView workbookViewId="0">
      <selection activeCell="C52" sqref="C52"/>
    </sheetView>
  </sheetViews>
  <sheetFormatPr defaultRowHeight="14.5" x14ac:dyDescent="0.35"/>
  <cols>
    <col min="1" max="4" width="20.7265625" customWidth="1"/>
    <col min="5" max="7" width="40.7265625" customWidth="1"/>
  </cols>
  <sheetData>
    <row r="1" spans="1:7" x14ac:dyDescent="0.35">
      <c r="A1" s="1" t="s">
        <v>209</v>
      </c>
      <c r="B1" s="1" t="s">
        <v>189</v>
      </c>
      <c r="C1" s="1" t="s">
        <v>210</v>
      </c>
      <c r="D1" s="1" t="s">
        <v>211</v>
      </c>
      <c r="E1" s="1" t="s">
        <v>212</v>
      </c>
      <c r="F1" s="1" t="s">
        <v>213</v>
      </c>
      <c r="G1" s="5" t="s">
        <v>214</v>
      </c>
    </row>
    <row r="2" spans="1:7" x14ac:dyDescent="0.35">
      <c r="A2" s="4" t="s">
        <v>8</v>
      </c>
      <c r="B2" s="4" t="s">
        <v>192</v>
      </c>
      <c r="C2" s="4" t="s">
        <v>215</v>
      </c>
      <c r="D2" s="4" t="s">
        <v>216</v>
      </c>
      <c r="E2" s="4" t="s">
        <v>217</v>
      </c>
      <c r="F2" s="4" t="s">
        <v>218</v>
      </c>
      <c r="G2" s="10"/>
    </row>
    <row r="3" spans="1:7" x14ac:dyDescent="0.35">
      <c r="A3" s="2" t="s">
        <v>8</v>
      </c>
      <c r="B3" s="2" t="s">
        <v>192</v>
      </c>
      <c r="C3" s="2" t="s">
        <v>215</v>
      </c>
      <c r="D3" s="2" t="s">
        <v>216</v>
      </c>
      <c r="E3" s="2" t="s">
        <v>217</v>
      </c>
      <c r="F3" s="2" t="s">
        <v>218</v>
      </c>
      <c r="G3" s="10"/>
    </row>
    <row r="4" spans="1:7" x14ac:dyDescent="0.35">
      <c r="A4" s="4" t="s">
        <v>8</v>
      </c>
      <c r="B4" s="4" t="s">
        <v>192</v>
      </c>
      <c r="C4" s="4" t="s">
        <v>215</v>
      </c>
      <c r="D4" s="4" t="s">
        <v>216</v>
      </c>
      <c r="E4" s="4" t="s">
        <v>217</v>
      </c>
      <c r="F4" s="4" t="s">
        <v>218</v>
      </c>
      <c r="G4" s="10"/>
    </row>
    <row r="5" spans="1:7" x14ac:dyDescent="0.35">
      <c r="A5" s="2" t="s">
        <v>8</v>
      </c>
      <c r="B5" s="2" t="s">
        <v>192</v>
      </c>
      <c r="C5" s="2" t="s">
        <v>215</v>
      </c>
      <c r="D5" s="2" t="s">
        <v>216</v>
      </c>
      <c r="E5" s="2" t="s">
        <v>217</v>
      </c>
      <c r="F5" s="2" t="s">
        <v>218</v>
      </c>
      <c r="G5" s="10"/>
    </row>
    <row r="6" spans="1:7" x14ac:dyDescent="0.35">
      <c r="A6" s="4" t="s">
        <v>8</v>
      </c>
      <c r="B6" s="4" t="s">
        <v>192</v>
      </c>
      <c r="C6" s="4" t="s">
        <v>215</v>
      </c>
      <c r="D6" s="4" t="s">
        <v>216</v>
      </c>
      <c r="E6" s="4" t="s">
        <v>217</v>
      </c>
      <c r="F6" s="4" t="s">
        <v>218</v>
      </c>
      <c r="G6" s="10"/>
    </row>
    <row r="7" spans="1:7" x14ac:dyDescent="0.35">
      <c r="A7" s="2" t="s">
        <v>8</v>
      </c>
      <c r="B7" s="2" t="s">
        <v>192</v>
      </c>
      <c r="C7" s="2" t="s">
        <v>215</v>
      </c>
      <c r="D7" s="2" t="s">
        <v>216</v>
      </c>
      <c r="E7" s="2" t="s">
        <v>217</v>
      </c>
      <c r="F7" s="2" t="s">
        <v>218</v>
      </c>
      <c r="G7" s="10"/>
    </row>
    <row r="8" spans="1:7" x14ac:dyDescent="0.35">
      <c r="A8" s="4" t="s">
        <v>8</v>
      </c>
      <c r="B8" s="4" t="s">
        <v>192</v>
      </c>
      <c r="C8" s="4" t="s">
        <v>215</v>
      </c>
      <c r="D8" s="4" t="s">
        <v>216</v>
      </c>
      <c r="E8" s="4" t="s">
        <v>217</v>
      </c>
      <c r="F8" s="4" t="s">
        <v>218</v>
      </c>
      <c r="G8" s="10"/>
    </row>
    <row r="9" spans="1:7" x14ac:dyDescent="0.35">
      <c r="A9" s="2" t="s">
        <v>8</v>
      </c>
      <c r="B9" s="2" t="s">
        <v>192</v>
      </c>
      <c r="C9" s="2" t="s">
        <v>215</v>
      </c>
      <c r="D9" s="2" t="s">
        <v>216</v>
      </c>
      <c r="E9" s="2" t="s">
        <v>217</v>
      </c>
      <c r="F9" s="2" t="s">
        <v>218</v>
      </c>
      <c r="G9" s="10"/>
    </row>
    <row r="10" spans="1:7" x14ac:dyDescent="0.35">
      <c r="A10" s="4" t="s">
        <v>8</v>
      </c>
      <c r="B10" s="4" t="s">
        <v>192</v>
      </c>
      <c r="C10" s="4" t="s">
        <v>215</v>
      </c>
      <c r="D10" s="4" t="s">
        <v>216</v>
      </c>
      <c r="E10" s="4" t="s">
        <v>217</v>
      </c>
      <c r="F10" s="4" t="s">
        <v>218</v>
      </c>
      <c r="G10" s="10"/>
    </row>
    <row r="11" spans="1:7" x14ac:dyDescent="0.35">
      <c r="A11" s="2" t="s">
        <v>8</v>
      </c>
      <c r="B11" s="2" t="s">
        <v>192</v>
      </c>
      <c r="C11" s="2" t="s">
        <v>215</v>
      </c>
      <c r="D11" s="2" t="s">
        <v>216</v>
      </c>
      <c r="E11" s="2" t="s">
        <v>217</v>
      </c>
      <c r="F11" s="2" t="s">
        <v>218</v>
      </c>
      <c r="G11" s="10"/>
    </row>
    <row r="12" spans="1:7" x14ac:dyDescent="0.35">
      <c r="A12" s="4" t="s">
        <v>8</v>
      </c>
      <c r="B12" s="4" t="s">
        <v>192</v>
      </c>
      <c r="C12" s="4" t="s">
        <v>215</v>
      </c>
      <c r="D12" s="4" t="s">
        <v>216</v>
      </c>
      <c r="E12" s="4" t="s">
        <v>217</v>
      </c>
      <c r="F12" s="4" t="s">
        <v>218</v>
      </c>
      <c r="G12" s="10"/>
    </row>
    <row r="13" spans="1:7" x14ac:dyDescent="0.35">
      <c r="A13" s="2" t="s">
        <v>8</v>
      </c>
      <c r="B13" s="2" t="s">
        <v>192</v>
      </c>
      <c r="C13" s="2" t="s">
        <v>215</v>
      </c>
      <c r="D13" s="2" t="s">
        <v>216</v>
      </c>
      <c r="E13" s="2" t="s">
        <v>217</v>
      </c>
      <c r="F13" s="2" t="s">
        <v>218</v>
      </c>
      <c r="G13" s="10"/>
    </row>
    <row r="14" spans="1:7" x14ac:dyDescent="0.35">
      <c r="A14" s="4" t="s">
        <v>8</v>
      </c>
      <c r="B14" s="4" t="s">
        <v>192</v>
      </c>
      <c r="C14" s="4" t="s">
        <v>215</v>
      </c>
      <c r="D14" s="4" t="s">
        <v>216</v>
      </c>
      <c r="E14" s="4" t="s">
        <v>217</v>
      </c>
      <c r="F14" s="4" t="s">
        <v>218</v>
      </c>
      <c r="G14" s="10"/>
    </row>
    <row r="15" spans="1:7" x14ac:dyDescent="0.35">
      <c r="A15" s="2" t="s">
        <v>8</v>
      </c>
      <c r="B15" s="2" t="s">
        <v>192</v>
      </c>
      <c r="C15" s="2" t="s">
        <v>215</v>
      </c>
      <c r="D15" s="2" t="s">
        <v>216</v>
      </c>
      <c r="E15" s="2" t="s">
        <v>217</v>
      </c>
      <c r="F15" s="2" t="s">
        <v>218</v>
      </c>
      <c r="G15" s="10"/>
    </row>
    <row r="16" spans="1:7" x14ac:dyDescent="0.35">
      <c r="A16" s="4" t="s">
        <v>8</v>
      </c>
      <c r="B16" s="4" t="s">
        <v>192</v>
      </c>
      <c r="C16" s="4" t="s">
        <v>215</v>
      </c>
      <c r="D16" s="4" t="s">
        <v>216</v>
      </c>
      <c r="E16" s="4" t="s">
        <v>217</v>
      </c>
      <c r="F16" s="4" t="s">
        <v>218</v>
      </c>
      <c r="G16" s="10"/>
    </row>
    <row r="17" spans="1:7" x14ac:dyDescent="0.35">
      <c r="A17" s="2" t="s">
        <v>8</v>
      </c>
      <c r="B17" s="2" t="s">
        <v>192</v>
      </c>
      <c r="C17" s="2" t="s">
        <v>215</v>
      </c>
      <c r="D17" s="2" t="s">
        <v>216</v>
      </c>
      <c r="E17" s="2" t="s">
        <v>217</v>
      </c>
      <c r="F17" s="2" t="s">
        <v>218</v>
      </c>
      <c r="G17" s="10"/>
    </row>
    <row r="18" spans="1:7" x14ac:dyDescent="0.35">
      <c r="A18" s="4" t="s">
        <v>8</v>
      </c>
      <c r="B18" s="4" t="s">
        <v>192</v>
      </c>
      <c r="C18" s="4" t="s">
        <v>215</v>
      </c>
      <c r="D18" s="4" t="s">
        <v>216</v>
      </c>
      <c r="E18" s="4" t="s">
        <v>217</v>
      </c>
      <c r="F18" s="4" t="s">
        <v>218</v>
      </c>
      <c r="G18" s="10"/>
    </row>
    <row r="19" spans="1:7" x14ac:dyDescent="0.35">
      <c r="A19" s="2" t="s">
        <v>8</v>
      </c>
      <c r="B19" s="2" t="s">
        <v>192</v>
      </c>
      <c r="C19" s="2" t="s">
        <v>215</v>
      </c>
      <c r="D19" s="2" t="s">
        <v>216</v>
      </c>
      <c r="E19" s="2" t="s">
        <v>217</v>
      </c>
      <c r="F19" s="2" t="s">
        <v>218</v>
      </c>
      <c r="G19" s="10"/>
    </row>
    <row r="20" spans="1:7" x14ac:dyDescent="0.35">
      <c r="A20" s="4" t="s">
        <v>8</v>
      </c>
      <c r="B20" s="4" t="s">
        <v>192</v>
      </c>
      <c r="C20" s="4" t="s">
        <v>215</v>
      </c>
      <c r="D20" s="4" t="s">
        <v>216</v>
      </c>
      <c r="E20" s="4" t="s">
        <v>217</v>
      </c>
      <c r="F20" s="4" t="s">
        <v>218</v>
      </c>
      <c r="G20" s="10"/>
    </row>
    <row r="21" spans="1:7" x14ac:dyDescent="0.35">
      <c r="A21" s="2" t="s">
        <v>8</v>
      </c>
      <c r="B21" s="2" t="s">
        <v>192</v>
      </c>
      <c r="C21" s="2" t="s">
        <v>215</v>
      </c>
      <c r="D21" s="2" t="s">
        <v>216</v>
      </c>
      <c r="E21" s="2" t="s">
        <v>217</v>
      </c>
      <c r="F21" s="2" t="s">
        <v>218</v>
      </c>
      <c r="G21" s="10"/>
    </row>
    <row r="22" spans="1:7" x14ac:dyDescent="0.35">
      <c r="A22" s="4" t="s">
        <v>8</v>
      </c>
      <c r="B22" s="4" t="s">
        <v>192</v>
      </c>
      <c r="C22" s="4" t="s">
        <v>215</v>
      </c>
      <c r="D22" s="4" t="s">
        <v>216</v>
      </c>
      <c r="E22" s="4" t="s">
        <v>217</v>
      </c>
      <c r="F22" s="4" t="s">
        <v>218</v>
      </c>
      <c r="G22" s="10"/>
    </row>
    <row r="23" spans="1:7" x14ac:dyDescent="0.35">
      <c r="A23" s="2" t="s">
        <v>8</v>
      </c>
      <c r="B23" s="2" t="s">
        <v>192</v>
      </c>
      <c r="C23" s="2" t="s">
        <v>215</v>
      </c>
      <c r="D23" s="2" t="s">
        <v>216</v>
      </c>
      <c r="E23" s="2" t="s">
        <v>217</v>
      </c>
      <c r="F23" s="2" t="s">
        <v>218</v>
      </c>
      <c r="G23" s="10"/>
    </row>
    <row r="24" spans="1:7" x14ac:dyDescent="0.35">
      <c r="A24" s="4" t="s">
        <v>8</v>
      </c>
      <c r="B24" s="4" t="s">
        <v>192</v>
      </c>
      <c r="C24" s="4" t="s">
        <v>215</v>
      </c>
      <c r="D24" s="4" t="s">
        <v>216</v>
      </c>
      <c r="E24" s="4" t="s">
        <v>217</v>
      </c>
      <c r="F24" s="4" t="s">
        <v>218</v>
      </c>
      <c r="G24" s="10"/>
    </row>
    <row r="25" spans="1:7" x14ac:dyDescent="0.35">
      <c r="A25" s="2" t="s">
        <v>8</v>
      </c>
      <c r="B25" s="2" t="s">
        <v>192</v>
      </c>
      <c r="C25" s="2" t="s">
        <v>215</v>
      </c>
      <c r="D25" s="2" t="s">
        <v>216</v>
      </c>
      <c r="E25" s="2" t="s">
        <v>217</v>
      </c>
      <c r="F25" s="2" t="s">
        <v>218</v>
      </c>
      <c r="G25" s="10"/>
    </row>
    <row r="26" spans="1:7" x14ac:dyDescent="0.35">
      <c r="A26" s="4" t="s">
        <v>8</v>
      </c>
      <c r="B26" s="4" t="s">
        <v>192</v>
      </c>
      <c r="C26" s="4" t="s">
        <v>215</v>
      </c>
      <c r="D26" s="4" t="s">
        <v>216</v>
      </c>
      <c r="E26" s="4" t="s">
        <v>217</v>
      </c>
      <c r="F26" s="4" t="s">
        <v>218</v>
      </c>
      <c r="G26" s="10"/>
    </row>
    <row r="27" spans="1:7" x14ac:dyDescent="0.35">
      <c r="A27" s="2" t="s">
        <v>8</v>
      </c>
      <c r="B27" s="2" t="s">
        <v>192</v>
      </c>
      <c r="C27" s="2" t="s">
        <v>215</v>
      </c>
      <c r="D27" s="2" t="s">
        <v>216</v>
      </c>
      <c r="E27" s="2" t="s">
        <v>217</v>
      </c>
      <c r="F27" s="2" t="s">
        <v>218</v>
      </c>
      <c r="G27" s="10"/>
    </row>
    <row r="28" spans="1:7" x14ac:dyDescent="0.35">
      <c r="A28" s="4" t="s">
        <v>8</v>
      </c>
      <c r="B28" s="4" t="s">
        <v>192</v>
      </c>
      <c r="C28" s="4" t="s">
        <v>215</v>
      </c>
      <c r="D28" s="4" t="s">
        <v>216</v>
      </c>
      <c r="E28" s="4" t="s">
        <v>217</v>
      </c>
      <c r="F28" s="4" t="s">
        <v>218</v>
      </c>
      <c r="G28" s="10"/>
    </row>
    <row r="29" spans="1:7" x14ac:dyDescent="0.35">
      <c r="A29" s="2" t="s">
        <v>8</v>
      </c>
      <c r="B29" s="2" t="s">
        <v>192</v>
      </c>
      <c r="C29" s="2" t="s">
        <v>215</v>
      </c>
      <c r="D29" s="2" t="s">
        <v>216</v>
      </c>
      <c r="E29" s="2" t="s">
        <v>217</v>
      </c>
      <c r="F29" s="2" t="s">
        <v>218</v>
      </c>
      <c r="G29" s="10"/>
    </row>
    <row r="30" spans="1:7" x14ac:dyDescent="0.35">
      <c r="A30" s="4" t="s">
        <v>8</v>
      </c>
      <c r="B30" s="4" t="s">
        <v>192</v>
      </c>
      <c r="C30" s="4" t="s">
        <v>215</v>
      </c>
      <c r="D30" s="4" t="s">
        <v>216</v>
      </c>
      <c r="E30" s="4" t="s">
        <v>217</v>
      </c>
      <c r="F30" s="4" t="s">
        <v>218</v>
      </c>
      <c r="G30" s="10"/>
    </row>
    <row r="31" spans="1:7" x14ac:dyDescent="0.35">
      <c r="A31" s="2" t="s">
        <v>8</v>
      </c>
      <c r="B31" s="2" t="s">
        <v>192</v>
      </c>
      <c r="C31" s="2" t="s">
        <v>215</v>
      </c>
      <c r="D31" s="2" t="s">
        <v>216</v>
      </c>
      <c r="E31" s="2" t="s">
        <v>217</v>
      </c>
      <c r="F31" s="2" t="s">
        <v>218</v>
      </c>
      <c r="G31" s="10"/>
    </row>
    <row r="32" spans="1:7" x14ac:dyDescent="0.35">
      <c r="A32" s="4" t="s">
        <v>8</v>
      </c>
      <c r="B32" s="4" t="s">
        <v>192</v>
      </c>
      <c r="C32" s="4" t="s">
        <v>215</v>
      </c>
      <c r="D32" s="4" t="s">
        <v>216</v>
      </c>
      <c r="E32" s="4" t="s">
        <v>217</v>
      </c>
      <c r="F32" s="4" t="s">
        <v>218</v>
      </c>
      <c r="G32" s="10"/>
    </row>
    <row r="33" spans="1:7" x14ac:dyDescent="0.35">
      <c r="A33" s="2" t="s">
        <v>8</v>
      </c>
      <c r="B33" s="2" t="s">
        <v>192</v>
      </c>
      <c r="C33" s="2" t="s">
        <v>215</v>
      </c>
      <c r="D33" s="2" t="s">
        <v>216</v>
      </c>
      <c r="E33" s="2" t="s">
        <v>217</v>
      </c>
      <c r="F33" s="2" t="s">
        <v>218</v>
      </c>
      <c r="G33" s="10"/>
    </row>
    <row r="34" spans="1:7" x14ac:dyDescent="0.35">
      <c r="A34" s="4" t="s">
        <v>8</v>
      </c>
      <c r="B34" s="4" t="s">
        <v>192</v>
      </c>
      <c r="C34" s="4" t="s">
        <v>215</v>
      </c>
      <c r="D34" s="4" t="s">
        <v>216</v>
      </c>
      <c r="E34" s="4" t="s">
        <v>217</v>
      </c>
      <c r="F34" s="4" t="s">
        <v>218</v>
      </c>
      <c r="G34" s="10"/>
    </row>
    <row r="35" spans="1:7" x14ac:dyDescent="0.35">
      <c r="A35" s="2" t="s">
        <v>8</v>
      </c>
      <c r="B35" s="2" t="s">
        <v>192</v>
      </c>
      <c r="C35" s="2" t="s">
        <v>215</v>
      </c>
      <c r="D35" s="2" t="s">
        <v>216</v>
      </c>
      <c r="E35" s="2" t="s">
        <v>217</v>
      </c>
      <c r="F35" s="2" t="s">
        <v>218</v>
      </c>
      <c r="G35" s="10"/>
    </row>
    <row r="36" spans="1:7" x14ac:dyDescent="0.35">
      <c r="A36" s="4" t="s">
        <v>8</v>
      </c>
      <c r="B36" s="4" t="s">
        <v>192</v>
      </c>
      <c r="C36" s="4" t="s">
        <v>215</v>
      </c>
      <c r="D36" s="4" t="s">
        <v>216</v>
      </c>
      <c r="E36" s="4" t="s">
        <v>217</v>
      </c>
      <c r="F36" s="4" t="s">
        <v>218</v>
      </c>
      <c r="G36" s="10"/>
    </row>
    <row r="37" spans="1:7" x14ac:dyDescent="0.35">
      <c r="A37" s="2" t="s">
        <v>8</v>
      </c>
      <c r="B37" s="2" t="s">
        <v>219</v>
      </c>
      <c r="C37" s="2" t="s">
        <v>215</v>
      </c>
      <c r="D37" s="2" t="s">
        <v>220</v>
      </c>
      <c r="E37" s="2" t="s">
        <v>221</v>
      </c>
      <c r="F37" s="2" t="s">
        <v>222</v>
      </c>
      <c r="G37" s="11"/>
    </row>
    <row r="38" spans="1:7" x14ac:dyDescent="0.35">
      <c r="A38" s="4" t="s">
        <v>8</v>
      </c>
      <c r="B38" s="4" t="s">
        <v>219</v>
      </c>
      <c r="C38" s="4" t="s">
        <v>215</v>
      </c>
      <c r="D38" s="4" t="s">
        <v>220</v>
      </c>
      <c r="E38" s="4" t="s">
        <v>223</v>
      </c>
      <c r="F38" s="4" t="s">
        <v>224</v>
      </c>
      <c r="G38" s="11"/>
    </row>
    <row r="39" spans="1:7" x14ac:dyDescent="0.35">
      <c r="A39" s="2" t="s">
        <v>8</v>
      </c>
      <c r="B39" s="2" t="s">
        <v>219</v>
      </c>
      <c r="C39" s="2" t="s">
        <v>215</v>
      </c>
      <c r="D39" s="2" t="s">
        <v>220</v>
      </c>
      <c r="E39" s="2" t="s">
        <v>225</v>
      </c>
      <c r="F39" s="2" t="s">
        <v>226</v>
      </c>
      <c r="G39" s="11"/>
    </row>
    <row r="40" spans="1:7" x14ac:dyDescent="0.35">
      <c r="A40" s="4" t="s">
        <v>8</v>
      </c>
      <c r="B40" s="4" t="s">
        <v>192</v>
      </c>
      <c r="C40" s="4" t="s">
        <v>215</v>
      </c>
      <c r="D40" s="4" t="s">
        <v>216</v>
      </c>
      <c r="E40" s="4" t="s">
        <v>217</v>
      </c>
      <c r="F40" s="4" t="s">
        <v>218</v>
      </c>
      <c r="G40" s="10"/>
    </row>
    <row r="41" spans="1:7" x14ac:dyDescent="0.35">
      <c r="A41" s="2" t="s">
        <v>8</v>
      </c>
      <c r="B41" s="2" t="s">
        <v>192</v>
      </c>
      <c r="C41" s="2" t="s">
        <v>215</v>
      </c>
      <c r="D41" s="2" t="s">
        <v>216</v>
      </c>
      <c r="E41" s="2" t="s">
        <v>217</v>
      </c>
      <c r="F41" s="2" t="s">
        <v>218</v>
      </c>
      <c r="G41" s="10"/>
    </row>
    <row r="42" spans="1:7" x14ac:dyDescent="0.35">
      <c r="A42" s="4" t="s">
        <v>8</v>
      </c>
      <c r="B42" s="4" t="s">
        <v>192</v>
      </c>
      <c r="C42" s="4" t="s">
        <v>215</v>
      </c>
      <c r="D42" s="4" t="s">
        <v>216</v>
      </c>
      <c r="E42" s="4" t="s">
        <v>217</v>
      </c>
      <c r="F42" s="4" t="s">
        <v>218</v>
      </c>
      <c r="G42" s="10"/>
    </row>
    <row r="43" spans="1:7" x14ac:dyDescent="0.35">
      <c r="A43" s="2" t="s">
        <v>8</v>
      </c>
      <c r="B43" s="2" t="s">
        <v>192</v>
      </c>
      <c r="C43" s="2" t="s">
        <v>215</v>
      </c>
      <c r="D43" s="2" t="s">
        <v>216</v>
      </c>
      <c r="E43" s="2" t="s">
        <v>217</v>
      </c>
      <c r="F43" s="2" t="s">
        <v>218</v>
      </c>
      <c r="G43" s="10"/>
    </row>
    <row r="44" spans="1:7" x14ac:dyDescent="0.35">
      <c r="A44" s="4" t="s">
        <v>8</v>
      </c>
      <c r="B44" s="4" t="s">
        <v>192</v>
      </c>
      <c r="C44" s="4" t="s">
        <v>215</v>
      </c>
      <c r="D44" s="4" t="s">
        <v>216</v>
      </c>
      <c r="E44" s="4" t="s">
        <v>217</v>
      </c>
      <c r="F44" s="4" t="s">
        <v>218</v>
      </c>
      <c r="G44" s="10"/>
    </row>
    <row r="45" spans="1:7" x14ac:dyDescent="0.35">
      <c r="A45" s="2" t="s">
        <v>8</v>
      </c>
      <c r="B45" s="2" t="s">
        <v>192</v>
      </c>
      <c r="C45" s="2" t="s">
        <v>215</v>
      </c>
      <c r="D45" s="2" t="s">
        <v>216</v>
      </c>
      <c r="E45" s="2" t="s">
        <v>217</v>
      </c>
      <c r="F45" s="2" t="s">
        <v>218</v>
      </c>
      <c r="G45" s="10"/>
    </row>
    <row r="46" spans="1:7" x14ac:dyDescent="0.35">
      <c r="A46" s="4" t="s">
        <v>8</v>
      </c>
      <c r="B46" s="4" t="s">
        <v>192</v>
      </c>
      <c r="C46" s="4" t="s">
        <v>215</v>
      </c>
      <c r="D46" s="4" t="s">
        <v>216</v>
      </c>
      <c r="E46" s="4" t="s">
        <v>217</v>
      </c>
      <c r="F46" s="4" t="s">
        <v>218</v>
      </c>
      <c r="G46" s="10"/>
    </row>
    <row r="47" spans="1:7" x14ac:dyDescent="0.35">
      <c r="A47" s="2" t="s">
        <v>8</v>
      </c>
      <c r="B47" s="2" t="s">
        <v>192</v>
      </c>
      <c r="C47" s="2" t="s">
        <v>215</v>
      </c>
      <c r="D47" s="2" t="s">
        <v>216</v>
      </c>
      <c r="E47" s="2" t="s">
        <v>217</v>
      </c>
      <c r="F47" s="2" t="s">
        <v>218</v>
      </c>
      <c r="G47" s="10"/>
    </row>
    <row r="48" spans="1:7" x14ac:dyDescent="0.35">
      <c r="A48" s="4" t="s">
        <v>8</v>
      </c>
      <c r="B48" s="4" t="s">
        <v>192</v>
      </c>
      <c r="C48" s="4" t="s">
        <v>215</v>
      </c>
      <c r="D48" s="4" t="s">
        <v>216</v>
      </c>
      <c r="E48" s="4" t="s">
        <v>217</v>
      </c>
      <c r="F48" s="4" t="s">
        <v>218</v>
      </c>
      <c r="G48" s="10"/>
    </row>
    <row r="49" spans="1:7" x14ac:dyDescent="0.35">
      <c r="A49" s="2" t="s">
        <v>8</v>
      </c>
      <c r="B49" s="2" t="s">
        <v>192</v>
      </c>
      <c r="C49" s="2" t="s">
        <v>215</v>
      </c>
      <c r="D49" s="2" t="s">
        <v>216</v>
      </c>
      <c r="E49" s="2" t="s">
        <v>217</v>
      </c>
      <c r="F49" s="2" t="s">
        <v>218</v>
      </c>
      <c r="G49" s="10"/>
    </row>
    <row r="50" spans="1:7" x14ac:dyDescent="0.35">
      <c r="A50" s="4" t="s">
        <v>8</v>
      </c>
      <c r="B50" s="4" t="s">
        <v>192</v>
      </c>
      <c r="C50" s="4" t="s">
        <v>215</v>
      </c>
      <c r="D50" s="4" t="s">
        <v>216</v>
      </c>
      <c r="E50" s="4" t="s">
        <v>217</v>
      </c>
      <c r="F50" s="4" t="s">
        <v>218</v>
      </c>
      <c r="G50" s="10"/>
    </row>
    <row r="51" spans="1:7" x14ac:dyDescent="0.35">
      <c r="A51" s="2" t="s">
        <v>8</v>
      </c>
      <c r="B51" s="2" t="s">
        <v>192</v>
      </c>
      <c r="C51" s="2" t="s">
        <v>215</v>
      </c>
      <c r="D51" s="2" t="s">
        <v>216</v>
      </c>
      <c r="E51" s="2" t="s">
        <v>217</v>
      </c>
      <c r="F51" s="2" t="s">
        <v>218</v>
      </c>
      <c r="G51" s="10"/>
    </row>
    <row r="52" spans="1:7" x14ac:dyDescent="0.35">
      <c r="A52" s="4" t="s">
        <v>8</v>
      </c>
      <c r="B52" s="4" t="s">
        <v>192</v>
      </c>
      <c r="C52" s="4" t="s">
        <v>215</v>
      </c>
      <c r="D52" s="4" t="s">
        <v>216</v>
      </c>
      <c r="E52" s="4" t="s">
        <v>217</v>
      </c>
      <c r="F52" s="4" t="s">
        <v>218</v>
      </c>
      <c r="G52" s="10"/>
    </row>
    <row r="53" spans="1:7" x14ac:dyDescent="0.35">
      <c r="A53" s="2" t="s">
        <v>8</v>
      </c>
      <c r="B53" s="2" t="s">
        <v>192</v>
      </c>
      <c r="C53" s="2" t="s">
        <v>215</v>
      </c>
      <c r="D53" s="2" t="s">
        <v>216</v>
      </c>
      <c r="E53" s="2" t="s">
        <v>217</v>
      </c>
      <c r="F53" s="2" t="s">
        <v>218</v>
      </c>
      <c r="G53" s="10"/>
    </row>
    <row r="54" spans="1:7" x14ac:dyDescent="0.35">
      <c r="A54" s="4" t="s">
        <v>8</v>
      </c>
      <c r="B54" s="4" t="s">
        <v>192</v>
      </c>
      <c r="C54" s="4" t="s">
        <v>215</v>
      </c>
      <c r="D54" s="4" t="s">
        <v>216</v>
      </c>
      <c r="E54" s="4" t="s">
        <v>217</v>
      </c>
      <c r="F54" s="4" t="s">
        <v>218</v>
      </c>
      <c r="G54" s="10"/>
    </row>
    <row r="55" spans="1:7" x14ac:dyDescent="0.35">
      <c r="A55" s="2" t="s">
        <v>8</v>
      </c>
      <c r="B55" s="2" t="s">
        <v>192</v>
      </c>
      <c r="C55" s="2" t="s">
        <v>215</v>
      </c>
      <c r="D55" s="2" t="s">
        <v>216</v>
      </c>
      <c r="E55" s="2" t="s">
        <v>217</v>
      </c>
      <c r="F55" s="2" t="s">
        <v>218</v>
      </c>
      <c r="G55" s="10"/>
    </row>
    <row r="56" spans="1:7" x14ac:dyDescent="0.35">
      <c r="A56" s="4" t="s">
        <v>8</v>
      </c>
      <c r="B56" s="4" t="s">
        <v>192</v>
      </c>
      <c r="C56" s="4" t="s">
        <v>215</v>
      </c>
      <c r="D56" s="4" t="s">
        <v>216</v>
      </c>
      <c r="E56" s="4" t="s">
        <v>217</v>
      </c>
      <c r="F56" s="4" t="s">
        <v>218</v>
      </c>
      <c r="G56" s="10"/>
    </row>
    <row r="57" spans="1:7" x14ac:dyDescent="0.35">
      <c r="A57" s="2" t="s">
        <v>8</v>
      </c>
      <c r="B57" s="2" t="s">
        <v>192</v>
      </c>
      <c r="C57" s="2" t="s">
        <v>215</v>
      </c>
      <c r="D57" s="2" t="s">
        <v>216</v>
      </c>
      <c r="E57" s="2" t="s">
        <v>217</v>
      </c>
      <c r="F57" s="2" t="s">
        <v>218</v>
      </c>
      <c r="G57" s="10"/>
    </row>
    <row r="58" spans="1:7" x14ac:dyDescent="0.35">
      <c r="A58" s="4" t="s">
        <v>8</v>
      </c>
      <c r="B58" s="4" t="s">
        <v>192</v>
      </c>
      <c r="C58" s="4" t="s">
        <v>215</v>
      </c>
      <c r="D58" s="4" t="s">
        <v>216</v>
      </c>
      <c r="E58" s="4" t="s">
        <v>217</v>
      </c>
      <c r="F58" s="4" t="s">
        <v>218</v>
      </c>
      <c r="G58" s="10"/>
    </row>
    <row r="59" spans="1:7" x14ac:dyDescent="0.35">
      <c r="A59" s="2" t="s">
        <v>8</v>
      </c>
      <c r="B59" s="2" t="s">
        <v>192</v>
      </c>
      <c r="C59" s="2" t="s">
        <v>215</v>
      </c>
      <c r="D59" s="2" t="s">
        <v>216</v>
      </c>
      <c r="E59" s="2" t="s">
        <v>217</v>
      </c>
      <c r="F59" s="2" t="s">
        <v>218</v>
      </c>
      <c r="G59" s="10"/>
    </row>
    <row r="60" spans="1:7" x14ac:dyDescent="0.35">
      <c r="A60" s="4" t="s">
        <v>8</v>
      </c>
      <c r="B60" s="4" t="s">
        <v>192</v>
      </c>
      <c r="C60" s="4" t="s">
        <v>215</v>
      </c>
      <c r="D60" s="4" t="s">
        <v>216</v>
      </c>
      <c r="E60" s="4" t="s">
        <v>217</v>
      </c>
      <c r="F60" s="4" t="s">
        <v>218</v>
      </c>
      <c r="G60" s="10"/>
    </row>
    <row r="61" spans="1:7" x14ac:dyDescent="0.35">
      <c r="A61" s="2" t="s">
        <v>8</v>
      </c>
      <c r="B61" s="2" t="s">
        <v>192</v>
      </c>
      <c r="C61" s="2" t="s">
        <v>215</v>
      </c>
      <c r="D61" s="2" t="s">
        <v>216</v>
      </c>
      <c r="E61" s="2" t="s">
        <v>217</v>
      </c>
      <c r="F61" s="2" t="s">
        <v>218</v>
      </c>
      <c r="G61" s="10"/>
    </row>
    <row r="62" spans="1:7" x14ac:dyDescent="0.35">
      <c r="A62" s="4" t="s">
        <v>8</v>
      </c>
      <c r="B62" s="4" t="s">
        <v>192</v>
      </c>
      <c r="C62" s="4" t="s">
        <v>215</v>
      </c>
      <c r="D62" s="4" t="s">
        <v>216</v>
      </c>
      <c r="E62" s="4" t="s">
        <v>217</v>
      </c>
      <c r="F62" s="4" t="s">
        <v>218</v>
      </c>
      <c r="G62" s="10"/>
    </row>
    <row r="63" spans="1:7" x14ac:dyDescent="0.35">
      <c r="A63" s="2" t="s">
        <v>8</v>
      </c>
      <c r="B63" s="2" t="s">
        <v>192</v>
      </c>
      <c r="C63" s="2" t="s">
        <v>215</v>
      </c>
      <c r="D63" s="2" t="s">
        <v>216</v>
      </c>
      <c r="E63" s="2" t="s">
        <v>217</v>
      </c>
      <c r="F63" s="2" t="s">
        <v>218</v>
      </c>
      <c r="G63" s="10"/>
    </row>
    <row r="64" spans="1:7" x14ac:dyDescent="0.35">
      <c r="A64" s="4" t="s">
        <v>8</v>
      </c>
      <c r="B64" s="4" t="s">
        <v>192</v>
      </c>
      <c r="C64" s="4" t="s">
        <v>215</v>
      </c>
      <c r="D64" s="4" t="s">
        <v>216</v>
      </c>
      <c r="E64" s="4" t="s">
        <v>217</v>
      </c>
      <c r="F64" s="4" t="s">
        <v>218</v>
      </c>
      <c r="G64" s="10"/>
    </row>
    <row r="65" spans="1:7" x14ac:dyDescent="0.35">
      <c r="A65" s="2" t="s">
        <v>8</v>
      </c>
      <c r="B65" s="2" t="s">
        <v>192</v>
      </c>
      <c r="C65" s="2" t="s">
        <v>215</v>
      </c>
      <c r="D65" s="2" t="s">
        <v>216</v>
      </c>
      <c r="E65" s="2" t="s">
        <v>217</v>
      </c>
      <c r="F65" s="2" t="s">
        <v>218</v>
      </c>
      <c r="G65" s="10"/>
    </row>
    <row r="66" spans="1:7" x14ac:dyDescent="0.35">
      <c r="A66" s="4" t="s">
        <v>8</v>
      </c>
      <c r="B66" s="4" t="s">
        <v>192</v>
      </c>
      <c r="C66" s="4" t="s">
        <v>215</v>
      </c>
      <c r="D66" s="4" t="s">
        <v>216</v>
      </c>
      <c r="E66" s="4" t="s">
        <v>217</v>
      </c>
      <c r="F66" s="4" t="s">
        <v>218</v>
      </c>
      <c r="G66" s="10"/>
    </row>
    <row r="67" spans="1:7" x14ac:dyDescent="0.35">
      <c r="A67" s="2" t="s">
        <v>8</v>
      </c>
      <c r="B67" s="2" t="s">
        <v>192</v>
      </c>
      <c r="C67" s="2" t="s">
        <v>215</v>
      </c>
      <c r="D67" s="2" t="s">
        <v>216</v>
      </c>
      <c r="E67" s="2" t="s">
        <v>217</v>
      </c>
      <c r="F67" s="2" t="s">
        <v>218</v>
      </c>
      <c r="G67" s="10"/>
    </row>
    <row r="68" spans="1:7" x14ac:dyDescent="0.35">
      <c r="A68" s="4" t="s">
        <v>8</v>
      </c>
      <c r="B68" s="4" t="s">
        <v>192</v>
      </c>
      <c r="C68" s="4" t="s">
        <v>215</v>
      </c>
      <c r="D68" s="4" t="s">
        <v>216</v>
      </c>
      <c r="E68" s="4" t="s">
        <v>217</v>
      </c>
      <c r="F68" s="4" t="s">
        <v>218</v>
      </c>
      <c r="G68" s="10"/>
    </row>
    <row r="69" spans="1:7" x14ac:dyDescent="0.35">
      <c r="A69" s="2" t="s">
        <v>8</v>
      </c>
      <c r="B69" s="2" t="s">
        <v>192</v>
      </c>
      <c r="C69" s="2" t="s">
        <v>215</v>
      </c>
      <c r="D69" s="2" t="s">
        <v>216</v>
      </c>
      <c r="E69" s="2" t="s">
        <v>217</v>
      </c>
      <c r="F69" s="2" t="s">
        <v>218</v>
      </c>
      <c r="G69" s="10"/>
    </row>
    <row r="70" spans="1:7" x14ac:dyDescent="0.35">
      <c r="A70" s="4" t="s">
        <v>8</v>
      </c>
      <c r="B70" s="4" t="s">
        <v>192</v>
      </c>
      <c r="C70" s="4" t="s">
        <v>215</v>
      </c>
      <c r="D70" s="4" t="s">
        <v>216</v>
      </c>
      <c r="E70" s="4" t="s">
        <v>217</v>
      </c>
      <c r="F70" s="4" t="s">
        <v>218</v>
      </c>
      <c r="G70" s="10"/>
    </row>
    <row r="71" spans="1:7" x14ac:dyDescent="0.35">
      <c r="A71" s="2" t="s">
        <v>8</v>
      </c>
      <c r="B71" s="2" t="s">
        <v>192</v>
      </c>
      <c r="C71" s="2" t="s">
        <v>215</v>
      </c>
      <c r="D71" s="2" t="s">
        <v>216</v>
      </c>
      <c r="E71" s="2" t="s">
        <v>217</v>
      </c>
      <c r="F71" s="2" t="s">
        <v>218</v>
      </c>
      <c r="G71" s="10"/>
    </row>
    <row r="72" spans="1:7" x14ac:dyDescent="0.35">
      <c r="A72" s="4" t="s">
        <v>8</v>
      </c>
      <c r="B72" s="4" t="s">
        <v>192</v>
      </c>
      <c r="C72" s="4" t="s">
        <v>215</v>
      </c>
      <c r="D72" s="4" t="s">
        <v>216</v>
      </c>
      <c r="E72" s="4" t="s">
        <v>217</v>
      </c>
      <c r="F72" s="4" t="s">
        <v>218</v>
      </c>
      <c r="G72" s="10"/>
    </row>
    <row r="73" spans="1:7" x14ac:dyDescent="0.35">
      <c r="A73" s="2" t="s">
        <v>8</v>
      </c>
      <c r="B73" s="2" t="s">
        <v>192</v>
      </c>
      <c r="C73" s="2" t="s">
        <v>215</v>
      </c>
      <c r="D73" s="2" t="s">
        <v>216</v>
      </c>
      <c r="E73" s="2" t="s">
        <v>217</v>
      </c>
      <c r="F73" s="2" t="s">
        <v>218</v>
      </c>
      <c r="G73" s="10"/>
    </row>
    <row r="74" spans="1:7" x14ac:dyDescent="0.35">
      <c r="A74" s="4" t="s">
        <v>8</v>
      </c>
      <c r="B74" s="4" t="s">
        <v>192</v>
      </c>
      <c r="C74" s="4" t="s">
        <v>215</v>
      </c>
      <c r="D74" s="4" t="s">
        <v>216</v>
      </c>
      <c r="E74" s="4" t="s">
        <v>217</v>
      </c>
      <c r="F74" s="4" t="s">
        <v>218</v>
      </c>
      <c r="G74" s="10"/>
    </row>
    <row r="75" spans="1:7" x14ac:dyDescent="0.35">
      <c r="A75" s="2" t="s">
        <v>8</v>
      </c>
      <c r="B75" s="2" t="s">
        <v>192</v>
      </c>
      <c r="C75" s="2" t="s">
        <v>215</v>
      </c>
      <c r="D75" s="2" t="s">
        <v>216</v>
      </c>
      <c r="E75" s="2" t="s">
        <v>217</v>
      </c>
      <c r="F75" s="2" t="s">
        <v>218</v>
      </c>
      <c r="G75" s="10"/>
    </row>
    <row r="76" spans="1:7" x14ac:dyDescent="0.35">
      <c r="A76" s="4" t="s">
        <v>8</v>
      </c>
      <c r="B76" s="4" t="s">
        <v>192</v>
      </c>
      <c r="C76" s="4" t="s">
        <v>215</v>
      </c>
      <c r="D76" s="4" t="s">
        <v>216</v>
      </c>
      <c r="E76" s="4" t="s">
        <v>217</v>
      </c>
      <c r="F76" s="4" t="s">
        <v>218</v>
      </c>
      <c r="G76" s="10"/>
    </row>
    <row r="77" spans="1:7" x14ac:dyDescent="0.35">
      <c r="A77" s="2" t="s">
        <v>8</v>
      </c>
      <c r="B77" s="2" t="s">
        <v>192</v>
      </c>
      <c r="C77" s="2" t="s">
        <v>215</v>
      </c>
      <c r="D77" s="2" t="s">
        <v>216</v>
      </c>
      <c r="E77" s="2" t="s">
        <v>217</v>
      </c>
      <c r="F77" s="2" t="s">
        <v>218</v>
      </c>
      <c r="G77" s="10"/>
    </row>
    <row r="78" spans="1:7" x14ac:dyDescent="0.35">
      <c r="A78" s="4" t="s">
        <v>8</v>
      </c>
      <c r="B78" s="4" t="s">
        <v>192</v>
      </c>
      <c r="C78" s="4" t="s">
        <v>215</v>
      </c>
      <c r="D78" s="4" t="s">
        <v>216</v>
      </c>
      <c r="E78" s="4" t="s">
        <v>217</v>
      </c>
      <c r="F78" s="4" t="s">
        <v>218</v>
      </c>
      <c r="G78" s="10"/>
    </row>
    <row r="79" spans="1:7" x14ac:dyDescent="0.35">
      <c r="A79" s="2" t="s">
        <v>8</v>
      </c>
      <c r="B79" s="2" t="s">
        <v>192</v>
      </c>
      <c r="C79" s="2" t="s">
        <v>215</v>
      </c>
      <c r="D79" s="2" t="s">
        <v>216</v>
      </c>
      <c r="E79" s="2" t="s">
        <v>217</v>
      </c>
      <c r="F79" s="2" t="s">
        <v>218</v>
      </c>
      <c r="G79" s="10"/>
    </row>
    <row r="80" spans="1:7" x14ac:dyDescent="0.35">
      <c r="A80" s="4" t="s">
        <v>8</v>
      </c>
      <c r="B80" s="4" t="s">
        <v>192</v>
      </c>
      <c r="C80" s="4" t="s">
        <v>215</v>
      </c>
      <c r="D80" s="4" t="s">
        <v>216</v>
      </c>
      <c r="E80" s="4" t="s">
        <v>217</v>
      </c>
      <c r="F80" s="4" t="s">
        <v>218</v>
      </c>
      <c r="G80" s="10"/>
    </row>
    <row r="81" spans="1:7" x14ac:dyDescent="0.35">
      <c r="A81" s="2" t="s">
        <v>8</v>
      </c>
      <c r="B81" s="2" t="s">
        <v>192</v>
      </c>
      <c r="C81" s="2" t="s">
        <v>215</v>
      </c>
      <c r="D81" s="2" t="s">
        <v>216</v>
      </c>
      <c r="E81" s="2" t="s">
        <v>217</v>
      </c>
      <c r="F81" s="2" t="s">
        <v>218</v>
      </c>
      <c r="G81" s="10"/>
    </row>
    <row r="82" spans="1:7" x14ac:dyDescent="0.35">
      <c r="A82" s="4" t="s">
        <v>8</v>
      </c>
      <c r="B82" s="4" t="s">
        <v>192</v>
      </c>
      <c r="C82" s="4" t="s">
        <v>215</v>
      </c>
      <c r="D82" s="4" t="s">
        <v>216</v>
      </c>
      <c r="E82" s="4" t="s">
        <v>217</v>
      </c>
      <c r="F82" s="4" t="s">
        <v>218</v>
      </c>
      <c r="G82" s="10"/>
    </row>
    <row r="83" spans="1:7" x14ac:dyDescent="0.35">
      <c r="A83" s="2" t="s">
        <v>8</v>
      </c>
      <c r="B83" s="2" t="s">
        <v>192</v>
      </c>
      <c r="C83" s="2" t="s">
        <v>215</v>
      </c>
      <c r="D83" s="2" t="s">
        <v>216</v>
      </c>
      <c r="E83" s="2" t="s">
        <v>217</v>
      </c>
      <c r="F83" s="2" t="s">
        <v>218</v>
      </c>
      <c r="G83" s="10"/>
    </row>
    <row r="84" spans="1:7" x14ac:dyDescent="0.35">
      <c r="A84" s="4" t="s">
        <v>8</v>
      </c>
      <c r="B84" s="4" t="s">
        <v>192</v>
      </c>
      <c r="C84" s="4" t="s">
        <v>215</v>
      </c>
      <c r="D84" s="4" t="s">
        <v>216</v>
      </c>
      <c r="E84" s="4" t="s">
        <v>217</v>
      </c>
      <c r="F84" s="4" t="s">
        <v>218</v>
      </c>
      <c r="G84" s="10"/>
    </row>
    <row r="85" spans="1:7" x14ac:dyDescent="0.35">
      <c r="A85" s="2" t="s">
        <v>8</v>
      </c>
      <c r="B85" s="2" t="s">
        <v>192</v>
      </c>
      <c r="C85" s="2" t="s">
        <v>215</v>
      </c>
      <c r="D85" s="2" t="s">
        <v>216</v>
      </c>
      <c r="E85" s="2" t="s">
        <v>217</v>
      </c>
      <c r="F85" s="2" t="s">
        <v>218</v>
      </c>
      <c r="G85" s="10"/>
    </row>
    <row r="86" spans="1:7" x14ac:dyDescent="0.35">
      <c r="A86" s="4" t="s">
        <v>8</v>
      </c>
      <c r="B86" s="4" t="s">
        <v>192</v>
      </c>
      <c r="C86" s="4" t="s">
        <v>215</v>
      </c>
      <c r="D86" s="4" t="s">
        <v>216</v>
      </c>
      <c r="E86" s="4" t="s">
        <v>217</v>
      </c>
      <c r="F86" s="4" t="s">
        <v>218</v>
      </c>
      <c r="G86" s="10"/>
    </row>
    <row r="87" spans="1:7" x14ac:dyDescent="0.35">
      <c r="A87" s="2" t="s">
        <v>8</v>
      </c>
      <c r="B87" s="2" t="s">
        <v>192</v>
      </c>
      <c r="C87" s="2" t="s">
        <v>215</v>
      </c>
      <c r="D87" s="2" t="s">
        <v>216</v>
      </c>
      <c r="E87" s="2" t="s">
        <v>217</v>
      </c>
      <c r="F87" s="2" t="s">
        <v>218</v>
      </c>
      <c r="G87" s="10"/>
    </row>
    <row r="88" spans="1:7" x14ac:dyDescent="0.35">
      <c r="A88" s="4" t="s">
        <v>8</v>
      </c>
      <c r="B88" s="4" t="s">
        <v>192</v>
      </c>
      <c r="C88" s="4" t="s">
        <v>215</v>
      </c>
      <c r="D88" s="4" t="s">
        <v>216</v>
      </c>
      <c r="E88" s="4" t="s">
        <v>217</v>
      </c>
      <c r="F88" s="4" t="s">
        <v>218</v>
      </c>
      <c r="G88" s="10"/>
    </row>
    <row r="89" spans="1:7" x14ac:dyDescent="0.35">
      <c r="A89" s="2" t="s">
        <v>8</v>
      </c>
      <c r="B89" s="2" t="s">
        <v>192</v>
      </c>
      <c r="C89" s="2" t="s">
        <v>215</v>
      </c>
      <c r="D89" s="2" t="s">
        <v>216</v>
      </c>
      <c r="E89" s="2" t="s">
        <v>217</v>
      </c>
      <c r="F89" s="2" t="s">
        <v>218</v>
      </c>
      <c r="G89" s="10"/>
    </row>
    <row r="90" spans="1:7" x14ac:dyDescent="0.35">
      <c r="A90" s="4" t="s">
        <v>8</v>
      </c>
      <c r="B90" s="4" t="s">
        <v>192</v>
      </c>
      <c r="C90" s="4" t="s">
        <v>215</v>
      </c>
      <c r="D90" s="4" t="s">
        <v>216</v>
      </c>
      <c r="E90" s="4" t="s">
        <v>217</v>
      </c>
      <c r="F90" s="4" t="s">
        <v>218</v>
      </c>
      <c r="G90" s="10"/>
    </row>
    <row r="91" spans="1:7" x14ac:dyDescent="0.35">
      <c r="A91" s="2" t="s">
        <v>8</v>
      </c>
      <c r="B91" s="2" t="s">
        <v>192</v>
      </c>
      <c r="C91" s="2" t="s">
        <v>215</v>
      </c>
      <c r="D91" s="2" t="s">
        <v>216</v>
      </c>
      <c r="E91" s="2" t="s">
        <v>217</v>
      </c>
      <c r="F91" s="2" t="s">
        <v>218</v>
      </c>
      <c r="G91" s="10"/>
    </row>
    <row r="92" spans="1:7" x14ac:dyDescent="0.35">
      <c r="A92" s="4" t="s">
        <v>8</v>
      </c>
      <c r="B92" s="4" t="s">
        <v>192</v>
      </c>
      <c r="C92" s="4" t="s">
        <v>215</v>
      </c>
      <c r="D92" s="4" t="s">
        <v>216</v>
      </c>
      <c r="E92" s="4" t="s">
        <v>217</v>
      </c>
      <c r="F92" s="4" t="s">
        <v>218</v>
      </c>
      <c r="G92" s="10"/>
    </row>
    <row r="93" spans="1:7" x14ac:dyDescent="0.35">
      <c r="A93" s="2" t="s">
        <v>8</v>
      </c>
      <c r="B93" s="2" t="s">
        <v>192</v>
      </c>
      <c r="C93" s="2" t="s">
        <v>215</v>
      </c>
      <c r="D93" s="2" t="s">
        <v>216</v>
      </c>
      <c r="E93" s="2" t="s">
        <v>217</v>
      </c>
      <c r="F93" s="2" t="s">
        <v>218</v>
      </c>
      <c r="G93" s="10"/>
    </row>
    <row r="94" spans="1:7" x14ac:dyDescent="0.35">
      <c r="A94" s="4" t="s">
        <v>8</v>
      </c>
      <c r="B94" s="4" t="s">
        <v>192</v>
      </c>
      <c r="C94" s="4" t="s">
        <v>215</v>
      </c>
      <c r="D94" s="4" t="s">
        <v>216</v>
      </c>
      <c r="E94" s="4" t="s">
        <v>217</v>
      </c>
      <c r="F94" s="4" t="s">
        <v>218</v>
      </c>
      <c r="G94" s="10"/>
    </row>
    <row r="95" spans="1:7" x14ac:dyDescent="0.35">
      <c r="A95" s="2" t="s">
        <v>8</v>
      </c>
      <c r="B95" s="2" t="s">
        <v>192</v>
      </c>
      <c r="C95" s="2" t="s">
        <v>215</v>
      </c>
      <c r="D95" s="2" t="s">
        <v>216</v>
      </c>
      <c r="E95" s="2" t="s">
        <v>217</v>
      </c>
      <c r="F95" s="2" t="s">
        <v>218</v>
      </c>
      <c r="G95" s="10"/>
    </row>
    <row r="96" spans="1:7" x14ac:dyDescent="0.35">
      <c r="A96" s="4" t="s">
        <v>8</v>
      </c>
      <c r="B96" s="4" t="s">
        <v>192</v>
      </c>
      <c r="C96" s="4" t="s">
        <v>215</v>
      </c>
      <c r="D96" s="4" t="s">
        <v>216</v>
      </c>
      <c r="E96" s="4" t="s">
        <v>217</v>
      </c>
      <c r="F96" s="4" t="s">
        <v>218</v>
      </c>
      <c r="G96" s="10"/>
    </row>
    <row r="97" spans="1:7" x14ac:dyDescent="0.35">
      <c r="A97" s="2" t="s">
        <v>8</v>
      </c>
      <c r="B97" s="2" t="s">
        <v>192</v>
      </c>
      <c r="C97" s="2" t="s">
        <v>215</v>
      </c>
      <c r="D97" s="2" t="s">
        <v>216</v>
      </c>
      <c r="E97" s="2" t="s">
        <v>217</v>
      </c>
      <c r="F97" s="2" t="s">
        <v>218</v>
      </c>
      <c r="G97" s="10"/>
    </row>
    <row r="98" spans="1:7" x14ac:dyDescent="0.35">
      <c r="A98" s="4" t="s">
        <v>8</v>
      </c>
      <c r="B98" s="4" t="s">
        <v>192</v>
      </c>
      <c r="C98" s="4" t="s">
        <v>215</v>
      </c>
      <c r="D98" s="4" t="s">
        <v>216</v>
      </c>
      <c r="E98" s="4" t="s">
        <v>217</v>
      </c>
      <c r="F98" s="4" t="s">
        <v>218</v>
      </c>
      <c r="G98" s="10"/>
    </row>
    <row r="99" spans="1:7" x14ac:dyDescent="0.35">
      <c r="A99" s="2" t="s">
        <v>8</v>
      </c>
      <c r="B99" s="2" t="s">
        <v>192</v>
      </c>
      <c r="C99" s="2" t="s">
        <v>215</v>
      </c>
      <c r="D99" s="2" t="s">
        <v>216</v>
      </c>
      <c r="E99" s="2" t="s">
        <v>217</v>
      </c>
      <c r="F99" s="2" t="s">
        <v>218</v>
      </c>
      <c r="G99" s="10"/>
    </row>
    <row r="100" spans="1:7" x14ac:dyDescent="0.35">
      <c r="A100" s="4" t="s">
        <v>8</v>
      </c>
      <c r="B100" s="4" t="s">
        <v>192</v>
      </c>
      <c r="C100" s="4" t="s">
        <v>215</v>
      </c>
      <c r="D100" s="4" t="s">
        <v>216</v>
      </c>
      <c r="E100" s="4" t="s">
        <v>217</v>
      </c>
      <c r="F100" s="4" t="s">
        <v>218</v>
      </c>
      <c r="G100" s="10"/>
    </row>
    <row r="101" spans="1:7" x14ac:dyDescent="0.35">
      <c r="A101" s="2" t="s">
        <v>8</v>
      </c>
      <c r="B101" s="2" t="s">
        <v>192</v>
      </c>
      <c r="C101" s="2" t="s">
        <v>215</v>
      </c>
      <c r="D101" s="2" t="s">
        <v>216</v>
      </c>
      <c r="E101" s="2" t="s">
        <v>217</v>
      </c>
      <c r="F101" s="2" t="s">
        <v>218</v>
      </c>
      <c r="G101" s="10"/>
    </row>
    <row r="102" spans="1:7" x14ac:dyDescent="0.35">
      <c r="A102" s="4" t="s">
        <v>8</v>
      </c>
      <c r="B102" s="4" t="s">
        <v>192</v>
      </c>
      <c r="C102" s="4" t="s">
        <v>215</v>
      </c>
      <c r="D102" s="4" t="s">
        <v>216</v>
      </c>
      <c r="E102" s="4" t="s">
        <v>217</v>
      </c>
      <c r="F102" s="4" t="s">
        <v>218</v>
      </c>
      <c r="G102" s="10"/>
    </row>
    <row r="103" spans="1:7" x14ac:dyDescent="0.35">
      <c r="A103" s="2" t="s">
        <v>8</v>
      </c>
      <c r="B103" s="2" t="s">
        <v>192</v>
      </c>
      <c r="C103" s="2" t="s">
        <v>215</v>
      </c>
      <c r="D103" s="2" t="s">
        <v>216</v>
      </c>
      <c r="E103" s="2" t="s">
        <v>217</v>
      </c>
      <c r="F103" s="2" t="s">
        <v>218</v>
      </c>
      <c r="G103" s="10"/>
    </row>
    <row r="104" spans="1:7" x14ac:dyDescent="0.35">
      <c r="A104" s="4" t="s">
        <v>8</v>
      </c>
      <c r="B104" s="4" t="s">
        <v>192</v>
      </c>
      <c r="C104" s="4" t="s">
        <v>215</v>
      </c>
      <c r="D104" s="4" t="s">
        <v>216</v>
      </c>
      <c r="E104" s="4" t="s">
        <v>217</v>
      </c>
      <c r="F104" s="4" t="s">
        <v>218</v>
      </c>
      <c r="G104" s="10"/>
    </row>
    <row r="105" spans="1:7" x14ac:dyDescent="0.35">
      <c r="A105" s="2" t="s">
        <v>8</v>
      </c>
      <c r="B105" s="2" t="s">
        <v>192</v>
      </c>
      <c r="C105" s="2" t="s">
        <v>215</v>
      </c>
      <c r="D105" s="2" t="s">
        <v>216</v>
      </c>
      <c r="E105" s="2" t="s">
        <v>217</v>
      </c>
      <c r="F105" s="2" t="s">
        <v>218</v>
      </c>
      <c r="G105" s="10"/>
    </row>
    <row r="106" spans="1:7" x14ac:dyDescent="0.35">
      <c r="A106" s="4" t="s">
        <v>8</v>
      </c>
      <c r="B106" s="4" t="s">
        <v>192</v>
      </c>
      <c r="C106" s="4" t="s">
        <v>215</v>
      </c>
      <c r="D106" s="4" t="s">
        <v>216</v>
      </c>
      <c r="E106" s="4" t="s">
        <v>217</v>
      </c>
      <c r="F106" s="4" t="s">
        <v>218</v>
      </c>
      <c r="G106" s="10"/>
    </row>
    <row r="107" spans="1:7" x14ac:dyDescent="0.35">
      <c r="A107" s="2" t="s">
        <v>8</v>
      </c>
      <c r="B107" s="2" t="s">
        <v>192</v>
      </c>
      <c r="C107" s="2" t="s">
        <v>215</v>
      </c>
      <c r="D107" s="2" t="s">
        <v>216</v>
      </c>
      <c r="E107" s="2" t="s">
        <v>217</v>
      </c>
      <c r="F107" s="2" t="s">
        <v>218</v>
      </c>
      <c r="G107" s="10"/>
    </row>
    <row r="108" spans="1:7" x14ac:dyDescent="0.35">
      <c r="A108" s="4" t="s">
        <v>8</v>
      </c>
      <c r="B108" s="4" t="s">
        <v>192</v>
      </c>
      <c r="C108" s="4" t="s">
        <v>215</v>
      </c>
      <c r="D108" s="4" t="s">
        <v>216</v>
      </c>
      <c r="E108" s="4" t="s">
        <v>217</v>
      </c>
      <c r="F108" s="4" t="s">
        <v>218</v>
      </c>
      <c r="G108" s="10"/>
    </row>
    <row r="109" spans="1:7" x14ac:dyDescent="0.35">
      <c r="A109" s="2" t="s">
        <v>8</v>
      </c>
      <c r="B109" s="2" t="s">
        <v>192</v>
      </c>
      <c r="C109" s="2" t="s">
        <v>215</v>
      </c>
      <c r="D109" s="2" t="s">
        <v>216</v>
      </c>
      <c r="E109" s="2" t="s">
        <v>217</v>
      </c>
      <c r="F109" s="2" t="s">
        <v>218</v>
      </c>
      <c r="G109" s="10"/>
    </row>
    <row r="110" spans="1:7" x14ac:dyDescent="0.35">
      <c r="A110" s="4" t="s">
        <v>8</v>
      </c>
      <c r="B110" s="4" t="s">
        <v>192</v>
      </c>
      <c r="C110" s="4" t="s">
        <v>215</v>
      </c>
      <c r="D110" s="4" t="s">
        <v>216</v>
      </c>
      <c r="E110" s="4" t="s">
        <v>217</v>
      </c>
      <c r="F110" s="4" t="s">
        <v>218</v>
      </c>
      <c r="G110" s="10"/>
    </row>
    <row r="111" spans="1:7" x14ac:dyDescent="0.35">
      <c r="A111" s="2" t="s">
        <v>8</v>
      </c>
      <c r="B111" s="2" t="s">
        <v>192</v>
      </c>
      <c r="C111" s="2" t="s">
        <v>215</v>
      </c>
      <c r="D111" s="2" t="s">
        <v>216</v>
      </c>
      <c r="E111" s="2" t="s">
        <v>217</v>
      </c>
      <c r="F111" s="2" t="s">
        <v>218</v>
      </c>
      <c r="G111" s="10"/>
    </row>
    <row r="112" spans="1:7" x14ac:dyDescent="0.35">
      <c r="A112" s="4" t="s">
        <v>8</v>
      </c>
      <c r="B112" s="4" t="s">
        <v>192</v>
      </c>
      <c r="C112" s="4" t="s">
        <v>215</v>
      </c>
      <c r="D112" s="4" t="s">
        <v>216</v>
      </c>
      <c r="E112" s="4" t="s">
        <v>217</v>
      </c>
      <c r="F112" s="4" t="s">
        <v>218</v>
      </c>
      <c r="G112" s="10"/>
    </row>
    <row r="113" spans="1:7" x14ac:dyDescent="0.35">
      <c r="A113" s="2" t="s">
        <v>8</v>
      </c>
      <c r="B113" s="2" t="s">
        <v>192</v>
      </c>
      <c r="C113" s="2" t="s">
        <v>215</v>
      </c>
      <c r="D113" s="2" t="s">
        <v>216</v>
      </c>
      <c r="E113" s="2" t="s">
        <v>217</v>
      </c>
      <c r="F113" s="2" t="s">
        <v>218</v>
      </c>
      <c r="G113" s="10"/>
    </row>
    <row r="114" spans="1:7" x14ac:dyDescent="0.35">
      <c r="A114" s="4" t="s">
        <v>8</v>
      </c>
      <c r="B114" s="4" t="s">
        <v>192</v>
      </c>
      <c r="C114" s="4" t="s">
        <v>215</v>
      </c>
      <c r="D114" s="4" t="s">
        <v>216</v>
      </c>
      <c r="E114" s="4" t="s">
        <v>217</v>
      </c>
      <c r="F114" s="4" t="s">
        <v>218</v>
      </c>
      <c r="G114" s="10"/>
    </row>
    <row r="115" spans="1:7" x14ac:dyDescent="0.35">
      <c r="A115" s="2" t="s">
        <v>8</v>
      </c>
      <c r="B115" s="2" t="s">
        <v>192</v>
      </c>
      <c r="C115" s="2" t="s">
        <v>215</v>
      </c>
      <c r="D115" s="2" t="s">
        <v>216</v>
      </c>
      <c r="E115" s="2" t="s">
        <v>217</v>
      </c>
      <c r="F115" s="2" t="s">
        <v>218</v>
      </c>
      <c r="G115" s="10"/>
    </row>
    <row r="116" spans="1:7" x14ac:dyDescent="0.35">
      <c r="A116" s="4" t="s">
        <v>8</v>
      </c>
      <c r="B116" s="4" t="s">
        <v>192</v>
      </c>
      <c r="C116" s="4" t="s">
        <v>215</v>
      </c>
      <c r="D116" s="4" t="s">
        <v>216</v>
      </c>
      <c r="E116" s="4" t="s">
        <v>217</v>
      </c>
      <c r="F116" s="4" t="s">
        <v>218</v>
      </c>
      <c r="G116" s="10"/>
    </row>
    <row r="117" spans="1:7" x14ac:dyDescent="0.35">
      <c r="A117" s="2" t="s">
        <v>8</v>
      </c>
      <c r="B117" s="2" t="s">
        <v>192</v>
      </c>
      <c r="C117" s="2" t="s">
        <v>215</v>
      </c>
      <c r="D117" s="2" t="s">
        <v>216</v>
      </c>
      <c r="E117" s="2" t="s">
        <v>217</v>
      </c>
      <c r="F117" s="2" t="s">
        <v>218</v>
      </c>
      <c r="G117" s="10"/>
    </row>
    <row r="118" spans="1:7" x14ac:dyDescent="0.35">
      <c r="A118" s="4" t="s">
        <v>8</v>
      </c>
      <c r="B118" s="4" t="s">
        <v>192</v>
      </c>
      <c r="C118" s="4" t="s">
        <v>215</v>
      </c>
      <c r="D118" s="4" t="s">
        <v>216</v>
      </c>
      <c r="E118" s="4" t="s">
        <v>217</v>
      </c>
      <c r="F118" s="4" t="s">
        <v>218</v>
      </c>
      <c r="G118" s="10"/>
    </row>
    <row r="119" spans="1:7" x14ac:dyDescent="0.35">
      <c r="A119" s="2" t="s">
        <v>8</v>
      </c>
      <c r="B119" s="2" t="s">
        <v>192</v>
      </c>
      <c r="C119" s="2" t="s">
        <v>215</v>
      </c>
      <c r="D119" s="2" t="s">
        <v>216</v>
      </c>
      <c r="E119" s="2" t="s">
        <v>217</v>
      </c>
      <c r="F119" s="2" t="s">
        <v>218</v>
      </c>
      <c r="G119" s="10"/>
    </row>
    <row r="120" spans="1:7" x14ac:dyDescent="0.35">
      <c r="A120" s="4" t="s">
        <v>8</v>
      </c>
      <c r="B120" s="4" t="s">
        <v>192</v>
      </c>
      <c r="C120" s="4" t="s">
        <v>215</v>
      </c>
      <c r="D120" s="4" t="s">
        <v>216</v>
      </c>
      <c r="E120" s="4" t="s">
        <v>217</v>
      </c>
      <c r="F120" s="4" t="s">
        <v>218</v>
      </c>
      <c r="G120" s="10"/>
    </row>
    <row r="121" spans="1:7" x14ac:dyDescent="0.35">
      <c r="A121" s="2" t="s">
        <v>8</v>
      </c>
      <c r="B121" s="2" t="s">
        <v>192</v>
      </c>
      <c r="C121" s="2" t="s">
        <v>215</v>
      </c>
      <c r="D121" s="2" t="s">
        <v>216</v>
      </c>
      <c r="E121" s="2" t="s">
        <v>217</v>
      </c>
      <c r="F121" s="2" t="s">
        <v>218</v>
      </c>
      <c r="G121" s="10"/>
    </row>
    <row r="122" spans="1:7" x14ac:dyDescent="0.35">
      <c r="A122" s="4" t="s">
        <v>8</v>
      </c>
      <c r="B122" s="4" t="s">
        <v>192</v>
      </c>
      <c r="C122" s="4" t="s">
        <v>215</v>
      </c>
      <c r="D122" s="4" t="s">
        <v>216</v>
      </c>
      <c r="E122" s="4" t="s">
        <v>217</v>
      </c>
      <c r="F122" s="4" t="s">
        <v>218</v>
      </c>
      <c r="G122" s="10"/>
    </row>
    <row r="123" spans="1:7" x14ac:dyDescent="0.35">
      <c r="A123" s="2" t="s">
        <v>8</v>
      </c>
      <c r="B123" s="2" t="s">
        <v>192</v>
      </c>
      <c r="C123" s="2" t="s">
        <v>215</v>
      </c>
      <c r="D123" s="2" t="s">
        <v>216</v>
      </c>
      <c r="E123" s="2" t="s">
        <v>217</v>
      </c>
      <c r="F123" s="2" t="s">
        <v>218</v>
      </c>
      <c r="G123" s="10"/>
    </row>
    <row r="124" spans="1:7" x14ac:dyDescent="0.35">
      <c r="A124" s="4" t="s">
        <v>8</v>
      </c>
      <c r="B124" s="4" t="s">
        <v>192</v>
      </c>
      <c r="C124" s="4" t="s">
        <v>215</v>
      </c>
      <c r="D124" s="4" t="s">
        <v>216</v>
      </c>
      <c r="E124" s="4" t="s">
        <v>217</v>
      </c>
      <c r="F124" s="4" t="s">
        <v>218</v>
      </c>
      <c r="G124" s="10"/>
    </row>
    <row r="125" spans="1:7" x14ac:dyDescent="0.35">
      <c r="A125" s="2" t="s">
        <v>8</v>
      </c>
      <c r="B125" s="2" t="s">
        <v>192</v>
      </c>
      <c r="C125" s="2" t="s">
        <v>215</v>
      </c>
      <c r="D125" s="2" t="s">
        <v>216</v>
      </c>
      <c r="E125" s="2" t="s">
        <v>217</v>
      </c>
      <c r="F125" s="2" t="s">
        <v>218</v>
      </c>
      <c r="G125" s="10"/>
    </row>
    <row r="126" spans="1:7" x14ac:dyDescent="0.35">
      <c r="A126" s="4" t="s">
        <v>8</v>
      </c>
      <c r="B126" s="4" t="s">
        <v>192</v>
      </c>
      <c r="C126" s="4" t="s">
        <v>215</v>
      </c>
      <c r="D126" s="4" t="s">
        <v>216</v>
      </c>
      <c r="E126" s="4" t="s">
        <v>217</v>
      </c>
      <c r="F126" s="4" t="s">
        <v>218</v>
      </c>
      <c r="G126" s="10"/>
    </row>
    <row r="127" spans="1:7" x14ac:dyDescent="0.35">
      <c r="A127" s="2" t="s">
        <v>8</v>
      </c>
      <c r="B127" s="2" t="s">
        <v>192</v>
      </c>
      <c r="C127" s="2" t="s">
        <v>215</v>
      </c>
      <c r="D127" s="2" t="s">
        <v>216</v>
      </c>
      <c r="E127" s="2" t="s">
        <v>217</v>
      </c>
      <c r="F127" s="2" t="s">
        <v>218</v>
      </c>
      <c r="G127" s="10"/>
    </row>
    <row r="128" spans="1:7" x14ac:dyDescent="0.35">
      <c r="A128" s="4" t="s">
        <v>8</v>
      </c>
      <c r="B128" s="4" t="s">
        <v>192</v>
      </c>
      <c r="C128" s="4" t="s">
        <v>215</v>
      </c>
      <c r="D128" s="4" t="s">
        <v>216</v>
      </c>
      <c r="E128" s="4" t="s">
        <v>217</v>
      </c>
      <c r="F128" s="4" t="s">
        <v>218</v>
      </c>
      <c r="G128" s="10"/>
    </row>
    <row r="129" spans="1:7" x14ac:dyDescent="0.35">
      <c r="A129" s="2" t="s">
        <v>8</v>
      </c>
      <c r="B129" s="2" t="s">
        <v>192</v>
      </c>
      <c r="C129" s="2" t="s">
        <v>215</v>
      </c>
      <c r="D129" s="2" t="s">
        <v>216</v>
      </c>
      <c r="E129" s="2" t="s">
        <v>217</v>
      </c>
      <c r="F129" s="2" t="s">
        <v>218</v>
      </c>
      <c r="G129" s="10"/>
    </row>
    <row r="130" spans="1:7" x14ac:dyDescent="0.35">
      <c r="A130" s="4" t="s">
        <v>8</v>
      </c>
      <c r="B130" s="4" t="s">
        <v>192</v>
      </c>
      <c r="C130" s="4" t="s">
        <v>215</v>
      </c>
      <c r="D130" s="4" t="s">
        <v>216</v>
      </c>
      <c r="E130" s="4" t="s">
        <v>217</v>
      </c>
      <c r="F130" s="4" t="s">
        <v>218</v>
      </c>
      <c r="G130" s="10"/>
    </row>
    <row r="131" spans="1:7" x14ac:dyDescent="0.35">
      <c r="A131" s="2" t="s">
        <v>8</v>
      </c>
      <c r="B131" s="2" t="s">
        <v>192</v>
      </c>
      <c r="C131" s="2" t="s">
        <v>215</v>
      </c>
      <c r="D131" s="2" t="s">
        <v>216</v>
      </c>
      <c r="E131" s="2" t="s">
        <v>217</v>
      </c>
      <c r="F131" s="2" t="s">
        <v>218</v>
      </c>
      <c r="G131" s="10"/>
    </row>
    <row r="132" spans="1:7" x14ac:dyDescent="0.35">
      <c r="A132" s="4" t="s">
        <v>8</v>
      </c>
      <c r="B132" s="4" t="s">
        <v>192</v>
      </c>
      <c r="C132" s="4" t="s">
        <v>215</v>
      </c>
      <c r="D132" s="4" t="s">
        <v>216</v>
      </c>
      <c r="E132" s="4" t="s">
        <v>217</v>
      </c>
      <c r="F132" s="4" t="s">
        <v>218</v>
      </c>
      <c r="G132" s="10"/>
    </row>
    <row r="133" spans="1:7" x14ac:dyDescent="0.35">
      <c r="A133" s="2" t="s">
        <v>8</v>
      </c>
      <c r="B133" s="2" t="s">
        <v>192</v>
      </c>
      <c r="C133" s="2" t="s">
        <v>215</v>
      </c>
      <c r="D133" s="2" t="s">
        <v>216</v>
      </c>
      <c r="E133" s="2" t="s">
        <v>217</v>
      </c>
      <c r="F133" s="2" t="s">
        <v>218</v>
      </c>
      <c r="G133" s="10"/>
    </row>
    <row r="134" spans="1:7" x14ac:dyDescent="0.35">
      <c r="A134" s="4" t="s">
        <v>8</v>
      </c>
      <c r="B134" s="4" t="s">
        <v>192</v>
      </c>
      <c r="C134" s="4" t="s">
        <v>215</v>
      </c>
      <c r="D134" s="4" t="s">
        <v>216</v>
      </c>
      <c r="E134" s="4" t="s">
        <v>217</v>
      </c>
      <c r="F134" s="4" t="s">
        <v>218</v>
      </c>
      <c r="G134" s="10"/>
    </row>
    <row r="135" spans="1:7" x14ac:dyDescent="0.35">
      <c r="A135" s="2" t="s">
        <v>8</v>
      </c>
      <c r="B135" s="2" t="s">
        <v>192</v>
      </c>
      <c r="C135" s="2" t="s">
        <v>215</v>
      </c>
      <c r="D135" s="2" t="s">
        <v>216</v>
      </c>
      <c r="E135" s="2" t="s">
        <v>217</v>
      </c>
      <c r="F135" s="2" t="s">
        <v>218</v>
      </c>
      <c r="G135" s="10"/>
    </row>
    <row r="136" spans="1:7" x14ac:dyDescent="0.35">
      <c r="A136" s="4" t="s">
        <v>8</v>
      </c>
      <c r="B136" s="4" t="s">
        <v>192</v>
      </c>
      <c r="C136" s="4" t="s">
        <v>215</v>
      </c>
      <c r="D136" s="4" t="s">
        <v>216</v>
      </c>
      <c r="E136" s="4" t="s">
        <v>217</v>
      </c>
      <c r="F136" s="4" t="s">
        <v>218</v>
      </c>
      <c r="G136" s="10"/>
    </row>
    <row r="137" spans="1:7" x14ac:dyDescent="0.35">
      <c r="A137" s="2" t="s">
        <v>8</v>
      </c>
      <c r="B137" s="2" t="s">
        <v>192</v>
      </c>
      <c r="C137" s="2" t="s">
        <v>215</v>
      </c>
      <c r="D137" s="2" t="s">
        <v>216</v>
      </c>
      <c r="E137" s="2" t="s">
        <v>217</v>
      </c>
      <c r="F137" s="2" t="s">
        <v>218</v>
      </c>
      <c r="G137" s="10"/>
    </row>
    <row r="138" spans="1:7" x14ac:dyDescent="0.35">
      <c r="A138" s="4" t="s">
        <v>8</v>
      </c>
      <c r="B138" s="4" t="s">
        <v>192</v>
      </c>
      <c r="C138" s="4" t="s">
        <v>215</v>
      </c>
      <c r="D138" s="4" t="s">
        <v>216</v>
      </c>
      <c r="E138" s="4" t="s">
        <v>217</v>
      </c>
      <c r="F138" s="4" t="s">
        <v>218</v>
      </c>
      <c r="G138" s="10"/>
    </row>
    <row r="139" spans="1:7" x14ac:dyDescent="0.35">
      <c r="A139" s="2" t="s">
        <v>8</v>
      </c>
      <c r="B139" s="2" t="s">
        <v>192</v>
      </c>
      <c r="C139" s="2" t="s">
        <v>215</v>
      </c>
      <c r="D139" s="2" t="s">
        <v>216</v>
      </c>
      <c r="E139" s="2" t="s">
        <v>217</v>
      </c>
      <c r="F139" s="2" t="s">
        <v>218</v>
      </c>
      <c r="G139" s="10"/>
    </row>
    <row r="140" spans="1:7" x14ac:dyDescent="0.35">
      <c r="A140" s="4" t="s">
        <v>8</v>
      </c>
      <c r="B140" s="4" t="s">
        <v>192</v>
      </c>
      <c r="C140" s="4" t="s">
        <v>215</v>
      </c>
      <c r="D140" s="4" t="s">
        <v>216</v>
      </c>
      <c r="E140" s="4" t="s">
        <v>217</v>
      </c>
      <c r="F140" s="4" t="s">
        <v>218</v>
      </c>
      <c r="G140" s="10"/>
    </row>
    <row r="141" spans="1:7" x14ac:dyDescent="0.35">
      <c r="A141" s="2" t="s">
        <v>8</v>
      </c>
      <c r="B141" s="2" t="s">
        <v>192</v>
      </c>
      <c r="C141" s="2" t="s">
        <v>215</v>
      </c>
      <c r="D141" s="2" t="s">
        <v>216</v>
      </c>
      <c r="E141" s="2" t="s">
        <v>217</v>
      </c>
      <c r="F141" s="2" t="s">
        <v>218</v>
      </c>
      <c r="G141" s="10"/>
    </row>
    <row r="142" spans="1:7" x14ac:dyDescent="0.35">
      <c r="A142" s="4" t="s">
        <v>8</v>
      </c>
      <c r="B142" s="4" t="s">
        <v>192</v>
      </c>
      <c r="C142" s="4" t="s">
        <v>215</v>
      </c>
      <c r="D142" s="4" t="s">
        <v>216</v>
      </c>
      <c r="E142" s="4" t="s">
        <v>217</v>
      </c>
      <c r="F142" s="4" t="s">
        <v>218</v>
      </c>
      <c r="G142" s="10"/>
    </row>
    <row r="143" spans="1:7" x14ac:dyDescent="0.35">
      <c r="A143" s="2" t="s">
        <v>8</v>
      </c>
      <c r="B143" s="2" t="s">
        <v>192</v>
      </c>
      <c r="C143" s="2" t="s">
        <v>215</v>
      </c>
      <c r="D143" s="2" t="s">
        <v>216</v>
      </c>
      <c r="E143" s="2" t="s">
        <v>217</v>
      </c>
      <c r="F143" s="2" t="s">
        <v>218</v>
      </c>
      <c r="G143" s="10"/>
    </row>
    <row r="144" spans="1:7" x14ac:dyDescent="0.35">
      <c r="A144" s="4" t="s">
        <v>8</v>
      </c>
      <c r="B144" s="4" t="s">
        <v>192</v>
      </c>
      <c r="C144" s="4" t="s">
        <v>215</v>
      </c>
      <c r="D144" s="4" t="s">
        <v>216</v>
      </c>
      <c r="E144" s="4" t="s">
        <v>217</v>
      </c>
      <c r="F144" s="4" t="s">
        <v>218</v>
      </c>
      <c r="G144" s="10"/>
    </row>
    <row r="145" spans="1:7" x14ac:dyDescent="0.35">
      <c r="A145" s="2" t="s">
        <v>8</v>
      </c>
      <c r="B145" s="2" t="s">
        <v>192</v>
      </c>
      <c r="C145" s="2" t="s">
        <v>215</v>
      </c>
      <c r="D145" s="2" t="s">
        <v>216</v>
      </c>
      <c r="E145" s="2" t="s">
        <v>217</v>
      </c>
      <c r="F145" s="2" t="s">
        <v>218</v>
      </c>
      <c r="G145" s="10"/>
    </row>
    <row r="146" spans="1:7" x14ac:dyDescent="0.35">
      <c r="A146" s="4" t="s">
        <v>8</v>
      </c>
      <c r="B146" s="4" t="s">
        <v>192</v>
      </c>
      <c r="C146" s="4" t="s">
        <v>215</v>
      </c>
      <c r="D146" s="4" t="s">
        <v>216</v>
      </c>
      <c r="E146" s="4" t="s">
        <v>217</v>
      </c>
      <c r="F146" s="4" t="s">
        <v>218</v>
      </c>
      <c r="G146" s="10"/>
    </row>
    <row r="147" spans="1:7" x14ac:dyDescent="0.35">
      <c r="A147" s="2" t="s">
        <v>8</v>
      </c>
      <c r="B147" s="2" t="s">
        <v>192</v>
      </c>
      <c r="C147" s="2" t="s">
        <v>215</v>
      </c>
      <c r="D147" s="2" t="s">
        <v>216</v>
      </c>
      <c r="E147" s="2" t="s">
        <v>217</v>
      </c>
      <c r="F147" s="2" t="s">
        <v>218</v>
      </c>
      <c r="G147" s="10"/>
    </row>
    <row r="148" spans="1:7" x14ac:dyDescent="0.35">
      <c r="A148" s="4" t="s">
        <v>8</v>
      </c>
      <c r="B148" s="4" t="s">
        <v>192</v>
      </c>
      <c r="C148" s="4" t="s">
        <v>215</v>
      </c>
      <c r="D148" s="4" t="s">
        <v>216</v>
      </c>
      <c r="E148" s="4" t="s">
        <v>217</v>
      </c>
      <c r="F148" s="4" t="s">
        <v>218</v>
      </c>
      <c r="G148" s="10"/>
    </row>
    <row r="149" spans="1:7" x14ac:dyDescent="0.35">
      <c r="A149" s="2" t="s">
        <v>8</v>
      </c>
      <c r="B149" s="2" t="s">
        <v>192</v>
      </c>
      <c r="C149" s="2" t="s">
        <v>215</v>
      </c>
      <c r="D149" s="2" t="s">
        <v>216</v>
      </c>
      <c r="E149" s="2" t="s">
        <v>217</v>
      </c>
      <c r="F149" s="2" t="s">
        <v>218</v>
      </c>
      <c r="G149" s="10"/>
    </row>
    <row r="150" spans="1:7" x14ac:dyDescent="0.35">
      <c r="A150" s="4" t="s">
        <v>8</v>
      </c>
      <c r="B150" s="4" t="s">
        <v>192</v>
      </c>
      <c r="C150" s="4" t="s">
        <v>215</v>
      </c>
      <c r="D150" s="4" t="s">
        <v>216</v>
      </c>
      <c r="E150" s="4" t="s">
        <v>217</v>
      </c>
      <c r="F150" s="4" t="s">
        <v>218</v>
      </c>
      <c r="G150" s="10"/>
    </row>
    <row r="151" spans="1:7" x14ac:dyDescent="0.35">
      <c r="A151" s="2" t="s">
        <v>8</v>
      </c>
      <c r="B151" s="2" t="s">
        <v>192</v>
      </c>
      <c r="C151" s="2" t="s">
        <v>215</v>
      </c>
      <c r="D151" s="2" t="s">
        <v>216</v>
      </c>
      <c r="E151" s="2" t="s">
        <v>217</v>
      </c>
      <c r="F151" s="2" t="s">
        <v>218</v>
      </c>
      <c r="G151" s="10"/>
    </row>
    <row r="152" spans="1:7" x14ac:dyDescent="0.35">
      <c r="A152" s="4" t="s">
        <v>8</v>
      </c>
      <c r="B152" s="4" t="s">
        <v>192</v>
      </c>
      <c r="C152" s="4" t="s">
        <v>215</v>
      </c>
      <c r="D152" s="4" t="s">
        <v>216</v>
      </c>
      <c r="E152" s="4" t="s">
        <v>217</v>
      </c>
      <c r="F152" s="4" t="s">
        <v>218</v>
      </c>
      <c r="G152" s="10"/>
    </row>
    <row r="153" spans="1:7" x14ac:dyDescent="0.35">
      <c r="A153" s="2" t="s">
        <v>8</v>
      </c>
      <c r="B153" s="2" t="s">
        <v>192</v>
      </c>
      <c r="C153" s="2" t="s">
        <v>215</v>
      </c>
      <c r="D153" s="2" t="s">
        <v>216</v>
      </c>
      <c r="E153" s="2" t="s">
        <v>217</v>
      </c>
      <c r="F153" s="2" t="s">
        <v>218</v>
      </c>
      <c r="G153" s="10"/>
    </row>
    <row r="154" spans="1:7" x14ac:dyDescent="0.35">
      <c r="A154" s="4" t="s">
        <v>8</v>
      </c>
      <c r="B154" s="4" t="s">
        <v>192</v>
      </c>
      <c r="C154" s="4" t="s">
        <v>215</v>
      </c>
      <c r="D154" s="4" t="s">
        <v>216</v>
      </c>
      <c r="E154" s="4" t="s">
        <v>217</v>
      </c>
      <c r="F154" s="4" t="s">
        <v>218</v>
      </c>
      <c r="G154" s="10"/>
    </row>
    <row r="155" spans="1:7" x14ac:dyDescent="0.35">
      <c r="A155" s="2" t="s">
        <v>8</v>
      </c>
      <c r="B155" s="2" t="s">
        <v>192</v>
      </c>
      <c r="C155" s="2" t="s">
        <v>215</v>
      </c>
      <c r="D155" s="2" t="s">
        <v>216</v>
      </c>
      <c r="E155" s="2" t="s">
        <v>217</v>
      </c>
      <c r="F155" s="2" t="s">
        <v>218</v>
      </c>
      <c r="G155" s="10"/>
    </row>
    <row r="156" spans="1:7" x14ac:dyDescent="0.35">
      <c r="A156" s="4" t="s">
        <v>8</v>
      </c>
      <c r="B156" s="4" t="s">
        <v>192</v>
      </c>
      <c r="C156" s="4" t="s">
        <v>215</v>
      </c>
      <c r="D156" s="4" t="s">
        <v>216</v>
      </c>
      <c r="E156" s="4" t="s">
        <v>217</v>
      </c>
      <c r="F156" s="4" t="s">
        <v>218</v>
      </c>
      <c r="G156" s="10"/>
    </row>
    <row r="157" spans="1:7" x14ac:dyDescent="0.35">
      <c r="A157" s="2" t="s">
        <v>8</v>
      </c>
      <c r="B157" s="2" t="s">
        <v>192</v>
      </c>
      <c r="C157" s="2" t="s">
        <v>215</v>
      </c>
      <c r="D157" s="2" t="s">
        <v>216</v>
      </c>
      <c r="E157" s="2" t="s">
        <v>217</v>
      </c>
      <c r="F157" s="2" t="s">
        <v>218</v>
      </c>
      <c r="G157" s="10"/>
    </row>
    <row r="158" spans="1:7" x14ac:dyDescent="0.35">
      <c r="A158" s="4" t="s">
        <v>8</v>
      </c>
      <c r="B158" s="4" t="s">
        <v>192</v>
      </c>
      <c r="C158" s="4" t="s">
        <v>215</v>
      </c>
      <c r="D158" s="4" t="s">
        <v>216</v>
      </c>
      <c r="E158" s="4" t="s">
        <v>217</v>
      </c>
      <c r="F158" s="4" t="s">
        <v>218</v>
      </c>
      <c r="G158" s="10"/>
    </row>
    <row r="159" spans="1:7" x14ac:dyDescent="0.35">
      <c r="A159" s="2" t="s">
        <v>8</v>
      </c>
      <c r="B159" s="2" t="s">
        <v>192</v>
      </c>
      <c r="C159" s="2" t="s">
        <v>215</v>
      </c>
      <c r="D159" s="2" t="s">
        <v>216</v>
      </c>
      <c r="E159" s="2" t="s">
        <v>217</v>
      </c>
      <c r="F159" s="2" t="s">
        <v>218</v>
      </c>
      <c r="G159" s="10"/>
    </row>
    <row r="160" spans="1:7" x14ac:dyDescent="0.35">
      <c r="A160" s="4" t="s">
        <v>8</v>
      </c>
      <c r="B160" s="4" t="s">
        <v>192</v>
      </c>
      <c r="C160" s="4" t="s">
        <v>215</v>
      </c>
      <c r="D160" s="4" t="s">
        <v>216</v>
      </c>
      <c r="E160" s="4" t="s">
        <v>217</v>
      </c>
      <c r="F160" s="4" t="s">
        <v>218</v>
      </c>
      <c r="G160" s="10"/>
    </row>
    <row r="161" spans="1:7" x14ac:dyDescent="0.35">
      <c r="A161" s="2" t="s">
        <v>8</v>
      </c>
      <c r="B161" s="2" t="s">
        <v>192</v>
      </c>
      <c r="C161" s="2" t="s">
        <v>215</v>
      </c>
      <c r="D161" s="2" t="s">
        <v>216</v>
      </c>
      <c r="E161" s="2" t="s">
        <v>217</v>
      </c>
      <c r="F161" s="2" t="s">
        <v>218</v>
      </c>
      <c r="G161" s="10"/>
    </row>
    <row r="162" spans="1:7" x14ac:dyDescent="0.35">
      <c r="A162" s="4" t="s">
        <v>8</v>
      </c>
      <c r="B162" s="4" t="s">
        <v>192</v>
      </c>
      <c r="C162" s="4" t="s">
        <v>215</v>
      </c>
      <c r="D162" s="4" t="s">
        <v>216</v>
      </c>
      <c r="E162" s="4" t="s">
        <v>217</v>
      </c>
      <c r="F162" s="4" t="s">
        <v>218</v>
      </c>
      <c r="G162" s="10"/>
    </row>
    <row r="163" spans="1:7" x14ac:dyDescent="0.35">
      <c r="A163" s="2" t="s">
        <v>8</v>
      </c>
      <c r="B163" s="2" t="s">
        <v>192</v>
      </c>
      <c r="C163" s="2" t="s">
        <v>215</v>
      </c>
      <c r="D163" s="2" t="s">
        <v>216</v>
      </c>
      <c r="E163" s="2" t="s">
        <v>217</v>
      </c>
      <c r="F163" s="2" t="s">
        <v>218</v>
      </c>
      <c r="G163" s="10"/>
    </row>
    <row r="164" spans="1:7" x14ac:dyDescent="0.35">
      <c r="A164" s="4" t="s">
        <v>8</v>
      </c>
      <c r="B164" s="4" t="s">
        <v>192</v>
      </c>
      <c r="C164" s="4" t="s">
        <v>215</v>
      </c>
      <c r="D164" s="4" t="s">
        <v>216</v>
      </c>
      <c r="E164" s="4" t="s">
        <v>217</v>
      </c>
      <c r="F164" s="4" t="s">
        <v>218</v>
      </c>
      <c r="G164" s="10"/>
    </row>
    <row r="165" spans="1:7" x14ac:dyDescent="0.35">
      <c r="A165" s="2" t="s">
        <v>8</v>
      </c>
      <c r="B165" s="2" t="s">
        <v>192</v>
      </c>
      <c r="C165" s="2" t="s">
        <v>215</v>
      </c>
      <c r="D165" s="2" t="s">
        <v>216</v>
      </c>
      <c r="E165" s="2" t="s">
        <v>217</v>
      </c>
      <c r="F165" s="2" t="s">
        <v>218</v>
      </c>
      <c r="G165" s="10"/>
    </row>
    <row r="166" spans="1:7" x14ac:dyDescent="0.35">
      <c r="A166" s="4" t="s">
        <v>8</v>
      </c>
      <c r="B166" s="4" t="s">
        <v>192</v>
      </c>
      <c r="C166" s="4" t="s">
        <v>215</v>
      </c>
      <c r="D166" s="4" t="s">
        <v>216</v>
      </c>
      <c r="E166" s="4" t="s">
        <v>217</v>
      </c>
      <c r="F166" s="4" t="s">
        <v>218</v>
      </c>
      <c r="G166" s="10"/>
    </row>
    <row r="167" spans="1:7" x14ac:dyDescent="0.35">
      <c r="A167" s="2" t="s">
        <v>8</v>
      </c>
      <c r="B167" s="2" t="s">
        <v>192</v>
      </c>
      <c r="C167" s="2" t="s">
        <v>215</v>
      </c>
      <c r="D167" s="2" t="s">
        <v>216</v>
      </c>
      <c r="E167" s="2" t="s">
        <v>217</v>
      </c>
      <c r="F167" s="2" t="s">
        <v>218</v>
      </c>
      <c r="G167" s="10"/>
    </row>
    <row r="168" spans="1:7" x14ac:dyDescent="0.35">
      <c r="A168" s="4" t="s">
        <v>8</v>
      </c>
      <c r="B168" s="4" t="s">
        <v>192</v>
      </c>
      <c r="C168" s="4" t="s">
        <v>215</v>
      </c>
      <c r="D168" s="4" t="s">
        <v>216</v>
      </c>
      <c r="E168" s="4" t="s">
        <v>217</v>
      </c>
      <c r="F168" s="4" t="s">
        <v>218</v>
      </c>
      <c r="G168" s="10"/>
    </row>
    <row r="169" spans="1:7" x14ac:dyDescent="0.35">
      <c r="A169" s="2" t="s">
        <v>8</v>
      </c>
      <c r="B169" s="2" t="s">
        <v>192</v>
      </c>
      <c r="C169" s="2" t="s">
        <v>215</v>
      </c>
      <c r="D169" s="2" t="s">
        <v>216</v>
      </c>
      <c r="E169" s="2" t="s">
        <v>217</v>
      </c>
      <c r="F169" s="2" t="s">
        <v>218</v>
      </c>
      <c r="G169" s="10"/>
    </row>
    <row r="170" spans="1:7" x14ac:dyDescent="0.35">
      <c r="A170" s="4" t="s">
        <v>8</v>
      </c>
      <c r="B170" s="4" t="s">
        <v>192</v>
      </c>
      <c r="C170" s="4" t="s">
        <v>215</v>
      </c>
      <c r="D170" s="4" t="s">
        <v>216</v>
      </c>
      <c r="E170" s="4" t="s">
        <v>217</v>
      </c>
      <c r="F170" s="4" t="s">
        <v>218</v>
      </c>
      <c r="G170" s="10"/>
    </row>
    <row r="171" spans="1:7" x14ac:dyDescent="0.35">
      <c r="A171" s="2" t="s">
        <v>8</v>
      </c>
      <c r="B171" s="2" t="s">
        <v>192</v>
      </c>
      <c r="C171" s="2" t="s">
        <v>215</v>
      </c>
      <c r="D171" s="2" t="s">
        <v>216</v>
      </c>
      <c r="E171" s="2" t="s">
        <v>217</v>
      </c>
      <c r="F171" s="2" t="s">
        <v>218</v>
      </c>
      <c r="G171" s="10"/>
    </row>
    <row r="172" spans="1:7" x14ac:dyDescent="0.35">
      <c r="A172" s="4" t="s">
        <v>8</v>
      </c>
      <c r="B172" s="4" t="s">
        <v>192</v>
      </c>
      <c r="C172" s="4" t="s">
        <v>215</v>
      </c>
      <c r="D172" s="4" t="s">
        <v>216</v>
      </c>
      <c r="E172" s="4" t="s">
        <v>217</v>
      </c>
      <c r="F172" s="4" t="s">
        <v>218</v>
      </c>
      <c r="G172" s="10"/>
    </row>
    <row r="173" spans="1:7" x14ac:dyDescent="0.35">
      <c r="A173" s="2" t="s">
        <v>8</v>
      </c>
      <c r="B173" s="2" t="s">
        <v>192</v>
      </c>
      <c r="C173" s="2" t="s">
        <v>215</v>
      </c>
      <c r="D173" s="2" t="s">
        <v>227</v>
      </c>
      <c r="E173" s="2" t="s">
        <v>228</v>
      </c>
      <c r="F173" s="2" t="s">
        <v>218</v>
      </c>
      <c r="G173" s="10"/>
    </row>
    <row r="174" spans="1:7" x14ac:dyDescent="0.35">
      <c r="A174" s="4" t="s">
        <v>8</v>
      </c>
      <c r="B174" s="4" t="s">
        <v>192</v>
      </c>
      <c r="C174" s="4" t="s">
        <v>229</v>
      </c>
      <c r="D174" s="4"/>
      <c r="E174" s="4" t="s">
        <v>230</v>
      </c>
      <c r="F174" s="4" t="s">
        <v>231</v>
      </c>
      <c r="G174" s="1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8"/>
  <sheetViews>
    <sheetView workbookViewId="0"/>
  </sheetViews>
  <sheetFormatPr defaultRowHeight="14.5" x14ac:dyDescent="0.35"/>
  <cols>
    <col min="1" max="4" width="20.7265625" customWidth="1"/>
    <col min="5" max="5" width="50.7265625" customWidth="1"/>
    <col min="6" max="6" width="40.7265625" customWidth="1"/>
  </cols>
  <sheetData>
    <row r="1" spans="1:6" x14ac:dyDescent="0.35">
      <c r="A1" s="1" t="s">
        <v>232</v>
      </c>
      <c r="B1" s="1" t="s">
        <v>209</v>
      </c>
      <c r="C1" s="1" t="s">
        <v>189</v>
      </c>
      <c r="D1" s="1" t="s">
        <v>190</v>
      </c>
      <c r="E1" s="1" t="s">
        <v>191</v>
      </c>
      <c r="F1" s="5" t="s">
        <v>39</v>
      </c>
    </row>
    <row r="2" spans="1:6" x14ac:dyDescent="0.35">
      <c r="A2" s="4" t="s">
        <v>233</v>
      </c>
      <c r="B2" s="4" t="s">
        <v>4</v>
      </c>
      <c r="C2" s="4" t="s">
        <v>192</v>
      </c>
      <c r="D2" s="4" t="s">
        <v>192</v>
      </c>
      <c r="E2" s="4" t="s">
        <v>234</v>
      </c>
      <c r="F2" s="10"/>
    </row>
    <row r="3" spans="1:6" x14ac:dyDescent="0.35">
      <c r="A3" s="2" t="s">
        <v>233</v>
      </c>
      <c r="B3" s="2" t="s">
        <v>8</v>
      </c>
      <c r="C3" s="2" t="s">
        <v>219</v>
      </c>
      <c r="D3" s="2" t="s">
        <v>235</v>
      </c>
      <c r="E3" s="2" t="s">
        <v>236</v>
      </c>
      <c r="F3" s="11"/>
    </row>
    <row r="4" spans="1:6" x14ac:dyDescent="0.35">
      <c r="A4" s="4" t="s">
        <v>233</v>
      </c>
      <c r="B4" s="4" t="s">
        <v>8</v>
      </c>
      <c r="C4" s="4" t="s">
        <v>219</v>
      </c>
      <c r="D4" s="4" t="s">
        <v>235</v>
      </c>
      <c r="E4" s="4" t="s">
        <v>237</v>
      </c>
      <c r="F4" s="11"/>
    </row>
    <row r="5" spans="1:6" x14ac:dyDescent="0.35">
      <c r="A5" s="2" t="s">
        <v>233</v>
      </c>
      <c r="B5" s="2" t="s">
        <v>8</v>
      </c>
      <c r="C5" s="2" t="s">
        <v>219</v>
      </c>
      <c r="D5" s="2" t="s">
        <v>235</v>
      </c>
      <c r="E5" s="2" t="s">
        <v>238</v>
      </c>
      <c r="F5" s="11"/>
    </row>
    <row r="6" spans="1:6" x14ac:dyDescent="0.35">
      <c r="A6" s="4" t="s">
        <v>233</v>
      </c>
      <c r="B6" s="4" t="s">
        <v>4</v>
      </c>
      <c r="C6" s="4" t="s">
        <v>192</v>
      </c>
      <c r="D6" s="4" t="s">
        <v>192</v>
      </c>
      <c r="E6" s="4" t="s">
        <v>239</v>
      </c>
      <c r="F6" s="10"/>
    </row>
    <row r="7" spans="1:6" x14ac:dyDescent="0.35">
      <c r="A7" s="2" t="s">
        <v>240</v>
      </c>
      <c r="B7" s="2" t="s">
        <v>4</v>
      </c>
      <c r="C7" s="2" t="s">
        <v>192</v>
      </c>
      <c r="D7" s="2" t="s">
        <v>192</v>
      </c>
      <c r="E7" s="2" t="s">
        <v>241</v>
      </c>
      <c r="F7" s="10"/>
    </row>
    <row r="8" spans="1:6" x14ac:dyDescent="0.35">
      <c r="A8" s="4" t="s">
        <v>240</v>
      </c>
      <c r="B8" s="4" t="s">
        <v>4</v>
      </c>
      <c r="C8" s="4" t="s">
        <v>192</v>
      </c>
      <c r="D8" s="4" t="s">
        <v>192</v>
      </c>
      <c r="E8" s="4" t="s">
        <v>242</v>
      </c>
      <c r="F8" s="10"/>
    </row>
    <row r="9" spans="1:6" x14ac:dyDescent="0.35">
      <c r="A9" s="2" t="s">
        <v>243</v>
      </c>
      <c r="B9" s="2" t="s">
        <v>4</v>
      </c>
      <c r="C9" s="2" t="s">
        <v>192</v>
      </c>
      <c r="D9" s="2" t="s">
        <v>192</v>
      </c>
      <c r="E9" s="2" t="s">
        <v>244</v>
      </c>
      <c r="F9" s="10"/>
    </row>
    <row r="10" spans="1:6" x14ac:dyDescent="0.35">
      <c r="A10" s="4" t="s">
        <v>243</v>
      </c>
      <c r="B10" s="4" t="s">
        <v>4</v>
      </c>
      <c r="C10" s="4" t="s">
        <v>192</v>
      </c>
      <c r="D10" s="4" t="s">
        <v>192</v>
      </c>
      <c r="E10" s="4" t="s">
        <v>245</v>
      </c>
      <c r="F10" s="10"/>
    </row>
    <row r="11" spans="1:6" x14ac:dyDescent="0.35">
      <c r="A11" s="2" t="s">
        <v>246</v>
      </c>
      <c r="B11" s="2" t="s">
        <v>4</v>
      </c>
      <c r="C11" s="2" t="s">
        <v>192</v>
      </c>
      <c r="D11" s="2" t="s">
        <v>192</v>
      </c>
      <c r="E11" s="2" t="s">
        <v>247</v>
      </c>
      <c r="F11" s="10"/>
    </row>
    <row r="12" spans="1:6" x14ac:dyDescent="0.35">
      <c r="A12" s="4" t="s">
        <v>246</v>
      </c>
      <c r="B12" s="4" t="s">
        <v>4</v>
      </c>
      <c r="C12" s="4" t="s">
        <v>192</v>
      </c>
      <c r="D12" s="4" t="s">
        <v>192</v>
      </c>
      <c r="E12" s="4" t="s">
        <v>248</v>
      </c>
      <c r="F12" s="10"/>
    </row>
    <row r="13" spans="1:6" x14ac:dyDescent="0.35">
      <c r="A13" s="2" t="s">
        <v>249</v>
      </c>
      <c r="B13" s="2" t="s">
        <v>4</v>
      </c>
      <c r="C13" s="2" t="s">
        <v>192</v>
      </c>
      <c r="D13" s="2" t="s">
        <v>192</v>
      </c>
      <c r="E13" s="2" t="s">
        <v>250</v>
      </c>
      <c r="F13" s="10"/>
    </row>
    <row r="14" spans="1:6" x14ac:dyDescent="0.35">
      <c r="A14" s="4" t="s">
        <v>249</v>
      </c>
      <c r="B14" s="4" t="s">
        <v>8</v>
      </c>
      <c r="C14" s="4" t="s">
        <v>196</v>
      </c>
      <c r="D14" s="4" t="s">
        <v>251</v>
      </c>
      <c r="E14" s="4" t="s">
        <v>252</v>
      </c>
      <c r="F14" s="11"/>
    </row>
    <row r="15" spans="1:6" x14ac:dyDescent="0.35">
      <c r="A15" s="2" t="s">
        <v>249</v>
      </c>
      <c r="B15" s="2" t="s">
        <v>4</v>
      </c>
      <c r="C15" s="2" t="s">
        <v>192</v>
      </c>
      <c r="D15" s="2" t="s">
        <v>192</v>
      </c>
      <c r="E15" s="2" t="s">
        <v>253</v>
      </c>
      <c r="F15" s="10"/>
    </row>
    <row r="16" spans="1:6" x14ac:dyDescent="0.35">
      <c r="A16" s="4" t="s">
        <v>254</v>
      </c>
      <c r="B16" s="4" t="s">
        <v>4</v>
      </c>
      <c r="C16" s="4" t="s">
        <v>192</v>
      </c>
      <c r="D16" s="4" t="s">
        <v>192</v>
      </c>
      <c r="E16" s="4" t="s">
        <v>255</v>
      </c>
      <c r="F16" s="10"/>
    </row>
    <row r="17" spans="1:6" x14ac:dyDescent="0.35">
      <c r="A17" s="2" t="s">
        <v>254</v>
      </c>
      <c r="B17" s="2" t="s">
        <v>8</v>
      </c>
      <c r="C17" s="2" t="s">
        <v>196</v>
      </c>
      <c r="D17" s="2" t="s">
        <v>256</v>
      </c>
      <c r="E17" s="2" t="s">
        <v>257</v>
      </c>
      <c r="F17" s="11"/>
    </row>
    <row r="18" spans="1:6" x14ac:dyDescent="0.35">
      <c r="A18" s="4" t="s">
        <v>254</v>
      </c>
      <c r="B18" s="4" t="s">
        <v>4</v>
      </c>
      <c r="C18" s="4" t="s">
        <v>192</v>
      </c>
      <c r="D18" s="4" t="s">
        <v>192</v>
      </c>
      <c r="E18" s="4" t="s">
        <v>258</v>
      </c>
      <c r="F18" s="10"/>
    </row>
    <row r="19" spans="1:6" x14ac:dyDescent="0.35">
      <c r="A19" s="2" t="s">
        <v>259</v>
      </c>
      <c r="B19" s="2" t="s">
        <v>4</v>
      </c>
      <c r="C19" s="2" t="s">
        <v>192</v>
      </c>
      <c r="D19" s="2" t="s">
        <v>192</v>
      </c>
      <c r="E19" s="2" t="s">
        <v>260</v>
      </c>
      <c r="F19" s="10"/>
    </row>
    <row r="20" spans="1:6" x14ac:dyDescent="0.35">
      <c r="A20" s="4" t="s">
        <v>259</v>
      </c>
      <c r="B20" s="4" t="s">
        <v>4</v>
      </c>
      <c r="C20" s="4" t="s">
        <v>192</v>
      </c>
      <c r="D20" s="4" t="s">
        <v>192</v>
      </c>
      <c r="E20" s="4" t="s">
        <v>261</v>
      </c>
      <c r="F20" s="10"/>
    </row>
    <row r="21" spans="1:6" x14ac:dyDescent="0.35">
      <c r="A21" s="2" t="s">
        <v>262</v>
      </c>
      <c r="B21" s="2" t="s">
        <v>4</v>
      </c>
      <c r="C21" s="2" t="s">
        <v>192</v>
      </c>
      <c r="D21" s="2" t="s">
        <v>192</v>
      </c>
      <c r="E21" s="2" t="s">
        <v>263</v>
      </c>
      <c r="F21" s="10"/>
    </row>
    <row r="22" spans="1:6" x14ac:dyDescent="0.35">
      <c r="A22" s="4" t="s">
        <v>262</v>
      </c>
      <c r="B22" s="4" t="s">
        <v>4</v>
      </c>
      <c r="C22" s="4" t="s">
        <v>192</v>
      </c>
      <c r="D22" s="4" t="s">
        <v>192</v>
      </c>
      <c r="E22" s="4" t="s">
        <v>264</v>
      </c>
      <c r="F22" s="10"/>
    </row>
    <row r="23" spans="1:6" x14ac:dyDescent="0.35">
      <c r="A23" s="2" t="s">
        <v>265</v>
      </c>
      <c r="B23" s="2" t="s">
        <v>4</v>
      </c>
      <c r="C23" s="2" t="s">
        <v>192</v>
      </c>
      <c r="D23" s="2" t="s">
        <v>192</v>
      </c>
      <c r="E23" s="2" t="s">
        <v>266</v>
      </c>
      <c r="F23" s="10"/>
    </row>
    <row r="24" spans="1:6" x14ac:dyDescent="0.35">
      <c r="A24" s="4" t="s">
        <v>265</v>
      </c>
      <c r="B24" s="4" t="s">
        <v>4</v>
      </c>
      <c r="C24" s="4" t="s">
        <v>192</v>
      </c>
      <c r="D24" s="4" t="s">
        <v>192</v>
      </c>
      <c r="E24" s="4" t="s">
        <v>267</v>
      </c>
      <c r="F24" s="10"/>
    </row>
    <row r="25" spans="1:6" x14ac:dyDescent="0.35">
      <c r="A25" s="2" t="s">
        <v>268</v>
      </c>
      <c r="B25" s="2" t="s">
        <v>4</v>
      </c>
      <c r="C25" s="2" t="s">
        <v>192</v>
      </c>
      <c r="D25" s="2" t="s">
        <v>192</v>
      </c>
      <c r="E25" s="2" t="s">
        <v>269</v>
      </c>
      <c r="F25" s="10"/>
    </row>
    <row r="26" spans="1:6" x14ac:dyDescent="0.35">
      <c r="A26" s="4" t="s">
        <v>268</v>
      </c>
      <c r="B26" s="4" t="s">
        <v>4</v>
      </c>
      <c r="C26" s="4" t="s">
        <v>192</v>
      </c>
      <c r="D26" s="4" t="s">
        <v>192</v>
      </c>
      <c r="E26" s="4" t="s">
        <v>270</v>
      </c>
      <c r="F26" s="10"/>
    </row>
    <row r="27" spans="1:6" x14ac:dyDescent="0.35">
      <c r="A27" s="2" t="s">
        <v>271</v>
      </c>
      <c r="B27" s="2" t="s">
        <v>4</v>
      </c>
      <c r="C27" s="2" t="s">
        <v>192</v>
      </c>
      <c r="D27" s="2" t="s">
        <v>192</v>
      </c>
      <c r="E27" s="2" t="s">
        <v>272</v>
      </c>
      <c r="F27" s="10"/>
    </row>
    <row r="28" spans="1:6" x14ac:dyDescent="0.35">
      <c r="A28" s="4" t="s">
        <v>271</v>
      </c>
      <c r="B28" s="4" t="s">
        <v>4</v>
      </c>
      <c r="C28" s="4" t="s">
        <v>192</v>
      </c>
      <c r="D28" s="4" t="s">
        <v>192</v>
      </c>
      <c r="E28" s="4" t="s">
        <v>273</v>
      </c>
      <c r="F28" s="1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5"/>
  <sheetViews>
    <sheetView workbookViewId="0">
      <selection activeCell="A49" sqref="A49"/>
    </sheetView>
  </sheetViews>
  <sheetFormatPr defaultRowHeight="14.5" x14ac:dyDescent="0.35"/>
  <cols>
    <col min="1" max="1" width="60.7265625" customWidth="1"/>
    <col min="2" max="2" width="40.7265625" customWidth="1"/>
  </cols>
  <sheetData>
    <row r="1" spans="1:2" x14ac:dyDescent="0.35">
      <c r="A1" s="1" t="s">
        <v>274</v>
      </c>
      <c r="B1" s="5" t="s">
        <v>275</v>
      </c>
    </row>
    <row r="2" spans="1:2" x14ac:dyDescent="0.35">
      <c r="A2" s="4" t="s">
        <v>276</v>
      </c>
      <c r="B2" s="11"/>
    </row>
    <row r="4" spans="1:2" x14ac:dyDescent="0.35">
      <c r="A4" s="1" t="s">
        <v>277</v>
      </c>
      <c r="B4" s="5" t="s">
        <v>275</v>
      </c>
    </row>
    <row r="5" spans="1:2" x14ac:dyDescent="0.35">
      <c r="A5" s="4" t="s">
        <v>278</v>
      </c>
      <c r="B5" s="11"/>
    </row>
    <row r="7" spans="1:2" x14ac:dyDescent="0.35">
      <c r="A7" s="1" t="s">
        <v>279</v>
      </c>
      <c r="B7" s="5" t="s">
        <v>275</v>
      </c>
    </row>
    <row r="8" spans="1:2" x14ac:dyDescent="0.35">
      <c r="A8" s="4" t="s">
        <v>280</v>
      </c>
      <c r="B8" s="11"/>
    </row>
    <row r="10" spans="1:2" x14ac:dyDescent="0.35">
      <c r="A10" s="1" t="s">
        <v>281</v>
      </c>
      <c r="B10" s="5" t="s">
        <v>275</v>
      </c>
    </row>
    <row r="11" spans="1:2" x14ac:dyDescent="0.35">
      <c r="A11" s="4" t="s">
        <v>282</v>
      </c>
      <c r="B11" s="11"/>
    </row>
    <row r="13" spans="1:2" x14ac:dyDescent="0.35">
      <c r="A13" s="1" t="s">
        <v>283</v>
      </c>
      <c r="B13" s="5" t="s">
        <v>275</v>
      </c>
    </row>
    <row r="14" spans="1:2" x14ac:dyDescent="0.35">
      <c r="A14" s="4" t="s">
        <v>284</v>
      </c>
      <c r="B14" s="11"/>
    </row>
    <row r="16" spans="1:2" x14ac:dyDescent="0.35">
      <c r="A16" s="1" t="s">
        <v>285</v>
      </c>
      <c r="B16" s="5" t="s">
        <v>275</v>
      </c>
    </row>
    <row r="17" spans="1:2" x14ac:dyDescent="0.35">
      <c r="A17" s="4" t="s">
        <v>286</v>
      </c>
      <c r="B17" s="11"/>
    </row>
    <row r="19" spans="1:2" x14ac:dyDescent="0.35">
      <c r="A19" s="1" t="s">
        <v>287</v>
      </c>
      <c r="B19" s="5" t="s">
        <v>275</v>
      </c>
    </row>
    <row r="20" spans="1:2" x14ac:dyDescent="0.35">
      <c r="A20" s="4" t="s">
        <v>288</v>
      </c>
      <c r="B20" s="11"/>
    </row>
    <row r="22" spans="1:2" x14ac:dyDescent="0.35">
      <c r="A22" s="1" t="s">
        <v>289</v>
      </c>
      <c r="B22" s="5" t="s">
        <v>275</v>
      </c>
    </row>
    <row r="23" spans="1:2" x14ac:dyDescent="0.35">
      <c r="A23" s="4" t="s">
        <v>290</v>
      </c>
      <c r="B23" s="11"/>
    </row>
    <row r="25" spans="1:2" x14ac:dyDescent="0.35">
      <c r="A25" s="1" t="s">
        <v>291</v>
      </c>
      <c r="B25" s="1"/>
    </row>
    <row r="26" spans="1:2" x14ac:dyDescent="0.35">
      <c r="A26" s="12" t="s">
        <v>292</v>
      </c>
      <c r="B26" s="12"/>
    </row>
    <row r="27" spans="1:2" x14ac:dyDescent="0.35">
      <c r="A27" s="1" t="s">
        <v>293</v>
      </c>
      <c r="B27" s="5" t="s">
        <v>275</v>
      </c>
    </row>
    <row r="28" spans="1:2" x14ac:dyDescent="0.35">
      <c r="A28" s="4" t="s">
        <v>276</v>
      </c>
      <c r="B28" s="11"/>
    </row>
    <row r="29" spans="1:2" x14ac:dyDescent="0.35">
      <c r="A29" s="1" t="s">
        <v>294</v>
      </c>
      <c r="B29" s="5" t="s">
        <v>275</v>
      </c>
    </row>
    <row r="30" spans="1:2" x14ac:dyDescent="0.35">
      <c r="A30" s="4" t="s">
        <v>295</v>
      </c>
      <c r="B30" s="11"/>
    </row>
    <row r="31" spans="1:2" x14ac:dyDescent="0.35">
      <c r="A31" s="1" t="s">
        <v>296</v>
      </c>
      <c r="B31" s="1"/>
    </row>
    <row r="32" spans="1:2" x14ac:dyDescent="0.35">
      <c r="A32" s="4" t="s">
        <v>297</v>
      </c>
      <c r="B32" s="4"/>
    </row>
    <row r="33" spans="1:2" x14ac:dyDescent="0.35">
      <c r="A33" s="1" t="s">
        <v>298</v>
      </c>
      <c r="B33" s="5" t="s">
        <v>275</v>
      </c>
    </row>
    <row r="34" spans="1:2" x14ac:dyDescent="0.35">
      <c r="A34" s="4" t="s">
        <v>299</v>
      </c>
      <c r="B34" s="11"/>
    </row>
    <row r="35" spans="1:2" x14ac:dyDescent="0.35">
      <c r="A35" s="2" t="s">
        <v>300</v>
      </c>
      <c r="B35" s="11"/>
    </row>
  </sheetData>
  <hyperlinks>
    <hyperlink ref="A8" r:id="rId1" xr:uid="{00000000-0004-0000-0500-000000000000}"/>
    <hyperlink ref="A32" r:id="rId2" xr:uid="{00000000-0004-0000-0500-000001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5"/>
  <sheetViews>
    <sheetView topLeftCell="A7" workbookViewId="0">
      <selection activeCell="A49" sqref="A49"/>
    </sheetView>
  </sheetViews>
  <sheetFormatPr defaultRowHeight="14.5" x14ac:dyDescent="0.35"/>
  <cols>
    <col min="1" max="1" width="46.81640625" bestFit="1" customWidth="1"/>
    <col min="2" max="3" width="40.7265625" customWidth="1"/>
  </cols>
  <sheetData>
    <row r="1" spans="1:3" x14ac:dyDescent="0.35">
      <c r="A1" s="1" t="s">
        <v>301</v>
      </c>
      <c r="B1" s="5" t="s">
        <v>302</v>
      </c>
    </row>
    <row r="2" spans="1:3" x14ac:dyDescent="0.35">
      <c r="A2" s="4" t="s">
        <v>4</v>
      </c>
      <c r="B2" s="11"/>
    </row>
    <row r="4" spans="1:3" x14ac:dyDescent="0.35">
      <c r="A4" s="1" t="s">
        <v>303</v>
      </c>
    </row>
    <row r="5" spans="1:3" x14ac:dyDescent="0.35">
      <c r="A5" s="2" t="s">
        <v>304</v>
      </c>
    </row>
    <row r="6" spans="1:3" x14ac:dyDescent="0.35">
      <c r="A6" s="4" t="s">
        <v>305</v>
      </c>
    </row>
    <row r="8" spans="1:3" x14ac:dyDescent="0.35">
      <c r="A8" s="1" t="s">
        <v>306</v>
      </c>
      <c r="B8" s="1"/>
      <c r="C8" s="5" t="s">
        <v>307</v>
      </c>
    </row>
    <row r="9" spans="1:3" x14ac:dyDescent="0.35">
      <c r="A9" s="2" t="s">
        <v>308</v>
      </c>
      <c r="B9" s="2" t="str">
        <f>HYPERLINK("https://search.gleif.org/#/record/549300P7312749LJS754","Click here to Check")</f>
        <v>Click here to Check</v>
      </c>
      <c r="C9" s="11"/>
    </row>
    <row r="11" spans="1:3" x14ac:dyDescent="0.35">
      <c r="A11" s="1" t="s">
        <v>309</v>
      </c>
      <c r="B11" s="5" t="s">
        <v>310</v>
      </c>
    </row>
    <row r="12" spans="1:3" x14ac:dyDescent="0.35">
      <c r="A12" s="4" t="s">
        <v>311</v>
      </c>
      <c r="B12" s="11"/>
    </row>
    <row r="13" spans="1:3" x14ac:dyDescent="0.35">
      <c r="A13" s="2" t="s">
        <v>312</v>
      </c>
      <c r="B13" s="11"/>
    </row>
    <row r="14" spans="1:3" x14ac:dyDescent="0.35">
      <c r="A14" s="4" t="s">
        <v>313</v>
      </c>
      <c r="B14" s="11"/>
    </row>
    <row r="16" spans="1:3" x14ac:dyDescent="0.35">
      <c r="A16" s="1" t="s">
        <v>314</v>
      </c>
      <c r="B16" s="5" t="s">
        <v>315</v>
      </c>
    </row>
    <row r="17" spans="1:2" x14ac:dyDescent="0.35">
      <c r="A17" s="2" t="s">
        <v>316</v>
      </c>
      <c r="B17" s="11"/>
    </row>
    <row r="18" spans="1:2" x14ac:dyDescent="0.35">
      <c r="A18" s="4" t="s">
        <v>317</v>
      </c>
      <c r="B18" s="11"/>
    </row>
    <row r="19" spans="1:2" x14ac:dyDescent="0.35">
      <c r="A19" s="2" t="s">
        <v>318</v>
      </c>
      <c r="B19" s="11"/>
    </row>
    <row r="20" spans="1:2" x14ac:dyDescent="0.35">
      <c r="A20" s="4" t="s">
        <v>319</v>
      </c>
      <c r="B20" s="11"/>
    </row>
    <row r="21" spans="1:2" x14ac:dyDescent="0.35">
      <c r="A21" s="2" t="s">
        <v>320</v>
      </c>
      <c r="B21" s="11"/>
    </row>
    <row r="23" spans="1:2" x14ac:dyDescent="0.35">
      <c r="A23" s="1" t="s">
        <v>321</v>
      </c>
      <c r="B23" s="5" t="s">
        <v>322</v>
      </c>
    </row>
    <row r="24" spans="1:2" x14ac:dyDescent="0.35">
      <c r="A24" s="4" t="s">
        <v>323</v>
      </c>
      <c r="B24" s="11"/>
    </row>
    <row r="25" spans="1:2" x14ac:dyDescent="0.35">
      <c r="A25" s="2" t="s">
        <v>324</v>
      </c>
      <c r="B25" s="11"/>
    </row>
    <row r="26" spans="1:2" x14ac:dyDescent="0.35">
      <c r="A26" s="4" t="s">
        <v>325</v>
      </c>
      <c r="B26" s="11"/>
    </row>
    <row r="27" spans="1:2" x14ac:dyDescent="0.35">
      <c r="A27" s="2" t="s">
        <v>326</v>
      </c>
      <c r="B27" s="11"/>
    </row>
    <row r="28" spans="1:2" x14ac:dyDescent="0.35">
      <c r="A28" s="4" t="s">
        <v>327</v>
      </c>
      <c r="B28" s="11"/>
    </row>
    <row r="30" spans="1:2" x14ac:dyDescent="0.35">
      <c r="A30" s="1" t="s">
        <v>328</v>
      </c>
    </row>
    <row r="31" spans="1:2" x14ac:dyDescent="0.35">
      <c r="A31" s="2" t="s">
        <v>329</v>
      </c>
    </row>
    <row r="32" spans="1:2" x14ac:dyDescent="0.35">
      <c r="A32" s="4" t="s">
        <v>330</v>
      </c>
    </row>
    <row r="33" spans="1:1" x14ac:dyDescent="0.35">
      <c r="A33" s="2" t="s">
        <v>331</v>
      </c>
    </row>
    <row r="34" spans="1:1" x14ac:dyDescent="0.35">
      <c r="A34" s="4" t="s">
        <v>332</v>
      </c>
    </row>
    <row r="35" spans="1:1" x14ac:dyDescent="0.35">
      <c r="A35" s="2" t="s">
        <v>333</v>
      </c>
    </row>
  </sheetData>
  <hyperlinks>
    <hyperlink ref="A5" r:id="rId1" xr:uid="{00000000-0004-0000-0600-000000000000}"/>
    <hyperlink ref="A6" r:id="rId2" xr:uid="{00000000-0004-0000-0600-000001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C12"/>
  <sheetViews>
    <sheetView workbookViewId="0">
      <selection activeCell="B53" sqref="B53"/>
    </sheetView>
  </sheetViews>
  <sheetFormatPr defaultRowHeight="14.5" x14ac:dyDescent="0.35"/>
  <cols>
    <col min="1" max="3" width="40.7265625" customWidth="1"/>
  </cols>
  <sheetData>
    <row r="1" spans="1:3" x14ac:dyDescent="0.35">
      <c r="A1" s="1" t="s">
        <v>334</v>
      </c>
      <c r="B1" s="5" t="s">
        <v>335</v>
      </c>
    </row>
    <row r="2" spans="1:3" x14ac:dyDescent="0.35">
      <c r="A2" s="4" t="s">
        <v>336</v>
      </c>
      <c r="B2" s="11"/>
    </row>
    <row r="4" spans="1:3" x14ac:dyDescent="0.35">
      <c r="A4" s="1" t="s">
        <v>337</v>
      </c>
      <c r="B4" s="4" t="s">
        <v>299</v>
      </c>
    </row>
    <row r="5" spans="1:3" x14ac:dyDescent="0.35">
      <c r="A5" s="1" t="s">
        <v>338</v>
      </c>
      <c r="B5" s="2" t="s">
        <v>299</v>
      </c>
    </row>
    <row r="7" spans="1:3" x14ac:dyDescent="0.35">
      <c r="A7" s="1" t="s">
        <v>339</v>
      </c>
    </row>
    <row r="8" spans="1:3" x14ac:dyDescent="0.35">
      <c r="A8" s="4" t="s">
        <v>340</v>
      </c>
    </row>
    <row r="10" spans="1:3" x14ac:dyDescent="0.35">
      <c r="A10" s="1" t="s">
        <v>341</v>
      </c>
      <c r="B10" s="1">
        <v>2024</v>
      </c>
      <c r="C10" s="1"/>
    </row>
    <row r="11" spans="1:3" x14ac:dyDescent="0.35">
      <c r="A11" s="2" t="s">
        <v>342</v>
      </c>
      <c r="B11" s="2" t="s">
        <v>343</v>
      </c>
      <c r="C11" s="2"/>
    </row>
    <row r="12" spans="1:3" x14ac:dyDescent="0.35">
      <c r="A12" s="4" t="s">
        <v>344</v>
      </c>
      <c r="B12" s="4" t="s">
        <v>345</v>
      </c>
      <c r="C12" s="4"/>
    </row>
  </sheetData>
  <hyperlinks>
    <hyperlink ref="B12" r:id="rId1" xr:uid="{00000000-0004-0000-07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filterMode="1">
    <tabColor rgb="FFFFFF00"/>
  </sheetPr>
  <dimension ref="A1:M246"/>
  <sheetViews>
    <sheetView zoomScale="85" zoomScaleNormal="85" workbookViewId="0">
      <selection activeCell="F250" sqref="F250"/>
    </sheetView>
  </sheetViews>
  <sheetFormatPr defaultRowHeight="14.5" x14ac:dyDescent="0.35"/>
  <cols>
    <col min="1" max="1" width="10.7265625" customWidth="1"/>
    <col min="2" max="2" width="60.7265625" style="41" customWidth="1"/>
    <col min="3" max="3" width="15.7265625" customWidth="1"/>
    <col min="4" max="4" width="20.7265625" customWidth="1"/>
    <col min="5" max="5" width="40.7265625" style="41" customWidth="1"/>
    <col min="6" max="6" width="20.7265625" customWidth="1"/>
    <col min="7" max="7" width="30.7265625" style="41" customWidth="1"/>
    <col min="8" max="11" width="50.7265625" hidden="1" customWidth="1"/>
    <col min="12" max="12" width="50.7265625" customWidth="1"/>
  </cols>
  <sheetData>
    <row r="1" spans="1:12" x14ac:dyDescent="0.35">
      <c r="A1" s="1" t="s">
        <v>30</v>
      </c>
      <c r="B1" s="38" t="s">
        <v>346</v>
      </c>
      <c r="C1" s="1" t="s">
        <v>210</v>
      </c>
      <c r="D1" s="1" t="s">
        <v>347</v>
      </c>
      <c r="E1" s="38" t="s">
        <v>348</v>
      </c>
      <c r="F1" s="1" t="s">
        <v>349</v>
      </c>
      <c r="G1" s="38" t="s">
        <v>350</v>
      </c>
      <c r="H1" s="5" t="s">
        <v>351</v>
      </c>
      <c r="I1" s="5" t="s">
        <v>352</v>
      </c>
      <c r="J1" s="5" t="s">
        <v>353</v>
      </c>
      <c r="K1" s="5" t="s">
        <v>354</v>
      </c>
      <c r="L1" s="5" t="s">
        <v>355</v>
      </c>
    </row>
    <row r="2" spans="1:12" hidden="1" x14ac:dyDescent="0.35">
      <c r="A2" s="4">
        <v>1</v>
      </c>
      <c r="B2" s="4" t="s">
        <v>356</v>
      </c>
      <c r="C2" s="4" t="s">
        <v>357</v>
      </c>
      <c r="D2" s="4" t="s">
        <v>358</v>
      </c>
      <c r="E2" s="4" t="s">
        <v>359</v>
      </c>
      <c r="F2" s="4" t="s">
        <v>360</v>
      </c>
      <c r="G2" s="4"/>
      <c r="H2" s="11"/>
      <c r="I2" s="11"/>
      <c r="J2" s="11"/>
      <c r="K2" s="11"/>
      <c r="L2" s="11"/>
    </row>
    <row r="3" spans="1:12" hidden="1" x14ac:dyDescent="0.35">
      <c r="A3" s="2">
        <v>2</v>
      </c>
      <c r="B3" s="2" t="s">
        <v>361</v>
      </c>
      <c r="C3" s="2" t="s">
        <v>357</v>
      </c>
      <c r="D3" s="2" t="s">
        <v>358</v>
      </c>
      <c r="E3" s="2" t="s">
        <v>362</v>
      </c>
      <c r="F3" s="2" t="s">
        <v>363</v>
      </c>
      <c r="G3" s="2"/>
      <c r="H3" s="11"/>
      <c r="I3" s="11"/>
      <c r="J3" s="11"/>
      <c r="K3" s="11"/>
      <c r="L3" s="11"/>
    </row>
    <row r="4" spans="1:12" hidden="1" x14ac:dyDescent="0.35">
      <c r="A4" s="4">
        <v>3</v>
      </c>
      <c r="B4" s="4" t="s">
        <v>364</v>
      </c>
      <c r="C4" s="4" t="s">
        <v>357</v>
      </c>
      <c r="D4" s="4" t="s">
        <v>365</v>
      </c>
      <c r="E4" s="4" t="s">
        <v>366</v>
      </c>
      <c r="F4" s="4" t="s">
        <v>360</v>
      </c>
      <c r="G4" s="4"/>
      <c r="H4" s="11"/>
      <c r="I4" s="11"/>
      <c r="J4" s="11"/>
      <c r="K4" s="11"/>
      <c r="L4" s="11"/>
    </row>
    <row r="5" spans="1:12" hidden="1" x14ac:dyDescent="0.35">
      <c r="A5" s="2">
        <v>4</v>
      </c>
      <c r="B5" s="2" t="s">
        <v>367</v>
      </c>
      <c r="C5" s="2" t="s">
        <v>357</v>
      </c>
      <c r="D5" s="2" t="s">
        <v>365</v>
      </c>
      <c r="E5" s="2" t="s">
        <v>368</v>
      </c>
      <c r="F5" s="2" t="s">
        <v>360</v>
      </c>
      <c r="G5" s="2"/>
      <c r="H5" s="11"/>
      <c r="I5" s="11"/>
      <c r="J5" s="11"/>
      <c r="K5" s="11"/>
      <c r="L5" s="11"/>
    </row>
    <row r="6" spans="1:12" hidden="1" x14ac:dyDescent="0.35">
      <c r="A6" s="4">
        <v>5</v>
      </c>
      <c r="B6" s="4" t="s">
        <v>369</v>
      </c>
      <c r="C6" s="4" t="s">
        <v>357</v>
      </c>
      <c r="D6" s="4" t="s">
        <v>365</v>
      </c>
      <c r="E6" s="4" t="s">
        <v>370</v>
      </c>
      <c r="F6" s="4" t="s">
        <v>360</v>
      </c>
      <c r="G6" s="4"/>
      <c r="H6" s="11"/>
      <c r="I6" s="11"/>
      <c r="J6" s="11"/>
      <c r="K6" s="11"/>
      <c r="L6" s="11"/>
    </row>
    <row r="7" spans="1:12" hidden="1" x14ac:dyDescent="0.35">
      <c r="A7" s="2">
        <v>6</v>
      </c>
      <c r="B7" s="2" t="s">
        <v>371</v>
      </c>
      <c r="C7" s="2" t="s">
        <v>357</v>
      </c>
      <c r="D7" s="2" t="s">
        <v>365</v>
      </c>
      <c r="E7" s="2" t="s">
        <v>372</v>
      </c>
      <c r="F7" s="2" t="s">
        <v>360</v>
      </c>
      <c r="G7" s="2"/>
      <c r="H7" s="11"/>
      <c r="I7" s="11"/>
      <c r="J7" s="11"/>
      <c r="K7" s="11"/>
      <c r="L7" s="11"/>
    </row>
    <row r="8" spans="1:12" hidden="1" x14ac:dyDescent="0.35">
      <c r="A8" s="4">
        <v>7</v>
      </c>
      <c r="B8" s="4" t="s">
        <v>373</v>
      </c>
      <c r="C8" s="4" t="s">
        <v>357</v>
      </c>
      <c r="D8" s="4" t="s">
        <v>365</v>
      </c>
      <c r="E8" s="4" t="s">
        <v>374</v>
      </c>
      <c r="F8" s="4" t="s">
        <v>360</v>
      </c>
      <c r="G8" s="4"/>
      <c r="H8" s="11"/>
      <c r="I8" s="11"/>
      <c r="J8" s="11"/>
      <c r="K8" s="11"/>
      <c r="L8" s="11"/>
    </row>
    <row r="9" spans="1:12" hidden="1" x14ac:dyDescent="0.35">
      <c r="A9" s="2">
        <v>8</v>
      </c>
      <c r="B9" s="2" t="s">
        <v>375</v>
      </c>
      <c r="C9" s="2" t="s">
        <v>357</v>
      </c>
      <c r="D9" s="2" t="s">
        <v>376</v>
      </c>
      <c r="E9" s="2" t="s">
        <v>377</v>
      </c>
      <c r="F9" s="2" t="s">
        <v>360</v>
      </c>
      <c r="G9" s="2"/>
      <c r="H9" s="11"/>
      <c r="I9" s="11"/>
      <c r="J9" s="11"/>
      <c r="K9" s="11"/>
      <c r="L9" s="11"/>
    </row>
    <row r="10" spans="1:12" hidden="1" x14ac:dyDescent="0.35">
      <c r="A10" s="4">
        <v>9</v>
      </c>
      <c r="B10" s="4" t="s">
        <v>378</v>
      </c>
      <c r="C10" s="4" t="s">
        <v>357</v>
      </c>
      <c r="D10" s="4" t="s">
        <v>379</v>
      </c>
      <c r="E10" s="4" t="s">
        <v>380</v>
      </c>
      <c r="F10" s="4" t="s">
        <v>363</v>
      </c>
      <c r="G10" s="4"/>
      <c r="H10" s="11"/>
      <c r="I10" s="11"/>
      <c r="J10" s="11"/>
      <c r="K10" s="11"/>
      <c r="L10" s="11"/>
    </row>
    <row r="11" spans="1:12" hidden="1" x14ac:dyDescent="0.35">
      <c r="A11" s="2">
        <v>10</v>
      </c>
      <c r="B11" s="2" t="s">
        <v>381</v>
      </c>
      <c r="C11" s="2" t="s">
        <v>357</v>
      </c>
      <c r="D11" s="2" t="s">
        <v>382</v>
      </c>
      <c r="E11" s="2" t="s">
        <v>383</v>
      </c>
      <c r="F11" s="2" t="s">
        <v>363</v>
      </c>
      <c r="G11" s="2"/>
      <c r="H11" s="11"/>
      <c r="I11" s="11"/>
      <c r="J11" s="11"/>
      <c r="K11" s="11"/>
      <c r="L11" s="11"/>
    </row>
    <row r="12" spans="1:12" hidden="1" x14ac:dyDescent="0.35">
      <c r="A12" s="4">
        <v>11</v>
      </c>
      <c r="B12" s="4" t="s">
        <v>384</v>
      </c>
      <c r="C12" s="4" t="s">
        <v>357</v>
      </c>
      <c r="D12" s="4" t="s">
        <v>385</v>
      </c>
      <c r="E12" s="4" t="s">
        <v>386</v>
      </c>
      <c r="F12" s="4" t="s">
        <v>363</v>
      </c>
      <c r="G12" s="4"/>
      <c r="H12" s="11"/>
      <c r="I12" s="11"/>
      <c r="J12" s="11"/>
      <c r="K12" s="11"/>
      <c r="L12" s="11"/>
    </row>
    <row r="13" spans="1:12" hidden="1" x14ac:dyDescent="0.35">
      <c r="A13" s="2">
        <v>12</v>
      </c>
      <c r="B13" s="2" t="s">
        <v>387</v>
      </c>
      <c r="C13" s="2" t="s">
        <v>388</v>
      </c>
      <c r="D13" s="2" t="s">
        <v>389</v>
      </c>
      <c r="E13" s="2" t="s">
        <v>390</v>
      </c>
      <c r="F13" s="2" t="s">
        <v>360</v>
      </c>
      <c r="G13" s="2"/>
      <c r="H13" s="11"/>
      <c r="I13" s="11"/>
      <c r="J13" s="11"/>
      <c r="K13" s="11"/>
      <c r="L13" s="11"/>
    </row>
    <row r="14" spans="1:12" hidden="1" x14ac:dyDescent="0.35">
      <c r="A14" s="4">
        <v>13</v>
      </c>
      <c r="B14" s="4" t="s">
        <v>391</v>
      </c>
      <c r="C14" s="4" t="s">
        <v>357</v>
      </c>
      <c r="D14" s="4" t="s">
        <v>392</v>
      </c>
      <c r="E14" s="4" t="s">
        <v>393</v>
      </c>
      <c r="F14" s="4" t="s">
        <v>363</v>
      </c>
      <c r="G14" s="4"/>
      <c r="H14" s="11"/>
      <c r="I14" s="11"/>
      <c r="J14" s="11"/>
      <c r="K14" s="11"/>
      <c r="L14" s="11"/>
    </row>
    <row r="15" spans="1:12" hidden="1" x14ac:dyDescent="0.35">
      <c r="A15" s="2">
        <v>14</v>
      </c>
      <c r="B15" s="2" t="s">
        <v>394</v>
      </c>
      <c r="C15" s="2" t="s">
        <v>357</v>
      </c>
      <c r="D15" s="2" t="s">
        <v>395</v>
      </c>
      <c r="E15" s="2" t="s">
        <v>396</v>
      </c>
      <c r="F15" s="2" t="s">
        <v>363</v>
      </c>
      <c r="G15" s="2"/>
      <c r="H15" s="11"/>
      <c r="I15" s="11"/>
      <c r="J15" s="11"/>
      <c r="K15" s="11"/>
      <c r="L15" s="11"/>
    </row>
    <row r="16" spans="1:12" hidden="1" x14ac:dyDescent="0.35">
      <c r="A16" s="4">
        <v>15</v>
      </c>
      <c r="B16" s="4" t="s">
        <v>397</v>
      </c>
      <c r="C16" s="4" t="s">
        <v>388</v>
      </c>
      <c r="D16" s="4" t="s">
        <v>398</v>
      </c>
      <c r="E16" s="4" t="s">
        <v>399</v>
      </c>
      <c r="F16" s="4" t="s">
        <v>363</v>
      </c>
      <c r="G16" s="4"/>
      <c r="H16" s="11"/>
      <c r="I16" s="11"/>
      <c r="J16" s="11"/>
      <c r="K16" s="11"/>
      <c r="L16" s="11"/>
    </row>
    <row r="17" spans="1:12" hidden="1" x14ac:dyDescent="0.35">
      <c r="A17" s="2">
        <v>16</v>
      </c>
      <c r="B17" s="2" t="s">
        <v>400</v>
      </c>
      <c r="C17" s="2" t="s">
        <v>357</v>
      </c>
      <c r="D17" s="2" t="s">
        <v>398</v>
      </c>
      <c r="E17" s="2" t="s">
        <v>401</v>
      </c>
      <c r="F17" s="2" t="s">
        <v>363</v>
      </c>
      <c r="G17" s="2"/>
      <c r="H17" s="11"/>
      <c r="I17" s="11"/>
      <c r="J17" s="11"/>
      <c r="K17" s="11"/>
      <c r="L17" s="11"/>
    </row>
    <row r="18" spans="1:12" hidden="1" x14ac:dyDescent="0.35">
      <c r="A18" s="4">
        <v>17</v>
      </c>
      <c r="B18" s="4" t="s">
        <v>402</v>
      </c>
      <c r="C18" s="4" t="s">
        <v>357</v>
      </c>
      <c r="D18" s="4" t="s">
        <v>398</v>
      </c>
      <c r="E18" s="4" t="s">
        <v>403</v>
      </c>
      <c r="F18" s="4" t="s">
        <v>363</v>
      </c>
      <c r="G18" s="4"/>
      <c r="H18" s="11"/>
      <c r="I18" s="11"/>
      <c r="J18" s="11"/>
      <c r="K18" s="11"/>
      <c r="L18" s="11"/>
    </row>
    <row r="19" spans="1:12" hidden="1" x14ac:dyDescent="0.35">
      <c r="A19" s="2">
        <v>18</v>
      </c>
      <c r="B19" s="2" t="s">
        <v>404</v>
      </c>
      <c r="C19" s="2" t="s">
        <v>357</v>
      </c>
      <c r="D19" s="2" t="s">
        <v>405</v>
      </c>
      <c r="E19" s="2" t="s">
        <v>406</v>
      </c>
      <c r="F19" s="2" t="s">
        <v>363</v>
      </c>
      <c r="G19" s="2"/>
      <c r="H19" s="11"/>
      <c r="I19" s="11"/>
      <c r="J19" s="11"/>
      <c r="K19" s="11"/>
      <c r="L19" s="11"/>
    </row>
    <row r="20" spans="1:12" hidden="1" x14ac:dyDescent="0.35">
      <c r="A20" s="4">
        <v>19</v>
      </c>
      <c r="B20" s="4" t="s">
        <v>407</v>
      </c>
      <c r="C20" s="4" t="s">
        <v>357</v>
      </c>
      <c r="D20" s="4" t="s">
        <v>408</v>
      </c>
      <c r="E20" s="4" t="s">
        <v>409</v>
      </c>
      <c r="F20" s="4" t="s">
        <v>363</v>
      </c>
      <c r="G20" s="4"/>
      <c r="H20" s="11"/>
      <c r="I20" s="11"/>
      <c r="J20" s="11"/>
      <c r="K20" s="11"/>
      <c r="L20" s="11"/>
    </row>
    <row r="21" spans="1:12" hidden="1" x14ac:dyDescent="0.35">
      <c r="A21" s="2">
        <v>20</v>
      </c>
      <c r="B21" s="2" t="s">
        <v>410</v>
      </c>
      <c r="C21" s="2" t="s">
        <v>388</v>
      </c>
      <c r="D21" s="2" t="s">
        <v>411</v>
      </c>
      <c r="E21" s="2" t="s">
        <v>412</v>
      </c>
      <c r="F21" s="2" t="s">
        <v>363</v>
      </c>
      <c r="G21" s="2"/>
      <c r="H21" s="11"/>
      <c r="I21" s="11"/>
      <c r="J21" s="11"/>
      <c r="K21" s="11"/>
      <c r="L21" s="11"/>
    </row>
    <row r="22" spans="1:12" hidden="1" x14ac:dyDescent="0.35">
      <c r="A22" s="4">
        <v>21</v>
      </c>
      <c r="B22" s="4" t="s">
        <v>413</v>
      </c>
      <c r="C22" s="4" t="s">
        <v>357</v>
      </c>
      <c r="D22" s="4" t="s">
        <v>414</v>
      </c>
      <c r="E22" s="4" t="s">
        <v>415</v>
      </c>
      <c r="F22" s="4" t="s">
        <v>363</v>
      </c>
      <c r="G22" s="4"/>
      <c r="H22" s="11"/>
      <c r="I22" s="11"/>
      <c r="J22" s="11"/>
      <c r="K22" s="11"/>
      <c r="L22" s="11"/>
    </row>
    <row r="23" spans="1:12" hidden="1" x14ac:dyDescent="0.35">
      <c r="A23" s="2">
        <v>22</v>
      </c>
      <c r="B23" s="2" t="s">
        <v>416</v>
      </c>
      <c r="C23" s="2" t="s">
        <v>417</v>
      </c>
      <c r="D23" s="2" t="s">
        <v>418</v>
      </c>
      <c r="E23" s="2" t="s">
        <v>419</v>
      </c>
      <c r="F23" s="2" t="s">
        <v>363</v>
      </c>
      <c r="G23" s="2"/>
      <c r="H23" s="11"/>
      <c r="I23" s="11"/>
      <c r="J23" s="11"/>
      <c r="K23" s="11"/>
      <c r="L23" s="11"/>
    </row>
    <row r="24" spans="1:12" hidden="1" x14ac:dyDescent="0.35">
      <c r="A24" s="4">
        <v>23</v>
      </c>
      <c r="B24" s="4" t="s">
        <v>420</v>
      </c>
      <c r="C24" s="4" t="s">
        <v>417</v>
      </c>
      <c r="D24" s="4" t="s">
        <v>421</v>
      </c>
      <c r="E24" s="4" t="s">
        <v>422</v>
      </c>
      <c r="F24" s="4" t="s">
        <v>363</v>
      </c>
      <c r="G24" s="4"/>
      <c r="H24" s="11"/>
      <c r="I24" s="11"/>
      <c r="J24" s="11"/>
      <c r="K24" s="11"/>
      <c r="L24" s="11"/>
    </row>
    <row r="25" spans="1:12" hidden="1" x14ac:dyDescent="0.35">
      <c r="A25" s="2">
        <v>24</v>
      </c>
      <c r="B25" s="2" t="s">
        <v>423</v>
      </c>
      <c r="C25" s="2" t="s">
        <v>424</v>
      </c>
      <c r="D25" s="2" t="s">
        <v>425</v>
      </c>
      <c r="E25" s="2" t="s">
        <v>426</v>
      </c>
      <c r="F25" s="2" t="s">
        <v>363</v>
      </c>
      <c r="G25" s="2"/>
      <c r="H25" s="11"/>
      <c r="I25" s="11"/>
      <c r="J25" s="11"/>
      <c r="K25" s="11"/>
      <c r="L25" s="11"/>
    </row>
    <row r="26" spans="1:12" hidden="1" x14ac:dyDescent="0.35">
      <c r="A26" s="4">
        <v>25</v>
      </c>
      <c r="B26" s="4" t="s">
        <v>427</v>
      </c>
      <c r="C26" s="4" t="s">
        <v>388</v>
      </c>
      <c r="D26" s="4" t="s">
        <v>428</v>
      </c>
      <c r="E26" s="4" t="s">
        <v>429</v>
      </c>
      <c r="F26" s="4" t="s">
        <v>360</v>
      </c>
      <c r="G26" s="4"/>
      <c r="H26" s="11"/>
      <c r="I26" s="11"/>
      <c r="J26" s="11"/>
      <c r="K26" s="11"/>
      <c r="L26" s="11"/>
    </row>
    <row r="27" spans="1:12" hidden="1" x14ac:dyDescent="0.35">
      <c r="A27" s="2">
        <v>26</v>
      </c>
      <c r="B27" s="2" t="s">
        <v>430</v>
      </c>
      <c r="C27" s="2" t="s">
        <v>388</v>
      </c>
      <c r="D27" s="2" t="s">
        <v>428</v>
      </c>
      <c r="E27" s="2" t="s">
        <v>431</v>
      </c>
      <c r="F27" s="2" t="s">
        <v>360</v>
      </c>
      <c r="G27" s="2"/>
      <c r="H27" s="11"/>
      <c r="I27" s="11"/>
      <c r="J27" s="11"/>
      <c r="K27" s="11"/>
      <c r="L27" s="11"/>
    </row>
    <row r="28" spans="1:12" hidden="1" x14ac:dyDescent="0.35">
      <c r="A28" s="4">
        <v>27</v>
      </c>
      <c r="B28" s="4" t="s">
        <v>432</v>
      </c>
      <c r="C28" s="4" t="s">
        <v>388</v>
      </c>
      <c r="D28" s="4" t="s">
        <v>428</v>
      </c>
      <c r="E28" s="4" t="s">
        <v>433</v>
      </c>
      <c r="F28" s="4" t="s">
        <v>360</v>
      </c>
      <c r="G28" s="4"/>
      <c r="H28" s="11"/>
      <c r="I28" s="11"/>
      <c r="J28" s="11"/>
      <c r="K28" s="11"/>
      <c r="L28" s="11"/>
    </row>
    <row r="29" spans="1:12" hidden="1" x14ac:dyDescent="0.35">
      <c r="A29" s="2">
        <v>28</v>
      </c>
      <c r="B29" s="2" t="s">
        <v>434</v>
      </c>
      <c r="C29" s="2" t="s">
        <v>388</v>
      </c>
      <c r="D29" s="2" t="s">
        <v>435</v>
      </c>
      <c r="E29" s="2" t="s">
        <v>436</v>
      </c>
      <c r="F29" s="2" t="s">
        <v>360</v>
      </c>
      <c r="G29" s="2"/>
      <c r="H29" s="11"/>
      <c r="I29" s="11"/>
      <c r="J29" s="11"/>
      <c r="K29" s="11"/>
      <c r="L29" s="11"/>
    </row>
    <row r="30" spans="1:12" hidden="1" x14ac:dyDescent="0.35">
      <c r="A30" s="4">
        <v>29</v>
      </c>
      <c r="B30" s="4" t="s">
        <v>437</v>
      </c>
      <c r="C30" s="4" t="s">
        <v>388</v>
      </c>
      <c r="D30" s="4" t="s">
        <v>428</v>
      </c>
      <c r="E30" s="4" t="s">
        <v>438</v>
      </c>
      <c r="F30" s="4" t="s">
        <v>360</v>
      </c>
      <c r="G30" s="4"/>
      <c r="H30" s="11"/>
      <c r="I30" s="11"/>
      <c r="J30" s="11"/>
      <c r="K30" s="11"/>
      <c r="L30" s="11"/>
    </row>
    <row r="31" spans="1:12" hidden="1" x14ac:dyDescent="0.35">
      <c r="A31" s="2">
        <v>30</v>
      </c>
      <c r="B31" s="2" t="s">
        <v>439</v>
      </c>
      <c r="C31" s="2" t="s">
        <v>388</v>
      </c>
      <c r="D31" s="2" t="s">
        <v>428</v>
      </c>
      <c r="E31" s="2" t="s">
        <v>440</v>
      </c>
      <c r="F31" s="2" t="s">
        <v>360</v>
      </c>
      <c r="G31" s="2"/>
      <c r="H31" s="11"/>
      <c r="I31" s="11"/>
      <c r="J31" s="11"/>
      <c r="K31" s="11"/>
      <c r="L31" s="11"/>
    </row>
    <row r="32" spans="1:12" hidden="1" x14ac:dyDescent="0.35">
      <c r="A32" s="4">
        <v>31</v>
      </c>
      <c r="B32" s="4" t="s">
        <v>441</v>
      </c>
      <c r="C32" s="4" t="s">
        <v>388</v>
      </c>
      <c r="D32" s="4" t="s">
        <v>428</v>
      </c>
      <c r="E32" s="4" t="s">
        <v>442</v>
      </c>
      <c r="F32" s="4" t="s">
        <v>360</v>
      </c>
      <c r="G32" s="4"/>
      <c r="H32" s="11"/>
      <c r="I32" s="11"/>
      <c r="J32" s="11"/>
      <c r="K32" s="11"/>
      <c r="L32" s="11"/>
    </row>
    <row r="33" spans="1:12" hidden="1" x14ac:dyDescent="0.35">
      <c r="A33" s="2">
        <v>32</v>
      </c>
      <c r="B33" s="2" t="s">
        <v>443</v>
      </c>
      <c r="C33" s="2" t="s">
        <v>388</v>
      </c>
      <c r="D33" s="2" t="s">
        <v>428</v>
      </c>
      <c r="E33" s="2" t="s">
        <v>444</v>
      </c>
      <c r="F33" s="2" t="s">
        <v>360</v>
      </c>
      <c r="G33" s="2"/>
      <c r="H33" s="11"/>
      <c r="I33" s="11"/>
      <c r="J33" s="11"/>
      <c r="K33" s="11"/>
      <c r="L33" s="11"/>
    </row>
    <row r="34" spans="1:12" hidden="1" x14ac:dyDescent="0.35">
      <c r="A34" s="4">
        <v>33</v>
      </c>
      <c r="B34" s="4" t="s">
        <v>445</v>
      </c>
      <c r="C34" s="4" t="s">
        <v>388</v>
      </c>
      <c r="D34" s="4" t="s">
        <v>446</v>
      </c>
      <c r="E34" s="4" t="s">
        <v>447</v>
      </c>
      <c r="F34" s="4" t="s">
        <v>363</v>
      </c>
      <c r="G34" s="4"/>
      <c r="H34" s="11"/>
      <c r="I34" s="11"/>
      <c r="J34" s="11"/>
      <c r="K34" s="11"/>
      <c r="L34" s="11"/>
    </row>
    <row r="35" spans="1:12" hidden="1" x14ac:dyDescent="0.35">
      <c r="A35" s="2">
        <v>34</v>
      </c>
      <c r="B35" s="2" t="s">
        <v>448</v>
      </c>
      <c r="C35" s="2" t="s">
        <v>388</v>
      </c>
      <c r="D35" s="2" t="s">
        <v>449</v>
      </c>
      <c r="E35" s="2" t="s">
        <v>450</v>
      </c>
      <c r="F35" s="2" t="s">
        <v>360</v>
      </c>
      <c r="G35" s="2"/>
      <c r="H35" s="11"/>
      <c r="I35" s="11"/>
      <c r="J35" s="11"/>
      <c r="K35" s="11"/>
      <c r="L35" s="11"/>
    </row>
    <row r="36" spans="1:12" hidden="1" x14ac:dyDescent="0.35">
      <c r="A36" s="4">
        <v>35</v>
      </c>
      <c r="B36" s="4" t="s">
        <v>451</v>
      </c>
      <c r="C36" s="4" t="s">
        <v>388</v>
      </c>
      <c r="D36" s="4" t="s">
        <v>428</v>
      </c>
      <c r="E36" s="4" t="s">
        <v>452</v>
      </c>
      <c r="F36" s="4" t="s">
        <v>360</v>
      </c>
      <c r="G36" s="4"/>
      <c r="H36" s="11"/>
      <c r="I36" s="11"/>
      <c r="J36" s="11"/>
      <c r="K36" s="11"/>
      <c r="L36" s="11"/>
    </row>
    <row r="37" spans="1:12" hidden="1" x14ac:dyDescent="0.35">
      <c r="A37" s="2">
        <v>36</v>
      </c>
      <c r="B37" s="2" t="s">
        <v>453</v>
      </c>
      <c r="C37" s="2" t="s">
        <v>388</v>
      </c>
      <c r="D37" s="2" t="s">
        <v>454</v>
      </c>
      <c r="E37" s="2" t="s">
        <v>455</v>
      </c>
      <c r="F37" s="2" t="s">
        <v>360</v>
      </c>
      <c r="G37" s="2"/>
      <c r="H37" s="11"/>
      <c r="I37" s="11"/>
      <c r="J37" s="11"/>
      <c r="K37" s="11"/>
      <c r="L37" s="11"/>
    </row>
    <row r="38" spans="1:12" hidden="1" x14ac:dyDescent="0.35">
      <c r="A38" s="4">
        <v>37</v>
      </c>
      <c r="B38" s="4" t="s">
        <v>456</v>
      </c>
      <c r="C38" s="4" t="s">
        <v>388</v>
      </c>
      <c r="D38" s="4" t="s">
        <v>428</v>
      </c>
      <c r="E38" s="4" t="s">
        <v>457</v>
      </c>
      <c r="F38" s="4" t="s">
        <v>363</v>
      </c>
      <c r="G38" s="4"/>
      <c r="H38" s="11"/>
      <c r="I38" s="11"/>
      <c r="J38" s="11"/>
      <c r="K38" s="11"/>
      <c r="L38" s="11"/>
    </row>
    <row r="39" spans="1:12" hidden="1" x14ac:dyDescent="0.35">
      <c r="A39" s="2">
        <v>38</v>
      </c>
      <c r="B39" s="2" t="s">
        <v>458</v>
      </c>
      <c r="C39" s="2" t="s">
        <v>388</v>
      </c>
      <c r="D39" s="2" t="s">
        <v>428</v>
      </c>
      <c r="E39" s="2" t="s">
        <v>459</v>
      </c>
      <c r="F39" s="2" t="s">
        <v>363</v>
      </c>
      <c r="G39" s="2"/>
      <c r="H39" s="11"/>
      <c r="I39" s="11"/>
      <c r="J39" s="11"/>
      <c r="K39" s="11"/>
      <c r="L39" s="11"/>
    </row>
    <row r="40" spans="1:12" hidden="1" x14ac:dyDescent="0.35">
      <c r="A40" s="4">
        <v>39</v>
      </c>
      <c r="B40" s="4" t="s">
        <v>460</v>
      </c>
      <c r="C40" s="4" t="s">
        <v>388</v>
      </c>
      <c r="D40" s="4" t="s">
        <v>461</v>
      </c>
      <c r="E40" s="4" t="s">
        <v>462</v>
      </c>
      <c r="F40" s="4" t="s">
        <v>360</v>
      </c>
      <c r="G40" s="4"/>
      <c r="H40" s="11"/>
      <c r="I40" s="11"/>
      <c r="J40" s="11"/>
      <c r="K40" s="11"/>
      <c r="L40" s="11"/>
    </row>
    <row r="41" spans="1:12" hidden="1" x14ac:dyDescent="0.35">
      <c r="A41" s="2">
        <v>40</v>
      </c>
      <c r="B41" s="2" t="s">
        <v>463</v>
      </c>
      <c r="C41" s="2" t="s">
        <v>388</v>
      </c>
      <c r="D41" s="2" t="s">
        <v>428</v>
      </c>
      <c r="E41" s="2" t="s">
        <v>464</v>
      </c>
      <c r="F41" s="2" t="s">
        <v>363</v>
      </c>
      <c r="G41" s="2"/>
      <c r="H41" s="11"/>
      <c r="I41" s="11"/>
      <c r="J41" s="11"/>
      <c r="K41" s="11"/>
      <c r="L41" s="11"/>
    </row>
    <row r="42" spans="1:12" hidden="1" x14ac:dyDescent="0.35">
      <c r="A42" s="4">
        <v>41</v>
      </c>
      <c r="B42" s="4" t="s">
        <v>465</v>
      </c>
      <c r="C42" s="4" t="s">
        <v>388</v>
      </c>
      <c r="D42" s="4" t="s">
        <v>466</v>
      </c>
      <c r="E42" s="4" t="s">
        <v>467</v>
      </c>
      <c r="F42" s="4" t="s">
        <v>363</v>
      </c>
      <c r="G42" s="4"/>
      <c r="H42" s="11"/>
      <c r="I42" s="11"/>
      <c r="J42" s="11"/>
      <c r="K42" s="11"/>
      <c r="L42" s="11"/>
    </row>
    <row r="43" spans="1:12" hidden="1" x14ac:dyDescent="0.35">
      <c r="A43" s="2">
        <v>42</v>
      </c>
      <c r="B43" s="2" t="s">
        <v>468</v>
      </c>
      <c r="C43" s="2" t="s">
        <v>388</v>
      </c>
      <c r="D43" s="2" t="s">
        <v>428</v>
      </c>
      <c r="E43" s="2" t="s">
        <v>469</v>
      </c>
      <c r="F43" s="2" t="s">
        <v>360</v>
      </c>
      <c r="G43" s="2"/>
      <c r="H43" s="11"/>
      <c r="I43" s="11"/>
      <c r="J43" s="11"/>
      <c r="K43" s="11"/>
      <c r="L43" s="11"/>
    </row>
    <row r="44" spans="1:12" hidden="1" x14ac:dyDescent="0.35">
      <c r="A44" s="4">
        <v>43</v>
      </c>
      <c r="B44" s="4" t="s">
        <v>470</v>
      </c>
      <c r="C44" s="4" t="s">
        <v>388</v>
      </c>
      <c r="D44" s="4" t="s">
        <v>428</v>
      </c>
      <c r="E44" s="4" t="s">
        <v>471</v>
      </c>
      <c r="F44" s="4" t="s">
        <v>363</v>
      </c>
      <c r="G44" s="4"/>
      <c r="H44" s="11"/>
      <c r="I44" s="11"/>
      <c r="J44" s="11"/>
      <c r="K44" s="11"/>
      <c r="L44" s="11"/>
    </row>
    <row r="45" spans="1:12" hidden="1" x14ac:dyDescent="0.35">
      <c r="A45" s="2">
        <v>44</v>
      </c>
      <c r="B45" s="2" t="s">
        <v>472</v>
      </c>
      <c r="C45" s="2" t="s">
        <v>388</v>
      </c>
      <c r="D45" s="2" t="s">
        <v>428</v>
      </c>
      <c r="E45" s="2" t="s">
        <v>473</v>
      </c>
      <c r="F45" s="2" t="s">
        <v>363</v>
      </c>
      <c r="G45" s="2"/>
      <c r="H45" s="11"/>
      <c r="I45" s="11"/>
      <c r="J45" s="11"/>
      <c r="K45" s="11"/>
      <c r="L45" s="11"/>
    </row>
    <row r="46" spans="1:12" hidden="1" x14ac:dyDescent="0.35">
      <c r="A46" s="4">
        <v>45</v>
      </c>
      <c r="B46" s="4" t="s">
        <v>474</v>
      </c>
      <c r="C46" s="4" t="s">
        <v>388</v>
      </c>
      <c r="D46" s="4" t="s">
        <v>428</v>
      </c>
      <c r="E46" s="4" t="s">
        <v>475</v>
      </c>
      <c r="F46" s="4" t="s">
        <v>360</v>
      </c>
      <c r="G46" s="4"/>
      <c r="H46" s="11"/>
      <c r="I46" s="11"/>
      <c r="J46" s="11"/>
      <c r="K46" s="11"/>
      <c r="L46" s="11"/>
    </row>
    <row r="47" spans="1:12" hidden="1" x14ac:dyDescent="0.35">
      <c r="A47" s="2">
        <v>46</v>
      </c>
      <c r="B47" s="2" t="s">
        <v>476</v>
      </c>
      <c r="C47" s="2" t="s">
        <v>388</v>
      </c>
      <c r="D47" s="2" t="s">
        <v>477</v>
      </c>
      <c r="E47" s="2" t="s">
        <v>478</v>
      </c>
      <c r="F47" s="2" t="s">
        <v>360</v>
      </c>
      <c r="G47" s="2"/>
      <c r="H47" s="11"/>
      <c r="I47" s="11"/>
      <c r="J47" s="11"/>
      <c r="K47" s="11"/>
      <c r="L47" s="11"/>
    </row>
    <row r="48" spans="1:12" hidden="1" x14ac:dyDescent="0.35">
      <c r="A48" s="4">
        <v>47</v>
      </c>
      <c r="B48" s="4" t="s">
        <v>479</v>
      </c>
      <c r="C48" s="4" t="s">
        <v>388</v>
      </c>
      <c r="D48" s="4" t="s">
        <v>428</v>
      </c>
      <c r="E48" s="4" t="s">
        <v>480</v>
      </c>
      <c r="F48" s="4" t="s">
        <v>363</v>
      </c>
      <c r="G48" s="4"/>
      <c r="H48" s="11"/>
      <c r="I48" s="11"/>
      <c r="J48" s="11"/>
      <c r="K48" s="11"/>
      <c r="L48" s="11"/>
    </row>
    <row r="49" spans="1:12" hidden="1" x14ac:dyDescent="0.35">
      <c r="A49" s="2">
        <v>48</v>
      </c>
      <c r="B49" s="2" t="s">
        <v>481</v>
      </c>
      <c r="C49" s="2" t="s">
        <v>388</v>
      </c>
      <c r="D49" s="2" t="s">
        <v>482</v>
      </c>
      <c r="E49" s="2" t="s">
        <v>483</v>
      </c>
      <c r="F49" s="2" t="s">
        <v>360</v>
      </c>
      <c r="G49" s="2"/>
      <c r="H49" s="11"/>
      <c r="I49" s="11"/>
      <c r="J49" s="11"/>
      <c r="K49" s="11"/>
      <c r="L49" s="11"/>
    </row>
    <row r="50" spans="1:12" hidden="1" x14ac:dyDescent="0.35">
      <c r="A50" s="4">
        <v>49</v>
      </c>
      <c r="B50" s="4" t="s">
        <v>484</v>
      </c>
      <c r="C50" s="4" t="s">
        <v>388</v>
      </c>
      <c r="D50" s="4" t="s">
        <v>428</v>
      </c>
      <c r="E50" s="4" t="s">
        <v>485</v>
      </c>
      <c r="F50" s="4" t="s">
        <v>360</v>
      </c>
      <c r="G50" s="4"/>
      <c r="H50" s="11"/>
      <c r="I50" s="11"/>
      <c r="J50" s="11"/>
      <c r="K50" s="11"/>
      <c r="L50" s="11"/>
    </row>
    <row r="51" spans="1:12" hidden="1" x14ac:dyDescent="0.35">
      <c r="A51" s="2">
        <v>50</v>
      </c>
      <c r="B51" s="2" t="s">
        <v>486</v>
      </c>
      <c r="C51" s="2" t="s">
        <v>388</v>
      </c>
      <c r="D51" s="2" t="s">
        <v>428</v>
      </c>
      <c r="E51" s="2" t="s">
        <v>487</v>
      </c>
      <c r="F51" s="2" t="s">
        <v>363</v>
      </c>
      <c r="G51" s="2"/>
      <c r="H51" s="11"/>
      <c r="I51" s="11"/>
      <c r="J51" s="11"/>
      <c r="K51" s="11"/>
      <c r="L51" s="11"/>
    </row>
    <row r="52" spans="1:12" hidden="1" x14ac:dyDescent="0.35">
      <c r="A52" s="4">
        <v>51</v>
      </c>
      <c r="B52" s="4" t="s">
        <v>488</v>
      </c>
      <c r="C52" s="4" t="s">
        <v>388</v>
      </c>
      <c r="D52" s="4" t="s">
        <v>428</v>
      </c>
      <c r="E52" s="4" t="s">
        <v>489</v>
      </c>
      <c r="F52" s="4" t="s">
        <v>360</v>
      </c>
      <c r="G52" s="4"/>
      <c r="H52" s="11"/>
      <c r="I52" s="11"/>
      <c r="J52" s="11"/>
      <c r="K52" s="11"/>
      <c r="L52" s="11"/>
    </row>
    <row r="53" spans="1:12" hidden="1" x14ac:dyDescent="0.35">
      <c r="A53" s="2">
        <v>52</v>
      </c>
      <c r="B53" s="2" t="s">
        <v>490</v>
      </c>
      <c r="C53" s="2" t="s">
        <v>388</v>
      </c>
      <c r="D53" s="2" t="s">
        <v>428</v>
      </c>
      <c r="E53" s="2" t="s">
        <v>491</v>
      </c>
      <c r="F53" s="2" t="s">
        <v>360</v>
      </c>
      <c r="G53" s="2"/>
      <c r="H53" s="11"/>
      <c r="I53" s="11"/>
      <c r="J53" s="11"/>
      <c r="K53" s="11"/>
      <c r="L53" s="11"/>
    </row>
    <row r="54" spans="1:12" hidden="1" x14ac:dyDescent="0.35">
      <c r="A54" s="4">
        <v>53</v>
      </c>
      <c r="B54" s="4" t="s">
        <v>492</v>
      </c>
      <c r="C54" s="4" t="s">
        <v>388</v>
      </c>
      <c r="D54" s="4" t="s">
        <v>428</v>
      </c>
      <c r="E54" s="4" t="s">
        <v>493</v>
      </c>
      <c r="F54" s="4" t="s">
        <v>363</v>
      </c>
      <c r="G54" s="4"/>
      <c r="H54" s="11"/>
      <c r="I54" s="11"/>
      <c r="J54" s="11"/>
      <c r="K54" s="11"/>
      <c r="L54" s="11"/>
    </row>
    <row r="55" spans="1:12" hidden="1" x14ac:dyDescent="0.35">
      <c r="A55" s="2">
        <v>54</v>
      </c>
      <c r="B55" s="2" t="s">
        <v>494</v>
      </c>
      <c r="C55" s="2" t="s">
        <v>388</v>
      </c>
      <c r="D55" s="2" t="s">
        <v>428</v>
      </c>
      <c r="E55" s="2" t="s">
        <v>495</v>
      </c>
      <c r="F55" s="2" t="s">
        <v>363</v>
      </c>
      <c r="G55" s="2"/>
      <c r="H55" s="11"/>
      <c r="I55" s="11"/>
      <c r="J55" s="11"/>
      <c r="K55" s="11"/>
      <c r="L55" s="11"/>
    </row>
    <row r="56" spans="1:12" hidden="1" x14ac:dyDescent="0.35">
      <c r="A56" s="4">
        <v>55</v>
      </c>
      <c r="B56" s="4" t="s">
        <v>496</v>
      </c>
      <c r="C56" s="4" t="s">
        <v>388</v>
      </c>
      <c r="D56" s="4" t="s">
        <v>428</v>
      </c>
      <c r="E56" s="4" t="s">
        <v>497</v>
      </c>
      <c r="F56" s="4" t="s">
        <v>363</v>
      </c>
      <c r="G56" s="4"/>
      <c r="H56" s="11"/>
      <c r="I56" s="11"/>
      <c r="J56" s="11"/>
      <c r="K56" s="11"/>
      <c r="L56" s="11"/>
    </row>
    <row r="57" spans="1:12" hidden="1" x14ac:dyDescent="0.35">
      <c r="A57" s="2">
        <v>56</v>
      </c>
      <c r="B57" s="2" t="s">
        <v>498</v>
      </c>
      <c r="C57" s="2" t="s">
        <v>388</v>
      </c>
      <c r="D57" s="2" t="s">
        <v>428</v>
      </c>
      <c r="E57" s="2" t="s">
        <v>499</v>
      </c>
      <c r="F57" s="2" t="s">
        <v>363</v>
      </c>
      <c r="G57" s="2"/>
      <c r="H57" s="11"/>
      <c r="I57" s="11"/>
      <c r="J57" s="11"/>
      <c r="K57" s="11"/>
      <c r="L57" s="11"/>
    </row>
    <row r="58" spans="1:12" hidden="1" x14ac:dyDescent="0.35">
      <c r="A58" s="4">
        <v>57</v>
      </c>
      <c r="B58" s="4" t="s">
        <v>500</v>
      </c>
      <c r="C58" s="4" t="s">
        <v>388</v>
      </c>
      <c r="D58" s="4" t="s">
        <v>428</v>
      </c>
      <c r="E58" s="4" t="s">
        <v>501</v>
      </c>
      <c r="F58" s="4" t="s">
        <v>363</v>
      </c>
      <c r="G58" s="4"/>
      <c r="H58" s="11"/>
      <c r="I58" s="11"/>
      <c r="J58" s="11"/>
      <c r="K58" s="11"/>
      <c r="L58" s="11"/>
    </row>
    <row r="59" spans="1:12" hidden="1" x14ac:dyDescent="0.35">
      <c r="A59" s="2">
        <v>58</v>
      </c>
      <c r="B59" s="2" t="s">
        <v>502</v>
      </c>
      <c r="C59" s="2" t="s">
        <v>388</v>
      </c>
      <c r="D59" s="2" t="s">
        <v>428</v>
      </c>
      <c r="E59" s="2" t="s">
        <v>503</v>
      </c>
      <c r="F59" s="2" t="s">
        <v>363</v>
      </c>
      <c r="G59" s="2"/>
      <c r="H59" s="11"/>
      <c r="I59" s="11"/>
      <c r="J59" s="11"/>
      <c r="K59" s="11"/>
      <c r="L59" s="11"/>
    </row>
    <row r="60" spans="1:12" hidden="1" x14ac:dyDescent="0.35">
      <c r="A60" s="4">
        <v>59</v>
      </c>
      <c r="B60" s="4" t="s">
        <v>504</v>
      </c>
      <c r="C60" s="4" t="s">
        <v>388</v>
      </c>
      <c r="D60" s="4" t="s">
        <v>505</v>
      </c>
      <c r="E60" s="4" t="s">
        <v>506</v>
      </c>
      <c r="F60" s="4" t="s">
        <v>360</v>
      </c>
      <c r="G60" s="4"/>
      <c r="H60" s="11"/>
      <c r="I60" s="11"/>
      <c r="J60" s="11"/>
      <c r="K60" s="11"/>
      <c r="L60" s="11"/>
    </row>
    <row r="61" spans="1:12" hidden="1" x14ac:dyDescent="0.35">
      <c r="A61" s="2">
        <v>60</v>
      </c>
      <c r="B61" s="2" t="s">
        <v>507</v>
      </c>
      <c r="C61" s="2" t="s">
        <v>388</v>
      </c>
      <c r="D61" s="2" t="s">
        <v>508</v>
      </c>
      <c r="E61" s="2" t="s">
        <v>509</v>
      </c>
      <c r="F61" s="2" t="s">
        <v>360</v>
      </c>
      <c r="G61" s="2"/>
      <c r="H61" s="11"/>
      <c r="I61" s="11"/>
      <c r="J61" s="11"/>
      <c r="K61" s="11"/>
      <c r="L61" s="11"/>
    </row>
    <row r="62" spans="1:12" hidden="1" x14ac:dyDescent="0.35">
      <c r="A62" s="4">
        <v>61</v>
      </c>
      <c r="B62" s="4" t="s">
        <v>510</v>
      </c>
      <c r="C62" s="4" t="s">
        <v>388</v>
      </c>
      <c r="D62" s="4" t="s">
        <v>511</v>
      </c>
      <c r="E62" s="4" t="s">
        <v>512</v>
      </c>
      <c r="F62" s="4" t="s">
        <v>360</v>
      </c>
      <c r="G62" s="4"/>
      <c r="H62" s="11"/>
      <c r="I62" s="11"/>
      <c r="J62" s="11"/>
      <c r="K62" s="11"/>
      <c r="L62" s="11"/>
    </row>
    <row r="63" spans="1:12" hidden="1" x14ac:dyDescent="0.35">
      <c r="A63" s="2">
        <v>62</v>
      </c>
      <c r="B63" s="2" t="s">
        <v>513</v>
      </c>
      <c r="C63" s="2" t="s">
        <v>388</v>
      </c>
      <c r="D63" s="2" t="s">
        <v>514</v>
      </c>
      <c r="E63" s="2" t="s">
        <v>515</v>
      </c>
      <c r="F63" s="2" t="s">
        <v>363</v>
      </c>
      <c r="G63" s="2"/>
      <c r="H63" s="11"/>
      <c r="I63" s="11"/>
      <c r="J63" s="11"/>
      <c r="K63" s="11"/>
      <c r="L63" s="11"/>
    </row>
    <row r="64" spans="1:12" hidden="1" x14ac:dyDescent="0.35">
      <c r="A64" s="4">
        <v>63</v>
      </c>
      <c r="B64" s="4" t="s">
        <v>516</v>
      </c>
      <c r="C64" s="4" t="s">
        <v>388</v>
      </c>
      <c r="D64" s="4" t="s">
        <v>517</v>
      </c>
      <c r="E64" s="4" t="s">
        <v>518</v>
      </c>
      <c r="F64" s="4" t="s">
        <v>360</v>
      </c>
      <c r="G64" s="4"/>
      <c r="H64" s="11"/>
      <c r="I64" s="11"/>
      <c r="J64" s="11"/>
      <c r="K64" s="11"/>
      <c r="L64" s="11"/>
    </row>
    <row r="65" spans="1:12" hidden="1" x14ac:dyDescent="0.35">
      <c r="A65" s="2">
        <v>64</v>
      </c>
      <c r="B65" s="2" t="s">
        <v>519</v>
      </c>
      <c r="C65" s="2" t="s">
        <v>388</v>
      </c>
      <c r="D65" s="2" t="s">
        <v>428</v>
      </c>
      <c r="E65" s="2" t="s">
        <v>520</v>
      </c>
      <c r="F65" s="2" t="s">
        <v>360</v>
      </c>
      <c r="G65" s="2"/>
      <c r="H65" s="11"/>
      <c r="I65" s="11"/>
      <c r="J65" s="11"/>
      <c r="K65" s="11"/>
      <c r="L65" s="11"/>
    </row>
    <row r="66" spans="1:12" hidden="1" x14ac:dyDescent="0.35">
      <c r="A66" s="4">
        <v>65</v>
      </c>
      <c r="B66" s="4" t="s">
        <v>521</v>
      </c>
      <c r="C66" s="4" t="s">
        <v>388</v>
      </c>
      <c r="D66" s="4" t="s">
        <v>428</v>
      </c>
      <c r="E66" s="4" t="s">
        <v>522</v>
      </c>
      <c r="F66" s="4" t="s">
        <v>363</v>
      </c>
      <c r="G66" s="4"/>
      <c r="H66" s="11"/>
      <c r="I66" s="11"/>
      <c r="J66" s="11"/>
      <c r="K66" s="11"/>
      <c r="L66" s="11"/>
    </row>
    <row r="67" spans="1:12" hidden="1" x14ac:dyDescent="0.35">
      <c r="A67" s="2">
        <v>66</v>
      </c>
      <c r="B67" s="2" t="s">
        <v>523</v>
      </c>
      <c r="C67" s="2" t="s">
        <v>388</v>
      </c>
      <c r="D67" s="2" t="s">
        <v>524</v>
      </c>
      <c r="E67" s="2" t="s">
        <v>525</v>
      </c>
      <c r="F67" s="2" t="s">
        <v>363</v>
      </c>
      <c r="G67" s="2"/>
      <c r="H67" s="11"/>
      <c r="I67" s="11"/>
      <c r="J67" s="11"/>
      <c r="K67" s="11"/>
      <c r="L67" s="11"/>
    </row>
    <row r="68" spans="1:12" hidden="1" x14ac:dyDescent="0.35">
      <c r="A68" s="4">
        <v>67</v>
      </c>
      <c r="B68" s="4" t="s">
        <v>526</v>
      </c>
      <c r="C68" s="4" t="s">
        <v>388</v>
      </c>
      <c r="D68" s="4" t="s">
        <v>527</v>
      </c>
      <c r="E68" s="4" t="s">
        <v>528</v>
      </c>
      <c r="F68" s="4" t="s">
        <v>360</v>
      </c>
      <c r="G68" s="4"/>
      <c r="H68" s="11"/>
      <c r="I68" s="11"/>
      <c r="J68" s="11"/>
      <c r="K68" s="11"/>
      <c r="L68" s="11"/>
    </row>
    <row r="69" spans="1:12" hidden="1" x14ac:dyDescent="0.35">
      <c r="A69" s="2">
        <v>68</v>
      </c>
      <c r="B69" s="2" t="s">
        <v>529</v>
      </c>
      <c r="C69" s="2" t="s">
        <v>388</v>
      </c>
      <c r="D69" s="2" t="s">
        <v>428</v>
      </c>
      <c r="E69" s="2" t="s">
        <v>530</v>
      </c>
      <c r="F69" s="2" t="s">
        <v>360</v>
      </c>
      <c r="G69" s="2"/>
      <c r="H69" s="11"/>
      <c r="I69" s="11"/>
      <c r="J69" s="11"/>
      <c r="K69" s="11"/>
      <c r="L69" s="11"/>
    </row>
    <row r="70" spans="1:12" hidden="1" x14ac:dyDescent="0.35">
      <c r="A70" s="4">
        <v>69</v>
      </c>
      <c r="B70" s="4" t="s">
        <v>531</v>
      </c>
      <c r="C70" s="4" t="s">
        <v>388</v>
      </c>
      <c r="D70" s="4" t="s">
        <v>428</v>
      </c>
      <c r="E70" s="4" t="s">
        <v>532</v>
      </c>
      <c r="F70" s="4" t="s">
        <v>363</v>
      </c>
      <c r="G70" s="4"/>
      <c r="H70" s="11"/>
      <c r="I70" s="11"/>
      <c r="J70" s="11"/>
      <c r="K70" s="11"/>
      <c r="L70" s="11"/>
    </row>
    <row r="71" spans="1:12" hidden="1" x14ac:dyDescent="0.35">
      <c r="A71" s="2">
        <v>70</v>
      </c>
      <c r="B71" s="2" t="s">
        <v>533</v>
      </c>
      <c r="C71" s="2" t="s">
        <v>388</v>
      </c>
      <c r="D71" s="2" t="s">
        <v>428</v>
      </c>
      <c r="E71" s="2" t="s">
        <v>534</v>
      </c>
      <c r="F71" s="2" t="s">
        <v>360</v>
      </c>
      <c r="G71" s="2"/>
      <c r="H71" s="11"/>
      <c r="I71" s="11"/>
      <c r="J71" s="11"/>
      <c r="K71" s="11"/>
      <c r="L71" s="11"/>
    </row>
    <row r="72" spans="1:12" hidden="1" x14ac:dyDescent="0.35">
      <c r="A72" s="4">
        <v>71</v>
      </c>
      <c r="B72" s="4" t="s">
        <v>535</v>
      </c>
      <c r="C72" s="4" t="s">
        <v>388</v>
      </c>
      <c r="D72" s="4" t="s">
        <v>428</v>
      </c>
      <c r="E72" s="4" t="s">
        <v>536</v>
      </c>
      <c r="F72" s="4" t="s">
        <v>360</v>
      </c>
      <c r="G72" s="4"/>
      <c r="H72" s="11"/>
      <c r="I72" s="11"/>
      <c r="J72" s="11"/>
      <c r="K72" s="11"/>
      <c r="L72" s="11"/>
    </row>
    <row r="73" spans="1:12" hidden="1" x14ac:dyDescent="0.35">
      <c r="A73" s="2">
        <v>72</v>
      </c>
      <c r="B73" s="2" t="s">
        <v>537</v>
      </c>
      <c r="C73" s="2" t="s">
        <v>388</v>
      </c>
      <c r="D73" s="2" t="s">
        <v>428</v>
      </c>
      <c r="E73" s="2" t="s">
        <v>538</v>
      </c>
      <c r="F73" s="2" t="s">
        <v>360</v>
      </c>
      <c r="G73" s="2"/>
      <c r="H73" s="11"/>
      <c r="I73" s="11"/>
      <c r="J73" s="11"/>
      <c r="K73" s="11"/>
      <c r="L73" s="11"/>
    </row>
    <row r="74" spans="1:12" hidden="1" x14ac:dyDescent="0.35">
      <c r="A74" s="4">
        <v>73</v>
      </c>
      <c r="B74" s="4" t="s">
        <v>539</v>
      </c>
      <c r="C74" s="4" t="s">
        <v>388</v>
      </c>
      <c r="D74" s="4" t="s">
        <v>428</v>
      </c>
      <c r="E74" s="4" t="s">
        <v>540</v>
      </c>
      <c r="F74" s="4" t="s">
        <v>363</v>
      </c>
      <c r="G74" s="4"/>
      <c r="H74" s="11"/>
      <c r="I74" s="11"/>
      <c r="J74" s="11"/>
      <c r="K74" s="11"/>
      <c r="L74" s="11"/>
    </row>
    <row r="75" spans="1:12" hidden="1" x14ac:dyDescent="0.35">
      <c r="A75" s="2">
        <v>74</v>
      </c>
      <c r="B75" s="2" t="s">
        <v>541</v>
      </c>
      <c r="C75" s="2" t="s">
        <v>388</v>
      </c>
      <c r="D75" s="2" t="s">
        <v>542</v>
      </c>
      <c r="E75" s="2" t="s">
        <v>543</v>
      </c>
      <c r="F75" s="2" t="s">
        <v>360</v>
      </c>
      <c r="G75" s="2"/>
      <c r="H75" s="11"/>
      <c r="I75" s="11"/>
      <c r="J75" s="11"/>
      <c r="K75" s="11"/>
      <c r="L75" s="11"/>
    </row>
    <row r="76" spans="1:12" hidden="1" x14ac:dyDescent="0.35">
      <c r="A76" s="4">
        <v>75</v>
      </c>
      <c r="B76" s="4" t="s">
        <v>544</v>
      </c>
      <c r="C76" s="4" t="s">
        <v>388</v>
      </c>
      <c r="D76" s="4" t="s">
        <v>428</v>
      </c>
      <c r="E76" s="4" t="s">
        <v>545</v>
      </c>
      <c r="F76" s="4" t="s">
        <v>360</v>
      </c>
      <c r="G76" s="4"/>
      <c r="H76" s="11"/>
      <c r="I76" s="11"/>
      <c r="J76" s="11"/>
      <c r="K76" s="11"/>
      <c r="L76" s="11"/>
    </row>
    <row r="77" spans="1:12" hidden="1" x14ac:dyDescent="0.35">
      <c r="A77" s="2">
        <v>76</v>
      </c>
      <c r="B77" s="2" t="s">
        <v>546</v>
      </c>
      <c r="C77" s="2" t="s">
        <v>388</v>
      </c>
      <c r="D77" s="2" t="s">
        <v>428</v>
      </c>
      <c r="E77" s="2" t="s">
        <v>547</v>
      </c>
      <c r="F77" s="2" t="s">
        <v>363</v>
      </c>
      <c r="G77" s="2"/>
      <c r="H77" s="11"/>
      <c r="I77" s="11"/>
      <c r="J77" s="11"/>
      <c r="K77" s="11"/>
      <c r="L77" s="11"/>
    </row>
    <row r="78" spans="1:12" hidden="1" x14ac:dyDescent="0.35">
      <c r="A78" s="4">
        <v>77</v>
      </c>
      <c r="B78" s="4" t="s">
        <v>548</v>
      </c>
      <c r="C78" s="4" t="s">
        <v>388</v>
      </c>
      <c r="D78" s="4" t="s">
        <v>428</v>
      </c>
      <c r="E78" s="4" t="s">
        <v>549</v>
      </c>
      <c r="F78" s="4" t="s">
        <v>363</v>
      </c>
      <c r="G78" s="4"/>
      <c r="H78" s="11"/>
      <c r="I78" s="11"/>
      <c r="J78" s="11"/>
      <c r="K78" s="11"/>
      <c r="L78" s="11"/>
    </row>
    <row r="79" spans="1:12" hidden="1" x14ac:dyDescent="0.35">
      <c r="A79" s="2">
        <v>78</v>
      </c>
      <c r="B79" s="2" t="s">
        <v>550</v>
      </c>
      <c r="C79" s="2" t="s">
        <v>388</v>
      </c>
      <c r="D79" s="2" t="s">
        <v>428</v>
      </c>
      <c r="E79" s="2" t="s">
        <v>551</v>
      </c>
      <c r="F79" s="2" t="s">
        <v>363</v>
      </c>
      <c r="G79" s="2"/>
      <c r="H79" s="11"/>
      <c r="I79" s="11"/>
      <c r="J79" s="11"/>
      <c r="K79" s="11"/>
      <c r="L79" s="11"/>
    </row>
    <row r="80" spans="1:12" hidden="1" x14ac:dyDescent="0.35">
      <c r="A80" s="4">
        <v>79</v>
      </c>
      <c r="B80" s="4" t="s">
        <v>552</v>
      </c>
      <c r="C80" s="4" t="s">
        <v>388</v>
      </c>
      <c r="D80" s="4" t="s">
        <v>428</v>
      </c>
      <c r="E80" s="4" t="s">
        <v>553</v>
      </c>
      <c r="F80" s="4" t="s">
        <v>360</v>
      </c>
      <c r="G80" s="4"/>
      <c r="H80" s="11"/>
      <c r="I80" s="11"/>
      <c r="J80" s="11"/>
      <c r="K80" s="11"/>
      <c r="L80" s="11"/>
    </row>
    <row r="81" spans="1:13" hidden="1" x14ac:dyDescent="0.35">
      <c r="A81" s="2">
        <v>80</v>
      </c>
      <c r="B81" s="2" t="s">
        <v>554</v>
      </c>
      <c r="C81" s="2" t="s">
        <v>388</v>
      </c>
      <c r="D81" s="2" t="s">
        <v>555</v>
      </c>
      <c r="E81" s="2" t="s">
        <v>556</v>
      </c>
      <c r="F81" s="2" t="s">
        <v>363</v>
      </c>
      <c r="G81" s="2"/>
      <c r="H81" s="11"/>
      <c r="I81" s="11"/>
      <c r="J81" s="11"/>
      <c r="K81" s="11"/>
      <c r="L81" s="11"/>
    </row>
    <row r="82" spans="1:13" hidden="1" x14ac:dyDescent="0.35">
      <c r="A82" s="4">
        <v>81</v>
      </c>
      <c r="B82" s="4" t="s">
        <v>557</v>
      </c>
      <c r="C82" s="4" t="s">
        <v>388</v>
      </c>
      <c r="D82" s="4" t="s">
        <v>428</v>
      </c>
      <c r="E82" s="4" t="s">
        <v>558</v>
      </c>
      <c r="F82" s="4" t="s">
        <v>363</v>
      </c>
      <c r="G82" s="4"/>
      <c r="H82" s="11"/>
      <c r="I82" s="11"/>
      <c r="J82" s="11"/>
      <c r="K82" s="11"/>
      <c r="L82" s="11"/>
    </row>
    <row r="83" spans="1:13" ht="227.25" customHeight="1" x14ac:dyDescent="0.35">
      <c r="A83" s="40">
        <v>82</v>
      </c>
      <c r="B83" s="40" t="s">
        <v>559</v>
      </c>
      <c r="C83" s="2" t="s">
        <v>388</v>
      </c>
      <c r="D83" s="2" t="s">
        <v>560</v>
      </c>
      <c r="E83" s="40" t="s">
        <v>561</v>
      </c>
      <c r="F83" s="2" t="s">
        <v>363</v>
      </c>
      <c r="G83" s="40" t="s">
        <v>562</v>
      </c>
      <c r="H83" s="11"/>
      <c r="I83" s="11"/>
      <c r="J83" s="11"/>
      <c r="K83" s="11"/>
      <c r="L83" s="54" t="s">
        <v>9476</v>
      </c>
      <c r="M83" s="55" t="s">
        <v>9479</v>
      </c>
    </row>
    <row r="84" spans="1:13" hidden="1" x14ac:dyDescent="0.35">
      <c r="A84" s="4">
        <v>83</v>
      </c>
      <c r="B84" s="4" t="s">
        <v>563</v>
      </c>
      <c r="C84" s="4" t="s">
        <v>388</v>
      </c>
      <c r="D84" s="4" t="s">
        <v>428</v>
      </c>
      <c r="E84" s="4" t="s">
        <v>564</v>
      </c>
      <c r="F84" s="4" t="s">
        <v>363</v>
      </c>
      <c r="G84" s="4"/>
      <c r="H84" s="11"/>
      <c r="I84" s="11"/>
      <c r="J84" s="11"/>
      <c r="K84" s="11"/>
      <c r="L84" s="11"/>
    </row>
    <row r="85" spans="1:13" hidden="1" x14ac:dyDescent="0.35">
      <c r="A85" s="2">
        <v>84</v>
      </c>
      <c r="B85" s="2" t="s">
        <v>565</v>
      </c>
      <c r="C85" s="2" t="s">
        <v>388</v>
      </c>
      <c r="D85" s="2" t="s">
        <v>428</v>
      </c>
      <c r="E85" s="2" t="s">
        <v>566</v>
      </c>
      <c r="F85" s="2" t="s">
        <v>360</v>
      </c>
      <c r="G85" s="2"/>
      <c r="H85" s="11"/>
      <c r="I85" s="11"/>
      <c r="J85" s="11"/>
      <c r="K85" s="11"/>
      <c r="L85" s="11"/>
    </row>
    <row r="86" spans="1:13" hidden="1" x14ac:dyDescent="0.35">
      <c r="A86" s="4">
        <v>85</v>
      </c>
      <c r="B86" s="4" t="s">
        <v>567</v>
      </c>
      <c r="C86" s="4" t="s">
        <v>388</v>
      </c>
      <c r="D86" s="4" t="s">
        <v>568</v>
      </c>
      <c r="E86" s="4" t="s">
        <v>569</v>
      </c>
      <c r="F86" s="4" t="s">
        <v>363</v>
      </c>
      <c r="G86" s="4"/>
      <c r="H86" s="11"/>
      <c r="I86" s="11"/>
      <c r="J86" s="11"/>
      <c r="K86" s="11"/>
      <c r="L86" s="11"/>
    </row>
    <row r="87" spans="1:13" hidden="1" x14ac:dyDescent="0.35">
      <c r="A87" s="2">
        <v>86</v>
      </c>
      <c r="B87" s="2" t="s">
        <v>570</v>
      </c>
      <c r="C87" s="2" t="s">
        <v>388</v>
      </c>
      <c r="D87" s="2" t="s">
        <v>571</v>
      </c>
      <c r="E87" s="2" t="s">
        <v>572</v>
      </c>
      <c r="F87" s="2" t="s">
        <v>363</v>
      </c>
      <c r="G87" s="2"/>
      <c r="H87" s="11"/>
      <c r="I87" s="11"/>
      <c r="J87" s="11"/>
      <c r="K87" s="11"/>
      <c r="L87" s="11"/>
    </row>
    <row r="88" spans="1:13" hidden="1" x14ac:dyDescent="0.35">
      <c r="A88" s="4">
        <v>87</v>
      </c>
      <c r="B88" s="4" t="s">
        <v>573</v>
      </c>
      <c r="C88" s="4" t="s">
        <v>388</v>
      </c>
      <c r="D88" s="4" t="s">
        <v>574</v>
      </c>
      <c r="E88" s="4" t="s">
        <v>575</v>
      </c>
      <c r="F88" s="4" t="s">
        <v>360</v>
      </c>
      <c r="G88" s="4"/>
      <c r="H88" s="11"/>
      <c r="I88" s="11"/>
      <c r="J88" s="11"/>
      <c r="K88" s="11"/>
      <c r="L88" s="11"/>
    </row>
    <row r="89" spans="1:13" hidden="1" x14ac:dyDescent="0.35">
      <c r="A89" s="2">
        <v>88</v>
      </c>
      <c r="B89" s="2" t="s">
        <v>576</v>
      </c>
      <c r="C89" s="2" t="s">
        <v>388</v>
      </c>
      <c r="D89" s="2" t="s">
        <v>577</v>
      </c>
      <c r="E89" s="2" t="s">
        <v>578</v>
      </c>
      <c r="F89" s="2" t="s">
        <v>360</v>
      </c>
      <c r="G89" s="2"/>
      <c r="H89" s="11"/>
      <c r="I89" s="11"/>
      <c r="J89" s="11"/>
      <c r="K89" s="11"/>
      <c r="L89" s="11"/>
    </row>
    <row r="90" spans="1:13" hidden="1" x14ac:dyDescent="0.35">
      <c r="A90" s="4">
        <v>89</v>
      </c>
      <c r="B90" s="4" t="s">
        <v>579</v>
      </c>
      <c r="C90" s="4" t="s">
        <v>388</v>
      </c>
      <c r="D90" s="4" t="s">
        <v>428</v>
      </c>
      <c r="E90" s="4" t="s">
        <v>580</v>
      </c>
      <c r="F90" s="4" t="s">
        <v>360</v>
      </c>
      <c r="G90" s="4"/>
      <c r="H90" s="11"/>
      <c r="I90" s="11"/>
      <c r="J90" s="11"/>
      <c r="K90" s="11"/>
      <c r="L90" s="11"/>
    </row>
    <row r="91" spans="1:13" hidden="1" x14ac:dyDescent="0.35">
      <c r="A91" s="2">
        <v>90</v>
      </c>
      <c r="B91" s="2" t="s">
        <v>581</v>
      </c>
      <c r="C91" s="2" t="s">
        <v>388</v>
      </c>
      <c r="D91" s="2" t="s">
        <v>428</v>
      </c>
      <c r="E91" s="2" t="s">
        <v>582</v>
      </c>
      <c r="F91" s="2" t="s">
        <v>360</v>
      </c>
      <c r="G91" s="2"/>
      <c r="H91" s="11"/>
      <c r="I91" s="11"/>
      <c r="J91" s="11"/>
      <c r="K91" s="11"/>
      <c r="L91" s="11"/>
    </row>
    <row r="92" spans="1:13" hidden="1" x14ac:dyDescent="0.35">
      <c r="A92" s="4">
        <v>91</v>
      </c>
      <c r="B92" s="4" t="s">
        <v>583</v>
      </c>
      <c r="C92" s="4" t="s">
        <v>388</v>
      </c>
      <c r="D92" s="4" t="s">
        <v>584</v>
      </c>
      <c r="E92" s="4" t="s">
        <v>585</v>
      </c>
      <c r="F92" s="4" t="s">
        <v>363</v>
      </c>
      <c r="G92" s="4"/>
      <c r="H92" s="11"/>
      <c r="I92" s="11"/>
      <c r="J92" s="11"/>
      <c r="K92" s="11"/>
      <c r="L92" s="11"/>
    </row>
    <row r="93" spans="1:13" hidden="1" x14ac:dyDescent="0.35">
      <c r="A93" s="2">
        <v>92</v>
      </c>
      <c r="B93" s="2" t="s">
        <v>586</v>
      </c>
      <c r="C93" s="2" t="s">
        <v>388</v>
      </c>
      <c r="D93" s="2" t="s">
        <v>428</v>
      </c>
      <c r="E93" s="2" t="s">
        <v>587</v>
      </c>
      <c r="F93" s="2" t="s">
        <v>363</v>
      </c>
      <c r="G93" s="2"/>
      <c r="H93" s="11"/>
      <c r="I93" s="11"/>
      <c r="J93" s="11"/>
      <c r="K93" s="11"/>
      <c r="L93" s="11"/>
    </row>
    <row r="94" spans="1:13" hidden="1" x14ac:dyDescent="0.35">
      <c r="A94" s="4">
        <v>93</v>
      </c>
      <c r="B94" s="4" t="s">
        <v>588</v>
      </c>
      <c r="C94" s="4" t="s">
        <v>388</v>
      </c>
      <c r="D94" s="4" t="s">
        <v>589</v>
      </c>
      <c r="E94" s="4" t="s">
        <v>590</v>
      </c>
      <c r="F94" s="4" t="s">
        <v>360</v>
      </c>
      <c r="G94" s="4"/>
      <c r="H94" s="11"/>
      <c r="I94" s="11"/>
      <c r="J94" s="11"/>
      <c r="K94" s="11"/>
      <c r="L94" s="11"/>
    </row>
    <row r="95" spans="1:13" hidden="1" x14ac:dyDescent="0.35">
      <c r="A95" s="2">
        <v>94</v>
      </c>
      <c r="B95" s="2" t="s">
        <v>591</v>
      </c>
      <c r="C95" s="2" t="s">
        <v>388</v>
      </c>
      <c r="D95" s="2" t="s">
        <v>428</v>
      </c>
      <c r="E95" s="2" t="s">
        <v>592</v>
      </c>
      <c r="F95" s="2" t="s">
        <v>360</v>
      </c>
      <c r="G95" s="2"/>
      <c r="H95" s="11"/>
      <c r="I95" s="11"/>
      <c r="J95" s="11"/>
      <c r="K95" s="11"/>
      <c r="L95" s="11"/>
    </row>
    <row r="96" spans="1:13" hidden="1" x14ac:dyDescent="0.35">
      <c r="A96" s="4">
        <v>95</v>
      </c>
      <c r="B96" s="4" t="s">
        <v>593</v>
      </c>
      <c r="C96" s="4" t="s">
        <v>388</v>
      </c>
      <c r="D96" s="4" t="s">
        <v>428</v>
      </c>
      <c r="E96" s="4" t="s">
        <v>594</v>
      </c>
      <c r="F96" s="4" t="s">
        <v>360</v>
      </c>
      <c r="G96" s="4"/>
      <c r="H96" s="11"/>
      <c r="I96" s="11"/>
      <c r="J96" s="11"/>
      <c r="K96" s="11"/>
      <c r="L96" s="11"/>
    </row>
    <row r="97" spans="1:12" hidden="1" x14ac:dyDescent="0.35">
      <c r="A97" s="2">
        <v>96</v>
      </c>
      <c r="B97" s="2" t="s">
        <v>595</v>
      </c>
      <c r="C97" s="2" t="s">
        <v>388</v>
      </c>
      <c r="D97" s="2" t="s">
        <v>428</v>
      </c>
      <c r="E97" s="2" t="s">
        <v>596</v>
      </c>
      <c r="F97" s="2" t="s">
        <v>360</v>
      </c>
      <c r="G97" s="2"/>
      <c r="H97" s="11"/>
      <c r="I97" s="11"/>
      <c r="J97" s="11"/>
      <c r="K97" s="11"/>
      <c r="L97" s="11"/>
    </row>
    <row r="98" spans="1:12" hidden="1" x14ac:dyDescent="0.35">
      <c r="A98" s="4">
        <v>97</v>
      </c>
      <c r="B98" s="4" t="s">
        <v>597</v>
      </c>
      <c r="C98" s="4" t="s">
        <v>388</v>
      </c>
      <c r="D98" s="4" t="s">
        <v>428</v>
      </c>
      <c r="E98" s="4" t="s">
        <v>598</v>
      </c>
      <c r="F98" s="4" t="s">
        <v>360</v>
      </c>
      <c r="G98" s="4"/>
      <c r="H98" s="11"/>
      <c r="I98" s="11"/>
      <c r="J98" s="11"/>
      <c r="K98" s="11"/>
      <c r="L98" s="11"/>
    </row>
    <row r="99" spans="1:12" hidden="1" x14ac:dyDescent="0.35">
      <c r="A99" s="2">
        <v>98</v>
      </c>
      <c r="B99" s="2" t="s">
        <v>599</v>
      </c>
      <c r="C99" s="2" t="s">
        <v>388</v>
      </c>
      <c r="D99" s="2" t="s">
        <v>600</v>
      </c>
      <c r="E99" s="2" t="s">
        <v>601</v>
      </c>
      <c r="F99" s="2" t="s">
        <v>360</v>
      </c>
      <c r="G99" s="2"/>
      <c r="H99" s="11"/>
      <c r="I99" s="11"/>
      <c r="J99" s="11"/>
      <c r="K99" s="11"/>
      <c r="L99" s="11"/>
    </row>
    <row r="100" spans="1:12" hidden="1" x14ac:dyDescent="0.35">
      <c r="A100" s="4">
        <v>99</v>
      </c>
      <c r="B100" s="4" t="s">
        <v>602</v>
      </c>
      <c r="C100" s="4" t="s">
        <v>388</v>
      </c>
      <c r="D100" s="4" t="s">
        <v>603</v>
      </c>
      <c r="E100" s="4" t="s">
        <v>604</v>
      </c>
      <c r="F100" s="4" t="s">
        <v>363</v>
      </c>
      <c r="G100" s="4"/>
      <c r="H100" s="11"/>
      <c r="I100" s="11"/>
      <c r="J100" s="11"/>
      <c r="K100" s="11"/>
      <c r="L100" s="11"/>
    </row>
    <row r="101" spans="1:12" hidden="1" x14ac:dyDescent="0.35">
      <c r="A101" s="2">
        <v>100</v>
      </c>
      <c r="B101" s="2" t="s">
        <v>605</v>
      </c>
      <c r="C101" s="2" t="s">
        <v>388</v>
      </c>
      <c r="D101" s="2" t="s">
        <v>606</v>
      </c>
      <c r="E101" s="2" t="s">
        <v>607</v>
      </c>
      <c r="F101" s="2" t="s">
        <v>363</v>
      </c>
      <c r="G101" s="2"/>
      <c r="H101" s="11"/>
      <c r="I101" s="11"/>
      <c r="J101" s="11"/>
      <c r="K101" s="11"/>
      <c r="L101" s="11"/>
    </row>
    <row r="102" spans="1:12" hidden="1" x14ac:dyDescent="0.35">
      <c r="A102" s="4">
        <v>101</v>
      </c>
      <c r="B102" s="4" t="s">
        <v>608</v>
      </c>
      <c r="C102" s="4" t="s">
        <v>388</v>
      </c>
      <c r="D102" s="4" t="s">
        <v>428</v>
      </c>
      <c r="E102" s="4" t="s">
        <v>609</v>
      </c>
      <c r="F102" s="4" t="s">
        <v>363</v>
      </c>
      <c r="G102" s="4"/>
      <c r="H102" s="11"/>
      <c r="I102" s="11"/>
      <c r="J102" s="11"/>
      <c r="K102" s="11"/>
      <c r="L102" s="11"/>
    </row>
    <row r="103" spans="1:12" hidden="1" x14ac:dyDescent="0.35">
      <c r="A103" s="2">
        <v>102</v>
      </c>
      <c r="B103" s="2" t="s">
        <v>610</v>
      </c>
      <c r="C103" s="2" t="s">
        <v>388</v>
      </c>
      <c r="D103" s="2" t="s">
        <v>611</v>
      </c>
      <c r="E103" s="2" t="s">
        <v>612</v>
      </c>
      <c r="F103" s="2" t="s">
        <v>363</v>
      </c>
      <c r="G103" s="2"/>
      <c r="H103" s="11"/>
      <c r="I103" s="11"/>
      <c r="J103" s="11"/>
      <c r="K103" s="11"/>
      <c r="L103" s="11"/>
    </row>
    <row r="104" spans="1:12" hidden="1" x14ac:dyDescent="0.35">
      <c r="A104" s="4">
        <v>103</v>
      </c>
      <c r="B104" s="4" t="s">
        <v>613</v>
      </c>
      <c r="C104" s="4" t="s">
        <v>388</v>
      </c>
      <c r="D104" s="4" t="s">
        <v>428</v>
      </c>
      <c r="E104" s="4" t="s">
        <v>614</v>
      </c>
      <c r="F104" s="4" t="s">
        <v>360</v>
      </c>
      <c r="G104" s="4"/>
      <c r="H104" s="11"/>
      <c r="I104" s="11"/>
      <c r="J104" s="11"/>
      <c r="K104" s="11"/>
      <c r="L104" s="11"/>
    </row>
    <row r="105" spans="1:12" hidden="1" x14ac:dyDescent="0.35">
      <c r="A105" s="2">
        <v>104</v>
      </c>
      <c r="B105" s="2" t="s">
        <v>615</v>
      </c>
      <c r="C105" s="2" t="s">
        <v>388</v>
      </c>
      <c r="D105" s="2" t="s">
        <v>428</v>
      </c>
      <c r="E105" s="2" t="s">
        <v>616</v>
      </c>
      <c r="F105" s="2" t="s">
        <v>363</v>
      </c>
      <c r="G105" s="2"/>
      <c r="H105" s="11"/>
      <c r="I105" s="11"/>
      <c r="J105" s="11"/>
      <c r="K105" s="11"/>
      <c r="L105" s="11"/>
    </row>
    <row r="106" spans="1:12" hidden="1" x14ac:dyDescent="0.35">
      <c r="A106" s="4">
        <v>105</v>
      </c>
      <c r="B106" s="4" t="s">
        <v>617</v>
      </c>
      <c r="C106" s="4" t="s">
        <v>388</v>
      </c>
      <c r="D106" s="4" t="s">
        <v>428</v>
      </c>
      <c r="E106" s="4" t="s">
        <v>618</v>
      </c>
      <c r="F106" s="4" t="s">
        <v>360</v>
      </c>
      <c r="G106" s="4"/>
      <c r="H106" s="11"/>
      <c r="I106" s="11"/>
      <c r="J106" s="11"/>
      <c r="K106" s="11"/>
      <c r="L106" s="11"/>
    </row>
    <row r="107" spans="1:12" hidden="1" x14ac:dyDescent="0.35">
      <c r="A107" s="2">
        <v>106</v>
      </c>
      <c r="B107" s="2" t="s">
        <v>619</v>
      </c>
      <c r="C107" s="2" t="s">
        <v>388</v>
      </c>
      <c r="D107" s="2" t="s">
        <v>620</v>
      </c>
      <c r="E107" s="2" t="s">
        <v>621</v>
      </c>
      <c r="F107" s="2" t="s">
        <v>363</v>
      </c>
      <c r="G107" s="2"/>
      <c r="H107" s="11"/>
      <c r="I107" s="11"/>
      <c r="J107" s="11"/>
      <c r="K107" s="11"/>
      <c r="L107" s="11"/>
    </row>
    <row r="108" spans="1:12" hidden="1" x14ac:dyDescent="0.35">
      <c r="A108" s="4">
        <v>107</v>
      </c>
      <c r="B108" s="4" t="s">
        <v>622</v>
      </c>
      <c r="C108" s="4" t="s">
        <v>388</v>
      </c>
      <c r="D108" s="4" t="s">
        <v>428</v>
      </c>
      <c r="E108" s="4" t="s">
        <v>623</v>
      </c>
      <c r="F108" s="4" t="s">
        <v>363</v>
      </c>
      <c r="G108" s="4"/>
      <c r="H108" s="11"/>
      <c r="I108" s="11"/>
      <c r="J108" s="11"/>
      <c r="K108" s="11"/>
      <c r="L108" s="11"/>
    </row>
    <row r="109" spans="1:12" hidden="1" x14ac:dyDescent="0.35">
      <c r="A109" s="2">
        <v>108</v>
      </c>
      <c r="B109" s="2" t="s">
        <v>624</v>
      </c>
      <c r="C109" s="2" t="s">
        <v>388</v>
      </c>
      <c r="D109" s="2" t="s">
        <v>625</v>
      </c>
      <c r="E109" s="2" t="s">
        <v>626</v>
      </c>
      <c r="F109" s="2" t="s">
        <v>360</v>
      </c>
      <c r="G109" s="2"/>
      <c r="H109" s="11"/>
      <c r="I109" s="11"/>
      <c r="J109" s="11"/>
      <c r="K109" s="11"/>
      <c r="L109" s="11"/>
    </row>
    <row r="110" spans="1:12" hidden="1" x14ac:dyDescent="0.35">
      <c r="A110" s="4">
        <v>109</v>
      </c>
      <c r="B110" s="4" t="s">
        <v>627</v>
      </c>
      <c r="C110" s="4" t="s">
        <v>388</v>
      </c>
      <c r="D110" s="4" t="s">
        <v>428</v>
      </c>
      <c r="E110" s="4" t="s">
        <v>628</v>
      </c>
      <c r="F110" s="4" t="s">
        <v>360</v>
      </c>
      <c r="G110" s="4"/>
      <c r="H110" s="11"/>
      <c r="I110" s="11"/>
      <c r="J110" s="11"/>
      <c r="K110" s="11"/>
      <c r="L110" s="11"/>
    </row>
    <row r="111" spans="1:12" hidden="1" x14ac:dyDescent="0.35">
      <c r="A111" s="2">
        <v>110</v>
      </c>
      <c r="B111" s="2" t="s">
        <v>629</v>
      </c>
      <c r="C111" s="2" t="s">
        <v>388</v>
      </c>
      <c r="D111" s="2" t="s">
        <v>428</v>
      </c>
      <c r="E111" s="2" t="s">
        <v>630</v>
      </c>
      <c r="F111" s="2" t="s">
        <v>363</v>
      </c>
      <c r="G111" s="2"/>
      <c r="H111" s="11"/>
      <c r="I111" s="11"/>
      <c r="J111" s="11"/>
      <c r="K111" s="11"/>
      <c r="L111" s="11"/>
    </row>
    <row r="112" spans="1:12" hidden="1" x14ac:dyDescent="0.35">
      <c r="A112" s="4">
        <v>111</v>
      </c>
      <c r="B112" s="4" t="s">
        <v>631</v>
      </c>
      <c r="C112" s="4" t="s">
        <v>388</v>
      </c>
      <c r="D112" s="4" t="s">
        <v>428</v>
      </c>
      <c r="E112" s="4" t="s">
        <v>632</v>
      </c>
      <c r="F112" s="4" t="s">
        <v>363</v>
      </c>
      <c r="G112" s="4"/>
      <c r="H112" s="11"/>
      <c r="I112" s="11"/>
      <c r="J112" s="11"/>
      <c r="K112" s="11"/>
      <c r="L112" s="11"/>
    </row>
    <row r="113" spans="1:12" hidden="1" x14ac:dyDescent="0.35">
      <c r="A113" s="2">
        <v>112</v>
      </c>
      <c r="B113" s="2" t="s">
        <v>633</v>
      </c>
      <c r="C113" s="2" t="s">
        <v>388</v>
      </c>
      <c r="D113" s="2" t="s">
        <v>428</v>
      </c>
      <c r="E113" s="2" t="s">
        <v>634</v>
      </c>
      <c r="F113" s="2" t="s">
        <v>360</v>
      </c>
      <c r="G113" s="2"/>
      <c r="H113" s="11"/>
      <c r="I113" s="11"/>
      <c r="J113" s="11"/>
      <c r="K113" s="11"/>
      <c r="L113" s="11"/>
    </row>
    <row r="114" spans="1:12" hidden="1" x14ac:dyDescent="0.35">
      <c r="A114" s="4">
        <v>113</v>
      </c>
      <c r="B114" s="4" t="s">
        <v>635</v>
      </c>
      <c r="C114" s="4" t="s">
        <v>388</v>
      </c>
      <c r="D114" s="4" t="s">
        <v>636</v>
      </c>
      <c r="E114" s="4" t="s">
        <v>637</v>
      </c>
      <c r="F114" s="4" t="s">
        <v>360</v>
      </c>
      <c r="G114" s="4"/>
      <c r="H114" s="11"/>
      <c r="I114" s="11"/>
      <c r="J114" s="11"/>
      <c r="K114" s="11"/>
      <c r="L114" s="11"/>
    </row>
    <row r="115" spans="1:12" hidden="1" x14ac:dyDescent="0.35">
      <c r="A115" s="2">
        <v>114</v>
      </c>
      <c r="B115" s="2" t="s">
        <v>638</v>
      </c>
      <c r="C115" s="2" t="s">
        <v>388</v>
      </c>
      <c r="D115" s="2" t="s">
        <v>428</v>
      </c>
      <c r="E115" s="2" t="s">
        <v>639</v>
      </c>
      <c r="F115" s="2" t="s">
        <v>363</v>
      </c>
      <c r="G115" s="2"/>
      <c r="H115" s="11"/>
      <c r="I115" s="11"/>
      <c r="J115" s="11"/>
      <c r="K115" s="11"/>
      <c r="L115" s="11"/>
    </row>
    <row r="116" spans="1:12" hidden="1" x14ac:dyDescent="0.35">
      <c r="A116" s="4">
        <v>115</v>
      </c>
      <c r="B116" s="4" t="s">
        <v>640</v>
      </c>
      <c r="C116" s="4" t="s">
        <v>388</v>
      </c>
      <c r="D116" s="4" t="s">
        <v>428</v>
      </c>
      <c r="E116" s="4" t="s">
        <v>641</v>
      </c>
      <c r="F116" s="4" t="s">
        <v>363</v>
      </c>
      <c r="G116" s="4"/>
      <c r="H116" s="11"/>
      <c r="I116" s="11"/>
      <c r="J116" s="11"/>
      <c r="K116" s="11"/>
      <c r="L116" s="11"/>
    </row>
    <row r="117" spans="1:12" hidden="1" x14ac:dyDescent="0.35">
      <c r="A117" s="2">
        <v>116</v>
      </c>
      <c r="B117" s="2" t="s">
        <v>642</v>
      </c>
      <c r="C117" s="2" t="s">
        <v>388</v>
      </c>
      <c r="D117" s="2" t="s">
        <v>643</v>
      </c>
      <c r="E117" s="2" t="s">
        <v>644</v>
      </c>
      <c r="F117" s="2" t="s">
        <v>363</v>
      </c>
      <c r="G117" s="2"/>
      <c r="H117" s="11"/>
      <c r="I117" s="11"/>
      <c r="J117" s="11"/>
      <c r="K117" s="11"/>
      <c r="L117" s="11"/>
    </row>
    <row r="118" spans="1:12" hidden="1" x14ac:dyDescent="0.35">
      <c r="A118" s="4">
        <v>117</v>
      </c>
      <c r="B118" s="4" t="s">
        <v>645</v>
      </c>
      <c r="C118" s="4" t="s">
        <v>388</v>
      </c>
      <c r="D118" s="4" t="s">
        <v>428</v>
      </c>
      <c r="E118" s="4" t="s">
        <v>646</v>
      </c>
      <c r="F118" s="4" t="s">
        <v>363</v>
      </c>
      <c r="G118" s="4"/>
      <c r="H118" s="11"/>
      <c r="I118" s="11"/>
      <c r="J118" s="11"/>
      <c r="K118" s="11"/>
      <c r="L118" s="11"/>
    </row>
    <row r="119" spans="1:12" hidden="1" x14ac:dyDescent="0.35">
      <c r="A119" s="2">
        <v>118</v>
      </c>
      <c r="B119" s="2" t="s">
        <v>647</v>
      </c>
      <c r="C119" s="2" t="s">
        <v>388</v>
      </c>
      <c r="D119" s="2" t="s">
        <v>648</v>
      </c>
      <c r="E119" s="2" t="s">
        <v>649</v>
      </c>
      <c r="F119" s="2" t="s">
        <v>363</v>
      </c>
      <c r="G119" s="2"/>
      <c r="H119" s="11"/>
      <c r="I119" s="11"/>
      <c r="J119" s="11"/>
      <c r="K119" s="11"/>
      <c r="L119" s="11"/>
    </row>
    <row r="120" spans="1:12" hidden="1" x14ac:dyDescent="0.35">
      <c r="A120" s="4">
        <v>119</v>
      </c>
      <c r="B120" s="4" t="s">
        <v>650</v>
      </c>
      <c r="C120" s="4" t="s">
        <v>388</v>
      </c>
      <c r="D120" s="4" t="s">
        <v>428</v>
      </c>
      <c r="E120" s="4" t="s">
        <v>651</v>
      </c>
      <c r="F120" s="4" t="s">
        <v>363</v>
      </c>
      <c r="G120" s="4"/>
      <c r="H120" s="11"/>
      <c r="I120" s="11"/>
      <c r="J120" s="11"/>
      <c r="K120" s="11"/>
      <c r="L120" s="11"/>
    </row>
    <row r="121" spans="1:12" hidden="1" x14ac:dyDescent="0.35">
      <c r="A121" s="2">
        <v>120</v>
      </c>
      <c r="B121" s="2" t="s">
        <v>652</v>
      </c>
      <c r="C121" s="2" t="s">
        <v>388</v>
      </c>
      <c r="D121" s="2" t="s">
        <v>428</v>
      </c>
      <c r="E121" s="2" t="s">
        <v>653</v>
      </c>
      <c r="F121" s="2" t="s">
        <v>363</v>
      </c>
      <c r="G121" s="2"/>
      <c r="H121" s="11"/>
      <c r="I121" s="11"/>
      <c r="J121" s="11"/>
      <c r="K121" s="11"/>
      <c r="L121" s="11"/>
    </row>
    <row r="122" spans="1:12" hidden="1" x14ac:dyDescent="0.35">
      <c r="A122" s="4">
        <v>121</v>
      </c>
      <c r="B122" s="4" t="s">
        <v>654</v>
      </c>
      <c r="C122" s="4" t="s">
        <v>388</v>
      </c>
      <c r="D122" s="4" t="s">
        <v>428</v>
      </c>
      <c r="E122" s="4" t="s">
        <v>655</v>
      </c>
      <c r="F122" s="4" t="s">
        <v>360</v>
      </c>
      <c r="G122" s="4"/>
      <c r="H122" s="11"/>
      <c r="I122" s="11"/>
      <c r="J122" s="11"/>
      <c r="K122" s="11"/>
      <c r="L122" s="11"/>
    </row>
    <row r="123" spans="1:12" hidden="1" x14ac:dyDescent="0.35">
      <c r="A123" s="2">
        <v>122</v>
      </c>
      <c r="B123" s="2" t="s">
        <v>656</v>
      </c>
      <c r="C123" s="2" t="s">
        <v>388</v>
      </c>
      <c r="D123" s="2" t="s">
        <v>428</v>
      </c>
      <c r="E123" s="2" t="s">
        <v>657</v>
      </c>
      <c r="F123" s="2" t="s">
        <v>360</v>
      </c>
      <c r="G123" s="2"/>
      <c r="H123" s="11"/>
      <c r="I123" s="11"/>
      <c r="J123" s="11"/>
      <c r="K123" s="11"/>
      <c r="L123" s="11"/>
    </row>
    <row r="124" spans="1:12" hidden="1" x14ac:dyDescent="0.35">
      <c r="A124" s="4">
        <v>123</v>
      </c>
      <c r="B124" s="4" t="s">
        <v>658</v>
      </c>
      <c r="C124" s="4" t="s">
        <v>388</v>
      </c>
      <c r="D124" s="4" t="s">
        <v>428</v>
      </c>
      <c r="E124" s="4" t="s">
        <v>659</v>
      </c>
      <c r="F124" s="4" t="s">
        <v>363</v>
      </c>
      <c r="G124" s="4"/>
      <c r="H124" s="11"/>
      <c r="I124" s="11"/>
      <c r="J124" s="11"/>
      <c r="K124" s="11"/>
      <c r="L124" s="11"/>
    </row>
    <row r="125" spans="1:12" hidden="1" x14ac:dyDescent="0.35">
      <c r="A125" s="2">
        <v>124</v>
      </c>
      <c r="B125" s="2" t="s">
        <v>660</v>
      </c>
      <c r="C125" s="2" t="s">
        <v>388</v>
      </c>
      <c r="D125" s="2" t="s">
        <v>428</v>
      </c>
      <c r="E125" s="2" t="s">
        <v>661</v>
      </c>
      <c r="F125" s="2" t="s">
        <v>363</v>
      </c>
      <c r="G125" s="2"/>
      <c r="H125" s="11"/>
      <c r="I125" s="11"/>
      <c r="J125" s="11"/>
      <c r="K125" s="11"/>
      <c r="L125" s="11"/>
    </row>
    <row r="126" spans="1:12" hidden="1" x14ac:dyDescent="0.35">
      <c r="A126" s="4">
        <v>125</v>
      </c>
      <c r="B126" s="4" t="s">
        <v>662</v>
      </c>
      <c r="C126" s="4" t="s">
        <v>388</v>
      </c>
      <c r="D126" s="4" t="s">
        <v>428</v>
      </c>
      <c r="E126" s="4" t="s">
        <v>663</v>
      </c>
      <c r="F126" s="4" t="s">
        <v>363</v>
      </c>
      <c r="G126" s="4"/>
      <c r="H126" s="11"/>
      <c r="I126" s="11"/>
      <c r="J126" s="11"/>
      <c r="K126" s="11"/>
      <c r="L126" s="11"/>
    </row>
    <row r="127" spans="1:12" hidden="1" x14ac:dyDescent="0.35">
      <c r="A127" s="2">
        <v>126</v>
      </c>
      <c r="B127" s="2" t="s">
        <v>664</v>
      </c>
      <c r="C127" s="2" t="s">
        <v>388</v>
      </c>
      <c r="D127" s="2" t="s">
        <v>428</v>
      </c>
      <c r="E127" s="2" t="s">
        <v>665</v>
      </c>
      <c r="F127" s="2" t="s">
        <v>363</v>
      </c>
      <c r="G127" s="2"/>
      <c r="H127" s="11"/>
      <c r="I127" s="11"/>
      <c r="J127" s="11"/>
      <c r="K127" s="11"/>
      <c r="L127" s="11"/>
    </row>
    <row r="128" spans="1:12" hidden="1" x14ac:dyDescent="0.35">
      <c r="A128" s="4">
        <v>127</v>
      </c>
      <c r="B128" s="4" t="s">
        <v>666</v>
      </c>
      <c r="C128" s="4" t="s">
        <v>388</v>
      </c>
      <c r="D128" s="4" t="s">
        <v>428</v>
      </c>
      <c r="E128" s="4" t="s">
        <v>667</v>
      </c>
      <c r="F128" s="4" t="s">
        <v>363</v>
      </c>
      <c r="G128" s="4"/>
      <c r="H128" s="11"/>
      <c r="I128" s="11"/>
      <c r="J128" s="11"/>
      <c r="K128" s="11"/>
      <c r="L128" s="11"/>
    </row>
    <row r="129" spans="1:12" hidden="1" x14ac:dyDescent="0.35">
      <c r="A129" s="2">
        <v>128</v>
      </c>
      <c r="B129" s="2" t="s">
        <v>668</v>
      </c>
      <c r="C129" s="2" t="s">
        <v>388</v>
      </c>
      <c r="D129" s="2" t="s">
        <v>669</v>
      </c>
      <c r="E129" s="2" t="s">
        <v>670</v>
      </c>
      <c r="F129" s="2" t="s">
        <v>360</v>
      </c>
      <c r="G129" s="2"/>
      <c r="H129" s="11"/>
      <c r="I129" s="11"/>
      <c r="J129" s="11"/>
      <c r="K129" s="11"/>
      <c r="L129" s="11"/>
    </row>
    <row r="130" spans="1:12" hidden="1" x14ac:dyDescent="0.35">
      <c r="A130" s="4">
        <v>129</v>
      </c>
      <c r="B130" s="4" t="s">
        <v>671</v>
      </c>
      <c r="C130" s="4" t="s">
        <v>388</v>
      </c>
      <c r="D130" s="4" t="s">
        <v>428</v>
      </c>
      <c r="E130" s="4" t="s">
        <v>672</v>
      </c>
      <c r="F130" s="4" t="s">
        <v>363</v>
      </c>
      <c r="G130" s="4"/>
      <c r="H130" s="11"/>
      <c r="I130" s="11"/>
      <c r="J130" s="11"/>
      <c r="K130" s="11"/>
      <c r="L130" s="11"/>
    </row>
    <row r="131" spans="1:12" ht="72.5" x14ac:dyDescent="0.35">
      <c r="A131" s="40">
        <v>130</v>
      </c>
      <c r="B131" s="40" t="s">
        <v>673</v>
      </c>
      <c r="C131" s="2" t="s">
        <v>388</v>
      </c>
      <c r="D131" s="2" t="s">
        <v>428</v>
      </c>
      <c r="E131" s="40" t="s">
        <v>674</v>
      </c>
      <c r="F131" s="2" t="s">
        <v>363</v>
      </c>
      <c r="G131" s="40" t="s">
        <v>675</v>
      </c>
      <c r="H131" s="11"/>
      <c r="I131" s="11"/>
      <c r="J131" s="11"/>
      <c r="K131" s="11"/>
      <c r="L131" s="50" t="s">
        <v>9477</v>
      </c>
    </row>
    <row r="132" spans="1:12" hidden="1" x14ac:dyDescent="0.35">
      <c r="A132" s="4">
        <v>131</v>
      </c>
      <c r="B132" s="4" t="s">
        <v>676</v>
      </c>
      <c r="C132" s="4" t="s">
        <v>388</v>
      </c>
      <c r="D132" s="4" t="s">
        <v>677</v>
      </c>
      <c r="E132" s="4" t="s">
        <v>678</v>
      </c>
      <c r="F132" s="4" t="s">
        <v>360</v>
      </c>
      <c r="G132" s="4"/>
      <c r="H132" s="11"/>
      <c r="I132" s="11"/>
      <c r="J132" s="11"/>
      <c r="K132" s="11"/>
      <c r="L132" s="11"/>
    </row>
    <row r="133" spans="1:12" hidden="1" x14ac:dyDescent="0.35">
      <c r="A133" s="2">
        <v>132</v>
      </c>
      <c r="B133" s="2" t="s">
        <v>679</v>
      </c>
      <c r="C133" s="2" t="s">
        <v>388</v>
      </c>
      <c r="D133" s="2" t="s">
        <v>428</v>
      </c>
      <c r="E133" s="2" t="s">
        <v>680</v>
      </c>
      <c r="F133" s="2" t="s">
        <v>360</v>
      </c>
      <c r="G133" s="2"/>
      <c r="H133" s="11"/>
      <c r="I133" s="11"/>
      <c r="J133" s="11"/>
      <c r="K133" s="11"/>
      <c r="L133" s="11"/>
    </row>
    <row r="134" spans="1:12" hidden="1" x14ac:dyDescent="0.35">
      <c r="A134" s="4">
        <v>133</v>
      </c>
      <c r="B134" s="4" t="s">
        <v>681</v>
      </c>
      <c r="C134" s="4" t="s">
        <v>388</v>
      </c>
      <c r="D134" s="4" t="s">
        <v>428</v>
      </c>
      <c r="E134" s="4" t="s">
        <v>682</v>
      </c>
      <c r="F134" s="4" t="s">
        <v>363</v>
      </c>
      <c r="G134" s="4"/>
      <c r="H134" s="11"/>
      <c r="I134" s="11"/>
      <c r="J134" s="11"/>
      <c r="K134" s="11"/>
      <c r="L134" s="11"/>
    </row>
    <row r="135" spans="1:12" hidden="1" x14ac:dyDescent="0.35">
      <c r="A135" s="2">
        <v>134</v>
      </c>
      <c r="B135" s="2" t="s">
        <v>683</v>
      </c>
      <c r="C135" s="2" t="s">
        <v>388</v>
      </c>
      <c r="D135" s="2" t="s">
        <v>684</v>
      </c>
      <c r="E135" s="2" t="s">
        <v>685</v>
      </c>
      <c r="F135" s="2" t="s">
        <v>363</v>
      </c>
      <c r="G135" s="2"/>
      <c r="H135" s="11"/>
      <c r="I135" s="11"/>
      <c r="J135" s="11"/>
      <c r="K135" s="11"/>
      <c r="L135" s="11"/>
    </row>
    <row r="136" spans="1:12" hidden="1" x14ac:dyDescent="0.35">
      <c r="A136" s="4">
        <v>135</v>
      </c>
      <c r="B136" s="4" t="s">
        <v>686</v>
      </c>
      <c r="C136" s="4" t="s">
        <v>388</v>
      </c>
      <c r="D136" s="4" t="s">
        <v>428</v>
      </c>
      <c r="E136" s="4" t="s">
        <v>687</v>
      </c>
      <c r="F136" s="4" t="s">
        <v>363</v>
      </c>
      <c r="G136" s="4"/>
      <c r="H136" s="11"/>
      <c r="I136" s="11"/>
      <c r="J136" s="11"/>
      <c r="K136" s="11"/>
      <c r="L136" s="11"/>
    </row>
    <row r="137" spans="1:12" hidden="1" x14ac:dyDescent="0.35">
      <c r="A137" s="2">
        <v>136</v>
      </c>
      <c r="B137" s="2" t="s">
        <v>688</v>
      </c>
      <c r="C137" s="2" t="s">
        <v>388</v>
      </c>
      <c r="D137" s="2" t="s">
        <v>689</v>
      </c>
      <c r="E137" s="2" t="s">
        <v>690</v>
      </c>
      <c r="F137" s="2" t="s">
        <v>360</v>
      </c>
      <c r="G137" s="2"/>
      <c r="H137" s="11"/>
      <c r="I137" s="11"/>
      <c r="J137" s="11"/>
      <c r="K137" s="11"/>
      <c r="L137" s="11"/>
    </row>
    <row r="138" spans="1:12" hidden="1" x14ac:dyDescent="0.35">
      <c r="A138" s="4">
        <v>137</v>
      </c>
      <c r="B138" s="4" t="s">
        <v>691</v>
      </c>
      <c r="C138" s="4" t="s">
        <v>388</v>
      </c>
      <c r="D138" s="4" t="s">
        <v>428</v>
      </c>
      <c r="E138" s="4" t="s">
        <v>692</v>
      </c>
      <c r="F138" s="4" t="s">
        <v>363</v>
      </c>
      <c r="G138" s="4"/>
      <c r="H138" s="11"/>
      <c r="I138" s="11"/>
      <c r="J138" s="11"/>
      <c r="K138" s="11"/>
      <c r="L138" s="11"/>
    </row>
    <row r="139" spans="1:12" hidden="1" x14ac:dyDescent="0.35">
      <c r="A139" s="2">
        <v>138</v>
      </c>
      <c r="B139" s="2" t="s">
        <v>693</v>
      </c>
      <c r="C139" s="2" t="s">
        <v>388</v>
      </c>
      <c r="D139" s="2" t="s">
        <v>428</v>
      </c>
      <c r="E139" s="2" t="s">
        <v>694</v>
      </c>
      <c r="F139" s="2" t="s">
        <v>363</v>
      </c>
      <c r="G139" s="2"/>
      <c r="H139" s="11"/>
      <c r="I139" s="11"/>
      <c r="J139" s="11"/>
      <c r="K139" s="11"/>
      <c r="L139" s="11"/>
    </row>
    <row r="140" spans="1:12" ht="72.5" x14ac:dyDescent="0.35">
      <c r="A140" s="39">
        <v>139</v>
      </c>
      <c r="B140" s="39" t="s">
        <v>695</v>
      </c>
      <c r="C140" s="4" t="s">
        <v>388</v>
      </c>
      <c r="D140" s="4" t="s">
        <v>696</v>
      </c>
      <c r="E140" s="39" t="s">
        <v>697</v>
      </c>
      <c r="F140" s="4" t="s">
        <v>363</v>
      </c>
      <c r="G140" s="39" t="s">
        <v>698</v>
      </c>
      <c r="H140" s="11"/>
      <c r="I140" s="11"/>
      <c r="J140" s="11"/>
      <c r="K140" s="11"/>
      <c r="L140" s="50" t="s">
        <v>9478</v>
      </c>
    </row>
    <row r="141" spans="1:12" hidden="1" x14ac:dyDescent="0.35">
      <c r="A141" s="2">
        <v>140</v>
      </c>
      <c r="B141" s="2" t="s">
        <v>699</v>
      </c>
      <c r="C141" s="2" t="s">
        <v>388</v>
      </c>
      <c r="D141" s="2" t="s">
        <v>428</v>
      </c>
      <c r="E141" s="2" t="s">
        <v>700</v>
      </c>
      <c r="F141" s="2" t="s">
        <v>363</v>
      </c>
      <c r="G141" s="2"/>
      <c r="H141" s="11"/>
      <c r="I141" s="11"/>
      <c r="J141" s="11"/>
      <c r="K141" s="11"/>
      <c r="L141" s="11"/>
    </row>
    <row r="142" spans="1:12" hidden="1" x14ac:dyDescent="0.35">
      <c r="A142" s="4">
        <v>141</v>
      </c>
      <c r="B142" s="4" t="s">
        <v>701</v>
      </c>
      <c r="C142" s="4" t="s">
        <v>388</v>
      </c>
      <c r="D142" s="4" t="s">
        <v>428</v>
      </c>
      <c r="E142" s="4" t="s">
        <v>702</v>
      </c>
      <c r="F142" s="4" t="s">
        <v>360</v>
      </c>
      <c r="G142" s="4"/>
      <c r="H142" s="11"/>
      <c r="I142" s="11"/>
      <c r="J142" s="11"/>
      <c r="K142" s="11"/>
      <c r="L142" s="11"/>
    </row>
    <row r="143" spans="1:12" hidden="1" x14ac:dyDescent="0.35">
      <c r="A143" s="2">
        <v>142</v>
      </c>
      <c r="B143" s="2" t="s">
        <v>703</v>
      </c>
      <c r="C143" s="2" t="s">
        <v>388</v>
      </c>
      <c r="D143" s="2" t="s">
        <v>704</v>
      </c>
      <c r="E143" s="2" t="s">
        <v>705</v>
      </c>
      <c r="F143" s="2" t="s">
        <v>360</v>
      </c>
      <c r="G143" s="2"/>
      <c r="H143" s="11"/>
      <c r="I143" s="11"/>
      <c r="J143" s="11"/>
      <c r="K143" s="11"/>
      <c r="L143" s="11"/>
    </row>
    <row r="144" spans="1:12" hidden="1" x14ac:dyDescent="0.35">
      <c r="A144" s="4">
        <v>143</v>
      </c>
      <c r="B144" s="4" t="s">
        <v>706</v>
      </c>
      <c r="C144" s="4" t="s">
        <v>388</v>
      </c>
      <c r="D144" s="4" t="s">
        <v>707</v>
      </c>
      <c r="E144" s="4" t="s">
        <v>708</v>
      </c>
      <c r="F144" s="4" t="s">
        <v>363</v>
      </c>
      <c r="G144" s="4"/>
      <c r="H144" s="11"/>
      <c r="I144" s="11"/>
      <c r="J144" s="11"/>
      <c r="K144" s="11"/>
      <c r="L144" s="11"/>
    </row>
    <row r="145" spans="1:12" hidden="1" x14ac:dyDescent="0.35">
      <c r="A145" s="2">
        <v>144</v>
      </c>
      <c r="B145" s="2" t="s">
        <v>709</v>
      </c>
      <c r="C145" s="2" t="s">
        <v>388</v>
      </c>
      <c r="D145" s="2" t="s">
        <v>710</v>
      </c>
      <c r="E145" s="2" t="s">
        <v>711</v>
      </c>
      <c r="F145" s="2" t="s">
        <v>363</v>
      </c>
      <c r="G145" s="2"/>
      <c r="H145" s="11"/>
      <c r="I145" s="11"/>
      <c r="J145" s="11"/>
      <c r="K145" s="11"/>
      <c r="L145" s="11"/>
    </row>
    <row r="146" spans="1:12" hidden="1" x14ac:dyDescent="0.35">
      <c r="A146" s="4">
        <v>145</v>
      </c>
      <c r="B146" s="4" t="s">
        <v>712</v>
      </c>
      <c r="C146" s="4" t="s">
        <v>388</v>
      </c>
      <c r="D146" s="4" t="s">
        <v>713</v>
      </c>
      <c r="E146" s="4" t="s">
        <v>714</v>
      </c>
      <c r="F146" s="4" t="s">
        <v>360</v>
      </c>
      <c r="G146" s="4"/>
      <c r="H146" s="11"/>
      <c r="I146" s="11"/>
      <c r="J146" s="11"/>
      <c r="K146" s="11"/>
      <c r="L146" s="11"/>
    </row>
    <row r="147" spans="1:12" hidden="1" x14ac:dyDescent="0.35">
      <c r="A147" s="2">
        <v>146</v>
      </c>
      <c r="B147" s="2" t="s">
        <v>715</v>
      </c>
      <c r="C147" s="2" t="s">
        <v>388</v>
      </c>
      <c r="D147" s="2" t="s">
        <v>716</v>
      </c>
      <c r="E147" s="2" t="s">
        <v>717</v>
      </c>
      <c r="F147" s="2" t="s">
        <v>363</v>
      </c>
      <c r="G147" s="2"/>
      <c r="H147" s="11"/>
      <c r="I147" s="11"/>
      <c r="J147" s="11"/>
      <c r="K147" s="11"/>
      <c r="L147" s="11"/>
    </row>
    <row r="148" spans="1:12" hidden="1" x14ac:dyDescent="0.35">
      <c r="A148" s="4">
        <v>147</v>
      </c>
      <c r="B148" s="4" t="s">
        <v>718</v>
      </c>
      <c r="C148" s="4" t="s">
        <v>388</v>
      </c>
      <c r="D148" s="4" t="s">
        <v>428</v>
      </c>
      <c r="E148" s="4" t="s">
        <v>719</v>
      </c>
      <c r="F148" s="4" t="s">
        <v>363</v>
      </c>
      <c r="G148" s="4"/>
      <c r="H148" s="11"/>
      <c r="I148" s="11"/>
      <c r="J148" s="11"/>
      <c r="K148" s="11"/>
      <c r="L148" s="11"/>
    </row>
    <row r="149" spans="1:12" hidden="1" x14ac:dyDescent="0.35">
      <c r="A149" s="2">
        <v>148</v>
      </c>
      <c r="B149" s="2" t="s">
        <v>720</v>
      </c>
      <c r="C149" s="2" t="s">
        <v>388</v>
      </c>
      <c r="D149" s="2" t="s">
        <v>721</v>
      </c>
      <c r="E149" s="2" t="s">
        <v>722</v>
      </c>
      <c r="F149" s="2" t="s">
        <v>360</v>
      </c>
      <c r="G149" s="2"/>
      <c r="H149" s="11"/>
      <c r="I149" s="11"/>
      <c r="J149" s="11"/>
      <c r="K149" s="11"/>
      <c r="L149" s="11"/>
    </row>
    <row r="150" spans="1:12" hidden="1" x14ac:dyDescent="0.35">
      <c r="A150" s="4">
        <v>149</v>
      </c>
      <c r="B150" s="4" t="s">
        <v>723</v>
      </c>
      <c r="C150" s="4" t="s">
        <v>388</v>
      </c>
      <c r="D150" s="4" t="s">
        <v>428</v>
      </c>
      <c r="E150" s="4" t="s">
        <v>724</v>
      </c>
      <c r="F150" s="4" t="s">
        <v>363</v>
      </c>
      <c r="G150" s="4"/>
      <c r="H150" s="11"/>
      <c r="I150" s="11"/>
      <c r="J150" s="11"/>
      <c r="K150" s="11"/>
      <c r="L150" s="11"/>
    </row>
    <row r="151" spans="1:12" hidden="1" x14ac:dyDescent="0.35">
      <c r="A151" s="2">
        <v>150</v>
      </c>
      <c r="B151" s="2" t="s">
        <v>725</v>
      </c>
      <c r="C151" s="2" t="s">
        <v>388</v>
      </c>
      <c r="D151" s="2" t="s">
        <v>428</v>
      </c>
      <c r="E151" s="2" t="s">
        <v>726</v>
      </c>
      <c r="F151" s="2" t="s">
        <v>363</v>
      </c>
      <c r="G151" s="2"/>
      <c r="H151" s="11"/>
      <c r="I151" s="11"/>
      <c r="J151" s="11"/>
      <c r="K151" s="11"/>
      <c r="L151" s="11"/>
    </row>
    <row r="152" spans="1:12" hidden="1" x14ac:dyDescent="0.35">
      <c r="A152" s="4">
        <v>151</v>
      </c>
      <c r="B152" s="4" t="s">
        <v>727</v>
      </c>
      <c r="C152" s="4" t="s">
        <v>388</v>
      </c>
      <c r="D152" s="4" t="s">
        <v>428</v>
      </c>
      <c r="E152" s="4" t="s">
        <v>728</v>
      </c>
      <c r="F152" s="4" t="s">
        <v>360</v>
      </c>
      <c r="G152" s="4"/>
      <c r="H152" s="11"/>
      <c r="I152" s="11"/>
      <c r="J152" s="11"/>
      <c r="K152" s="11"/>
      <c r="L152" s="11"/>
    </row>
    <row r="153" spans="1:12" hidden="1" x14ac:dyDescent="0.35">
      <c r="A153" s="2">
        <v>152</v>
      </c>
      <c r="B153" s="2" t="s">
        <v>729</v>
      </c>
      <c r="C153" s="2" t="s">
        <v>388</v>
      </c>
      <c r="D153" s="2" t="s">
        <v>428</v>
      </c>
      <c r="E153" s="2" t="s">
        <v>730</v>
      </c>
      <c r="F153" s="2" t="s">
        <v>363</v>
      </c>
      <c r="G153" s="2"/>
      <c r="H153" s="11"/>
      <c r="I153" s="11"/>
      <c r="J153" s="11"/>
      <c r="K153" s="11"/>
      <c r="L153" s="11"/>
    </row>
    <row r="154" spans="1:12" hidden="1" x14ac:dyDescent="0.35">
      <c r="A154" s="4">
        <v>153</v>
      </c>
      <c r="B154" s="4" t="s">
        <v>731</v>
      </c>
      <c r="C154" s="4" t="s">
        <v>388</v>
      </c>
      <c r="D154" s="4" t="s">
        <v>428</v>
      </c>
      <c r="E154" s="4" t="s">
        <v>732</v>
      </c>
      <c r="F154" s="4" t="s">
        <v>363</v>
      </c>
      <c r="G154" s="4"/>
      <c r="H154" s="11"/>
      <c r="I154" s="11"/>
      <c r="J154" s="11"/>
      <c r="K154" s="11"/>
      <c r="L154" s="11"/>
    </row>
    <row r="155" spans="1:12" hidden="1" x14ac:dyDescent="0.35">
      <c r="A155" s="2">
        <v>154</v>
      </c>
      <c r="B155" s="2" t="s">
        <v>733</v>
      </c>
      <c r="C155" s="2" t="s">
        <v>388</v>
      </c>
      <c r="D155" s="2" t="s">
        <v>734</v>
      </c>
      <c r="E155" s="2" t="s">
        <v>735</v>
      </c>
      <c r="F155" s="2" t="s">
        <v>363</v>
      </c>
      <c r="G155" s="2"/>
      <c r="H155" s="11"/>
      <c r="I155" s="11"/>
      <c r="J155" s="11"/>
      <c r="K155" s="11"/>
      <c r="L155" s="11"/>
    </row>
    <row r="156" spans="1:12" hidden="1" x14ac:dyDescent="0.35">
      <c r="A156" s="4">
        <v>155</v>
      </c>
      <c r="B156" s="4" t="s">
        <v>736</v>
      </c>
      <c r="C156" s="4" t="s">
        <v>388</v>
      </c>
      <c r="D156" s="4" t="s">
        <v>734</v>
      </c>
      <c r="E156" s="4" t="s">
        <v>737</v>
      </c>
      <c r="F156" s="4" t="s">
        <v>363</v>
      </c>
      <c r="G156" s="4"/>
      <c r="H156" s="11"/>
      <c r="I156" s="11"/>
      <c r="J156" s="11"/>
      <c r="K156" s="11"/>
      <c r="L156" s="11"/>
    </row>
    <row r="157" spans="1:12" hidden="1" x14ac:dyDescent="0.35">
      <c r="A157" s="2">
        <v>156</v>
      </c>
      <c r="B157" s="2" t="s">
        <v>738</v>
      </c>
      <c r="C157" s="2" t="s">
        <v>388</v>
      </c>
      <c r="D157" s="2" t="s">
        <v>734</v>
      </c>
      <c r="E157" s="2" t="s">
        <v>739</v>
      </c>
      <c r="F157" s="2" t="s">
        <v>360</v>
      </c>
      <c r="G157" s="2"/>
      <c r="H157" s="11"/>
      <c r="I157" s="11"/>
      <c r="J157" s="11"/>
      <c r="K157" s="11"/>
      <c r="L157" s="11"/>
    </row>
    <row r="158" spans="1:12" hidden="1" x14ac:dyDescent="0.35">
      <c r="A158" s="4">
        <v>157</v>
      </c>
      <c r="B158" s="4" t="s">
        <v>740</v>
      </c>
      <c r="C158" s="4" t="s">
        <v>388</v>
      </c>
      <c r="D158" s="4" t="s">
        <v>734</v>
      </c>
      <c r="E158" s="4" t="s">
        <v>741</v>
      </c>
      <c r="F158" s="4" t="s">
        <v>360</v>
      </c>
      <c r="G158" s="4"/>
      <c r="H158" s="11"/>
      <c r="I158" s="11"/>
      <c r="J158" s="11"/>
      <c r="K158" s="11"/>
      <c r="L158" s="11"/>
    </row>
    <row r="159" spans="1:12" hidden="1" x14ac:dyDescent="0.35">
      <c r="A159" s="2">
        <v>158</v>
      </c>
      <c r="B159" s="2" t="s">
        <v>742</v>
      </c>
      <c r="C159" s="2" t="s">
        <v>388</v>
      </c>
      <c r="D159" s="2" t="s">
        <v>734</v>
      </c>
      <c r="E159" s="2" t="s">
        <v>743</v>
      </c>
      <c r="F159" s="2" t="s">
        <v>360</v>
      </c>
      <c r="G159" s="2"/>
      <c r="H159" s="11"/>
      <c r="I159" s="11"/>
      <c r="J159" s="11"/>
      <c r="K159" s="11"/>
      <c r="L159" s="11"/>
    </row>
    <row r="160" spans="1:12" hidden="1" x14ac:dyDescent="0.35">
      <c r="A160" s="4">
        <v>159</v>
      </c>
      <c r="B160" s="4" t="s">
        <v>744</v>
      </c>
      <c r="C160" s="4" t="s">
        <v>388</v>
      </c>
      <c r="D160" s="4" t="s">
        <v>734</v>
      </c>
      <c r="E160" s="4" t="s">
        <v>745</v>
      </c>
      <c r="F160" s="4" t="s">
        <v>363</v>
      </c>
      <c r="G160" s="4"/>
      <c r="H160" s="11"/>
      <c r="I160" s="11"/>
      <c r="J160" s="11"/>
      <c r="K160" s="11"/>
      <c r="L160" s="11"/>
    </row>
    <row r="161" spans="1:12" hidden="1" x14ac:dyDescent="0.35">
      <c r="A161" s="2">
        <v>160</v>
      </c>
      <c r="B161" s="2" t="s">
        <v>746</v>
      </c>
      <c r="C161" s="2" t="s">
        <v>388</v>
      </c>
      <c r="D161" s="2" t="s">
        <v>734</v>
      </c>
      <c r="E161" s="2" t="s">
        <v>747</v>
      </c>
      <c r="F161" s="2" t="s">
        <v>363</v>
      </c>
      <c r="G161" s="2"/>
      <c r="H161" s="11"/>
      <c r="I161" s="11"/>
      <c r="J161" s="11"/>
      <c r="K161" s="11"/>
      <c r="L161" s="11"/>
    </row>
    <row r="162" spans="1:12" hidden="1" x14ac:dyDescent="0.35">
      <c r="A162" s="4">
        <v>161</v>
      </c>
      <c r="B162" s="4" t="s">
        <v>748</v>
      </c>
      <c r="C162" s="4" t="s">
        <v>388</v>
      </c>
      <c r="D162" s="4" t="s">
        <v>734</v>
      </c>
      <c r="E162" s="4" t="s">
        <v>749</v>
      </c>
      <c r="F162" s="4" t="s">
        <v>363</v>
      </c>
      <c r="G162" s="4"/>
      <c r="H162" s="11"/>
      <c r="I162" s="11"/>
      <c r="J162" s="11"/>
      <c r="K162" s="11"/>
      <c r="L162" s="11"/>
    </row>
    <row r="163" spans="1:12" hidden="1" x14ac:dyDescent="0.35">
      <c r="A163" s="2">
        <v>162</v>
      </c>
      <c r="B163" s="2" t="s">
        <v>750</v>
      </c>
      <c r="C163" s="2" t="s">
        <v>388</v>
      </c>
      <c r="D163" s="2" t="s">
        <v>734</v>
      </c>
      <c r="E163" s="2" t="s">
        <v>751</v>
      </c>
      <c r="F163" s="2" t="s">
        <v>363</v>
      </c>
      <c r="G163" s="2"/>
      <c r="H163" s="11"/>
      <c r="I163" s="11"/>
      <c r="J163" s="11"/>
      <c r="K163" s="11"/>
      <c r="L163" s="11"/>
    </row>
    <row r="164" spans="1:12" hidden="1" x14ac:dyDescent="0.35">
      <c r="A164" s="4">
        <v>163</v>
      </c>
      <c r="B164" s="4" t="s">
        <v>752</v>
      </c>
      <c r="C164" s="4" t="s">
        <v>388</v>
      </c>
      <c r="D164" s="4" t="s">
        <v>734</v>
      </c>
      <c r="E164" s="4" t="s">
        <v>753</v>
      </c>
      <c r="F164" s="4" t="s">
        <v>363</v>
      </c>
      <c r="G164" s="4"/>
      <c r="H164" s="11"/>
      <c r="I164" s="11"/>
      <c r="J164" s="11"/>
      <c r="K164" s="11"/>
      <c r="L164" s="11"/>
    </row>
    <row r="165" spans="1:12" hidden="1" x14ac:dyDescent="0.35">
      <c r="A165" s="2">
        <v>164</v>
      </c>
      <c r="B165" s="2" t="s">
        <v>754</v>
      </c>
      <c r="C165" s="2" t="s">
        <v>388</v>
      </c>
      <c r="D165" s="2" t="s">
        <v>734</v>
      </c>
      <c r="E165" s="2" t="s">
        <v>755</v>
      </c>
      <c r="F165" s="2" t="s">
        <v>363</v>
      </c>
      <c r="G165" s="2"/>
      <c r="H165" s="11"/>
      <c r="I165" s="11"/>
      <c r="J165" s="11"/>
      <c r="K165" s="11"/>
      <c r="L165" s="11"/>
    </row>
    <row r="166" spans="1:12" hidden="1" x14ac:dyDescent="0.35">
      <c r="A166" s="4">
        <v>165</v>
      </c>
      <c r="B166" s="4" t="s">
        <v>756</v>
      </c>
      <c r="C166" s="4" t="s">
        <v>388</v>
      </c>
      <c r="D166" s="4" t="s">
        <v>734</v>
      </c>
      <c r="E166" s="4" t="s">
        <v>757</v>
      </c>
      <c r="F166" s="4" t="s">
        <v>363</v>
      </c>
      <c r="G166" s="4"/>
      <c r="H166" s="11"/>
      <c r="I166" s="11"/>
      <c r="J166" s="11"/>
      <c r="K166" s="11"/>
      <c r="L166" s="11"/>
    </row>
    <row r="167" spans="1:12" hidden="1" x14ac:dyDescent="0.35">
      <c r="A167" s="2">
        <v>166</v>
      </c>
      <c r="B167" s="2" t="s">
        <v>758</v>
      </c>
      <c r="C167" s="2" t="s">
        <v>388</v>
      </c>
      <c r="D167" s="2" t="s">
        <v>734</v>
      </c>
      <c r="E167" s="2" t="s">
        <v>759</v>
      </c>
      <c r="F167" s="2" t="s">
        <v>363</v>
      </c>
      <c r="G167" s="2"/>
      <c r="H167" s="11"/>
      <c r="I167" s="11"/>
      <c r="J167" s="11"/>
      <c r="K167" s="11"/>
      <c r="L167" s="11"/>
    </row>
    <row r="168" spans="1:12" hidden="1" x14ac:dyDescent="0.35">
      <c r="A168" s="4">
        <v>167</v>
      </c>
      <c r="B168" s="4" t="s">
        <v>760</v>
      </c>
      <c r="C168" s="4" t="s">
        <v>388</v>
      </c>
      <c r="D168" s="4" t="s">
        <v>734</v>
      </c>
      <c r="E168" s="4" t="s">
        <v>761</v>
      </c>
      <c r="F168" s="4" t="s">
        <v>360</v>
      </c>
      <c r="G168" s="4"/>
      <c r="H168" s="11"/>
      <c r="I168" s="11"/>
      <c r="J168" s="11"/>
      <c r="K168" s="11"/>
      <c r="L168" s="11"/>
    </row>
    <row r="169" spans="1:12" hidden="1" x14ac:dyDescent="0.35">
      <c r="A169" s="2">
        <v>168</v>
      </c>
      <c r="B169" s="2" t="s">
        <v>762</v>
      </c>
      <c r="C169" s="2" t="s">
        <v>388</v>
      </c>
      <c r="D169" s="2" t="s">
        <v>734</v>
      </c>
      <c r="E169" s="2" t="s">
        <v>763</v>
      </c>
      <c r="F169" s="2" t="s">
        <v>360</v>
      </c>
      <c r="G169" s="2"/>
      <c r="H169" s="11"/>
      <c r="I169" s="11"/>
      <c r="J169" s="11"/>
      <c r="K169" s="11"/>
      <c r="L169" s="11"/>
    </row>
    <row r="170" spans="1:12" hidden="1" x14ac:dyDescent="0.35">
      <c r="A170" s="4">
        <v>169</v>
      </c>
      <c r="B170" s="4" t="s">
        <v>764</v>
      </c>
      <c r="C170" s="4" t="s">
        <v>388</v>
      </c>
      <c r="D170" s="4" t="s">
        <v>734</v>
      </c>
      <c r="E170" s="4" t="s">
        <v>765</v>
      </c>
      <c r="F170" s="4" t="s">
        <v>360</v>
      </c>
      <c r="G170" s="4"/>
      <c r="H170" s="11"/>
      <c r="I170" s="11"/>
      <c r="J170" s="11"/>
      <c r="K170" s="11"/>
      <c r="L170" s="11"/>
    </row>
    <row r="171" spans="1:12" hidden="1" x14ac:dyDescent="0.35">
      <c r="A171" s="2">
        <v>170</v>
      </c>
      <c r="B171" s="2" t="s">
        <v>766</v>
      </c>
      <c r="C171" s="2" t="s">
        <v>388</v>
      </c>
      <c r="D171" s="2" t="s">
        <v>734</v>
      </c>
      <c r="E171" s="2" t="s">
        <v>767</v>
      </c>
      <c r="F171" s="2" t="s">
        <v>363</v>
      </c>
      <c r="G171" s="2"/>
      <c r="H171" s="11"/>
      <c r="I171" s="11"/>
      <c r="J171" s="11"/>
      <c r="K171" s="11"/>
      <c r="L171" s="11"/>
    </row>
    <row r="172" spans="1:12" hidden="1" x14ac:dyDescent="0.35">
      <c r="A172" s="4">
        <v>171</v>
      </c>
      <c r="B172" s="4" t="s">
        <v>768</v>
      </c>
      <c r="C172" s="4" t="s">
        <v>388</v>
      </c>
      <c r="D172" s="4" t="s">
        <v>734</v>
      </c>
      <c r="E172" s="4" t="s">
        <v>769</v>
      </c>
      <c r="F172" s="4" t="s">
        <v>360</v>
      </c>
      <c r="G172" s="4"/>
      <c r="H172" s="11"/>
      <c r="I172" s="11"/>
      <c r="J172" s="11"/>
      <c r="K172" s="11"/>
      <c r="L172" s="11"/>
    </row>
    <row r="173" spans="1:12" hidden="1" x14ac:dyDescent="0.35">
      <c r="A173" s="2">
        <v>172</v>
      </c>
      <c r="B173" s="2" t="s">
        <v>770</v>
      </c>
      <c r="C173" s="2" t="s">
        <v>388</v>
      </c>
      <c r="D173" s="2" t="s">
        <v>771</v>
      </c>
      <c r="E173" s="2" t="s">
        <v>772</v>
      </c>
      <c r="F173" s="2" t="s">
        <v>363</v>
      </c>
      <c r="G173" s="2"/>
      <c r="H173" s="11"/>
      <c r="I173" s="11"/>
      <c r="J173" s="11"/>
      <c r="K173" s="11"/>
      <c r="L173" s="11"/>
    </row>
    <row r="174" spans="1:12" hidden="1" x14ac:dyDescent="0.35">
      <c r="A174" s="4">
        <v>173</v>
      </c>
      <c r="B174" s="4" t="s">
        <v>773</v>
      </c>
      <c r="C174" s="4" t="s">
        <v>388</v>
      </c>
      <c r="D174" s="4" t="s">
        <v>734</v>
      </c>
      <c r="E174" s="4" t="s">
        <v>774</v>
      </c>
      <c r="F174" s="4" t="s">
        <v>363</v>
      </c>
      <c r="G174" s="4"/>
      <c r="H174" s="11"/>
      <c r="I174" s="11"/>
      <c r="J174" s="11"/>
      <c r="K174" s="11"/>
      <c r="L174" s="11"/>
    </row>
    <row r="175" spans="1:12" hidden="1" x14ac:dyDescent="0.35">
      <c r="A175" s="2">
        <v>174</v>
      </c>
      <c r="B175" s="2" t="s">
        <v>775</v>
      </c>
      <c r="C175" s="2" t="s">
        <v>388</v>
      </c>
      <c r="D175" s="2" t="s">
        <v>734</v>
      </c>
      <c r="E175" s="2" t="s">
        <v>776</v>
      </c>
      <c r="F175" s="2" t="s">
        <v>363</v>
      </c>
      <c r="G175" s="2"/>
      <c r="H175" s="11"/>
      <c r="I175" s="11"/>
      <c r="J175" s="11"/>
      <c r="K175" s="11"/>
      <c r="L175" s="11"/>
    </row>
    <row r="176" spans="1:12" hidden="1" x14ac:dyDescent="0.35">
      <c r="A176" s="4">
        <v>175</v>
      </c>
      <c r="B176" s="4" t="s">
        <v>777</v>
      </c>
      <c r="C176" s="4" t="s">
        <v>388</v>
      </c>
      <c r="D176" s="4" t="s">
        <v>734</v>
      </c>
      <c r="E176" s="4" t="s">
        <v>778</v>
      </c>
      <c r="F176" s="4" t="s">
        <v>363</v>
      </c>
      <c r="G176" s="4"/>
      <c r="H176" s="11"/>
      <c r="I176" s="11"/>
      <c r="J176" s="11"/>
      <c r="K176" s="11"/>
      <c r="L176" s="11"/>
    </row>
    <row r="177" spans="1:12" hidden="1" x14ac:dyDescent="0.35">
      <c r="A177" s="2">
        <v>176</v>
      </c>
      <c r="B177" s="2" t="s">
        <v>779</v>
      </c>
      <c r="C177" s="2" t="s">
        <v>388</v>
      </c>
      <c r="D177" s="2" t="s">
        <v>734</v>
      </c>
      <c r="E177" s="2" t="s">
        <v>780</v>
      </c>
      <c r="F177" s="2" t="s">
        <v>360</v>
      </c>
      <c r="G177" s="2"/>
      <c r="H177" s="11"/>
      <c r="I177" s="11"/>
      <c r="J177" s="11"/>
      <c r="K177" s="11"/>
      <c r="L177" s="11"/>
    </row>
    <row r="178" spans="1:12" hidden="1" x14ac:dyDescent="0.35">
      <c r="A178" s="4">
        <v>177</v>
      </c>
      <c r="B178" s="4" t="s">
        <v>781</v>
      </c>
      <c r="C178" s="4" t="s">
        <v>388</v>
      </c>
      <c r="D178" s="4" t="s">
        <v>734</v>
      </c>
      <c r="E178" s="4" t="s">
        <v>782</v>
      </c>
      <c r="F178" s="4" t="s">
        <v>363</v>
      </c>
      <c r="G178" s="4"/>
      <c r="H178" s="11"/>
      <c r="I178" s="11"/>
      <c r="J178" s="11"/>
      <c r="K178" s="11"/>
      <c r="L178" s="11"/>
    </row>
    <row r="179" spans="1:12" hidden="1" x14ac:dyDescent="0.35">
      <c r="A179" s="2">
        <v>178</v>
      </c>
      <c r="B179" s="2" t="s">
        <v>783</v>
      </c>
      <c r="C179" s="2" t="s">
        <v>388</v>
      </c>
      <c r="D179" s="2" t="s">
        <v>734</v>
      </c>
      <c r="E179" s="2" t="s">
        <v>784</v>
      </c>
      <c r="F179" s="2" t="s">
        <v>360</v>
      </c>
      <c r="G179" s="2"/>
      <c r="H179" s="11"/>
      <c r="I179" s="11"/>
      <c r="J179" s="11"/>
      <c r="K179" s="11"/>
      <c r="L179" s="11"/>
    </row>
    <row r="180" spans="1:12" hidden="1" x14ac:dyDescent="0.35">
      <c r="A180" s="4">
        <v>179</v>
      </c>
      <c r="B180" s="4" t="s">
        <v>785</v>
      </c>
      <c r="C180" s="4" t="s">
        <v>388</v>
      </c>
      <c r="D180" s="4" t="s">
        <v>734</v>
      </c>
      <c r="E180" s="4" t="s">
        <v>786</v>
      </c>
      <c r="F180" s="4" t="s">
        <v>363</v>
      </c>
      <c r="G180" s="4"/>
      <c r="H180" s="11"/>
      <c r="I180" s="11"/>
      <c r="J180" s="11"/>
      <c r="K180" s="11"/>
      <c r="L180" s="11"/>
    </row>
    <row r="181" spans="1:12" hidden="1" x14ac:dyDescent="0.35">
      <c r="A181" s="2">
        <v>180</v>
      </c>
      <c r="B181" s="2" t="s">
        <v>787</v>
      </c>
      <c r="C181" s="2" t="s">
        <v>388</v>
      </c>
      <c r="D181" s="2" t="s">
        <v>734</v>
      </c>
      <c r="E181" s="2" t="s">
        <v>788</v>
      </c>
      <c r="F181" s="2" t="s">
        <v>363</v>
      </c>
      <c r="G181" s="2"/>
      <c r="H181" s="11"/>
      <c r="I181" s="11"/>
      <c r="J181" s="11"/>
      <c r="K181" s="11"/>
      <c r="L181" s="11"/>
    </row>
    <row r="182" spans="1:12" hidden="1" x14ac:dyDescent="0.35">
      <c r="A182" s="4">
        <v>181</v>
      </c>
      <c r="B182" s="4" t="s">
        <v>789</v>
      </c>
      <c r="C182" s="4" t="s">
        <v>388</v>
      </c>
      <c r="D182" s="4" t="s">
        <v>734</v>
      </c>
      <c r="E182" s="4" t="s">
        <v>790</v>
      </c>
      <c r="F182" s="4" t="s">
        <v>360</v>
      </c>
      <c r="G182" s="4"/>
      <c r="H182" s="11"/>
      <c r="I182" s="11"/>
      <c r="J182" s="11"/>
      <c r="K182" s="11"/>
      <c r="L182" s="11"/>
    </row>
    <row r="183" spans="1:12" hidden="1" x14ac:dyDescent="0.35">
      <c r="A183" s="2">
        <v>182</v>
      </c>
      <c r="B183" s="2" t="s">
        <v>791</v>
      </c>
      <c r="C183" s="2" t="s">
        <v>388</v>
      </c>
      <c r="D183" s="2" t="s">
        <v>792</v>
      </c>
      <c r="E183" s="2" t="s">
        <v>793</v>
      </c>
      <c r="F183" s="2" t="s">
        <v>363</v>
      </c>
      <c r="G183" s="2"/>
      <c r="H183" s="11"/>
      <c r="I183" s="11"/>
      <c r="J183" s="11"/>
      <c r="K183" s="11"/>
      <c r="L183" s="11"/>
    </row>
    <row r="184" spans="1:12" hidden="1" x14ac:dyDescent="0.35">
      <c r="A184" s="4">
        <v>183</v>
      </c>
      <c r="B184" s="4" t="s">
        <v>794</v>
      </c>
      <c r="C184" s="4" t="s">
        <v>388</v>
      </c>
      <c r="D184" s="4" t="s">
        <v>734</v>
      </c>
      <c r="E184" s="4" t="s">
        <v>795</v>
      </c>
      <c r="F184" s="4" t="s">
        <v>363</v>
      </c>
      <c r="G184" s="4"/>
      <c r="H184" s="11"/>
      <c r="I184" s="11"/>
      <c r="J184" s="11"/>
      <c r="K184" s="11"/>
      <c r="L184" s="11"/>
    </row>
    <row r="185" spans="1:12" hidden="1" x14ac:dyDescent="0.35">
      <c r="A185" s="2">
        <v>184</v>
      </c>
      <c r="B185" s="2" t="s">
        <v>796</v>
      </c>
      <c r="C185" s="2" t="s">
        <v>388</v>
      </c>
      <c r="D185" s="2" t="s">
        <v>734</v>
      </c>
      <c r="E185" s="2" t="s">
        <v>797</v>
      </c>
      <c r="F185" s="2" t="s">
        <v>363</v>
      </c>
      <c r="G185" s="2"/>
      <c r="H185" s="11"/>
      <c r="I185" s="11"/>
      <c r="J185" s="11"/>
      <c r="K185" s="11"/>
      <c r="L185" s="11"/>
    </row>
    <row r="186" spans="1:12" hidden="1" x14ac:dyDescent="0.35">
      <c r="A186" s="4">
        <v>185</v>
      </c>
      <c r="B186" s="4" t="s">
        <v>798</v>
      </c>
      <c r="C186" s="4" t="s">
        <v>388</v>
      </c>
      <c r="D186" s="4" t="s">
        <v>734</v>
      </c>
      <c r="E186" s="4" t="s">
        <v>799</v>
      </c>
      <c r="F186" s="4" t="s">
        <v>360</v>
      </c>
      <c r="G186" s="4"/>
      <c r="H186" s="11"/>
      <c r="I186" s="11"/>
      <c r="J186" s="11"/>
      <c r="K186" s="11"/>
      <c r="L186" s="11"/>
    </row>
    <row r="187" spans="1:12" hidden="1" x14ac:dyDescent="0.35">
      <c r="A187" s="2">
        <v>186</v>
      </c>
      <c r="B187" s="2" t="s">
        <v>800</v>
      </c>
      <c r="C187" s="2" t="s">
        <v>388</v>
      </c>
      <c r="D187" s="2" t="s">
        <v>734</v>
      </c>
      <c r="E187" s="2" t="s">
        <v>801</v>
      </c>
      <c r="F187" s="2" t="s">
        <v>360</v>
      </c>
      <c r="G187" s="2"/>
      <c r="H187" s="11"/>
      <c r="I187" s="11"/>
      <c r="J187" s="11"/>
      <c r="K187" s="11"/>
      <c r="L187" s="11"/>
    </row>
    <row r="188" spans="1:12" hidden="1" x14ac:dyDescent="0.35">
      <c r="A188" s="4">
        <v>187</v>
      </c>
      <c r="B188" s="4" t="s">
        <v>802</v>
      </c>
      <c r="C188" s="4" t="s">
        <v>388</v>
      </c>
      <c r="D188" s="4" t="s">
        <v>734</v>
      </c>
      <c r="E188" s="4" t="s">
        <v>803</v>
      </c>
      <c r="F188" s="4" t="s">
        <v>360</v>
      </c>
      <c r="G188" s="4"/>
      <c r="H188" s="11"/>
      <c r="I188" s="11"/>
      <c r="J188" s="11"/>
      <c r="K188" s="11"/>
      <c r="L188" s="11"/>
    </row>
    <row r="189" spans="1:12" hidden="1" x14ac:dyDescent="0.35">
      <c r="A189" s="2">
        <v>188</v>
      </c>
      <c r="B189" s="2" t="s">
        <v>804</v>
      </c>
      <c r="C189" s="2" t="s">
        <v>388</v>
      </c>
      <c r="D189" s="2" t="s">
        <v>734</v>
      </c>
      <c r="E189" s="2" t="s">
        <v>805</v>
      </c>
      <c r="F189" s="2" t="s">
        <v>363</v>
      </c>
      <c r="G189" s="2"/>
      <c r="H189" s="11"/>
      <c r="I189" s="11"/>
      <c r="J189" s="11"/>
      <c r="K189" s="11"/>
      <c r="L189" s="11"/>
    </row>
    <row r="190" spans="1:12" hidden="1" x14ac:dyDescent="0.35">
      <c r="A190" s="4">
        <v>189</v>
      </c>
      <c r="B190" s="4" t="s">
        <v>806</v>
      </c>
      <c r="C190" s="4" t="s">
        <v>388</v>
      </c>
      <c r="D190" s="4" t="s">
        <v>734</v>
      </c>
      <c r="E190" s="4" t="s">
        <v>807</v>
      </c>
      <c r="F190" s="4" t="s">
        <v>360</v>
      </c>
      <c r="G190" s="4"/>
      <c r="H190" s="11"/>
      <c r="I190" s="11"/>
      <c r="J190" s="11"/>
      <c r="K190" s="11"/>
      <c r="L190" s="11"/>
    </row>
    <row r="191" spans="1:12" hidden="1" x14ac:dyDescent="0.35">
      <c r="A191" s="2">
        <v>190</v>
      </c>
      <c r="B191" s="2" t="s">
        <v>808</v>
      </c>
      <c r="C191" s="2" t="s">
        <v>388</v>
      </c>
      <c r="D191" s="2" t="s">
        <v>734</v>
      </c>
      <c r="E191" s="2" t="s">
        <v>809</v>
      </c>
      <c r="F191" s="2" t="s">
        <v>363</v>
      </c>
      <c r="G191" s="2"/>
      <c r="H191" s="11"/>
      <c r="I191" s="11"/>
      <c r="J191" s="11"/>
      <c r="K191" s="11"/>
      <c r="L191" s="11"/>
    </row>
    <row r="192" spans="1:12" hidden="1" x14ac:dyDescent="0.35">
      <c r="A192" s="4">
        <v>191</v>
      </c>
      <c r="B192" s="4" t="s">
        <v>810</v>
      </c>
      <c r="C192" s="4" t="s">
        <v>388</v>
      </c>
      <c r="D192" s="4" t="s">
        <v>734</v>
      </c>
      <c r="E192" s="4" t="s">
        <v>811</v>
      </c>
      <c r="F192" s="4" t="s">
        <v>360</v>
      </c>
      <c r="G192" s="4"/>
      <c r="H192" s="11"/>
      <c r="I192" s="11"/>
      <c r="J192" s="11"/>
      <c r="K192" s="11"/>
      <c r="L192" s="11"/>
    </row>
    <row r="193" spans="1:12" hidden="1" x14ac:dyDescent="0.35">
      <c r="A193" s="2">
        <v>192</v>
      </c>
      <c r="B193" s="2" t="s">
        <v>812</v>
      </c>
      <c r="C193" s="2" t="s">
        <v>388</v>
      </c>
      <c r="D193" s="2" t="s">
        <v>734</v>
      </c>
      <c r="E193" s="2" t="s">
        <v>813</v>
      </c>
      <c r="F193" s="2" t="s">
        <v>360</v>
      </c>
      <c r="G193" s="2"/>
      <c r="H193" s="11"/>
      <c r="I193" s="11"/>
      <c r="J193" s="11"/>
      <c r="K193" s="11"/>
      <c r="L193" s="11"/>
    </row>
    <row r="194" spans="1:12" hidden="1" x14ac:dyDescent="0.35">
      <c r="A194" s="4">
        <v>193</v>
      </c>
      <c r="B194" s="4" t="s">
        <v>814</v>
      </c>
      <c r="C194" s="4" t="s">
        <v>388</v>
      </c>
      <c r="D194" s="4" t="s">
        <v>734</v>
      </c>
      <c r="E194" s="4" t="s">
        <v>815</v>
      </c>
      <c r="F194" s="4" t="s">
        <v>363</v>
      </c>
      <c r="G194" s="4"/>
      <c r="H194" s="11"/>
      <c r="I194" s="11"/>
      <c r="J194" s="11"/>
      <c r="K194" s="11"/>
      <c r="L194" s="11"/>
    </row>
    <row r="195" spans="1:12" hidden="1" x14ac:dyDescent="0.35">
      <c r="A195" s="2">
        <v>194</v>
      </c>
      <c r="B195" s="2" t="s">
        <v>816</v>
      </c>
      <c r="C195" s="2" t="s">
        <v>388</v>
      </c>
      <c r="D195" s="2" t="s">
        <v>734</v>
      </c>
      <c r="E195" s="2" t="s">
        <v>817</v>
      </c>
      <c r="F195" s="2" t="s">
        <v>360</v>
      </c>
      <c r="G195" s="2"/>
      <c r="H195" s="11"/>
      <c r="I195" s="11"/>
      <c r="J195" s="11"/>
      <c r="K195" s="11"/>
      <c r="L195" s="11"/>
    </row>
    <row r="196" spans="1:12" hidden="1" x14ac:dyDescent="0.35">
      <c r="A196" s="4">
        <v>195</v>
      </c>
      <c r="B196" s="4" t="s">
        <v>818</v>
      </c>
      <c r="C196" s="4" t="s">
        <v>388</v>
      </c>
      <c r="D196" s="4" t="s">
        <v>734</v>
      </c>
      <c r="E196" s="4" t="s">
        <v>819</v>
      </c>
      <c r="F196" s="4" t="s">
        <v>360</v>
      </c>
      <c r="G196" s="4"/>
      <c r="H196" s="11"/>
      <c r="I196" s="11"/>
      <c r="J196" s="11"/>
      <c r="K196" s="11"/>
      <c r="L196" s="11"/>
    </row>
    <row r="197" spans="1:12" hidden="1" x14ac:dyDescent="0.35">
      <c r="A197" s="2">
        <v>196</v>
      </c>
      <c r="B197" s="2" t="s">
        <v>820</v>
      </c>
      <c r="C197" s="2" t="s">
        <v>388</v>
      </c>
      <c r="D197" s="2" t="s">
        <v>821</v>
      </c>
      <c r="E197" s="2" t="s">
        <v>822</v>
      </c>
      <c r="F197" s="2" t="s">
        <v>363</v>
      </c>
      <c r="G197" s="2"/>
      <c r="H197" s="11"/>
      <c r="I197" s="11"/>
      <c r="J197" s="11"/>
      <c r="K197" s="11"/>
      <c r="L197" s="11"/>
    </row>
    <row r="198" spans="1:12" hidden="1" x14ac:dyDescent="0.35">
      <c r="A198" s="4">
        <v>197</v>
      </c>
      <c r="B198" s="4" t="s">
        <v>823</v>
      </c>
      <c r="C198" s="4" t="s">
        <v>388</v>
      </c>
      <c r="D198" s="4" t="s">
        <v>734</v>
      </c>
      <c r="E198" s="4" t="s">
        <v>824</v>
      </c>
      <c r="F198" s="4" t="s">
        <v>363</v>
      </c>
      <c r="G198" s="4"/>
      <c r="H198" s="11"/>
      <c r="I198" s="11"/>
      <c r="J198" s="11"/>
      <c r="K198" s="11"/>
      <c r="L198" s="11"/>
    </row>
    <row r="199" spans="1:12" hidden="1" x14ac:dyDescent="0.35">
      <c r="A199" s="2">
        <v>198</v>
      </c>
      <c r="B199" s="2" t="s">
        <v>825</v>
      </c>
      <c r="C199" s="2" t="s">
        <v>388</v>
      </c>
      <c r="D199" s="2" t="s">
        <v>734</v>
      </c>
      <c r="E199" s="2" t="s">
        <v>826</v>
      </c>
      <c r="F199" s="2" t="s">
        <v>360</v>
      </c>
      <c r="G199" s="2"/>
      <c r="H199" s="11"/>
      <c r="I199" s="11"/>
      <c r="J199" s="11"/>
      <c r="K199" s="11"/>
      <c r="L199" s="11"/>
    </row>
    <row r="200" spans="1:12" hidden="1" x14ac:dyDescent="0.35">
      <c r="A200" s="4">
        <v>199</v>
      </c>
      <c r="B200" s="4" t="s">
        <v>827</v>
      </c>
      <c r="C200" s="4" t="s">
        <v>388</v>
      </c>
      <c r="D200" s="4" t="s">
        <v>734</v>
      </c>
      <c r="E200" s="4" t="s">
        <v>828</v>
      </c>
      <c r="F200" s="4" t="s">
        <v>360</v>
      </c>
      <c r="G200" s="4"/>
      <c r="H200" s="11"/>
      <c r="I200" s="11"/>
      <c r="J200" s="11"/>
      <c r="K200" s="11"/>
      <c r="L200" s="11"/>
    </row>
    <row r="201" spans="1:12" hidden="1" x14ac:dyDescent="0.35">
      <c r="A201" s="2">
        <v>200</v>
      </c>
      <c r="B201" s="2" t="s">
        <v>829</v>
      </c>
      <c r="C201" s="2" t="s">
        <v>388</v>
      </c>
      <c r="D201" s="2" t="s">
        <v>734</v>
      </c>
      <c r="E201" s="2" t="s">
        <v>830</v>
      </c>
      <c r="F201" s="2" t="s">
        <v>360</v>
      </c>
      <c r="G201" s="2"/>
      <c r="H201" s="11"/>
      <c r="I201" s="11"/>
      <c r="J201" s="11"/>
      <c r="K201" s="11"/>
      <c r="L201" s="11"/>
    </row>
    <row r="202" spans="1:12" hidden="1" x14ac:dyDescent="0.35">
      <c r="A202" s="4">
        <v>201</v>
      </c>
      <c r="B202" s="4" t="s">
        <v>831</v>
      </c>
      <c r="C202" s="4" t="s">
        <v>388</v>
      </c>
      <c r="D202" s="4" t="s">
        <v>734</v>
      </c>
      <c r="E202" s="4" t="s">
        <v>832</v>
      </c>
      <c r="F202" s="4" t="s">
        <v>360</v>
      </c>
      <c r="G202" s="4"/>
      <c r="H202" s="11"/>
      <c r="I202" s="11"/>
      <c r="J202" s="11"/>
      <c r="K202" s="11"/>
      <c r="L202" s="11"/>
    </row>
    <row r="203" spans="1:12" hidden="1" x14ac:dyDescent="0.35">
      <c r="A203" s="2">
        <v>202</v>
      </c>
      <c r="B203" s="2" t="s">
        <v>833</v>
      </c>
      <c r="C203" s="2" t="s">
        <v>388</v>
      </c>
      <c r="D203" s="2" t="s">
        <v>734</v>
      </c>
      <c r="E203" s="2" t="s">
        <v>834</v>
      </c>
      <c r="F203" s="2" t="s">
        <v>363</v>
      </c>
      <c r="G203" s="2"/>
      <c r="H203" s="11"/>
      <c r="I203" s="11"/>
      <c r="J203" s="11"/>
      <c r="K203" s="11"/>
      <c r="L203" s="11"/>
    </row>
    <row r="204" spans="1:12" hidden="1" x14ac:dyDescent="0.35">
      <c r="A204" s="4">
        <v>203</v>
      </c>
      <c r="B204" s="4" t="s">
        <v>835</v>
      </c>
      <c r="C204" s="4" t="s">
        <v>388</v>
      </c>
      <c r="D204" s="4" t="s">
        <v>734</v>
      </c>
      <c r="E204" s="4" t="s">
        <v>836</v>
      </c>
      <c r="F204" s="4" t="s">
        <v>360</v>
      </c>
      <c r="G204" s="4"/>
      <c r="H204" s="11"/>
      <c r="I204" s="11"/>
      <c r="J204" s="11"/>
      <c r="K204" s="11"/>
      <c r="L204" s="11"/>
    </row>
    <row r="205" spans="1:12" hidden="1" x14ac:dyDescent="0.35">
      <c r="A205" s="2">
        <v>204</v>
      </c>
      <c r="B205" s="2" t="s">
        <v>837</v>
      </c>
      <c r="C205" s="2" t="s">
        <v>388</v>
      </c>
      <c r="D205" s="2" t="s">
        <v>734</v>
      </c>
      <c r="E205" s="2" t="s">
        <v>838</v>
      </c>
      <c r="F205" s="2" t="s">
        <v>360</v>
      </c>
      <c r="G205" s="2"/>
      <c r="H205" s="11"/>
      <c r="I205" s="11"/>
      <c r="J205" s="11"/>
      <c r="K205" s="11"/>
      <c r="L205" s="11"/>
    </row>
    <row r="206" spans="1:12" hidden="1" x14ac:dyDescent="0.35">
      <c r="A206" s="4">
        <v>205</v>
      </c>
      <c r="B206" s="4" t="s">
        <v>839</v>
      </c>
      <c r="C206" s="4" t="s">
        <v>388</v>
      </c>
      <c r="D206" s="4" t="s">
        <v>734</v>
      </c>
      <c r="E206" s="4" t="s">
        <v>840</v>
      </c>
      <c r="F206" s="4" t="s">
        <v>363</v>
      </c>
      <c r="G206" s="4"/>
      <c r="H206" s="11"/>
      <c r="I206" s="11"/>
      <c r="J206" s="11"/>
      <c r="K206" s="11"/>
      <c r="L206" s="11"/>
    </row>
    <row r="207" spans="1:12" hidden="1" x14ac:dyDescent="0.35">
      <c r="A207" s="2">
        <v>206</v>
      </c>
      <c r="B207" s="2" t="s">
        <v>841</v>
      </c>
      <c r="C207" s="2" t="s">
        <v>388</v>
      </c>
      <c r="D207" s="2" t="s">
        <v>734</v>
      </c>
      <c r="E207" s="2" t="s">
        <v>842</v>
      </c>
      <c r="F207" s="2" t="s">
        <v>360</v>
      </c>
      <c r="G207" s="2"/>
      <c r="H207" s="11"/>
      <c r="I207" s="11"/>
      <c r="J207" s="11"/>
      <c r="K207" s="11"/>
      <c r="L207" s="11"/>
    </row>
    <row r="208" spans="1:12" hidden="1" x14ac:dyDescent="0.35">
      <c r="A208" s="4">
        <v>207</v>
      </c>
      <c r="B208" s="4" t="s">
        <v>843</v>
      </c>
      <c r="C208" s="4" t="s">
        <v>388</v>
      </c>
      <c r="D208" s="4" t="s">
        <v>734</v>
      </c>
      <c r="E208" s="4" t="s">
        <v>844</v>
      </c>
      <c r="F208" s="4" t="s">
        <v>360</v>
      </c>
      <c r="G208" s="4"/>
      <c r="H208" s="11"/>
      <c r="I208" s="11"/>
      <c r="J208" s="11"/>
      <c r="K208" s="11"/>
      <c r="L208" s="11"/>
    </row>
    <row r="209" spans="1:12" hidden="1" x14ac:dyDescent="0.35">
      <c r="A209" s="2">
        <v>208</v>
      </c>
      <c r="B209" s="2" t="s">
        <v>845</v>
      </c>
      <c r="C209" s="2" t="s">
        <v>388</v>
      </c>
      <c r="D209" s="2" t="s">
        <v>734</v>
      </c>
      <c r="E209" s="2" t="s">
        <v>846</v>
      </c>
      <c r="F209" s="2" t="s">
        <v>363</v>
      </c>
      <c r="G209" s="2"/>
      <c r="H209" s="11"/>
      <c r="I209" s="11"/>
      <c r="J209" s="11"/>
      <c r="K209" s="11"/>
      <c r="L209" s="11"/>
    </row>
    <row r="210" spans="1:12" hidden="1" x14ac:dyDescent="0.35">
      <c r="A210" s="4">
        <v>209</v>
      </c>
      <c r="B210" s="4" t="s">
        <v>847</v>
      </c>
      <c r="C210" s="4" t="s">
        <v>388</v>
      </c>
      <c r="D210" s="4" t="s">
        <v>734</v>
      </c>
      <c r="E210" s="4" t="s">
        <v>848</v>
      </c>
      <c r="F210" s="4" t="s">
        <v>363</v>
      </c>
      <c r="G210" s="4"/>
      <c r="H210" s="11"/>
      <c r="I210" s="11"/>
      <c r="J210" s="11"/>
      <c r="K210" s="11"/>
      <c r="L210" s="11"/>
    </row>
    <row r="211" spans="1:12" hidden="1" x14ac:dyDescent="0.35">
      <c r="A211" s="2">
        <v>210</v>
      </c>
      <c r="B211" s="2" t="s">
        <v>849</v>
      </c>
      <c r="C211" s="2" t="s">
        <v>388</v>
      </c>
      <c r="D211" s="2" t="s">
        <v>734</v>
      </c>
      <c r="E211" s="2" t="s">
        <v>850</v>
      </c>
      <c r="F211" s="2" t="s">
        <v>363</v>
      </c>
      <c r="G211" s="2"/>
      <c r="H211" s="11"/>
      <c r="I211" s="11"/>
      <c r="J211" s="11"/>
      <c r="K211" s="11"/>
      <c r="L211" s="11"/>
    </row>
    <row r="212" spans="1:12" hidden="1" x14ac:dyDescent="0.35">
      <c r="A212" s="4">
        <v>211</v>
      </c>
      <c r="B212" s="4" t="s">
        <v>851</v>
      </c>
      <c r="C212" s="4" t="s">
        <v>388</v>
      </c>
      <c r="D212" s="4" t="s">
        <v>734</v>
      </c>
      <c r="E212" s="4" t="s">
        <v>852</v>
      </c>
      <c r="F212" s="4" t="s">
        <v>360</v>
      </c>
      <c r="G212" s="4"/>
      <c r="H212" s="11"/>
      <c r="I212" s="11"/>
      <c r="J212" s="11"/>
      <c r="K212" s="11"/>
      <c r="L212" s="11"/>
    </row>
    <row r="213" spans="1:12" hidden="1" x14ac:dyDescent="0.35">
      <c r="A213" s="2">
        <v>212</v>
      </c>
      <c r="B213" s="2" t="s">
        <v>853</v>
      </c>
      <c r="C213" s="2" t="s">
        <v>388</v>
      </c>
      <c r="D213" s="2" t="s">
        <v>734</v>
      </c>
      <c r="E213" s="2" t="s">
        <v>854</v>
      </c>
      <c r="F213" s="2" t="s">
        <v>360</v>
      </c>
      <c r="G213" s="2"/>
      <c r="H213" s="11"/>
      <c r="I213" s="11"/>
      <c r="J213" s="11"/>
      <c r="K213" s="11"/>
      <c r="L213" s="11"/>
    </row>
    <row r="214" spans="1:12" hidden="1" x14ac:dyDescent="0.35">
      <c r="A214" s="4">
        <v>213</v>
      </c>
      <c r="B214" s="4" t="s">
        <v>855</v>
      </c>
      <c r="C214" s="4" t="s">
        <v>388</v>
      </c>
      <c r="D214" s="4" t="s">
        <v>856</v>
      </c>
      <c r="E214" s="4" t="s">
        <v>857</v>
      </c>
      <c r="F214" s="4" t="s">
        <v>363</v>
      </c>
      <c r="G214" s="4"/>
      <c r="H214" s="11"/>
      <c r="I214" s="11"/>
      <c r="J214" s="11"/>
      <c r="K214" s="11"/>
      <c r="L214" s="11"/>
    </row>
    <row r="215" spans="1:12" hidden="1" x14ac:dyDescent="0.35">
      <c r="A215" s="2">
        <v>214</v>
      </c>
      <c r="B215" s="2" t="s">
        <v>858</v>
      </c>
      <c r="C215" s="2" t="s">
        <v>388</v>
      </c>
      <c r="D215" s="2" t="s">
        <v>734</v>
      </c>
      <c r="E215" s="2" t="s">
        <v>859</v>
      </c>
      <c r="F215" s="2" t="s">
        <v>363</v>
      </c>
      <c r="G215" s="2"/>
      <c r="H215" s="11"/>
      <c r="I215" s="11"/>
      <c r="J215" s="11"/>
      <c r="K215" s="11"/>
      <c r="L215" s="11"/>
    </row>
    <row r="216" spans="1:12" hidden="1" x14ac:dyDescent="0.35">
      <c r="A216" s="4">
        <v>215</v>
      </c>
      <c r="B216" s="4" t="s">
        <v>860</v>
      </c>
      <c r="C216" s="4" t="s">
        <v>388</v>
      </c>
      <c r="D216" s="4" t="s">
        <v>734</v>
      </c>
      <c r="E216" s="4" t="s">
        <v>861</v>
      </c>
      <c r="F216" s="4" t="s">
        <v>363</v>
      </c>
      <c r="G216" s="4"/>
      <c r="H216" s="11"/>
      <c r="I216" s="11"/>
      <c r="J216" s="11"/>
      <c r="K216" s="11"/>
      <c r="L216" s="11"/>
    </row>
    <row r="217" spans="1:12" hidden="1" x14ac:dyDescent="0.35">
      <c r="A217" s="2">
        <v>216</v>
      </c>
      <c r="B217" s="2" t="s">
        <v>862</v>
      </c>
      <c r="C217" s="2" t="s">
        <v>388</v>
      </c>
      <c r="D217" s="2" t="s">
        <v>734</v>
      </c>
      <c r="E217" s="2" t="s">
        <v>863</v>
      </c>
      <c r="F217" s="2" t="s">
        <v>363</v>
      </c>
      <c r="G217" s="2"/>
      <c r="H217" s="11"/>
      <c r="I217" s="11"/>
      <c r="J217" s="11"/>
      <c r="K217" s="11"/>
      <c r="L217" s="11"/>
    </row>
    <row r="218" spans="1:12" hidden="1" x14ac:dyDescent="0.35">
      <c r="A218" s="4">
        <v>217</v>
      </c>
      <c r="B218" s="4" t="s">
        <v>864</v>
      </c>
      <c r="C218" s="4" t="s">
        <v>388</v>
      </c>
      <c r="D218" s="4" t="s">
        <v>734</v>
      </c>
      <c r="E218" s="4" t="s">
        <v>865</v>
      </c>
      <c r="F218" s="4" t="s">
        <v>363</v>
      </c>
      <c r="G218" s="4"/>
      <c r="H218" s="11"/>
      <c r="I218" s="11"/>
      <c r="J218" s="11"/>
      <c r="K218" s="11"/>
      <c r="L218" s="11"/>
    </row>
    <row r="219" spans="1:12" hidden="1" x14ac:dyDescent="0.35">
      <c r="A219" s="2">
        <v>218</v>
      </c>
      <c r="B219" s="2" t="s">
        <v>866</v>
      </c>
      <c r="C219" s="2" t="s">
        <v>388</v>
      </c>
      <c r="D219" s="2" t="s">
        <v>734</v>
      </c>
      <c r="E219" s="2" t="s">
        <v>867</v>
      </c>
      <c r="F219" s="2" t="s">
        <v>363</v>
      </c>
      <c r="G219" s="2"/>
      <c r="H219" s="11"/>
      <c r="I219" s="11"/>
      <c r="J219" s="11"/>
      <c r="K219" s="11"/>
      <c r="L219" s="11"/>
    </row>
    <row r="220" spans="1:12" hidden="1" x14ac:dyDescent="0.35">
      <c r="A220" s="4">
        <v>219</v>
      </c>
      <c r="B220" s="4" t="s">
        <v>868</v>
      </c>
      <c r="C220" s="4" t="s">
        <v>388</v>
      </c>
      <c r="D220" s="4" t="s">
        <v>734</v>
      </c>
      <c r="E220" s="4" t="s">
        <v>869</v>
      </c>
      <c r="F220" s="4" t="s">
        <v>363</v>
      </c>
      <c r="G220" s="4"/>
      <c r="H220" s="11"/>
      <c r="I220" s="11"/>
      <c r="J220" s="11"/>
      <c r="K220" s="11"/>
      <c r="L220" s="11"/>
    </row>
    <row r="221" spans="1:12" hidden="1" x14ac:dyDescent="0.35">
      <c r="A221" s="2">
        <v>220</v>
      </c>
      <c r="B221" s="2" t="s">
        <v>870</v>
      </c>
      <c r="C221" s="2" t="s">
        <v>388</v>
      </c>
      <c r="D221" s="2" t="s">
        <v>734</v>
      </c>
      <c r="E221" s="2" t="s">
        <v>871</v>
      </c>
      <c r="F221" s="2" t="s">
        <v>363</v>
      </c>
      <c r="G221" s="2"/>
      <c r="H221" s="11"/>
      <c r="I221" s="11"/>
      <c r="J221" s="11"/>
      <c r="K221" s="11"/>
      <c r="L221" s="11"/>
    </row>
    <row r="222" spans="1:12" hidden="1" x14ac:dyDescent="0.35">
      <c r="A222" s="4">
        <v>221</v>
      </c>
      <c r="B222" s="4" t="s">
        <v>872</v>
      </c>
      <c r="C222" s="4" t="s">
        <v>388</v>
      </c>
      <c r="D222" s="4" t="s">
        <v>734</v>
      </c>
      <c r="E222" s="4" t="s">
        <v>873</v>
      </c>
      <c r="F222" s="4" t="s">
        <v>360</v>
      </c>
      <c r="G222" s="4"/>
      <c r="H222" s="11"/>
      <c r="I222" s="11"/>
      <c r="J222" s="11"/>
      <c r="K222" s="11"/>
      <c r="L222" s="11"/>
    </row>
    <row r="223" spans="1:12" hidden="1" x14ac:dyDescent="0.35">
      <c r="A223" s="2">
        <v>222</v>
      </c>
      <c r="B223" s="2" t="s">
        <v>874</v>
      </c>
      <c r="C223" s="2" t="s">
        <v>388</v>
      </c>
      <c r="D223" s="2" t="s">
        <v>734</v>
      </c>
      <c r="E223" s="2" t="s">
        <v>875</v>
      </c>
      <c r="F223" s="2" t="s">
        <v>360</v>
      </c>
      <c r="G223" s="2"/>
      <c r="H223" s="11"/>
      <c r="I223" s="11"/>
      <c r="J223" s="11"/>
      <c r="K223" s="11"/>
      <c r="L223" s="11"/>
    </row>
    <row r="224" spans="1:12" hidden="1" x14ac:dyDescent="0.35">
      <c r="A224" s="4">
        <v>223</v>
      </c>
      <c r="B224" s="4" t="s">
        <v>876</v>
      </c>
      <c r="C224" s="4" t="s">
        <v>388</v>
      </c>
      <c r="D224" s="4" t="s">
        <v>734</v>
      </c>
      <c r="E224" s="4" t="s">
        <v>877</v>
      </c>
      <c r="F224" s="4" t="s">
        <v>363</v>
      </c>
      <c r="G224" s="4"/>
      <c r="H224" s="11"/>
      <c r="I224" s="11"/>
      <c r="J224" s="11"/>
      <c r="K224" s="11"/>
      <c r="L224" s="11"/>
    </row>
    <row r="225" spans="1:12" hidden="1" x14ac:dyDescent="0.35">
      <c r="A225" s="2">
        <v>224</v>
      </c>
      <c r="B225" s="2" t="s">
        <v>878</v>
      </c>
      <c r="C225" s="2" t="s">
        <v>388</v>
      </c>
      <c r="D225" s="2" t="s">
        <v>879</v>
      </c>
      <c r="E225" s="2" t="s">
        <v>880</v>
      </c>
      <c r="F225" s="2" t="s">
        <v>363</v>
      </c>
      <c r="G225" s="2"/>
      <c r="H225" s="11"/>
      <c r="I225" s="11"/>
      <c r="J225" s="11"/>
      <c r="K225" s="11"/>
      <c r="L225" s="11"/>
    </row>
    <row r="226" spans="1:12" hidden="1" x14ac:dyDescent="0.35">
      <c r="A226" s="4">
        <v>225</v>
      </c>
      <c r="B226" s="4" t="s">
        <v>881</v>
      </c>
      <c r="C226" s="4" t="s">
        <v>388</v>
      </c>
      <c r="D226" s="4" t="s">
        <v>734</v>
      </c>
      <c r="E226" s="4" t="s">
        <v>882</v>
      </c>
      <c r="F226" s="4" t="s">
        <v>360</v>
      </c>
      <c r="G226" s="4"/>
      <c r="H226" s="11"/>
      <c r="I226" s="11"/>
      <c r="J226" s="11"/>
      <c r="K226" s="11"/>
      <c r="L226" s="11"/>
    </row>
    <row r="227" spans="1:12" hidden="1" x14ac:dyDescent="0.35">
      <c r="A227" s="2">
        <v>226</v>
      </c>
      <c r="B227" s="2" t="s">
        <v>883</v>
      </c>
      <c r="C227" s="2" t="s">
        <v>388</v>
      </c>
      <c r="D227" s="2" t="s">
        <v>734</v>
      </c>
      <c r="E227" s="2" t="s">
        <v>884</v>
      </c>
      <c r="F227" s="2" t="s">
        <v>363</v>
      </c>
      <c r="G227" s="2"/>
      <c r="H227" s="11"/>
      <c r="I227" s="11"/>
      <c r="J227" s="11"/>
      <c r="K227" s="11"/>
      <c r="L227" s="11"/>
    </row>
    <row r="228" spans="1:12" hidden="1" x14ac:dyDescent="0.35">
      <c r="A228" s="4">
        <v>227</v>
      </c>
      <c r="B228" s="4" t="s">
        <v>885</v>
      </c>
      <c r="C228" s="4" t="s">
        <v>388</v>
      </c>
      <c r="D228" s="4" t="s">
        <v>734</v>
      </c>
      <c r="E228" s="4" t="s">
        <v>886</v>
      </c>
      <c r="F228" s="4" t="s">
        <v>363</v>
      </c>
      <c r="G228" s="4"/>
      <c r="H228" s="11"/>
      <c r="I228" s="11"/>
      <c r="J228" s="11"/>
      <c r="K228" s="11"/>
      <c r="L228" s="11"/>
    </row>
    <row r="229" spans="1:12" hidden="1" x14ac:dyDescent="0.35">
      <c r="A229" s="2">
        <v>228</v>
      </c>
      <c r="B229" s="2" t="s">
        <v>887</v>
      </c>
      <c r="C229" s="2" t="s">
        <v>388</v>
      </c>
      <c r="D229" s="2" t="s">
        <v>734</v>
      </c>
      <c r="E229" s="2" t="s">
        <v>888</v>
      </c>
      <c r="F229" s="2" t="s">
        <v>360</v>
      </c>
      <c r="G229" s="2"/>
      <c r="H229" s="11"/>
      <c r="I229" s="11"/>
      <c r="J229" s="11"/>
      <c r="K229" s="11"/>
      <c r="L229" s="11"/>
    </row>
    <row r="230" spans="1:12" hidden="1" x14ac:dyDescent="0.35">
      <c r="A230" s="4">
        <v>229</v>
      </c>
      <c r="B230" s="4" t="s">
        <v>889</v>
      </c>
      <c r="C230" s="4" t="s">
        <v>388</v>
      </c>
      <c r="D230" s="4" t="s">
        <v>734</v>
      </c>
      <c r="E230" s="4" t="s">
        <v>890</v>
      </c>
      <c r="F230" s="4" t="s">
        <v>363</v>
      </c>
      <c r="G230" s="4"/>
      <c r="H230" s="11"/>
      <c r="I230" s="11"/>
      <c r="J230" s="11"/>
      <c r="K230" s="11"/>
      <c r="L230" s="11"/>
    </row>
    <row r="231" spans="1:12" hidden="1" x14ac:dyDescent="0.35">
      <c r="A231" s="2">
        <v>230</v>
      </c>
      <c r="B231" s="2" t="s">
        <v>891</v>
      </c>
      <c r="C231" s="2" t="s">
        <v>388</v>
      </c>
      <c r="D231" s="2" t="s">
        <v>734</v>
      </c>
      <c r="E231" s="2" t="s">
        <v>892</v>
      </c>
      <c r="F231" s="2" t="s">
        <v>360</v>
      </c>
      <c r="G231" s="2"/>
      <c r="H231" s="11"/>
      <c r="I231" s="11"/>
      <c r="J231" s="11"/>
      <c r="K231" s="11"/>
      <c r="L231" s="11"/>
    </row>
    <row r="232" spans="1:12" hidden="1" x14ac:dyDescent="0.35">
      <c r="A232" s="4">
        <v>231</v>
      </c>
      <c r="B232" s="4" t="s">
        <v>893</v>
      </c>
      <c r="C232" s="4" t="s">
        <v>388</v>
      </c>
      <c r="D232" s="4" t="s">
        <v>734</v>
      </c>
      <c r="E232" s="4" t="s">
        <v>894</v>
      </c>
      <c r="F232" s="4" t="s">
        <v>363</v>
      </c>
      <c r="G232" s="4"/>
      <c r="H232" s="11"/>
      <c r="I232" s="11"/>
      <c r="J232" s="11"/>
      <c r="K232" s="11"/>
      <c r="L232" s="11"/>
    </row>
    <row r="233" spans="1:12" hidden="1" x14ac:dyDescent="0.35">
      <c r="A233" s="2">
        <v>232</v>
      </c>
      <c r="B233" s="2" t="s">
        <v>895</v>
      </c>
      <c r="C233" s="2" t="s">
        <v>388</v>
      </c>
      <c r="D233" s="2" t="s">
        <v>734</v>
      </c>
      <c r="E233" s="2" t="s">
        <v>896</v>
      </c>
      <c r="F233" s="2" t="s">
        <v>360</v>
      </c>
      <c r="G233" s="2"/>
      <c r="H233" s="11"/>
      <c r="I233" s="11"/>
      <c r="J233" s="11"/>
      <c r="K233" s="11"/>
      <c r="L233" s="11"/>
    </row>
    <row r="234" spans="1:12" hidden="1" x14ac:dyDescent="0.35">
      <c r="A234" s="4">
        <v>233</v>
      </c>
      <c r="B234" s="4" t="s">
        <v>897</v>
      </c>
      <c r="C234" s="4" t="s">
        <v>388</v>
      </c>
      <c r="D234" s="4" t="s">
        <v>734</v>
      </c>
      <c r="E234" s="4" t="s">
        <v>898</v>
      </c>
      <c r="F234" s="4" t="s">
        <v>363</v>
      </c>
      <c r="G234" s="4"/>
      <c r="H234" s="11"/>
      <c r="I234" s="11"/>
      <c r="J234" s="11"/>
      <c r="K234" s="11"/>
      <c r="L234" s="11"/>
    </row>
    <row r="235" spans="1:12" hidden="1" x14ac:dyDescent="0.35">
      <c r="A235" s="2">
        <v>234</v>
      </c>
      <c r="B235" s="2" t="s">
        <v>899</v>
      </c>
      <c r="C235" s="2" t="s">
        <v>388</v>
      </c>
      <c r="D235" s="2" t="s">
        <v>734</v>
      </c>
      <c r="E235" s="2" t="s">
        <v>900</v>
      </c>
      <c r="F235" s="2" t="s">
        <v>360</v>
      </c>
      <c r="G235" s="2"/>
      <c r="H235" s="11"/>
      <c r="I235" s="11"/>
      <c r="J235" s="11"/>
      <c r="K235" s="11"/>
      <c r="L235" s="11"/>
    </row>
    <row r="236" spans="1:12" hidden="1" x14ac:dyDescent="0.35">
      <c r="A236" s="4">
        <v>235</v>
      </c>
      <c r="B236" s="4" t="s">
        <v>901</v>
      </c>
      <c r="C236" s="4" t="s">
        <v>388</v>
      </c>
      <c r="D236" s="4" t="s">
        <v>734</v>
      </c>
      <c r="E236" s="4" t="s">
        <v>902</v>
      </c>
      <c r="F236" s="4" t="s">
        <v>363</v>
      </c>
      <c r="G236" s="4"/>
      <c r="H236" s="11"/>
      <c r="I236" s="11"/>
      <c r="J236" s="11"/>
      <c r="K236" s="11"/>
      <c r="L236" s="11"/>
    </row>
    <row r="237" spans="1:12" hidden="1" x14ac:dyDescent="0.35">
      <c r="A237" s="2">
        <v>236</v>
      </c>
      <c r="B237" s="2" t="s">
        <v>903</v>
      </c>
      <c r="C237" s="2" t="s">
        <v>388</v>
      </c>
      <c r="D237" s="2" t="s">
        <v>734</v>
      </c>
      <c r="E237" s="2" t="s">
        <v>904</v>
      </c>
      <c r="F237" s="2" t="s">
        <v>360</v>
      </c>
      <c r="G237" s="2"/>
      <c r="H237" s="11"/>
      <c r="I237" s="11"/>
      <c r="J237" s="11"/>
      <c r="K237" s="11"/>
      <c r="L237" s="11"/>
    </row>
    <row r="238" spans="1:12" hidden="1" x14ac:dyDescent="0.35">
      <c r="A238" s="4">
        <v>237</v>
      </c>
      <c r="B238" s="4" t="s">
        <v>905</v>
      </c>
      <c r="C238" s="4" t="s">
        <v>388</v>
      </c>
      <c r="D238" s="4" t="s">
        <v>734</v>
      </c>
      <c r="E238" s="4" t="s">
        <v>906</v>
      </c>
      <c r="F238" s="4" t="s">
        <v>363</v>
      </c>
      <c r="G238" s="4"/>
      <c r="H238" s="11"/>
      <c r="I238" s="11"/>
      <c r="J238" s="11"/>
      <c r="K238" s="11"/>
      <c r="L238" s="11"/>
    </row>
    <row r="239" spans="1:12" hidden="1" x14ac:dyDescent="0.35">
      <c r="A239" s="2">
        <v>238</v>
      </c>
      <c r="B239" s="2" t="s">
        <v>907</v>
      </c>
      <c r="C239" s="2" t="s">
        <v>388</v>
      </c>
      <c r="D239" s="2" t="s">
        <v>734</v>
      </c>
      <c r="E239" s="2" t="s">
        <v>908</v>
      </c>
      <c r="F239" s="2" t="s">
        <v>363</v>
      </c>
      <c r="G239" s="2"/>
      <c r="H239" s="11"/>
      <c r="I239" s="11"/>
      <c r="J239" s="11"/>
      <c r="K239" s="11"/>
      <c r="L239" s="11"/>
    </row>
    <row r="240" spans="1:12" hidden="1" x14ac:dyDescent="0.35">
      <c r="A240" s="4">
        <v>239</v>
      </c>
      <c r="B240" s="4" t="s">
        <v>909</v>
      </c>
      <c r="C240" s="4" t="s">
        <v>388</v>
      </c>
      <c r="D240" s="4" t="s">
        <v>734</v>
      </c>
      <c r="E240" s="4" t="s">
        <v>910</v>
      </c>
      <c r="F240" s="4" t="s">
        <v>363</v>
      </c>
      <c r="G240" s="4"/>
      <c r="H240" s="11"/>
      <c r="I240" s="11"/>
      <c r="J240" s="11"/>
      <c r="K240" s="11"/>
      <c r="L240" s="11"/>
    </row>
    <row r="241" spans="1:12" hidden="1" x14ac:dyDescent="0.35">
      <c r="A241" s="2">
        <v>240</v>
      </c>
      <c r="B241" s="2" t="s">
        <v>911</v>
      </c>
      <c r="C241" s="2" t="s">
        <v>388</v>
      </c>
      <c r="D241" s="2" t="s">
        <v>734</v>
      </c>
      <c r="E241" s="2" t="s">
        <v>912</v>
      </c>
      <c r="F241" s="2" t="s">
        <v>360</v>
      </c>
      <c r="G241" s="2"/>
      <c r="H241" s="11"/>
      <c r="I241" s="11"/>
      <c r="J241" s="11"/>
      <c r="K241" s="11"/>
      <c r="L241" s="11"/>
    </row>
    <row r="242" spans="1:12" hidden="1" x14ac:dyDescent="0.35">
      <c r="A242" s="4">
        <v>241</v>
      </c>
      <c r="B242" s="4" t="s">
        <v>913</v>
      </c>
      <c r="C242" s="4" t="s">
        <v>388</v>
      </c>
      <c r="D242" s="4" t="s">
        <v>734</v>
      </c>
      <c r="E242" s="4" t="s">
        <v>914</v>
      </c>
      <c r="F242" s="4" t="s">
        <v>363</v>
      </c>
      <c r="G242" s="4"/>
      <c r="H242" s="11"/>
      <c r="I242" s="11"/>
      <c r="J242" s="11"/>
      <c r="K242" s="11"/>
      <c r="L242" s="11"/>
    </row>
    <row r="243" spans="1:12" hidden="1" x14ac:dyDescent="0.35">
      <c r="A243" s="2">
        <v>242</v>
      </c>
      <c r="B243" s="2" t="s">
        <v>915</v>
      </c>
      <c r="C243" s="2" t="s">
        <v>388</v>
      </c>
      <c r="D243" s="2" t="s">
        <v>734</v>
      </c>
      <c r="E243" s="2" t="s">
        <v>916</v>
      </c>
      <c r="F243" s="2" t="s">
        <v>360</v>
      </c>
      <c r="G243" s="2"/>
      <c r="H243" s="11"/>
      <c r="I243" s="11"/>
      <c r="J243" s="11"/>
      <c r="K243" s="11"/>
      <c r="L243" s="11"/>
    </row>
    <row r="244" spans="1:12" hidden="1" x14ac:dyDescent="0.35">
      <c r="A244" s="4">
        <v>243</v>
      </c>
      <c r="B244" s="4" t="s">
        <v>917</v>
      </c>
      <c r="C244" s="4" t="s">
        <v>388</v>
      </c>
      <c r="D244" s="4" t="s">
        <v>734</v>
      </c>
      <c r="E244" s="4" t="s">
        <v>918</v>
      </c>
      <c r="F244" s="4" t="s">
        <v>363</v>
      </c>
      <c r="G244" s="4"/>
      <c r="H244" s="11"/>
      <c r="I244" s="11"/>
      <c r="J244" s="11"/>
      <c r="K244" s="11"/>
      <c r="L244" s="11"/>
    </row>
    <row r="245" spans="1:12" hidden="1" x14ac:dyDescent="0.35">
      <c r="A245" s="2">
        <v>244</v>
      </c>
      <c r="B245" s="2" t="s">
        <v>919</v>
      </c>
      <c r="C245" s="2" t="s">
        <v>388</v>
      </c>
      <c r="D245" s="2" t="s">
        <v>734</v>
      </c>
      <c r="E245" s="2" t="s">
        <v>920</v>
      </c>
      <c r="F245" s="2" t="s">
        <v>363</v>
      </c>
      <c r="G245" s="2"/>
      <c r="H245" s="11"/>
      <c r="I245" s="11"/>
      <c r="J245" s="11"/>
      <c r="K245" s="11"/>
      <c r="L245" s="11"/>
    </row>
    <row r="246" spans="1:12" hidden="1" x14ac:dyDescent="0.35">
      <c r="A246" s="4">
        <v>245</v>
      </c>
      <c r="B246" s="4" t="s">
        <v>921</v>
      </c>
      <c r="C246" s="4" t="s">
        <v>388</v>
      </c>
      <c r="D246" s="4" t="s">
        <v>734</v>
      </c>
      <c r="E246" s="4" t="s">
        <v>922</v>
      </c>
      <c r="F246" s="4" t="s">
        <v>363</v>
      </c>
      <c r="G246" s="4"/>
      <c r="H246" s="11"/>
      <c r="I246" s="11"/>
      <c r="J246" s="11"/>
      <c r="K246" s="11"/>
      <c r="L246" s="11"/>
    </row>
  </sheetData>
  <autoFilter ref="A1:L246" xr:uid="{00000000-0001-0000-0800-000000000000}">
    <filterColumn colId="6">
      <customFilters>
        <customFilter operator="notEqual" val=" "/>
      </customFilters>
    </filterColumn>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
  <sheetViews>
    <sheetView workbookViewId="0">
      <selection activeCell="A4" sqref="A4:A29"/>
    </sheetView>
  </sheetViews>
  <sheetFormatPr defaultRowHeight="14.5" x14ac:dyDescent="0.35"/>
  <cols>
    <col min="1" max="1" width="20.7265625" customWidth="1"/>
    <col min="2" max="2" width="10.7265625" customWidth="1"/>
    <col min="3" max="3" width="60.7265625" customWidth="1"/>
    <col min="4" max="4" width="40.7265625" customWidth="1"/>
    <col min="5" max="5" width="20.7265625" customWidth="1"/>
    <col min="6" max="6" width="50.7265625" customWidth="1"/>
  </cols>
  <sheetData>
    <row r="1" spans="1:6" x14ac:dyDescent="0.35">
      <c r="A1" s="1" t="s">
        <v>923</v>
      </c>
      <c r="B1" s="1" t="s">
        <v>924</v>
      </c>
      <c r="C1" s="1" t="s">
        <v>925</v>
      </c>
      <c r="D1" s="1" t="s">
        <v>926</v>
      </c>
      <c r="E1" s="1" t="s">
        <v>927</v>
      </c>
      <c r="F1" s="5" t="s">
        <v>928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243"/>
  <sheetViews>
    <sheetView workbookViewId="0">
      <selection activeCell="F52" sqref="F52"/>
    </sheetView>
  </sheetViews>
  <sheetFormatPr defaultRowHeight="14.5" x14ac:dyDescent="0.35"/>
  <cols>
    <col min="1" max="1" width="8.7265625" customWidth="1"/>
    <col min="2" max="4" width="20.7265625" customWidth="1"/>
    <col min="5" max="5" width="10.7265625" customWidth="1"/>
    <col min="6" max="6" width="50.7265625" customWidth="1"/>
    <col min="7" max="9" width="20.7265625" customWidth="1"/>
    <col min="10" max="11" width="10.7265625" customWidth="1"/>
    <col min="12" max="13" width="20.7265625" customWidth="1"/>
    <col min="14" max="15" width="15.7265625" customWidth="1"/>
    <col min="16" max="16" width="20.7265625" customWidth="1"/>
    <col min="17" max="18" width="15.7265625" customWidth="1"/>
    <col min="19" max="20" width="10.7265625" customWidth="1"/>
    <col min="21" max="21" width="12.7265625" customWidth="1"/>
    <col min="22" max="23" width="20.7265625" customWidth="1"/>
    <col min="24" max="24" width="10.7265625" customWidth="1"/>
  </cols>
  <sheetData>
    <row r="1" spans="1:24" x14ac:dyDescent="0.35">
      <c r="A1" s="1" t="s">
        <v>189</v>
      </c>
      <c r="B1" s="1" t="s">
        <v>929</v>
      </c>
      <c r="C1" s="5" t="s">
        <v>930</v>
      </c>
      <c r="D1" s="5" t="s">
        <v>931</v>
      </c>
      <c r="E1" s="1" t="s">
        <v>932</v>
      </c>
      <c r="F1" s="1" t="s">
        <v>346</v>
      </c>
      <c r="G1" s="5" t="s">
        <v>933</v>
      </c>
      <c r="H1" s="5" t="s">
        <v>934</v>
      </c>
      <c r="I1" s="5" t="s">
        <v>935</v>
      </c>
      <c r="J1" s="1" t="s">
        <v>936</v>
      </c>
      <c r="K1" s="1" t="s">
        <v>927</v>
      </c>
      <c r="L1" s="5" t="s">
        <v>937</v>
      </c>
      <c r="M1" s="5" t="s">
        <v>938</v>
      </c>
      <c r="N1" s="1" t="s">
        <v>939</v>
      </c>
      <c r="O1" s="1" t="s">
        <v>940</v>
      </c>
      <c r="P1" s="5" t="s">
        <v>941</v>
      </c>
      <c r="Q1" s="1" t="s">
        <v>942</v>
      </c>
      <c r="R1" s="1" t="s">
        <v>943</v>
      </c>
      <c r="S1" s="1" t="s">
        <v>944</v>
      </c>
      <c r="T1" s="1" t="s">
        <v>945</v>
      </c>
      <c r="U1" s="1" t="s">
        <v>946</v>
      </c>
      <c r="V1" s="1" t="s">
        <v>947</v>
      </c>
      <c r="W1" s="1" t="s">
        <v>948</v>
      </c>
      <c r="X1" s="1" t="s">
        <v>949</v>
      </c>
    </row>
    <row r="2" spans="1:24" x14ac:dyDescent="0.35">
      <c r="A2" s="4">
        <v>1</v>
      </c>
      <c r="B2" s="4" t="s">
        <v>950</v>
      </c>
      <c r="C2" s="11"/>
      <c r="D2" s="11"/>
      <c r="E2" s="4" t="s">
        <v>951</v>
      </c>
      <c r="F2" s="4" t="s">
        <v>952</v>
      </c>
      <c r="G2" s="11"/>
      <c r="H2" s="11"/>
      <c r="I2" s="11"/>
      <c r="J2" s="4" t="s">
        <v>953</v>
      </c>
      <c r="K2" s="4" t="s">
        <v>304</v>
      </c>
      <c r="L2" s="11"/>
      <c r="M2" s="11"/>
      <c r="N2" s="4" t="s">
        <v>954</v>
      </c>
      <c r="O2" s="4" t="s">
        <v>955</v>
      </c>
      <c r="P2" s="11"/>
      <c r="Q2" s="4" t="s">
        <v>956</v>
      </c>
      <c r="R2" s="4" t="s">
        <v>957</v>
      </c>
      <c r="S2" s="4" t="s">
        <v>958</v>
      </c>
      <c r="T2" s="4" t="s">
        <v>959</v>
      </c>
      <c r="U2" s="4" t="s">
        <v>960</v>
      </c>
      <c r="V2" s="4" t="s">
        <v>961</v>
      </c>
      <c r="W2" s="4" t="s">
        <v>957</v>
      </c>
      <c r="X2" s="4">
        <v>1</v>
      </c>
    </row>
    <row r="3" spans="1:24" x14ac:dyDescent="0.35">
      <c r="A3" s="2">
        <v>2</v>
      </c>
      <c r="B3" s="2" t="s">
        <v>950</v>
      </c>
      <c r="C3" s="11"/>
      <c r="D3" s="11"/>
      <c r="E3" s="2" t="s">
        <v>951</v>
      </c>
      <c r="F3" s="2" t="s">
        <v>962</v>
      </c>
      <c r="G3" s="11"/>
      <c r="H3" s="11"/>
      <c r="I3" s="10"/>
      <c r="J3" s="2" t="s">
        <v>963</v>
      </c>
      <c r="K3" s="2" t="s">
        <v>304</v>
      </c>
      <c r="L3" s="11"/>
      <c r="M3" s="11"/>
      <c r="N3" s="2" t="s">
        <v>964</v>
      </c>
      <c r="O3" s="2" t="s">
        <v>955</v>
      </c>
      <c r="P3" s="11"/>
      <c r="Q3" s="2" t="s">
        <v>956</v>
      </c>
      <c r="R3" s="2" t="s">
        <v>965</v>
      </c>
      <c r="S3" s="2" t="s">
        <v>966</v>
      </c>
      <c r="T3" s="2" t="s">
        <v>959</v>
      </c>
      <c r="U3" s="2" t="s">
        <v>960</v>
      </c>
      <c r="V3" s="2" t="s">
        <v>967</v>
      </c>
      <c r="W3" s="2" t="s">
        <v>968</v>
      </c>
      <c r="X3" s="2">
        <v>2</v>
      </c>
    </row>
    <row r="4" spans="1:24" x14ac:dyDescent="0.35">
      <c r="A4" s="4">
        <v>2</v>
      </c>
      <c r="B4" s="4" t="s">
        <v>950</v>
      </c>
      <c r="C4" s="11"/>
      <c r="D4" s="11"/>
      <c r="E4" s="4" t="s">
        <v>951</v>
      </c>
      <c r="F4" s="4" t="s">
        <v>969</v>
      </c>
      <c r="G4" s="11"/>
      <c r="H4" s="11"/>
      <c r="I4" s="10"/>
      <c r="J4" s="4" t="s">
        <v>963</v>
      </c>
      <c r="K4" s="4" t="s">
        <v>304</v>
      </c>
      <c r="L4" s="11"/>
      <c r="M4" s="11"/>
      <c r="N4" s="4" t="s">
        <v>964</v>
      </c>
      <c r="O4" s="4" t="s">
        <v>970</v>
      </c>
      <c r="P4" s="11"/>
      <c r="Q4" s="4" t="s">
        <v>956</v>
      </c>
      <c r="R4" s="4" t="s">
        <v>965</v>
      </c>
      <c r="S4" s="4" t="s">
        <v>966</v>
      </c>
      <c r="T4" s="4" t="s">
        <v>959</v>
      </c>
      <c r="U4" s="4" t="s">
        <v>960</v>
      </c>
      <c r="V4" s="4" t="s">
        <v>967</v>
      </c>
      <c r="W4" s="4" t="s">
        <v>968</v>
      </c>
      <c r="X4" s="4">
        <v>3</v>
      </c>
    </row>
    <row r="5" spans="1:24" x14ac:dyDescent="0.35">
      <c r="A5" s="2">
        <v>2</v>
      </c>
      <c r="B5" s="2" t="s">
        <v>950</v>
      </c>
      <c r="C5" s="11"/>
      <c r="D5" s="11"/>
      <c r="E5" s="2" t="s">
        <v>951</v>
      </c>
      <c r="F5" s="2" t="s">
        <v>971</v>
      </c>
      <c r="G5" s="11"/>
      <c r="H5" s="11"/>
      <c r="I5" s="10"/>
      <c r="J5" s="2" t="s">
        <v>972</v>
      </c>
      <c r="K5" s="2" t="s">
        <v>304</v>
      </c>
      <c r="L5" s="11"/>
      <c r="M5" s="11"/>
      <c r="N5" s="2" t="s">
        <v>964</v>
      </c>
      <c r="O5" s="2" t="s">
        <v>955</v>
      </c>
      <c r="P5" s="11"/>
      <c r="Q5" s="2" t="s">
        <v>956</v>
      </c>
      <c r="R5" s="2" t="s">
        <v>973</v>
      </c>
      <c r="S5" s="2" t="s">
        <v>966</v>
      </c>
      <c r="T5" s="2" t="s">
        <v>959</v>
      </c>
      <c r="U5" s="2" t="s">
        <v>960</v>
      </c>
      <c r="V5" s="2" t="s">
        <v>967</v>
      </c>
      <c r="W5" s="2" t="s">
        <v>968</v>
      </c>
      <c r="X5" s="2">
        <v>4</v>
      </c>
    </row>
    <row r="6" spans="1:24" x14ac:dyDescent="0.35">
      <c r="A6" s="4">
        <v>2</v>
      </c>
      <c r="B6" s="4" t="s">
        <v>950</v>
      </c>
      <c r="C6" s="11"/>
      <c r="D6" s="11"/>
      <c r="E6" s="4" t="s">
        <v>951</v>
      </c>
      <c r="F6" s="4" t="s">
        <v>974</v>
      </c>
      <c r="G6" s="11"/>
      <c r="H6" s="11"/>
      <c r="I6" s="10"/>
      <c r="J6" s="4" t="s">
        <v>975</v>
      </c>
      <c r="K6" s="4" t="s">
        <v>304</v>
      </c>
      <c r="L6" s="11"/>
      <c r="M6" s="11"/>
      <c r="N6" s="4" t="s">
        <v>964</v>
      </c>
      <c r="O6" s="4" t="s">
        <v>955</v>
      </c>
      <c r="P6" s="11"/>
      <c r="Q6" s="4" t="s">
        <v>956</v>
      </c>
      <c r="R6" s="4" t="s">
        <v>973</v>
      </c>
      <c r="S6" s="4" t="s">
        <v>966</v>
      </c>
      <c r="T6" s="4" t="s">
        <v>959</v>
      </c>
      <c r="U6" s="4" t="s">
        <v>960</v>
      </c>
      <c r="V6" s="4" t="s">
        <v>967</v>
      </c>
      <c r="W6" s="4" t="s">
        <v>968</v>
      </c>
      <c r="X6" s="4">
        <v>5</v>
      </c>
    </row>
    <row r="7" spans="1:24" x14ac:dyDescent="0.35">
      <c r="A7" s="2">
        <v>2</v>
      </c>
      <c r="B7" s="2" t="s">
        <v>950</v>
      </c>
      <c r="C7" s="11"/>
      <c r="D7" s="11"/>
      <c r="E7" s="2" t="s">
        <v>951</v>
      </c>
      <c r="F7" s="2" t="s">
        <v>976</v>
      </c>
      <c r="G7" s="11"/>
      <c r="H7" s="11"/>
      <c r="I7" s="10"/>
      <c r="J7" s="2" t="s">
        <v>977</v>
      </c>
      <c r="K7" s="2" t="s">
        <v>304</v>
      </c>
      <c r="L7" s="11"/>
      <c r="M7" s="11"/>
      <c r="N7" s="2" t="s">
        <v>964</v>
      </c>
      <c r="O7" s="2" t="s">
        <v>955</v>
      </c>
      <c r="P7" s="11"/>
      <c r="Q7" s="2" t="s">
        <v>956</v>
      </c>
      <c r="R7" s="2" t="s">
        <v>973</v>
      </c>
      <c r="S7" s="2" t="s">
        <v>966</v>
      </c>
      <c r="T7" s="2" t="s">
        <v>959</v>
      </c>
      <c r="U7" s="2" t="s">
        <v>960</v>
      </c>
      <c r="V7" s="2" t="s">
        <v>967</v>
      </c>
      <c r="W7" s="2" t="s">
        <v>968</v>
      </c>
      <c r="X7" s="2">
        <v>6</v>
      </c>
    </row>
    <row r="8" spans="1:24" x14ac:dyDescent="0.35">
      <c r="A8" s="4">
        <v>2</v>
      </c>
      <c r="B8" s="4" t="s">
        <v>950</v>
      </c>
      <c r="C8" s="11"/>
      <c r="D8" s="11"/>
      <c r="E8" s="4" t="s">
        <v>951</v>
      </c>
      <c r="F8" s="4" t="s">
        <v>978</v>
      </c>
      <c r="G8" s="11"/>
      <c r="H8" s="11"/>
      <c r="I8" s="10"/>
      <c r="J8" s="4" t="s">
        <v>979</v>
      </c>
      <c r="K8" s="4" t="s">
        <v>304</v>
      </c>
      <c r="L8" s="11"/>
      <c r="M8" s="11"/>
      <c r="N8" s="4" t="s">
        <v>964</v>
      </c>
      <c r="O8" s="4" t="s">
        <v>955</v>
      </c>
      <c r="P8" s="11"/>
      <c r="Q8" s="4" t="s">
        <v>956</v>
      </c>
      <c r="R8" s="4" t="s">
        <v>965</v>
      </c>
      <c r="S8" s="4" t="s">
        <v>966</v>
      </c>
      <c r="T8" s="4" t="s">
        <v>959</v>
      </c>
      <c r="U8" s="4" t="s">
        <v>960</v>
      </c>
      <c r="V8" s="4" t="s">
        <v>967</v>
      </c>
      <c r="W8" s="4" t="s">
        <v>968</v>
      </c>
      <c r="X8" s="4">
        <v>7</v>
      </c>
    </row>
    <row r="9" spans="1:24" x14ac:dyDescent="0.35">
      <c r="A9" s="2">
        <v>2</v>
      </c>
      <c r="B9" s="2" t="s">
        <v>950</v>
      </c>
      <c r="C9" s="11"/>
      <c r="D9" s="11"/>
      <c r="E9" s="2" t="s">
        <v>951</v>
      </c>
      <c r="F9" s="2" t="s">
        <v>980</v>
      </c>
      <c r="G9" s="11"/>
      <c r="H9" s="11"/>
      <c r="I9" s="10"/>
      <c r="J9" s="2" t="s">
        <v>981</v>
      </c>
      <c r="K9" s="2" t="s">
        <v>304</v>
      </c>
      <c r="L9" s="11"/>
      <c r="M9" s="11"/>
      <c r="N9" s="2" t="s">
        <v>964</v>
      </c>
      <c r="O9" s="2" t="s">
        <v>970</v>
      </c>
      <c r="P9" s="11"/>
      <c r="Q9" s="2" t="s">
        <v>956</v>
      </c>
      <c r="R9" s="2" t="s">
        <v>965</v>
      </c>
      <c r="S9" s="2" t="s">
        <v>966</v>
      </c>
      <c r="T9" s="2" t="s">
        <v>959</v>
      </c>
      <c r="U9" s="2" t="s">
        <v>960</v>
      </c>
      <c r="V9" s="2" t="s">
        <v>967</v>
      </c>
      <c r="W9" s="2" t="s">
        <v>968</v>
      </c>
      <c r="X9" s="2">
        <v>8</v>
      </c>
    </row>
    <row r="10" spans="1:24" x14ac:dyDescent="0.35">
      <c r="A10" s="4">
        <v>2</v>
      </c>
      <c r="B10" s="4" t="s">
        <v>950</v>
      </c>
      <c r="C10" s="11"/>
      <c r="D10" s="11"/>
      <c r="E10" s="4" t="s">
        <v>951</v>
      </c>
      <c r="F10" s="4" t="s">
        <v>982</v>
      </c>
      <c r="G10" s="11"/>
      <c r="H10" s="11"/>
      <c r="I10" s="10"/>
      <c r="J10" s="4" t="s">
        <v>983</v>
      </c>
      <c r="K10" s="4" t="s">
        <v>304</v>
      </c>
      <c r="L10" s="11"/>
      <c r="M10" s="11"/>
      <c r="N10" s="4" t="s">
        <v>964</v>
      </c>
      <c r="O10" s="4" t="s">
        <v>955</v>
      </c>
      <c r="P10" s="11"/>
      <c r="Q10" s="4" t="s">
        <v>956</v>
      </c>
      <c r="R10" s="4" t="s">
        <v>965</v>
      </c>
      <c r="S10" s="4" t="s">
        <v>966</v>
      </c>
      <c r="T10" s="4" t="s">
        <v>959</v>
      </c>
      <c r="U10" s="4" t="s">
        <v>960</v>
      </c>
      <c r="V10" s="4" t="s">
        <v>967</v>
      </c>
      <c r="W10" s="4" t="s">
        <v>968</v>
      </c>
      <c r="X10" s="4">
        <v>9</v>
      </c>
    </row>
    <row r="11" spans="1:24" x14ac:dyDescent="0.35">
      <c r="A11" s="2">
        <v>2</v>
      </c>
      <c r="B11" s="2" t="s">
        <v>950</v>
      </c>
      <c r="C11" s="11"/>
      <c r="D11" s="11"/>
      <c r="E11" s="2" t="s">
        <v>951</v>
      </c>
      <c r="F11" s="2" t="s">
        <v>984</v>
      </c>
      <c r="G11" s="11"/>
      <c r="H11" s="11"/>
      <c r="I11" s="10"/>
      <c r="J11" s="2" t="s">
        <v>985</v>
      </c>
      <c r="K11" s="2" t="s">
        <v>304</v>
      </c>
      <c r="L11" s="11"/>
      <c r="M11" s="11"/>
      <c r="N11" s="2" t="s">
        <v>964</v>
      </c>
      <c r="O11" s="2" t="s">
        <v>955</v>
      </c>
      <c r="P11" s="11"/>
      <c r="Q11" s="2" t="s">
        <v>956</v>
      </c>
      <c r="R11" s="2" t="s">
        <v>965</v>
      </c>
      <c r="S11" s="2" t="s">
        <v>966</v>
      </c>
      <c r="T11" s="2" t="s">
        <v>959</v>
      </c>
      <c r="U11" s="2" t="s">
        <v>960</v>
      </c>
      <c r="V11" s="2" t="s">
        <v>967</v>
      </c>
      <c r="W11" s="2" t="s">
        <v>968</v>
      </c>
      <c r="X11" s="2">
        <v>10</v>
      </c>
    </row>
    <row r="12" spans="1:24" x14ac:dyDescent="0.35">
      <c r="A12" s="4">
        <v>2</v>
      </c>
      <c r="B12" s="4" t="s">
        <v>950</v>
      </c>
      <c r="C12" s="11"/>
      <c r="D12" s="11"/>
      <c r="E12" s="4" t="s">
        <v>951</v>
      </c>
      <c r="F12" s="4" t="s">
        <v>986</v>
      </c>
      <c r="G12" s="11"/>
      <c r="H12" s="11"/>
      <c r="I12" s="10"/>
      <c r="J12" s="4" t="s">
        <v>987</v>
      </c>
      <c r="K12" s="4" t="s">
        <v>304</v>
      </c>
      <c r="L12" s="11"/>
      <c r="M12" s="11"/>
      <c r="N12" s="4" t="s">
        <v>964</v>
      </c>
      <c r="O12" s="4" t="s">
        <v>955</v>
      </c>
      <c r="P12" s="11"/>
      <c r="Q12" s="4" t="s">
        <v>956</v>
      </c>
      <c r="R12" s="4" t="s">
        <v>973</v>
      </c>
      <c r="S12" s="4" t="s">
        <v>966</v>
      </c>
      <c r="T12" s="4" t="s">
        <v>959</v>
      </c>
      <c r="U12" s="4" t="s">
        <v>960</v>
      </c>
      <c r="V12" s="4" t="s">
        <v>967</v>
      </c>
      <c r="W12" s="4" t="s">
        <v>968</v>
      </c>
      <c r="X12" s="4">
        <v>11</v>
      </c>
    </row>
    <row r="13" spans="1:24" x14ac:dyDescent="0.35">
      <c r="A13" s="2">
        <v>2</v>
      </c>
      <c r="B13" s="2" t="s">
        <v>950</v>
      </c>
      <c r="C13" s="11"/>
      <c r="D13" s="11"/>
      <c r="E13" s="2" t="s">
        <v>951</v>
      </c>
      <c r="F13" s="2" t="s">
        <v>988</v>
      </c>
      <c r="G13" s="11"/>
      <c r="H13" s="11"/>
      <c r="I13" s="10"/>
      <c r="J13" s="2" t="s">
        <v>989</v>
      </c>
      <c r="K13" s="2" t="s">
        <v>304</v>
      </c>
      <c r="L13" s="11"/>
      <c r="M13" s="11"/>
      <c r="N13" s="2" t="s">
        <v>964</v>
      </c>
      <c r="O13" s="2" t="s">
        <v>970</v>
      </c>
      <c r="P13" s="11"/>
      <c r="Q13" s="2" t="s">
        <v>956</v>
      </c>
      <c r="R13" s="2" t="s">
        <v>965</v>
      </c>
      <c r="S13" s="2" t="s">
        <v>966</v>
      </c>
      <c r="T13" s="2" t="s">
        <v>959</v>
      </c>
      <c r="U13" s="2" t="s">
        <v>960</v>
      </c>
      <c r="V13" s="2" t="s">
        <v>967</v>
      </c>
      <c r="W13" s="2" t="s">
        <v>968</v>
      </c>
      <c r="X13" s="2">
        <v>12</v>
      </c>
    </row>
    <row r="14" spans="1:24" x14ac:dyDescent="0.35">
      <c r="A14" s="4">
        <v>2</v>
      </c>
      <c r="B14" s="4" t="s">
        <v>950</v>
      </c>
      <c r="C14" s="11"/>
      <c r="D14" s="11"/>
      <c r="E14" s="4" t="s">
        <v>951</v>
      </c>
      <c r="F14" s="4" t="s">
        <v>990</v>
      </c>
      <c r="G14" s="11"/>
      <c r="H14" s="11"/>
      <c r="I14" s="10"/>
      <c r="J14" s="4" t="s">
        <v>991</v>
      </c>
      <c r="K14" s="4" t="s">
        <v>304</v>
      </c>
      <c r="L14" s="11"/>
      <c r="M14" s="11"/>
      <c r="N14" s="4" t="s">
        <v>964</v>
      </c>
      <c r="O14" s="4" t="s">
        <v>955</v>
      </c>
      <c r="P14" s="11"/>
      <c r="Q14" s="4" t="s">
        <v>956</v>
      </c>
      <c r="R14" s="4" t="s">
        <v>973</v>
      </c>
      <c r="S14" s="4" t="s">
        <v>966</v>
      </c>
      <c r="T14" s="4" t="s">
        <v>959</v>
      </c>
      <c r="U14" s="4" t="s">
        <v>960</v>
      </c>
      <c r="V14" s="4" t="s">
        <v>967</v>
      </c>
      <c r="W14" s="4" t="s">
        <v>968</v>
      </c>
      <c r="X14" s="4">
        <v>13</v>
      </c>
    </row>
    <row r="15" spans="1:24" x14ac:dyDescent="0.35">
      <c r="A15" s="2">
        <v>2</v>
      </c>
      <c r="B15" s="2" t="s">
        <v>950</v>
      </c>
      <c r="C15" s="11"/>
      <c r="D15" s="11"/>
      <c r="E15" s="2" t="s">
        <v>951</v>
      </c>
      <c r="F15" s="2" t="s">
        <v>992</v>
      </c>
      <c r="G15" s="11"/>
      <c r="H15" s="11"/>
      <c r="I15" s="10"/>
      <c r="J15" s="2" t="s">
        <v>993</v>
      </c>
      <c r="K15" s="2" t="s">
        <v>304</v>
      </c>
      <c r="L15" s="11"/>
      <c r="M15" s="11"/>
      <c r="N15" s="2" t="s">
        <v>964</v>
      </c>
      <c r="O15" s="2" t="s">
        <v>970</v>
      </c>
      <c r="P15" s="11"/>
      <c r="Q15" s="2" t="s">
        <v>956</v>
      </c>
      <c r="R15" s="2" t="s">
        <v>965</v>
      </c>
      <c r="S15" s="2" t="s">
        <v>966</v>
      </c>
      <c r="T15" s="2" t="s">
        <v>959</v>
      </c>
      <c r="U15" s="2" t="s">
        <v>960</v>
      </c>
      <c r="V15" s="2" t="s">
        <v>967</v>
      </c>
      <c r="W15" s="2" t="s">
        <v>968</v>
      </c>
      <c r="X15" s="2">
        <v>14</v>
      </c>
    </row>
    <row r="16" spans="1:24" x14ac:dyDescent="0.35">
      <c r="A16" s="4">
        <v>2</v>
      </c>
      <c r="B16" s="4" t="s">
        <v>950</v>
      </c>
      <c r="C16" s="11"/>
      <c r="D16" s="11"/>
      <c r="E16" s="4" t="s">
        <v>951</v>
      </c>
      <c r="F16" s="4" t="s">
        <v>994</v>
      </c>
      <c r="G16" s="11"/>
      <c r="H16" s="11"/>
      <c r="I16" s="10"/>
      <c r="J16" s="4" t="s">
        <v>995</v>
      </c>
      <c r="K16" s="4" t="s">
        <v>304</v>
      </c>
      <c r="L16" s="11"/>
      <c r="M16" s="11"/>
      <c r="N16" s="4" t="s">
        <v>964</v>
      </c>
      <c r="O16" s="4" t="s">
        <v>955</v>
      </c>
      <c r="P16" s="11"/>
      <c r="Q16" s="4" t="s">
        <v>956</v>
      </c>
      <c r="R16" s="4" t="s">
        <v>965</v>
      </c>
      <c r="S16" s="4" t="s">
        <v>966</v>
      </c>
      <c r="T16" s="4" t="s">
        <v>959</v>
      </c>
      <c r="U16" s="4" t="s">
        <v>960</v>
      </c>
      <c r="V16" s="4" t="s">
        <v>967</v>
      </c>
      <c r="W16" s="4" t="s">
        <v>968</v>
      </c>
      <c r="X16" s="4">
        <v>15</v>
      </c>
    </row>
    <row r="17" spans="1:24" x14ac:dyDescent="0.35">
      <c r="A17" s="2">
        <v>2</v>
      </c>
      <c r="B17" s="2" t="s">
        <v>950</v>
      </c>
      <c r="C17" s="11"/>
      <c r="D17" s="11"/>
      <c r="E17" s="2" t="s">
        <v>951</v>
      </c>
      <c r="F17" s="2" t="s">
        <v>996</v>
      </c>
      <c r="G17" s="11"/>
      <c r="H17" s="11"/>
      <c r="I17" s="10"/>
      <c r="J17" s="2" t="s">
        <v>997</v>
      </c>
      <c r="K17" s="2" t="s">
        <v>304</v>
      </c>
      <c r="L17" s="11"/>
      <c r="M17" s="11"/>
      <c r="N17" s="2" t="s">
        <v>964</v>
      </c>
      <c r="O17" s="2" t="s">
        <v>955</v>
      </c>
      <c r="P17" s="11"/>
      <c r="Q17" s="2" t="s">
        <v>956</v>
      </c>
      <c r="R17" s="2" t="s">
        <v>965</v>
      </c>
      <c r="S17" s="2" t="s">
        <v>966</v>
      </c>
      <c r="T17" s="2" t="s">
        <v>959</v>
      </c>
      <c r="U17" s="2" t="s">
        <v>960</v>
      </c>
      <c r="V17" s="2" t="s">
        <v>967</v>
      </c>
      <c r="W17" s="2" t="s">
        <v>968</v>
      </c>
      <c r="X17" s="2">
        <v>16</v>
      </c>
    </row>
    <row r="18" spans="1:24" x14ac:dyDescent="0.35">
      <c r="A18" s="4">
        <v>2</v>
      </c>
      <c r="B18" s="4" t="s">
        <v>950</v>
      </c>
      <c r="C18" s="11"/>
      <c r="D18" s="11"/>
      <c r="E18" s="4" t="s">
        <v>951</v>
      </c>
      <c r="F18" s="4" t="s">
        <v>998</v>
      </c>
      <c r="G18" s="11"/>
      <c r="H18" s="11"/>
      <c r="I18" s="10"/>
      <c r="J18" s="4" t="s">
        <v>999</v>
      </c>
      <c r="K18" s="4" t="s">
        <v>304</v>
      </c>
      <c r="L18" s="11"/>
      <c r="M18" s="11"/>
      <c r="N18" s="4" t="s">
        <v>964</v>
      </c>
      <c r="O18" s="4" t="s">
        <v>970</v>
      </c>
      <c r="P18" s="11"/>
      <c r="Q18" s="4" t="s">
        <v>956</v>
      </c>
      <c r="R18" s="4" t="s">
        <v>965</v>
      </c>
      <c r="S18" s="4" t="s">
        <v>966</v>
      </c>
      <c r="T18" s="4" t="s">
        <v>959</v>
      </c>
      <c r="U18" s="4" t="s">
        <v>960</v>
      </c>
      <c r="V18" s="4" t="s">
        <v>967</v>
      </c>
      <c r="W18" s="4" t="s">
        <v>968</v>
      </c>
      <c r="X18" s="4">
        <v>17</v>
      </c>
    </row>
    <row r="19" spans="1:24" x14ac:dyDescent="0.35">
      <c r="A19" s="2">
        <v>2</v>
      </c>
      <c r="B19" s="2" t="s">
        <v>950</v>
      </c>
      <c r="C19" s="11"/>
      <c r="D19" s="11"/>
      <c r="E19" s="2" t="s">
        <v>951</v>
      </c>
      <c r="F19" s="2" t="s">
        <v>1000</v>
      </c>
      <c r="G19" s="11"/>
      <c r="H19" s="11"/>
      <c r="I19" s="10"/>
      <c r="J19" s="2" t="s">
        <v>1001</v>
      </c>
      <c r="K19" s="2" t="s">
        <v>304</v>
      </c>
      <c r="L19" s="11"/>
      <c r="M19" s="11"/>
      <c r="N19" s="2" t="s">
        <v>964</v>
      </c>
      <c r="O19" s="2" t="s">
        <v>970</v>
      </c>
      <c r="P19" s="11"/>
      <c r="Q19" s="2" t="s">
        <v>956</v>
      </c>
      <c r="R19" s="2" t="s">
        <v>965</v>
      </c>
      <c r="S19" s="2" t="s">
        <v>966</v>
      </c>
      <c r="T19" s="2" t="s">
        <v>959</v>
      </c>
      <c r="U19" s="2" t="s">
        <v>960</v>
      </c>
      <c r="V19" s="2" t="s">
        <v>967</v>
      </c>
      <c r="W19" s="2" t="s">
        <v>968</v>
      </c>
      <c r="X19" s="2">
        <v>18</v>
      </c>
    </row>
    <row r="20" spans="1:24" x14ac:dyDescent="0.35">
      <c r="A20" s="4">
        <v>2</v>
      </c>
      <c r="B20" s="4" t="s">
        <v>950</v>
      </c>
      <c r="C20" s="11"/>
      <c r="D20" s="11"/>
      <c r="E20" s="4" t="s">
        <v>951</v>
      </c>
      <c r="F20" s="4" t="s">
        <v>1002</v>
      </c>
      <c r="G20" s="11"/>
      <c r="H20" s="11"/>
      <c r="I20" s="10"/>
      <c r="J20" s="4" t="s">
        <v>1003</v>
      </c>
      <c r="K20" s="4" t="s">
        <v>304</v>
      </c>
      <c r="L20" s="11"/>
      <c r="M20" s="11"/>
      <c r="N20" s="4" t="s">
        <v>964</v>
      </c>
      <c r="O20" s="4" t="s">
        <v>955</v>
      </c>
      <c r="P20" s="11"/>
      <c r="Q20" s="4" t="s">
        <v>956</v>
      </c>
      <c r="R20" s="4" t="s">
        <v>965</v>
      </c>
      <c r="S20" s="4" t="s">
        <v>966</v>
      </c>
      <c r="T20" s="4" t="s">
        <v>959</v>
      </c>
      <c r="U20" s="4" t="s">
        <v>960</v>
      </c>
      <c r="V20" s="4" t="s">
        <v>967</v>
      </c>
      <c r="W20" s="4" t="s">
        <v>968</v>
      </c>
      <c r="X20" s="4">
        <v>19</v>
      </c>
    </row>
    <row r="21" spans="1:24" x14ac:dyDescent="0.35">
      <c r="A21" s="2">
        <v>2</v>
      </c>
      <c r="B21" s="2" t="s">
        <v>950</v>
      </c>
      <c r="C21" s="11"/>
      <c r="D21" s="11"/>
      <c r="E21" s="2" t="s">
        <v>951</v>
      </c>
      <c r="F21" s="2" t="s">
        <v>992</v>
      </c>
      <c r="G21" s="11"/>
      <c r="H21" s="11"/>
      <c r="I21" s="10"/>
      <c r="J21" s="2" t="s">
        <v>993</v>
      </c>
      <c r="K21" s="2" t="s">
        <v>304</v>
      </c>
      <c r="L21" s="11"/>
      <c r="M21" s="11"/>
      <c r="N21" s="2" t="s">
        <v>964</v>
      </c>
      <c r="O21" s="2" t="s">
        <v>970</v>
      </c>
      <c r="P21" s="11"/>
      <c r="Q21" s="2" t="s">
        <v>956</v>
      </c>
      <c r="R21" s="2" t="s">
        <v>965</v>
      </c>
      <c r="S21" s="2" t="s">
        <v>966</v>
      </c>
      <c r="T21" s="2" t="s">
        <v>959</v>
      </c>
      <c r="U21" s="2" t="s">
        <v>960</v>
      </c>
      <c r="V21" s="2" t="s">
        <v>967</v>
      </c>
      <c r="W21" s="2" t="s">
        <v>968</v>
      </c>
      <c r="X21" s="2">
        <v>20</v>
      </c>
    </row>
    <row r="22" spans="1:24" x14ac:dyDescent="0.35">
      <c r="A22" s="4">
        <v>2</v>
      </c>
      <c r="B22" s="4" t="s">
        <v>950</v>
      </c>
      <c r="C22" s="11"/>
      <c r="D22" s="11"/>
      <c r="E22" s="4" t="s">
        <v>951</v>
      </c>
      <c r="F22" s="4" t="s">
        <v>1004</v>
      </c>
      <c r="G22" s="11"/>
      <c r="H22" s="11"/>
      <c r="I22" s="10"/>
      <c r="J22" s="4" t="s">
        <v>1005</v>
      </c>
      <c r="K22" s="4" t="s">
        <v>304</v>
      </c>
      <c r="L22" s="11"/>
      <c r="M22" s="11"/>
      <c r="N22" s="4" t="s">
        <v>964</v>
      </c>
      <c r="O22" s="4" t="s">
        <v>955</v>
      </c>
      <c r="P22" s="11"/>
      <c r="Q22" s="4" t="s">
        <v>956</v>
      </c>
      <c r="R22" s="4" t="s">
        <v>965</v>
      </c>
      <c r="S22" s="4" t="s">
        <v>966</v>
      </c>
      <c r="T22" s="4" t="s">
        <v>959</v>
      </c>
      <c r="U22" s="4" t="s">
        <v>960</v>
      </c>
      <c r="V22" s="4" t="s">
        <v>967</v>
      </c>
      <c r="W22" s="4" t="s">
        <v>968</v>
      </c>
      <c r="X22" s="4">
        <v>21</v>
      </c>
    </row>
    <row r="23" spans="1:24" x14ac:dyDescent="0.35">
      <c r="A23" s="2">
        <v>2</v>
      </c>
      <c r="B23" s="2" t="s">
        <v>950</v>
      </c>
      <c r="C23" s="11"/>
      <c r="D23" s="11"/>
      <c r="E23" s="2" t="s">
        <v>951</v>
      </c>
      <c r="F23" s="2" t="s">
        <v>1000</v>
      </c>
      <c r="G23" s="11"/>
      <c r="H23" s="11"/>
      <c r="I23" s="10"/>
      <c r="J23" s="2" t="s">
        <v>1001</v>
      </c>
      <c r="K23" s="2" t="s">
        <v>304</v>
      </c>
      <c r="L23" s="11"/>
      <c r="M23" s="11"/>
      <c r="N23" s="2" t="s">
        <v>964</v>
      </c>
      <c r="O23" s="2" t="s">
        <v>970</v>
      </c>
      <c r="P23" s="11"/>
      <c r="Q23" s="2" t="s">
        <v>956</v>
      </c>
      <c r="R23" s="2" t="s">
        <v>965</v>
      </c>
      <c r="S23" s="2" t="s">
        <v>966</v>
      </c>
      <c r="T23" s="2" t="s">
        <v>959</v>
      </c>
      <c r="U23" s="2" t="s">
        <v>960</v>
      </c>
      <c r="V23" s="2" t="s">
        <v>967</v>
      </c>
      <c r="W23" s="2" t="s">
        <v>968</v>
      </c>
      <c r="X23" s="2">
        <v>22</v>
      </c>
    </row>
    <row r="24" spans="1:24" x14ac:dyDescent="0.35">
      <c r="A24" s="4">
        <v>2</v>
      </c>
      <c r="B24" s="4" t="s">
        <v>950</v>
      </c>
      <c r="C24" s="11"/>
      <c r="D24" s="11"/>
      <c r="E24" s="4" t="s">
        <v>951</v>
      </c>
      <c r="F24" s="4" t="s">
        <v>1006</v>
      </c>
      <c r="G24" s="11"/>
      <c r="H24" s="11"/>
      <c r="I24" s="10"/>
      <c r="J24" s="4" t="s">
        <v>1007</v>
      </c>
      <c r="K24" s="4" t="s">
        <v>304</v>
      </c>
      <c r="L24" s="11"/>
      <c r="M24" s="11"/>
      <c r="N24" s="4" t="s">
        <v>1008</v>
      </c>
      <c r="O24" s="4" t="s">
        <v>955</v>
      </c>
      <c r="P24" s="11"/>
      <c r="Q24" s="4" t="s">
        <v>956</v>
      </c>
      <c r="R24" s="4" t="s">
        <v>957</v>
      </c>
      <c r="S24" s="4" t="s">
        <v>966</v>
      </c>
      <c r="T24" s="4" t="s">
        <v>959</v>
      </c>
      <c r="U24" s="4" t="s">
        <v>960</v>
      </c>
      <c r="V24" s="4" t="s">
        <v>1009</v>
      </c>
      <c r="W24" s="4" t="s">
        <v>968</v>
      </c>
      <c r="X24" s="4">
        <v>23</v>
      </c>
    </row>
    <row r="25" spans="1:24" x14ac:dyDescent="0.35">
      <c r="A25" s="2">
        <v>2</v>
      </c>
      <c r="B25" s="2" t="s">
        <v>950</v>
      </c>
      <c r="C25" s="11"/>
      <c r="D25" s="11"/>
      <c r="E25" s="2" t="s">
        <v>951</v>
      </c>
      <c r="F25" s="2" t="s">
        <v>1010</v>
      </c>
      <c r="G25" s="11"/>
      <c r="H25" s="11"/>
      <c r="I25" s="10"/>
      <c r="J25" s="2" t="s">
        <v>1011</v>
      </c>
      <c r="K25" s="2" t="s">
        <v>304</v>
      </c>
      <c r="L25" s="11"/>
      <c r="M25" s="11"/>
      <c r="N25" s="2" t="s">
        <v>1008</v>
      </c>
      <c r="O25" s="2" t="s">
        <v>955</v>
      </c>
      <c r="P25" s="11"/>
      <c r="Q25" s="2" t="s">
        <v>956</v>
      </c>
      <c r="R25" s="2" t="s">
        <v>957</v>
      </c>
      <c r="S25" s="2" t="s">
        <v>966</v>
      </c>
      <c r="T25" s="2" t="s">
        <v>959</v>
      </c>
      <c r="U25" s="2" t="s">
        <v>960</v>
      </c>
      <c r="V25" s="2" t="s">
        <v>1009</v>
      </c>
      <c r="W25" s="2" t="s">
        <v>968</v>
      </c>
      <c r="X25" s="2">
        <v>24</v>
      </c>
    </row>
    <row r="26" spans="1:24" x14ac:dyDescent="0.35">
      <c r="A26" s="4">
        <v>2</v>
      </c>
      <c r="B26" s="4" t="s">
        <v>950</v>
      </c>
      <c r="C26" s="11"/>
      <c r="D26" s="11"/>
      <c r="E26" s="4" t="s">
        <v>951</v>
      </c>
      <c r="F26" s="4" t="s">
        <v>1012</v>
      </c>
      <c r="G26" s="11"/>
      <c r="H26" s="11"/>
      <c r="I26" s="10"/>
      <c r="J26" s="4" t="s">
        <v>1013</v>
      </c>
      <c r="K26" s="4" t="s">
        <v>304</v>
      </c>
      <c r="L26" s="11"/>
      <c r="M26" s="11"/>
      <c r="N26" s="4" t="s">
        <v>1014</v>
      </c>
      <c r="O26" s="4" t="s">
        <v>955</v>
      </c>
      <c r="P26" s="11"/>
      <c r="Q26" s="4" t="s">
        <v>956</v>
      </c>
      <c r="R26" s="4" t="s">
        <v>957</v>
      </c>
      <c r="S26" s="4" t="s">
        <v>966</v>
      </c>
      <c r="T26" s="4" t="s">
        <v>959</v>
      </c>
      <c r="U26" s="4" t="s">
        <v>960</v>
      </c>
      <c r="V26" s="4" t="s">
        <v>1015</v>
      </c>
      <c r="W26" s="4" t="s">
        <v>968</v>
      </c>
      <c r="X26" s="4">
        <v>25</v>
      </c>
    </row>
    <row r="27" spans="1:24" x14ac:dyDescent="0.35">
      <c r="A27" s="2">
        <v>2</v>
      </c>
      <c r="B27" s="2" t="s">
        <v>950</v>
      </c>
      <c r="C27" s="11"/>
      <c r="D27" s="11"/>
      <c r="E27" s="2" t="s">
        <v>951</v>
      </c>
      <c r="F27" s="2" t="s">
        <v>1016</v>
      </c>
      <c r="G27" s="11"/>
      <c r="H27" s="11"/>
      <c r="I27" s="10"/>
      <c r="J27" s="2" t="s">
        <v>1017</v>
      </c>
      <c r="K27" s="2" t="s">
        <v>305</v>
      </c>
      <c r="L27" s="11"/>
      <c r="M27" s="11"/>
      <c r="N27" s="2" t="s">
        <v>1014</v>
      </c>
      <c r="O27" s="2" t="s">
        <v>955</v>
      </c>
      <c r="P27" s="11"/>
      <c r="Q27" s="2" t="s">
        <v>1018</v>
      </c>
      <c r="R27" s="2" t="s">
        <v>957</v>
      </c>
      <c r="S27" s="2" t="s">
        <v>966</v>
      </c>
      <c r="T27" s="2" t="s">
        <v>959</v>
      </c>
      <c r="U27" s="2" t="s">
        <v>960</v>
      </c>
      <c r="V27" s="2" t="s">
        <v>1015</v>
      </c>
      <c r="W27" s="2" t="s">
        <v>968</v>
      </c>
      <c r="X27" s="2">
        <v>26</v>
      </c>
    </row>
    <row r="28" spans="1:24" x14ac:dyDescent="0.35">
      <c r="A28" s="4">
        <v>2</v>
      </c>
      <c r="B28" s="4" t="s">
        <v>950</v>
      </c>
      <c r="C28" s="11"/>
      <c r="D28" s="11"/>
      <c r="E28" s="4" t="s">
        <v>951</v>
      </c>
      <c r="F28" s="4" t="s">
        <v>1019</v>
      </c>
      <c r="G28" s="11"/>
      <c r="H28" s="11"/>
      <c r="I28" s="10"/>
      <c r="J28" s="4" t="s">
        <v>1020</v>
      </c>
      <c r="K28" s="4" t="s">
        <v>304</v>
      </c>
      <c r="L28" s="11"/>
      <c r="M28" s="11"/>
      <c r="N28" s="4" t="s">
        <v>1014</v>
      </c>
      <c r="O28" s="4" t="s">
        <v>955</v>
      </c>
      <c r="P28" s="11"/>
      <c r="Q28" s="4" t="s">
        <v>956</v>
      </c>
      <c r="R28" s="4" t="s">
        <v>957</v>
      </c>
      <c r="S28" s="4" t="s">
        <v>966</v>
      </c>
      <c r="T28" s="4" t="s">
        <v>959</v>
      </c>
      <c r="U28" s="4" t="s">
        <v>960</v>
      </c>
      <c r="V28" s="4" t="s">
        <v>1015</v>
      </c>
      <c r="W28" s="4" t="s">
        <v>968</v>
      </c>
      <c r="X28" s="4">
        <v>27</v>
      </c>
    </row>
    <row r="29" spans="1:24" x14ac:dyDescent="0.35">
      <c r="A29" s="13"/>
      <c r="B29" s="13"/>
      <c r="C29" s="13"/>
      <c r="D29" s="13"/>
      <c r="E29" s="13"/>
      <c r="F29" s="13"/>
      <c r="G29" s="13"/>
      <c r="H29" s="13"/>
      <c r="I29" s="13"/>
      <c r="J29" s="13"/>
      <c r="K29" s="13"/>
      <c r="L29" s="13"/>
      <c r="M29" s="13"/>
      <c r="N29" s="13"/>
      <c r="O29" s="13"/>
      <c r="P29" s="13"/>
      <c r="Q29" s="13"/>
      <c r="R29" s="13"/>
      <c r="S29" s="13"/>
      <c r="T29" s="13"/>
      <c r="U29" s="13"/>
      <c r="V29" s="13"/>
      <c r="W29" s="13"/>
      <c r="X29" s="13">
        <v>28</v>
      </c>
    </row>
    <row r="30" spans="1:24" x14ac:dyDescent="0.35">
      <c r="A30" s="4">
        <v>1</v>
      </c>
      <c r="B30" s="4" t="s">
        <v>1021</v>
      </c>
      <c r="C30" s="11"/>
      <c r="D30" s="11"/>
      <c r="E30" s="4" t="s">
        <v>1022</v>
      </c>
      <c r="F30" s="4" t="s">
        <v>1023</v>
      </c>
      <c r="G30" s="11"/>
      <c r="H30" s="11"/>
      <c r="I30" s="11"/>
      <c r="J30" s="4" t="s">
        <v>1024</v>
      </c>
      <c r="K30" s="4" t="s">
        <v>304</v>
      </c>
      <c r="L30" s="11"/>
      <c r="M30" s="11"/>
      <c r="N30" s="4" t="s">
        <v>954</v>
      </c>
      <c r="O30" s="4" t="s">
        <v>955</v>
      </c>
      <c r="P30" s="11"/>
      <c r="Q30" s="4" t="s">
        <v>956</v>
      </c>
      <c r="R30" s="4" t="s">
        <v>957</v>
      </c>
      <c r="S30" s="4" t="s">
        <v>958</v>
      </c>
      <c r="T30" s="4" t="s">
        <v>959</v>
      </c>
      <c r="U30" s="4" t="s">
        <v>960</v>
      </c>
      <c r="V30" s="4" t="s">
        <v>961</v>
      </c>
      <c r="W30" s="4" t="s">
        <v>957</v>
      </c>
      <c r="X30" s="4">
        <v>29</v>
      </c>
    </row>
    <row r="31" spans="1:24" x14ac:dyDescent="0.35">
      <c r="A31" s="2">
        <v>2</v>
      </c>
      <c r="B31" s="2" t="s">
        <v>1021</v>
      </c>
      <c r="C31" s="11"/>
      <c r="D31" s="11"/>
      <c r="E31" s="2" t="s">
        <v>1022</v>
      </c>
      <c r="F31" s="2" t="s">
        <v>1025</v>
      </c>
      <c r="G31" s="11"/>
      <c r="H31" s="11"/>
      <c r="I31" s="11"/>
      <c r="J31" s="2" t="s">
        <v>1026</v>
      </c>
      <c r="K31" s="2" t="s">
        <v>304</v>
      </c>
      <c r="L31" s="11"/>
      <c r="M31" s="11"/>
      <c r="N31" s="2" t="s">
        <v>954</v>
      </c>
      <c r="O31" s="2" t="s">
        <v>955</v>
      </c>
      <c r="P31" s="11"/>
      <c r="Q31" s="2" t="s">
        <v>956</v>
      </c>
      <c r="R31" s="2" t="s">
        <v>957</v>
      </c>
      <c r="S31" s="2" t="s">
        <v>958</v>
      </c>
      <c r="T31" s="2" t="s">
        <v>959</v>
      </c>
      <c r="U31" s="2" t="s">
        <v>960</v>
      </c>
      <c r="V31" s="2" t="s">
        <v>961</v>
      </c>
      <c r="W31" s="2" t="s">
        <v>968</v>
      </c>
      <c r="X31" s="2">
        <v>30</v>
      </c>
    </row>
    <row r="32" spans="1:24" x14ac:dyDescent="0.35">
      <c r="A32" s="4">
        <v>3</v>
      </c>
      <c r="B32" s="4" t="s">
        <v>1021</v>
      </c>
      <c r="C32" s="11"/>
      <c r="D32" s="11"/>
      <c r="E32" s="4" t="s">
        <v>1022</v>
      </c>
      <c r="F32" s="4" t="s">
        <v>1027</v>
      </c>
      <c r="G32" s="11"/>
      <c r="H32" s="11"/>
      <c r="I32" s="11"/>
      <c r="J32" s="4" t="s">
        <v>1028</v>
      </c>
      <c r="K32" s="4" t="s">
        <v>304</v>
      </c>
      <c r="L32" s="11"/>
      <c r="M32" s="11"/>
      <c r="N32" s="4" t="s">
        <v>954</v>
      </c>
      <c r="O32" s="4" t="s">
        <v>955</v>
      </c>
      <c r="P32" s="11"/>
      <c r="Q32" s="4" t="s">
        <v>956</v>
      </c>
      <c r="R32" s="4" t="s">
        <v>957</v>
      </c>
      <c r="S32" s="4" t="s">
        <v>958</v>
      </c>
      <c r="T32" s="4" t="s">
        <v>959</v>
      </c>
      <c r="U32" s="4" t="s">
        <v>960</v>
      </c>
      <c r="V32" s="4" t="s">
        <v>961</v>
      </c>
      <c r="W32" s="4" t="s">
        <v>968</v>
      </c>
      <c r="X32" s="4">
        <v>31</v>
      </c>
    </row>
    <row r="33" spans="1:24" x14ac:dyDescent="0.35">
      <c r="A33" s="2">
        <v>4</v>
      </c>
      <c r="B33" s="2" t="s">
        <v>1021</v>
      </c>
      <c r="C33" s="11"/>
      <c r="D33" s="11"/>
      <c r="E33" s="2" t="s">
        <v>1022</v>
      </c>
      <c r="F33" s="2" t="s">
        <v>1029</v>
      </c>
      <c r="G33" s="11"/>
      <c r="H33" s="11"/>
      <c r="I33" s="10"/>
      <c r="J33" s="2" t="s">
        <v>1030</v>
      </c>
      <c r="K33" s="2" t="s">
        <v>304</v>
      </c>
      <c r="L33" s="11"/>
      <c r="M33" s="11"/>
      <c r="N33" s="2" t="s">
        <v>964</v>
      </c>
      <c r="O33" s="2" t="s">
        <v>955</v>
      </c>
      <c r="P33" s="11"/>
      <c r="Q33" s="2" t="s">
        <v>956</v>
      </c>
      <c r="R33" s="2" t="s">
        <v>973</v>
      </c>
      <c r="S33" s="2" t="s">
        <v>966</v>
      </c>
      <c r="T33" s="2" t="s">
        <v>1031</v>
      </c>
      <c r="U33" s="2" t="s">
        <v>960</v>
      </c>
      <c r="V33" s="2" t="s">
        <v>967</v>
      </c>
      <c r="W33" s="2" t="s">
        <v>968</v>
      </c>
      <c r="X33" s="2">
        <v>32</v>
      </c>
    </row>
    <row r="34" spans="1:24" x14ac:dyDescent="0.35">
      <c r="A34" s="4">
        <v>4</v>
      </c>
      <c r="B34" s="4" t="s">
        <v>1021</v>
      </c>
      <c r="C34" s="11"/>
      <c r="D34" s="11"/>
      <c r="E34" s="4" t="s">
        <v>1022</v>
      </c>
      <c r="F34" s="4" t="s">
        <v>1032</v>
      </c>
      <c r="G34" s="11"/>
      <c r="H34" s="11"/>
      <c r="I34" s="10"/>
      <c r="J34" s="4" t="s">
        <v>1033</v>
      </c>
      <c r="K34" s="4" t="s">
        <v>304</v>
      </c>
      <c r="L34" s="11"/>
      <c r="M34" s="11"/>
      <c r="N34" s="4" t="s">
        <v>964</v>
      </c>
      <c r="O34" s="4" t="s">
        <v>955</v>
      </c>
      <c r="P34" s="11"/>
      <c r="Q34" s="4" t="s">
        <v>956</v>
      </c>
      <c r="R34" s="4" t="s">
        <v>973</v>
      </c>
      <c r="S34" s="4" t="s">
        <v>966</v>
      </c>
      <c r="T34" s="4" t="s">
        <v>1031</v>
      </c>
      <c r="U34" s="4" t="s">
        <v>960</v>
      </c>
      <c r="V34" s="4" t="s">
        <v>967</v>
      </c>
      <c r="W34" s="4" t="s">
        <v>968</v>
      </c>
      <c r="X34" s="4">
        <v>33</v>
      </c>
    </row>
    <row r="35" spans="1:24" x14ac:dyDescent="0.35">
      <c r="A35" s="2">
        <v>4</v>
      </c>
      <c r="B35" s="2" t="s">
        <v>1021</v>
      </c>
      <c r="C35" s="11"/>
      <c r="D35" s="11"/>
      <c r="E35" s="2" t="s">
        <v>1022</v>
      </c>
      <c r="F35" s="2" t="s">
        <v>1034</v>
      </c>
      <c r="G35" s="11"/>
      <c r="H35" s="11"/>
      <c r="I35" s="10"/>
      <c r="J35" s="2" t="s">
        <v>1035</v>
      </c>
      <c r="K35" s="2" t="s">
        <v>304</v>
      </c>
      <c r="L35" s="11"/>
      <c r="M35" s="11"/>
      <c r="N35" s="2" t="s">
        <v>964</v>
      </c>
      <c r="O35" s="2" t="s">
        <v>955</v>
      </c>
      <c r="P35" s="11"/>
      <c r="Q35" s="2" t="s">
        <v>956</v>
      </c>
      <c r="R35" s="2" t="s">
        <v>973</v>
      </c>
      <c r="S35" s="2" t="s">
        <v>966</v>
      </c>
      <c r="T35" s="2" t="s">
        <v>1031</v>
      </c>
      <c r="U35" s="2" t="s">
        <v>960</v>
      </c>
      <c r="V35" s="2" t="s">
        <v>967</v>
      </c>
      <c r="W35" s="2" t="s">
        <v>968</v>
      </c>
      <c r="X35" s="2">
        <v>34</v>
      </c>
    </row>
    <row r="36" spans="1:24" x14ac:dyDescent="0.35">
      <c r="A36" s="4">
        <v>4</v>
      </c>
      <c r="B36" s="4" t="s">
        <v>1021</v>
      </c>
      <c r="C36" s="11"/>
      <c r="D36" s="11"/>
      <c r="E36" s="4" t="s">
        <v>1022</v>
      </c>
      <c r="F36" s="4" t="s">
        <v>1036</v>
      </c>
      <c r="G36" s="11"/>
      <c r="H36" s="11"/>
      <c r="I36" s="10"/>
      <c r="J36" s="4" t="s">
        <v>1037</v>
      </c>
      <c r="K36" s="4" t="s">
        <v>304</v>
      </c>
      <c r="L36" s="11"/>
      <c r="M36" s="11"/>
      <c r="N36" s="4" t="s">
        <v>964</v>
      </c>
      <c r="O36" s="4" t="s">
        <v>955</v>
      </c>
      <c r="P36" s="11"/>
      <c r="Q36" s="4" t="s">
        <v>956</v>
      </c>
      <c r="R36" s="4" t="s">
        <v>973</v>
      </c>
      <c r="S36" s="4" t="s">
        <v>966</v>
      </c>
      <c r="T36" s="4" t="s">
        <v>1031</v>
      </c>
      <c r="U36" s="4" t="s">
        <v>960</v>
      </c>
      <c r="V36" s="4" t="s">
        <v>967</v>
      </c>
      <c r="W36" s="4" t="s">
        <v>968</v>
      </c>
      <c r="X36" s="4">
        <v>35</v>
      </c>
    </row>
    <row r="37" spans="1:24" x14ac:dyDescent="0.35">
      <c r="A37" s="2">
        <v>4</v>
      </c>
      <c r="B37" s="2" t="s">
        <v>1021</v>
      </c>
      <c r="C37" s="11"/>
      <c r="D37" s="11"/>
      <c r="E37" s="2" t="s">
        <v>1022</v>
      </c>
      <c r="F37" s="2" t="s">
        <v>1038</v>
      </c>
      <c r="G37" s="11"/>
      <c r="H37" s="11"/>
      <c r="I37" s="10"/>
      <c r="J37" s="2" t="s">
        <v>1039</v>
      </c>
      <c r="K37" s="2" t="s">
        <v>304</v>
      </c>
      <c r="L37" s="11"/>
      <c r="M37" s="11"/>
      <c r="N37" s="2" t="s">
        <v>964</v>
      </c>
      <c r="O37" s="2" t="s">
        <v>955</v>
      </c>
      <c r="P37" s="11"/>
      <c r="Q37" s="2" t="s">
        <v>956</v>
      </c>
      <c r="R37" s="2" t="s">
        <v>973</v>
      </c>
      <c r="S37" s="2" t="s">
        <v>966</v>
      </c>
      <c r="T37" s="2" t="s">
        <v>1031</v>
      </c>
      <c r="U37" s="2" t="s">
        <v>960</v>
      </c>
      <c r="V37" s="2" t="s">
        <v>967</v>
      </c>
      <c r="W37" s="2" t="s">
        <v>968</v>
      </c>
      <c r="X37" s="2">
        <v>36</v>
      </c>
    </row>
    <row r="38" spans="1:24" x14ac:dyDescent="0.35">
      <c r="A38" s="4">
        <v>4</v>
      </c>
      <c r="B38" s="4" t="s">
        <v>1021</v>
      </c>
      <c r="C38" s="11"/>
      <c r="D38" s="11"/>
      <c r="E38" s="4" t="s">
        <v>1022</v>
      </c>
      <c r="F38" s="4" t="s">
        <v>1040</v>
      </c>
      <c r="G38" s="11"/>
      <c r="H38" s="11"/>
      <c r="I38" s="10"/>
      <c r="J38" s="4" t="s">
        <v>1041</v>
      </c>
      <c r="K38" s="4" t="s">
        <v>304</v>
      </c>
      <c r="L38" s="11"/>
      <c r="M38" s="11"/>
      <c r="N38" s="4" t="s">
        <v>964</v>
      </c>
      <c r="O38" s="4" t="s">
        <v>955</v>
      </c>
      <c r="P38" s="11"/>
      <c r="Q38" s="4" t="s">
        <v>956</v>
      </c>
      <c r="R38" s="4" t="s">
        <v>973</v>
      </c>
      <c r="S38" s="4" t="s">
        <v>966</v>
      </c>
      <c r="T38" s="4" t="s">
        <v>1031</v>
      </c>
      <c r="U38" s="4" t="s">
        <v>960</v>
      </c>
      <c r="V38" s="4" t="s">
        <v>967</v>
      </c>
      <c r="W38" s="4" t="s">
        <v>968</v>
      </c>
      <c r="X38" s="4">
        <v>37</v>
      </c>
    </row>
    <row r="39" spans="1:24" x14ac:dyDescent="0.35">
      <c r="A39" s="2">
        <v>4</v>
      </c>
      <c r="B39" s="2" t="s">
        <v>1021</v>
      </c>
      <c r="C39" s="11"/>
      <c r="D39" s="11"/>
      <c r="E39" s="2" t="s">
        <v>1022</v>
      </c>
      <c r="F39" s="2" t="s">
        <v>1042</v>
      </c>
      <c r="G39" s="11"/>
      <c r="H39" s="11"/>
      <c r="I39" s="10"/>
      <c r="J39" s="2" t="s">
        <v>1043</v>
      </c>
      <c r="K39" s="2" t="s">
        <v>304</v>
      </c>
      <c r="L39" s="11"/>
      <c r="M39" s="11"/>
      <c r="N39" s="2" t="s">
        <v>964</v>
      </c>
      <c r="O39" s="2" t="s">
        <v>955</v>
      </c>
      <c r="P39" s="11"/>
      <c r="Q39" s="2" t="s">
        <v>956</v>
      </c>
      <c r="R39" s="2" t="s">
        <v>973</v>
      </c>
      <c r="S39" s="2" t="s">
        <v>966</v>
      </c>
      <c r="T39" s="2" t="s">
        <v>1031</v>
      </c>
      <c r="U39" s="2" t="s">
        <v>960</v>
      </c>
      <c r="V39" s="2" t="s">
        <v>967</v>
      </c>
      <c r="W39" s="2" t="s">
        <v>968</v>
      </c>
      <c r="X39" s="2">
        <v>38</v>
      </c>
    </row>
    <row r="40" spans="1:24" x14ac:dyDescent="0.35">
      <c r="A40" s="4">
        <v>4</v>
      </c>
      <c r="B40" s="4" t="s">
        <v>1021</v>
      </c>
      <c r="C40" s="11"/>
      <c r="D40" s="11"/>
      <c r="E40" s="4" t="s">
        <v>1022</v>
      </c>
      <c r="F40" s="4" t="s">
        <v>1044</v>
      </c>
      <c r="G40" s="11"/>
      <c r="H40" s="11"/>
      <c r="I40" s="10"/>
      <c r="J40" s="4" t="s">
        <v>1045</v>
      </c>
      <c r="K40" s="4" t="s">
        <v>304</v>
      </c>
      <c r="L40" s="11"/>
      <c r="M40" s="11"/>
      <c r="N40" s="4" t="s">
        <v>964</v>
      </c>
      <c r="O40" s="4" t="s">
        <v>955</v>
      </c>
      <c r="P40" s="11"/>
      <c r="Q40" s="4" t="s">
        <v>956</v>
      </c>
      <c r="R40" s="4" t="s">
        <v>973</v>
      </c>
      <c r="S40" s="4" t="s">
        <v>966</v>
      </c>
      <c r="T40" s="4" t="s">
        <v>1031</v>
      </c>
      <c r="U40" s="4" t="s">
        <v>960</v>
      </c>
      <c r="V40" s="4" t="s">
        <v>967</v>
      </c>
      <c r="W40" s="4" t="s">
        <v>968</v>
      </c>
      <c r="X40" s="4">
        <v>39</v>
      </c>
    </row>
    <row r="41" spans="1:24" x14ac:dyDescent="0.35">
      <c r="A41" s="2">
        <v>4</v>
      </c>
      <c r="B41" s="2" t="s">
        <v>1021</v>
      </c>
      <c r="C41" s="11"/>
      <c r="D41" s="11"/>
      <c r="E41" s="2" t="s">
        <v>1022</v>
      </c>
      <c r="F41" s="2" t="s">
        <v>1046</v>
      </c>
      <c r="G41" s="11"/>
      <c r="H41" s="11"/>
      <c r="I41" s="10"/>
      <c r="J41" s="2" t="s">
        <v>1047</v>
      </c>
      <c r="K41" s="2" t="s">
        <v>304</v>
      </c>
      <c r="L41" s="11"/>
      <c r="M41" s="11"/>
      <c r="N41" s="2" t="s">
        <v>964</v>
      </c>
      <c r="O41" s="2" t="s">
        <v>955</v>
      </c>
      <c r="P41" s="11"/>
      <c r="Q41" s="2" t="s">
        <v>956</v>
      </c>
      <c r="R41" s="2" t="s">
        <v>973</v>
      </c>
      <c r="S41" s="2" t="s">
        <v>966</v>
      </c>
      <c r="T41" s="2" t="s">
        <v>1031</v>
      </c>
      <c r="U41" s="2" t="s">
        <v>960</v>
      </c>
      <c r="V41" s="2" t="s">
        <v>967</v>
      </c>
      <c r="W41" s="2" t="s">
        <v>968</v>
      </c>
      <c r="X41" s="2">
        <v>40</v>
      </c>
    </row>
    <row r="42" spans="1:24" x14ac:dyDescent="0.35">
      <c r="A42" s="4">
        <v>4</v>
      </c>
      <c r="B42" s="4" t="s">
        <v>1021</v>
      </c>
      <c r="C42" s="11"/>
      <c r="D42" s="11"/>
      <c r="E42" s="4" t="s">
        <v>1022</v>
      </c>
      <c r="F42" s="4" t="s">
        <v>1048</v>
      </c>
      <c r="G42" s="11"/>
      <c r="H42" s="11"/>
      <c r="I42" s="10"/>
      <c r="J42" s="4" t="s">
        <v>1049</v>
      </c>
      <c r="K42" s="4" t="s">
        <v>304</v>
      </c>
      <c r="L42" s="11"/>
      <c r="M42" s="11"/>
      <c r="N42" s="4" t="s">
        <v>964</v>
      </c>
      <c r="O42" s="4" t="s">
        <v>970</v>
      </c>
      <c r="P42" s="11"/>
      <c r="Q42" s="4" t="s">
        <v>956</v>
      </c>
      <c r="R42" s="4" t="s">
        <v>973</v>
      </c>
      <c r="S42" s="4" t="s">
        <v>966</v>
      </c>
      <c r="T42" s="4" t="s">
        <v>1031</v>
      </c>
      <c r="U42" s="4" t="s">
        <v>960</v>
      </c>
      <c r="V42" s="4" t="s">
        <v>967</v>
      </c>
      <c r="W42" s="4" t="s">
        <v>968</v>
      </c>
      <c r="X42" s="4">
        <v>41</v>
      </c>
    </row>
    <row r="43" spans="1:24" x14ac:dyDescent="0.35">
      <c r="A43" s="2">
        <v>3</v>
      </c>
      <c r="B43" s="2" t="s">
        <v>1021</v>
      </c>
      <c r="C43" s="11"/>
      <c r="D43" s="11"/>
      <c r="E43" s="2" t="s">
        <v>1022</v>
      </c>
      <c r="F43" s="2" t="s">
        <v>1050</v>
      </c>
      <c r="G43" s="11"/>
      <c r="H43" s="11"/>
      <c r="I43" s="11"/>
      <c r="J43" s="2" t="s">
        <v>1051</v>
      </c>
      <c r="K43" s="2" t="s">
        <v>304</v>
      </c>
      <c r="L43" s="11"/>
      <c r="M43" s="11"/>
      <c r="N43" s="2" t="s">
        <v>954</v>
      </c>
      <c r="O43" s="2" t="s">
        <v>955</v>
      </c>
      <c r="P43" s="11"/>
      <c r="Q43" s="2" t="s">
        <v>956</v>
      </c>
      <c r="R43" s="2" t="s">
        <v>957</v>
      </c>
      <c r="S43" s="2" t="s">
        <v>958</v>
      </c>
      <c r="T43" s="2" t="s">
        <v>959</v>
      </c>
      <c r="U43" s="2" t="s">
        <v>960</v>
      </c>
      <c r="V43" s="2" t="s">
        <v>961</v>
      </c>
      <c r="W43" s="2" t="s">
        <v>968</v>
      </c>
      <c r="X43" s="2">
        <v>42</v>
      </c>
    </row>
    <row r="44" spans="1:24" x14ac:dyDescent="0.35">
      <c r="A44" s="4">
        <v>4</v>
      </c>
      <c r="B44" s="4" t="s">
        <v>1021</v>
      </c>
      <c r="C44" s="11"/>
      <c r="D44" s="11"/>
      <c r="E44" s="4" t="s">
        <v>1022</v>
      </c>
      <c r="F44" s="4" t="s">
        <v>1052</v>
      </c>
      <c r="G44" s="11"/>
      <c r="H44" s="11"/>
      <c r="I44" s="10"/>
      <c r="J44" s="4" t="s">
        <v>1053</v>
      </c>
      <c r="K44" s="4" t="s">
        <v>304</v>
      </c>
      <c r="L44" s="11"/>
      <c r="M44" s="11"/>
      <c r="N44" s="4" t="s">
        <v>964</v>
      </c>
      <c r="O44" s="4" t="s">
        <v>955</v>
      </c>
      <c r="P44" s="11"/>
      <c r="Q44" s="4" t="s">
        <v>956</v>
      </c>
      <c r="R44" s="4" t="s">
        <v>973</v>
      </c>
      <c r="S44" s="4" t="s">
        <v>966</v>
      </c>
      <c r="T44" s="4" t="s">
        <v>1031</v>
      </c>
      <c r="U44" s="4" t="s">
        <v>960</v>
      </c>
      <c r="V44" s="4" t="s">
        <v>967</v>
      </c>
      <c r="W44" s="4" t="s">
        <v>968</v>
      </c>
      <c r="X44" s="4">
        <v>43</v>
      </c>
    </row>
    <row r="45" spans="1:24" x14ac:dyDescent="0.35">
      <c r="A45" s="2">
        <v>4</v>
      </c>
      <c r="B45" s="2" t="s">
        <v>1021</v>
      </c>
      <c r="C45" s="11"/>
      <c r="D45" s="11"/>
      <c r="E45" s="2" t="s">
        <v>1022</v>
      </c>
      <c r="F45" s="2" t="s">
        <v>1054</v>
      </c>
      <c r="G45" s="11"/>
      <c r="H45" s="11"/>
      <c r="I45" s="10"/>
      <c r="J45" s="2" t="s">
        <v>1055</v>
      </c>
      <c r="K45" s="2" t="s">
        <v>304</v>
      </c>
      <c r="L45" s="11"/>
      <c r="M45" s="11"/>
      <c r="N45" s="2" t="s">
        <v>964</v>
      </c>
      <c r="O45" s="2" t="s">
        <v>955</v>
      </c>
      <c r="P45" s="11"/>
      <c r="Q45" s="2" t="s">
        <v>956</v>
      </c>
      <c r="R45" s="2" t="s">
        <v>973</v>
      </c>
      <c r="S45" s="2" t="s">
        <v>966</v>
      </c>
      <c r="T45" s="2" t="s">
        <v>1031</v>
      </c>
      <c r="U45" s="2" t="s">
        <v>960</v>
      </c>
      <c r="V45" s="2" t="s">
        <v>967</v>
      </c>
      <c r="W45" s="2" t="s">
        <v>968</v>
      </c>
      <c r="X45" s="2">
        <v>44</v>
      </c>
    </row>
    <row r="46" spans="1:24" x14ac:dyDescent="0.35">
      <c r="A46" s="4">
        <v>4</v>
      </c>
      <c r="B46" s="4" t="s">
        <v>1021</v>
      </c>
      <c r="C46" s="11"/>
      <c r="D46" s="11"/>
      <c r="E46" s="4" t="s">
        <v>1022</v>
      </c>
      <c r="F46" s="4" t="s">
        <v>1056</v>
      </c>
      <c r="G46" s="11"/>
      <c r="H46" s="11"/>
      <c r="I46" s="10"/>
      <c r="J46" s="4" t="s">
        <v>1057</v>
      </c>
      <c r="K46" s="4" t="s">
        <v>304</v>
      </c>
      <c r="L46" s="11"/>
      <c r="M46" s="11"/>
      <c r="N46" s="4" t="s">
        <v>964</v>
      </c>
      <c r="O46" s="4" t="s">
        <v>955</v>
      </c>
      <c r="P46" s="11"/>
      <c r="Q46" s="4" t="s">
        <v>956</v>
      </c>
      <c r="R46" s="4" t="s">
        <v>973</v>
      </c>
      <c r="S46" s="4" t="s">
        <v>966</v>
      </c>
      <c r="T46" s="4" t="s">
        <v>1031</v>
      </c>
      <c r="U46" s="4" t="s">
        <v>960</v>
      </c>
      <c r="V46" s="4" t="s">
        <v>967</v>
      </c>
      <c r="W46" s="4" t="s">
        <v>968</v>
      </c>
      <c r="X46" s="4">
        <v>45</v>
      </c>
    </row>
    <row r="47" spans="1:24" x14ac:dyDescent="0.35">
      <c r="A47" s="2">
        <v>4</v>
      </c>
      <c r="B47" s="2" t="s">
        <v>1021</v>
      </c>
      <c r="C47" s="11"/>
      <c r="D47" s="11"/>
      <c r="E47" s="2" t="s">
        <v>1022</v>
      </c>
      <c r="F47" s="2" t="s">
        <v>1058</v>
      </c>
      <c r="G47" s="11"/>
      <c r="H47" s="11"/>
      <c r="I47" s="10"/>
      <c r="J47" s="2" t="s">
        <v>1059</v>
      </c>
      <c r="K47" s="2" t="s">
        <v>304</v>
      </c>
      <c r="L47" s="11"/>
      <c r="M47" s="11"/>
      <c r="N47" s="2" t="s">
        <v>964</v>
      </c>
      <c r="O47" s="2" t="s">
        <v>955</v>
      </c>
      <c r="P47" s="11"/>
      <c r="Q47" s="2" t="s">
        <v>956</v>
      </c>
      <c r="R47" s="2" t="s">
        <v>973</v>
      </c>
      <c r="S47" s="2" t="s">
        <v>966</v>
      </c>
      <c r="T47" s="2" t="s">
        <v>1031</v>
      </c>
      <c r="U47" s="2" t="s">
        <v>960</v>
      </c>
      <c r="V47" s="2" t="s">
        <v>967</v>
      </c>
      <c r="W47" s="2" t="s">
        <v>968</v>
      </c>
      <c r="X47" s="2">
        <v>46</v>
      </c>
    </row>
    <row r="48" spans="1:24" x14ac:dyDescent="0.35">
      <c r="A48" s="4">
        <v>4</v>
      </c>
      <c r="B48" s="4" t="s">
        <v>1021</v>
      </c>
      <c r="C48" s="11"/>
      <c r="D48" s="11"/>
      <c r="E48" s="4" t="s">
        <v>1022</v>
      </c>
      <c r="F48" s="4" t="s">
        <v>1060</v>
      </c>
      <c r="G48" s="11"/>
      <c r="H48" s="11"/>
      <c r="I48" s="10"/>
      <c r="J48" s="4" t="s">
        <v>1061</v>
      </c>
      <c r="K48" s="4" t="s">
        <v>304</v>
      </c>
      <c r="L48" s="11"/>
      <c r="M48" s="11"/>
      <c r="N48" s="4" t="s">
        <v>964</v>
      </c>
      <c r="O48" s="4" t="s">
        <v>955</v>
      </c>
      <c r="P48" s="11"/>
      <c r="Q48" s="4" t="s">
        <v>956</v>
      </c>
      <c r="R48" s="4" t="s">
        <v>973</v>
      </c>
      <c r="S48" s="4" t="s">
        <v>966</v>
      </c>
      <c r="T48" s="4" t="s">
        <v>1031</v>
      </c>
      <c r="U48" s="4" t="s">
        <v>960</v>
      </c>
      <c r="V48" s="4" t="s">
        <v>967</v>
      </c>
      <c r="W48" s="4" t="s">
        <v>968</v>
      </c>
      <c r="X48" s="4">
        <v>47</v>
      </c>
    </row>
    <row r="49" spans="1:24" x14ac:dyDescent="0.35">
      <c r="A49" s="2">
        <v>4</v>
      </c>
      <c r="B49" s="2" t="s">
        <v>1021</v>
      </c>
      <c r="C49" s="11"/>
      <c r="D49" s="11"/>
      <c r="E49" s="2" t="s">
        <v>1022</v>
      </c>
      <c r="F49" s="2" t="s">
        <v>1062</v>
      </c>
      <c r="G49" s="11"/>
      <c r="H49" s="11"/>
      <c r="I49" s="10"/>
      <c r="J49" s="2" t="s">
        <v>1063</v>
      </c>
      <c r="K49" s="2" t="s">
        <v>304</v>
      </c>
      <c r="L49" s="11"/>
      <c r="M49" s="11"/>
      <c r="N49" s="2" t="s">
        <v>964</v>
      </c>
      <c r="O49" s="2" t="s">
        <v>955</v>
      </c>
      <c r="P49" s="11"/>
      <c r="Q49" s="2" t="s">
        <v>956</v>
      </c>
      <c r="R49" s="2" t="s">
        <v>973</v>
      </c>
      <c r="S49" s="2" t="s">
        <v>966</v>
      </c>
      <c r="T49" s="2" t="s">
        <v>1031</v>
      </c>
      <c r="U49" s="2" t="s">
        <v>960</v>
      </c>
      <c r="V49" s="2" t="s">
        <v>967</v>
      </c>
      <c r="W49" s="2" t="s">
        <v>968</v>
      </c>
      <c r="X49" s="2">
        <v>48</v>
      </c>
    </row>
    <row r="50" spans="1:24" x14ac:dyDescent="0.35">
      <c r="A50" s="4">
        <v>4</v>
      </c>
      <c r="B50" s="4" t="s">
        <v>1021</v>
      </c>
      <c r="C50" s="11"/>
      <c r="D50" s="11"/>
      <c r="E50" s="4" t="s">
        <v>1022</v>
      </c>
      <c r="F50" s="4" t="s">
        <v>1064</v>
      </c>
      <c r="G50" s="11"/>
      <c r="H50" s="11"/>
      <c r="I50" s="10"/>
      <c r="J50" s="4" t="s">
        <v>1065</v>
      </c>
      <c r="K50" s="4" t="s">
        <v>304</v>
      </c>
      <c r="L50" s="11"/>
      <c r="M50" s="11"/>
      <c r="N50" s="4" t="s">
        <v>964</v>
      </c>
      <c r="O50" s="4" t="s">
        <v>970</v>
      </c>
      <c r="P50" s="11"/>
      <c r="Q50" s="4" t="s">
        <v>956</v>
      </c>
      <c r="R50" s="4" t="s">
        <v>973</v>
      </c>
      <c r="S50" s="4" t="s">
        <v>966</v>
      </c>
      <c r="T50" s="4" t="s">
        <v>1031</v>
      </c>
      <c r="U50" s="4" t="s">
        <v>960</v>
      </c>
      <c r="V50" s="4" t="s">
        <v>967</v>
      </c>
      <c r="W50" s="4" t="s">
        <v>968</v>
      </c>
      <c r="X50" s="4">
        <v>49</v>
      </c>
    </row>
    <row r="51" spans="1:24" x14ac:dyDescent="0.35">
      <c r="A51" s="2">
        <v>3</v>
      </c>
      <c r="B51" s="2" t="s">
        <v>1021</v>
      </c>
      <c r="C51" s="11"/>
      <c r="D51" s="11"/>
      <c r="E51" s="2" t="s">
        <v>1022</v>
      </c>
      <c r="F51" s="2" t="s">
        <v>1066</v>
      </c>
      <c r="G51" s="11"/>
      <c r="H51" s="11"/>
      <c r="I51" s="10"/>
      <c r="J51" s="2" t="s">
        <v>1067</v>
      </c>
      <c r="K51" s="2" t="s">
        <v>304</v>
      </c>
      <c r="L51" s="11"/>
      <c r="M51" s="11"/>
      <c r="N51" s="2" t="s">
        <v>964</v>
      </c>
      <c r="O51" s="2" t="s">
        <v>970</v>
      </c>
      <c r="P51" s="11"/>
      <c r="Q51" s="2" t="s">
        <v>956</v>
      </c>
      <c r="R51" s="2" t="s">
        <v>973</v>
      </c>
      <c r="S51" s="2" t="s">
        <v>966</v>
      </c>
      <c r="T51" s="2" t="s">
        <v>1031</v>
      </c>
      <c r="U51" s="2" t="s">
        <v>960</v>
      </c>
      <c r="V51" s="2" t="s">
        <v>967</v>
      </c>
      <c r="W51" s="2" t="s">
        <v>968</v>
      </c>
      <c r="X51" s="2">
        <v>50</v>
      </c>
    </row>
    <row r="52" spans="1:24" x14ac:dyDescent="0.35">
      <c r="A52" s="4">
        <v>2</v>
      </c>
      <c r="B52" s="4" t="s">
        <v>1021</v>
      </c>
      <c r="C52" s="11"/>
      <c r="D52" s="11"/>
      <c r="E52" s="4" t="s">
        <v>1022</v>
      </c>
      <c r="F52" s="4" t="s">
        <v>1068</v>
      </c>
      <c r="G52" s="11"/>
      <c r="H52" s="11"/>
      <c r="I52" s="11"/>
      <c r="J52" s="4" t="s">
        <v>1069</v>
      </c>
      <c r="K52" s="4" t="s">
        <v>304</v>
      </c>
      <c r="L52" s="11"/>
      <c r="M52" s="11"/>
      <c r="N52" s="4" t="s">
        <v>954</v>
      </c>
      <c r="O52" s="4" t="s">
        <v>955</v>
      </c>
      <c r="P52" s="11"/>
      <c r="Q52" s="4" t="s">
        <v>956</v>
      </c>
      <c r="R52" s="4" t="s">
        <v>957</v>
      </c>
      <c r="S52" s="4" t="s">
        <v>958</v>
      </c>
      <c r="T52" s="4" t="s">
        <v>959</v>
      </c>
      <c r="U52" s="4" t="s">
        <v>960</v>
      </c>
      <c r="V52" s="4" t="s">
        <v>961</v>
      </c>
      <c r="W52" s="4" t="s">
        <v>968</v>
      </c>
      <c r="X52" s="4">
        <v>51</v>
      </c>
    </row>
    <row r="53" spans="1:24" x14ac:dyDescent="0.35">
      <c r="A53" s="2">
        <v>3</v>
      </c>
      <c r="B53" s="2" t="s">
        <v>1021</v>
      </c>
      <c r="C53" s="11"/>
      <c r="D53" s="11"/>
      <c r="E53" s="2" t="s">
        <v>1022</v>
      </c>
      <c r="F53" s="2" t="s">
        <v>1070</v>
      </c>
      <c r="G53" s="11"/>
      <c r="H53" s="11"/>
      <c r="I53" s="11"/>
      <c r="J53" s="2" t="s">
        <v>1071</v>
      </c>
      <c r="K53" s="2" t="s">
        <v>304</v>
      </c>
      <c r="L53" s="11"/>
      <c r="M53" s="11"/>
      <c r="N53" s="2" t="s">
        <v>954</v>
      </c>
      <c r="O53" s="2" t="s">
        <v>955</v>
      </c>
      <c r="P53" s="11"/>
      <c r="Q53" s="2" t="s">
        <v>956</v>
      </c>
      <c r="R53" s="2" t="s">
        <v>957</v>
      </c>
      <c r="S53" s="2" t="s">
        <v>958</v>
      </c>
      <c r="T53" s="2" t="s">
        <v>959</v>
      </c>
      <c r="U53" s="2" t="s">
        <v>960</v>
      </c>
      <c r="V53" s="2" t="s">
        <v>961</v>
      </c>
      <c r="W53" s="2" t="s">
        <v>968</v>
      </c>
      <c r="X53" s="2">
        <v>52</v>
      </c>
    </row>
    <row r="54" spans="1:24" x14ac:dyDescent="0.35">
      <c r="A54" s="4">
        <v>4</v>
      </c>
      <c r="B54" s="4" t="s">
        <v>1021</v>
      </c>
      <c r="C54" s="11"/>
      <c r="D54" s="11"/>
      <c r="E54" s="4" t="s">
        <v>1022</v>
      </c>
      <c r="F54" s="4" t="s">
        <v>1072</v>
      </c>
      <c r="G54" s="11"/>
      <c r="H54" s="11"/>
      <c r="I54" s="10"/>
      <c r="J54" s="4" t="s">
        <v>1073</v>
      </c>
      <c r="K54" s="4" t="s">
        <v>304</v>
      </c>
      <c r="L54" s="11"/>
      <c r="M54" s="11"/>
      <c r="N54" s="4" t="s">
        <v>964</v>
      </c>
      <c r="O54" s="4" t="s">
        <v>955</v>
      </c>
      <c r="P54" s="11"/>
      <c r="Q54" s="4" t="s">
        <v>956</v>
      </c>
      <c r="R54" s="4" t="s">
        <v>965</v>
      </c>
      <c r="S54" s="4" t="s">
        <v>966</v>
      </c>
      <c r="T54" s="4" t="s">
        <v>1031</v>
      </c>
      <c r="U54" s="4" t="s">
        <v>960</v>
      </c>
      <c r="V54" s="4" t="s">
        <v>967</v>
      </c>
      <c r="W54" s="4" t="s">
        <v>968</v>
      </c>
      <c r="X54" s="4">
        <v>53</v>
      </c>
    </row>
    <row r="55" spans="1:24" x14ac:dyDescent="0.35">
      <c r="A55" s="2">
        <v>4</v>
      </c>
      <c r="B55" s="2" t="s">
        <v>1021</v>
      </c>
      <c r="C55" s="11"/>
      <c r="D55" s="11"/>
      <c r="E55" s="2" t="s">
        <v>1022</v>
      </c>
      <c r="F55" s="2" t="s">
        <v>1074</v>
      </c>
      <c r="G55" s="11"/>
      <c r="H55" s="11"/>
      <c r="I55" s="10"/>
      <c r="J55" s="2" t="s">
        <v>1075</v>
      </c>
      <c r="K55" s="2" t="s">
        <v>304</v>
      </c>
      <c r="L55" s="11"/>
      <c r="M55" s="11"/>
      <c r="N55" s="2" t="s">
        <v>964</v>
      </c>
      <c r="O55" s="2" t="s">
        <v>955</v>
      </c>
      <c r="P55" s="11"/>
      <c r="Q55" s="2" t="s">
        <v>956</v>
      </c>
      <c r="R55" s="2" t="s">
        <v>965</v>
      </c>
      <c r="S55" s="2" t="s">
        <v>966</v>
      </c>
      <c r="T55" s="2" t="s">
        <v>1031</v>
      </c>
      <c r="U55" s="2" t="s">
        <v>960</v>
      </c>
      <c r="V55" s="2" t="s">
        <v>967</v>
      </c>
      <c r="W55" s="2" t="s">
        <v>968</v>
      </c>
      <c r="X55" s="2">
        <v>54</v>
      </c>
    </row>
    <row r="56" spans="1:24" x14ac:dyDescent="0.35">
      <c r="A56" s="4">
        <v>4</v>
      </c>
      <c r="B56" s="4" t="s">
        <v>1021</v>
      </c>
      <c r="C56" s="11"/>
      <c r="D56" s="11"/>
      <c r="E56" s="4" t="s">
        <v>1022</v>
      </c>
      <c r="F56" s="4" t="s">
        <v>1076</v>
      </c>
      <c r="G56" s="11"/>
      <c r="H56" s="11"/>
      <c r="I56" s="10"/>
      <c r="J56" s="4" t="s">
        <v>1077</v>
      </c>
      <c r="K56" s="4" t="s">
        <v>304</v>
      </c>
      <c r="L56" s="11"/>
      <c r="M56" s="11"/>
      <c r="N56" s="4" t="s">
        <v>964</v>
      </c>
      <c r="O56" s="4" t="s">
        <v>955</v>
      </c>
      <c r="P56" s="11"/>
      <c r="Q56" s="4" t="s">
        <v>956</v>
      </c>
      <c r="R56" s="4" t="s">
        <v>973</v>
      </c>
      <c r="S56" s="4" t="s">
        <v>966</v>
      </c>
      <c r="T56" s="4" t="s">
        <v>1031</v>
      </c>
      <c r="U56" s="4" t="s">
        <v>960</v>
      </c>
      <c r="V56" s="4" t="s">
        <v>967</v>
      </c>
      <c r="W56" s="4" t="s">
        <v>968</v>
      </c>
      <c r="X56" s="4">
        <v>55</v>
      </c>
    </row>
    <row r="57" spans="1:24" x14ac:dyDescent="0.35">
      <c r="A57" s="2">
        <v>4</v>
      </c>
      <c r="B57" s="2" t="s">
        <v>1021</v>
      </c>
      <c r="C57" s="11"/>
      <c r="D57" s="11"/>
      <c r="E57" s="2" t="s">
        <v>1022</v>
      </c>
      <c r="F57" s="2" t="s">
        <v>1078</v>
      </c>
      <c r="G57" s="11"/>
      <c r="H57" s="11"/>
      <c r="I57" s="10"/>
      <c r="J57" s="2" t="s">
        <v>1079</v>
      </c>
      <c r="K57" s="2" t="s">
        <v>304</v>
      </c>
      <c r="L57" s="11"/>
      <c r="M57" s="11"/>
      <c r="N57" s="2" t="s">
        <v>964</v>
      </c>
      <c r="O57" s="2" t="s">
        <v>955</v>
      </c>
      <c r="P57" s="11"/>
      <c r="Q57" s="2" t="s">
        <v>956</v>
      </c>
      <c r="R57" s="2" t="s">
        <v>965</v>
      </c>
      <c r="S57" s="2" t="s">
        <v>966</v>
      </c>
      <c r="T57" s="2" t="s">
        <v>1031</v>
      </c>
      <c r="U57" s="2" t="s">
        <v>960</v>
      </c>
      <c r="V57" s="2" t="s">
        <v>967</v>
      </c>
      <c r="W57" s="2" t="s">
        <v>968</v>
      </c>
      <c r="X57" s="2">
        <v>56</v>
      </c>
    </row>
    <row r="58" spans="1:24" x14ac:dyDescent="0.35">
      <c r="A58" s="4">
        <v>4</v>
      </c>
      <c r="B58" s="4" t="s">
        <v>1021</v>
      </c>
      <c r="C58" s="11"/>
      <c r="D58" s="11"/>
      <c r="E58" s="4" t="s">
        <v>1022</v>
      </c>
      <c r="F58" s="4" t="s">
        <v>1080</v>
      </c>
      <c r="G58" s="11"/>
      <c r="H58" s="11"/>
      <c r="I58" s="10"/>
      <c r="J58" s="4" t="s">
        <v>1081</v>
      </c>
      <c r="K58" s="4" t="s">
        <v>304</v>
      </c>
      <c r="L58" s="11"/>
      <c r="M58" s="11"/>
      <c r="N58" s="4" t="s">
        <v>964</v>
      </c>
      <c r="O58" s="4" t="s">
        <v>955</v>
      </c>
      <c r="P58" s="11"/>
      <c r="Q58" s="4" t="s">
        <v>956</v>
      </c>
      <c r="R58" s="4" t="s">
        <v>965</v>
      </c>
      <c r="S58" s="4" t="s">
        <v>966</v>
      </c>
      <c r="T58" s="4" t="s">
        <v>1031</v>
      </c>
      <c r="U58" s="4" t="s">
        <v>960</v>
      </c>
      <c r="V58" s="4" t="s">
        <v>967</v>
      </c>
      <c r="W58" s="4" t="s">
        <v>968</v>
      </c>
      <c r="X58" s="4">
        <v>57</v>
      </c>
    </row>
    <row r="59" spans="1:24" x14ac:dyDescent="0.35">
      <c r="A59" s="2">
        <v>4</v>
      </c>
      <c r="B59" s="2" t="s">
        <v>1021</v>
      </c>
      <c r="C59" s="11"/>
      <c r="D59" s="11"/>
      <c r="E59" s="2" t="s">
        <v>1022</v>
      </c>
      <c r="F59" s="2" t="s">
        <v>1082</v>
      </c>
      <c r="G59" s="11"/>
      <c r="H59" s="11"/>
      <c r="I59" s="10"/>
      <c r="J59" s="2" t="s">
        <v>1083</v>
      </c>
      <c r="K59" s="2" t="s">
        <v>304</v>
      </c>
      <c r="L59" s="11"/>
      <c r="M59" s="11"/>
      <c r="N59" s="2" t="s">
        <v>964</v>
      </c>
      <c r="O59" s="2" t="s">
        <v>970</v>
      </c>
      <c r="P59" s="11"/>
      <c r="Q59" s="2" t="s">
        <v>956</v>
      </c>
      <c r="R59" s="2" t="s">
        <v>965</v>
      </c>
      <c r="S59" s="2" t="s">
        <v>966</v>
      </c>
      <c r="T59" s="2" t="s">
        <v>1031</v>
      </c>
      <c r="U59" s="2" t="s">
        <v>960</v>
      </c>
      <c r="V59" s="2" t="s">
        <v>967</v>
      </c>
      <c r="W59" s="2" t="s">
        <v>968</v>
      </c>
      <c r="X59" s="2">
        <v>58</v>
      </c>
    </row>
    <row r="60" spans="1:24" x14ac:dyDescent="0.35">
      <c r="A60" s="4">
        <v>4</v>
      </c>
      <c r="B60" s="4" t="s">
        <v>1021</v>
      </c>
      <c r="C60" s="11"/>
      <c r="D60" s="11"/>
      <c r="E60" s="4" t="s">
        <v>1022</v>
      </c>
      <c r="F60" s="4" t="s">
        <v>1084</v>
      </c>
      <c r="G60" s="11"/>
      <c r="H60" s="11"/>
      <c r="I60" s="10"/>
      <c r="J60" s="4" t="s">
        <v>1085</v>
      </c>
      <c r="K60" s="4" t="s">
        <v>304</v>
      </c>
      <c r="L60" s="11"/>
      <c r="M60" s="11"/>
      <c r="N60" s="4" t="s">
        <v>964</v>
      </c>
      <c r="O60" s="4" t="s">
        <v>970</v>
      </c>
      <c r="P60" s="11"/>
      <c r="Q60" s="4" t="s">
        <v>956</v>
      </c>
      <c r="R60" s="4" t="s">
        <v>965</v>
      </c>
      <c r="S60" s="4" t="s">
        <v>966</v>
      </c>
      <c r="T60" s="4" t="s">
        <v>1031</v>
      </c>
      <c r="U60" s="4" t="s">
        <v>960</v>
      </c>
      <c r="V60" s="4" t="s">
        <v>967</v>
      </c>
      <c r="W60" s="4" t="s">
        <v>968</v>
      </c>
      <c r="X60" s="4">
        <v>59</v>
      </c>
    </row>
    <row r="61" spans="1:24" x14ac:dyDescent="0.35">
      <c r="A61" s="2">
        <v>3</v>
      </c>
      <c r="B61" s="2" t="s">
        <v>1021</v>
      </c>
      <c r="C61" s="11"/>
      <c r="D61" s="11"/>
      <c r="E61" s="2" t="s">
        <v>1022</v>
      </c>
      <c r="F61" s="2" t="s">
        <v>1086</v>
      </c>
      <c r="G61" s="11"/>
      <c r="H61" s="11"/>
      <c r="I61" s="11"/>
      <c r="J61" s="2" t="s">
        <v>1087</v>
      </c>
      <c r="K61" s="2" t="s">
        <v>304</v>
      </c>
      <c r="L61" s="11"/>
      <c r="M61" s="11"/>
      <c r="N61" s="2" t="s">
        <v>954</v>
      </c>
      <c r="O61" s="2" t="s">
        <v>955</v>
      </c>
      <c r="P61" s="11"/>
      <c r="Q61" s="2" t="s">
        <v>956</v>
      </c>
      <c r="R61" s="2" t="s">
        <v>957</v>
      </c>
      <c r="S61" s="2" t="s">
        <v>958</v>
      </c>
      <c r="T61" s="2" t="s">
        <v>959</v>
      </c>
      <c r="U61" s="2" t="s">
        <v>960</v>
      </c>
      <c r="V61" s="2" t="s">
        <v>961</v>
      </c>
      <c r="W61" s="2" t="s">
        <v>968</v>
      </c>
      <c r="X61" s="2">
        <v>60</v>
      </c>
    </row>
    <row r="62" spans="1:24" x14ac:dyDescent="0.35">
      <c r="A62" s="4">
        <v>4</v>
      </c>
      <c r="B62" s="4" t="s">
        <v>1021</v>
      </c>
      <c r="C62" s="11"/>
      <c r="D62" s="11"/>
      <c r="E62" s="4" t="s">
        <v>1022</v>
      </c>
      <c r="F62" s="4" t="s">
        <v>1088</v>
      </c>
      <c r="G62" s="11"/>
      <c r="H62" s="11"/>
      <c r="I62" s="11"/>
      <c r="J62" s="4" t="s">
        <v>1089</v>
      </c>
      <c r="K62" s="4" t="s">
        <v>304</v>
      </c>
      <c r="L62" s="11"/>
      <c r="M62" s="11"/>
      <c r="N62" s="4" t="s">
        <v>954</v>
      </c>
      <c r="O62" s="4" t="s">
        <v>955</v>
      </c>
      <c r="P62" s="11"/>
      <c r="Q62" s="4" t="s">
        <v>956</v>
      </c>
      <c r="R62" s="4" t="s">
        <v>957</v>
      </c>
      <c r="S62" s="4" t="s">
        <v>958</v>
      </c>
      <c r="T62" s="4" t="s">
        <v>959</v>
      </c>
      <c r="U62" s="4" t="s">
        <v>960</v>
      </c>
      <c r="V62" s="4" t="s">
        <v>961</v>
      </c>
      <c r="W62" s="4" t="s">
        <v>968</v>
      </c>
      <c r="X62" s="4">
        <v>61</v>
      </c>
    </row>
    <row r="63" spans="1:24" x14ac:dyDescent="0.35">
      <c r="A63" s="2">
        <v>5</v>
      </c>
      <c r="B63" s="2" t="s">
        <v>1021</v>
      </c>
      <c r="C63" s="11"/>
      <c r="D63" s="11"/>
      <c r="E63" s="2" t="s">
        <v>1022</v>
      </c>
      <c r="F63" s="2" t="s">
        <v>1090</v>
      </c>
      <c r="G63" s="11"/>
      <c r="H63" s="11"/>
      <c r="I63" s="10"/>
      <c r="J63" s="2" t="s">
        <v>1091</v>
      </c>
      <c r="K63" s="2" t="s">
        <v>304</v>
      </c>
      <c r="L63" s="11"/>
      <c r="M63" s="11"/>
      <c r="N63" s="2" t="s">
        <v>964</v>
      </c>
      <c r="O63" s="2" t="s">
        <v>955</v>
      </c>
      <c r="P63" s="11"/>
      <c r="Q63" s="2" t="s">
        <v>956</v>
      </c>
      <c r="R63" s="2" t="s">
        <v>965</v>
      </c>
      <c r="S63" s="2" t="s">
        <v>966</v>
      </c>
      <c r="T63" s="2" t="s">
        <v>1031</v>
      </c>
      <c r="U63" s="2" t="s">
        <v>960</v>
      </c>
      <c r="V63" s="2" t="s">
        <v>967</v>
      </c>
      <c r="W63" s="2" t="s">
        <v>968</v>
      </c>
      <c r="X63" s="2">
        <v>62</v>
      </c>
    </row>
    <row r="64" spans="1:24" x14ac:dyDescent="0.35">
      <c r="A64" s="4">
        <v>5</v>
      </c>
      <c r="B64" s="4" t="s">
        <v>1021</v>
      </c>
      <c r="C64" s="11"/>
      <c r="D64" s="11"/>
      <c r="E64" s="4" t="s">
        <v>1022</v>
      </c>
      <c r="F64" s="4" t="s">
        <v>1092</v>
      </c>
      <c r="G64" s="11"/>
      <c r="H64" s="11"/>
      <c r="I64" s="10"/>
      <c r="J64" s="4" t="s">
        <v>1093</v>
      </c>
      <c r="K64" s="4" t="s">
        <v>304</v>
      </c>
      <c r="L64" s="11"/>
      <c r="M64" s="11"/>
      <c r="N64" s="4" t="s">
        <v>964</v>
      </c>
      <c r="O64" s="4" t="s">
        <v>955</v>
      </c>
      <c r="P64" s="11"/>
      <c r="Q64" s="4" t="s">
        <v>956</v>
      </c>
      <c r="R64" s="4" t="s">
        <v>965</v>
      </c>
      <c r="S64" s="4" t="s">
        <v>966</v>
      </c>
      <c r="T64" s="4" t="s">
        <v>1031</v>
      </c>
      <c r="U64" s="4" t="s">
        <v>960</v>
      </c>
      <c r="V64" s="4" t="s">
        <v>967</v>
      </c>
      <c r="W64" s="4" t="s">
        <v>968</v>
      </c>
      <c r="X64" s="4">
        <v>63</v>
      </c>
    </row>
    <row r="65" spans="1:24" x14ac:dyDescent="0.35">
      <c r="A65" s="2">
        <v>5</v>
      </c>
      <c r="B65" s="2" t="s">
        <v>1021</v>
      </c>
      <c r="C65" s="11"/>
      <c r="D65" s="11"/>
      <c r="E65" s="2" t="s">
        <v>1022</v>
      </c>
      <c r="F65" s="2" t="s">
        <v>1094</v>
      </c>
      <c r="G65" s="11"/>
      <c r="H65" s="11"/>
      <c r="I65" s="10"/>
      <c r="J65" s="2" t="s">
        <v>1095</v>
      </c>
      <c r="K65" s="2" t="s">
        <v>304</v>
      </c>
      <c r="L65" s="11"/>
      <c r="M65" s="11"/>
      <c r="N65" s="2" t="s">
        <v>964</v>
      </c>
      <c r="O65" s="2" t="s">
        <v>955</v>
      </c>
      <c r="P65" s="11"/>
      <c r="Q65" s="2" t="s">
        <v>956</v>
      </c>
      <c r="R65" s="2" t="s">
        <v>965</v>
      </c>
      <c r="S65" s="2" t="s">
        <v>966</v>
      </c>
      <c r="T65" s="2" t="s">
        <v>1031</v>
      </c>
      <c r="U65" s="2" t="s">
        <v>960</v>
      </c>
      <c r="V65" s="2" t="s">
        <v>967</v>
      </c>
      <c r="W65" s="2" t="s">
        <v>968</v>
      </c>
      <c r="X65" s="2">
        <v>64</v>
      </c>
    </row>
    <row r="66" spans="1:24" x14ac:dyDescent="0.35">
      <c r="A66" s="4">
        <v>5</v>
      </c>
      <c r="B66" s="4" t="s">
        <v>1021</v>
      </c>
      <c r="C66" s="11"/>
      <c r="D66" s="11"/>
      <c r="E66" s="4" t="s">
        <v>1022</v>
      </c>
      <c r="F66" s="4" t="s">
        <v>1096</v>
      </c>
      <c r="G66" s="11"/>
      <c r="H66" s="11"/>
      <c r="I66" s="10"/>
      <c r="J66" s="4" t="s">
        <v>1097</v>
      </c>
      <c r="K66" s="4" t="s">
        <v>304</v>
      </c>
      <c r="L66" s="11"/>
      <c r="M66" s="11"/>
      <c r="N66" s="4" t="s">
        <v>964</v>
      </c>
      <c r="O66" s="4" t="s">
        <v>955</v>
      </c>
      <c r="P66" s="11"/>
      <c r="Q66" s="4" t="s">
        <v>956</v>
      </c>
      <c r="R66" s="4" t="s">
        <v>965</v>
      </c>
      <c r="S66" s="4" t="s">
        <v>966</v>
      </c>
      <c r="T66" s="4" t="s">
        <v>1031</v>
      </c>
      <c r="U66" s="4" t="s">
        <v>960</v>
      </c>
      <c r="V66" s="4" t="s">
        <v>967</v>
      </c>
      <c r="W66" s="4" t="s">
        <v>968</v>
      </c>
      <c r="X66" s="4">
        <v>65</v>
      </c>
    </row>
    <row r="67" spans="1:24" x14ac:dyDescent="0.35">
      <c r="A67" s="2">
        <v>5</v>
      </c>
      <c r="B67" s="2" t="s">
        <v>1021</v>
      </c>
      <c r="C67" s="11"/>
      <c r="D67" s="11"/>
      <c r="E67" s="2" t="s">
        <v>1022</v>
      </c>
      <c r="F67" s="2" t="s">
        <v>1098</v>
      </c>
      <c r="G67" s="11"/>
      <c r="H67" s="11"/>
      <c r="I67" s="10"/>
      <c r="J67" s="2" t="s">
        <v>1099</v>
      </c>
      <c r="K67" s="2" t="s">
        <v>304</v>
      </c>
      <c r="L67" s="11"/>
      <c r="M67" s="11"/>
      <c r="N67" s="2" t="s">
        <v>964</v>
      </c>
      <c r="O67" s="2" t="s">
        <v>955</v>
      </c>
      <c r="P67" s="11"/>
      <c r="Q67" s="2" t="s">
        <v>956</v>
      </c>
      <c r="R67" s="2" t="s">
        <v>965</v>
      </c>
      <c r="S67" s="2" t="s">
        <v>966</v>
      </c>
      <c r="T67" s="2" t="s">
        <v>1031</v>
      </c>
      <c r="U67" s="2" t="s">
        <v>960</v>
      </c>
      <c r="V67" s="2" t="s">
        <v>967</v>
      </c>
      <c r="W67" s="2" t="s">
        <v>968</v>
      </c>
      <c r="X67" s="2">
        <v>66</v>
      </c>
    </row>
    <row r="68" spans="1:24" x14ac:dyDescent="0.35">
      <c r="A68" s="4">
        <v>5</v>
      </c>
      <c r="B68" s="4" t="s">
        <v>1021</v>
      </c>
      <c r="C68" s="11"/>
      <c r="D68" s="11"/>
      <c r="E68" s="4" t="s">
        <v>1022</v>
      </c>
      <c r="F68" s="4" t="s">
        <v>1100</v>
      </c>
      <c r="G68" s="11"/>
      <c r="H68" s="11"/>
      <c r="I68" s="10"/>
      <c r="J68" s="4" t="s">
        <v>1101</v>
      </c>
      <c r="K68" s="4" t="s">
        <v>304</v>
      </c>
      <c r="L68" s="11"/>
      <c r="M68" s="11"/>
      <c r="N68" s="4" t="s">
        <v>964</v>
      </c>
      <c r="O68" s="4" t="s">
        <v>970</v>
      </c>
      <c r="P68" s="11"/>
      <c r="Q68" s="4" t="s">
        <v>956</v>
      </c>
      <c r="R68" s="4" t="s">
        <v>965</v>
      </c>
      <c r="S68" s="4" t="s">
        <v>966</v>
      </c>
      <c r="T68" s="4" t="s">
        <v>1031</v>
      </c>
      <c r="U68" s="4" t="s">
        <v>960</v>
      </c>
      <c r="V68" s="4" t="s">
        <v>967</v>
      </c>
      <c r="W68" s="4" t="s">
        <v>968</v>
      </c>
      <c r="X68" s="4">
        <v>67</v>
      </c>
    </row>
    <row r="69" spans="1:24" x14ac:dyDescent="0.35">
      <c r="A69" s="2">
        <v>4</v>
      </c>
      <c r="B69" s="2" t="s">
        <v>1021</v>
      </c>
      <c r="C69" s="11"/>
      <c r="D69" s="11"/>
      <c r="E69" s="2" t="s">
        <v>1022</v>
      </c>
      <c r="F69" s="2" t="s">
        <v>1102</v>
      </c>
      <c r="G69" s="11"/>
      <c r="H69" s="11"/>
      <c r="I69" s="11"/>
      <c r="J69" s="2" t="s">
        <v>1103</v>
      </c>
      <c r="K69" s="2" t="s">
        <v>304</v>
      </c>
      <c r="L69" s="11"/>
      <c r="M69" s="11"/>
      <c r="N69" s="2" t="s">
        <v>954</v>
      </c>
      <c r="O69" s="2" t="s">
        <v>955</v>
      </c>
      <c r="P69" s="11"/>
      <c r="Q69" s="2" t="s">
        <v>956</v>
      </c>
      <c r="R69" s="2" t="s">
        <v>957</v>
      </c>
      <c r="S69" s="2" t="s">
        <v>958</v>
      </c>
      <c r="T69" s="2" t="s">
        <v>959</v>
      </c>
      <c r="U69" s="2" t="s">
        <v>960</v>
      </c>
      <c r="V69" s="2" t="s">
        <v>961</v>
      </c>
      <c r="W69" s="2" t="s">
        <v>968</v>
      </c>
      <c r="X69" s="2">
        <v>68</v>
      </c>
    </row>
    <row r="70" spans="1:24" x14ac:dyDescent="0.35">
      <c r="A70" s="4">
        <v>5</v>
      </c>
      <c r="B70" s="4" t="s">
        <v>1021</v>
      </c>
      <c r="C70" s="11"/>
      <c r="D70" s="11"/>
      <c r="E70" s="4" t="s">
        <v>1022</v>
      </c>
      <c r="F70" s="4" t="s">
        <v>1104</v>
      </c>
      <c r="G70" s="11"/>
      <c r="H70" s="11"/>
      <c r="I70" s="10"/>
      <c r="J70" s="4" t="s">
        <v>1105</v>
      </c>
      <c r="K70" s="4" t="s">
        <v>304</v>
      </c>
      <c r="L70" s="11"/>
      <c r="M70" s="11"/>
      <c r="N70" s="4" t="s">
        <v>964</v>
      </c>
      <c r="O70" s="4" t="s">
        <v>955</v>
      </c>
      <c r="P70" s="11"/>
      <c r="Q70" s="4" t="s">
        <v>956</v>
      </c>
      <c r="R70" s="4" t="s">
        <v>965</v>
      </c>
      <c r="S70" s="4" t="s">
        <v>966</v>
      </c>
      <c r="T70" s="4" t="s">
        <v>1031</v>
      </c>
      <c r="U70" s="4" t="s">
        <v>960</v>
      </c>
      <c r="V70" s="4" t="s">
        <v>967</v>
      </c>
      <c r="W70" s="4" t="s">
        <v>968</v>
      </c>
      <c r="X70" s="4">
        <v>69</v>
      </c>
    </row>
    <row r="71" spans="1:24" x14ac:dyDescent="0.35">
      <c r="A71" s="2">
        <v>5</v>
      </c>
      <c r="B71" s="2" t="s">
        <v>1021</v>
      </c>
      <c r="C71" s="11"/>
      <c r="D71" s="11"/>
      <c r="E71" s="2" t="s">
        <v>1022</v>
      </c>
      <c r="F71" s="2" t="s">
        <v>1106</v>
      </c>
      <c r="G71" s="11"/>
      <c r="H71" s="11"/>
      <c r="I71" s="10"/>
      <c r="J71" s="2" t="s">
        <v>1107</v>
      </c>
      <c r="K71" s="2" t="s">
        <v>304</v>
      </c>
      <c r="L71" s="11"/>
      <c r="M71" s="11"/>
      <c r="N71" s="2" t="s">
        <v>964</v>
      </c>
      <c r="O71" s="2" t="s">
        <v>955</v>
      </c>
      <c r="P71" s="11"/>
      <c r="Q71" s="2" t="s">
        <v>956</v>
      </c>
      <c r="R71" s="2" t="s">
        <v>965</v>
      </c>
      <c r="S71" s="2" t="s">
        <v>966</v>
      </c>
      <c r="T71" s="2" t="s">
        <v>1031</v>
      </c>
      <c r="U71" s="2" t="s">
        <v>960</v>
      </c>
      <c r="V71" s="2" t="s">
        <v>967</v>
      </c>
      <c r="W71" s="2" t="s">
        <v>968</v>
      </c>
      <c r="X71" s="2">
        <v>70</v>
      </c>
    </row>
    <row r="72" spans="1:24" x14ac:dyDescent="0.35">
      <c r="A72" s="4">
        <v>5</v>
      </c>
      <c r="B72" s="4" t="s">
        <v>1021</v>
      </c>
      <c r="C72" s="11"/>
      <c r="D72" s="11"/>
      <c r="E72" s="4" t="s">
        <v>1022</v>
      </c>
      <c r="F72" s="4" t="s">
        <v>1108</v>
      </c>
      <c r="G72" s="11"/>
      <c r="H72" s="11"/>
      <c r="I72" s="10"/>
      <c r="J72" s="4" t="s">
        <v>1109</v>
      </c>
      <c r="K72" s="4" t="s">
        <v>304</v>
      </c>
      <c r="L72" s="11"/>
      <c r="M72" s="11"/>
      <c r="N72" s="4" t="s">
        <v>964</v>
      </c>
      <c r="O72" s="4" t="s">
        <v>955</v>
      </c>
      <c r="P72" s="11"/>
      <c r="Q72" s="4" t="s">
        <v>956</v>
      </c>
      <c r="R72" s="4" t="s">
        <v>965</v>
      </c>
      <c r="S72" s="4" t="s">
        <v>966</v>
      </c>
      <c r="T72" s="4" t="s">
        <v>1031</v>
      </c>
      <c r="U72" s="4" t="s">
        <v>960</v>
      </c>
      <c r="V72" s="4" t="s">
        <v>967</v>
      </c>
      <c r="W72" s="4" t="s">
        <v>968</v>
      </c>
      <c r="X72" s="4">
        <v>71</v>
      </c>
    </row>
    <row r="73" spans="1:24" x14ac:dyDescent="0.35">
      <c r="A73" s="2">
        <v>5</v>
      </c>
      <c r="B73" s="2" t="s">
        <v>1021</v>
      </c>
      <c r="C73" s="11"/>
      <c r="D73" s="11"/>
      <c r="E73" s="2" t="s">
        <v>1022</v>
      </c>
      <c r="F73" s="2" t="s">
        <v>1110</v>
      </c>
      <c r="G73" s="11"/>
      <c r="H73" s="11"/>
      <c r="I73" s="10"/>
      <c r="J73" s="2" t="s">
        <v>1111</v>
      </c>
      <c r="K73" s="2" t="s">
        <v>304</v>
      </c>
      <c r="L73" s="11"/>
      <c r="M73" s="11"/>
      <c r="N73" s="2" t="s">
        <v>964</v>
      </c>
      <c r="O73" s="2" t="s">
        <v>955</v>
      </c>
      <c r="P73" s="11"/>
      <c r="Q73" s="2" t="s">
        <v>956</v>
      </c>
      <c r="R73" s="2" t="s">
        <v>965</v>
      </c>
      <c r="S73" s="2" t="s">
        <v>966</v>
      </c>
      <c r="T73" s="2" t="s">
        <v>1031</v>
      </c>
      <c r="U73" s="2" t="s">
        <v>960</v>
      </c>
      <c r="V73" s="2" t="s">
        <v>967</v>
      </c>
      <c r="W73" s="2" t="s">
        <v>968</v>
      </c>
      <c r="X73" s="2">
        <v>72</v>
      </c>
    </row>
    <row r="74" spans="1:24" x14ac:dyDescent="0.35">
      <c r="A74" s="4">
        <v>5</v>
      </c>
      <c r="B74" s="4" t="s">
        <v>1021</v>
      </c>
      <c r="C74" s="11"/>
      <c r="D74" s="11"/>
      <c r="E74" s="4" t="s">
        <v>1022</v>
      </c>
      <c r="F74" s="4" t="s">
        <v>1112</v>
      </c>
      <c r="G74" s="11"/>
      <c r="H74" s="11"/>
      <c r="I74" s="10"/>
      <c r="J74" s="4" t="s">
        <v>1113</v>
      </c>
      <c r="K74" s="4" t="s">
        <v>304</v>
      </c>
      <c r="L74" s="11"/>
      <c r="M74" s="11"/>
      <c r="N74" s="4" t="s">
        <v>964</v>
      </c>
      <c r="O74" s="4" t="s">
        <v>955</v>
      </c>
      <c r="P74" s="11"/>
      <c r="Q74" s="4" t="s">
        <v>956</v>
      </c>
      <c r="R74" s="4" t="s">
        <v>965</v>
      </c>
      <c r="S74" s="4" t="s">
        <v>966</v>
      </c>
      <c r="T74" s="4" t="s">
        <v>1031</v>
      </c>
      <c r="U74" s="4" t="s">
        <v>960</v>
      </c>
      <c r="V74" s="4" t="s">
        <v>967</v>
      </c>
      <c r="W74" s="4" t="s">
        <v>968</v>
      </c>
      <c r="X74" s="4">
        <v>73</v>
      </c>
    </row>
    <row r="75" spans="1:24" x14ac:dyDescent="0.35">
      <c r="A75" s="2">
        <v>5</v>
      </c>
      <c r="B75" s="2" t="s">
        <v>1021</v>
      </c>
      <c r="C75" s="11"/>
      <c r="D75" s="11"/>
      <c r="E75" s="2" t="s">
        <v>1022</v>
      </c>
      <c r="F75" s="2" t="s">
        <v>1114</v>
      </c>
      <c r="G75" s="11"/>
      <c r="H75" s="11"/>
      <c r="I75" s="10"/>
      <c r="J75" s="2" t="s">
        <v>1115</v>
      </c>
      <c r="K75" s="2" t="s">
        <v>304</v>
      </c>
      <c r="L75" s="11"/>
      <c r="M75" s="11"/>
      <c r="N75" s="2" t="s">
        <v>964</v>
      </c>
      <c r="O75" s="2" t="s">
        <v>955</v>
      </c>
      <c r="P75" s="11"/>
      <c r="Q75" s="2" t="s">
        <v>956</v>
      </c>
      <c r="R75" s="2" t="s">
        <v>965</v>
      </c>
      <c r="S75" s="2" t="s">
        <v>966</v>
      </c>
      <c r="T75" s="2" t="s">
        <v>1031</v>
      </c>
      <c r="U75" s="2" t="s">
        <v>960</v>
      </c>
      <c r="V75" s="2" t="s">
        <v>967</v>
      </c>
      <c r="W75" s="2" t="s">
        <v>968</v>
      </c>
      <c r="X75" s="2">
        <v>74</v>
      </c>
    </row>
    <row r="76" spans="1:24" x14ac:dyDescent="0.35">
      <c r="A76" s="4">
        <v>5</v>
      </c>
      <c r="B76" s="4" t="s">
        <v>1021</v>
      </c>
      <c r="C76" s="11"/>
      <c r="D76" s="11"/>
      <c r="E76" s="4" t="s">
        <v>1022</v>
      </c>
      <c r="F76" s="4" t="s">
        <v>1116</v>
      </c>
      <c r="G76" s="11"/>
      <c r="H76" s="11"/>
      <c r="I76" s="10"/>
      <c r="J76" s="4" t="s">
        <v>1117</v>
      </c>
      <c r="K76" s="4" t="s">
        <v>304</v>
      </c>
      <c r="L76" s="11"/>
      <c r="M76" s="11"/>
      <c r="N76" s="4" t="s">
        <v>964</v>
      </c>
      <c r="O76" s="4" t="s">
        <v>955</v>
      </c>
      <c r="P76" s="11"/>
      <c r="Q76" s="4" t="s">
        <v>956</v>
      </c>
      <c r="R76" s="4" t="s">
        <v>965</v>
      </c>
      <c r="S76" s="4" t="s">
        <v>966</v>
      </c>
      <c r="T76" s="4" t="s">
        <v>1031</v>
      </c>
      <c r="U76" s="4" t="s">
        <v>960</v>
      </c>
      <c r="V76" s="4" t="s">
        <v>967</v>
      </c>
      <c r="W76" s="4" t="s">
        <v>968</v>
      </c>
      <c r="X76" s="4">
        <v>75</v>
      </c>
    </row>
    <row r="77" spans="1:24" x14ac:dyDescent="0.35">
      <c r="A77" s="2">
        <v>5</v>
      </c>
      <c r="B77" s="2" t="s">
        <v>1021</v>
      </c>
      <c r="C77" s="11"/>
      <c r="D77" s="11"/>
      <c r="E77" s="2" t="s">
        <v>1022</v>
      </c>
      <c r="F77" s="2" t="s">
        <v>1118</v>
      </c>
      <c r="G77" s="11"/>
      <c r="H77" s="11"/>
      <c r="I77" s="10"/>
      <c r="J77" s="2" t="s">
        <v>1119</v>
      </c>
      <c r="K77" s="2" t="s">
        <v>304</v>
      </c>
      <c r="L77" s="11"/>
      <c r="M77" s="11"/>
      <c r="N77" s="2" t="s">
        <v>964</v>
      </c>
      <c r="O77" s="2" t="s">
        <v>970</v>
      </c>
      <c r="P77" s="11"/>
      <c r="Q77" s="2" t="s">
        <v>956</v>
      </c>
      <c r="R77" s="2" t="s">
        <v>965</v>
      </c>
      <c r="S77" s="2" t="s">
        <v>966</v>
      </c>
      <c r="T77" s="2" t="s">
        <v>1031</v>
      </c>
      <c r="U77" s="2" t="s">
        <v>960</v>
      </c>
      <c r="V77" s="2" t="s">
        <v>967</v>
      </c>
      <c r="W77" s="2" t="s">
        <v>968</v>
      </c>
      <c r="X77" s="2">
        <v>76</v>
      </c>
    </row>
    <row r="78" spans="1:24" x14ac:dyDescent="0.35">
      <c r="A78" s="4">
        <v>3</v>
      </c>
      <c r="B78" s="4" t="s">
        <v>1021</v>
      </c>
      <c r="C78" s="11"/>
      <c r="D78" s="11"/>
      <c r="E78" s="4" t="s">
        <v>1022</v>
      </c>
      <c r="F78" s="4" t="s">
        <v>1120</v>
      </c>
      <c r="G78" s="11"/>
      <c r="H78" s="11"/>
      <c r="I78" s="10"/>
      <c r="J78" s="4" t="s">
        <v>1121</v>
      </c>
      <c r="K78" s="4" t="s">
        <v>304</v>
      </c>
      <c r="L78" s="11"/>
      <c r="M78" s="11"/>
      <c r="N78" s="4" t="s">
        <v>964</v>
      </c>
      <c r="O78" s="4" t="s">
        <v>970</v>
      </c>
      <c r="P78" s="11"/>
      <c r="Q78" s="4" t="s">
        <v>956</v>
      </c>
      <c r="R78" s="4" t="s">
        <v>965</v>
      </c>
      <c r="S78" s="4" t="s">
        <v>966</v>
      </c>
      <c r="T78" s="4" t="s">
        <v>1031</v>
      </c>
      <c r="U78" s="4" t="s">
        <v>960</v>
      </c>
      <c r="V78" s="4" t="s">
        <v>967</v>
      </c>
      <c r="W78" s="4" t="s">
        <v>968</v>
      </c>
      <c r="X78" s="4">
        <v>77</v>
      </c>
    </row>
    <row r="79" spans="1:24" x14ac:dyDescent="0.35">
      <c r="A79" s="13"/>
      <c r="B79" s="13"/>
      <c r="C79" s="13"/>
      <c r="D79" s="13"/>
      <c r="E79" s="13"/>
      <c r="F79" s="13"/>
      <c r="G79" s="13"/>
      <c r="H79" s="13"/>
      <c r="I79" s="13"/>
      <c r="J79" s="13"/>
      <c r="K79" s="13"/>
      <c r="L79" s="13"/>
      <c r="M79" s="13"/>
      <c r="N79" s="13"/>
      <c r="O79" s="13"/>
      <c r="P79" s="13"/>
      <c r="Q79" s="13"/>
      <c r="R79" s="13"/>
      <c r="S79" s="13"/>
      <c r="T79" s="13"/>
      <c r="U79" s="13"/>
      <c r="V79" s="13"/>
      <c r="W79" s="13"/>
      <c r="X79" s="13">
        <v>78</v>
      </c>
    </row>
    <row r="80" spans="1:24" x14ac:dyDescent="0.35">
      <c r="A80" s="4">
        <v>1</v>
      </c>
      <c r="B80" s="4" t="s">
        <v>1122</v>
      </c>
      <c r="C80" s="11"/>
      <c r="D80" s="11"/>
      <c r="E80" s="4" t="s">
        <v>1123</v>
      </c>
      <c r="F80" s="4" t="s">
        <v>1124</v>
      </c>
      <c r="G80" s="11"/>
      <c r="H80" s="11"/>
      <c r="I80" s="11"/>
      <c r="J80" s="4" t="s">
        <v>1125</v>
      </c>
      <c r="K80" s="4" t="s">
        <v>304</v>
      </c>
      <c r="L80" s="11"/>
      <c r="M80" s="11"/>
      <c r="N80" s="4" t="s">
        <v>954</v>
      </c>
      <c r="O80" s="4" t="s">
        <v>955</v>
      </c>
      <c r="P80" s="11"/>
      <c r="Q80" s="4" t="s">
        <v>956</v>
      </c>
      <c r="R80" s="4" t="s">
        <v>957</v>
      </c>
      <c r="S80" s="4" t="s">
        <v>958</v>
      </c>
      <c r="T80" s="4" t="s">
        <v>959</v>
      </c>
      <c r="U80" s="4" t="s">
        <v>960</v>
      </c>
      <c r="V80" s="4" t="s">
        <v>961</v>
      </c>
      <c r="W80" s="4" t="s">
        <v>957</v>
      </c>
      <c r="X80" s="4">
        <v>79</v>
      </c>
    </row>
    <row r="81" spans="1:24" x14ac:dyDescent="0.35">
      <c r="A81" s="2">
        <v>2</v>
      </c>
      <c r="B81" s="2" t="s">
        <v>1122</v>
      </c>
      <c r="C81" s="11"/>
      <c r="D81" s="11"/>
      <c r="E81" s="2" t="s">
        <v>1123</v>
      </c>
      <c r="F81" s="2" t="s">
        <v>1126</v>
      </c>
      <c r="G81" s="11"/>
      <c r="H81" s="11"/>
      <c r="I81" s="11"/>
      <c r="J81" s="2" t="s">
        <v>1127</v>
      </c>
      <c r="K81" s="2" t="s">
        <v>304</v>
      </c>
      <c r="L81" s="11"/>
      <c r="M81" s="11"/>
      <c r="N81" s="2" t="s">
        <v>923</v>
      </c>
      <c r="O81" s="2" t="s">
        <v>955</v>
      </c>
      <c r="P81" s="11"/>
      <c r="Q81" s="2" t="s">
        <v>956</v>
      </c>
      <c r="R81" s="2" t="s">
        <v>957</v>
      </c>
      <c r="S81" s="2" t="s">
        <v>958</v>
      </c>
      <c r="T81" s="2" t="s">
        <v>959</v>
      </c>
      <c r="U81" s="2" t="s">
        <v>1128</v>
      </c>
      <c r="V81" s="2" t="s">
        <v>961</v>
      </c>
      <c r="W81" s="2" t="s">
        <v>968</v>
      </c>
      <c r="X81" s="2">
        <v>80</v>
      </c>
    </row>
    <row r="82" spans="1:24" x14ac:dyDescent="0.35">
      <c r="A82" s="4">
        <v>3</v>
      </c>
      <c r="B82" s="4" t="s">
        <v>1122</v>
      </c>
      <c r="C82" s="11"/>
      <c r="D82" s="11"/>
      <c r="E82" s="4" t="s">
        <v>1123</v>
      </c>
      <c r="F82" s="4" t="s">
        <v>1129</v>
      </c>
      <c r="G82" s="11"/>
      <c r="H82" s="11"/>
      <c r="I82" s="11"/>
      <c r="J82" s="4" t="s">
        <v>1130</v>
      </c>
      <c r="K82" s="4" t="s">
        <v>304</v>
      </c>
      <c r="L82" s="11"/>
      <c r="M82" s="11"/>
      <c r="N82" s="4" t="s">
        <v>1131</v>
      </c>
      <c r="O82" s="4" t="s">
        <v>955</v>
      </c>
      <c r="P82" s="11"/>
      <c r="Q82" s="4" t="s">
        <v>956</v>
      </c>
      <c r="R82" s="4" t="s">
        <v>957</v>
      </c>
      <c r="S82" s="4" t="s">
        <v>958</v>
      </c>
      <c r="T82" s="4" t="s">
        <v>959</v>
      </c>
      <c r="U82" s="4" t="s">
        <v>1132</v>
      </c>
      <c r="V82" s="4" t="s">
        <v>961</v>
      </c>
      <c r="W82" s="4" t="s">
        <v>968</v>
      </c>
      <c r="X82" s="4">
        <v>81</v>
      </c>
    </row>
    <row r="83" spans="1:24" x14ac:dyDescent="0.35">
      <c r="A83" s="2">
        <v>4</v>
      </c>
      <c r="B83" s="2" t="s">
        <v>1122</v>
      </c>
      <c r="C83" s="11"/>
      <c r="D83" s="11"/>
      <c r="E83" s="2" t="s">
        <v>1123</v>
      </c>
      <c r="F83" s="2" t="s">
        <v>1133</v>
      </c>
      <c r="G83" s="11"/>
      <c r="H83" s="11"/>
      <c r="I83" s="11"/>
      <c r="J83" s="2" t="s">
        <v>1134</v>
      </c>
      <c r="K83" s="2" t="s">
        <v>304</v>
      </c>
      <c r="L83" s="11"/>
      <c r="M83" s="11"/>
      <c r="N83" s="2" t="s">
        <v>1135</v>
      </c>
      <c r="O83" s="2" t="s">
        <v>955</v>
      </c>
      <c r="P83" s="11"/>
      <c r="Q83" s="2" t="s">
        <v>956</v>
      </c>
      <c r="R83" s="2" t="s">
        <v>957</v>
      </c>
      <c r="S83" s="2" t="s">
        <v>958</v>
      </c>
      <c r="T83" s="2" t="s">
        <v>959</v>
      </c>
      <c r="U83" s="2" t="s">
        <v>960</v>
      </c>
      <c r="V83" s="2" t="s">
        <v>1136</v>
      </c>
      <c r="W83" s="2" t="s">
        <v>968</v>
      </c>
      <c r="X83" s="2">
        <v>82</v>
      </c>
    </row>
    <row r="84" spans="1:24" x14ac:dyDescent="0.35">
      <c r="A84" s="4">
        <v>5</v>
      </c>
      <c r="B84" s="4" t="s">
        <v>1122</v>
      </c>
      <c r="C84" s="11"/>
      <c r="D84" s="11"/>
      <c r="E84" s="4" t="s">
        <v>1123</v>
      </c>
      <c r="F84" s="4" t="s">
        <v>1137</v>
      </c>
      <c r="G84" s="11"/>
      <c r="H84" s="11"/>
      <c r="I84" s="11"/>
      <c r="J84" s="4" t="s">
        <v>1138</v>
      </c>
      <c r="K84" s="4" t="s">
        <v>304</v>
      </c>
      <c r="L84" s="11"/>
      <c r="M84" s="11"/>
      <c r="N84" s="4" t="s">
        <v>1135</v>
      </c>
      <c r="O84" s="4" t="s">
        <v>955</v>
      </c>
      <c r="P84" s="11"/>
      <c r="Q84" s="4" t="s">
        <v>956</v>
      </c>
      <c r="R84" s="4" t="s">
        <v>957</v>
      </c>
      <c r="S84" s="4" t="s">
        <v>958</v>
      </c>
      <c r="T84" s="4" t="s">
        <v>959</v>
      </c>
      <c r="U84" s="4" t="s">
        <v>960</v>
      </c>
      <c r="V84" s="4" t="s">
        <v>1136</v>
      </c>
      <c r="W84" s="4" t="s">
        <v>968</v>
      </c>
      <c r="X84" s="4">
        <v>83</v>
      </c>
    </row>
    <row r="85" spans="1:24" x14ac:dyDescent="0.35">
      <c r="A85" s="2">
        <v>6</v>
      </c>
      <c r="B85" s="2" t="s">
        <v>1122</v>
      </c>
      <c r="C85" s="11"/>
      <c r="D85" s="11"/>
      <c r="E85" s="2" t="s">
        <v>1123</v>
      </c>
      <c r="F85" s="2" t="s">
        <v>1139</v>
      </c>
      <c r="G85" s="11"/>
      <c r="H85" s="11"/>
      <c r="I85" s="11"/>
      <c r="J85" s="2" t="s">
        <v>1140</v>
      </c>
      <c r="K85" s="2" t="s">
        <v>304</v>
      </c>
      <c r="L85" s="11"/>
      <c r="M85" s="11"/>
      <c r="N85" s="2" t="s">
        <v>1135</v>
      </c>
      <c r="O85" s="2" t="s">
        <v>955</v>
      </c>
      <c r="P85" s="11"/>
      <c r="Q85" s="2" t="s">
        <v>956</v>
      </c>
      <c r="R85" s="2" t="s">
        <v>957</v>
      </c>
      <c r="S85" s="2" t="s">
        <v>958</v>
      </c>
      <c r="T85" s="2" t="s">
        <v>959</v>
      </c>
      <c r="U85" s="2" t="s">
        <v>960</v>
      </c>
      <c r="V85" s="2" t="s">
        <v>1136</v>
      </c>
      <c r="W85" s="2" t="s">
        <v>968</v>
      </c>
      <c r="X85" s="2">
        <v>84</v>
      </c>
    </row>
    <row r="86" spans="1:24" x14ac:dyDescent="0.35">
      <c r="A86" s="4">
        <v>6</v>
      </c>
      <c r="B86" s="4" t="s">
        <v>1122</v>
      </c>
      <c r="C86" s="11"/>
      <c r="D86" s="11"/>
      <c r="E86" s="4" t="s">
        <v>1123</v>
      </c>
      <c r="F86" s="4" t="s">
        <v>1141</v>
      </c>
      <c r="G86" s="11"/>
      <c r="H86" s="11"/>
      <c r="I86" s="11"/>
      <c r="J86" s="4" t="s">
        <v>1142</v>
      </c>
      <c r="K86" s="4" t="s">
        <v>304</v>
      </c>
      <c r="L86" s="11"/>
      <c r="M86" s="11"/>
      <c r="N86" s="4" t="s">
        <v>1135</v>
      </c>
      <c r="O86" s="4" t="s">
        <v>955</v>
      </c>
      <c r="P86" s="11"/>
      <c r="Q86" s="4" t="s">
        <v>956</v>
      </c>
      <c r="R86" s="4" t="s">
        <v>957</v>
      </c>
      <c r="S86" s="4" t="s">
        <v>958</v>
      </c>
      <c r="T86" s="4" t="s">
        <v>959</v>
      </c>
      <c r="U86" s="4" t="s">
        <v>960</v>
      </c>
      <c r="V86" s="4" t="s">
        <v>1136</v>
      </c>
      <c r="W86" s="4" t="s">
        <v>968</v>
      </c>
      <c r="X86" s="4">
        <v>85</v>
      </c>
    </row>
    <row r="87" spans="1:24" x14ac:dyDescent="0.35">
      <c r="A87" s="2">
        <v>6</v>
      </c>
      <c r="B87" s="2" t="s">
        <v>1122</v>
      </c>
      <c r="C87" s="11"/>
      <c r="D87" s="11"/>
      <c r="E87" s="2" t="s">
        <v>1123</v>
      </c>
      <c r="F87" s="2" t="s">
        <v>1143</v>
      </c>
      <c r="G87" s="11"/>
      <c r="H87" s="11"/>
      <c r="I87" s="11"/>
      <c r="J87" s="2" t="s">
        <v>1144</v>
      </c>
      <c r="K87" s="2" t="s">
        <v>304</v>
      </c>
      <c r="L87" s="11"/>
      <c r="M87" s="11"/>
      <c r="N87" s="2" t="s">
        <v>1135</v>
      </c>
      <c r="O87" s="2" t="s">
        <v>955</v>
      </c>
      <c r="P87" s="11"/>
      <c r="Q87" s="2" t="s">
        <v>956</v>
      </c>
      <c r="R87" s="2" t="s">
        <v>957</v>
      </c>
      <c r="S87" s="2" t="s">
        <v>958</v>
      </c>
      <c r="T87" s="2" t="s">
        <v>959</v>
      </c>
      <c r="U87" s="2" t="s">
        <v>960</v>
      </c>
      <c r="V87" s="2" t="s">
        <v>1136</v>
      </c>
      <c r="W87" s="2" t="s">
        <v>968</v>
      </c>
      <c r="X87" s="2">
        <v>86</v>
      </c>
    </row>
    <row r="88" spans="1:24" x14ac:dyDescent="0.35">
      <c r="A88" s="4">
        <v>6</v>
      </c>
      <c r="B88" s="4" t="s">
        <v>1122</v>
      </c>
      <c r="C88" s="11"/>
      <c r="D88" s="11"/>
      <c r="E88" s="4" t="s">
        <v>1123</v>
      </c>
      <c r="F88" s="4" t="s">
        <v>1145</v>
      </c>
      <c r="G88" s="11"/>
      <c r="H88" s="11"/>
      <c r="I88" s="11"/>
      <c r="J88" s="4" t="s">
        <v>1146</v>
      </c>
      <c r="K88" s="4" t="s">
        <v>304</v>
      </c>
      <c r="L88" s="11"/>
      <c r="M88" s="11"/>
      <c r="N88" s="4" t="s">
        <v>1135</v>
      </c>
      <c r="O88" s="4" t="s">
        <v>955</v>
      </c>
      <c r="P88" s="11"/>
      <c r="Q88" s="4" t="s">
        <v>956</v>
      </c>
      <c r="R88" s="4" t="s">
        <v>957</v>
      </c>
      <c r="S88" s="4" t="s">
        <v>958</v>
      </c>
      <c r="T88" s="4" t="s">
        <v>959</v>
      </c>
      <c r="U88" s="4" t="s">
        <v>960</v>
      </c>
      <c r="V88" s="4" t="s">
        <v>1136</v>
      </c>
      <c r="W88" s="4" t="s">
        <v>968</v>
      </c>
      <c r="X88" s="4">
        <v>87</v>
      </c>
    </row>
    <row r="89" spans="1:24" x14ac:dyDescent="0.35">
      <c r="A89" s="2">
        <v>6</v>
      </c>
      <c r="B89" s="2" t="s">
        <v>1122</v>
      </c>
      <c r="C89" s="11"/>
      <c r="D89" s="11"/>
      <c r="E89" s="2" t="s">
        <v>1123</v>
      </c>
      <c r="F89" s="2" t="s">
        <v>1147</v>
      </c>
      <c r="G89" s="11"/>
      <c r="H89" s="11"/>
      <c r="I89" s="11"/>
      <c r="J89" s="2" t="s">
        <v>1148</v>
      </c>
      <c r="K89" s="2" t="s">
        <v>304</v>
      </c>
      <c r="L89" s="11"/>
      <c r="M89" s="11"/>
      <c r="N89" s="2" t="s">
        <v>1135</v>
      </c>
      <c r="O89" s="2" t="s">
        <v>955</v>
      </c>
      <c r="P89" s="11"/>
      <c r="Q89" s="2" t="s">
        <v>956</v>
      </c>
      <c r="R89" s="2" t="s">
        <v>957</v>
      </c>
      <c r="S89" s="2" t="s">
        <v>958</v>
      </c>
      <c r="T89" s="2" t="s">
        <v>959</v>
      </c>
      <c r="U89" s="2" t="s">
        <v>960</v>
      </c>
      <c r="V89" s="2" t="s">
        <v>1136</v>
      </c>
      <c r="W89" s="2" t="s">
        <v>968</v>
      </c>
      <c r="X89" s="2">
        <v>88</v>
      </c>
    </row>
    <row r="90" spans="1:24" x14ac:dyDescent="0.35">
      <c r="A90" s="4">
        <v>2</v>
      </c>
      <c r="B90" s="4" t="s">
        <v>1122</v>
      </c>
      <c r="C90" s="11"/>
      <c r="D90" s="11"/>
      <c r="E90" s="4" t="s">
        <v>1123</v>
      </c>
      <c r="F90" s="4" t="s">
        <v>1149</v>
      </c>
      <c r="G90" s="11"/>
      <c r="H90" s="11"/>
      <c r="I90" s="11"/>
      <c r="J90" s="4" t="s">
        <v>1150</v>
      </c>
      <c r="K90" s="4" t="s">
        <v>304</v>
      </c>
      <c r="L90" s="11"/>
      <c r="M90" s="11"/>
      <c r="N90" s="4" t="s">
        <v>954</v>
      </c>
      <c r="O90" s="4" t="s">
        <v>955</v>
      </c>
      <c r="P90" s="11"/>
      <c r="Q90" s="4" t="s">
        <v>956</v>
      </c>
      <c r="R90" s="4" t="s">
        <v>957</v>
      </c>
      <c r="S90" s="4" t="s">
        <v>958</v>
      </c>
      <c r="T90" s="4" t="s">
        <v>959</v>
      </c>
      <c r="U90" s="4" t="s">
        <v>960</v>
      </c>
      <c r="V90" s="4" t="s">
        <v>961</v>
      </c>
      <c r="W90" s="4" t="s">
        <v>968</v>
      </c>
      <c r="X90" s="4">
        <v>89</v>
      </c>
    </row>
    <row r="91" spans="1:24" x14ac:dyDescent="0.35">
      <c r="A91" s="2">
        <v>3</v>
      </c>
      <c r="B91" s="2" t="s">
        <v>1122</v>
      </c>
      <c r="C91" s="11"/>
      <c r="D91" s="11"/>
      <c r="E91" s="2" t="s">
        <v>1123</v>
      </c>
      <c r="F91" s="2" t="s">
        <v>1151</v>
      </c>
      <c r="G91" s="11"/>
      <c r="H91" s="11"/>
      <c r="I91" s="10"/>
      <c r="J91" s="2" t="s">
        <v>1085</v>
      </c>
      <c r="K91" s="2" t="s">
        <v>304</v>
      </c>
      <c r="L91" s="11"/>
      <c r="M91" s="11"/>
      <c r="N91" s="2" t="s">
        <v>964</v>
      </c>
      <c r="O91" s="2" t="s">
        <v>1152</v>
      </c>
      <c r="P91" s="11"/>
      <c r="Q91" s="2" t="s">
        <v>956</v>
      </c>
      <c r="R91" s="2" t="s">
        <v>965</v>
      </c>
      <c r="S91" s="2" t="s">
        <v>966</v>
      </c>
      <c r="T91" s="2" t="s">
        <v>1031</v>
      </c>
      <c r="U91" s="2" t="s">
        <v>960</v>
      </c>
      <c r="V91" s="2" t="s">
        <v>967</v>
      </c>
      <c r="W91" s="2" t="s">
        <v>968</v>
      </c>
      <c r="X91" s="2">
        <v>90</v>
      </c>
    </row>
    <row r="92" spans="1:24" x14ac:dyDescent="0.35">
      <c r="A92" s="4">
        <v>3</v>
      </c>
      <c r="B92" s="4" t="s">
        <v>1122</v>
      </c>
      <c r="C92" s="11"/>
      <c r="D92" s="11"/>
      <c r="E92" s="4" t="s">
        <v>1123</v>
      </c>
      <c r="F92" s="4" t="s">
        <v>1153</v>
      </c>
      <c r="G92" s="11"/>
      <c r="H92" s="11"/>
      <c r="I92" s="10"/>
      <c r="J92" s="4" t="s">
        <v>993</v>
      </c>
      <c r="K92" s="4" t="s">
        <v>304</v>
      </c>
      <c r="L92" s="11"/>
      <c r="M92" s="11"/>
      <c r="N92" s="4" t="s">
        <v>964</v>
      </c>
      <c r="O92" s="4" t="s">
        <v>955</v>
      </c>
      <c r="P92" s="11"/>
      <c r="Q92" s="4" t="s">
        <v>956</v>
      </c>
      <c r="R92" s="4" t="s">
        <v>965</v>
      </c>
      <c r="S92" s="4" t="s">
        <v>966</v>
      </c>
      <c r="T92" s="4" t="s">
        <v>959</v>
      </c>
      <c r="U92" s="4" t="s">
        <v>960</v>
      </c>
      <c r="V92" s="4" t="s">
        <v>967</v>
      </c>
      <c r="W92" s="4" t="s">
        <v>968</v>
      </c>
      <c r="X92" s="4">
        <v>91</v>
      </c>
    </row>
    <row r="93" spans="1:24" x14ac:dyDescent="0.35">
      <c r="A93" s="2">
        <v>3</v>
      </c>
      <c r="B93" s="2" t="s">
        <v>1122</v>
      </c>
      <c r="C93" s="11"/>
      <c r="D93" s="11"/>
      <c r="E93" s="2" t="s">
        <v>1123</v>
      </c>
      <c r="F93" s="2" t="s">
        <v>1154</v>
      </c>
      <c r="G93" s="11"/>
      <c r="H93" s="11"/>
      <c r="I93" s="10"/>
      <c r="J93" s="2" t="s">
        <v>999</v>
      </c>
      <c r="K93" s="2" t="s">
        <v>304</v>
      </c>
      <c r="L93" s="11"/>
      <c r="M93" s="11"/>
      <c r="N93" s="2" t="s">
        <v>964</v>
      </c>
      <c r="O93" s="2" t="s">
        <v>955</v>
      </c>
      <c r="P93" s="11"/>
      <c r="Q93" s="2" t="s">
        <v>956</v>
      </c>
      <c r="R93" s="2" t="s">
        <v>965</v>
      </c>
      <c r="S93" s="2" t="s">
        <v>966</v>
      </c>
      <c r="T93" s="2" t="s">
        <v>959</v>
      </c>
      <c r="U93" s="2" t="s">
        <v>960</v>
      </c>
      <c r="V93" s="2" t="s">
        <v>967</v>
      </c>
      <c r="W93" s="2" t="s">
        <v>968</v>
      </c>
      <c r="X93" s="2">
        <v>92</v>
      </c>
    </row>
    <row r="94" spans="1:24" x14ac:dyDescent="0.35">
      <c r="A94" s="4">
        <v>3</v>
      </c>
      <c r="B94" s="4" t="s">
        <v>1122</v>
      </c>
      <c r="C94" s="11"/>
      <c r="D94" s="11"/>
      <c r="E94" s="4" t="s">
        <v>1123</v>
      </c>
      <c r="F94" s="4" t="s">
        <v>1155</v>
      </c>
      <c r="G94" s="11"/>
      <c r="H94" s="11"/>
      <c r="I94" s="10"/>
      <c r="J94" s="4" t="s">
        <v>1001</v>
      </c>
      <c r="K94" s="4" t="s">
        <v>304</v>
      </c>
      <c r="L94" s="11"/>
      <c r="M94" s="11"/>
      <c r="N94" s="4" t="s">
        <v>964</v>
      </c>
      <c r="O94" s="4" t="s">
        <v>970</v>
      </c>
      <c r="P94" s="11"/>
      <c r="Q94" s="4" t="s">
        <v>956</v>
      </c>
      <c r="R94" s="4" t="s">
        <v>965</v>
      </c>
      <c r="S94" s="4" t="s">
        <v>966</v>
      </c>
      <c r="T94" s="4" t="s">
        <v>959</v>
      </c>
      <c r="U94" s="4" t="s">
        <v>960</v>
      </c>
      <c r="V94" s="4" t="s">
        <v>967</v>
      </c>
      <c r="W94" s="4" t="s">
        <v>968</v>
      </c>
      <c r="X94" s="4">
        <v>93</v>
      </c>
    </row>
    <row r="95" spans="1:24" x14ac:dyDescent="0.35">
      <c r="A95" s="2">
        <v>3</v>
      </c>
      <c r="B95" s="2" t="s">
        <v>1122</v>
      </c>
      <c r="C95" s="11"/>
      <c r="D95" s="11"/>
      <c r="E95" s="2" t="s">
        <v>1123</v>
      </c>
      <c r="F95" s="2" t="s">
        <v>1156</v>
      </c>
      <c r="G95" s="11"/>
      <c r="H95" s="11"/>
      <c r="I95" s="10"/>
      <c r="J95" s="2" t="s">
        <v>1157</v>
      </c>
      <c r="K95" s="2" t="s">
        <v>304</v>
      </c>
      <c r="L95" s="11"/>
      <c r="M95" s="11"/>
      <c r="N95" s="2" t="s">
        <v>964</v>
      </c>
      <c r="O95" s="2" t="s">
        <v>955</v>
      </c>
      <c r="P95" s="11"/>
      <c r="Q95" s="2" t="s">
        <v>956</v>
      </c>
      <c r="R95" s="2" t="s">
        <v>965</v>
      </c>
      <c r="S95" s="2" t="s">
        <v>966</v>
      </c>
      <c r="T95" s="2" t="s">
        <v>959</v>
      </c>
      <c r="U95" s="2" t="s">
        <v>960</v>
      </c>
      <c r="V95" s="2" t="s">
        <v>967</v>
      </c>
      <c r="W95" s="2" t="s">
        <v>968</v>
      </c>
      <c r="X95" s="2">
        <v>94</v>
      </c>
    </row>
    <row r="96" spans="1:24" x14ac:dyDescent="0.35">
      <c r="A96" s="4">
        <v>3</v>
      </c>
      <c r="B96" s="4" t="s">
        <v>1122</v>
      </c>
      <c r="C96" s="11"/>
      <c r="D96" s="11"/>
      <c r="E96" s="4" t="s">
        <v>1123</v>
      </c>
      <c r="F96" s="4" t="s">
        <v>1158</v>
      </c>
      <c r="G96" s="11"/>
      <c r="H96" s="11"/>
      <c r="I96" s="10"/>
      <c r="J96" s="4" t="s">
        <v>1159</v>
      </c>
      <c r="K96" s="4" t="s">
        <v>304</v>
      </c>
      <c r="L96" s="11"/>
      <c r="M96" s="11"/>
      <c r="N96" s="4" t="s">
        <v>964</v>
      </c>
      <c r="O96" s="4" t="s">
        <v>970</v>
      </c>
      <c r="P96" s="11"/>
      <c r="Q96" s="4" t="s">
        <v>1018</v>
      </c>
      <c r="R96" s="4" t="s">
        <v>965</v>
      </c>
      <c r="S96" s="4" t="s">
        <v>966</v>
      </c>
      <c r="T96" s="4" t="s">
        <v>959</v>
      </c>
      <c r="U96" s="4" t="s">
        <v>960</v>
      </c>
      <c r="V96" s="4" t="s">
        <v>967</v>
      </c>
      <c r="W96" s="4" t="s">
        <v>968</v>
      </c>
      <c r="X96" s="4">
        <v>95</v>
      </c>
    </row>
    <row r="97" spans="1:24" x14ac:dyDescent="0.35">
      <c r="A97" s="2">
        <v>3</v>
      </c>
      <c r="B97" s="2" t="s">
        <v>1122</v>
      </c>
      <c r="C97" s="11"/>
      <c r="D97" s="11"/>
      <c r="E97" s="2" t="s">
        <v>1123</v>
      </c>
      <c r="F97" s="2" t="s">
        <v>1160</v>
      </c>
      <c r="G97" s="11"/>
      <c r="H97" s="11"/>
      <c r="I97" s="10"/>
      <c r="J97" s="2" t="s">
        <v>1085</v>
      </c>
      <c r="K97" s="2" t="s">
        <v>304</v>
      </c>
      <c r="L97" s="11"/>
      <c r="M97" s="11"/>
      <c r="N97" s="2" t="s">
        <v>964</v>
      </c>
      <c r="O97" s="2" t="s">
        <v>1161</v>
      </c>
      <c r="P97" s="11"/>
      <c r="Q97" s="2" t="s">
        <v>956</v>
      </c>
      <c r="R97" s="2" t="s">
        <v>965</v>
      </c>
      <c r="S97" s="2" t="s">
        <v>966</v>
      </c>
      <c r="T97" s="2" t="s">
        <v>1031</v>
      </c>
      <c r="U97" s="2" t="s">
        <v>960</v>
      </c>
      <c r="V97" s="2" t="s">
        <v>967</v>
      </c>
      <c r="W97" s="2" t="s">
        <v>968</v>
      </c>
      <c r="X97" s="2">
        <v>96</v>
      </c>
    </row>
    <row r="98" spans="1:24" x14ac:dyDescent="0.35">
      <c r="A98" s="13"/>
      <c r="B98" s="13"/>
      <c r="C98" s="13"/>
      <c r="D98" s="13"/>
      <c r="E98" s="13"/>
      <c r="F98" s="13"/>
      <c r="G98" s="13"/>
      <c r="H98" s="13"/>
      <c r="I98" s="13"/>
      <c r="J98" s="13"/>
      <c r="K98" s="13"/>
      <c r="L98" s="13"/>
      <c r="M98" s="13"/>
      <c r="N98" s="13"/>
      <c r="O98" s="13"/>
      <c r="P98" s="13"/>
      <c r="Q98" s="13"/>
      <c r="R98" s="13"/>
      <c r="S98" s="13"/>
      <c r="T98" s="13"/>
      <c r="U98" s="13"/>
      <c r="V98" s="13"/>
      <c r="W98" s="13"/>
      <c r="X98" s="13">
        <v>97</v>
      </c>
    </row>
    <row r="99" spans="1:24" x14ac:dyDescent="0.35">
      <c r="A99" s="2">
        <v>1</v>
      </c>
      <c r="B99" s="2" t="s">
        <v>1162</v>
      </c>
      <c r="C99" s="11"/>
      <c r="D99" s="11"/>
      <c r="E99" s="2" t="s">
        <v>1163</v>
      </c>
      <c r="F99" s="2" t="s">
        <v>1164</v>
      </c>
      <c r="G99" s="11"/>
      <c r="H99" s="11"/>
      <c r="I99" s="11"/>
      <c r="J99" s="2" t="s">
        <v>1165</v>
      </c>
      <c r="K99" s="2" t="s">
        <v>304</v>
      </c>
      <c r="L99" s="11"/>
      <c r="M99" s="11"/>
      <c r="N99" s="2" t="s">
        <v>954</v>
      </c>
      <c r="O99" s="2" t="s">
        <v>955</v>
      </c>
      <c r="P99" s="11"/>
      <c r="Q99" s="2" t="s">
        <v>956</v>
      </c>
      <c r="R99" s="2" t="s">
        <v>957</v>
      </c>
      <c r="S99" s="2" t="s">
        <v>958</v>
      </c>
      <c r="T99" s="2" t="s">
        <v>959</v>
      </c>
      <c r="U99" s="2" t="s">
        <v>960</v>
      </c>
      <c r="V99" s="2" t="s">
        <v>961</v>
      </c>
      <c r="W99" s="2" t="s">
        <v>957</v>
      </c>
      <c r="X99" s="2">
        <v>98</v>
      </c>
    </row>
    <row r="100" spans="1:24" x14ac:dyDescent="0.35">
      <c r="A100" s="4">
        <v>2</v>
      </c>
      <c r="B100" s="4" t="s">
        <v>1162</v>
      </c>
      <c r="C100" s="11"/>
      <c r="D100" s="11"/>
      <c r="E100" s="4" t="s">
        <v>1163</v>
      </c>
      <c r="F100" s="4" t="s">
        <v>1166</v>
      </c>
      <c r="G100" s="11"/>
      <c r="H100" s="11"/>
      <c r="I100" s="11"/>
      <c r="J100" s="4" t="s">
        <v>1167</v>
      </c>
      <c r="K100" s="4" t="s">
        <v>304</v>
      </c>
      <c r="L100" s="11"/>
      <c r="M100" s="11"/>
      <c r="N100" s="4" t="s">
        <v>954</v>
      </c>
      <c r="O100" s="4" t="s">
        <v>955</v>
      </c>
      <c r="P100" s="11"/>
      <c r="Q100" s="4" t="s">
        <v>956</v>
      </c>
      <c r="R100" s="4" t="s">
        <v>957</v>
      </c>
      <c r="S100" s="4" t="s">
        <v>958</v>
      </c>
      <c r="T100" s="4" t="s">
        <v>959</v>
      </c>
      <c r="U100" s="4" t="s">
        <v>960</v>
      </c>
      <c r="V100" s="4" t="s">
        <v>961</v>
      </c>
      <c r="W100" s="4" t="s">
        <v>968</v>
      </c>
      <c r="X100" s="4">
        <v>99</v>
      </c>
    </row>
    <row r="101" spans="1:24" x14ac:dyDescent="0.35">
      <c r="A101" s="2">
        <v>3</v>
      </c>
      <c r="B101" s="2" t="s">
        <v>1162</v>
      </c>
      <c r="C101" s="11"/>
      <c r="D101" s="11"/>
      <c r="E101" s="2" t="s">
        <v>1163</v>
      </c>
      <c r="F101" s="2" t="s">
        <v>1168</v>
      </c>
      <c r="G101" s="11"/>
      <c r="H101" s="11"/>
      <c r="I101" s="10"/>
      <c r="J101" s="2" t="s">
        <v>981</v>
      </c>
      <c r="K101" s="2" t="s">
        <v>304</v>
      </c>
      <c r="L101" s="11"/>
      <c r="M101" s="11"/>
      <c r="N101" s="2" t="s">
        <v>964</v>
      </c>
      <c r="O101" s="2" t="s">
        <v>955</v>
      </c>
      <c r="P101" s="11"/>
      <c r="Q101" s="2" t="s">
        <v>956</v>
      </c>
      <c r="R101" s="2" t="s">
        <v>965</v>
      </c>
      <c r="S101" s="2" t="s">
        <v>966</v>
      </c>
      <c r="T101" s="2" t="s">
        <v>959</v>
      </c>
      <c r="U101" s="2" t="s">
        <v>960</v>
      </c>
      <c r="V101" s="2" t="s">
        <v>967</v>
      </c>
      <c r="W101" s="2" t="s">
        <v>968</v>
      </c>
      <c r="X101" s="2">
        <v>100</v>
      </c>
    </row>
    <row r="102" spans="1:24" x14ac:dyDescent="0.35">
      <c r="A102" s="4">
        <v>3</v>
      </c>
      <c r="B102" s="4" t="s">
        <v>1162</v>
      </c>
      <c r="C102" s="11"/>
      <c r="D102" s="11"/>
      <c r="E102" s="4" t="s">
        <v>1163</v>
      </c>
      <c r="F102" s="4" t="s">
        <v>1169</v>
      </c>
      <c r="G102" s="11"/>
      <c r="H102" s="11"/>
      <c r="I102" s="10"/>
      <c r="J102" s="4" t="s">
        <v>1170</v>
      </c>
      <c r="K102" s="4" t="s">
        <v>304</v>
      </c>
      <c r="L102" s="11"/>
      <c r="M102" s="11"/>
      <c r="N102" s="4" t="s">
        <v>964</v>
      </c>
      <c r="O102" s="4" t="s">
        <v>955</v>
      </c>
      <c r="P102" s="11"/>
      <c r="Q102" s="4" t="s">
        <v>956</v>
      </c>
      <c r="R102" s="4" t="s">
        <v>973</v>
      </c>
      <c r="S102" s="4" t="s">
        <v>966</v>
      </c>
      <c r="T102" s="4" t="s">
        <v>959</v>
      </c>
      <c r="U102" s="4" t="s">
        <v>960</v>
      </c>
      <c r="V102" s="4" t="s">
        <v>967</v>
      </c>
      <c r="W102" s="4" t="s">
        <v>968</v>
      </c>
      <c r="X102" s="4">
        <v>101</v>
      </c>
    </row>
    <row r="103" spans="1:24" x14ac:dyDescent="0.35">
      <c r="A103" s="2">
        <v>3</v>
      </c>
      <c r="B103" s="2" t="s">
        <v>1162</v>
      </c>
      <c r="C103" s="11"/>
      <c r="D103" s="11"/>
      <c r="E103" s="2" t="s">
        <v>1163</v>
      </c>
      <c r="F103" s="2" t="s">
        <v>1171</v>
      </c>
      <c r="G103" s="11"/>
      <c r="H103" s="11"/>
      <c r="I103" s="10"/>
      <c r="J103" s="2" t="s">
        <v>1172</v>
      </c>
      <c r="K103" s="2" t="s">
        <v>304</v>
      </c>
      <c r="L103" s="11"/>
      <c r="M103" s="11"/>
      <c r="N103" s="2" t="s">
        <v>964</v>
      </c>
      <c r="O103" s="2" t="s">
        <v>955</v>
      </c>
      <c r="P103" s="11"/>
      <c r="Q103" s="2" t="s">
        <v>956</v>
      </c>
      <c r="R103" s="2" t="s">
        <v>973</v>
      </c>
      <c r="S103" s="2" t="s">
        <v>966</v>
      </c>
      <c r="T103" s="2" t="s">
        <v>959</v>
      </c>
      <c r="U103" s="2" t="s">
        <v>960</v>
      </c>
      <c r="V103" s="2" t="s">
        <v>967</v>
      </c>
      <c r="W103" s="2" t="s">
        <v>968</v>
      </c>
      <c r="X103" s="2">
        <v>102</v>
      </c>
    </row>
    <row r="104" spans="1:24" x14ac:dyDescent="0.35">
      <c r="A104" s="4">
        <v>3</v>
      </c>
      <c r="B104" s="4" t="s">
        <v>1162</v>
      </c>
      <c r="C104" s="11"/>
      <c r="D104" s="11"/>
      <c r="E104" s="4" t="s">
        <v>1163</v>
      </c>
      <c r="F104" s="4" t="s">
        <v>1173</v>
      </c>
      <c r="G104" s="11"/>
      <c r="H104" s="11"/>
      <c r="I104" s="10"/>
      <c r="J104" s="4" t="s">
        <v>1174</v>
      </c>
      <c r="K104" s="4" t="s">
        <v>304</v>
      </c>
      <c r="L104" s="11"/>
      <c r="M104" s="11"/>
      <c r="N104" s="4" t="s">
        <v>964</v>
      </c>
      <c r="O104" s="4" t="s">
        <v>955</v>
      </c>
      <c r="P104" s="11"/>
      <c r="Q104" s="4" t="s">
        <v>956</v>
      </c>
      <c r="R104" s="4" t="s">
        <v>973</v>
      </c>
      <c r="S104" s="4" t="s">
        <v>966</v>
      </c>
      <c r="T104" s="4" t="s">
        <v>959</v>
      </c>
      <c r="U104" s="4" t="s">
        <v>960</v>
      </c>
      <c r="V104" s="4" t="s">
        <v>967</v>
      </c>
      <c r="W104" s="4" t="s">
        <v>968</v>
      </c>
      <c r="X104" s="4">
        <v>103</v>
      </c>
    </row>
    <row r="105" spans="1:24" x14ac:dyDescent="0.35">
      <c r="A105" s="2">
        <v>3</v>
      </c>
      <c r="B105" s="2" t="s">
        <v>1162</v>
      </c>
      <c r="C105" s="11"/>
      <c r="D105" s="11"/>
      <c r="E105" s="2" t="s">
        <v>1163</v>
      </c>
      <c r="F105" s="2" t="s">
        <v>1175</v>
      </c>
      <c r="G105" s="11"/>
      <c r="H105" s="11"/>
      <c r="I105" s="10"/>
      <c r="J105" s="2" t="s">
        <v>1176</v>
      </c>
      <c r="K105" s="2" t="s">
        <v>304</v>
      </c>
      <c r="L105" s="11"/>
      <c r="M105" s="11"/>
      <c r="N105" s="2" t="s">
        <v>964</v>
      </c>
      <c r="O105" s="2" t="s">
        <v>955</v>
      </c>
      <c r="P105" s="11"/>
      <c r="Q105" s="2" t="s">
        <v>956</v>
      </c>
      <c r="R105" s="2" t="s">
        <v>973</v>
      </c>
      <c r="S105" s="2" t="s">
        <v>966</v>
      </c>
      <c r="T105" s="2" t="s">
        <v>959</v>
      </c>
      <c r="U105" s="2" t="s">
        <v>960</v>
      </c>
      <c r="V105" s="2" t="s">
        <v>967</v>
      </c>
      <c r="W105" s="2" t="s">
        <v>968</v>
      </c>
      <c r="X105" s="2">
        <v>104</v>
      </c>
    </row>
    <row r="106" spans="1:24" x14ac:dyDescent="0.35">
      <c r="A106" s="4">
        <v>3</v>
      </c>
      <c r="B106" s="4" t="s">
        <v>1162</v>
      </c>
      <c r="C106" s="11"/>
      <c r="D106" s="11"/>
      <c r="E106" s="4" t="s">
        <v>1163</v>
      </c>
      <c r="F106" s="4" t="s">
        <v>1177</v>
      </c>
      <c r="G106" s="11"/>
      <c r="H106" s="11"/>
      <c r="I106" s="10"/>
      <c r="J106" s="4" t="s">
        <v>1178</v>
      </c>
      <c r="K106" s="4" t="s">
        <v>304</v>
      </c>
      <c r="L106" s="11"/>
      <c r="M106" s="11"/>
      <c r="N106" s="4" t="s">
        <v>964</v>
      </c>
      <c r="O106" s="4" t="s">
        <v>970</v>
      </c>
      <c r="P106" s="11"/>
      <c r="Q106" s="4" t="s">
        <v>1018</v>
      </c>
      <c r="R106" s="4" t="s">
        <v>973</v>
      </c>
      <c r="S106" s="4" t="s">
        <v>966</v>
      </c>
      <c r="T106" s="4" t="s">
        <v>959</v>
      </c>
      <c r="U106" s="4" t="s">
        <v>960</v>
      </c>
      <c r="V106" s="4" t="s">
        <v>967</v>
      </c>
      <c r="W106" s="4" t="s">
        <v>968</v>
      </c>
      <c r="X106" s="4">
        <v>105</v>
      </c>
    </row>
    <row r="107" spans="1:24" x14ac:dyDescent="0.35">
      <c r="A107" s="2">
        <v>3</v>
      </c>
      <c r="B107" s="2" t="s">
        <v>1162</v>
      </c>
      <c r="C107" s="11"/>
      <c r="D107" s="11"/>
      <c r="E107" s="2" t="s">
        <v>1163</v>
      </c>
      <c r="F107" s="2" t="s">
        <v>1179</v>
      </c>
      <c r="G107" s="11"/>
      <c r="H107" s="11"/>
      <c r="I107" s="10"/>
      <c r="J107" s="2" t="s">
        <v>1180</v>
      </c>
      <c r="K107" s="2" t="s">
        <v>304</v>
      </c>
      <c r="L107" s="11"/>
      <c r="M107" s="11"/>
      <c r="N107" s="2" t="s">
        <v>964</v>
      </c>
      <c r="O107" s="2" t="s">
        <v>955</v>
      </c>
      <c r="P107" s="11"/>
      <c r="Q107" s="2" t="s">
        <v>956</v>
      </c>
      <c r="R107" s="2" t="s">
        <v>973</v>
      </c>
      <c r="S107" s="2" t="s">
        <v>966</v>
      </c>
      <c r="T107" s="2" t="s">
        <v>959</v>
      </c>
      <c r="U107" s="2" t="s">
        <v>960</v>
      </c>
      <c r="V107" s="2" t="s">
        <v>967</v>
      </c>
      <c r="W107" s="2" t="s">
        <v>968</v>
      </c>
      <c r="X107" s="2">
        <v>106</v>
      </c>
    </row>
    <row r="108" spans="1:24" x14ac:dyDescent="0.35">
      <c r="A108" s="4">
        <v>3</v>
      </c>
      <c r="B108" s="4" t="s">
        <v>1162</v>
      </c>
      <c r="C108" s="11"/>
      <c r="D108" s="11"/>
      <c r="E108" s="4" t="s">
        <v>1163</v>
      </c>
      <c r="F108" s="4" t="s">
        <v>1181</v>
      </c>
      <c r="G108" s="11"/>
      <c r="H108" s="11"/>
      <c r="I108" s="10"/>
      <c r="J108" s="4" t="s">
        <v>1182</v>
      </c>
      <c r="K108" s="4" t="s">
        <v>304</v>
      </c>
      <c r="L108" s="11"/>
      <c r="M108" s="11"/>
      <c r="N108" s="4" t="s">
        <v>964</v>
      </c>
      <c r="O108" s="4" t="s">
        <v>955</v>
      </c>
      <c r="P108" s="11"/>
      <c r="Q108" s="4" t="s">
        <v>956</v>
      </c>
      <c r="R108" s="4" t="s">
        <v>973</v>
      </c>
      <c r="S108" s="4" t="s">
        <v>966</v>
      </c>
      <c r="T108" s="4" t="s">
        <v>959</v>
      </c>
      <c r="U108" s="4" t="s">
        <v>960</v>
      </c>
      <c r="V108" s="4" t="s">
        <v>967</v>
      </c>
      <c r="W108" s="4" t="s">
        <v>968</v>
      </c>
      <c r="X108" s="4">
        <v>107</v>
      </c>
    </row>
    <row r="109" spans="1:24" x14ac:dyDescent="0.35">
      <c r="A109" s="2">
        <v>3</v>
      </c>
      <c r="B109" s="2" t="s">
        <v>1162</v>
      </c>
      <c r="C109" s="11"/>
      <c r="D109" s="11"/>
      <c r="E109" s="2" t="s">
        <v>1163</v>
      </c>
      <c r="F109" s="2" t="s">
        <v>1183</v>
      </c>
      <c r="G109" s="11"/>
      <c r="H109" s="11"/>
      <c r="I109" s="10"/>
      <c r="J109" s="2" t="s">
        <v>1184</v>
      </c>
      <c r="K109" s="2" t="s">
        <v>304</v>
      </c>
      <c r="L109" s="11"/>
      <c r="M109" s="11"/>
      <c r="N109" s="2" t="s">
        <v>964</v>
      </c>
      <c r="O109" s="2" t="s">
        <v>955</v>
      </c>
      <c r="P109" s="11"/>
      <c r="Q109" s="2" t="s">
        <v>956</v>
      </c>
      <c r="R109" s="2" t="s">
        <v>973</v>
      </c>
      <c r="S109" s="2" t="s">
        <v>966</v>
      </c>
      <c r="T109" s="2" t="s">
        <v>959</v>
      </c>
      <c r="U109" s="2" t="s">
        <v>960</v>
      </c>
      <c r="V109" s="2" t="s">
        <v>967</v>
      </c>
      <c r="W109" s="2" t="s">
        <v>968</v>
      </c>
      <c r="X109" s="2">
        <v>108</v>
      </c>
    </row>
    <row r="110" spans="1:24" x14ac:dyDescent="0.35">
      <c r="A110" s="4">
        <v>3</v>
      </c>
      <c r="B110" s="4" t="s">
        <v>1162</v>
      </c>
      <c r="C110" s="11"/>
      <c r="D110" s="11"/>
      <c r="E110" s="4" t="s">
        <v>1163</v>
      </c>
      <c r="F110" s="4" t="s">
        <v>1185</v>
      </c>
      <c r="G110" s="11"/>
      <c r="H110" s="11"/>
      <c r="I110" s="10"/>
      <c r="J110" s="4" t="s">
        <v>1186</v>
      </c>
      <c r="K110" s="4" t="s">
        <v>304</v>
      </c>
      <c r="L110" s="11"/>
      <c r="M110" s="11"/>
      <c r="N110" s="4" t="s">
        <v>964</v>
      </c>
      <c r="O110" s="4" t="s">
        <v>955</v>
      </c>
      <c r="P110" s="11"/>
      <c r="Q110" s="4" t="s">
        <v>956</v>
      </c>
      <c r="R110" s="4" t="s">
        <v>973</v>
      </c>
      <c r="S110" s="4" t="s">
        <v>966</v>
      </c>
      <c r="T110" s="4" t="s">
        <v>959</v>
      </c>
      <c r="U110" s="4" t="s">
        <v>960</v>
      </c>
      <c r="V110" s="4" t="s">
        <v>967</v>
      </c>
      <c r="W110" s="4" t="s">
        <v>968</v>
      </c>
      <c r="X110" s="4">
        <v>109</v>
      </c>
    </row>
    <row r="111" spans="1:24" x14ac:dyDescent="0.35">
      <c r="A111" s="2">
        <v>3</v>
      </c>
      <c r="B111" s="2" t="s">
        <v>1162</v>
      </c>
      <c r="C111" s="11"/>
      <c r="D111" s="11"/>
      <c r="E111" s="2" t="s">
        <v>1163</v>
      </c>
      <c r="F111" s="2" t="s">
        <v>1187</v>
      </c>
      <c r="G111" s="11"/>
      <c r="H111" s="11"/>
      <c r="I111" s="10"/>
      <c r="J111" s="2" t="s">
        <v>1188</v>
      </c>
      <c r="K111" s="2" t="s">
        <v>304</v>
      </c>
      <c r="L111" s="11"/>
      <c r="M111" s="11"/>
      <c r="N111" s="2" t="s">
        <v>964</v>
      </c>
      <c r="O111" s="2" t="s">
        <v>970</v>
      </c>
      <c r="P111" s="11"/>
      <c r="Q111" s="2" t="s">
        <v>1018</v>
      </c>
      <c r="R111" s="2" t="s">
        <v>965</v>
      </c>
      <c r="S111" s="2" t="s">
        <v>966</v>
      </c>
      <c r="T111" s="2" t="s">
        <v>959</v>
      </c>
      <c r="U111" s="2" t="s">
        <v>960</v>
      </c>
      <c r="V111" s="2" t="s">
        <v>967</v>
      </c>
      <c r="W111" s="2" t="s">
        <v>968</v>
      </c>
      <c r="X111" s="2">
        <v>110</v>
      </c>
    </row>
    <row r="112" spans="1:24" x14ac:dyDescent="0.35">
      <c r="A112" s="4">
        <v>3</v>
      </c>
      <c r="B112" s="4" t="s">
        <v>1162</v>
      </c>
      <c r="C112" s="11"/>
      <c r="D112" s="11"/>
      <c r="E112" s="4" t="s">
        <v>1163</v>
      </c>
      <c r="F112" s="4" t="s">
        <v>1189</v>
      </c>
      <c r="G112" s="11"/>
      <c r="H112" s="11"/>
      <c r="I112" s="10"/>
      <c r="J112" s="4" t="s">
        <v>1190</v>
      </c>
      <c r="K112" s="4" t="s">
        <v>305</v>
      </c>
      <c r="L112" s="11"/>
      <c r="M112" s="11"/>
      <c r="N112" s="4" t="s">
        <v>964</v>
      </c>
      <c r="O112" s="4" t="s">
        <v>955</v>
      </c>
      <c r="P112" s="11"/>
      <c r="Q112" s="4" t="s">
        <v>1018</v>
      </c>
      <c r="R112" s="4" t="s">
        <v>965</v>
      </c>
      <c r="S112" s="4" t="s">
        <v>966</v>
      </c>
      <c r="T112" s="4" t="s">
        <v>959</v>
      </c>
      <c r="U112" s="4" t="s">
        <v>960</v>
      </c>
      <c r="V112" s="4" t="s">
        <v>967</v>
      </c>
      <c r="W112" s="4" t="s">
        <v>968</v>
      </c>
      <c r="X112" s="4">
        <v>111</v>
      </c>
    </row>
    <row r="113" spans="1:24" x14ac:dyDescent="0.35">
      <c r="A113" s="2">
        <v>3</v>
      </c>
      <c r="B113" s="2" t="s">
        <v>1162</v>
      </c>
      <c r="C113" s="11"/>
      <c r="D113" s="11"/>
      <c r="E113" s="2" t="s">
        <v>1163</v>
      </c>
      <c r="F113" s="2" t="s">
        <v>1191</v>
      </c>
      <c r="G113" s="11"/>
      <c r="H113" s="11"/>
      <c r="I113" s="10"/>
      <c r="J113" s="2" t="s">
        <v>1192</v>
      </c>
      <c r="K113" s="2" t="s">
        <v>304</v>
      </c>
      <c r="L113" s="11"/>
      <c r="M113" s="11"/>
      <c r="N113" s="2" t="s">
        <v>964</v>
      </c>
      <c r="O113" s="2" t="s">
        <v>955</v>
      </c>
      <c r="P113" s="11"/>
      <c r="Q113" s="2" t="s">
        <v>956</v>
      </c>
      <c r="R113" s="2" t="s">
        <v>965</v>
      </c>
      <c r="S113" s="2" t="s">
        <v>966</v>
      </c>
      <c r="T113" s="2" t="s">
        <v>959</v>
      </c>
      <c r="U113" s="2" t="s">
        <v>960</v>
      </c>
      <c r="V113" s="2" t="s">
        <v>967</v>
      </c>
      <c r="W113" s="2" t="s">
        <v>968</v>
      </c>
      <c r="X113" s="2">
        <v>112</v>
      </c>
    </row>
    <row r="114" spans="1:24" x14ac:dyDescent="0.35">
      <c r="A114" s="4">
        <v>3</v>
      </c>
      <c r="B114" s="4" t="s">
        <v>1162</v>
      </c>
      <c r="C114" s="11"/>
      <c r="D114" s="11"/>
      <c r="E114" s="4" t="s">
        <v>1163</v>
      </c>
      <c r="F114" s="4" t="s">
        <v>1193</v>
      </c>
      <c r="G114" s="11"/>
      <c r="H114" s="11"/>
      <c r="I114" s="10"/>
      <c r="J114" s="4" t="s">
        <v>1194</v>
      </c>
      <c r="K114" s="4" t="s">
        <v>304</v>
      </c>
      <c r="L114" s="11"/>
      <c r="M114" s="11"/>
      <c r="N114" s="4" t="s">
        <v>964</v>
      </c>
      <c r="O114" s="4" t="s">
        <v>955</v>
      </c>
      <c r="P114" s="11"/>
      <c r="Q114" s="4" t="s">
        <v>956</v>
      </c>
      <c r="R114" s="4" t="s">
        <v>965</v>
      </c>
      <c r="S114" s="4" t="s">
        <v>966</v>
      </c>
      <c r="T114" s="4" t="s">
        <v>959</v>
      </c>
      <c r="U114" s="4" t="s">
        <v>960</v>
      </c>
      <c r="V114" s="4" t="s">
        <v>967</v>
      </c>
      <c r="W114" s="4" t="s">
        <v>968</v>
      </c>
      <c r="X114" s="4">
        <v>113</v>
      </c>
    </row>
    <row r="115" spans="1:24" x14ac:dyDescent="0.35">
      <c r="A115" s="2">
        <v>3</v>
      </c>
      <c r="B115" s="2" t="s">
        <v>1162</v>
      </c>
      <c r="C115" s="11"/>
      <c r="D115" s="11"/>
      <c r="E115" s="2" t="s">
        <v>1163</v>
      </c>
      <c r="F115" s="2" t="s">
        <v>1195</v>
      </c>
      <c r="G115" s="11"/>
      <c r="H115" s="11"/>
      <c r="I115" s="10"/>
      <c r="J115" s="2" t="s">
        <v>1196</v>
      </c>
      <c r="K115" s="2" t="s">
        <v>304</v>
      </c>
      <c r="L115" s="11"/>
      <c r="M115" s="11"/>
      <c r="N115" s="2" t="s">
        <v>964</v>
      </c>
      <c r="O115" s="2" t="s">
        <v>970</v>
      </c>
      <c r="P115" s="11"/>
      <c r="Q115" s="2" t="s">
        <v>1018</v>
      </c>
      <c r="R115" s="2" t="s">
        <v>957</v>
      </c>
      <c r="S115" s="2" t="s">
        <v>966</v>
      </c>
      <c r="T115" s="2" t="s">
        <v>959</v>
      </c>
      <c r="U115" s="2" t="s">
        <v>960</v>
      </c>
      <c r="V115" s="2" t="s">
        <v>967</v>
      </c>
      <c r="W115" s="2" t="s">
        <v>968</v>
      </c>
      <c r="X115" s="2">
        <v>114</v>
      </c>
    </row>
    <row r="116" spans="1:24" x14ac:dyDescent="0.35">
      <c r="A116" s="4">
        <v>2</v>
      </c>
      <c r="B116" s="4" t="s">
        <v>1162</v>
      </c>
      <c r="C116" s="11"/>
      <c r="D116" s="11"/>
      <c r="E116" s="4" t="s">
        <v>1163</v>
      </c>
      <c r="F116" s="4" t="s">
        <v>1197</v>
      </c>
      <c r="G116" s="11"/>
      <c r="H116" s="11"/>
      <c r="I116" s="11"/>
      <c r="J116" s="4" t="s">
        <v>1198</v>
      </c>
      <c r="K116" s="4" t="s">
        <v>304</v>
      </c>
      <c r="L116" s="11"/>
      <c r="M116" s="11"/>
      <c r="N116" s="4" t="s">
        <v>954</v>
      </c>
      <c r="O116" s="4" t="s">
        <v>955</v>
      </c>
      <c r="P116" s="11"/>
      <c r="Q116" s="4" t="s">
        <v>956</v>
      </c>
      <c r="R116" s="4" t="s">
        <v>957</v>
      </c>
      <c r="S116" s="4" t="s">
        <v>958</v>
      </c>
      <c r="T116" s="4" t="s">
        <v>959</v>
      </c>
      <c r="U116" s="4" t="s">
        <v>960</v>
      </c>
      <c r="V116" s="4" t="s">
        <v>961</v>
      </c>
      <c r="W116" s="4" t="s">
        <v>968</v>
      </c>
      <c r="X116" s="4">
        <v>115</v>
      </c>
    </row>
    <row r="117" spans="1:24" x14ac:dyDescent="0.35">
      <c r="A117" s="2">
        <v>3</v>
      </c>
      <c r="B117" s="2" t="s">
        <v>1162</v>
      </c>
      <c r="C117" s="11"/>
      <c r="D117" s="11"/>
      <c r="E117" s="2" t="s">
        <v>1163</v>
      </c>
      <c r="F117" s="2" t="s">
        <v>1199</v>
      </c>
      <c r="G117" s="11"/>
      <c r="H117" s="11"/>
      <c r="I117" s="10"/>
      <c r="J117" s="2" t="s">
        <v>1200</v>
      </c>
      <c r="K117" s="2" t="s">
        <v>304</v>
      </c>
      <c r="L117" s="11"/>
      <c r="M117" s="11"/>
      <c r="N117" s="2" t="s">
        <v>964</v>
      </c>
      <c r="O117" s="2" t="s">
        <v>955</v>
      </c>
      <c r="P117" s="11"/>
      <c r="Q117" s="2" t="s">
        <v>956</v>
      </c>
      <c r="R117" s="2" t="s">
        <v>965</v>
      </c>
      <c r="S117" s="2" t="s">
        <v>966</v>
      </c>
      <c r="T117" s="2" t="s">
        <v>959</v>
      </c>
      <c r="U117" s="2" t="s">
        <v>960</v>
      </c>
      <c r="V117" s="2" t="s">
        <v>967</v>
      </c>
      <c r="W117" s="2" t="s">
        <v>968</v>
      </c>
      <c r="X117" s="2">
        <v>116</v>
      </c>
    </row>
    <row r="118" spans="1:24" x14ac:dyDescent="0.35">
      <c r="A118" s="4">
        <v>3</v>
      </c>
      <c r="B118" s="4" t="s">
        <v>1162</v>
      </c>
      <c r="C118" s="11"/>
      <c r="D118" s="11"/>
      <c r="E118" s="4" t="s">
        <v>1163</v>
      </c>
      <c r="F118" s="4" t="s">
        <v>1201</v>
      </c>
      <c r="G118" s="11"/>
      <c r="H118" s="11"/>
      <c r="I118" s="10"/>
      <c r="J118" s="4" t="s">
        <v>1202</v>
      </c>
      <c r="K118" s="4" t="s">
        <v>304</v>
      </c>
      <c r="L118" s="11"/>
      <c r="M118" s="11"/>
      <c r="N118" s="4" t="s">
        <v>964</v>
      </c>
      <c r="O118" s="4" t="s">
        <v>955</v>
      </c>
      <c r="P118" s="11"/>
      <c r="Q118" s="4" t="s">
        <v>956</v>
      </c>
      <c r="R118" s="4" t="s">
        <v>973</v>
      </c>
      <c r="S118" s="4" t="s">
        <v>966</v>
      </c>
      <c r="T118" s="4" t="s">
        <v>959</v>
      </c>
      <c r="U118" s="4" t="s">
        <v>960</v>
      </c>
      <c r="V118" s="4" t="s">
        <v>967</v>
      </c>
      <c r="W118" s="4" t="s">
        <v>968</v>
      </c>
      <c r="X118" s="4">
        <v>117</v>
      </c>
    </row>
    <row r="119" spans="1:24" x14ac:dyDescent="0.35">
      <c r="A119" s="2">
        <v>3</v>
      </c>
      <c r="B119" s="2" t="s">
        <v>1162</v>
      </c>
      <c r="C119" s="11"/>
      <c r="D119" s="11"/>
      <c r="E119" s="2" t="s">
        <v>1163</v>
      </c>
      <c r="F119" s="2" t="s">
        <v>1203</v>
      </c>
      <c r="G119" s="11"/>
      <c r="H119" s="11"/>
      <c r="I119" s="10"/>
      <c r="J119" s="2" t="s">
        <v>1204</v>
      </c>
      <c r="K119" s="2" t="s">
        <v>304</v>
      </c>
      <c r="L119" s="11"/>
      <c r="M119" s="11"/>
      <c r="N119" s="2" t="s">
        <v>964</v>
      </c>
      <c r="O119" s="2" t="s">
        <v>955</v>
      </c>
      <c r="P119" s="11"/>
      <c r="Q119" s="2" t="s">
        <v>956</v>
      </c>
      <c r="R119" s="2" t="s">
        <v>965</v>
      </c>
      <c r="S119" s="2" t="s">
        <v>966</v>
      </c>
      <c r="T119" s="2" t="s">
        <v>959</v>
      </c>
      <c r="U119" s="2" t="s">
        <v>960</v>
      </c>
      <c r="V119" s="2" t="s">
        <v>967</v>
      </c>
      <c r="W119" s="2" t="s">
        <v>968</v>
      </c>
      <c r="X119" s="2">
        <v>118</v>
      </c>
    </row>
    <row r="120" spans="1:24" x14ac:dyDescent="0.35">
      <c r="A120" s="4">
        <v>3</v>
      </c>
      <c r="B120" s="4" t="s">
        <v>1162</v>
      </c>
      <c r="C120" s="11"/>
      <c r="D120" s="11"/>
      <c r="E120" s="4" t="s">
        <v>1163</v>
      </c>
      <c r="F120" s="4" t="s">
        <v>1205</v>
      </c>
      <c r="G120" s="11"/>
      <c r="H120" s="11"/>
      <c r="I120" s="10"/>
      <c r="J120" s="4" t="s">
        <v>1206</v>
      </c>
      <c r="K120" s="4" t="s">
        <v>304</v>
      </c>
      <c r="L120" s="11"/>
      <c r="M120" s="11"/>
      <c r="N120" s="4" t="s">
        <v>964</v>
      </c>
      <c r="O120" s="4" t="s">
        <v>955</v>
      </c>
      <c r="P120" s="11"/>
      <c r="Q120" s="4" t="s">
        <v>956</v>
      </c>
      <c r="R120" s="4" t="s">
        <v>965</v>
      </c>
      <c r="S120" s="4" t="s">
        <v>966</v>
      </c>
      <c r="T120" s="4" t="s">
        <v>959</v>
      </c>
      <c r="U120" s="4" t="s">
        <v>960</v>
      </c>
      <c r="V120" s="4" t="s">
        <v>967</v>
      </c>
      <c r="W120" s="4" t="s">
        <v>968</v>
      </c>
      <c r="X120" s="4">
        <v>119</v>
      </c>
    </row>
    <row r="121" spans="1:24" x14ac:dyDescent="0.35">
      <c r="A121" s="2">
        <v>3</v>
      </c>
      <c r="B121" s="2" t="s">
        <v>1162</v>
      </c>
      <c r="C121" s="11"/>
      <c r="D121" s="11"/>
      <c r="E121" s="2" t="s">
        <v>1163</v>
      </c>
      <c r="F121" s="2" t="s">
        <v>1207</v>
      </c>
      <c r="G121" s="11"/>
      <c r="H121" s="11"/>
      <c r="I121" s="10"/>
      <c r="J121" s="2" t="s">
        <v>1208</v>
      </c>
      <c r="K121" s="2" t="s">
        <v>304</v>
      </c>
      <c r="L121" s="11"/>
      <c r="M121" s="11"/>
      <c r="N121" s="2" t="s">
        <v>964</v>
      </c>
      <c r="O121" s="2" t="s">
        <v>955</v>
      </c>
      <c r="P121" s="11"/>
      <c r="Q121" s="2" t="s">
        <v>956</v>
      </c>
      <c r="R121" s="2" t="s">
        <v>965</v>
      </c>
      <c r="S121" s="2" t="s">
        <v>966</v>
      </c>
      <c r="T121" s="2" t="s">
        <v>959</v>
      </c>
      <c r="U121" s="2" t="s">
        <v>960</v>
      </c>
      <c r="V121" s="2" t="s">
        <v>967</v>
      </c>
      <c r="W121" s="2" t="s">
        <v>968</v>
      </c>
      <c r="X121" s="2">
        <v>120</v>
      </c>
    </row>
    <row r="122" spans="1:24" x14ac:dyDescent="0.35">
      <c r="A122" s="4">
        <v>3</v>
      </c>
      <c r="B122" s="4" t="s">
        <v>1162</v>
      </c>
      <c r="C122" s="11"/>
      <c r="D122" s="11"/>
      <c r="E122" s="4" t="s">
        <v>1163</v>
      </c>
      <c r="F122" s="4" t="s">
        <v>1209</v>
      </c>
      <c r="G122" s="11"/>
      <c r="H122" s="11"/>
      <c r="I122" s="10"/>
      <c r="J122" s="4" t="s">
        <v>1210</v>
      </c>
      <c r="K122" s="4" t="s">
        <v>304</v>
      </c>
      <c r="L122" s="11"/>
      <c r="M122" s="11"/>
      <c r="N122" s="4" t="s">
        <v>964</v>
      </c>
      <c r="O122" s="4" t="s">
        <v>955</v>
      </c>
      <c r="P122" s="11"/>
      <c r="Q122" s="4" t="s">
        <v>956</v>
      </c>
      <c r="R122" s="4" t="s">
        <v>973</v>
      </c>
      <c r="S122" s="4" t="s">
        <v>966</v>
      </c>
      <c r="T122" s="4" t="s">
        <v>959</v>
      </c>
      <c r="U122" s="4" t="s">
        <v>960</v>
      </c>
      <c r="V122" s="4" t="s">
        <v>967</v>
      </c>
      <c r="W122" s="4" t="s">
        <v>968</v>
      </c>
      <c r="X122" s="4">
        <v>121</v>
      </c>
    </row>
    <row r="123" spans="1:24" x14ac:dyDescent="0.35">
      <c r="A123" s="2">
        <v>3</v>
      </c>
      <c r="B123" s="2" t="s">
        <v>1162</v>
      </c>
      <c r="C123" s="11"/>
      <c r="D123" s="11"/>
      <c r="E123" s="2" t="s">
        <v>1163</v>
      </c>
      <c r="F123" s="2" t="s">
        <v>1211</v>
      </c>
      <c r="G123" s="11"/>
      <c r="H123" s="11"/>
      <c r="I123" s="10"/>
      <c r="J123" s="2" t="s">
        <v>1212</v>
      </c>
      <c r="K123" s="2" t="s">
        <v>304</v>
      </c>
      <c r="L123" s="11"/>
      <c r="M123" s="11"/>
      <c r="N123" s="2" t="s">
        <v>964</v>
      </c>
      <c r="O123" s="2" t="s">
        <v>970</v>
      </c>
      <c r="P123" s="11"/>
      <c r="Q123" s="2" t="s">
        <v>1018</v>
      </c>
      <c r="R123" s="2" t="s">
        <v>973</v>
      </c>
      <c r="S123" s="2" t="s">
        <v>966</v>
      </c>
      <c r="T123" s="2" t="s">
        <v>959</v>
      </c>
      <c r="U123" s="2" t="s">
        <v>960</v>
      </c>
      <c r="V123" s="2" t="s">
        <v>967</v>
      </c>
      <c r="W123" s="2" t="s">
        <v>968</v>
      </c>
      <c r="X123" s="2">
        <v>122</v>
      </c>
    </row>
    <row r="124" spans="1:24" x14ac:dyDescent="0.35">
      <c r="A124" s="4">
        <v>2</v>
      </c>
      <c r="B124" s="4" t="s">
        <v>1162</v>
      </c>
      <c r="C124" s="11"/>
      <c r="D124" s="11"/>
      <c r="E124" s="4" t="s">
        <v>1163</v>
      </c>
      <c r="F124" s="4" t="s">
        <v>1213</v>
      </c>
      <c r="G124" s="11"/>
      <c r="H124" s="11"/>
      <c r="I124" s="11"/>
      <c r="J124" s="4" t="s">
        <v>1214</v>
      </c>
      <c r="K124" s="4" t="s">
        <v>304</v>
      </c>
      <c r="L124" s="11"/>
      <c r="M124" s="11"/>
      <c r="N124" s="4" t="s">
        <v>954</v>
      </c>
      <c r="O124" s="4" t="s">
        <v>955</v>
      </c>
      <c r="P124" s="11"/>
      <c r="Q124" s="4" t="s">
        <v>956</v>
      </c>
      <c r="R124" s="4" t="s">
        <v>957</v>
      </c>
      <c r="S124" s="4" t="s">
        <v>958</v>
      </c>
      <c r="T124" s="4" t="s">
        <v>959</v>
      </c>
      <c r="U124" s="4" t="s">
        <v>960</v>
      </c>
      <c r="V124" s="4" t="s">
        <v>961</v>
      </c>
      <c r="W124" s="4" t="s">
        <v>968</v>
      </c>
      <c r="X124" s="4">
        <v>123</v>
      </c>
    </row>
    <row r="125" spans="1:24" x14ac:dyDescent="0.35">
      <c r="A125" s="2">
        <v>3</v>
      </c>
      <c r="B125" s="2" t="s">
        <v>1162</v>
      </c>
      <c r="C125" s="11"/>
      <c r="D125" s="11"/>
      <c r="E125" s="2" t="s">
        <v>1163</v>
      </c>
      <c r="F125" s="2" t="s">
        <v>1215</v>
      </c>
      <c r="G125" s="11"/>
      <c r="H125" s="11"/>
      <c r="I125" s="10"/>
      <c r="J125" s="2" t="s">
        <v>1216</v>
      </c>
      <c r="K125" s="2" t="s">
        <v>304</v>
      </c>
      <c r="L125" s="11"/>
      <c r="M125" s="11"/>
      <c r="N125" s="2" t="s">
        <v>964</v>
      </c>
      <c r="O125" s="2" t="s">
        <v>955</v>
      </c>
      <c r="P125" s="11"/>
      <c r="Q125" s="2" t="s">
        <v>956</v>
      </c>
      <c r="R125" s="2" t="s">
        <v>965</v>
      </c>
      <c r="S125" s="2" t="s">
        <v>966</v>
      </c>
      <c r="T125" s="2" t="s">
        <v>959</v>
      </c>
      <c r="U125" s="2" t="s">
        <v>960</v>
      </c>
      <c r="V125" s="2" t="s">
        <v>967</v>
      </c>
      <c r="W125" s="2" t="s">
        <v>968</v>
      </c>
      <c r="X125" s="2">
        <v>124</v>
      </c>
    </row>
    <row r="126" spans="1:24" x14ac:dyDescent="0.35">
      <c r="A126" s="4">
        <v>3</v>
      </c>
      <c r="B126" s="4" t="s">
        <v>1162</v>
      </c>
      <c r="C126" s="11"/>
      <c r="D126" s="11"/>
      <c r="E126" s="4" t="s">
        <v>1163</v>
      </c>
      <c r="F126" s="4" t="s">
        <v>1217</v>
      </c>
      <c r="G126" s="11"/>
      <c r="H126" s="11"/>
      <c r="I126" s="10"/>
      <c r="J126" s="4" t="s">
        <v>1218</v>
      </c>
      <c r="K126" s="4" t="s">
        <v>304</v>
      </c>
      <c r="L126" s="11"/>
      <c r="M126" s="11"/>
      <c r="N126" s="4" t="s">
        <v>964</v>
      </c>
      <c r="O126" s="4" t="s">
        <v>955</v>
      </c>
      <c r="P126" s="11"/>
      <c r="Q126" s="4" t="s">
        <v>956</v>
      </c>
      <c r="R126" s="4" t="s">
        <v>973</v>
      </c>
      <c r="S126" s="4" t="s">
        <v>966</v>
      </c>
      <c r="T126" s="4" t="s">
        <v>959</v>
      </c>
      <c r="U126" s="4" t="s">
        <v>960</v>
      </c>
      <c r="V126" s="4" t="s">
        <v>967</v>
      </c>
      <c r="W126" s="4" t="s">
        <v>968</v>
      </c>
      <c r="X126" s="4">
        <v>125</v>
      </c>
    </row>
    <row r="127" spans="1:24" x14ac:dyDescent="0.35">
      <c r="A127" s="2">
        <v>3</v>
      </c>
      <c r="B127" s="2" t="s">
        <v>1162</v>
      </c>
      <c r="C127" s="11"/>
      <c r="D127" s="11"/>
      <c r="E127" s="2" t="s">
        <v>1163</v>
      </c>
      <c r="F127" s="2" t="s">
        <v>1219</v>
      </c>
      <c r="G127" s="11"/>
      <c r="H127" s="11"/>
      <c r="I127" s="10"/>
      <c r="J127" s="2" t="s">
        <v>1220</v>
      </c>
      <c r="K127" s="2" t="s">
        <v>304</v>
      </c>
      <c r="L127" s="11"/>
      <c r="M127" s="11"/>
      <c r="N127" s="2" t="s">
        <v>964</v>
      </c>
      <c r="O127" s="2" t="s">
        <v>955</v>
      </c>
      <c r="P127" s="11"/>
      <c r="Q127" s="2" t="s">
        <v>956</v>
      </c>
      <c r="R127" s="2" t="s">
        <v>965</v>
      </c>
      <c r="S127" s="2" t="s">
        <v>966</v>
      </c>
      <c r="T127" s="2" t="s">
        <v>959</v>
      </c>
      <c r="U127" s="2" t="s">
        <v>960</v>
      </c>
      <c r="V127" s="2" t="s">
        <v>967</v>
      </c>
      <c r="W127" s="2" t="s">
        <v>968</v>
      </c>
      <c r="X127" s="2">
        <v>126</v>
      </c>
    </row>
    <row r="128" spans="1:24" x14ac:dyDescent="0.35">
      <c r="A128" s="4">
        <v>3</v>
      </c>
      <c r="B128" s="4" t="s">
        <v>1162</v>
      </c>
      <c r="C128" s="11"/>
      <c r="D128" s="11"/>
      <c r="E128" s="4" t="s">
        <v>1163</v>
      </c>
      <c r="F128" s="4" t="s">
        <v>1221</v>
      </c>
      <c r="G128" s="11"/>
      <c r="H128" s="11"/>
      <c r="I128" s="10"/>
      <c r="J128" s="4" t="s">
        <v>1222</v>
      </c>
      <c r="K128" s="4" t="s">
        <v>305</v>
      </c>
      <c r="L128" s="11"/>
      <c r="M128" s="11"/>
      <c r="N128" s="4" t="s">
        <v>964</v>
      </c>
      <c r="O128" s="4" t="s">
        <v>955</v>
      </c>
      <c r="P128" s="11"/>
      <c r="Q128" s="4" t="s">
        <v>1018</v>
      </c>
      <c r="R128" s="4" t="s">
        <v>965</v>
      </c>
      <c r="S128" s="4" t="s">
        <v>966</v>
      </c>
      <c r="T128" s="4" t="s">
        <v>959</v>
      </c>
      <c r="U128" s="4" t="s">
        <v>960</v>
      </c>
      <c r="V128" s="4" t="s">
        <v>967</v>
      </c>
      <c r="W128" s="4" t="s">
        <v>968</v>
      </c>
      <c r="X128" s="4">
        <v>127</v>
      </c>
    </row>
    <row r="129" spans="1:24" x14ac:dyDescent="0.35">
      <c r="A129" s="2">
        <v>3</v>
      </c>
      <c r="B129" s="2" t="s">
        <v>1162</v>
      </c>
      <c r="C129" s="11"/>
      <c r="D129" s="11"/>
      <c r="E129" s="2" t="s">
        <v>1163</v>
      </c>
      <c r="F129" s="2" t="s">
        <v>1223</v>
      </c>
      <c r="G129" s="11"/>
      <c r="H129" s="11"/>
      <c r="I129" s="10"/>
      <c r="J129" s="2" t="s">
        <v>1224</v>
      </c>
      <c r="K129" s="2" t="s">
        <v>304</v>
      </c>
      <c r="L129" s="11"/>
      <c r="M129" s="11"/>
      <c r="N129" s="2" t="s">
        <v>964</v>
      </c>
      <c r="O129" s="2" t="s">
        <v>970</v>
      </c>
      <c r="P129" s="11"/>
      <c r="Q129" s="2" t="s">
        <v>1018</v>
      </c>
      <c r="R129" s="2" t="s">
        <v>973</v>
      </c>
      <c r="S129" s="2" t="s">
        <v>966</v>
      </c>
      <c r="T129" s="2" t="s">
        <v>959</v>
      </c>
      <c r="U129" s="2" t="s">
        <v>960</v>
      </c>
      <c r="V129" s="2" t="s">
        <v>967</v>
      </c>
      <c r="W129" s="2" t="s">
        <v>968</v>
      </c>
      <c r="X129" s="2">
        <v>128</v>
      </c>
    </row>
    <row r="130" spans="1:24" x14ac:dyDescent="0.35">
      <c r="A130" s="4">
        <v>2</v>
      </c>
      <c r="B130" s="4" t="s">
        <v>1162</v>
      </c>
      <c r="C130" s="11"/>
      <c r="D130" s="11"/>
      <c r="E130" s="4" t="s">
        <v>1163</v>
      </c>
      <c r="F130" s="4" t="s">
        <v>1225</v>
      </c>
      <c r="G130" s="11"/>
      <c r="H130" s="11"/>
      <c r="I130" s="10"/>
      <c r="J130" s="4" t="s">
        <v>1226</v>
      </c>
      <c r="K130" s="4" t="s">
        <v>304</v>
      </c>
      <c r="L130" s="11"/>
      <c r="M130" s="11"/>
      <c r="N130" s="4" t="s">
        <v>964</v>
      </c>
      <c r="O130" s="4" t="s">
        <v>970</v>
      </c>
      <c r="P130" s="11"/>
      <c r="Q130" s="4" t="s">
        <v>1018</v>
      </c>
      <c r="R130" s="4" t="s">
        <v>973</v>
      </c>
      <c r="S130" s="4" t="s">
        <v>966</v>
      </c>
      <c r="T130" s="4" t="s">
        <v>959</v>
      </c>
      <c r="U130" s="4" t="s">
        <v>960</v>
      </c>
      <c r="V130" s="4" t="s">
        <v>967</v>
      </c>
      <c r="W130" s="4" t="s">
        <v>968</v>
      </c>
      <c r="X130" s="4">
        <v>129</v>
      </c>
    </row>
    <row r="131" spans="1:24" x14ac:dyDescent="0.35">
      <c r="A131" s="2">
        <v>2</v>
      </c>
      <c r="B131" s="2" t="s">
        <v>1162</v>
      </c>
      <c r="C131" s="11"/>
      <c r="D131" s="11"/>
      <c r="E131" s="2" t="s">
        <v>1163</v>
      </c>
      <c r="F131" s="2" t="s">
        <v>1227</v>
      </c>
      <c r="G131" s="11"/>
      <c r="H131" s="11"/>
      <c r="I131" s="10"/>
      <c r="J131" s="2" t="s">
        <v>1063</v>
      </c>
      <c r="K131" s="2" t="s">
        <v>304</v>
      </c>
      <c r="L131" s="11"/>
      <c r="M131" s="11"/>
      <c r="N131" s="2" t="s">
        <v>964</v>
      </c>
      <c r="O131" s="2" t="s">
        <v>1152</v>
      </c>
      <c r="P131" s="11"/>
      <c r="Q131" s="2" t="s">
        <v>956</v>
      </c>
      <c r="R131" s="2" t="s">
        <v>973</v>
      </c>
      <c r="S131" s="2" t="s">
        <v>966</v>
      </c>
      <c r="T131" s="2" t="s">
        <v>1031</v>
      </c>
      <c r="U131" s="2" t="s">
        <v>960</v>
      </c>
      <c r="V131" s="2" t="s">
        <v>967</v>
      </c>
      <c r="W131" s="2" t="s">
        <v>968</v>
      </c>
      <c r="X131" s="2">
        <v>130</v>
      </c>
    </row>
    <row r="132" spans="1:24" x14ac:dyDescent="0.35">
      <c r="A132" s="4">
        <v>2</v>
      </c>
      <c r="B132" s="4" t="s">
        <v>1162</v>
      </c>
      <c r="C132" s="11"/>
      <c r="D132" s="11"/>
      <c r="E132" s="4" t="s">
        <v>1163</v>
      </c>
      <c r="F132" s="4" t="s">
        <v>1228</v>
      </c>
      <c r="G132" s="11"/>
      <c r="H132" s="11"/>
      <c r="I132" s="10"/>
      <c r="J132" s="4" t="s">
        <v>1229</v>
      </c>
      <c r="K132" s="4" t="s">
        <v>304</v>
      </c>
      <c r="L132" s="11"/>
      <c r="M132" s="11"/>
      <c r="N132" s="4" t="s">
        <v>964</v>
      </c>
      <c r="O132" s="4" t="s">
        <v>955</v>
      </c>
      <c r="P132" s="11"/>
      <c r="Q132" s="4" t="s">
        <v>956</v>
      </c>
      <c r="R132" s="4" t="s">
        <v>973</v>
      </c>
      <c r="S132" s="4" t="s">
        <v>966</v>
      </c>
      <c r="T132" s="4" t="s">
        <v>959</v>
      </c>
      <c r="U132" s="4" t="s">
        <v>960</v>
      </c>
      <c r="V132" s="4" t="s">
        <v>967</v>
      </c>
      <c r="W132" s="4" t="s">
        <v>968</v>
      </c>
      <c r="X132" s="4">
        <v>131</v>
      </c>
    </row>
    <row r="133" spans="1:24" x14ac:dyDescent="0.35">
      <c r="A133" s="2">
        <v>2</v>
      </c>
      <c r="B133" s="2" t="s">
        <v>1162</v>
      </c>
      <c r="C133" s="11"/>
      <c r="D133" s="11"/>
      <c r="E133" s="2" t="s">
        <v>1163</v>
      </c>
      <c r="F133" s="2" t="s">
        <v>1230</v>
      </c>
      <c r="G133" s="11"/>
      <c r="H133" s="11"/>
      <c r="I133" s="10"/>
      <c r="J133" s="2" t="s">
        <v>1063</v>
      </c>
      <c r="K133" s="2" t="s">
        <v>304</v>
      </c>
      <c r="L133" s="11"/>
      <c r="M133" s="11"/>
      <c r="N133" s="2" t="s">
        <v>964</v>
      </c>
      <c r="O133" s="2" t="s">
        <v>1161</v>
      </c>
      <c r="P133" s="11"/>
      <c r="Q133" s="2" t="s">
        <v>956</v>
      </c>
      <c r="R133" s="2" t="s">
        <v>973</v>
      </c>
      <c r="S133" s="2" t="s">
        <v>966</v>
      </c>
      <c r="T133" s="2" t="s">
        <v>1031</v>
      </c>
      <c r="U133" s="2" t="s">
        <v>960</v>
      </c>
      <c r="V133" s="2" t="s">
        <v>967</v>
      </c>
      <c r="W133" s="2" t="s">
        <v>968</v>
      </c>
      <c r="X133" s="2">
        <v>132</v>
      </c>
    </row>
    <row r="134" spans="1:24" x14ac:dyDescent="0.3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v>133</v>
      </c>
    </row>
    <row r="135" spans="1:24" x14ac:dyDescent="0.35">
      <c r="A135" s="2">
        <v>1</v>
      </c>
      <c r="B135" s="2" t="s">
        <v>1231</v>
      </c>
      <c r="C135" s="11"/>
      <c r="D135" s="11"/>
      <c r="E135" s="2" t="s">
        <v>1232</v>
      </c>
      <c r="F135" s="2" t="s">
        <v>1233</v>
      </c>
      <c r="G135" s="11"/>
      <c r="H135" s="11"/>
      <c r="I135" s="11"/>
      <c r="J135" s="2" t="s">
        <v>1234</v>
      </c>
      <c r="K135" s="2" t="s">
        <v>1235</v>
      </c>
      <c r="L135" s="11"/>
      <c r="M135" s="11"/>
      <c r="N135" s="2" t="s">
        <v>954</v>
      </c>
      <c r="O135" s="2" t="s">
        <v>955</v>
      </c>
      <c r="P135" s="11"/>
      <c r="Q135" s="2" t="s">
        <v>956</v>
      </c>
      <c r="R135" s="2" t="s">
        <v>957</v>
      </c>
      <c r="S135" s="2" t="s">
        <v>958</v>
      </c>
      <c r="T135" s="2" t="s">
        <v>1031</v>
      </c>
      <c r="U135" s="2" t="s">
        <v>960</v>
      </c>
      <c r="V135" s="2" t="s">
        <v>961</v>
      </c>
      <c r="W135" s="2" t="s">
        <v>957</v>
      </c>
      <c r="X135" s="2">
        <v>134</v>
      </c>
    </row>
    <row r="136" spans="1:24" x14ac:dyDescent="0.35">
      <c r="A136" s="4">
        <v>2</v>
      </c>
      <c r="B136" s="4" t="s">
        <v>1231</v>
      </c>
      <c r="C136" s="11"/>
      <c r="D136" s="11"/>
      <c r="E136" s="4" t="s">
        <v>1232</v>
      </c>
      <c r="F136" s="4" t="s">
        <v>1236</v>
      </c>
      <c r="G136" s="11"/>
      <c r="H136" s="11"/>
      <c r="I136" s="10"/>
      <c r="J136" s="4" t="s">
        <v>359</v>
      </c>
      <c r="K136" s="4" t="s">
        <v>304</v>
      </c>
      <c r="L136" s="11"/>
      <c r="M136" s="11"/>
      <c r="N136" s="4" t="s">
        <v>954</v>
      </c>
      <c r="O136" s="4" t="s">
        <v>955</v>
      </c>
      <c r="P136" s="11"/>
      <c r="Q136" s="4" t="s">
        <v>956</v>
      </c>
      <c r="R136" s="4" t="s">
        <v>957</v>
      </c>
      <c r="S136" s="4" t="s">
        <v>966</v>
      </c>
      <c r="T136" s="4" t="s">
        <v>959</v>
      </c>
      <c r="U136" s="4" t="s">
        <v>960</v>
      </c>
      <c r="V136" s="4" t="s">
        <v>961</v>
      </c>
      <c r="W136" s="4" t="s">
        <v>968</v>
      </c>
      <c r="X136" s="4">
        <v>135</v>
      </c>
    </row>
    <row r="137" spans="1:24" x14ac:dyDescent="0.35">
      <c r="A137" s="2">
        <v>2</v>
      </c>
      <c r="B137" s="2" t="s">
        <v>1231</v>
      </c>
      <c r="C137" s="11"/>
      <c r="D137" s="11"/>
      <c r="E137" s="2" t="s">
        <v>1232</v>
      </c>
      <c r="F137" s="2" t="s">
        <v>1237</v>
      </c>
      <c r="G137" s="11"/>
      <c r="H137" s="11"/>
      <c r="I137" s="10"/>
      <c r="J137" s="2" t="s">
        <v>368</v>
      </c>
      <c r="K137" s="2" t="s">
        <v>304</v>
      </c>
      <c r="L137" s="11"/>
      <c r="M137" s="11"/>
      <c r="N137" s="2" t="s">
        <v>954</v>
      </c>
      <c r="O137" s="2" t="s">
        <v>955</v>
      </c>
      <c r="P137" s="11"/>
      <c r="Q137" s="2" t="s">
        <v>956</v>
      </c>
      <c r="R137" s="2" t="s">
        <v>957</v>
      </c>
      <c r="S137" s="2" t="s">
        <v>966</v>
      </c>
      <c r="T137" s="2" t="s">
        <v>959</v>
      </c>
      <c r="U137" s="2" t="s">
        <v>960</v>
      </c>
      <c r="V137" s="2" t="s">
        <v>961</v>
      </c>
      <c r="W137" s="2" t="s">
        <v>968</v>
      </c>
      <c r="X137" s="2">
        <v>136</v>
      </c>
    </row>
    <row r="138" spans="1:24" x14ac:dyDescent="0.35">
      <c r="A138" s="4">
        <v>2</v>
      </c>
      <c r="B138" s="4" t="s">
        <v>1231</v>
      </c>
      <c r="C138" s="11"/>
      <c r="D138" s="11"/>
      <c r="E138" s="4" t="s">
        <v>1232</v>
      </c>
      <c r="F138" s="4" t="s">
        <v>1238</v>
      </c>
      <c r="G138" s="11"/>
      <c r="H138" s="11"/>
      <c r="I138" s="10"/>
      <c r="J138" s="4" t="s">
        <v>377</v>
      </c>
      <c r="K138" s="4" t="s">
        <v>304</v>
      </c>
      <c r="L138" s="11"/>
      <c r="M138" s="11"/>
      <c r="N138" s="4" t="s">
        <v>954</v>
      </c>
      <c r="O138" s="4" t="s">
        <v>955</v>
      </c>
      <c r="P138" s="11"/>
      <c r="Q138" s="4" t="s">
        <v>956</v>
      </c>
      <c r="R138" s="4" t="s">
        <v>957</v>
      </c>
      <c r="S138" s="4" t="s">
        <v>966</v>
      </c>
      <c r="T138" s="4" t="s">
        <v>959</v>
      </c>
      <c r="U138" s="4" t="s">
        <v>960</v>
      </c>
      <c r="V138" s="4" t="s">
        <v>961</v>
      </c>
      <c r="W138" s="4" t="s">
        <v>968</v>
      </c>
      <c r="X138" s="4">
        <v>137</v>
      </c>
    </row>
    <row r="139" spans="1:24" x14ac:dyDescent="0.35">
      <c r="A139" s="2">
        <v>2</v>
      </c>
      <c r="B139" s="2" t="s">
        <v>1231</v>
      </c>
      <c r="C139" s="11"/>
      <c r="D139" s="11"/>
      <c r="E139" s="2" t="s">
        <v>1232</v>
      </c>
      <c r="F139" s="2" t="s">
        <v>1239</v>
      </c>
      <c r="G139" s="11"/>
      <c r="H139" s="11"/>
      <c r="I139" s="10"/>
      <c r="J139" s="2" t="s">
        <v>374</v>
      </c>
      <c r="K139" s="2" t="s">
        <v>304</v>
      </c>
      <c r="L139" s="11"/>
      <c r="M139" s="11"/>
      <c r="N139" s="2" t="s">
        <v>954</v>
      </c>
      <c r="O139" s="2" t="s">
        <v>955</v>
      </c>
      <c r="P139" s="11"/>
      <c r="Q139" s="2" t="s">
        <v>956</v>
      </c>
      <c r="R139" s="2" t="s">
        <v>957</v>
      </c>
      <c r="S139" s="2" t="s">
        <v>966</v>
      </c>
      <c r="T139" s="2" t="s">
        <v>959</v>
      </c>
      <c r="U139" s="2" t="s">
        <v>960</v>
      </c>
      <c r="V139" s="2" t="s">
        <v>961</v>
      </c>
      <c r="W139" s="2" t="s">
        <v>968</v>
      </c>
      <c r="X139" s="2">
        <v>138</v>
      </c>
    </row>
    <row r="140" spans="1:24" x14ac:dyDescent="0.35">
      <c r="A140" s="4">
        <v>2</v>
      </c>
      <c r="B140" s="4" t="s">
        <v>1231</v>
      </c>
      <c r="C140" s="11"/>
      <c r="D140" s="11"/>
      <c r="E140" s="4" t="s">
        <v>1232</v>
      </c>
      <c r="F140" s="4" t="s">
        <v>1240</v>
      </c>
      <c r="G140" s="11"/>
      <c r="H140" s="11"/>
      <c r="I140" s="10"/>
      <c r="J140" s="4" t="s">
        <v>370</v>
      </c>
      <c r="K140" s="4" t="s">
        <v>304</v>
      </c>
      <c r="L140" s="11"/>
      <c r="M140" s="11"/>
      <c r="N140" s="4" t="s">
        <v>954</v>
      </c>
      <c r="O140" s="4" t="s">
        <v>955</v>
      </c>
      <c r="P140" s="11"/>
      <c r="Q140" s="4" t="s">
        <v>956</v>
      </c>
      <c r="R140" s="4" t="s">
        <v>957</v>
      </c>
      <c r="S140" s="4" t="s">
        <v>966</v>
      </c>
      <c r="T140" s="4" t="s">
        <v>959</v>
      </c>
      <c r="U140" s="4" t="s">
        <v>960</v>
      </c>
      <c r="V140" s="4" t="s">
        <v>961</v>
      </c>
      <c r="W140" s="4" t="s">
        <v>968</v>
      </c>
      <c r="X140" s="4">
        <v>139</v>
      </c>
    </row>
    <row r="141" spans="1:24" x14ac:dyDescent="0.35">
      <c r="A141" s="2">
        <v>2</v>
      </c>
      <c r="B141" s="2" t="s">
        <v>1231</v>
      </c>
      <c r="C141" s="11"/>
      <c r="D141" s="11"/>
      <c r="E141" s="2" t="s">
        <v>1232</v>
      </c>
      <c r="F141" s="2" t="s">
        <v>1241</v>
      </c>
      <c r="G141" s="11"/>
      <c r="H141" s="11"/>
      <c r="I141" s="10"/>
      <c r="J141" s="2" t="s">
        <v>366</v>
      </c>
      <c r="K141" s="2" t="s">
        <v>304</v>
      </c>
      <c r="L141" s="11"/>
      <c r="M141" s="11"/>
      <c r="N141" s="2" t="s">
        <v>954</v>
      </c>
      <c r="O141" s="2" t="s">
        <v>955</v>
      </c>
      <c r="P141" s="11"/>
      <c r="Q141" s="2" t="s">
        <v>956</v>
      </c>
      <c r="R141" s="2" t="s">
        <v>957</v>
      </c>
      <c r="S141" s="2" t="s">
        <v>966</v>
      </c>
      <c r="T141" s="2" t="s">
        <v>959</v>
      </c>
      <c r="U141" s="2" t="s">
        <v>960</v>
      </c>
      <c r="V141" s="2" t="s">
        <v>961</v>
      </c>
      <c r="W141" s="2" t="s">
        <v>968</v>
      </c>
      <c r="X141" s="2">
        <v>140</v>
      </c>
    </row>
    <row r="142" spans="1:24" x14ac:dyDescent="0.35">
      <c r="A142" s="4">
        <v>2</v>
      </c>
      <c r="B142" s="4" t="s">
        <v>1231</v>
      </c>
      <c r="C142" s="11"/>
      <c r="D142" s="11"/>
      <c r="E142" s="4" t="s">
        <v>1232</v>
      </c>
      <c r="F142" s="4" t="s">
        <v>1242</v>
      </c>
      <c r="G142" s="11"/>
      <c r="H142" s="11"/>
      <c r="I142" s="10"/>
      <c r="J142" s="4" t="s">
        <v>372</v>
      </c>
      <c r="K142" s="4" t="s">
        <v>304</v>
      </c>
      <c r="L142" s="11"/>
      <c r="M142" s="11"/>
      <c r="N142" s="4" t="s">
        <v>954</v>
      </c>
      <c r="O142" s="4" t="s">
        <v>955</v>
      </c>
      <c r="P142" s="11"/>
      <c r="Q142" s="4" t="s">
        <v>956</v>
      </c>
      <c r="R142" s="4" t="s">
        <v>957</v>
      </c>
      <c r="S142" s="4" t="s">
        <v>966</v>
      </c>
      <c r="T142" s="4" t="s">
        <v>959</v>
      </c>
      <c r="U142" s="4" t="s">
        <v>960</v>
      </c>
      <c r="V142" s="4" t="s">
        <v>961</v>
      </c>
      <c r="W142" s="4" t="s">
        <v>968</v>
      </c>
      <c r="X142" s="4">
        <v>141</v>
      </c>
    </row>
    <row r="143" spans="1:24" x14ac:dyDescent="0.35">
      <c r="A143" s="2">
        <v>2</v>
      </c>
      <c r="B143" s="2" t="s">
        <v>1231</v>
      </c>
      <c r="C143" s="11"/>
      <c r="D143" s="11"/>
      <c r="E143" s="2" t="s">
        <v>1232</v>
      </c>
      <c r="F143" s="2" t="s">
        <v>1243</v>
      </c>
      <c r="G143" s="11"/>
      <c r="H143" s="11"/>
      <c r="I143" s="10"/>
      <c r="J143" s="2" t="s">
        <v>440</v>
      </c>
      <c r="K143" s="2" t="s">
        <v>304</v>
      </c>
      <c r="L143" s="11"/>
      <c r="M143" s="11"/>
      <c r="N143" s="2" t="s">
        <v>1244</v>
      </c>
      <c r="O143" s="2" t="s">
        <v>955</v>
      </c>
      <c r="P143" s="11"/>
      <c r="Q143" s="2" t="s">
        <v>956</v>
      </c>
      <c r="R143" s="2" t="s">
        <v>957</v>
      </c>
      <c r="S143" s="2" t="s">
        <v>966</v>
      </c>
      <c r="T143" s="2" t="s">
        <v>959</v>
      </c>
      <c r="U143" s="2" t="s">
        <v>960</v>
      </c>
      <c r="V143" s="2" t="s">
        <v>1245</v>
      </c>
      <c r="W143" s="2" t="s">
        <v>968</v>
      </c>
      <c r="X143" s="2">
        <v>142</v>
      </c>
    </row>
    <row r="144" spans="1:24" x14ac:dyDescent="0.35">
      <c r="A144" s="4">
        <v>2</v>
      </c>
      <c r="B144" s="4" t="s">
        <v>1231</v>
      </c>
      <c r="C144" s="11"/>
      <c r="D144" s="11"/>
      <c r="E144" s="4" t="s">
        <v>1232</v>
      </c>
      <c r="F144" s="4" t="s">
        <v>1246</v>
      </c>
      <c r="G144" s="11"/>
      <c r="H144" s="11"/>
      <c r="I144" s="10"/>
      <c r="J144" s="4" t="s">
        <v>637</v>
      </c>
      <c r="K144" s="4" t="s">
        <v>304</v>
      </c>
      <c r="L144" s="11"/>
      <c r="M144" s="11"/>
      <c r="N144" s="4" t="s">
        <v>1244</v>
      </c>
      <c r="O144" s="4" t="s">
        <v>955</v>
      </c>
      <c r="P144" s="11"/>
      <c r="Q144" s="4" t="s">
        <v>956</v>
      </c>
      <c r="R144" s="4" t="s">
        <v>957</v>
      </c>
      <c r="S144" s="4" t="s">
        <v>966</v>
      </c>
      <c r="T144" s="4" t="s">
        <v>959</v>
      </c>
      <c r="U144" s="4" t="s">
        <v>960</v>
      </c>
      <c r="V144" s="4" t="s">
        <v>1245</v>
      </c>
      <c r="W144" s="4" t="s">
        <v>968</v>
      </c>
      <c r="X144" s="4">
        <v>143</v>
      </c>
    </row>
    <row r="145" spans="1:24" x14ac:dyDescent="0.35">
      <c r="A145" s="2">
        <v>2</v>
      </c>
      <c r="B145" s="2" t="s">
        <v>1231</v>
      </c>
      <c r="C145" s="11"/>
      <c r="D145" s="11"/>
      <c r="E145" s="2" t="s">
        <v>1232</v>
      </c>
      <c r="F145" s="2" t="s">
        <v>1247</v>
      </c>
      <c r="G145" s="11"/>
      <c r="H145" s="11"/>
      <c r="I145" s="10"/>
      <c r="J145" s="2" t="s">
        <v>390</v>
      </c>
      <c r="K145" s="2" t="s">
        <v>304</v>
      </c>
      <c r="L145" s="11"/>
      <c r="M145" s="11"/>
      <c r="N145" s="2" t="s">
        <v>1244</v>
      </c>
      <c r="O145" s="2" t="s">
        <v>955</v>
      </c>
      <c r="P145" s="11"/>
      <c r="Q145" s="2" t="s">
        <v>956</v>
      </c>
      <c r="R145" s="2" t="s">
        <v>957</v>
      </c>
      <c r="S145" s="2" t="s">
        <v>966</v>
      </c>
      <c r="T145" s="2" t="s">
        <v>959</v>
      </c>
      <c r="U145" s="2" t="s">
        <v>960</v>
      </c>
      <c r="V145" s="2" t="s">
        <v>1245</v>
      </c>
      <c r="W145" s="2" t="s">
        <v>968</v>
      </c>
      <c r="X145" s="2">
        <v>144</v>
      </c>
    </row>
    <row r="146" spans="1:24" x14ac:dyDescent="0.35">
      <c r="A146" s="4">
        <v>2</v>
      </c>
      <c r="B146" s="4" t="s">
        <v>1231</v>
      </c>
      <c r="C146" s="11"/>
      <c r="D146" s="11"/>
      <c r="E146" s="4" t="s">
        <v>1232</v>
      </c>
      <c r="F146" s="4" t="s">
        <v>1248</v>
      </c>
      <c r="G146" s="11"/>
      <c r="H146" s="11"/>
      <c r="I146" s="10"/>
      <c r="J146" s="4" t="s">
        <v>444</v>
      </c>
      <c r="K146" s="4" t="s">
        <v>304</v>
      </c>
      <c r="L146" s="11"/>
      <c r="M146" s="11"/>
      <c r="N146" s="4" t="s">
        <v>1244</v>
      </c>
      <c r="O146" s="4" t="s">
        <v>955</v>
      </c>
      <c r="P146" s="11"/>
      <c r="Q146" s="4" t="s">
        <v>956</v>
      </c>
      <c r="R146" s="4" t="s">
        <v>957</v>
      </c>
      <c r="S146" s="4" t="s">
        <v>966</v>
      </c>
      <c r="T146" s="4" t="s">
        <v>959</v>
      </c>
      <c r="U146" s="4" t="s">
        <v>960</v>
      </c>
      <c r="V146" s="4" t="s">
        <v>1245</v>
      </c>
      <c r="W146" s="4" t="s">
        <v>968</v>
      </c>
      <c r="X146" s="4">
        <v>145</v>
      </c>
    </row>
    <row r="147" spans="1:24" x14ac:dyDescent="0.35">
      <c r="A147" s="2">
        <v>2</v>
      </c>
      <c r="B147" s="2" t="s">
        <v>1231</v>
      </c>
      <c r="C147" s="11"/>
      <c r="D147" s="11"/>
      <c r="E147" s="2" t="s">
        <v>1232</v>
      </c>
      <c r="F147" s="2" t="s">
        <v>1249</v>
      </c>
      <c r="G147" s="11"/>
      <c r="H147" s="11"/>
      <c r="I147" s="10"/>
      <c r="J147" s="2" t="s">
        <v>743</v>
      </c>
      <c r="K147" s="2" t="s">
        <v>304</v>
      </c>
      <c r="L147" s="11"/>
      <c r="M147" s="11"/>
      <c r="N147" s="2" t="s">
        <v>1244</v>
      </c>
      <c r="O147" s="2" t="s">
        <v>955</v>
      </c>
      <c r="P147" s="11"/>
      <c r="Q147" s="2" t="s">
        <v>956</v>
      </c>
      <c r="R147" s="2" t="s">
        <v>957</v>
      </c>
      <c r="S147" s="2" t="s">
        <v>966</v>
      </c>
      <c r="T147" s="2" t="s">
        <v>959</v>
      </c>
      <c r="U147" s="2" t="s">
        <v>960</v>
      </c>
      <c r="V147" s="2" t="s">
        <v>1245</v>
      </c>
      <c r="W147" s="2" t="s">
        <v>968</v>
      </c>
      <c r="X147" s="2">
        <v>146</v>
      </c>
    </row>
    <row r="148" spans="1:24" x14ac:dyDescent="0.35">
      <c r="A148" s="4">
        <v>2</v>
      </c>
      <c r="B148" s="4" t="s">
        <v>1231</v>
      </c>
      <c r="C148" s="11"/>
      <c r="D148" s="11"/>
      <c r="E148" s="4" t="s">
        <v>1232</v>
      </c>
      <c r="F148" s="4" t="s">
        <v>1250</v>
      </c>
      <c r="G148" s="11"/>
      <c r="H148" s="11"/>
      <c r="I148" s="10"/>
      <c r="J148" s="4" t="s">
        <v>442</v>
      </c>
      <c r="K148" s="4" t="s">
        <v>304</v>
      </c>
      <c r="L148" s="11"/>
      <c r="M148" s="11"/>
      <c r="N148" s="4" t="s">
        <v>1244</v>
      </c>
      <c r="O148" s="4" t="s">
        <v>955</v>
      </c>
      <c r="P148" s="11"/>
      <c r="Q148" s="4" t="s">
        <v>956</v>
      </c>
      <c r="R148" s="4" t="s">
        <v>957</v>
      </c>
      <c r="S148" s="4" t="s">
        <v>966</v>
      </c>
      <c r="T148" s="4" t="s">
        <v>959</v>
      </c>
      <c r="U148" s="4" t="s">
        <v>960</v>
      </c>
      <c r="V148" s="4" t="s">
        <v>1245</v>
      </c>
      <c r="W148" s="4" t="s">
        <v>968</v>
      </c>
      <c r="X148" s="4">
        <v>147</v>
      </c>
    </row>
    <row r="149" spans="1:24" x14ac:dyDescent="0.35">
      <c r="A149" s="2">
        <v>2</v>
      </c>
      <c r="B149" s="2" t="s">
        <v>1231</v>
      </c>
      <c r="C149" s="11"/>
      <c r="D149" s="11"/>
      <c r="E149" s="2" t="s">
        <v>1232</v>
      </c>
      <c r="F149" s="2" t="s">
        <v>1251</v>
      </c>
      <c r="G149" s="11"/>
      <c r="H149" s="11"/>
      <c r="I149" s="10"/>
      <c r="J149" s="2" t="s">
        <v>741</v>
      </c>
      <c r="K149" s="2" t="s">
        <v>304</v>
      </c>
      <c r="L149" s="11"/>
      <c r="M149" s="11"/>
      <c r="N149" s="2" t="s">
        <v>1244</v>
      </c>
      <c r="O149" s="2" t="s">
        <v>955</v>
      </c>
      <c r="P149" s="11"/>
      <c r="Q149" s="2" t="s">
        <v>956</v>
      </c>
      <c r="R149" s="2" t="s">
        <v>957</v>
      </c>
      <c r="S149" s="2" t="s">
        <v>966</v>
      </c>
      <c r="T149" s="2" t="s">
        <v>959</v>
      </c>
      <c r="U149" s="2" t="s">
        <v>960</v>
      </c>
      <c r="V149" s="2" t="s">
        <v>1245</v>
      </c>
      <c r="W149" s="2" t="s">
        <v>968</v>
      </c>
      <c r="X149" s="2">
        <v>148</v>
      </c>
    </row>
    <row r="150" spans="1:24" x14ac:dyDescent="0.35">
      <c r="A150" s="4">
        <v>2</v>
      </c>
      <c r="B150" s="4" t="s">
        <v>1231</v>
      </c>
      <c r="C150" s="11"/>
      <c r="D150" s="11"/>
      <c r="E150" s="4" t="s">
        <v>1232</v>
      </c>
      <c r="F150" s="4" t="s">
        <v>1252</v>
      </c>
      <c r="G150" s="11"/>
      <c r="H150" s="11"/>
      <c r="I150" s="10"/>
      <c r="J150" s="4" t="s">
        <v>904</v>
      </c>
      <c r="K150" s="4" t="s">
        <v>304</v>
      </c>
      <c r="L150" s="11"/>
      <c r="M150" s="11"/>
      <c r="N150" s="4" t="s">
        <v>1244</v>
      </c>
      <c r="O150" s="4" t="s">
        <v>955</v>
      </c>
      <c r="P150" s="11"/>
      <c r="Q150" s="4" t="s">
        <v>956</v>
      </c>
      <c r="R150" s="4" t="s">
        <v>957</v>
      </c>
      <c r="S150" s="4" t="s">
        <v>966</v>
      </c>
      <c r="T150" s="4" t="s">
        <v>959</v>
      </c>
      <c r="U150" s="4" t="s">
        <v>960</v>
      </c>
      <c r="V150" s="4" t="s">
        <v>1245</v>
      </c>
      <c r="W150" s="4" t="s">
        <v>968</v>
      </c>
      <c r="X150" s="4">
        <v>149</v>
      </c>
    </row>
    <row r="151" spans="1:24" x14ac:dyDescent="0.35">
      <c r="A151" s="2">
        <v>2</v>
      </c>
      <c r="B151" s="2" t="s">
        <v>1231</v>
      </c>
      <c r="C151" s="11"/>
      <c r="D151" s="11"/>
      <c r="E151" s="2" t="s">
        <v>1232</v>
      </c>
      <c r="F151" s="2" t="s">
        <v>1253</v>
      </c>
      <c r="G151" s="11"/>
      <c r="H151" s="11"/>
      <c r="I151" s="10"/>
      <c r="J151" s="2" t="s">
        <v>836</v>
      </c>
      <c r="K151" s="2" t="s">
        <v>304</v>
      </c>
      <c r="L151" s="11"/>
      <c r="M151" s="11"/>
      <c r="N151" s="2" t="s">
        <v>1244</v>
      </c>
      <c r="O151" s="2" t="s">
        <v>955</v>
      </c>
      <c r="P151" s="11"/>
      <c r="Q151" s="2" t="s">
        <v>956</v>
      </c>
      <c r="R151" s="2" t="s">
        <v>957</v>
      </c>
      <c r="S151" s="2" t="s">
        <v>966</v>
      </c>
      <c r="T151" s="2" t="s">
        <v>959</v>
      </c>
      <c r="U151" s="2" t="s">
        <v>960</v>
      </c>
      <c r="V151" s="2" t="s">
        <v>1245</v>
      </c>
      <c r="W151" s="2" t="s">
        <v>968</v>
      </c>
      <c r="X151" s="2">
        <v>150</v>
      </c>
    </row>
    <row r="152" spans="1:24" x14ac:dyDescent="0.35">
      <c r="A152" s="4">
        <v>2</v>
      </c>
      <c r="B152" s="4" t="s">
        <v>1231</v>
      </c>
      <c r="C152" s="11"/>
      <c r="D152" s="11"/>
      <c r="E152" s="4" t="s">
        <v>1232</v>
      </c>
      <c r="F152" s="4" t="s">
        <v>1254</v>
      </c>
      <c r="G152" s="11"/>
      <c r="H152" s="11"/>
      <c r="I152" s="10"/>
      <c r="J152" s="4" t="s">
        <v>813</v>
      </c>
      <c r="K152" s="4" t="s">
        <v>304</v>
      </c>
      <c r="L152" s="11"/>
      <c r="M152" s="11"/>
      <c r="N152" s="4" t="s">
        <v>1244</v>
      </c>
      <c r="O152" s="4" t="s">
        <v>955</v>
      </c>
      <c r="P152" s="11"/>
      <c r="Q152" s="4" t="s">
        <v>956</v>
      </c>
      <c r="R152" s="4" t="s">
        <v>957</v>
      </c>
      <c r="S152" s="4" t="s">
        <v>966</v>
      </c>
      <c r="T152" s="4" t="s">
        <v>959</v>
      </c>
      <c r="U152" s="4" t="s">
        <v>960</v>
      </c>
      <c r="V152" s="4" t="s">
        <v>1245</v>
      </c>
      <c r="W152" s="4" t="s">
        <v>968</v>
      </c>
      <c r="X152" s="4">
        <v>151</v>
      </c>
    </row>
    <row r="153" spans="1:24" x14ac:dyDescent="0.35">
      <c r="A153" s="2">
        <v>2</v>
      </c>
      <c r="B153" s="2" t="s">
        <v>1231</v>
      </c>
      <c r="C153" s="11"/>
      <c r="D153" s="11"/>
      <c r="E153" s="2" t="s">
        <v>1232</v>
      </c>
      <c r="F153" s="2" t="s">
        <v>1255</v>
      </c>
      <c r="G153" s="11"/>
      <c r="H153" s="11"/>
      <c r="I153" s="10"/>
      <c r="J153" s="2" t="s">
        <v>817</v>
      </c>
      <c r="K153" s="2" t="s">
        <v>304</v>
      </c>
      <c r="L153" s="11"/>
      <c r="M153" s="11"/>
      <c r="N153" s="2" t="s">
        <v>1244</v>
      </c>
      <c r="O153" s="2" t="s">
        <v>955</v>
      </c>
      <c r="P153" s="11"/>
      <c r="Q153" s="2" t="s">
        <v>956</v>
      </c>
      <c r="R153" s="2" t="s">
        <v>957</v>
      </c>
      <c r="S153" s="2" t="s">
        <v>966</v>
      </c>
      <c r="T153" s="2" t="s">
        <v>959</v>
      </c>
      <c r="U153" s="2" t="s">
        <v>960</v>
      </c>
      <c r="V153" s="2" t="s">
        <v>1245</v>
      </c>
      <c r="W153" s="2" t="s">
        <v>968</v>
      </c>
      <c r="X153" s="2">
        <v>152</v>
      </c>
    </row>
    <row r="154" spans="1:24" x14ac:dyDescent="0.35">
      <c r="A154" s="4">
        <v>2</v>
      </c>
      <c r="B154" s="4" t="s">
        <v>1231</v>
      </c>
      <c r="C154" s="11"/>
      <c r="D154" s="11"/>
      <c r="E154" s="4" t="s">
        <v>1232</v>
      </c>
      <c r="F154" s="4" t="s">
        <v>1256</v>
      </c>
      <c r="G154" s="11"/>
      <c r="H154" s="11"/>
      <c r="I154" s="10"/>
      <c r="J154" s="4" t="s">
        <v>819</v>
      </c>
      <c r="K154" s="4" t="s">
        <v>304</v>
      </c>
      <c r="L154" s="11"/>
      <c r="M154" s="11"/>
      <c r="N154" s="4" t="s">
        <v>1244</v>
      </c>
      <c r="O154" s="4" t="s">
        <v>955</v>
      </c>
      <c r="P154" s="11"/>
      <c r="Q154" s="4" t="s">
        <v>956</v>
      </c>
      <c r="R154" s="4" t="s">
        <v>957</v>
      </c>
      <c r="S154" s="4" t="s">
        <v>966</v>
      </c>
      <c r="T154" s="4" t="s">
        <v>959</v>
      </c>
      <c r="U154" s="4" t="s">
        <v>960</v>
      </c>
      <c r="V154" s="4" t="s">
        <v>1245</v>
      </c>
      <c r="W154" s="4" t="s">
        <v>968</v>
      </c>
      <c r="X154" s="4">
        <v>153</v>
      </c>
    </row>
    <row r="155" spans="1:24" x14ac:dyDescent="0.35">
      <c r="A155" s="2">
        <v>2</v>
      </c>
      <c r="B155" s="2" t="s">
        <v>1231</v>
      </c>
      <c r="C155" s="11"/>
      <c r="D155" s="11"/>
      <c r="E155" s="2" t="s">
        <v>1232</v>
      </c>
      <c r="F155" s="2" t="s">
        <v>1257</v>
      </c>
      <c r="G155" s="11"/>
      <c r="H155" s="11"/>
      <c r="I155" s="10"/>
      <c r="J155" s="2" t="s">
        <v>790</v>
      </c>
      <c r="K155" s="2" t="s">
        <v>304</v>
      </c>
      <c r="L155" s="11"/>
      <c r="M155" s="11"/>
      <c r="N155" s="2" t="s">
        <v>1244</v>
      </c>
      <c r="O155" s="2" t="s">
        <v>955</v>
      </c>
      <c r="P155" s="11"/>
      <c r="Q155" s="2" t="s">
        <v>956</v>
      </c>
      <c r="R155" s="2" t="s">
        <v>957</v>
      </c>
      <c r="S155" s="2" t="s">
        <v>966</v>
      </c>
      <c r="T155" s="2" t="s">
        <v>959</v>
      </c>
      <c r="U155" s="2" t="s">
        <v>960</v>
      </c>
      <c r="V155" s="2" t="s">
        <v>1245</v>
      </c>
      <c r="W155" s="2" t="s">
        <v>968</v>
      </c>
      <c r="X155" s="2">
        <v>154</v>
      </c>
    </row>
    <row r="156" spans="1:24" x14ac:dyDescent="0.35">
      <c r="A156" s="4">
        <v>2</v>
      </c>
      <c r="B156" s="4" t="s">
        <v>1231</v>
      </c>
      <c r="C156" s="11"/>
      <c r="D156" s="11"/>
      <c r="E156" s="4" t="s">
        <v>1232</v>
      </c>
      <c r="F156" s="4" t="s">
        <v>1258</v>
      </c>
      <c r="G156" s="11"/>
      <c r="H156" s="11"/>
      <c r="I156" s="10"/>
      <c r="J156" s="4" t="s">
        <v>916</v>
      </c>
      <c r="K156" s="4" t="s">
        <v>304</v>
      </c>
      <c r="L156" s="11"/>
      <c r="M156" s="11"/>
      <c r="N156" s="4" t="s">
        <v>1244</v>
      </c>
      <c r="O156" s="4" t="s">
        <v>955</v>
      </c>
      <c r="P156" s="11"/>
      <c r="Q156" s="4" t="s">
        <v>956</v>
      </c>
      <c r="R156" s="4" t="s">
        <v>957</v>
      </c>
      <c r="S156" s="4" t="s">
        <v>966</v>
      </c>
      <c r="T156" s="4" t="s">
        <v>959</v>
      </c>
      <c r="U156" s="4" t="s">
        <v>960</v>
      </c>
      <c r="V156" s="4" t="s">
        <v>1245</v>
      </c>
      <c r="W156" s="4" t="s">
        <v>968</v>
      </c>
      <c r="X156" s="4">
        <v>155</v>
      </c>
    </row>
    <row r="157" spans="1:24" x14ac:dyDescent="0.35">
      <c r="A157" s="2">
        <v>2</v>
      </c>
      <c r="B157" s="2" t="s">
        <v>1231</v>
      </c>
      <c r="C157" s="11"/>
      <c r="D157" s="11"/>
      <c r="E157" s="2" t="s">
        <v>1232</v>
      </c>
      <c r="F157" s="2" t="s">
        <v>1259</v>
      </c>
      <c r="G157" s="11"/>
      <c r="H157" s="11"/>
      <c r="I157" s="10"/>
      <c r="J157" s="2" t="s">
        <v>896</v>
      </c>
      <c r="K157" s="2" t="s">
        <v>304</v>
      </c>
      <c r="L157" s="11"/>
      <c r="M157" s="11"/>
      <c r="N157" s="2" t="s">
        <v>1244</v>
      </c>
      <c r="O157" s="2" t="s">
        <v>955</v>
      </c>
      <c r="P157" s="11"/>
      <c r="Q157" s="2" t="s">
        <v>956</v>
      </c>
      <c r="R157" s="2" t="s">
        <v>957</v>
      </c>
      <c r="S157" s="2" t="s">
        <v>966</v>
      </c>
      <c r="T157" s="2" t="s">
        <v>959</v>
      </c>
      <c r="U157" s="2" t="s">
        <v>960</v>
      </c>
      <c r="V157" s="2" t="s">
        <v>1245</v>
      </c>
      <c r="W157" s="2" t="s">
        <v>968</v>
      </c>
      <c r="X157" s="2">
        <v>156</v>
      </c>
    </row>
    <row r="158" spans="1:24" x14ac:dyDescent="0.35">
      <c r="A158" s="4">
        <v>2</v>
      </c>
      <c r="B158" s="4" t="s">
        <v>1231</v>
      </c>
      <c r="C158" s="11"/>
      <c r="D158" s="11"/>
      <c r="E158" s="4" t="s">
        <v>1232</v>
      </c>
      <c r="F158" s="4" t="s">
        <v>1260</v>
      </c>
      <c r="G158" s="11"/>
      <c r="H158" s="11"/>
      <c r="I158" s="10"/>
      <c r="J158" s="4" t="s">
        <v>702</v>
      </c>
      <c r="K158" s="4" t="s">
        <v>304</v>
      </c>
      <c r="L158" s="11"/>
      <c r="M158" s="11"/>
      <c r="N158" s="4" t="s">
        <v>1244</v>
      </c>
      <c r="O158" s="4" t="s">
        <v>955</v>
      </c>
      <c r="P158" s="11"/>
      <c r="Q158" s="4" t="s">
        <v>956</v>
      </c>
      <c r="R158" s="4" t="s">
        <v>957</v>
      </c>
      <c r="S158" s="4" t="s">
        <v>966</v>
      </c>
      <c r="T158" s="4" t="s">
        <v>959</v>
      </c>
      <c r="U158" s="4" t="s">
        <v>960</v>
      </c>
      <c r="V158" s="4" t="s">
        <v>1245</v>
      </c>
      <c r="W158" s="4" t="s">
        <v>968</v>
      </c>
      <c r="X158" s="4">
        <v>157</v>
      </c>
    </row>
    <row r="159" spans="1:24" x14ac:dyDescent="0.35">
      <c r="A159" s="2">
        <v>2</v>
      </c>
      <c r="B159" s="2" t="s">
        <v>1231</v>
      </c>
      <c r="C159" s="11"/>
      <c r="D159" s="11"/>
      <c r="E159" s="2" t="s">
        <v>1232</v>
      </c>
      <c r="F159" s="2" t="s">
        <v>1261</v>
      </c>
      <c r="G159" s="11"/>
      <c r="H159" s="11"/>
      <c r="I159" s="10"/>
      <c r="J159" s="2" t="s">
        <v>705</v>
      </c>
      <c r="K159" s="2" t="s">
        <v>304</v>
      </c>
      <c r="L159" s="11"/>
      <c r="M159" s="11"/>
      <c r="N159" s="2" t="s">
        <v>1244</v>
      </c>
      <c r="O159" s="2" t="s">
        <v>955</v>
      </c>
      <c r="P159" s="11"/>
      <c r="Q159" s="2" t="s">
        <v>956</v>
      </c>
      <c r="R159" s="2" t="s">
        <v>957</v>
      </c>
      <c r="S159" s="2" t="s">
        <v>966</v>
      </c>
      <c r="T159" s="2" t="s">
        <v>959</v>
      </c>
      <c r="U159" s="2" t="s">
        <v>960</v>
      </c>
      <c r="V159" s="2" t="s">
        <v>1245</v>
      </c>
      <c r="W159" s="2" t="s">
        <v>968</v>
      </c>
      <c r="X159" s="2">
        <v>158</v>
      </c>
    </row>
    <row r="160" spans="1:24" x14ac:dyDescent="0.35">
      <c r="A160" s="4">
        <v>2</v>
      </c>
      <c r="B160" s="4" t="s">
        <v>1231</v>
      </c>
      <c r="C160" s="11"/>
      <c r="D160" s="11"/>
      <c r="E160" s="4" t="s">
        <v>1232</v>
      </c>
      <c r="F160" s="4" t="s">
        <v>1262</v>
      </c>
      <c r="G160" s="11"/>
      <c r="H160" s="11"/>
      <c r="I160" s="10"/>
      <c r="J160" s="4" t="s">
        <v>429</v>
      </c>
      <c r="K160" s="4" t="s">
        <v>304</v>
      </c>
      <c r="L160" s="11"/>
      <c r="M160" s="11"/>
      <c r="N160" s="4" t="s">
        <v>1244</v>
      </c>
      <c r="O160" s="4" t="s">
        <v>955</v>
      </c>
      <c r="P160" s="11"/>
      <c r="Q160" s="4" t="s">
        <v>956</v>
      </c>
      <c r="R160" s="4" t="s">
        <v>957</v>
      </c>
      <c r="S160" s="4" t="s">
        <v>966</v>
      </c>
      <c r="T160" s="4" t="s">
        <v>959</v>
      </c>
      <c r="U160" s="4" t="s">
        <v>960</v>
      </c>
      <c r="V160" s="4" t="s">
        <v>1245</v>
      </c>
      <c r="W160" s="4" t="s">
        <v>968</v>
      </c>
      <c r="X160" s="4">
        <v>159</v>
      </c>
    </row>
    <row r="161" spans="1:24" x14ac:dyDescent="0.35">
      <c r="A161" s="2">
        <v>2</v>
      </c>
      <c r="B161" s="2" t="s">
        <v>1231</v>
      </c>
      <c r="C161" s="11"/>
      <c r="D161" s="11"/>
      <c r="E161" s="2" t="s">
        <v>1232</v>
      </c>
      <c r="F161" s="2" t="s">
        <v>1263</v>
      </c>
      <c r="G161" s="11"/>
      <c r="H161" s="11"/>
      <c r="I161" s="10"/>
      <c r="J161" s="2" t="s">
        <v>801</v>
      </c>
      <c r="K161" s="2" t="s">
        <v>304</v>
      </c>
      <c r="L161" s="11"/>
      <c r="M161" s="11"/>
      <c r="N161" s="2" t="s">
        <v>1244</v>
      </c>
      <c r="O161" s="2" t="s">
        <v>955</v>
      </c>
      <c r="P161" s="11"/>
      <c r="Q161" s="2" t="s">
        <v>956</v>
      </c>
      <c r="R161" s="2" t="s">
        <v>957</v>
      </c>
      <c r="S161" s="2" t="s">
        <v>966</v>
      </c>
      <c r="T161" s="2" t="s">
        <v>959</v>
      </c>
      <c r="U161" s="2" t="s">
        <v>960</v>
      </c>
      <c r="V161" s="2" t="s">
        <v>1245</v>
      </c>
      <c r="W161" s="2" t="s">
        <v>968</v>
      </c>
      <c r="X161" s="2">
        <v>160</v>
      </c>
    </row>
    <row r="162" spans="1:24" x14ac:dyDescent="0.35">
      <c r="A162" s="4">
        <v>2</v>
      </c>
      <c r="B162" s="4" t="s">
        <v>1231</v>
      </c>
      <c r="C162" s="11"/>
      <c r="D162" s="11"/>
      <c r="E162" s="4" t="s">
        <v>1232</v>
      </c>
      <c r="F162" s="4" t="s">
        <v>1264</v>
      </c>
      <c r="G162" s="11"/>
      <c r="H162" s="11"/>
      <c r="I162" s="10"/>
      <c r="J162" s="4" t="s">
        <v>882</v>
      </c>
      <c r="K162" s="4" t="s">
        <v>304</v>
      </c>
      <c r="L162" s="11"/>
      <c r="M162" s="11"/>
      <c r="N162" s="4" t="s">
        <v>1244</v>
      </c>
      <c r="O162" s="4" t="s">
        <v>955</v>
      </c>
      <c r="P162" s="11"/>
      <c r="Q162" s="4" t="s">
        <v>956</v>
      </c>
      <c r="R162" s="4" t="s">
        <v>957</v>
      </c>
      <c r="S162" s="4" t="s">
        <v>966</v>
      </c>
      <c r="T162" s="4" t="s">
        <v>959</v>
      </c>
      <c r="U162" s="4" t="s">
        <v>960</v>
      </c>
      <c r="V162" s="4" t="s">
        <v>1245</v>
      </c>
      <c r="W162" s="4" t="s">
        <v>968</v>
      </c>
      <c r="X162" s="4">
        <v>161</v>
      </c>
    </row>
    <row r="163" spans="1:24" x14ac:dyDescent="0.35">
      <c r="A163" s="2">
        <v>2</v>
      </c>
      <c r="B163" s="2" t="s">
        <v>1231</v>
      </c>
      <c r="C163" s="11"/>
      <c r="D163" s="11"/>
      <c r="E163" s="2" t="s">
        <v>1232</v>
      </c>
      <c r="F163" s="2" t="s">
        <v>1265</v>
      </c>
      <c r="G163" s="11"/>
      <c r="H163" s="11"/>
      <c r="I163" s="10"/>
      <c r="J163" s="2" t="s">
        <v>590</v>
      </c>
      <c r="K163" s="2" t="s">
        <v>304</v>
      </c>
      <c r="L163" s="11"/>
      <c r="M163" s="11"/>
      <c r="N163" s="2" t="s">
        <v>1244</v>
      </c>
      <c r="O163" s="2" t="s">
        <v>955</v>
      </c>
      <c r="P163" s="11"/>
      <c r="Q163" s="2" t="s">
        <v>956</v>
      </c>
      <c r="R163" s="2" t="s">
        <v>957</v>
      </c>
      <c r="S163" s="2" t="s">
        <v>966</v>
      </c>
      <c r="T163" s="2" t="s">
        <v>959</v>
      </c>
      <c r="U163" s="2" t="s">
        <v>960</v>
      </c>
      <c r="V163" s="2" t="s">
        <v>1245</v>
      </c>
      <c r="W163" s="2" t="s">
        <v>968</v>
      </c>
      <c r="X163" s="2">
        <v>162</v>
      </c>
    </row>
    <row r="164" spans="1:24" x14ac:dyDescent="0.35">
      <c r="A164" s="4">
        <v>2</v>
      </c>
      <c r="B164" s="4" t="s">
        <v>1231</v>
      </c>
      <c r="C164" s="11"/>
      <c r="D164" s="11"/>
      <c r="E164" s="4" t="s">
        <v>1232</v>
      </c>
      <c r="F164" s="4" t="s">
        <v>1266</v>
      </c>
      <c r="G164" s="11"/>
      <c r="H164" s="11"/>
      <c r="I164" s="10"/>
      <c r="J164" s="4" t="s">
        <v>784</v>
      </c>
      <c r="K164" s="4" t="s">
        <v>304</v>
      </c>
      <c r="L164" s="11"/>
      <c r="M164" s="11"/>
      <c r="N164" s="4" t="s">
        <v>1244</v>
      </c>
      <c r="O164" s="4" t="s">
        <v>955</v>
      </c>
      <c r="P164" s="11"/>
      <c r="Q164" s="4" t="s">
        <v>956</v>
      </c>
      <c r="R164" s="4" t="s">
        <v>957</v>
      </c>
      <c r="S164" s="4" t="s">
        <v>966</v>
      </c>
      <c r="T164" s="4" t="s">
        <v>959</v>
      </c>
      <c r="U164" s="4" t="s">
        <v>960</v>
      </c>
      <c r="V164" s="4" t="s">
        <v>1245</v>
      </c>
      <c r="W164" s="4" t="s">
        <v>968</v>
      </c>
      <c r="X164" s="4">
        <v>163</v>
      </c>
    </row>
    <row r="165" spans="1:24" x14ac:dyDescent="0.35">
      <c r="A165" s="2">
        <v>2</v>
      </c>
      <c r="B165" s="2" t="s">
        <v>1231</v>
      </c>
      <c r="C165" s="11"/>
      <c r="D165" s="11"/>
      <c r="E165" s="2" t="s">
        <v>1232</v>
      </c>
      <c r="F165" s="2" t="s">
        <v>1267</v>
      </c>
      <c r="G165" s="11"/>
      <c r="H165" s="11"/>
      <c r="I165" s="10"/>
      <c r="J165" s="2" t="s">
        <v>512</v>
      </c>
      <c r="K165" s="2" t="s">
        <v>304</v>
      </c>
      <c r="L165" s="11"/>
      <c r="M165" s="11"/>
      <c r="N165" s="2" t="s">
        <v>1244</v>
      </c>
      <c r="O165" s="2" t="s">
        <v>955</v>
      </c>
      <c r="P165" s="11"/>
      <c r="Q165" s="2" t="s">
        <v>956</v>
      </c>
      <c r="R165" s="2" t="s">
        <v>957</v>
      </c>
      <c r="S165" s="2" t="s">
        <v>966</v>
      </c>
      <c r="T165" s="2" t="s">
        <v>959</v>
      </c>
      <c r="U165" s="2" t="s">
        <v>960</v>
      </c>
      <c r="V165" s="2" t="s">
        <v>1245</v>
      </c>
      <c r="W165" s="2" t="s">
        <v>968</v>
      </c>
      <c r="X165" s="2">
        <v>164</v>
      </c>
    </row>
    <row r="166" spans="1:24" x14ac:dyDescent="0.35">
      <c r="A166" s="4">
        <v>2</v>
      </c>
      <c r="B166" s="4" t="s">
        <v>1231</v>
      </c>
      <c r="C166" s="11"/>
      <c r="D166" s="11"/>
      <c r="E166" s="4" t="s">
        <v>1232</v>
      </c>
      <c r="F166" s="4" t="s">
        <v>1268</v>
      </c>
      <c r="G166" s="11"/>
      <c r="H166" s="11"/>
      <c r="I166" s="10"/>
      <c r="J166" s="4" t="s">
        <v>580</v>
      </c>
      <c r="K166" s="4" t="s">
        <v>304</v>
      </c>
      <c r="L166" s="11"/>
      <c r="M166" s="11"/>
      <c r="N166" s="4" t="s">
        <v>1244</v>
      </c>
      <c r="O166" s="4" t="s">
        <v>955</v>
      </c>
      <c r="P166" s="11"/>
      <c r="Q166" s="4" t="s">
        <v>956</v>
      </c>
      <c r="R166" s="4" t="s">
        <v>957</v>
      </c>
      <c r="S166" s="4" t="s">
        <v>966</v>
      </c>
      <c r="T166" s="4" t="s">
        <v>959</v>
      </c>
      <c r="U166" s="4" t="s">
        <v>960</v>
      </c>
      <c r="V166" s="4" t="s">
        <v>1245</v>
      </c>
      <c r="W166" s="4" t="s">
        <v>968</v>
      </c>
      <c r="X166" s="4">
        <v>165</v>
      </c>
    </row>
    <row r="167" spans="1:24" x14ac:dyDescent="0.35">
      <c r="A167" s="2">
        <v>2</v>
      </c>
      <c r="B167" s="2" t="s">
        <v>1231</v>
      </c>
      <c r="C167" s="11"/>
      <c r="D167" s="11"/>
      <c r="E167" s="2" t="s">
        <v>1232</v>
      </c>
      <c r="F167" s="2" t="s">
        <v>1269</v>
      </c>
      <c r="G167" s="11"/>
      <c r="H167" s="11"/>
      <c r="I167" s="10"/>
      <c r="J167" s="2" t="s">
        <v>582</v>
      </c>
      <c r="K167" s="2" t="s">
        <v>304</v>
      </c>
      <c r="L167" s="11"/>
      <c r="M167" s="11"/>
      <c r="N167" s="2" t="s">
        <v>1244</v>
      </c>
      <c r="O167" s="2" t="s">
        <v>955</v>
      </c>
      <c r="P167" s="11"/>
      <c r="Q167" s="2" t="s">
        <v>956</v>
      </c>
      <c r="R167" s="2" t="s">
        <v>957</v>
      </c>
      <c r="S167" s="2" t="s">
        <v>966</v>
      </c>
      <c r="T167" s="2" t="s">
        <v>959</v>
      </c>
      <c r="U167" s="2" t="s">
        <v>960</v>
      </c>
      <c r="V167" s="2" t="s">
        <v>1245</v>
      </c>
      <c r="W167" s="2" t="s">
        <v>968</v>
      </c>
      <c r="X167" s="2">
        <v>166</v>
      </c>
    </row>
    <row r="168" spans="1:24" x14ac:dyDescent="0.35">
      <c r="A168" s="4">
        <v>2</v>
      </c>
      <c r="B168" s="4" t="s">
        <v>1231</v>
      </c>
      <c r="C168" s="11"/>
      <c r="D168" s="11"/>
      <c r="E168" s="4" t="s">
        <v>1232</v>
      </c>
      <c r="F168" s="4" t="s">
        <v>1270</v>
      </c>
      <c r="G168" s="11"/>
      <c r="H168" s="11"/>
      <c r="I168" s="10"/>
      <c r="J168" s="4" t="s">
        <v>838</v>
      </c>
      <c r="K168" s="4" t="s">
        <v>304</v>
      </c>
      <c r="L168" s="11"/>
      <c r="M168" s="11"/>
      <c r="N168" s="4" t="s">
        <v>1244</v>
      </c>
      <c r="O168" s="4" t="s">
        <v>955</v>
      </c>
      <c r="P168" s="11"/>
      <c r="Q168" s="4" t="s">
        <v>956</v>
      </c>
      <c r="R168" s="4" t="s">
        <v>957</v>
      </c>
      <c r="S168" s="4" t="s">
        <v>966</v>
      </c>
      <c r="T168" s="4" t="s">
        <v>959</v>
      </c>
      <c r="U168" s="4" t="s">
        <v>960</v>
      </c>
      <c r="V168" s="4" t="s">
        <v>1245</v>
      </c>
      <c r="W168" s="4" t="s">
        <v>968</v>
      </c>
      <c r="X168" s="4">
        <v>167</v>
      </c>
    </row>
    <row r="169" spans="1:24" x14ac:dyDescent="0.35">
      <c r="A169" s="2">
        <v>2</v>
      </c>
      <c r="B169" s="2" t="s">
        <v>1231</v>
      </c>
      <c r="C169" s="11"/>
      <c r="D169" s="11"/>
      <c r="E169" s="2" t="s">
        <v>1232</v>
      </c>
      <c r="F169" s="2" t="s">
        <v>1271</v>
      </c>
      <c r="G169" s="11"/>
      <c r="H169" s="11"/>
      <c r="I169" s="10"/>
      <c r="J169" s="2" t="s">
        <v>892</v>
      </c>
      <c r="K169" s="2" t="s">
        <v>304</v>
      </c>
      <c r="L169" s="11"/>
      <c r="M169" s="11"/>
      <c r="N169" s="2" t="s">
        <v>1244</v>
      </c>
      <c r="O169" s="2" t="s">
        <v>955</v>
      </c>
      <c r="P169" s="11"/>
      <c r="Q169" s="2" t="s">
        <v>956</v>
      </c>
      <c r="R169" s="2" t="s">
        <v>957</v>
      </c>
      <c r="S169" s="2" t="s">
        <v>966</v>
      </c>
      <c r="T169" s="2" t="s">
        <v>959</v>
      </c>
      <c r="U169" s="2" t="s">
        <v>960</v>
      </c>
      <c r="V169" s="2" t="s">
        <v>1245</v>
      </c>
      <c r="W169" s="2" t="s">
        <v>968</v>
      </c>
      <c r="X169" s="2">
        <v>168</v>
      </c>
    </row>
    <row r="170" spans="1:24" x14ac:dyDescent="0.35">
      <c r="A170" s="4">
        <v>2</v>
      </c>
      <c r="B170" s="4" t="s">
        <v>1231</v>
      </c>
      <c r="C170" s="11"/>
      <c r="D170" s="11"/>
      <c r="E170" s="4" t="s">
        <v>1232</v>
      </c>
      <c r="F170" s="4" t="s">
        <v>1272</v>
      </c>
      <c r="G170" s="11"/>
      <c r="H170" s="11"/>
      <c r="I170" s="10"/>
      <c r="J170" s="4" t="s">
        <v>763</v>
      </c>
      <c r="K170" s="4" t="s">
        <v>304</v>
      </c>
      <c r="L170" s="11"/>
      <c r="M170" s="11"/>
      <c r="N170" s="4" t="s">
        <v>1244</v>
      </c>
      <c r="O170" s="4" t="s">
        <v>955</v>
      </c>
      <c r="P170" s="11"/>
      <c r="Q170" s="4" t="s">
        <v>956</v>
      </c>
      <c r="R170" s="4" t="s">
        <v>957</v>
      </c>
      <c r="S170" s="4" t="s">
        <v>966</v>
      </c>
      <c r="T170" s="4" t="s">
        <v>959</v>
      </c>
      <c r="U170" s="4" t="s">
        <v>960</v>
      </c>
      <c r="V170" s="4" t="s">
        <v>1245</v>
      </c>
      <c r="W170" s="4" t="s">
        <v>968</v>
      </c>
      <c r="X170" s="4">
        <v>169</v>
      </c>
    </row>
    <row r="171" spans="1:24" x14ac:dyDescent="0.35">
      <c r="A171" s="2">
        <v>2</v>
      </c>
      <c r="B171" s="2" t="s">
        <v>1231</v>
      </c>
      <c r="C171" s="11"/>
      <c r="D171" s="11"/>
      <c r="E171" s="2" t="s">
        <v>1232</v>
      </c>
      <c r="F171" s="2" t="s">
        <v>1273</v>
      </c>
      <c r="G171" s="11"/>
      <c r="H171" s="11"/>
      <c r="I171" s="10"/>
      <c r="J171" s="2" t="s">
        <v>592</v>
      </c>
      <c r="K171" s="2" t="s">
        <v>304</v>
      </c>
      <c r="L171" s="11"/>
      <c r="M171" s="11"/>
      <c r="N171" s="2" t="s">
        <v>1244</v>
      </c>
      <c r="O171" s="2" t="s">
        <v>955</v>
      </c>
      <c r="P171" s="11"/>
      <c r="Q171" s="2" t="s">
        <v>956</v>
      </c>
      <c r="R171" s="2" t="s">
        <v>957</v>
      </c>
      <c r="S171" s="2" t="s">
        <v>966</v>
      </c>
      <c r="T171" s="2" t="s">
        <v>959</v>
      </c>
      <c r="U171" s="2" t="s">
        <v>960</v>
      </c>
      <c r="V171" s="2" t="s">
        <v>1245</v>
      </c>
      <c r="W171" s="2" t="s">
        <v>968</v>
      </c>
      <c r="X171" s="2">
        <v>170</v>
      </c>
    </row>
    <row r="172" spans="1:24" x14ac:dyDescent="0.35">
      <c r="A172" s="4">
        <v>2</v>
      </c>
      <c r="B172" s="4" t="s">
        <v>1231</v>
      </c>
      <c r="C172" s="11"/>
      <c r="D172" s="11"/>
      <c r="E172" s="4" t="s">
        <v>1232</v>
      </c>
      <c r="F172" s="4" t="s">
        <v>1274</v>
      </c>
      <c r="G172" s="11"/>
      <c r="H172" s="11"/>
      <c r="I172" s="10"/>
      <c r="J172" s="4" t="s">
        <v>678</v>
      </c>
      <c r="K172" s="4" t="s">
        <v>304</v>
      </c>
      <c r="L172" s="11"/>
      <c r="M172" s="11"/>
      <c r="N172" s="4" t="s">
        <v>1244</v>
      </c>
      <c r="O172" s="4" t="s">
        <v>955</v>
      </c>
      <c r="P172" s="11"/>
      <c r="Q172" s="4" t="s">
        <v>956</v>
      </c>
      <c r="R172" s="4" t="s">
        <v>957</v>
      </c>
      <c r="S172" s="4" t="s">
        <v>966</v>
      </c>
      <c r="T172" s="4" t="s">
        <v>959</v>
      </c>
      <c r="U172" s="4" t="s">
        <v>960</v>
      </c>
      <c r="V172" s="4" t="s">
        <v>1245</v>
      </c>
      <c r="W172" s="4" t="s">
        <v>968</v>
      </c>
      <c r="X172" s="4">
        <v>171</v>
      </c>
    </row>
    <row r="173" spans="1:24" x14ac:dyDescent="0.35">
      <c r="A173" s="2">
        <v>2</v>
      </c>
      <c r="B173" s="2" t="s">
        <v>1231</v>
      </c>
      <c r="C173" s="11"/>
      <c r="D173" s="11"/>
      <c r="E173" s="2" t="s">
        <v>1232</v>
      </c>
      <c r="F173" s="2" t="s">
        <v>1275</v>
      </c>
      <c r="G173" s="11"/>
      <c r="H173" s="11"/>
      <c r="I173" s="10"/>
      <c r="J173" s="2" t="s">
        <v>873</v>
      </c>
      <c r="K173" s="2" t="s">
        <v>304</v>
      </c>
      <c r="L173" s="11"/>
      <c r="M173" s="11"/>
      <c r="N173" s="2" t="s">
        <v>1244</v>
      </c>
      <c r="O173" s="2" t="s">
        <v>955</v>
      </c>
      <c r="P173" s="11"/>
      <c r="Q173" s="2" t="s">
        <v>956</v>
      </c>
      <c r="R173" s="2" t="s">
        <v>957</v>
      </c>
      <c r="S173" s="2" t="s">
        <v>966</v>
      </c>
      <c r="T173" s="2" t="s">
        <v>959</v>
      </c>
      <c r="U173" s="2" t="s">
        <v>960</v>
      </c>
      <c r="V173" s="2" t="s">
        <v>1245</v>
      </c>
      <c r="W173" s="2" t="s">
        <v>968</v>
      </c>
      <c r="X173" s="2">
        <v>172</v>
      </c>
    </row>
    <row r="174" spans="1:24" x14ac:dyDescent="0.35">
      <c r="A174" s="4">
        <v>2</v>
      </c>
      <c r="B174" s="4" t="s">
        <v>1231</v>
      </c>
      <c r="C174" s="11"/>
      <c r="D174" s="11"/>
      <c r="E174" s="4" t="s">
        <v>1232</v>
      </c>
      <c r="F174" s="4" t="s">
        <v>1276</v>
      </c>
      <c r="G174" s="11"/>
      <c r="H174" s="11"/>
      <c r="I174" s="10"/>
      <c r="J174" s="4" t="s">
        <v>799</v>
      </c>
      <c r="K174" s="4" t="s">
        <v>304</v>
      </c>
      <c r="L174" s="11"/>
      <c r="M174" s="11"/>
      <c r="N174" s="4" t="s">
        <v>1244</v>
      </c>
      <c r="O174" s="4" t="s">
        <v>955</v>
      </c>
      <c r="P174" s="11"/>
      <c r="Q174" s="4" t="s">
        <v>956</v>
      </c>
      <c r="R174" s="4" t="s">
        <v>957</v>
      </c>
      <c r="S174" s="4" t="s">
        <v>966</v>
      </c>
      <c r="T174" s="4" t="s">
        <v>959</v>
      </c>
      <c r="U174" s="4" t="s">
        <v>960</v>
      </c>
      <c r="V174" s="4" t="s">
        <v>1245</v>
      </c>
      <c r="W174" s="4" t="s">
        <v>968</v>
      </c>
      <c r="X174" s="4">
        <v>173</v>
      </c>
    </row>
    <row r="175" spans="1:24" x14ac:dyDescent="0.35">
      <c r="A175" s="2">
        <v>2</v>
      </c>
      <c r="B175" s="2" t="s">
        <v>1231</v>
      </c>
      <c r="C175" s="11"/>
      <c r="D175" s="11"/>
      <c r="E175" s="2" t="s">
        <v>1232</v>
      </c>
      <c r="F175" s="2" t="s">
        <v>1277</v>
      </c>
      <c r="G175" s="11"/>
      <c r="H175" s="11"/>
      <c r="I175" s="10"/>
      <c r="J175" s="2" t="s">
        <v>807</v>
      </c>
      <c r="K175" s="2" t="s">
        <v>304</v>
      </c>
      <c r="L175" s="11"/>
      <c r="M175" s="11"/>
      <c r="N175" s="2" t="s">
        <v>1244</v>
      </c>
      <c r="O175" s="2" t="s">
        <v>955</v>
      </c>
      <c r="P175" s="11"/>
      <c r="Q175" s="2" t="s">
        <v>956</v>
      </c>
      <c r="R175" s="2" t="s">
        <v>957</v>
      </c>
      <c r="S175" s="2" t="s">
        <v>966</v>
      </c>
      <c r="T175" s="2" t="s">
        <v>959</v>
      </c>
      <c r="U175" s="2" t="s">
        <v>960</v>
      </c>
      <c r="V175" s="2" t="s">
        <v>1245</v>
      </c>
      <c r="W175" s="2" t="s">
        <v>968</v>
      </c>
      <c r="X175" s="2">
        <v>174</v>
      </c>
    </row>
    <row r="176" spans="1:24" x14ac:dyDescent="0.35">
      <c r="A176" s="4">
        <v>2</v>
      </c>
      <c r="B176" s="4" t="s">
        <v>1231</v>
      </c>
      <c r="C176" s="11"/>
      <c r="D176" s="11"/>
      <c r="E176" s="4" t="s">
        <v>1232</v>
      </c>
      <c r="F176" s="4" t="s">
        <v>1278</v>
      </c>
      <c r="G176" s="11"/>
      <c r="H176" s="11"/>
      <c r="I176" s="10"/>
      <c r="J176" s="4" t="s">
        <v>769</v>
      </c>
      <c r="K176" s="4" t="s">
        <v>304</v>
      </c>
      <c r="L176" s="11"/>
      <c r="M176" s="11"/>
      <c r="N176" s="4" t="s">
        <v>1244</v>
      </c>
      <c r="O176" s="4" t="s">
        <v>955</v>
      </c>
      <c r="P176" s="11"/>
      <c r="Q176" s="4" t="s">
        <v>956</v>
      </c>
      <c r="R176" s="4" t="s">
        <v>957</v>
      </c>
      <c r="S176" s="4" t="s">
        <v>966</v>
      </c>
      <c r="T176" s="4" t="s">
        <v>959</v>
      </c>
      <c r="U176" s="4" t="s">
        <v>960</v>
      </c>
      <c r="V176" s="4" t="s">
        <v>1245</v>
      </c>
      <c r="W176" s="4" t="s">
        <v>968</v>
      </c>
      <c r="X176" s="4">
        <v>175</v>
      </c>
    </row>
    <row r="177" spans="1:24" x14ac:dyDescent="0.35">
      <c r="A177" s="2">
        <v>2</v>
      </c>
      <c r="B177" s="2" t="s">
        <v>1231</v>
      </c>
      <c r="C177" s="11"/>
      <c r="D177" s="11"/>
      <c r="E177" s="2" t="s">
        <v>1232</v>
      </c>
      <c r="F177" s="2" t="s">
        <v>1279</v>
      </c>
      <c r="G177" s="11"/>
      <c r="H177" s="11"/>
      <c r="I177" s="10"/>
      <c r="J177" s="2" t="s">
        <v>803</v>
      </c>
      <c r="K177" s="2" t="s">
        <v>304</v>
      </c>
      <c r="L177" s="11"/>
      <c r="M177" s="11"/>
      <c r="N177" s="2" t="s">
        <v>1244</v>
      </c>
      <c r="O177" s="2" t="s">
        <v>955</v>
      </c>
      <c r="P177" s="11"/>
      <c r="Q177" s="2" t="s">
        <v>956</v>
      </c>
      <c r="R177" s="2" t="s">
        <v>957</v>
      </c>
      <c r="S177" s="2" t="s">
        <v>966</v>
      </c>
      <c r="T177" s="2" t="s">
        <v>959</v>
      </c>
      <c r="U177" s="2" t="s">
        <v>960</v>
      </c>
      <c r="V177" s="2" t="s">
        <v>1245</v>
      </c>
      <c r="W177" s="2" t="s">
        <v>968</v>
      </c>
      <c r="X177" s="2">
        <v>176</v>
      </c>
    </row>
    <row r="178" spans="1:24" x14ac:dyDescent="0.35">
      <c r="A178" s="4">
        <v>2</v>
      </c>
      <c r="B178" s="4" t="s">
        <v>1231</v>
      </c>
      <c r="C178" s="11"/>
      <c r="D178" s="11"/>
      <c r="E178" s="4" t="s">
        <v>1232</v>
      </c>
      <c r="F178" s="4" t="s">
        <v>1280</v>
      </c>
      <c r="G178" s="11"/>
      <c r="H178" s="11"/>
      <c r="I178" s="10"/>
      <c r="J178" s="4" t="s">
        <v>811</v>
      </c>
      <c r="K178" s="4" t="s">
        <v>304</v>
      </c>
      <c r="L178" s="11"/>
      <c r="M178" s="11"/>
      <c r="N178" s="4" t="s">
        <v>1244</v>
      </c>
      <c r="O178" s="4" t="s">
        <v>955</v>
      </c>
      <c r="P178" s="11"/>
      <c r="Q178" s="4" t="s">
        <v>956</v>
      </c>
      <c r="R178" s="4" t="s">
        <v>957</v>
      </c>
      <c r="S178" s="4" t="s">
        <v>966</v>
      </c>
      <c r="T178" s="4" t="s">
        <v>959</v>
      </c>
      <c r="U178" s="4" t="s">
        <v>960</v>
      </c>
      <c r="V178" s="4" t="s">
        <v>1245</v>
      </c>
      <c r="W178" s="4" t="s">
        <v>968</v>
      </c>
      <c r="X178" s="4">
        <v>177</v>
      </c>
    </row>
    <row r="179" spans="1:24" x14ac:dyDescent="0.35">
      <c r="A179" s="2">
        <v>2</v>
      </c>
      <c r="B179" s="2" t="s">
        <v>1231</v>
      </c>
      <c r="C179" s="11"/>
      <c r="D179" s="11"/>
      <c r="E179" s="2" t="s">
        <v>1232</v>
      </c>
      <c r="F179" s="2" t="s">
        <v>1281</v>
      </c>
      <c r="G179" s="11"/>
      <c r="H179" s="11"/>
      <c r="I179" s="10"/>
      <c r="J179" s="2" t="s">
        <v>765</v>
      </c>
      <c r="K179" s="2" t="s">
        <v>304</v>
      </c>
      <c r="L179" s="11"/>
      <c r="M179" s="11"/>
      <c r="N179" s="2" t="s">
        <v>1244</v>
      </c>
      <c r="O179" s="2" t="s">
        <v>955</v>
      </c>
      <c r="P179" s="11"/>
      <c r="Q179" s="2" t="s">
        <v>956</v>
      </c>
      <c r="R179" s="2" t="s">
        <v>957</v>
      </c>
      <c r="S179" s="2" t="s">
        <v>966</v>
      </c>
      <c r="T179" s="2" t="s">
        <v>959</v>
      </c>
      <c r="U179" s="2" t="s">
        <v>960</v>
      </c>
      <c r="V179" s="2" t="s">
        <v>1245</v>
      </c>
      <c r="W179" s="2" t="s">
        <v>968</v>
      </c>
      <c r="X179" s="2">
        <v>178</v>
      </c>
    </row>
    <row r="180" spans="1:24" x14ac:dyDescent="0.35">
      <c r="A180" s="4">
        <v>2</v>
      </c>
      <c r="B180" s="4" t="s">
        <v>1231</v>
      </c>
      <c r="C180" s="11"/>
      <c r="D180" s="11"/>
      <c r="E180" s="4" t="s">
        <v>1232</v>
      </c>
      <c r="F180" s="4" t="s">
        <v>1282</v>
      </c>
      <c r="G180" s="11"/>
      <c r="H180" s="11"/>
      <c r="I180" s="10"/>
      <c r="J180" s="4" t="s">
        <v>854</v>
      </c>
      <c r="K180" s="4" t="s">
        <v>304</v>
      </c>
      <c r="L180" s="11"/>
      <c r="M180" s="11"/>
      <c r="N180" s="4" t="s">
        <v>1244</v>
      </c>
      <c r="O180" s="4" t="s">
        <v>955</v>
      </c>
      <c r="P180" s="11"/>
      <c r="Q180" s="4" t="s">
        <v>956</v>
      </c>
      <c r="R180" s="4" t="s">
        <v>957</v>
      </c>
      <c r="S180" s="4" t="s">
        <v>966</v>
      </c>
      <c r="T180" s="4" t="s">
        <v>959</v>
      </c>
      <c r="U180" s="4" t="s">
        <v>960</v>
      </c>
      <c r="V180" s="4" t="s">
        <v>1245</v>
      </c>
      <c r="W180" s="4" t="s">
        <v>968</v>
      </c>
      <c r="X180" s="4">
        <v>179</v>
      </c>
    </row>
    <row r="181" spans="1:24" x14ac:dyDescent="0.35">
      <c r="A181" s="2">
        <v>2</v>
      </c>
      <c r="B181" s="2" t="s">
        <v>1231</v>
      </c>
      <c r="C181" s="11"/>
      <c r="D181" s="11"/>
      <c r="E181" s="2" t="s">
        <v>1232</v>
      </c>
      <c r="F181" s="2" t="s">
        <v>1283</v>
      </c>
      <c r="G181" s="11"/>
      <c r="H181" s="11"/>
      <c r="I181" s="10"/>
      <c r="J181" s="2" t="s">
        <v>626</v>
      </c>
      <c r="K181" s="2" t="s">
        <v>304</v>
      </c>
      <c r="L181" s="11"/>
      <c r="M181" s="11"/>
      <c r="N181" s="2" t="s">
        <v>1244</v>
      </c>
      <c r="O181" s="2" t="s">
        <v>955</v>
      </c>
      <c r="P181" s="11"/>
      <c r="Q181" s="2" t="s">
        <v>956</v>
      </c>
      <c r="R181" s="2" t="s">
        <v>957</v>
      </c>
      <c r="S181" s="2" t="s">
        <v>966</v>
      </c>
      <c r="T181" s="2" t="s">
        <v>959</v>
      </c>
      <c r="U181" s="2" t="s">
        <v>960</v>
      </c>
      <c r="V181" s="2" t="s">
        <v>1245</v>
      </c>
      <c r="W181" s="2" t="s">
        <v>968</v>
      </c>
      <c r="X181" s="2">
        <v>180</v>
      </c>
    </row>
    <row r="182" spans="1:24" x14ac:dyDescent="0.35">
      <c r="A182" s="4">
        <v>2</v>
      </c>
      <c r="B182" s="4" t="s">
        <v>1231</v>
      </c>
      <c r="C182" s="11"/>
      <c r="D182" s="11"/>
      <c r="E182" s="4" t="s">
        <v>1232</v>
      </c>
      <c r="F182" s="4" t="s">
        <v>1282</v>
      </c>
      <c r="G182" s="11"/>
      <c r="H182" s="11"/>
      <c r="I182" s="10"/>
      <c r="J182" s="4" t="s">
        <v>854</v>
      </c>
      <c r="K182" s="4" t="s">
        <v>304</v>
      </c>
      <c r="L182" s="11"/>
      <c r="M182" s="11"/>
      <c r="N182" s="4" t="s">
        <v>1244</v>
      </c>
      <c r="O182" s="4" t="s">
        <v>955</v>
      </c>
      <c r="P182" s="11"/>
      <c r="Q182" s="4" t="s">
        <v>956</v>
      </c>
      <c r="R182" s="4" t="s">
        <v>957</v>
      </c>
      <c r="S182" s="4" t="s">
        <v>966</v>
      </c>
      <c r="T182" s="4" t="s">
        <v>959</v>
      </c>
      <c r="U182" s="4" t="s">
        <v>960</v>
      </c>
      <c r="V182" s="4" t="s">
        <v>1245</v>
      </c>
      <c r="W182" s="4" t="s">
        <v>968</v>
      </c>
      <c r="X182" s="4">
        <v>181</v>
      </c>
    </row>
    <row r="183" spans="1:24" x14ac:dyDescent="0.35">
      <c r="A183" s="2">
        <v>2</v>
      </c>
      <c r="B183" s="2" t="s">
        <v>1231</v>
      </c>
      <c r="C183" s="11"/>
      <c r="D183" s="11"/>
      <c r="E183" s="2" t="s">
        <v>1232</v>
      </c>
      <c r="F183" s="2" t="s">
        <v>1283</v>
      </c>
      <c r="G183" s="11"/>
      <c r="H183" s="11"/>
      <c r="I183" s="10"/>
      <c r="J183" s="2" t="s">
        <v>626</v>
      </c>
      <c r="K183" s="2" t="s">
        <v>304</v>
      </c>
      <c r="L183" s="11"/>
      <c r="M183" s="11"/>
      <c r="N183" s="2" t="s">
        <v>1244</v>
      </c>
      <c r="O183" s="2" t="s">
        <v>955</v>
      </c>
      <c r="P183" s="11"/>
      <c r="Q183" s="2" t="s">
        <v>956</v>
      </c>
      <c r="R183" s="2" t="s">
        <v>957</v>
      </c>
      <c r="S183" s="2" t="s">
        <v>966</v>
      </c>
      <c r="T183" s="2" t="s">
        <v>959</v>
      </c>
      <c r="U183" s="2" t="s">
        <v>960</v>
      </c>
      <c r="V183" s="2" t="s">
        <v>1245</v>
      </c>
      <c r="W183" s="2" t="s">
        <v>968</v>
      </c>
      <c r="X183" s="2">
        <v>182</v>
      </c>
    </row>
    <row r="184" spans="1:24" x14ac:dyDescent="0.35">
      <c r="A184" s="4">
        <v>2</v>
      </c>
      <c r="B184" s="4" t="s">
        <v>1231</v>
      </c>
      <c r="C184" s="11"/>
      <c r="D184" s="11"/>
      <c r="E184" s="4" t="s">
        <v>1232</v>
      </c>
      <c r="F184" s="4" t="s">
        <v>1284</v>
      </c>
      <c r="G184" s="11"/>
      <c r="H184" s="11"/>
      <c r="I184" s="10"/>
      <c r="J184" s="4" t="s">
        <v>844</v>
      </c>
      <c r="K184" s="4" t="s">
        <v>304</v>
      </c>
      <c r="L184" s="11"/>
      <c r="M184" s="11"/>
      <c r="N184" s="4" t="s">
        <v>1244</v>
      </c>
      <c r="O184" s="4" t="s">
        <v>955</v>
      </c>
      <c r="P184" s="11"/>
      <c r="Q184" s="4" t="s">
        <v>956</v>
      </c>
      <c r="R184" s="4" t="s">
        <v>957</v>
      </c>
      <c r="S184" s="4" t="s">
        <v>966</v>
      </c>
      <c r="T184" s="4" t="s">
        <v>959</v>
      </c>
      <c r="U184" s="4" t="s">
        <v>960</v>
      </c>
      <c r="V184" s="4" t="s">
        <v>1245</v>
      </c>
      <c r="W184" s="4" t="s">
        <v>968</v>
      </c>
      <c r="X184" s="4">
        <v>183</v>
      </c>
    </row>
    <row r="185" spans="1:24" x14ac:dyDescent="0.35">
      <c r="A185" s="2">
        <v>2</v>
      </c>
      <c r="B185" s="2" t="s">
        <v>1231</v>
      </c>
      <c r="C185" s="11"/>
      <c r="D185" s="11"/>
      <c r="E185" s="2" t="s">
        <v>1232</v>
      </c>
      <c r="F185" s="2" t="s">
        <v>1285</v>
      </c>
      <c r="G185" s="11"/>
      <c r="H185" s="11"/>
      <c r="I185" s="10"/>
      <c r="J185" s="2" t="s">
        <v>842</v>
      </c>
      <c r="K185" s="2" t="s">
        <v>304</v>
      </c>
      <c r="L185" s="11"/>
      <c r="M185" s="11"/>
      <c r="N185" s="2" t="s">
        <v>1244</v>
      </c>
      <c r="O185" s="2" t="s">
        <v>955</v>
      </c>
      <c r="P185" s="11"/>
      <c r="Q185" s="2" t="s">
        <v>956</v>
      </c>
      <c r="R185" s="2" t="s">
        <v>957</v>
      </c>
      <c r="S185" s="2" t="s">
        <v>966</v>
      </c>
      <c r="T185" s="2" t="s">
        <v>959</v>
      </c>
      <c r="U185" s="2" t="s">
        <v>960</v>
      </c>
      <c r="V185" s="2" t="s">
        <v>1245</v>
      </c>
      <c r="W185" s="2" t="s">
        <v>968</v>
      </c>
      <c r="X185" s="2">
        <v>184</v>
      </c>
    </row>
    <row r="186" spans="1:24" x14ac:dyDescent="0.35">
      <c r="A186" s="4">
        <v>2</v>
      </c>
      <c r="B186" s="4" t="s">
        <v>1231</v>
      </c>
      <c r="C186" s="11"/>
      <c r="D186" s="11"/>
      <c r="E186" s="4" t="s">
        <v>1232</v>
      </c>
      <c r="F186" s="4" t="s">
        <v>1286</v>
      </c>
      <c r="G186" s="11"/>
      <c r="H186" s="11"/>
      <c r="I186" s="10"/>
      <c r="J186" s="4" t="s">
        <v>601</v>
      </c>
      <c r="K186" s="4" t="s">
        <v>304</v>
      </c>
      <c r="L186" s="11"/>
      <c r="M186" s="11"/>
      <c r="N186" s="4" t="s">
        <v>1244</v>
      </c>
      <c r="O186" s="4" t="s">
        <v>955</v>
      </c>
      <c r="P186" s="11"/>
      <c r="Q186" s="4" t="s">
        <v>956</v>
      </c>
      <c r="R186" s="4" t="s">
        <v>957</v>
      </c>
      <c r="S186" s="4" t="s">
        <v>966</v>
      </c>
      <c r="T186" s="4" t="s">
        <v>959</v>
      </c>
      <c r="U186" s="4" t="s">
        <v>960</v>
      </c>
      <c r="V186" s="4" t="s">
        <v>1245</v>
      </c>
      <c r="W186" s="4" t="s">
        <v>968</v>
      </c>
      <c r="X186" s="4">
        <v>185</v>
      </c>
    </row>
    <row r="187" spans="1:24" x14ac:dyDescent="0.35">
      <c r="A187" s="2">
        <v>2</v>
      </c>
      <c r="B187" s="2" t="s">
        <v>1231</v>
      </c>
      <c r="C187" s="11"/>
      <c r="D187" s="11"/>
      <c r="E187" s="2" t="s">
        <v>1232</v>
      </c>
      <c r="F187" s="2" t="s">
        <v>1287</v>
      </c>
      <c r="G187" s="11"/>
      <c r="H187" s="11"/>
      <c r="I187" s="10"/>
      <c r="J187" s="2" t="s">
        <v>614</v>
      </c>
      <c r="K187" s="2" t="s">
        <v>304</v>
      </c>
      <c r="L187" s="11"/>
      <c r="M187" s="11"/>
      <c r="N187" s="2" t="s">
        <v>1244</v>
      </c>
      <c r="O187" s="2" t="s">
        <v>955</v>
      </c>
      <c r="P187" s="11"/>
      <c r="Q187" s="2" t="s">
        <v>956</v>
      </c>
      <c r="R187" s="2" t="s">
        <v>957</v>
      </c>
      <c r="S187" s="2" t="s">
        <v>966</v>
      </c>
      <c r="T187" s="2" t="s">
        <v>959</v>
      </c>
      <c r="U187" s="2" t="s">
        <v>960</v>
      </c>
      <c r="V187" s="2" t="s">
        <v>1245</v>
      </c>
      <c r="W187" s="2" t="s">
        <v>968</v>
      </c>
      <c r="X187" s="2">
        <v>186</v>
      </c>
    </row>
    <row r="188" spans="1:24" x14ac:dyDescent="0.35">
      <c r="A188" s="4">
        <v>2</v>
      </c>
      <c r="B188" s="4" t="s">
        <v>1231</v>
      </c>
      <c r="C188" s="11"/>
      <c r="D188" s="11"/>
      <c r="E188" s="4" t="s">
        <v>1232</v>
      </c>
      <c r="F188" s="4" t="s">
        <v>1288</v>
      </c>
      <c r="G188" s="11"/>
      <c r="H188" s="11"/>
      <c r="I188" s="10"/>
      <c r="J188" s="4" t="s">
        <v>830</v>
      </c>
      <c r="K188" s="4" t="s">
        <v>304</v>
      </c>
      <c r="L188" s="11"/>
      <c r="M188" s="11"/>
      <c r="N188" s="4" t="s">
        <v>1244</v>
      </c>
      <c r="O188" s="4" t="s">
        <v>955</v>
      </c>
      <c r="P188" s="11"/>
      <c r="Q188" s="4" t="s">
        <v>956</v>
      </c>
      <c r="R188" s="4" t="s">
        <v>957</v>
      </c>
      <c r="S188" s="4" t="s">
        <v>966</v>
      </c>
      <c r="T188" s="4" t="s">
        <v>959</v>
      </c>
      <c r="U188" s="4" t="s">
        <v>960</v>
      </c>
      <c r="V188" s="4" t="s">
        <v>1245</v>
      </c>
      <c r="W188" s="4" t="s">
        <v>968</v>
      </c>
      <c r="X188" s="4">
        <v>187</v>
      </c>
    </row>
    <row r="189" spans="1:24" x14ac:dyDescent="0.35">
      <c r="A189" s="2">
        <v>2</v>
      </c>
      <c r="B189" s="2" t="s">
        <v>1231</v>
      </c>
      <c r="C189" s="11"/>
      <c r="D189" s="11"/>
      <c r="E189" s="2" t="s">
        <v>1232</v>
      </c>
      <c r="F189" s="2" t="s">
        <v>1289</v>
      </c>
      <c r="G189" s="11"/>
      <c r="H189" s="11"/>
      <c r="I189" s="10"/>
      <c r="J189" s="2" t="s">
        <v>826</v>
      </c>
      <c r="K189" s="2" t="s">
        <v>304</v>
      </c>
      <c r="L189" s="11"/>
      <c r="M189" s="11"/>
      <c r="N189" s="2" t="s">
        <v>1244</v>
      </c>
      <c r="O189" s="2" t="s">
        <v>955</v>
      </c>
      <c r="P189" s="11"/>
      <c r="Q189" s="2" t="s">
        <v>956</v>
      </c>
      <c r="R189" s="2" t="s">
        <v>957</v>
      </c>
      <c r="S189" s="2" t="s">
        <v>966</v>
      </c>
      <c r="T189" s="2" t="s">
        <v>959</v>
      </c>
      <c r="U189" s="2" t="s">
        <v>960</v>
      </c>
      <c r="V189" s="2" t="s">
        <v>1245</v>
      </c>
      <c r="W189" s="2" t="s">
        <v>968</v>
      </c>
      <c r="X189" s="2">
        <v>188</v>
      </c>
    </row>
    <row r="190" spans="1:24" x14ac:dyDescent="0.35">
      <c r="A190" s="4">
        <v>2</v>
      </c>
      <c r="B190" s="4" t="s">
        <v>1231</v>
      </c>
      <c r="C190" s="11"/>
      <c r="D190" s="11"/>
      <c r="E190" s="4" t="s">
        <v>1232</v>
      </c>
      <c r="F190" s="4" t="s">
        <v>1290</v>
      </c>
      <c r="G190" s="11"/>
      <c r="H190" s="11"/>
      <c r="I190" s="10"/>
      <c r="J190" s="4" t="s">
        <v>575</v>
      </c>
      <c r="K190" s="4" t="s">
        <v>304</v>
      </c>
      <c r="L190" s="11"/>
      <c r="M190" s="11"/>
      <c r="N190" s="4" t="s">
        <v>1244</v>
      </c>
      <c r="O190" s="4" t="s">
        <v>955</v>
      </c>
      <c r="P190" s="11"/>
      <c r="Q190" s="4" t="s">
        <v>956</v>
      </c>
      <c r="R190" s="4" t="s">
        <v>957</v>
      </c>
      <c r="S190" s="4" t="s">
        <v>966</v>
      </c>
      <c r="T190" s="4" t="s">
        <v>959</v>
      </c>
      <c r="U190" s="4" t="s">
        <v>960</v>
      </c>
      <c r="V190" s="4" t="s">
        <v>1245</v>
      </c>
      <c r="W190" s="4" t="s">
        <v>968</v>
      </c>
      <c r="X190" s="4">
        <v>189</v>
      </c>
    </row>
    <row r="191" spans="1:24" x14ac:dyDescent="0.35">
      <c r="A191" s="2">
        <v>2</v>
      </c>
      <c r="B191" s="2" t="s">
        <v>1231</v>
      </c>
      <c r="C191" s="11"/>
      <c r="D191" s="11"/>
      <c r="E191" s="2" t="s">
        <v>1232</v>
      </c>
      <c r="F191" s="2" t="s">
        <v>1273</v>
      </c>
      <c r="G191" s="11"/>
      <c r="H191" s="11"/>
      <c r="I191" s="10"/>
      <c r="J191" s="2" t="s">
        <v>592</v>
      </c>
      <c r="K191" s="2" t="s">
        <v>304</v>
      </c>
      <c r="L191" s="11"/>
      <c r="M191" s="11"/>
      <c r="N191" s="2" t="s">
        <v>1244</v>
      </c>
      <c r="O191" s="2" t="s">
        <v>955</v>
      </c>
      <c r="P191" s="11"/>
      <c r="Q191" s="2" t="s">
        <v>956</v>
      </c>
      <c r="R191" s="2" t="s">
        <v>957</v>
      </c>
      <c r="S191" s="2" t="s">
        <v>966</v>
      </c>
      <c r="T191" s="2" t="s">
        <v>959</v>
      </c>
      <c r="U191" s="2" t="s">
        <v>960</v>
      </c>
      <c r="V191" s="2" t="s">
        <v>1245</v>
      </c>
      <c r="W191" s="2" t="s">
        <v>968</v>
      </c>
      <c r="X191" s="2">
        <v>190</v>
      </c>
    </row>
    <row r="192" spans="1:24" x14ac:dyDescent="0.35">
      <c r="A192" s="4">
        <v>2</v>
      </c>
      <c r="B192" s="4" t="s">
        <v>1231</v>
      </c>
      <c r="C192" s="11"/>
      <c r="D192" s="11"/>
      <c r="E192" s="4" t="s">
        <v>1232</v>
      </c>
      <c r="F192" s="4" t="s">
        <v>1291</v>
      </c>
      <c r="G192" s="11"/>
      <c r="H192" s="11"/>
      <c r="I192" s="10"/>
      <c r="J192" s="4" t="s">
        <v>888</v>
      </c>
      <c r="K192" s="4" t="s">
        <v>304</v>
      </c>
      <c r="L192" s="11"/>
      <c r="M192" s="11"/>
      <c r="N192" s="4" t="s">
        <v>1244</v>
      </c>
      <c r="O192" s="4" t="s">
        <v>955</v>
      </c>
      <c r="P192" s="11"/>
      <c r="Q192" s="4" t="s">
        <v>956</v>
      </c>
      <c r="R192" s="4" t="s">
        <v>957</v>
      </c>
      <c r="S192" s="4" t="s">
        <v>966</v>
      </c>
      <c r="T192" s="4" t="s">
        <v>959</v>
      </c>
      <c r="U192" s="4" t="s">
        <v>960</v>
      </c>
      <c r="V192" s="4" t="s">
        <v>1245</v>
      </c>
      <c r="W192" s="4" t="s">
        <v>968</v>
      </c>
      <c r="X192" s="4">
        <v>191</v>
      </c>
    </row>
    <row r="193" spans="1:24" x14ac:dyDescent="0.35">
      <c r="A193" s="2">
        <v>2</v>
      </c>
      <c r="B193" s="2" t="s">
        <v>1231</v>
      </c>
      <c r="C193" s="11"/>
      <c r="D193" s="11"/>
      <c r="E193" s="2" t="s">
        <v>1232</v>
      </c>
      <c r="F193" s="2" t="s">
        <v>1292</v>
      </c>
      <c r="G193" s="11"/>
      <c r="H193" s="11"/>
      <c r="I193" s="10"/>
      <c r="J193" s="2" t="s">
        <v>469</v>
      </c>
      <c r="K193" s="2" t="s">
        <v>304</v>
      </c>
      <c r="L193" s="11"/>
      <c r="M193" s="11"/>
      <c r="N193" s="2" t="s">
        <v>1244</v>
      </c>
      <c r="O193" s="2" t="s">
        <v>955</v>
      </c>
      <c r="P193" s="11"/>
      <c r="Q193" s="2" t="s">
        <v>956</v>
      </c>
      <c r="R193" s="2" t="s">
        <v>957</v>
      </c>
      <c r="S193" s="2" t="s">
        <v>966</v>
      </c>
      <c r="T193" s="2" t="s">
        <v>959</v>
      </c>
      <c r="U193" s="2" t="s">
        <v>960</v>
      </c>
      <c r="V193" s="2" t="s">
        <v>1245</v>
      </c>
      <c r="W193" s="2" t="s">
        <v>968</v>
      </c>
      <c r="X193" s="2">
        <v>192</v>
      </c>
    </row>
    <row r="194" spans="1:24" x14ac:dyDescent="0.35">
      <c r="A194" s="4">
        <v>2</v>
      </c>
      <c r="B194" s="4" t="s">
        <v>1231</v>
      </c>
      <c r="C194" s="11"/>
      <c r="D194" s="11"/>
      <c r="E194" s="4" t="s">
        <v>1232</v>
      </c>
      <c r="F194" s="4" t="s">
        <v>1293</v>
      </c>
      <c r="G194" s="11"/>
      <c r="H194" s="11"/>
      <c r="I194" s="10"/>
      <c r="J194" s="4" t="s">
        <v>436</v>
      </c>
      <c r="K194" s="4" t="s">
        <v>304</v>
      </c>
      <c r="L194" s="11"/>
      <c r="M194" s="11"/>
      <c r="N194" s="4" t="s">
        <v>1244</v>
      </c>
      <c r="O194" s="4" t="s">
        <v>955</v>
      </c>
      <c r="P194" s="11"/>
      <c r="Q194" s="4" t="s">
        <v>956</v>
      </c>
      <c r="R194" s="4" t="s">
        <v>957</v>
      </c>
      <c r="S194" s="4" t="s">
        <v>966</v>
      </c>
      <c r="T194" s="4" t="s">
        <v>959</v>
      </c>
      <c r="U194" s="4" t="s">
        <v>960</v>
      </c>
      <c r="V194" s="4" t="s">
        <v>1245</v>
      </c>
      <c r="W194" s="4" t="s">
        <v>968</v>
      </c>
      <c r="X194" s="4">
        <v>193</v>
      </c>
    </row>
    <row r="195" spans="1:24" x14ac:dyDescent="0.35">
      <c r="A195" s="2">
        <v>2</v>
      </c>
      <c r="B195" s="2" t="s">
        <v>1231</v>
      </c>
      <c r="C195" s="11"/>
      <c r="D195" s="11"/>
      <c r="E195" s="2" t="s">
        <v>1232</v>
      </c>
      <c r="F195" s="2" t="s">
        <v>1294</v>
      </c>
      <c r="G195" s="11"/>
      <c r="H195" s="11"/>
      <c r="I195" s="10"/>
      <c r="J195" s="2" t="s">
        <v>455</v>
      </c>
      <c r="K195" s="2" t="s">
        <v>304</v>
      </c>
      <c r="L195" s="11"/>
      <c r="M195" s="11"/>
      <c r="N195" s="2" t="s">
        <v>1244</v>
      </c>
      <c r="O195" s="2" t="s">
        <v>955</v>
      </c>
      <c r="P195" s="11"/>
      <c r="Q195" s="2" t="s">
        <v>956</v>
      </c>
      <c r="R195" s="2" t="s">
        <v>957</v>
      </c>
      <c r="S195" s="2" t="s">
        <v>966</v>
      </c>
      <c r="T195" s="2" t="s">
        <v>959</v>
      </c>
      <c r="U195" s="2" t="s">
        <v>960</v>
      </c>
      <c r="V195" s="2" t="s">
        <v>1245</v>
      </c>
      <c r="W195" s="2" t="s">
        <v>968</v>
      </c>
      <c r="X195" s="2">
        <v>194</v>
      </c>
    </row>
    <row r="196" spans="1:24" x14ac:dyDescent="0.35">
      <c r="A196" s="4">
        <v>2</v>
      </c>
      <c r="B196" s="4" t="s">
        <v>1231</v>
      </c>
      <c r="C196" s="11"/>
      <c r="D196" s="11"/>
      <c r="E196" s="4" t="s">
        <v>1232</v>
      </c>
      <c r="F196" s="4" t="s">
        <v>1295</v>
      </c>
      <c r="G196" s="11"/>
      <c r="H196" s="11"/>
      <c r="I196" s="10"/>
      <c r="J196" s="4" t="s">
        <v>722</v>
      </c>
      <c r="K196" s="4" t="s">
        <v>304</v>
      </c>
      <c r="L196" s="11"/>
      <c r="M196" s="11"/>
      <c r="N196" s="4" t="s">
        <v>1244</v>
      </c>
      <c r="O196" s="4" t="s">
        <v>955</v>
      </c>
      <c r="P196" s="11"/>
      <c r="Q196" s="4" t="s">
        <v>956</v>
      </c>
      <c r="R196" s="4" t="s">
        <v>957</v>
      </c>
      <c r="S196" s="4" t="s">
        <v>966</v>
      </c>
      <c r="T196" s="4" t="s">
        <v>959</v>
      </c>
      <c r="U196" s="4" t="s">
        <v>960</v>
      </c>
      <c r="V196" s="4" t="s">
        <v>1245</v>
      </c>
      <c r="W196" s="4" t="s">
        <v>968</v>
      </c>
      <c r="X196" s="4">
        <v>195</v>
      </c>
    </row>
    <row r="197" spans="1:24" x14ac:dyDescent="0.35">
      <c r="A197" s="2">
        <v>2</v>
      </c>
      <c r="B197" s="2" t="s">
        <v>1231</v>
      </c>
      <c r="C197" s="11"/>
      <c r="D197" s="11"/>
      <c r="E197" s="2" t="s">
        <v>1232</v>
      </c>
      <c r="F197" s="2" t="s">
        <v>1296</v>
      </c>
      <c r="G197" s="11"/>
      <c r="H197" s="11"/>
      <c r="I197" s="10"/>
      <c r="J197" s="2" t="s">
        <v>875</v>
      </c>
      <c r="K197" s="2" t="s">
        <v>304</v>
      </c>
      <c r="L197" s="11"/>
      <c r="M197" s="11"/>
      <c r="N197" s="2" t="s">
        <v>1244</v>
      </c>
      <c r="O197" s="2" t="s">
        <v>955</v>
      </c>
      <c r="P197" s="11"/>
      <c r="Q197" s="2" t="s">
        <v>956</v>
      </c>
      <c r="R197" s="2" t="s">
        <v>957</v>
      </c>
      <c r="S197" s="2" t="s">
        <v>966</v>
      </c>
      <c r="T197" s="2" t="s">
        <v>959</v>
      </c>
      <c r="U197" s="2" t="s">
        <v>960</v>
      </c>
      <c r="V197" s="2" t="s">
        <v>1245</v>
      </c>
      <c r="W197" s="2" t="s">
        <v>968</v>
      </c>
      <c r="X197" s="2">
        <v>196</v>
      </c>
    </row>
    <row r="198" spans="1:24" x14ac:dyDescent="0.35">
      <c r="A198" s="4">
        <v>2</v>
      </c>
      <c r="B198" s="4" t="s">
        <v>1231</v>
      </c>
      <c r="C198" s="11"/>
      <c r="D198" s="11"/>
      <c r="E198" s="4" t="s">
        <v>1232</v>
      </c>
      <c r="F198" s="4" t="s">
        <v>1297</v>
      </c>
      <c r="G198" s="11"/>
      <c r="H198" s="11"/>
      <c r="I198" s="10"/>
      <c r="J198" s="4" t="s">
        <v>657</v>
      </c>
      <c r="K198" s="4" t="s">
        <v>304</v>
      </c>
      <c r="L198" s="11"/>
      <c r="M198" s="11"/>
      <c r="N198" s="4" t="s">
        <v>1244</v>
      </c>
      <c r="O198" s="4" t="s">
        <v>955</v>
      </c>
      <c r="P198" s="11"/>
      <c r="Q198" s="4" t="s">
        <v>956</v>
      </c>
      <c r="R198" s="4" t="s">
        <v>957</v>
      </c>
      <c r="S198" s="4" t="s">
        <v>966</v>
      </c>
      <c r="T198" s="4" t="s">
        <v>959</v>
      </c>
      <c r="U198" s="4" t="s">
        <v>960</v>
      </c>
      <c r="V198" s="4" t="s">
        <v>1245</v>
      </c>
      <c r="W198" s="4" t="s">
        <v>968</v>
      </c>
      <c r="X198" s="4">
        <v>197</v>
      </c>
    </row>
    <row r="199" spans="1:24" x14ac:dyDescent="0.35">
      <c r="A199" s="2">
        <v>2</v>
      </c>
      <c r="B199" s="2" t="s">
        <v>1231</v>
      </c>
      <c r="C199" s="11"/>
      <c r="D199" s="11"/>
      <c r="E199" s="2" t="s">
        <v>1232</v>
      </c>
      <c r="F199" s="2" t="s">
        <v>1298</v>
      </c>
      <c r="G199" s="11"/>
      <c r="H199" s="11"/>
      <c r="I199" s="10"/>
      <c r="J199" s="2" t="s">
        <v>680</v>
      </c>
      <c r="K199" s="2" t="s">
        <v>304</v>
      </c>
      <c r="L199" s="11"/>
      <c r="M199" s="11"/>
      <c r="N199" s="2" t="s">
        <v>1244</v>
      </c>
      <c r="O199" s="2" t="s">
        <v>955</v>
      </c>
      <c r="P199" s="11"/>
      <c r="Q199" s="2" t="s">
        <v>956</v>
      </c>
      <c r="R199" s="2" t="s">
        <v>957</v>
      </c>
      <c r="S199" s="2" t="s">
        <v>966</v>
      </c>
      <c r="T199" s="2" t="s">
        <v>959</v>
      </c>
      <c r="U199" s="2" t="s">
        <v>960</v>
      </c>
      <c r="V199" s="2" t="s">
        <v>1245</v>
      </c>
      <c r="W199" s="2" t="s">
        <v>968</v>
      </c>
      <c r="X199" s="2">
        <v>198</v>
      </c>
    </row>
    <row r="200" spans="1:24" x14ac:dyDescent="0.35">
      <c r="A200" s="4">
        <v>2</v>
      </c>
      <c r="B200" s="4" t="s">
        <v>1231</v>
      </c>
      <c r="C200" s="11"/>
      <c r="D200" s="11"/>
      <c r="E200" s="4" t="s">
        <v>1232</v>
      </c>
      <c r="F200" s="4" t="s">
        <v>1299</v>
      </c>
      <c r="G200" s="11"/>
      <c r="H200" s="11"/>
      <c r="I200" s="10"/>
      <c r="J200" s="4" t="s">
        <v>670</v>
      </c>
      <c r="K200" s="4" t="s">
        <v>304</v>
      </c>
      <c r="L200" s="11"/>
      <c r="M200" s="11"/>
      <c r="N200" s="4" t="s">
        <v>1244</v>
      </c>
      <c r="O200" s="4" t="s">
        <v>955</v>
      </c>
      <c r="P200" s="11"/>
      <c r="Q200" s="4" t="s">
        <v>956</v>
      </c>
      <c r="R200" s="4" t="s">
        <v>957</v>
      </c>
      <c r="S200" s="4" t="s">
        <v>966</v>
      </c>
      <c r="T200" s="4" t="s">
        <v>959</v>
      </c>
      <c r="U200" s="4" t="s">
        <v>960</v>
      </c>
      <c r="V200" s="4" t="s">
        <v>1245</v>
      </c>
      <c r="W200" s="4" t="s">
        <v>968</v>
      </c>
      <c r="X200" s="4">
        <v>199</v>
      </c>
    </row>
    <row r="201" spans="1:24" x14ac:dyDescent="0.35">
      <c r="A201" s="2">
        <v>2</v>
      </c>
      <c r="B201" s="2" t="s">
        <v>1231</v>
      </c>
      <c r="C201" s="11"/>
      <c r="D201" s="11"/>
      <c r="E201" s="2" t="s">
        <v>1232</v>
      </c>
      <c r="F201" s="2" t="s">
        <v>1300</v>
      </c>
      <c r="G201" s="11"/>
      <c r="H201" s="11"/>
      <c r="I201" s="10"/>
      <c r="J201" s="2" t="s">
        <v>475</v>
      </c>
      <c r="K201" s="2" t="s">
        <v>304</v>
      </c>
      <c r="L201" s="11"/>
      <c r="M201" s="11"/>
      <c r="N201" s="2" t="s">
        <v>1244</v>
      </c>
      <c r="O201" s="2" t="s">
        <v>955</v>
      </c>
      <c r="P201" s="11"/>
      <c r="Q201" s="2" t="s">
        <v>956</v>
      </c>
      <c r="R201" s="2" t="s">
        <v>957</v>
      </c>
      <c r="S201" s="2" t="s">
        <v>966</v>
      </c>
      <c r="T201" s="2" t="s">
        <v>959</v>
      </c>
      <c r="U201" s="2" t="s">
        <v>960</v>
      </c>
      <c r="V201" s="2" t="s">
        <v>1245</v>
      </c>
      <c r="W201" s="2" t="s">
        <v>968</v>
      </c>
      <c r="X201" s="2">
        <v>200</v>
      </c>
    </row>
    <row r="202" spans="1:24" x14ac:dyDescent="0.35">
      <c r="A202" s="4">
        <v>2</v>
      </c>
      <c r="B202" s="4" t="s">
        <v>1231</v>
      </c>
      <c r="C202" s="11"/>
      <c r="D202" s="11"/>
      <c r="E202" s="4" t="s">
        <v>1232</v>
      </c>
      <c r="F202" s="4" t="s">
        <v>1301</v>
      </c>
      <c r="G202" s="11"/>
      <c r="H202" s="11"/>
      <c r="I202" s="10"/>
      <c r="J202" s="4" t="s">
        <v>478</v>
      </c>
      <c r="K202" s="4" t="s">
        <v>304</v>
      </c>
      <c r="L202" s="11"/>
      <c r="M202" s="11"/>
      <c r="N202" s="4" t="s">
        <v>1244</v>
      </c>
      <c r="O202" s="4" t="s">
        <v>955</v>
      </c>
      <c r="P202" s="11"/>
      <c r="Q202" s="4" t="s">
        <v>956</v>
      </c>
      <c r="R202" s="4" t="s">
        <v>957</v>
      </c>
      <c r="S202" s="4" t="s">
        <v>966</v>
      </c>
      <c r="T202" s="4" t="s">
        <v>959</v>
      </c>
      <c r="U202" s="4" t="s">
        <v>960</v>
      </c>
      <c r="V202" s="4" t="s">
        <v>1245</v>
      </c>
      <c r="W202" s="4" t="s">
        <v>968</v>
      </c>
      <c r="X202" s="4">
        <v>201</v>
      </c>
    </row>
    <row r="203" spans="1:24" x14ac:dyDescent="0.35">
      <c r="A203" s="2">
        <v>2</v>
      </c>
      <c r="B203" s="2" t="s">
        <v>1231</v>
      </c>
      <c r="C203" s="11"/>
      <c r="D203" s="11"/>
      <c r="E203" s="2" t="s">
        <v>1232</v>
      </c>
      <c r="F203" s="2" t="s">
        <v>1302</v>
      </c>
      <c r="G203" s="11"/>
      <c r="H203" s="11"/>
      <c r="I203" s="10"/>
      <c r="J203" s="2" t="s">
        <v>912</v>
      </c>
      <c r="K203" s="2" t="s">
        <v>304</v>
      </c>
      <c r="L203" s="11"/>
      <c r="M203" s="11"/>
      <c r="N203" s="2" t="s">
        <v>1244</v>
      </c>
      <c r="O203" s="2" t="s">
        <v>955</v>
      </c>
      <c r="P203" s="11"/>
      <c r="Q203" s="2" t="s">
        <v>956</v>
      </c>
      <c r="R203" s="2" t="s">
        <v>957</v>
      </c>
      <c r="S203" s="2" t="s">
        <v>966</v>
      </c>
      <c r="T203" s="2" t="s">
        <v>959</v>
      </c>
      <c r="U203" s="2" t="s">
        <v>960</v>
      </c>
      <c r="V203" s="2" t="s">
        <v>1245</v>
      </c>
      <c r="W203" s="2" t="s">
        <v>968</v>
      </c>
      <c r="X203" s="2">
        <v>202</v>
      </c>
    </row>
    <row r="204" spans="1:24" x14ac:dyDescent="0.35">
      <c r="A204" s="4">
        <v>2</v>
      </c>
      <c r="B204" s="4" t="s">
        <v>1231</v>
      </c>
      <c r="C204" s="11"/>
      <c r="D204" s="11"/>
      <c r="E204" s="4" t="s">
        <v>1232</v>
      </c>
      <c r="F204" s="4" t="s">
        <v>1302</v>
      </c>
      <c r="G204" s="11"/>
      <c r="H204" s="11"/>
      <c r="I204" s="10"/>
      <c r="J204" s="4" t="s">
        <v>912</v>
      </c>
      <c r="K204" s="4" t="s">
        <v>304</v>
      </c>
      <c r="L204" s="11"/>
      <c r="M204" s="11"/>
      <c r="N204" s="4" t="s">
        <v>1244</v>
      </c>
      <c r="O204" s="4" t="s">
        <v>955</v>
      </c>
      <c r="P204" s="11"/>
      <c r="Q204" s="4" t="s">
        <v>956</v>
      </c>
      <c r="R204" s="4" t="s">
        <v>957</v>
      </c>
      <c r="S204" s="4" t="s">
        <v>966</v>
      </c>
      <c r="T204" s="4" t="s">
        <v>959</v>
      </c>
      <c r="U204" s="4" t="s">
        <v>960</v>
      </c>
      <c r="V204" s="4" t="s">
        <v>1245</v>
      </c>
      <c r="W204" s="4" t="s">
        <v>968</v>
      </c>
      <c r="X204" s="4">
        <v>203</v>
      </c>
    </row>
    <row r="205" spans="1:24" x14ac:dyDescent="0.35">
      <c r="A205" s="2">
        <v>2</v>
      </c>
      <c r="B205" s="2" t="s">
        <v>1231</v>
      </c>
      <c r="C205" s="11"/>
      <c r="D205" s="11"/>
      <c r="E205" s="2" t="s">
        <v>1232</v>
      </c>
      <c r="F205" s="2" t="s">
        <v>1303</v>
      </c>
      <c r="G205" s="11"/>
      <c r="H205" s="11"/>
      <c r="I205" s="10"/>
      <c r="J205" s="2" t="s">
        <v>828</v>
      </c>
      <c r="K205" s="2" t="s">
        <v>304</v>
      </c>
      <c r="L205" s="11"/>
      <c r="M205" s="11"/>
      <c r="N205" s="2" t="s">
        <v>1244</v>
      </c>
      <c r="O205" s="2" t="s">
        <v>955</v>
      </c>
      <c r="P205" s="11"/>
      <c r="Q205" s="2" t="s">
        <v>956</v>
      </c>
      <c r="R205" s="2" t="s">
        <v>957</v>
      </c>
      <c r="S205" s="2" t="s">
        <v>966</v>
      </c>
      <c r="T205" s="2" t="s">
        <v>959</v>
      </c>
      <c r="U205" s="2" t="s">
        <v>960</v>
      </c>
      <c r="V205" s="2" t="s">
        <v>1245</v>
      </c>
      <c r="W205" s="2" t="s">
        <v>968</v>
      </c>
      <c r="X205" s="2">
        <v>204</v>
      </c>
    </row>
    <row r="206" spans="1:24" x14ac:dyDescent="0.35">
      <c r="A206" s="4">
        <v>2</v>
      </c>
      <c r="B206" s="4" t="s">
        <v>1231</v>
      </c>
      <c r="C206" s="11"/>
      <c r="D206" s="11"/>
      <c r="E206" s="4" t="s">
        <v>1232</v>
      </c>
      <c r="F206" s="4" t="s">
        <v>1304</v>
      </c>
      <c r="G206" s="11"/>
      <c r="H206" s="11"/>
      <c r="I206" s="10"/>
      <c r="J206" s="4" t="s">
        <v>483</v>
      </c>
      <c r="K206" s="4" t="s">
        <v>304</v>
      </c>
      <c r="L206" s="11"/>
      <c r="M206" s="11"/>
      <c r="N206" s="4" t="s">
        <v>1244</v>
      </c>
      <c r="O206" s="4" t="s">
        <v>955</v>
      </c>
      <c r="P206" s="11"/>
      <c r="Q206" s="4" t="s">
        <v>956</v>
      </c>
      <c r="R206" s="4" t="s">
        <v>957</v>
      </c>
      <c r="S206" s="4" t="s">
        <v>966</v>
      </c>
      <c r="T206" s="4" t="s">
        <v>959</v>
      </c>
      <c r="U206" s="4" t="s">
        <v>960</v>
      </c>
      <c r="V206" s="4" t="s">
        <v>1245</v>
      </c>
      <c r="W206" s="4" t="s">
        <v>968</v>
      </c>
      <c r="X206" s="4">
        <v>205</v>
      </c>
    </row>
    <row r="207" spans="1:24" x14ac:dyDescent="0.35">
      <c r="A207" s="2">
        <v>2</v>
      </c>
      <c r="B207" s="2" t="s">
        <v>1231</v>
      </c>
      <c r="C207" s="11"/>
      <c r="D207" s="11"/>
      <c r="E207" s="2" t="s">
        <v>1232</v>
      </c>
      <c r="F207" s="2" t="s">
        <v>1305</v>
      </c>
      <c r="G207" s="11"/>
      <c r="H207" s="11"/>
      <c r="I207" s="10"/>
      <c r="J207" s="2" t="s">
        <v>728</v>
      </c>
      <c r="K207" s="2" t="s">
        <v>304</v>
      </c>
      <c r="L207" s="11"/>
      <c r="M207" s="11"/>
      <c r="N207" s="2" t="s">
        <v>1244</v>
      </c>
      <c r="O207" s="2" t="s">
        <v>955</v>
      </c>
      <c r="P207" s="11"/>
      <c r="Q207" s="2" t="s">
        <v>956</v>
      </c>
      <c r="R207" s="2" t="s">
        <v>957</v>
      </c>
      <c r="S207" s="2" t="s">
        <v>966</v>
      </c>
      <c r="T207" s="2" t="s">
        <v>959</v>
      </c>
      <c r="U207" s="2" t="s">
        <v>960</v>
      </c>
      <c r="V207" s="2" t="s">
        <v>1245</v>
      </c>
      <c r="W207" s="2" t="s">
        <v>968</v>
      </c>
      <c r="X207" s="2">
        <v>206</v>
      </c>
    </row>
    <row r="208" spans="1:24" x14ac:dyDescent="0.35">
      <c r="A208" s="4">
        <v>2</v>
      </c>
      <c r="B208" s="4" t="s">
        <v>1231</v>
      </c>
      <c r="C208" s="11"/>
      <c r="D208" s="11"/>
      <c r="E208" s="4" t="s">
        <v>1232</v>
      </c>
      <c r="F208" s="4" t="s">
        <v>1306</v>
      </c>
      <c r="G208" s="11"/>
      <c r="H208" s="11"/>
      <c r="I208" s="10"/>
      <c r="J208" s="4" t="s">
        <v>433</v>
      </c>
      <c r="K208" s="4" t="s">
        <v>304</v>
      </c>
      <c r="L208" s="11"/>
      <c r="M208" s="11"/>
      <c r="N208" s="4" t="s">
        <v>1244</v>
      </c>
      <c r="O208" s="4" t="s">
        <v>955</v>
      </c>
      <c r="P208" s="11"/>
      <c r="Q208" s="4" t="s">
        <v>956</v>
      </c>
      <c r="R208" s="4" t="s">
        <v>957</v>
      </c>
      <c r="S208" s="4" t="s">
        <v>966</v>
      </c>
      <c r="T208" s="4" t="s">
        <v>959</v>
      </c>
      <c r="U208" s="4" t="s">
        <v>960</v>
      </c>
      <c r="V208" s="4" t="s">
        <v>1245</v>
      </c>
      <c r="W208" s="4" t="s">
        <v>968</v>
      </c>
      <c r="X208" s="4">
        <v>207</v>
      </c>
    </row>
    <row r="209" spans="1:24" x14ac:dyDescent="0.35">
      <c r="A209" s="2">
        <v>2</v>
      </c>
      <c r="B209" s="2" t="s">
        <v>1231</v>
      </c>
      <c r="C209" s="11"/>
      <c r="D209" s="11"/>
      <c r="E209" s="2" t="s">
        <v>1232</v>
      </c>
      <c r="F209" s="2" t="s">
        <v>1307</v>
      </c>
      <c r="G209" s="11"/>
      <c r="H209" s="11"/>
      <c r="I209" s="10"/>
      <c r="J209" s="2" t="s">
        <v>489</v>
      </c>
      <c r="K209" s="2" t="s">
        <v>304</v>
      </c>
      <c r="L209" s="11"/>
      <c r="M209" s="11"/>
      <c r="N209" s="2" t="s">
        <v>1244</v>
      </c>
      <c r="O209" s="2" t="s">
        <v>955</v>
      </c>
      <c r="P209" s="11"/>
      <c r="Q209" s="2" t="s">
        <v>956</v>
      </c>
      <c r="R209" s="2" t="s">
        <v>957</v>
      </c>
      <c r="S209" s="2" t="s">
        <v>966</v>
      </c>
      <c r="T209" s="2" t="s">
        <v>959</v>
      </c>
      <c r="U209" s="2" t="s">
        <v>960</v>
      </c>
      <c r="V209" s="2" t="s">
        <v>1245</v>
      </c>
      <c r="W209" s="2" t="s">
        <v>968</v>
      </c>
      <c r="X209" s="2">
        <v>208</v>
      </c>
    </row>
    <row r="210" spans="1:24" x14ac:dyDescent="0.35">
      <c r="A210" s="4">
        <v>2</v>
      </c>
      <c r="B210" s="4" t="s">
        <v>1231</v>
      </c>
      <c r="C210" s="11"/>
      <c r="D210" s="11"/>
      <c r="E210" s="4" t="s">
        <v>1232</v>
      </c>
      <c r="F210" s="4" t="s">
        <v>1308</v>
      </c>
      <c r="G210" s="11"/>
      <c r="H210" s="11"/>
      <c r="I210" s="10"/>
      <c r="J210" s="4" t="s">
        <v>431</v>
      </c>
      <c r="K210" s="4" t="s">
        <v>304</v>
      </c>
      <c r="L210" s="11"/>
      <c r="M210" s="11"/>
      <c r="N210" s="4" t="s">
        <v>1244</v>
      </c>
      <c r="O210" s="4" t="s">
        <v>955</v>
      </c>
      <c r="P210" s="11"/>
      <c r="Q210" s="4" t="s">
        <v>956</v>
      </c>
      <c r="R210" s="4" t="s">
        <v>957</v>
      </c>
      <c r="S210" s="4" t="s">
        <v>966</v>
      </c>
      <c r="T210" s="4" t="s">
        <v>959</v>
      </c>
      <c r="U210" s="4" t="s">
        <v>960</v>
      </c>
      <c r="V210" s="4" t="s">
        <v>1245</v>
      </c>
      <c r="W210" s="4" t="s">
        <v>968</v>
      </c>
      <c r="X210" s="4">
        <v>209</v>
      </c>
    </row>
    <row r="211" spans="1:24" x14ac:dyDescent="0.35">
      <c r="A211" s="2">
        <v>2</v>
      </c>
      <c r="B211" s="2" t="s">
        <v>1231</v>
      </c>
      <c r="C211" s="11"/>
      <c r="D211" s="11"/>
      <c r="E211" s="2" t="s">
        <v>1232</v>
      </c>
      <c r="F211" s="2" t="s">
        <v>1309</v>
      </c>
      <c r="G211" s="11"/>
      <c r="H211" s="11"/>
      <c r="I211" s="10"/>
      <c r="J211" s="2" t="s">
        <v>655</v>
      </c>
      <c r="K211" s="2" t="s">
        <v>304</v>
      </c>
      <c r="L211" s="11"/>
      <c r="M211" s="11"/>
      <c r="N211" s="2" t="s">
        <v>1244</v>
      </c>
      <c r="O211" s="2" t="s">
        <v>955</v>
      </c>
      <c r="P211" s="11"/>
      <c r="Q211" s="2" t="s">
        <v>956</v>
      </c>
      <c r="R211" s="2" t="s">
        <v>957</v>
      </c>
      <c r="S211" s="2" t="s">
        <v>966</v>
      </c>
      <c r="T211" s="2" t="s">
        <v>959</v>
      </c>
      <c r="U211" s="2" t="s">
        <v>960</v>
      </c>
      <c r="V211" s="2" t="s">
        <v>1245</v>
      </c>
      <c r="W211" s="2" t="s">
        <v>968</v>
      </c>
      <c r="X211" s="2">
        <v>210</v>
      </c>
    </row>
    <row r="212" spans="1:24" x14ac:dyDescent="0.35">
      <c r="A212" s="4">
        <v>2</v>
      </c>
      <c r="B212" s="4" t="s">
        <v>1231</v>
      </c>
      <c r="C212" s="11"/>
      <c r="D212" s="11"/>
      <c r="E212" s="4" t="s">
        <v>1232</v>
      </c>
      <c r="F212" s="4" t="s">
        <v>1310</v>
      </c>
      <c r="G212" s="11"/>
      <c r="H212" s="11"/>
      <c r="I212" s="10"/>
      <c r="J212" s="4" t="s">
        <v>578</v>
      </c>
      <c r="K212" s="4" t="s">
        <v>304</v>
      </c>
      <c r="L212" s="11"/>
      <c r="M212" s="11"/>
      <c r="N212" s="4" t="s">
        <v>1244</v>
      </c>
      <c r="O212" s="4" t="s">
        <v>955</v>
      </c>
      <c r="P212" s="11"/>
      <c r="Q212" s="4" t="s">
        <v>956</v>
      </c>
      <c r="R212" s="4" t="s">
        <v>957</v>
      </c>
      <c r="S212" s="4" t="s">
        <v>966</v>
      </c>
      <c r="T212" s="4" t="s">
        <v>959</v>
      </c>
      <c r="U212" s="4" t="s">
        <v>960</v>
      </c>
      <c r="V212" s="4" t="s">
        <v>1245</v>
      </c>
      <c r="W212" s="4" t="s">
        <v>968</v>
      </c>
      <c r="X212" s="4">
        <v>211</v>
      </c>
    </row>
    <row r="213" spans="1:24" x14ac:dyDescent="0.35">
      <c r="A213" s="2">
        <v>2</v>
      </c>
      <c r="B213" s="2" t="s">
        <v>1231</v>
      </c>
      <c r="C213" s="11"/>
      <c r="D213" s="11"/>
      <c r="E213" s="2" t="s">
        <v>1232</v>
      </c>
      <c r="F213" s="2" t="s">
        <v>1311</v>
      </c>
      <c r="G213" s="11"/>
      <c r="H213" s="11"/>
      <c r="I213" s="10"/>
      <c r="J213" s="2" t="s">
        <v>761</v>
      </c>
      <c r="K213" s="2" t="s">
        <v>304</v>
      </c>
      <c r="L213" s="11"/>
      <c r="M213" s="11"/>
      <c r="N213" s="2" t="s">
        <v>1244</v>
      </c>
      <c r="O213" s="2" t="s">
        <v>955</v>
      </c>
      <c r="P213" s="11"/>
      <c r="Q213" s="2" t="s">
        <v>956</v>
      </c>
      <c r="R213" s="2" t="s">
        <v>957</v>
      </c>
      <c r="S213" s="2" t="s">
        <v>966</v>
      </c>
      <c r="T213" s="2" t="s">
        <v>959</v>
      </c>
      <c r="U213" s="2" t="s">
        <v>960</v>
      </c>
      <c r="V213" s="2" t="s">
        <v>1245</v>
      </c>
      <c r="W213" s="2" t="s">
        <v>968</v>
      </c>
      <c r="X213" s="2">
        <v>212</v>
      </c>
    </row>
    <row r="214" spans="1:24" x14ac:dyDescent="0.35">
      <c r="A214" s="4">
        <v>2</v>
      </c>
      <c r="B214" s="4" t="s">
        <v>1231</v>
      </c>
      <c r="C214" s="11"/>
      <c r="D214" s="11"/>
      <c r="E214" s="4" t="s">
        <v>1232</v>
      </c>
      <c r="F214" s="4" t="s">
        <v>1312</v>
      </c>
      <c r="G214" s="11"/>
      <c r="H214" s="11"/>
      <c r="I214" s="10"/>
      <c r="J214" s="4" t="s">
        <v>553</v>
      </c>
      <c r="K214" s="4" t="s">
        <v>304</v>
      </c>
      <c r="L214" s="11"/>
      <c r="M214" s="11"/>
      <c r="N214" s="4" t="s">
        <v>1244</v>
      </c>
      <c r="O214" s="4" t="s">
        <v>955</v>
      </c>
      <c r="P214" s="11"/>
      <c r="Q214" s="4" t="s">
        <v>956</v>
      </c>
      <c r="R214" s="4" t="s">
        <v>957</v>
      </c>
      <c r="S214" s="4" t="s">
        <v>966</v>
      </c>
      <c r="T214" s="4" t="s">
        <v>959</v>
      </c>
      <c r="U214" s="4" t="s">
        <v>960</v>
      </c>
      <c r="V214" s="4" t="s">
        <v>1245</v>
      </c>
      <c r="W214" s="4" t="s">
        <v>968</v>
      </c>
      <c r="X214" s="4">
        <v>213</v>
      </c>
    </row>
    <row r="215" spans="1:24" x14ac:dyDescent="0.35">
      <c r="A215" s="2">
        <v>2</v>
      </c>
      <c r="B215" s="2" t="s">
        <v>1231</v>
      </c>
      <c r="C215" s="11"/>
      <c r="D215" s="11"/>
      <c r="E215" s="2" t="s">
        <v>1232</v>
      </c>
      <c r="F215" s="2" t="s">
        <v>1313</v>
      </c>
      <c r="G215" s="11"/>
      <c r="H215" s="11"/>
      <c r="I215" s="10"/>
      <c r="J215" s="2" t="s">
        <v>634</v>
      </c>
      <c r="K215" s="2" t="s">
        <v>304</v>
      </c>
      <c r="L215" s="11"/>
      <c r="M215" s="11"/>
      <c r="N215" s="2" t="s">
        <v>1244</v>
      </c>
      <c r="O215" s="2" t="s">
        <v>955</v>
      </c>
      <c r="P215" s="11"/>
      <c r="Q215" s="2" t="s">
        <v>956</v>
      </c>
      <c r="R215" s="2" t="s">
        <v>957</v>
      </c>
      <c r="S215" s="2" t="s">
        <v>966</v>
      </c>
      <c r="T215" s="2" t="s">
        <v>959</v>
      </c>
      <c r="U215" s="2" t="s">
        <v>960</v>
      </c>
      <c r="V215" s="2" t="s">
        <v>1245</v>
      </c>
      <c r="W215" s="2" t="s">
        <v>968</v>
      </c>
      <c r="X215" s="2">
        <v>214</v>
      </c>
    </row>
    <row r="216" spans="1:24" x14ac:dyDescent="0.35">
      <c r="A216" s="4">
        <v>2</v>
      </c>
      <c r="B216" s="4" t="s">
        <v>1231</v>
      </c>
      <c r="C216" s="11"/>
      <c r="D216" s="11"/>
      <c r="E216" s="4" t="s">
        <v>1232</v>
      </c>
      <c r="F216" s="4" t="s">
        <v>1314</v>
      </c>
      <c r="G216" s="11"/>
      <c r="H216" s="11"/>
      <c r="I216" s="10"/>
      <c r="J216" s="4" t="s">
        <v>628</v>
      </c>
      <c r="K216" s="4" t="s">
        <v>304</v>
      </c>
      <c r="L216" s="11"/>
      <c r="M216" s="11"/>
      <c r="N216" s="4" t="s">
        <v>1244</v>
      </c>
      <c r="O216" s="4" t="s">
        <v>955</v>
      </c>
      <c r="P216" s="11"/>
      <c r="Q216" s="4" t="s">
        <v>956</v>
      </c>
      <c r="R216" s="4" t="s">
        <v>957</v>
      </c>
      <c r="S216" s="4" t="s">
        <v>966</v>
      </c>
      <c r="T216" s="4" t="s">
        <v>959</v>
      </c>
      <c r="U216" s="4" t="s">
        <v>960</v>
      </c>
      <c r="V216" s="4" t="s">
        <v>1245</v>
      </c>
      <c r="W216" s="4" t="s">
        <v>968</v>
      </c>
      <c r="X216" s="4">
        <v>215</v>
      </c>
    </row>
    <row r="217" spans="1:24" x14ac:dyDescent="0.35">
      <c r="A217" s="2">
        <v>2</v>
      </c>
      <c r="B217" s="2" t="s">
        <v>1231</v>
      </c>
      <c r="C217" s="11"/>
      <c r="D217" s="11"/>
      <c r="E217" s="2" t="s">
        <v>1232</v>
      </c>
      <c r="F217" s="2" t="s">
        <v>1315</v>
      </c>
      <c r="G217" s="11"/>
      <c r="H217" s="11"/>
      <c r="I217" s="10"/>
      <c r="J217" s="2" t="s">
        <v>462</v>
      </c>
      <c r="K217" s="2" t="s">
        <v>304</v>
      </c>
      <c r="L217" s="11"/>
      <c r="M217" s="11"/>
      <c r="N217" s="2" t="s">
        <v>1244</v>
      </c>
      <c r="O217" s="2" t="s">
        <v>955</v>
      </c>
      <c r="P217" s="11"/>
      <c r="Q217" s="2" t="s">
        <v>956</v>
      </c>
      <c r="R217" s="2" t="s">
        <v>957</v>
      </c>
      <c r="S217" s="2" t="s">
        <v>966</v>
      </c>
      <c r="T217" s="2" t="s">
        <v>959</v>
      </c>
      <c r="U217" s="2" t="s">
        <v>960</v>
      </c>
      <c r="V217" s="2" t="s">
        <v>1245</v>
      </c>
      <c r="W217" s="2" t="s">
        <v>968</v>
      </c>
      <c r="X217" s="2">
        <v>216</v>
      </c>
    </row>
    <row r="218" spans="1:24" x14ac:dyDescent="0.35">
      <c r="A218" s="4">
        <v>2</v>
      </c>
      <c r="B218" s="4" t="s">
        <v>1231</v>
      </c>
      <c r="C218" s="11"/>
      <c r="D218" s="11"/>
      <c r="E218" s="4" t="s">
        <v>1232</v>
      </c>
      <c r="F218" s="4" t="s">
        <v>1316</v>
      </c>
      <c r="G218" s="11"/>
      <c r="H218" s="11"/>
      <c r="I218" s="10"/>
      <c r="J218" s="4" t="s">
        <v>452</v>
      </c>
      <c r="K218" s="4" t="s">
        <v>304</v>
      </c>
      <c r="L218" s="11"/>
      <c r="M218" s="11"/>
      <c r="N218" s="4" t="s">
        <v>1244</v>
      </c>
      <c r="O218" s="4" t="s">
        <v>955</v>
      </c>
      <c r="P218" s="11"/>
      <c r="Q218" s="4" t="s">
        <v>956</v>
      </c>
      <c r="R218" s="4" t="s">
        <v>957</v>
      </c>
      <c r="S218" s="4" t="s">
        <v>966</v>
      </c>
      <c r="T218" s="4" t="s">
        <v>959</v>
      </c>
      <c r="U218" s="4" t="s">
        <v>960</v>
      </c>
      <c r="V218" s="4" t="s">
        <v>1245</v>
      </c>
      <c r="W218" s="4" t="s">
        <v>968</v>
      </c>
      <c r="X218" s="4">
        <v>217</v>
      </c>
    </row>
    <row r="219" spans="1:24" x14ac:dyDescent="0.35">
      <c r="A219" s="2">
        <v>2</v>
      </c>
      <c r="B219" s="2" t="s">
        <v>1231</v>
      </c>
      <c r="C219" s="11"/>
      <c r="D219" s="11"/>
      <c r="E219" s="2" t="s">
        <v>1232</v>
      </c>
      <c r="F219" s="2" t="s">
        <v>1317</v>
      </c>
      <c r="G219" s="11"/>
      <c r="H219" s="11"/>
      <c r="I219" s="10"/>
      <c r="J219" s="2" t="s">
        <v>900</v>
      </c>
      <c r="K219" s="2" t="s">
        <v>304</v>
      </c>
      <c r="L219" s="11"/>
      <c r="M219" s="11"/>
      <c r="N219" s="2" t="s">
        <v>1244</v>
      </c>
      <c r="O219" s="2" t="s">
        <v>955</v>
      </c>
      <c r="P219" s="11"/>
      <c r="Q219" s="2" t="s">
        <v>956</v>
      </c>
      <c r="R219" s="2" t="s">
        <v>957</v>
      </c>
      <c r="S219" s="2" t="s">
        <v>966</v>
      </c>
      <c r="T219" s="2" t="s">
        <v>959</v>
      </c>
      <c r="U219" s="2" t="s">
        <v>960</v>
      </c>
      <c r="V219" s="2" t="s">
        <v>1245</v>
      </c>
      <c r="W219" s="2" t="s">
        <v>968</v>
      </c>
      <c r="X219" s="2">
        <v>218</v>
      </c>
    </row>
    <row r="220" spans="1:24" x14ac:dyDescent="0.35">
      <c r="A220" s="4">
        <v>2</v>
      </c>
      <c r="B220" s="4" t="s">
        <v>1231</v>
      </c>
      <c r="C220" s="11"/>
      <c r="D220" s="11"/>
      <c r="E220" s="4" t="s">
        <v>1232</v>
      </c>
      <c r="F220" s="4" t="s">
        <v>1318</v>
      </c>
      <c r="G220" s="11"/>
      <c r="H220" s="11"/>
      <c r="I220" s="10"/>
      <c r="J220" s="4" t="s">
        <v>852</v>
      </c>
      <c r="K220" s="4" t="s">
        <v>304</v>
      </c>
      <c r="L220" s="11"/>
      <c r="M220" s="11"/>
      <c r="N220" s="4" t="s">
        <v>1244</v>
      </c>
      <c r="O220" s="4" t="s">
        <v>955</v>
      </c>
      <c r="P220" s="11"/>
      <c r="Q220" s="4" t="s">
        <v>956</v>
      </c>
      <c r="R220" s="4" t="s">
        <v>957</v>
      </c>
      <c r="S220" s="4" t="s">
        <v>966</v>
      </c>
      <c r="T220" s="4" t="s">
        <v>959</v>
      </c>
      <c r="U220" s="4" t="s">
        <v>960</v>
      </c>
      <c r="V220" s="4" t="s">
        <v>1245</v>
      </c>
      <c r="W220" s="4" t="s">
        <v>968</v>
      </c>
      <c r="X220" s="4">
        <v>219</v>
      </c>
    </row>
    <row r="221" spans="1:24" x14ac:dyDescent="0.35">
      <c r="A221" s="2">
        <v>2</v>
      </c>
      <c r="B221" s="2" t="s">
        <v>1231</v>
      </c>
      <c r="C221" s="11"/>
      <c r="D221" s="11"/>
      <c r="E221" s="2" t="s">
        <v>1232</v>
      </c>
      <c r="F221" s="2" t="s">
        <v>1319</v>
      </c>
      <c r="G221" s="11"/>
      <c r="H221" s="11"/>
      <c r="I221" s="10"/>
      <c r="J221" s="2" t="s">
        <v>780</v>
      </c>
      <c r="K221" s="2" t="s">
        <v>304</v>
      </c>
      <c r="L221" s="11"/>
      <c r="M221" s="11"/>
      <c r="N221" s="2" t="s">
        <v>1244</v>
      </c>
      <c r="O221" s="2" t="s">
        <v>955</v>
      </c>
      <c r="P221" s="11"/>
      <c r="Q221" s="2" t="s">
        <v>956</v>
      </c>
      <c r="R221" s="2" t="s">
        <v>957</v>
      </c>
      <c r="S221" s="2" t="s">
        <v>966</v>
      </c>
      <c r="T221" s="2" t="s">
        <v>959</v>
      </c>
      <c r="U221" s="2" t="s">
        <v>960</v>
      </c>
      <c r="V221" s="2" t="s">
        <v>1245</v>
      </c>
      <c r="W221" s="2" t="s">
        <v>968</v>
      </c>
      <c r="X221" s="2">
        <v>220</v>
      </c>
    </row>
    <row r="222" spans="1:24" x14ac:dyDescent="0.35">
      <c r="A222" s="4">
        <v>2</v>
      </c>
      <c r="B222" s="4" t="s">
        <v>1231</v>
      </c>
      <c r="C222" s="11"/>
      <c r="D222" s="11"/>
      <c r="E222" s="4" t="s">
        <v>1232</v>
      </c>
      <c r="F222" s="4" t="s">
        <v>1320</v>
      </c>
      <c r="G222" s="11"/>
      <c r="H222" s="11"/>
      <c r="I222" s="10"/>
      <c r="J222" s="4" t="s">
        <v>714</v>
      </c>
      <c r="K222" s="4" t="s">
        <v>304</v>
      </c>
      <c r="L222" s="11"/>
      <c r="M222" s="11"/>
      <c r="N222" s="4" t="s">
        <v>1244</v>
      </c>
      <c r="O222" s="4" t="s">
        <v>955</v>
      </c>
      <c r="P222" s="11"/>
      <c r="Q222" s="4" t="s">
        <v>956</v>
      </c>
      <c r="R222" s="4" t="s">
        <v>957</v>
      </c>
      <c r="S222" s="4" t="s">
        <v>966</v>
      </c>
      <c r="T222" s="4" t="s">
        <v>959</v>
      </c>
      <c r="U222" s="4" t="s">
        <v>960</v>
      </c>
      <c r="V222" s="4" t="s">
        <v>1245</v>
      </c>
      <c r="W222" s="4" t="s">
        <v>968</v>
      </c>
      <c r="X222" s="4">
        <v>221</v>
      </c>
    </row>
    <row r="223" spans="1:24" x14ac:dyDescent="0.35">
      <c r="A223" s="2">
        <v>2</v>
      </c>
      <c r="B223" s="2" t="s">
        <v>1231</v>
      </c>
      <c r="C223" s="11"/>
      <c r="D223" s="11"/>
      <c r="E223" s="2" t="s">
        <v>1232</v>
      </c>
      <c r="F223" s="2" t="s">
        <v>1321</v>
      </c>
      <c r="G223" s="11"/>
      <c r="H223" s="11"/>
      <c r="I223" s="10"/>
      <c r="J223" s="2" t="s">
        <v>618</v>
      </c>
      <c r="K223" s="2" t="s">
        <v>304</v>
      </c>
      <c r="L223" s="11"/>
      <c r="M223" s="11"/>
      <c r="N223" s="2" t="s">
        <v>1244</v>
      </c>
      <c r="O223" s="2" t="s">
        <v>955</v>
      </c>
      <c r="P223" s="11"/>
      <c r="Q223" s="2" t="s">
        <v>956</v>
      </c>
      <c r="R223" s="2" t="s">
        <v>957</v>
      </c>
      <c r="S223" s="2" t="s">
        <v>966</v>
      </c>
      <c r="T223" s="2" t="s">
        <v>959</v>
      </c>
      <c r="U223" s="2" t="s">
        <v>960</v>
      </c>
      <c r="V223" s="2" t="s">
        <v>1245</v>
      </c>
      <c r="W223" s="2" t="s">
        <v>968</v>
      </c>
      <c r="X223" s="2">
        <v>222</v>
      </c>
    </row>
    <row r="224" spans="1:24" x14ac:dyDescent="0.35">
      <c r="A224" s="4">
        <v>2</v>
      </c>
      <c r="B224" s="4" t="s">
        <v>1231</v>
      </c>
      <c r="C224" s="11"/>
      <c r="D224" s="11"/>
      <c r="E224" s="4" t="s">
        <v>1232</v>
      </c>
      <c r="F224" s="4" t="s">
        <v>1322</v>
      </c>
      <c r="G224" s="11"/>
      <c r="H224" s="11"/>
      <c r="I224" s="10"/>
      <c r="J224" s="4" t="s">
        <v>506</v>
      </c>
      <c r="K224" s="4" t="s">
        <v>304</v>
      </c>
      <c r="L224" s="11"/>
      <c r="M224" s="11"/>
      <c r="N224" s="4" t="s">
        <v>1244</v>
      </c>
      <c r="O224" s="4" t="s">
        <v>955</v>
      </c>
      <c r="P224" s="11"/>
      <c r="Q224" s="4" t="s">
        <v>956</v>
      </c>
      <c r="R224" s="4" t="s">
        <v>957</v>
      </c>
      <c r="S224" s="4" t="s">
        <v>966</v>
      </c>
      <c r="T224" s="4" t="s">
        <v>959</v>
      </c>
      <c r="U224" s="4" t="s">
        <v>960</v>
      </c>
      <c r="V224" s="4" t="s">
        <v>1245</v>
      </c>
      <c r="W224" s="4" t="s">
        <v>968</v>
      </c>
      <c r="X224" s="4">
        <v>223</v>
      </c>
    </row>
    <row r="225" spans="1:24" x14ac:dyDescent="0.35">
      <c r="A225" s="2">
        <v>2</v>
      </c>
      <c r="B225" s="2" t="s">
        <v>1231</v>
      </c>
      <c r="C225" s="11"/>
      <c r="D225" s="11"/>
      <c r="E225" s="2" t="s">
        <v>1232</v>
      </c>
      <c r="F225" s="2" t="s">
        <v>1323</v>
      </c>
      <c r="G225" s="11"/>
      <c r="H225" s="11"/>
      <c r="I225" s="10"/>
      <c r="J225" s="2" t="s">
        <v>739</v>
      </c>
      <c r="K225" s="2" t="s">
        <v>304</v>
      </c>
      <c r="L225" s="11"/>
      <c r="M225" s="11"/>
      <c r="N225" s="2" t="s">
        <v>1244</v>
      </c>
      <c r="O225" s="2" t="s">
        <v>955</v>
      </c>
      <c r="P225" s="11"/>
      <c r="Q225" s="2" t="s">
        <v>956</v>
      </c>
      <c r="R225" s="2" t="s">
        <v>957</v>
      </c>
      <c r="S225" s="2" t="s">
        <v>966</v>
      </c>
      <c r="T225" s="2" t="s">
        <v>959</v>
      </c>
      <c r="U225" s="2" t="s">
        <v>960</v>
      </c>
      <c r="V225" s="2" t="s">
        <v>1245</v>
      </c>
      <c r="W225" s="2" t="s">
        <v>968</v>
      </c>
      <c r="X225" s="2">
        <v>224</v>
      </c>
    </row>
    <row r="226" spans="1:24" x14ac:dyDescent="0.35">
      <c r="A226" s="4">
        <v>2</v>
      </c>
      <c r="B226" s="4" t="s">
        <v>1231</v>
      </c>
      <c r="C226" s="11"/>
      <c r="D226" s="11"/>
      <c r="E226" s="4" t="s">
        <v>1232</v>
      </c>
      <c r="F226" s="4" t="s">
        <v>1324</v>
      </c>
      <c r="G226" s="11"/>
      <c r="H226" s="11"/>
      <c r="I226" s="10"/>
      <c r="J226" s="4" t="s">
        <v>543</v>
      </c>
      <c r="K226" s="4" t="s">
        <v>304</v>
      </c>
      <c r="L226" s="11"/>
      <c r="M226" s="11"/>
      <c r="N226" s="4" t="s">
        <v>1244</v>
      </c>
      <c r="O226" s="4" t="s">
        <v>955</v>
      </c>
      <c r="P226" s="11"/>
      <c r="Q226" s="4" t="s">
        <v>956</v>
      </c>
      <c r="R226" s="4" t="s">
        <v>957</v>
      </c>
      <c r="S226" s="4" t="s">
        <v>966</v>
      </c>
      <c r="T226" s="4" t="s">
        <v>959</v>
      </c>
      <c r="U226" s="4" t="s">
        <v>960</v>
      </c>
      <c r="V226" s="4" t="s">
        <v>1245</v>
      </c>
      <c r="W226" s="4" t="s">
        <v>968</v>
      </c>
      <c r="X226" s="4">
        <v>225</v>
      </c>
    </row>
    <row r="227" spans="1:24" x14ac:dyDescent="0.35">
      <c r="A227" s="2">
        <v>2</v>
      </c>
      <c r="B227" s="2" t="s">
        <v>1231</v>
      </c>
      <c r="C227" s="11"/>
      <c r="D227" s="11"/>
      <c r="E227" s="2" t="s">
        <v>1232</v>
      </c>
      <c r="F227" s="2" t="s">
        <v>1325</v>
      </c>
      <c r="G227" s="11"/>
      <c r="H227" s="11"/>
      <c r="I227" s="10"/>
      <c r="J227" s="2" t="s">
        <v>530</v>
      </c>
      <c r="K227" s="2" t="s">
        <v>304</v>
      </c>
      <c r="L227" s="11"/>
      <c r="M227" s="11"/>
      <c r="N227" s="2" t="s">
        <v>1244</v>
      </c>
      <c r="O227" s="2" t="s">
        <v>955</v>
      </c>
      <c r="P227" s="11"/>
      <c r="Q227" s="2" t="s">
        <v>956</v>
      </c>
      <c r="R227" s="2" t="s">
        <v>957</v>
      </c>
      <c r="S227" s="2" t="s">
        <v>966</v>
      </c>
      <c r="T227" s="2" t="s">
        <v>959</v>
      </c>
      <c r="U227" s="2" t="s">
        <v>960</v>
      </c>
      <c r="V227" s="2" t="s">
        <v>1245</v>
      </c>
      <c r="W227" s="2" t="s">
        <v>968</v>
      </c>
      <c r="X227" s="2">
        <v>226</v>
      </c>
    </row>
    <row r="228" spans="1:24" x14ac:dyDescent="0.35">
      <c r="A228" s="4">
        <v>2</v>
      </c>
      <c r="B228" s="4" t="s">
        <v>1231</v>
      </c>
      <c r="C228" s="11"/>
      <c r="D228" s="11"/>
      <c r="E228" s="4" t="s">
        <v>1232</v>
      </c>
      <c r="F228" s="4" t="s">
        <v>1326</v>
      </c>
      <c r="G228" s="11"/>
      <c r="H228" s="11"/>
      <c r="I228" s="10"/>
      <c r="J228" s="4" t="s">
        <v>545</v>
      </c>
      <c r="K228" s="4" t="s">
        <v>304</v>
      </c>
      <c r="L228" s="11"/>
      <c r="M228" s="11"/>
      <c r="N228" s="4" t="s">
        <v>1244</v>
      </c>
      <c r="O228" s="4" t="s">
        <v>955</v>
      </c>
      <c r="P228" s="11"/>
      <c r="Q228" s="4" t="s">
        <v>956</v>
      </c>
      <c r="R228" s="4" t="s">
        <v>957</v>
      </c>
      <c r="S228" s="4" t="s">
        <v>966</v>
      </c>
      <c r="T228" s="4" t="s">
        <v>959</v>
      </c>
      <c r="U228" s="4" t="s">
        <v>960</v>
      </c>
      <c r="V228" s="4" t="s">
        <v>1245</v>
      </c>
      <c r="W228" s="4" t="s">
        <v>968</v>
      </c>
      <c r="X228" s="4">
        <v>227</v>
      </c>
    </row>
    <row r="229" spans="1:24" x14ac:dyDescent="0.35">
      <c r="A229" s="2">
        <v>2</v>
      </c>
      <c r="B229" s="2" t="s">
        <v>1231</v>
      </c>
      <c r="C229" s="11"/>
      <c r="D229" s="11"/>
      <c r="E229" s="2" t="s">
        <v>1232</v>
      </c>
      <c r="F229" s="2" t="s">
        <v>1327</v>
      </c>
      <c r="G229" s="11"/>
      <c r="H229" s="11"/>
      <c r="I229" s="10"/>
      <c r="J229" s="2" t="s">
        <v>528</v>
      </c>
      <c r="K229" s="2" t="s">
        <v>304</v>
      </c>
      <c r="L229" s="11"/>
      <c r="M229" s="11"/>
      <c r="N229" s="2" t="s">
        <v>1244</v>
      </c>
      <c r="O229" s="2" t="s">
        <v>955</v>
      </c>
      <c r="P229" s="11"/>
      <c r="Q229" s="2" t="s">
        <v>956</v>
      </c>
      <c r="R229" s="2" t="s">
        <v>957</v>
      </c>
      <c r="S229" s="2" t="s">
        <v>966</v>
      </c>
      <c r="T229" s="2" t="s">
        <v>959</v>
      </c>
      <c r="U229" s="2" t="s">
        <v>960</v>
      </c>
      <c r="V229" s="2" t="s">
        <v>1245</v>
      </c>
      <c r="W229" s="2" t="s">
        <v>968</v>
      </c>
      <c r="X229" s="2">
        <v>228</v>
      </c>
    </row>
    <row r="230" spans="1:24" x14ac:dyDescent="0.35">
      <c r="A230" s="4">
        <v>2</v>
      </c>
      <c r="B230" s="4" t="s">
        <v>1231</v>
      </c>
      <c r="C230" s="11"/>
      <c r="D230" s="11"/>
      <c r="E230" s="4" t="s">
        <v>1232</v>
      </c>
      <c r="F230" s="4" t="s">
        <v>1328</v>
      </c>
      <c r="G230" s="11"/>
      <c r="H230" s="11"/>
      <c r="I230" s="10"/>
      <c r="J230" s="4" t="s">
        <v>450</v>
      </c>
      <c r="K230" s="4" t="s">
        <v>304</v>
      </c>
      <c r="L230" s="11"/>
      <c r="M230" s="11"/>
      <c r="N230" s="4" t="s">
        <v>1244</v>
      </c>
      <c r="O230" s="4" t="s">
        <v>955</v>
      </c>
      <c r="P230" s="11"/>
      <c r="Q230" s="4" t="s">
        <v>956</v>
      </c>
      <c r="R230" s="4" t="s">
        <v>957</v>
      </c>
      <c r="S230" s="4" t="s">
        <v>966</v>
      </c>
      <c r="T230" s="4" t="s">
        <v>959</v>
      </c>
      <c r="U230" s="4" t="s">
        <v>960</v>
      </c>
      <c r="V230" s="4" t="s">
        <v>1245</v>
      </c>
      <c r="W230" s="4" t="s">
        <v>968</v>
      </c>
      <c r="X230" s="4">
        <v>229</v>
      </c>
    </row>
    <row r="231" spans="1:24" x14ac:dyDescent="0.35">
      <c r="A231" s="2">
        <v>2</v>
      </c>
      <c r="B231" s="2" t="s">
        <v>1231</v>
      </c>
      <c r="C231" s="11"/>
      <c r="D231" s="11"/>
      <c r="E231" s="2" t="s">
        <v>1232</v>
      </c>
      <c r="F231" s="2" t="s">
        <v>1329</v>
      </c>
      <c r="G231" s="11"/>
      <c r="H231" s="11"/>
      <c r="I231" s="10"/>
      <c r="J231" s="2" t="s">
        <v>485</v>
      </c>
      <c r="K231" s="2" t="s">
        <v>304</v>
      </c>
      <c r="L231" s="11"/>
      <c r="M231" s="11"/>
      <c r="N231" s="2" t="s">
        <v>1244</v>
      </c>
      <c r="O231" s="2" t="s">
        <v>955</v>
      </c>
      <c r="P231" s="11"/>
      <c r="Q231" s="2" t="s">
        <v>956</v>
      </c>
      <c r="R231" s="2" t="s">
        <v>957</v>
      </c>
      <c r="S231" s="2" t="s">
        <v>966</v>
      </c>
      <c r="T231" s="2" t="s">
        <v>959</v>
      </c>
      <c r="U231" s="2" t="s">
        <v>960</v>
      </c>
      <c r="V231" s="2" t="s">
        <v>1245</v>
      </c>
      <c r="W231" s="2" t="s">
        <v>968</v>
      </c>
      <c r="X231" s="2">
        <v>230</v>
      </c>
    </row>
    <row r="232" spans="1:24" x14ac:dyDescent="0.35">
      <c r="A232" s="4">
        <v>2</v>
      </c>
      <c r="B232" s="4" t="s">
        <v>1231</v>
      </c>
      <c r="C232" s="11"/>
      <c r="D232" s="11"/>
      <c r="E232" s="4" t="s">
        <v>1232</v>
      </c>
      <c r="F232" s="4" t="s">
        <v>1323</v>
      </c>
      <c r="G232" s="11"/>
      <c r="H232" s="11"/>
      <c r="I232" s="10"/>
      <c r="J232" s="4" t="s">
        <v>739</v>
      </c>
      <c r="K232" s="4" t="s">
        <v>304</v>
      </c>
      <c r="L232" s="11"/>
      <c r="M232" s="11"/>
      <c r="N232" s="4" t="s">
        <v>1244</v>
      </c>
      <c r="O232" s="4" t="s">
        <v>955</v>
      </c>
      <c r="P232" s="11"/>
      <c r="Q232" s="4" t="s">
        <v>956</v>
      </c>
      <c r="R232" s="4" t="s">
        <v>957</v>
      </c>
      <c r="S232" s="4" t="s">
        <v>966</v>
      </c>
      <c r="T232" s="4" t="s">
        <v>959</v>
      </c>
      <c r="U232" s="4" t="s">
        <v>960</v>
      </c>
      <c r="V232" s="4" t="s">
        <v>1245</v>
      </c>
      <c r="W232" s="4" t="s">
        <v>968</v>
      </c>
      <c r="X232" s="4">
        <v>231</v>
      </c>
    </row>
    <row r="233" spans="1:24" x14ac:dyDescent="0.35">
      <c r="A233" s="2">
        <v>2</v>
      </c>
      <c r="B233" s="2" t="s">
        <v>1231</v>
      </c>
      <c r="C233" s="11"/>
      <c r="D233" s="11"/>
      <c r="E233" s="2" t="s">
        <v>1232</v>
      </c>
      <c r="F233" s="2" t="s">
        <v>1330</v>
      </c>
      <c r="G233" s="11"/>
      <c r="H233" s="11"/>
      <c r="I233" s="10"/>
      <c r="J233" s="2" t="s">
        <v>536</v>
      </c>
      <c r="K233" s="2" t="s">
        <v>304</v>
      </c>
      <c r="L233" s="11"/>
      <c r="M233" s="11"/>
      <c r="N233" s="2" t="s">
        <v>1244</v>
      </c>
      <c r="O233" s="2" t="s">
        <v>955</v>
      </c>
      <c r="P233" s="11"/>
      <c r="Q233" s="2" t="s">
        <v>956</v>
      </c>
      <c r="R233" s="2" t="s">
        <v>957</v>
      </c>
      <c r="S233" s="2" t="s">
        <v>966</v>
      </c>
      <c r="T233" s="2" t="s">
        <v>959</v>
      </c>
      <c r="U233" s="2" t="s">
        <v>960</v>
      </c>
      <c r="V233" s="2" t="s">
        <v>1245</v>
      </c>
      <c r="W233" s="2" t="s">
        <v>968</v>
      </c>
      <c r="X233" s="2">
        <v>232</v>
      </c>
    </row>
    <row r="234" spans="1:24" x14ac:dyDescent="0.35">
      <c r="A234" s="4">
        <v>2</v>
      </c>
      <c r="B234" s="4" t="s">
        <v>1231</v>
      </c>
      <c r="C234" s="11"/>
      <c r="D234" s="11"/>
      <c r="E234" s="4" t="s">
        <v>1232</v>
      </c>
      <c r="F234" s="4" t="s">
        <v>1331</v>
      </c>
      <c r="G234" s="11"/>
      <c r="H234" s="11"/>
      <c r="I234" s="10"/>
      <c r="J234" s="4" t="s">
        <v>538</v>
      </c>
      <c r="K234" s="4" t="s">
        <v>304</v>
      </c>
      <c r="L234" s="11"/>
      <c r="M234" s="11"/>
      <c r="N234" s="4" t="s">
        <v>1244</v>
      </c>
      <c r="O234" s="4" t="s">
        <v>955</v>
      </c>
      <c r="P234" s="11"/>
      <c r="Q234" s="4" t="s">
        <v>956</v>
      </c>
      <c r="R234" s="4" t="s">
        <v>957</v>
      </c>
      <c r="S234" s="4" t="s">
        <v>966</v>
      </c>
      <c r="T234" s="4" t="s">
        <v>959</v>
      </c>
      <c r="U234" s="4" t="s">
        <v>960</v>
      </c>
      <c r="V234" s="4" t="s">
        <v>1245</v>
      </c>
      <c r="W234" s="4" t="s">
        <v>968</v>
      </c>
      <c r="X234" s="4">
        <v>233</v>
      </c>
    </row>
    <row r="235" spans="1:24" x14ac:dyDescent="0.35">
      <c r="A235" s="2">
        <v>2</v>
      </c>
      <c r="B235" s="2" t="s">
        <v>1231</v>
      </c>
      <c r="C235" s="11"/>
      <c r="D235" s="11"/>
      <c r="E235" s="2" t="s">
        <v>1232</v>
      </c>
      <c r="F235" s="2" t="s">
        <v>1332</v>
      </c>
      <c r="G235" s="11"/>
      <c r="H235" s="11"/>
      <c r="I235" s="10"/>
      <c r="J235" s="2" t="s">
        <v>534</v>
      </c>
      <c r="K235" s="2" t="s">
        <v>304</v>
      </c>
      <c r="L235" s="11"/>
      <c r="M235" s="11"/>
      <c r="N235" s="2" t="s">
        <v>1244</v>
      </c>
      <c r="O235" s="2" t="s">
        <v>955</v>
      </c>
      <c r="P235" s="11"/>
      <c r="Q235" s="2" t="s">
        <v>956</v>
      </c>
      <c r="R235" s="2" t="s">
        <v>957</v>
      </c>
      <c r="S235" s="2" t="s">
        <v>966</v>
      </c>
      <c r="T235" s="2" t="s">
        <v>959</v>
      </c>
      <c r="U235" s="2" t="s">
        <v>960</v>
      </c>
      <c r="V235" s="2" t="s">
        <v>1245</v>
      </c>
      <c r="W235" s="2" t="s">
        <v>968</v>
      </c>
      <c r="X235" s="2">
        <v>234</v>
      </c>
    </row>
    <row r="236" spans="1:24" x14ac:dyDescent="0.35">
      <c r="A236" s="4">
        <v>2</v>
      </c>
      <c r="B236" s="4" t="s">
        <v>1231</v>
      </c>
      <c r="C236" s="11"/>
      <c r="D236" s="11"/>
      <c r="E236" s="4" t="s">
        <v>1232</v>
      </c>
      <c r="F236" s="4" t="s">
        <v>1333</v>
      </c>
      <c r="G236" s="11"/>
      <c r="H236" s="11"/>
      <c r="I236" s="10"/>
      <c r="J236" s="4" t="s">
        <v>509</v>
      </c>
      <c r="K236" s="4" t="s">
        <v>304</v>
      </c>
      <c r="L236" s="11"/>
      <c r="M236" s="11"/>
      <c r="N236" s="4" t="s">
        <v>1244</v>
      </c>
      <c r="O236" s="4" t="s">
        <v>955</v>
      </c>
      <c r="P236" s="11"/>
      <c r="Q236" s="4" t="s">
        <v>956</v>
      </c>
      <c r="R236" s="4" t="s">
        <v>957</v>
      </c>
      <c r="S236" s="4" t="s">
        <v>966</v>
      </c>
      <c r="T236" s="4" t="s">
        <v>959</v>
      </c>
      <c r="U236" s="4" t="s">
        <v>960</v>
      </c>
      <c r="V236" s="4" t="s">
        <v>1245</v>
      </c>
      <c r="W236" s="4" t="s">
        <v>968</v>
      </c>
      <c r="X236" s="4">
        <v>235</v>
      </c>
    </row>
    <row r="237" spans="1:24" x14ac:dyDescent="0.35">
      <c r="A237" s="2">
        <v>2</v>
      </c>
      <c r="B237" s="2" t="s">
        <v>1231</v>
      </c>
      <c r="C237" s="11"/>
      <c r="D237" s="11"/>
      <c r="E237" s="2" t="s">
        <v>1232</v>
      </c>
      <c r="F237" s="2" t="s">
        <v>1334</v>
      </c>
      <c r="G237" s="11"/>
      <c r="H237" s="11"/>
      <c r="I237" s="10"/>
      <c r="J237" s="2" t="s">
        <v>594</v>
      </c>
      <c r="K237" s="2" t="s">
        <v>304</v>
      </c>
      <c r="L237" s="11"/>
      <c r="M237" s="11"/>
      <c r="N237" s="2" t="s">
        <v>1244</v>
      </c>
      <c r="O237" s="2" t="s">
        <v>955</v>
      </c>
      <c r="P237" s="11"/>
      <c r="Q237" s="2" t="s">
        <v>956</v>
      </c>
      <c r="R237" s="2" t="s">
        <v>957</v>
      </c>
      <c r="S237" s="2" t="s">
        <v>966</v>
      </c>
      <c r="T237" s="2" t="s">
        <v>959</v>
      </c>
      <c r="U237" s="2" t="s">
        <v>960</v>
      </c>
      <c r="V237" s="2" t="s">
        <v>1245</v>
      </c>
      <c r="W237" s="2" t="s">
        <v>968</v>
      </c>
      <c r="X237" s="2">
        <v>236</v>
      </c>
    </row>
    <row r="238" spans="1:24" x14ac:dyDescent="0.35">
      <c r="A238" s="4">
        <v>2</v>
      </c>
      <c r="B238" s="4" t="s">
        <v>1231</v>
      </c>
      <c r="C238" s="11"/>
      <c r="D238" s="11"/>
      <c r="E238" s="4" t="s">
        <v>1232</v>
      </c>
      <c r="F238" s="4" t="s">
        <v>1335</v>
      </c>
      <c r="G238" s="11"/>
      <c r="H238" s="11"/>
      <c r="I238" s="10"/>
      <c r="J238" s="4" t="s">
        <v>596</v>
      </c>
      <c r="K238" s="4" t="s">
        <v>304</v>
      </c>
      <c r="L238" s="11"/>
      <c r="M238" s="11"/>
      <c r="N238" s="4" t="s">
        <v>1244</v>
      </c>
      <c r="O238" s="4" t="s">
        <v>955</v>
      </c>
      <c r="P238" s="11"/>
      <c r="Q238" s="4" t="s">
        <v>956</v>
      </c>
      <c r="R238" s="4" t="s">
        <v>957</v>
      </c>
      <c r="S238" s="4" t="s">
        <v>966</v>
      </c>
      <c r="T238" s="4" t="s">
        <v>959</v>
      </c>
      <c r="U238" s="4" t="s">
        <v>960</v>
      </c>
      <c r="V238" s="4" t="s">
        <v>1245</v>
      </c>
      <c r="W238" s="4" t="s">
        <v>968</v>
      </c>
      <c r="X238" s="4">
        <v>237</v>
      </c>
    </row>
    <row r="239" spans="1:24" x14ac:dyDescent="0.35">
      <c r="A239" s="2">
        <v>2</v>
      </c>
      <c r="B239" s="2" t="s">
        <v>1231</v>
      </c>
      <c r="C239" s="11"/>
      <c r="D239" s="11"/>
      <c r="E239" s="2" t="s">
        <v>1232</v>
      </c>
      <c r="F239" s="2" t="s">
        <v>1336</v>
      </c>
      <c r="G239" s="11"/>
      <c r="H239" s="11"/>
      <c r="I239" s="10"/>
      <c r="J239" s="2" t="s">
        <v>598</v>
      </c>
      <c r="K239" s="2" t="s">
        <v>304</v>
      </c>
      <c r="L239" s="11"/>
      <c r="M239" s="11"/>
      <c r="N239" s="2" t="s">
        <v>1244</v>
      </c>
      <c r="O239" s="2" t="s">
        <v>955</v>
      </c>
      <c r="P239" s="11"/>
      <c r="Q239" s="2" t="s">
        <v>956</v>
      </c>
      <c r="R239" s="2" t="s">
        <v>957</v>
      </c>
      <c r="S239" s="2" t="s">
        <v>966</v>
      </c>
      <c r="T239" s="2" t="s">
        <v>959</v>
      </c>
      <c r="U239" s="2" t="s">
        <v>960</v>
      </c>
      <c r="V239" s="2" t="s">
        <v>1245</v>
      </c>
      <c r="W239" s="2" t="s">
        <v>968</v>
      </c>
      <c r="X239" s="2">
        <v>238</v>
      </c>
    </row>
    <row r="240" spans="1:24" x14ac:dyDescent="0.35">
      <c r="A240" s="4">
        <v>2</v>
      </c>
      <c r="B240" s="4" t="s">
        <v>1231</v>
      </c>
      <c r="C240" s="11"/>
      <c r="D240" s="11"/>
      <c r="E240" s="4" t="s">
        <v>1232</v>
      </c>
      <c r="F240" s="4" t="s">
        <v>1337</v>
      </c>
      <c r="G240" s="11"/>
      <c r="H240" s="11"/>
      <c r="I240" s="10"/>
      <c r="J240" s="4" t="s">
        <v>690</v>
      </c>
      <c r="K240" s="4" t="s">
        <v>304</v>
      </c>
      <c r="L240" s="11"/>
      <c r="M240" s="11"/>
      <c r="N240" s="4" t="s">
        <v>1244</v>
      </c>
      <c r="O240" s="4" t="s">
        <v>955</v>
      </c>
      <c r="P240" s="11"/>
      <c r="Q240" s="4" t="s">
        <v>956</v>
      </c>
      <c r="R240" s="4" t="s">
        <v>957</v>
      </c>
      <c r="S240" s="4" t="s">
        <v>966</v>
      </c>
      <c r="T240" s="4" t="s">
        <v>959</v>
      </c>
      <c r="U240" s="4" t="s">
        <v>960</v>
      </c>
      <c r="V240" s="4" t="s">
        <v>1245</v>
      </c>
      <c r="W240" s="4" t="s">
        <v>968</v>
      </c>
      <c r="X240" s="4">
        <v>239</v>
      </c>
    </row>
    <row r="241" spans="1:24" x14ac:dyDescent="0.35">
      <c r="A241" s="2">
        <v>2</v>
      </c>
      <c r="B241" s="2" t="s">
        <v>1231</v>
      </c>
      <c r="C241" s="11"/>
      <c r="D241" s="11"/>
      <c r="E241" s="2" t="s">
        <v>1232</v>
      </c>
      <c r="F241" s="2" t="s">
        <v>1338</v>
      </c>
      <c r="G241" s="11"/>
      <c r="H241" s="11"/>
      <c r="I241" s="10"/>
      <c r="J241" s="2" t="s">
        <v>518</v>
      </c>
      <c r="K241" s="2" t="s">
        <v>304</v>
      </c>
      <c r="L241" s="11"/>
      <c r="M241" s="11"/>
      <c r="N241" s="2" t="s">
        <v>1244</v>
      </c>
      <c r="O241" s="2" t="s">
        <v>955</v>
      </c>
      <c r="P241" s="11"/>
      <c r="Q241" s="2" t="s">
        <v>956</v>
      </c>
      <c r="R241" s="2" t="s">
        <v>957</v>
      </c>
      <c r="S241" s="2" t="s">
        <v>966</v>
      </c>
      <c r="T241" s="2" t="s">
        <v>959</v>
      </c>
      <c r="U241" s="2" t="s">
        <v>960</v>
      </c>
      <c r="V241" s="2" t="s">
        <v>1245</v>
      </c>
      <c r="W241" s="2" t="s">
        <v>968</v>
      </c>
      <c r="X241" s="2">
        <v>240</v>
      </c>
    </row>
    <row r="242" spans="1:24" x14ac:dyDescent="0.35">
      <c r="A242" s="4">
        <v>2</v>
      </c>
      <c r="B242" s="4" t="s">
        <v>1231</v>
      </c>
      <c r="C242" s="11"/>
      <c r="D242" s="11"/>
      <c r="E242" s="4" t="s">
        <v>1232</v>
      </c>
      <c r="F242" s="4" t="s">
        <v>1339</v>
      </c>
      <c r="G242" s="11"/>
      <c r="H242" s="11"/>
      <c r="I242" s="10"/>
      <c r="J242" s="4" t="s">
        <v>438</v>
      </c>
      <c r="K242" s="4" t="s">
        <v>304</v>
      </c>
      <c r="L242" s="11"/>
      <c r="M242" s="11"/>
      <c r="N242" s="4" t="s">
        <v>1244</v>
      </c>
      <c r="O242" s="4" t="s">
        <v>955</v>
      </c>
      <c r="P242" s="11"/>
      <c r="Q242" s="4" t="s">
        <v>956</v>
      </c>
      <c r="R242" s="4" t="s">
        <v>957</v>
      </c>
      <c r="S242" s="4" t="s">
        <v>966</v>
      </c>
      <c r="T242" s="4" t="s">
        <v>959</v>
      </c>
      <c r="U242" s="4" t="s">
        <v>960</v>
      </c>
      <c r="V242" s="4" t="s">
        <v>1245</v>
      </c>
      <c r="W242" s="4" t="s">
        <v>968</v>
      </c>
      <c r="X242" s="4">
        <v>241</v>
      </c>
    </row>
    <row r="243" spans="1:24" x14ac:dyDescent="0.35">
      <c r="A243" s="2">
        <v>2</v>
      </c>
      <c r="B243" s="2" t="s">
        <v>1231</v>
      </c>
      <c r="C243" s="11"/>
      <c r="D243" s="11"/>
      <c r="E243" s="2" t="s">
        <v>1232</v>
      </c>
      <c r="F243" s="2" t="s">
        <v>1340</v>
      </c>
      <c r="G243" s="11"/>
      <c r="H243" s="11"/>
      <c r="I243" s="10"/>
      <c r="J243" s="2" t="s">
        <v>520</v>
      </c>
      <c r="K243" s="2" t="s">
        <v>304</v>
      </c>
      <c r="L243" s="11"/>
      <c r="M243" s="11"/>
      <c r="N243" s="2" t="s">
        <v>1244</v>
      </c>
      <c r="O243" s="2" t="s">
        <v>955</v>
      </c>
      <c r="P243" s="11"/>
      <c r="Q243" s="2" t="s">
        <v>956</v>
      </c>
      <c r="R243" s="2" t="s">
        <v>957</v>
      </c>
      <c r="S243" s="2" t="s">
        <v>966</v>
      </c>
      <c r="T243" s="2" t="s">
        <v>959</v>
      </c>
      <c r="U243" s="2" t="s">
        <v>960</v>
      </c>
      <c r="V243" s="2" t="s">
        <v>1245</v>
      </c>
      <c r="W243" s="2" t="s">
        <v>968</v>
      </c>
      <c r="X243" s="2">
        <v>242</v>
      </c>
    </row>
  </sheetData>
  <hyperlinks>
    <hyperlink ref="E2" r:id="rId1" xr:uid="{00000000-0004-0000-0A00-000000000000}"/>
    <hyperlink ref="K2" r:id="rId2" xr:uid="{00000000-0004-0000-0A00-000001000000}"/>
    <hyperlink ref="Q2" r:id="rId3" xr:uid="{00000000-0004-0000-0A00-000002000000}"/>
    <hyperlink ref="E3" r:id="rId4" xr:uid="{00000000-0004-0000-0A00-000003000000}"/>
    <hyperlink ref="K3" r:id="rId5" xr:uid="{00000000-0004-0000-0A00-000004000000}"/>
    <hyperlink ref="Q3" r:id="rId6" xr:uid="{00000000-0004-0000-0A00-000005000000}"/>
    <hyperlink ref="W3" r:id="rId7" xr:uid="{00000000-0004-0000-0A00-000006000000}"/>
    <hyperlink ref="E4" r:id="rId8" xr:uid="{00000000-0004-0000-0A00-000007000000}"/>
    <hyperlink ref="K4" r:id="rId9" xr:uid="{00000000-0004-0000-0A00-000008000000}"/>
    <hyperlink ref="Q4" r:id="rId10" xr:uid="{00000000-0004-0000-0A00-000009000000}"/>
    <hyperlink ref="W4" r:id="rId11" xr:uid="{00000000-0004-0000-0A00-00000A000000}"/>
    <hyperlink ref="E5" r:id="rId12" xr:uid="{00000000-0004-0000-0A00-00000B000000}"/>
    <hyperlink ref="K5" r:id="rId13" xr:uid="{00000000-0004-0000-0A00-00000C000000}"/>
    <hyperlink ref="Q5" r:id="rId14" xr:uid="{00000000-0004-0000-0A00-00000D000000}"/>
    <hyperlink ref="W5" r:id="rId15" xr:uid="{00000000-0004-0000-0A00-00000E000000}"/>
    <hyperlink ref="E6" r:id="rId16" xr:uid="{00000000-0004-0000-0A00-00000F000000}"/>
    <hyperlink ref="K6" r:id="rId17" xr:uid="{00000000-0004-0000-0A00-000010000000}"/>
    <hyperlink ref="Q6" r:id="rId18" xr:uid="{00000000-0004-0000-0A00-000011000000}"/>
    <hyperlink ref="W6" r:id="rId19" xr:uid="{00000000-0004-0000-0A00-000012000000}"/>
    <hyperlink ref="E7" r:id="rId20" xr:uid="{00000000-0004-0000-0A00-000013000000}"/>
    <hyperlink ref="K7" r:id="rId21" xr:uid="{00000000-0004-0000-0A00-000014000000}"/>
    <hyperlink ref="Q7" r:id="rId22" xr:uid="{00000000-0004-0000-0A00-000015000000}"/>
    <hyperlink ref="W7" r:id="rId23" xr:uid="{00000000-0004-0000-0A00-000016000000}"/>
    <hyperlink ref="E8" r:id="rId24" xr:uid="{00000000-0004-0000-0A00-000017000000}"/>
    <hyperlink ref="K8" r:id="rId25" xr:uid="{00000000-0004-0000-0A00-000018000000}"/>
    <hyperlink ref="Q8" r:id="rId26" xr:uid="{00000000-0004-0000-0A00-000019000000}"/>
    <hyperlink ref="W8" r:id="rId27" xr:uid="{00000000-0004-0000-0A00-00001A000000}"/>
    <hyperlink ref="E9" r:id="rId28" xr:uid="{00000000-0004-0000-0A00-00001B000000}"/>
    <hyperlink ref="K9" r:id="rId29" xr:uid="{00000000-0004-0000-0A00-00001C000000}"/>
    <hyperlink ref="Q9" r:id="rId30" xr:uid="{00000000-0004-0000-0A00-00001D000000}"/>
    <hyperlink ref="W9" r:id="rId31" xr:uid="{00000000-0004-0000-0A00-00001E000000}"/>
    <hyperlink ref="E10" r:id="rId32" xr:uid="{00000000-0004-0000-0A00-00001F000000}"/>
    <hyperlink ref="K10" r:id="rId33" xr:uid="{00000000-0004-0000-0A00-000020000000}"/>
    <hyperlink ref="Q10" r:id="rId34" xr:uid="{00000000-0004-0000-0A00-000021000000}"/>
    <hyperlink ref="W10" r:id="rId35" xr:uid="{00000000-0004-0000-0A00-000022000000}"/>
    <hyperlink ref="E11" r:id="rId36" xr:uid="{00000000-0004-0000-0A00-000023000000}"/>
    <hyperlink ref="K11" r:id="rId37" xr:uid="{00000000-0004-0000-0A00-000024000000}"/>
    <hyperlink ref="Q11" r:id="rId38" xr:uid="{00000000-0004-0000-0A00-000025000000}"/>
    <hyperlink ref="W11" r:id="rId39" xr:uid="{00000000-0004-0000-0A00-000026000000}"/>
    <hyperlink ref="E12" r:id="rId40" xr:uid="{00000000-0004-0000-0A00-000027000000}"/>
    <hyperlink ref="K12" r:id="rId41" xr:uid="{00000000-0004-0000-0A00-000028000000}"/>
    <hyperlink ref="Q12" r:id="rId42" xr:uid="{00000000-0004-0000-0A00-000029000000}"/>
    <hyperlink ref="W12" r:id="rId43" xr:uid="{00000000-0004-0000-0A00-00002A000000}"/>
    <hyperlink ref="E13" r:id="rId44" xr:uid="{00000000-0004-0000-0A00-00002B000000}"/>
    <hyperlink ref="K13" r:id="rId45" xr:uid="{00000000-0004-0000-0A00-00002C000000}"/>
    <hyperlink ref="Q13" r:id="rId46" xr:uid="{00000000-0004-0000-0A00-00002D000000}"/>
    <hyperlink ref="W13" r:id="rId47" xr:uid="{00000000-0004-0000-0A00-00002E000000}"/>
    <hyperlink ref="E14" r:id="rId48" xr:uid="{00000000-0004-0000-0A00-00002F000000}"/>
    <hyperlink ref="K14" r:id="rId49" xr:uid="{00000000-0004-0000-0A00-000030000000}"/>
    <hyperlink ref="Q14" r:id="rId50" xr:uid="{00000000-0004-0000-0A00-000031000000}"/>
    <hyperlink ref="W14" r:id="rId51" xr:uid="{00000000-0004-0000-0A00-000032000000}"/>
    <hyperlink ref="E15" r:id="rId52" xr:uid="{00000000-0004-0000-0A00-000033000000}"/>
    <hyperlink ref="K15" r:id="rId53" xr:uid="{00000000-0004-0000-0A00-000034000000}"/>
    <hyperlink ref="Q15" r:id="rId54" xr:uid="{00000000-0004-0000-0A00-000035000000}"/>
    <hyperlink ref="W15" r:id="rId55" xr:uid="{00000000-0004-0000-0A00-000036000000}"/>
    <hyperlink ref="E16" r:id="rId56" xr:uid="{00000000-0004-0000-0A00-000037000000}"/>
    <hyperlink ref="K16" r:id="rId57" xr:uid="{00000000-0004-0000-0A00-000038000000}"/>
    <hyperlink ref="Q16" r:id="rId58" xr:uid="{00000000-0004-0000-0A00-000039000000}"/>
    <hyperlink ref="W16" r:id="rId59" xr:uid="{00000000-0004-0000-0A00-00003A000000}"/>
    <hyperlink ref="E17" r:id="rId60" xr:uid="{00000000-0004-0000-0A00-00003B000000}"/>
    <hyperlink ref="K17" r:id="rId61" xr:uid="{00000000-0004-0000-0A00-00003C000000}"/>
    <hyperlink ref="Q17" r:id="rId62" xr:uid="{00000000-0004-0000-0A00-00003D000000}"/>
    <hyperlink ref="W17" r:id="rId63" xr:uid="{00000000-0004-0000-0A00-00003E000000}"/>
    <hyperlink ref="E18" r:id="rId64" xr:uid="{00000000-0004-0000-0A00-00003F000000}"/>
    <hyperlink ref="K18" r:id="rId65" xr:uid="{00000000-0004-0000-0A00-000040000000}"/>
    <hyperlink ref="Q18" r:id="rId66" xr:uid="{00000000-0004-0000-0A00-000041000000}"/>
    <hyperlink ref="W18" r:id="rId67" xr:uid="{00000000-0004-0000-0A00-000042000000}"/>
    <hyperlink ref="E19" r:id="rId68" xr:uid="{00000000-0004-0000-0A00-000043000000}"/>
    <hyperlink ref="K19" r:id="rId69" xr:uid="{00000000-0004-0000-0A00-000044000000}"/>
    <hyperlink ref="Q19" r:id="rId70" xr:uid="{00000000-0004-0000-0A00-000045000000}"/>
    <hyperlink ref="W19" r:id="rId71" xr:uid="{00000000-0004-0000-0A00-000046000000}"/>
    <hyperlink ref="E20" r:id="rId72" xr:uid="{00000000-0004-0000-0A00-000047000000}"/>
    <hyperlink ref="K20" r:id="rId73" xr:uid="{00000000-0004-0000-0A00-000048000000}"/>
    <hyperlink ref="Q20" r:id="rId74" xr:uid="{00000000-0004-0000-0A00-000049000000}"/>
    <hyperlink ref="W20" r:id="rId75" xr:uid="{00000000-0004-0000-0A00-00004A000000}"/>
    <hyperlink ref="E21" r:id="rId76" xr:uid="{00000000-0004-0000-0A00-00004B000000}"/>
    <hyperlink ref="K21" r:id="rId77" xr:uid="{00000000-0004-0000-0A00-00004C000000}"/>
    <hyperlink ref="Q21" r:id="rId78" xr:uid="{00000000-0004-0000-0A00-00004D000000}"/>
    <hyperlink ref="W21" r:id="rId79" xr:uid="{00000000-0004-0000-0A00-00004E000000}"/>
    <hyperlink ref="E22" r:id="rId80" xr:uid="{00000000-0004-0000-0A00-00004F000000}"/>
    <hyperlink ref="K22" r:id="rId81" xr:uid="{00000000-0004-0000-0A00-000050000000}"/>
    <hyperlink ref="Q22" r:id="rId82" xr:uid="{00000000-0004-0000-0A00-000051000000}"/>
    <hyperlink ref="W22" r:id="rId83" xr:uid="{00000000-0004-0000-0A00-000052000000}"/>
    <hyperlink ref="E23" r:id="rId84" xr:uid="{00000000-0004-0000-0A00-000053000000}"/>
    <hyperlink ref="K23" r:id="rId85" xr:uid="{00000000-0004-0000-0A00-000054000000}"/>
    <hyperlink ref="Q23" r:id="rId86" xr:uid="{00000000-0004-0000-0A00-000055000000}"/>
    <hyperlink ref="W23" r:id="rId87" xr:uid="{00000000-0004-0000-0A00-000056000000}"/>
    <hyperlink ref="E24" r:id="rId88" xr:uid="{00000000-0004-0000-0A00-000057000000}"/>
    <hyperlink ref="K24" r:id="rId89" xr:uid="{00000000-0004-0000-0A00-000058000000}"/>
    <hyperlink ref="Q24" r:id="rId90" xr:uid="{00000000-0004-0000-0A00-000059000000}"/>
    <hyperlink ref="W24" r:id="rId91" xr:uid="{00000000-0004-0000-0A00-00005A000000}"/>
    <hyperlink ref="E25" r:id="rId92" xr:uid="{00000000-0004-0000-0A00-00005B000000}"/>
    <hyperlink ref="K25" r:id="rId93" xr:uid="{00000000-0004-0000-0A00-00005C000000}"/>
    <hyperlink ref="Q25" r:id="rId94" xr:uid="{00000000-0004-0000-0A00-00005D000000}"/>
    <hyperlink ref="W25" r:id="rId95" xr:uid="{00000000-0004-0000-0A00-00005E000000}"/>
    <hyperlink ref="E26" r:id="rId96" xr:uid="{00000000-0004-0000-0A00-00005F000000}"/>
    <hyperlink ref="K26" r:id="rId97" xr:uid="{00000000-0004-0000-0A00-000060000000}"/>
    <hyperlink ref="Q26" r:id="rId98" xr:uid="{00000000-0004-0000-0A00-000061000000}"/>
    <hyperlink ref="W26" r:id="rId99" xr:uid="{00000000-0004-0000-0A00-000062000000}"/>
    <hyperlink ref="E27" r:id="rId100" xr:uid="{00000000-0004-0000-0A00-000063000000}"/>
    <hyperlink ref="K27" r:id="rId101" xr:uid="{00000000-0004-0000-0A00-000064000000}"/>
    <hyperlink ref="Q27" r:id="rId102" xr:uid="{00000000-0004-0000-0A00-000065000000}"/>
    <hyperlink ref="W27" r:id="rId103" xr:uid="{00000000-0004-0000-0A00-000066000000}"/>
    <hyperlink ref="E28" r:id="rId104" xr:uid="{00000000-0004-0000-0A00-000067000000}"/>
    <hyperlink ref="K28" r:id="rId105" xr:uid="{00000000-0004-0000-0A00-000068000000}"/>
    <hyperlink ref="Q28" r:id="rId106" xr:uid="{00000000-0004-0000-0A00-000069000000}"/>
    <hyperlink ref="W28" r:id="rId107" xr:uid="{00000000-0004-0000-0A00-00006A000000}"/>
    <hyperlink ref="E30" r:id="rId108" xr:uid="{00000000-0004-0000-0A00-00006B000000}"/>
    <hyperlink ref="K30" r:id="rId109" xr:uid="{00000000-0004-0000-0A00-00006C000000}"/>
    <hyperlink ref="Q30" r:id="rId110" xr:uid="{00000000-0004-0000-0A00-00006D000000}"/>
    <hyperlink ref="E31" r:id="rId111" xr:uid="{00000000-0004-0000-0A00-00006E000000}"/>
    <hyperlink ref="K31" r:id="rId112" xr:uid="{00000000-0004-0000-0A00-00006F000000}"/>
    <hyperlink ref="Q31" r:id="rId113" xr:uid="{00000000-0004-0000-0A00-000070000000}"/>
    <hyperlink ref="W31" r:id="rId114" xr:uid="{00000000-0004-0000-0A00-000071000000}"/>
    <hyperlink ref="E32" r:id="rId115" xr:uid="{00000000-0004-0000-0A00-000072000000}"/>
    <hyperlink ref="K32" r:id="rId116" xr:uid="{00000000-0004-0000-0A00-000073000000}"/>
    <hyperlink ref="Q32" r:id="rId117" xr:uid="{00000000-0004-0000-0A00-000074000000}"/>
    <hyperlink ref="W32" r:id="rId118" xr:uid="{00000000-0004-0000-0A00-000075000000}"/>
    <hyperlink ref="E33" r:id="rId119" xr:uid="{00000000-0004-0000-0A00-000076000000}"/>
    <hyperlink ref="K33" r:id="rId120" xr:uid="{00000000-0004-0000-0A00-000077000000}"/>
    <hyperlink ref="Q33" r:id="rId121" xr:uid="{00000000-0004-0000-0A00-000078000000}"/>
    <hyperlink ref="W33" r:id="rId122" xr:uid="{00000000-0004-0000-0A00-000079000000}"/>
    <hyperlink ref="E34" r:id="rId123" xr:uid="{00000000-0004-0000-0A00-00007A000000}"/>
    <hyperlink ref="K34" r:id="rId124" xr:uid="{00000000-0004-0000-0A00-00007B000000}"/>
    <hyperlink ref="Q34" r:id="rId125" xr:uid="{00000000-0004-0000-0A00-00007C000000}"/>
    <hyperlink ref="W34" r:id="rId126" xr:uid="{00000000-0004-0000-0A00-00007D000000}"/>
    <hyperlink ref="E35" r:id="rId127" xr:uid="{00000000-0004-0000-0A00-00007E000000}"/>
    <hyperlink ref="K35" r:id="rId128" xr:uid="{00000000-0004-0000-0A00-00007F000000}"/>
    <hyperlink ref="Q35" r:id="rId129" xr:uid="{00000000-0004-0000-0A00-000080000000}"/>
    <hyperlink ref="W35" r:id="rId130" xr:uid="{00000000-0004-0000-0A00-000081000000}"/>
    <hyperlink ref="E36" r:id="rId131" xr:uid="{00000000-0004-0000-0A00-000082000000}"/>
    <hyperlink ref="K36" r:id="rId132" xr:uid="{00000000-0004-0000-0A00-000083000000}"/>
    <hyperlink ref="Q36" r:id="rId133" xr:uid="{00000000-0004-0000-0A00-000084000000}"/>
    <hyperlink ref="W36" r:id="rId134" xr:uid="{00000000-0004-0000-0A00-000085000000}"/>
    <hyperlink ref="E37" r:id="rId135" xr:uid="{00000000-0004-0000-0A00-000086000000}"/>
    <hyperlink ref="K37" r:id="rId136" xr:uid="{00000000-0004-0000-0A00-000087000000}"/>
    <hyperlink ref="Q37" r:id="rId137" xr:uid="{00000000-0004-0000-0A00-000088000000}"/>
    <hyperlink ref="W37" r:id="rId138" xr:uid="{00000000-0004-0000-0A00-000089000000}"/>
    <hyperlink ref="E38" r:id="rId139" xr:uid="{00000000-0004-0000-0A00-00008A000000}"/>
    <hyperlink ref="K38" r:id="rId140" xr:uid="{00000000-0004-0000-0A00-00008B000000}"/>
    <hyperlink ref="Q38" r:id="rId141" xr:uid="{00000000-0004-0000-0A00-00008C000000}"/>
    <hyperlink ref="W38" r:id="rId142" xr:uid="{00000000-0004-0000-0A00-00008D000000}"/>
    <hyperlink ref="E39" r:id="rId143" xr:uid="{00000000-0004-0000-0A00-00008E000000}"/>
    <hyperlink ref="K39" r:id="rId144" xr:uid="{00000000-0004-0000-0A00-00008F000000}"/>
    <hyperlink ref="Q39" r:id="rId145" xr:uid="{00000000-0004-0000-0A00-000090000000}"/>
    <hyperlink ref="W39" r:id="rId146" xr:uid="{00000000-0004-0000-0A00-000091000000}"/>
    <hyperlink ref="E40" r:id="rId147" xr:uid="{00000000-0004-0000-0A00-000092000000}"/>
    <hyperlink ref="K40" r:id="rId148" xr:uid="{00000000-0004-0000-0A00-000093000000}"/>
    <hyperlink ref="Q40" r:id="rId149" xr:uid="{00000000-0004-0000-0A00-000094000000}"/>
    <hyperlink ref="W40" r:id="rId150" xr:uid="{00000000-0004-0000-0A00-000095000000}"/>
    <hyperlink ref="E41" r:id="rId151" xr:uid="{00000000-0004-0000-0A00-000096000000}"/>
    <hyperlink ref="K41" r:id="rId152" xr:uid="{00000000-0004-0000-0A00-000097000000}"/>
    <hyperlink ref="Q41" r:id="rId153" xr:uid="{00000000-0004-0000-0A00-000098000000}"/>
    <hyperlink ref="W41" r:id="rId154" xr:uid="{00000000-0004-0000-0A00-000099000000}"/>
    <hyperlink ref="E42" r:id="rId155" xr:uid="{00000000-0004-0000-0A00-00009A000000}"/>
    <hyperlink ref="K42" r:id="rId156" xr:uid="{00000000-0004-0000-0A00-00009B000000}"/>
    <hyperlink ref="Q42" r:id="rId157" xr:uid="{00000000-0004-0000-0A00-00009C000000}"/>
    <hyperlink ref="W42" r:id="rId158" xr:uid="{00000000-0004-0000-0A00-00009D000000}"/>
    <hyperlink ref="E43" r:id="rId159" xr:uid="{00000000-0004-0000-0A00-00009E000000}"/>
    <hyperlink ref="K43" r:id="rId160" xr:uid="{00000000-0004-0000-0A00-00009F000000}"/>
    <hyperlink ref="Q43" r:id="rId161" xr:uid="{00000000-0004-0000-0A00-0000A0000000}"/>
    <hyperlink ref="W43" r:id="rId162" xr:uid="{00000000-0004-0000-0A00-0000A1000000}"/>
    <hyperlink ref="E44" r:id="rId163" xr:uid="{00000000-0004-0000-0A00-0000A2000000}"/>
    <hyperlink ref="K44" r:id="rId164" xr:uid="{00000000-0004-0000-0A00-0000A3000000}"/>
    <hyperlink ref="Q44" r:id="rId165" xr:uid="{00000000-0004-0000-0A00-0000A4000000}"/>
    <hyperlink ref="W44" r:id="rId166" xr:uid="{00000000-0004-0000-0A00-0000A5000000}"/>
    <hyperlink ref="E45" r:id="rId167" xr:uid="{00000000-0004-0000-0A00-0000A6000000}"/>
    <hyperlink ref="K45" r:id="rId168" xr:uid="{00000000-0004-0000-0A00-0000A7000000}"/>
    <hyperlink ref="Q45" r:id="rId169" xr:uid="{00000000-0004-0000-0A00-0000A8000000}"/>
    <hyperlink ref="W45" r:id="rId170" xr:uid="{00000000-0004-0000-0A00-0000A9000000}"/>
    <hyperlink ref="E46" r:id="rId171" xr:uid="{00000000-0004-0000-0A00-0000AA000000}"/>
    <hyperlink ref="K46" r:id="rId172" xr:uid="{00000000-0004-0000-0A00-0000AB000000}"/>
    <hyperlink ref="Q46" r:id="rId173" xr:uid="{00000000-0004-0000-0A00-0000AC000000}"/>
    <hyperlink ref="W46" r:id="rId174" xr:uid="{00000000-0004-0000-0A00-0000AD000000}"/>
    <hyperlink ref="E47" r:id="rId175" xr:uid="{00000000-0004-0000-0A00-0000AE000000}"/>
    <hyperlink ref="K47" r:id="rId176" xr:uid="{00000000-0004-0000-0A00-0000AF000000}"/>
    <hyperlink ref="Q47" r:id="rId177" xr:uid="{00000000-0004-0000-0A00-0000B0000000}"/>
    <hyperlink ref="W47" r:id="rId178" xr:uid="{00000000-0004-0000-0A00-0000B1000000}"/>
    <hyperlink ref="E48" r:id="rId179" xr:uid="{00000000-0004-0000-0A00-0000B2000000}"/>
    <hyperlink ref="K48" r:id="rId180" xr:uid="{00000000-0004-0000-0A00-0000B3000000}"/>
    <hyperlink ref="Q48" r:id="rId181" xr:uid="{00000000-0004-0000-0A00-0000B4000000}"/>
    <hyperlink ref="W48" r:id="rId182" xr:uid="{00000000-0004-0000-0A00-0000B5000000}"/>
    <hyperlink ref="E49" r:id="rId183" xr:uid="{00000000-0004-0000-0A00-0000B6000000}"/>
    <hyperlink ref="K49" r:id="rId184" xr:uid="{00000000-0004-0000-0A00-0000B7000000}"/>
    <hyperlink ref="Q49" r:id="rId185" xr:uid="{00000000-0004-0000-0A00-0000B8000000}"/>
    <hyperlink ref="W49" r:id="rId186" xr:uid="{00000000-0004-0000-0A00-0000B9000000}"/>
    <hyperlink ref="E50" r:id="rId187" xr:uid="{00000000-0004-0000-0A00-0000BA000000}"/>
    <hyperlink ref="K50" r:id="rId188" xr:uid="{00000000-0004-0000-0A00-0000BB000000}"/>
    <hyperlink ref="Q50" r:id="rId189" xr:uid="{00000000-0004-0000-0A00-0000BC000000}"/>
    <hyperlink ref="W50" r:id="rId190" xr:uid="{00000000-0004-0000-0A00-0000BD000000}"/>
    <hyperlink ref="E51" r:id="rId191" xr:uid="{00000000-0004-0000-0A00-0000BE000000}"/>
    <hyperlink ref="K51" r:id="rId192" xr:uid="{00000000-0004-0000-0A00-0000BF000000}"/>
    <hyperlink ref="Q51" r:id="rId193" xr:uid="{00000000-0004-0000-0A00-0000C0000000}"/>
    <hyperlink ref="W51" r:id="rId194" xr:uid="{00000000-0004-0000-0A00-0000C1000000}"/>
    <hyperlink ref="E52" r:id="rId195" xr:uid="{00000000-0004-0000-0A00-0000C2000000}"/>
    <hyperlink ref="K52" r:id="rId196" xr:uid="{00000000-0004-0000-0A00-0000C3000000}"/>
    <hyperlink ref="Q52" r:id="rId197" xr:uid="{00000000-0004-0000-0A00-0000C4000000}"/>
    <hyperlink ref="W52" r:id="rId198" xr:uid="{00000000-0004-0000-0A00-0000C5000000}"/>
    <hyperlink ref="E53" r:id="rId199" xr:uid="{00000000-0004-0000-0A00-0000C6000000}"/>
    <hyperlink ref="K53" r:id="rId200" xr:uid="{00000000-0004-0000-0A00-0000C7000000}"/>
    <hyperlink ref="Q53" r:id="rId201" xr:uid="{00000000-0004-0000-0A00-0000C8000000}"/>
    <hyperlink ref="W53" r:id="rId202" xr:uid="{00000000-0004-0000-0A00-0000C9000000}"/>
    <hyperlink ref="E54" r:id="rId203" xr:uid="{00000000-0004-0000-0A00-0000CA000000}"/>
    <hyperlink ref="K54" r:id="rId204" xr:uid="{00000000-0004-0000-0A00-0000CB000000}"/>
    <hyperlink ref="Q54" r:id="rId205" xr:uid="{00000000-0004-0000-0A00-0000CC000000}"/>
    <hyperlink ref="W54" r:id="rId206" xr:uid="{00000000-0004-0000-0A00-0000CD000000}"/>
    <hyperlink ref="E55" r:id="rId207" xr:uid="{00000000-0004-0000-0A00-0000CE000000}"/>
    <hyperlink ref="K55" r:id="rId208" xr:uid="{00000000-0004-0000-0A00-0000CF000000}"/>
    <hyperlink ref="Q55" r:id="rId209" xr:uid="{00000000-0004-0000-0A00-0000D0000000}"/>
    <hyperlink ref="W55" r:id="rId210" xr:uid="{00000000-0004-0000-0A00-0000D1000000}"/>
    <hyperlink ref="E56" r:id="rId211" xr:uid="{00000000-0004-0000-0A00-0000D2000000}"/>
    <hyperlink ref="K56" r:id="rId212" xr:uid="{00000000-0004-0000-0A00-0000D3000000}"/>
    <hyperlink ref="Q56" r:id="rId213" xr:uid="{00000000-0004-0000-0A00-0000D4000000}"/>
    <hyperlink ref="W56" r:id="rId214" xr:uid="{00000000-0004-0000-0A00-0000D5000000}"/>
    <hyperlink ref="E57" r:id="rId215" xr:uid="{00000000-0004-0000-0A00-0000D6000000}"/>
    <hyperlink ref="K57" r:id="rId216" xr:uid="{00000000-0004-0000-0A00-0000D7000000}"/>
    <hyperlink ref="Q57" r:id="rId217" xr:uid="{00000000-0004-0000-0A00-0000D8000000}"/>
    <hyperlink ref="W57" r:id="rId218" xr:uid="{00000000-0004-0000-0A00-0000D9000000}"/>
    <hyperlink ref="E58" r:id="rId219" xr:uid="{00000000-0004-0000-0A00-0000DA000000}"/>
    <hyperlink ref="K58" r:id="rId220" xr:uid="{00000000-0004-0000-0A00-0000DB000000}"/>
    <hyperlink ref="Q58" r:id="rId221" xr:uid="{00000000-0004-0000-0A00-0000DC000000}"/>
    <hyperlink ref="W58" r:id="rId222" xr:uid="{00000000-0004-0000-0A00-0000DD000000}"/>
    <hyperlink ref="E59" r:id="rId223" xr:uid="{00000000-0004-0000-0A00-0000DE000000}"/>
    <hyperlink ref="K59" r:id="rId224" xr:uid="{00000000-0004-0000-0A00-0000DF000000}"/>
    <hyperlink ref="Q59" r:id="rId225" xr:uid="{00000000-0004-0000-0A00-0000E0000000}"/>
    <hyperlink ref="W59" r:id="rId226" xr:uid="{00000000-0004-0000-0A00-0000E1000000}"/>
    <hyperlink ref="E60" r:id="rId227" xr:uid="{00000000-0004-0000-0A00-0000E2000000}"/>
    <hyperlink ref="K60" r:id="rId228" xr:uid="{00000000-0004-0000-0A00-0000E3000000}"/>
    <hyperlink ref="Q60" r:id="rId229" xr:uid="{00000000-0004-0000-0A00-0000E4000000}"/>
    <hyperlink ref="W60" r:id="rId230" xr:uid="{00000000-0004-0000-0A00-0000E5000000}"/>
    <hyperlink ref="E61" r:id="rId231" xr:uid="{00000000-0004-0000-0A00-0000E6000000}"/>
    <hyperlink ref="K61" r:id="rId232" xr:uid="{00000000-0004-0000-0A00-0000E7000000}"/>
    <hyperlink ref="Q61" r:id="rId233" xr:uid="{00000000-0004-0000-0A00-0000E8000000}"/>
    <hyperlink ref="W61" r:id="rId234" xr:uid="{00000000-0004-0000-0A00-0000E9000000}"/>
    <hyperlink ref="E62" r:id="rId235" xr:uid="{00000000-0004-0000-0A00-0000EA000000}"/>
    <hyperlink ref="K62" r:id="rId236" xr:uid="{00000000-0004-0000-0A00-0000EB000000}"/>
    <hyperlink ref="Q62" r:id="rId237" xr:uid="{00000000-0004-0000-0A00-0000EC000000}"/>
    <hyperlink ref="W62" r:id="rId238" xr:uid="{00000000-0004-0000-0A00-0000ED000000}"/>
    <hyperlink ref="E63" r:id="rId239" xr:uid="{00000000-0004-0000-0A00-0000EE000000}"/>
    <hyperlink ref="K63" r:id="rId240" xr:uid="{00000000-0004-0000-0A00-0000EF000000}"/>
    <hyperlink ref="Q63" r:id="rId241" xr:uid="{00000000-0004-0000-0A00-0000F0000000}"/>
    <hyperlink ref="W63" r:id="rId242" xr:uid="{00000000-0004-0000-0A00-0000F1000000}"/>
    <hyperlink ref="E64" r:id="rId243" xr:uid="{00000000-0004-0000-0A00-0000F2000000}"/>
    <hyperlink ref="K64" r:id="rId244" xr:uid="{00000000-0004-0000-0A00-0000F3000000}"/>
    <hyperlink ref="Q64" r:id="rId245" xr:uid="{00000000-0004-0000-0A00-0000F4000000}"/>
    <hyperlink ref="W64" r:id="rId246" xr:uid="{00000000-0004-0000-0A00-0000F5000000}"/>
    <hyperlink ref="E65" r:id="rId247" xr:uid="{00000000-0004-0000-0A00-0000F6000000}"/>
    <hyperlink ref="K65" r:id="rId248" xr:uid="{00000000-0004-0000-0A00-0000F7000000}"/>
    <hyperlink ref="Q65" r:id="rId249" xr:uid="{00000000-0004-0000-0A00-0000F8000000}"/>
    <hyperlink ref="W65" r:id="rId250" xr:uid="{00000000-0004-0000-0A00-0000F9000000}"/>
    <hyperlink ref="E66" r:id="rId251" xr:uid="{00000000-0004-0000-0A00-0000FA000000}"/>
    <hyperlink ref="K66" r:id="rId252" xr:uid="{00000000-0004-0000-0A00-0000FB000000}"/>
    <hyperlink ref="Q66" r:id="rId253" xr:uid="{00000000-0004-0000-0A00-0000FC000000}"/>
    <hyperlink ref="W66" r:id="rId254" xr:uid="{00000000-0004-0000-0A00-0000FD000000}"/>
    <hyperlink ref="E67" r:id="rId255" xr:uid="{00000000-0004-0000-0A00-0000FE000000}"/>
    <hyperlink ref="K67" r:id="rId256" xr:uid="{00000000-0004-0000-0A00-0000FF000000}"/>
    <hyperlink ref="Q67" r:id="rId257" xr:uid="{00000000-0004-0000-0A00-000000010000}"/>
    <hyperlink ref="W67" r:id="rId258" xr:uid="{00000000-0004-0000-0A00-000001010000}"/>
    <hyperlink ref="E68" r:id="rId259" xr:uid="{00000000-0004-0000-0A00-000002010000}"/>
    <hyperlink ref="K68" r:id="rId260" xr:uid="{00000000-0004-0000-0A00-000003010000}"/>
    <hyperlink ref="Q68" r:id="rId261" xr:uid="{00000000-0004-0000-0A00-000004010000}"/>
    <hyperlink ref="W68" r:id="rId262" xr:uid="{00000000-0004-0000-0A00-000005010000}"/>
    <hyperlink ref="E69" r:id="rId263" xr:uid="{00000000-0004-0000-0A00-000006010000}"/>
    <hyperlink ref="K69" r:id="rId264" xr:uid="{00000000-0004-0000-0A00-000007010000}"/>
    <hyperlink ref="Q69" r:id="rId265" xr:uid="{00000000-0004-0000-0A00-000008010000}"/>
    <hyperlink ref="W69" r:id="rId266" xr:uid="{00000000-0004-0000-0A00-000009010000}"/>
    <hyperlink ref="E70" r:id="rId267" xr:uid="{00000000-0004-0000-0A00-00000A010000}"/>
    <hyperlink ref="K70" r:id="rId268" xr:uid="{00000000-0004-0000-0A00-00000B010000}"/>
    <hyperlink ref="Q70" r:id="rId269" xr:uid="{00000000-0004-0000-0A00-00000C010000}"/>
    <hyperlink ref="W70" r:id="rId270" xr:uid="{00000000-0004-0000-0A00-00000D010000}"/>
    <hyperlink ref="E71" r:id="rId271" xr:uid="{00000000-0004-0000-0A00-00000E010000}"/>
    <hyperlink ref="K71" r:id="rId272" xr:uid="{00000000-0004-0000-0A00-00000F010000}"/>
    <hyperlink ref="Q71" r:id="rId273" xr:uid="{00000000-0004-0000-0A00-000010010000}"/>
    <hyperlink ref="W71" r:id="rId274" xr:uid="{00000000-0004-0000-0A00-000011010000}"/>
    <hyperlink ref="E72" r:id="rId275" xr:uid="{00000000-0004-0000-0A00-000012010000}"/>
    <hyperlink ref="K72" r:id="rId276" xr:uid="{00000000-0004-0000-0A00-000013010000}"/>
    <hyperlink ref="Q72" r:id="rId277" xr:uid="{00000000-0004-0000-0A00-000014010000}"/>
    <hyperlink ref="W72" r:id="rId278" xr:uid="{00000000-0004-0000-0A00-000015010000}"/>
    <hyperlink ref="E73" r:id="rId279" xr:uid="{00000000-0004-0000-0A00-000016010000}"/>
    <hyperlink ref="K73" r:id="rId280" xr:uid="{00000000-0004-0000-0A00-000017010000}"/>
    <hyperlink ref="Q73" r:id="rId281" xr:uid="{00000000-0004-0000-0A00-000018010000}"/>
    <hyperlink ref="W73" r:id="rId282" xr:uid="{00000000-0004-0000-0A00-000019010000}"/>
    <hyperlink ref="E74" r:id="rId283" xr:uid="{00000000-0004-0000-0A00-00001A010000}"/>
    <hyperlink ref="K74" r:id="rId284" xr:uid="{00000000-0004-0000-0A00-00001B010000}"/>
    <hyperlink ref="Q74" r:id="rId285" xr:uid="{00000000-0004-0000-0A00-00001C010000}"/>
    <hyperlink ref="W74" r:id="rId286" xr:uid="{00000000-0004-0000-0A00-00001D010000}"/>
    <hyperlink ref="E75" r:id="rId287" xr:uid="{00000000-0004-0000-0A00-00001E010000}"/>
    <hyperlink ref="K75" r:id="rId288" xr:uid="{00000000-0004-0000-0A00-00001F010000}"/>
    <hyperlink ref="Q75" r:id="rId289" xr:uid="{00000000-0004-0000-0A00-000020010000}"/>
    <hyperlink ref="W75" r:id="rId290" xr:uid="{00000000-0004-0000-0A00-000021010000}"/>
    <hyperlink ref="E76" r:id="rId291" xr:uid="{00000000-0004-0000-0A00-000022010000}"/>
    <hyperlink ref="K76" r:id="rId292" xr:uid="{00000000-0004-0000-0A00-000023010000}"/>
    <hyperlink ref="Q76" r:id="rId293" xr:uid="{00000000-0004-0000-0A00-000024010000}"/>
    <hyperlink ref="W76" r:id="rId294" xr:uid="{00000000-0004-0000-0A00-000025010000}"/>
    <hyperlink ref="E77" r:id="rId295" xr:uid="{00000000-0004-0000-0A00-000026010000}"/>
    <hyperlink ref="K77" r:id="rId296" xr:uid="{00000000-0004-0000-0A00-000027010000}"/>
    <hyperlink ref="Q77" r:id="rId297" xr:uid="{00000000-0004-0000-0A00-000028010000}"/>
    <hyperlink ref="W77" r:id="rId298" xr:uid="{00000000-0004-0000-0A00-000029010000}"/>
    <hyperlink ref="E78" r:id="rId299" xr:uid="{00000000-0004-0000-0A00-00002A010000}"/>
    <hyperlink ref="K78" r:id="rId300" xr:uid="{00000000-0004-0000-0A00-00002B010000}"/>
    <hyperlink ref="Q78" r:id="rId301" xr:uid="{00000000-0004-0000-0A00-00002C010000}"/>
    <hyperlink ref="W78" r:id="rId302" xr:uid="{00000000-0004-0000-0A00-00002D010000}"/>
    <hyperlink ref="E80" r:id="rId303" xr:uid="{00000000-0004-0000-0A00-00002E010000}"/>
    <hyperlink ref="K80" r:id="rId304" xr:uid="{00000000-0004-0000-0A00-00002F010000}"/>
    <hyperlink ref="Q80" r:id="rId305" xr:uid="{00000000-0004-0000-0A00-000030010000}"/>
    <hyperlink ref="E81" r:id="rId306" xr:uid="{00000000-0004-0000-0A00-000031010000}"/>
    <hyperlink ref="K81" r:id="rId307" xr:uid="{00000000-0004-0000-0A00-000032010000}"/>
    <hyperlink ref="Q81" r:id="rId308" xr:uid="{00000000-0004-0000-0A00-000033010000}"/>
    <hyperlink ref="W81" r:id="rId309" xr:uid="{00000000-0004-0000-0A00-000034010000}"/>
    <hyperlink ref="E82" r:id="rId310" xr:uid="{00000000-0004-0000-0A00-000035010000}"/>
    <hyperlink ref="K82" r:id="rId311" xr:uid="{00000000-0004-0000-0A00-000036010000}"/>
    <hyperlink ref="Q82" r:id="rId312" xr:uid="{00000000-0004-0000-0A00-000037010000}"/>
    <hyperlink ref="W82" r:id="rId313" xr:uid="{00000000-0004-0000-0A00-000038010000}"/>
    <hyperlink ref="E83" r:id="rId314" xr:uid="{00000000-0004-0000-0A00-000039010000}"/>
    <hyperlink ref="K83" r:id="rId315" xr:uid="{00000000-0004-0000-0A00-00003A010000}"/>
    <hyperlink ref="Q83" r:id="rId316" xr:uid="{00000000-0004-0000-0A00-00003B010000}"/>
    <hyperlink ref="W83" r:id="rId317" xr:uid="{00000000-0004-0000-0A00-00003C010000}"/>
    <hyperlink ref="E84" r:id="rId318" xr:uid="{00000000-0004-0000-0A00-00003D010000}"/>
    <hyperlink ref="K84" r:id="rId319" xr:uid="{00000000-0004-0000-0A00-00003E010000}"/>
    <hyperlink ref="Q84" r:id="rId320" xr:uid="{00000000-0004-0000-0A00-00003F010000}"/>
    <hyperlink ref="W84" r:id="rId321" xr:uid="{00000000-0004-0000-0A00-000040010000}"/>
    <hyperlink ref="E85" r:id="rId322" xr:uid="{00000000-0004-0000-0A00-000041010000}"/>
    <hyperlink ref="K85" r:id="rId323" xr:uid="{00000000-0004-0000-0A00-000042010000}"/>
    <hyperlink ref="Q85" r:id="rId324" xr:uid="{00000000-0004-0000-0A00-000043010000}"/>
    <hyperlink ref="W85" r:id="rId325" xr:uid="{00000000-0004-0000-0A00-000044010000}"/>
    <hyperlink ref="E86" r:id="rId326" xr:uid="{00000000-0004-0000-0A00-000045010000}"/>
    <hyperlink ref="K86" r:id="rId327" xr:uid="{00000000-0004-0000-0A00-000046010000}"/>
    <hyperlink ref="Q86" r:id="rId328" xr:uid="{00000000-0004-0000-0A00-000047010000}"/>
    <hyperlink ref="W86" r:id="rId329" xr:uid="{00000000-0004-0000-0A00-000048010000}"/>
    <hyperlink ref="E87" r:id="rId330" xr:uid="{00000000-0004-0000-0A00-000049010000}"/>
    <hyperlink ref="K87" r:id="rId331" xr:uid="{00000000-0004-0000-0A00-00004A010000}"/>
    <hyperlink ref="Q87" r:id="rId332" xr:uid="{00000000-0004-0000-0A00-00004B010000}"/>
    <hyperlink ref="W87" r:id="rId333" xr:uid="{00000000-0004-0000-0A00-00004C010000}"/>
    <hyperlink ref="E88" r:id="rId334" xr:uid="{00000000-0004-0000-0A00-00004D010000}"/>
    <hyperlink ref="K88" r:id="rId335" xr:uid="{00000000-0004-0000-0A00-00004E010000}"/>
    <hyperlink ref="Q88" r:id="rId336" xr:uid="{00000000-0004-0000-0A00-00004F010000}"/>
    <hyperlink ref="W88" r:id="rId337" xr:uid="{00000000-0004-0000-0A00-000050010000}"/>
    <hyperlink ref="E89" r:id="rId338" xr:uid="{00000000-0004-0000-0A00-000051010000}"/>
    <hyperlink ref="K89" r:id="rId339" xr:uid="{00000000-0004-0000-0A00-000052010000}"/>
    <hyperlink ref="Q89" r:id="rId340" xr:uid="{00000000-0004-0000-0A00-000053010000}"/>
    <hyperlink ref="W89" r:id="rId341" xr:uid="{00000000-0004-0000-0A00-000054010000}"/>
    <hyperlink ref="E90" r:id="rId342" xr:uid="{00000000-0004-0000-0A00-000055010000}"/>
    <hyperlink ref="K90" r:id="rId343" xr:uid="{00000000-0004-0000-0A00-000056010000}"/>
    <hyperlink ref="Q90" r:id="rId344" xr:uid="{00000000-0004-0000-0A00-000057010000}"/>
    <hyperlink ref="W90" r:id="rId345" xr:uid="{00000000-0004-0000-0A00-000058010000}"/>
    <hyperlink ref="E91" r:id="rId346" xr:uid="{00000000-0004-0000-0A00-000059010000}"/>
    <hyperlink ref="K91" r:id="rId347" xr:uid="{00000000-0004-0000-0A00-00005A010000}"/>
    <hyperlink ref="Q91" r:id="rId348" xr:uid="{00000000-0004-0000-0A00-00005B010000}"/>
    <hyperlink ref="W91" r:id="rId349" xr:uid="{00000000-0004-0000-0A00-00005C010000}"/>
    <hyperlink ref="E92" r:id="rId350" xr:uid="{00000000-0004-0000-0A00-00005D010000}"/>
    <hyperlink ref="K92" r:id="rId351" xr:uid="{00000000-0004-0000-0A00-00005E010000}"/>
    <hyperlink ref="Q92" r:id="rId352" xr:uid="{00000000-0004-0000-0A00-00005F010000}"/>
    <hyperlink ref="W92" r:id="rId353" xr:uid="{00000000-0004-0000-0A00-000060010000}"/>
    <hyperlink ref="E93" r:id="rId354" xr:uid="{00000000-0004-0000-0A00-000061010000}"/>
    <hyperlink ref="K93" r:id="rId355" xr:uid="{00000000-0004-0000-0A00-000062010000}"/>
    <hyperlink ref="Q93" r:id="rId356" xr:uid="{00000000-0004-0000-0A00-000063010000}"/>
    <hyperlink ref="W93" r:id="rId357" xr:uid="{00000000-0004-0000-0A00-000064010000}"/>
    <hyperlink ref="E94" r:id="rId358" xr:uid="{00000000-0004-0000-0A00-000065010000}"/>
    <hyperlink ref="K94" r:id="rId359" xr:uid="{00000000-0004-0000-0A00-000066010000}"/>
    <hyperlink ref="Q94" r:id="rId360" xr:uid="{00000000-0004-0000-0A00-000067010000}"/>
    <hyperlink ref="W94" r:id="rId361" xr:uid="{00000000-0004-0000-0A00-000068010000}"/>
    <hyperlink ref="E95" r:id="rId362" xr:uid="{00000000-0004-0000-0A00-000069010000}"/>
    <hyperlink ref="K95" r:id="rId363" xr:uid="{00000000-0004-0000-0A00-00006A010000}"/>
    <hyperlink ref="Q95" r:id="rId364" xr:uid="{00000000-0004-0000-0A00-00006B010000}"/>
    <hyperlink ref="W95" r:id="rId365" xr:uid="{00000000-0004-0000-0A00-00006C010000}"/>
    <hyperlink ref="E96" r:id="rId366" xr:uid="{00000000-0004-0000-0A00-00006D010000}"/>
    <hyperlink ref="K96" r:id="rId367" xr:uid="{00000000-0004-0000-0A00-00006E010000}"/>
    <hyperlink ref="Q96" r:id="rId368" xr:uid="{00000000-0004-0000-0A00-00006F010000}"/>
    <hyperlink ref="W96" r:id="rId369" xr:uid="{00000000-0004-0000-0A00-000070010000}"/>
    <hyperlink ref="E97" r:id="rId370" xr:uid="{00000000-0004-0000-0A00-000071010000}"/>
    <hyperlink ref="K97" r:id="rId371" xr:uid="{00000000-0004-0000-0A00-000072010000}"/>
    <hyperlink ref="Q97" r:id="rId372" xr:uid="{00000000-0004-0000-0A00-000073010000}"/>
    <hyperlink ref="W97" r:id="rId373" xr:uid="{00000000-0004-0000-0A00-000074010000}"/>
    <hyperlink ref="E99" r:id="rId374" xr:uid="{00000000-0004-0000-0A00-000075010000}"/>
    <hyperlink ref="K99" r:id="rId375" xr:uid="{00000000-0004-0000-0A00-000076010000}"/>
    <hyperlink ref="Q99" r:id="rId376" xr:uid="{00000000-0004-0000-0A00-000077010000}"/>
    <hyperlink ref="E100" r:id="rId377" xr:uid="{00000000-0004-0000-0A00-000078010000}"/>
    <hyperlink ref="K100" r:id="rId378" xr:uid="{00000000-0004-0000-0A00-000079010000}"/>
    <hyperlink ref="Q100" r:id="rId379" xr:uid="{00000000-0004-0000-0A00-00007A010000}"/>
    <hyperlink ref="W100" r:id="rId380" xr:uid="{00000000-0004-0000-0A00-00007B010000}"/>
    <hyperlink ref="E101" r:id="rId381" xr:uid="{00000000-0004-0000-0A00-00007C010000}"/>
    <hyperlink ref="K101" r:id="rId382" xr:uid="{00000000-0004-0000-0A00-00007D010000}"/>
    <hyperlink ref="Q101" r:id="rId383" xr:uid="{00000000-0004-0000-0A00-00007E010000}"/>
    <hyperlink ref="W101" r:id="rId384" xr:uid="{00000000-0004-0000-0A00-00007F010000}"/>
    <hyperlink ref="E102" r:id="rId385" xr:uid="{00000000-0004-0000-0A00-000080010000}"/>
    <hyperlink ref="K102" r:id="rId386" xr:uid="{00000000-0004-0000-0A00-000081010000}"/>
    <hyperlink ref="Q102" r:id="rId387" xr:uid="{00000000-0004-0000-0A00-000082010000}"/>
    <hyperlink ref="W102" r:id="rId388" xr:uid="{00000000-0004-0000-0A00-000083010000}"/>
    <hyperlink ref="E103" r:id="rId389" xr:uid="{00000000-0004-0000-0A00-000084010000}"/>
    <hyperlink ref="K103" r:id="rId390" xr:uid="{00000000-0004-0000-0A00-000085010000}"/>
    <hyperlink ref="Q103" r:id="rId391" xr:uid="{00000000-0004-0000-0A00-000086010000}"/>
    <hyperlink ref="W103" r:id="rId392" xr:uid="{00000000-0004-0000-0A00-000087010000}"/>
    <hyperlink ref="E104" r:id="rId393" xr:uid="{00000000-0004-0000-0A00-000088010000}"/>
    <hyperlink ref="K104" r:id="rId394" xr:uid="{00000000-0004-0000-0A00-000089010000}"/>
    <hyperlink ref="Q104" r:id="rId395" xr:uid="{00000000-0004-0000-0A00-00008A010000}"/>
    <hyperlink ref="W104" r:id="rId396" xr:uid="{00000000-0004-0000-0A00-00008B010000}"/>
    <hyperlink ref="E105" r:id="rId397" xr:uid="{00000000-0004-0000-0A00-00008C010000}"/>
    <hyperlink ref="K105" r:id="rId398" xr:uid="{00000000-0004-0000-0A00-00008D010000}"/>
    <hyperlink ref="Q105" r:id="rId399" xr:uid="{00000000-0004-0000-0A00-00008E010000}"/>
    <hyperlink ref="W105" r:id="rId400" xr:uid="{00000000-0004-0000-0A00-00008F010000}"/>
    <hyperlink ref="E106" r:id="rId401" xr:uid="{00000000-0004-0000-0A00-000090010000}"/>
    <hyperlink ref="K106" r:id="rId402" xr:uid="{00000000-0004-0000-0A00-000091010000}"/>
    <hyperlink ref="Q106" r:id="rId403" xr:uid="{00000000-0004-0000-0A00-000092010000}"/>
    <hyperlink ref="W106" r:id="rId404" xr:uid="{00000000-0004-0000-0A00-000093010000}"/>
    <hyperlink ref="E107" r:id="rId405" xr:uid="{00000000-0004-0000-0A00-000094010000}"/>
    <hyperlink ref="K107" r:id="rId406" xr:uid="{00000000-0004-0000-0A00-000095010000}"/>
    <hyperlink ref="Q107" r:id="rId407" xr:uid="{00000000-0004-0000-0A00-000096010000}"/>
    <hyperlink ref="W107" r:id="rId408" xr:uid="{00000000-0004-0000-0A00-000097010000}"/>
    <hyperlink ref="E108" r:id="rId409" xr:uid="{00000000-0004-0000-0A00-000098010000}"/>
    <hyperlink ref="K108" r:id="rId410" xr:uid="{00000000-0004-0000-0A00-000099010000}"/>
    <hyperlink ref="Q108" r:id="rId411" xr:uid="{00000000-0004-0000-0A00-00009A010000}"/>
    <hyperlink ref="W108" r:id="rId412" xr:uid="{00000000-0004-0000-0A00-00009B010000}"/>
    <hyperlink ref="E109" r:id="rId413" xr:uid="{00000000-0004-0000-0A00-00009C010000}"/>
    <hyperlink ref="K109" r:id="rId414" xr:uid="{00000000-0004-0000-0A00-00009D010000}"/>
    <hyperlink ref="Q109" r:id="rId415" xr:uid="{00000000-0004-0000-0A00-00009E010000}"/>
    <hyperlink ref="W109" r:id="rId416" xr:uid="{00000000-0004-0000-0A00-00009F010000}"/>
    <hyperlink ref="E110" r:id="rId417" xr:uid="{00000000-0004-0000-0A00-0000A0010000}"/>
    <hyperlink ref="K110" r:id="rId418" xr:uid="{00000000-0004-0000-0A00-0000A1010000}"/>
    <hyperlink ref="Q110" r:id="rId419" xr:uid="{00000000-0004-0000-0A00-0000A2010000}"/>
    <hyperlink ref="W110" r:id="rId420" xr:uid="{00000000-0004-0000-0A00-0000A3010000}"/>
    <hyperlink ref="E111" r:id="rId421" xr:uid="{00000000-0004-0000-0A00-0000A4010000}"/>
    <hyperlink ref="K111" r:id="rId422" xr:uid="{00000000-0004-0000-0A00-0000A5010000}"/>
    <hyperlink ref="Q111" r:id="rId423" xr:uid="{00000000-0004-0000-0A00-0000A6010000}"/>
    <hyperlink ref="W111" r:id="rId424" xr:uid="{00000000-0004-0000-0A00-0000A7010000}"/>
    <hyperlink ref="E112" r:id="rId425" xr:uid="{00000000-0004-0000-0A00-0000A8010000}"/>
    <hyperlink ref="K112" r:id="rId426" xr:uid="{00000000-0004-0000-0A00-0000A9010000}"/>
    <hyperlink ref="Q112" r:id="rId427" xr:uid="{00000000-0004-0000-0A00-0000AA010000}"/>
    <hyperlink ref="W112" r:id="rId428" xr:uid="{00000000-0004-0000-0A00-0000AB010000}"/>
    <hyperlink ref="E113" r:id="rId429" xr:uid="{00000000-0004-0000-0A00-0000AC010000}"/>
    <hyperlink ref="K113" r:id="rId430" xr:uid="{00000000-0004-0000-0A00-0000AD010000}"/>
    <hyperlink ref="Q113" r:id="rId431" xr:uid="{00000000-0004-0000-0A00-0000AE010000}"/>
    <hyperlink ref="W113" r:id="rId432" xr:uid="{00000000-0004-0000-0A00-0000AF010000}"/>
    <hyperlink ref="E114" r:id="rId433" xr:uid="{00000000-0004-0000-0A00-0000B0010000}"/>
    <hyperlink ref="K114" r:id="rId434" xr:uid="{00000000-0004-0000-0A00-0000B1010000}"/>
    <hyperlink ref="Q114" r:id="rId435" xr:uid="{00000000-0004-0000-0A00-0000B2010000}"/>
    <hyperlink ref="W114" r:id="rId436" xr:uid="{00000000-0004-0000-0A00-0000B3010000}"/>
    <hyperlink ref="E115" r:id="rId437" xr:uid="{00000000-0004-0000-0A00-0000B4010000}"/>
    <hyperlink ref="K115" r:id="rId438" xr:uid="{00000000-0004-0000-0A00-0000B5010000}"/>
    <hyperlink ref="Q115" r:id="rId439" xr:uid="{00000000-0004-0000-0A00-0000B6010000}"/>
    <hyperlink ref="W115" r:id="rId440" xr:uid="{00000000-0004-0000-0A00-0000B7010000}"/>
    <hyperlink ref="E116" r:id="rId441" xr:uid="{00000000-0004-0000-0A00-0000B8010000}"/>
    <hyperlink ref="K116" r:id="rId442" xr:uid="{00000000-0004-0000-0A00-0000B9010000}"/>
    <hyperlink ref="Q116" r:id="rId443" xr:uid="{00000000-0004-0000-0A00-0000BA010000}"/>
    <hyperlink ref="W116" r:id="rId444" xr:uid="{00000000-0004-0000-0A00-0000BB010000}"/>
    <hyperlink ref="E117" r:id="rId445" xr:uid="{00000000-0004-0000-0A00-0000BC010000}"/>
    <hyperlink ref="K117" r:id="rId446" xr:uid="{00000000-0004-0000-0A00-0000BD010000}"/>
    <hyperlink ref="Q117" r:id="rId447" xr:uid="{00000000-0004-0000-0A00-0000BE010000}"/>
    <hyperlink ref="W117" r:id="rId448" xr:uid="{00000000-0004-0000-0A00-0000BF010000}"/>
    <hyperlink ref="E118" r:id="rId449" xr:uid="{00000000-0004-0000-0A00-0000C0010000}"/>
    <hyperlink ref="K118" r:id="rId450" xr:uid="{00000000-0004-0000-0A00-0000C1010000}"/>
    <hyperlink ref="Q118" r:id="rId451" xr:uid="{00000000-0004-0000-0A00-0000C2010000}"/>
    <hyperlink ref="W118" r:id="rId452" xr:uid="{00000000-0004-0000-0A00-0000C3010000}"/>
    <hyperlink ref="E119" r:id="rId453" xr:uid="{00000000-0004-0000-0A00-0000C4010000}"/>
    <hyperlink ref="K119" r:id="rId454" xr:uid="{00000000-0004-0000-0A00-0000C5010000}"/>
    <hyperlink ref="Q119" r:id="rId455" xr:uid="{00000000-0004-0000-0A00-0000C6010000}"/>
    <hyperlink ref="W119" r:id="rId456" xr:uid="{00000000-0004-0000-0A00-0000C7010000}"/>
    <hyperlink ref="E120" r:id="rId457" xr:uid="{00000000-0004-0000-0A00-0000C8010000}"/>
    <hyperlink ref="K120" r:id="rId458" xr:uid="{00000000-0004-0000-0A00-0000C9010000}"/>
    <hyperlink ref="Q120" r:id="rId459" xr:uid="{00000000-0004-0000-0A00-0000CA010000}"/>
    <hyperlink ref="W120" r:id="rId460" xr:uid="{00000000-0004-0000-0A00-0000CB010000}"/>
    <hyperlink ref="E121" r:id="rId461" xr:uid="{00000000-0004-0000-0A00-0000CC010000}"/>
    <hyperlink ref="K121" r:id="rId462" xr:uid="{00000000-0004-0000-0A00-0000CD010000}"/>
    <hyperlink ref="Q121" r:id="rId463" xr:uid="{00000000-0004-0000-0A00-0000CE010000}"/>
    <hyperlink ref="W121" r:id="rId464" xr:uid="{00000000-0004-0000-0A00-0000CF010000}"/>
    <hyperlink ref="E122" r:id="rId465" xr:uid="{00000000-0004-0000-0A00-0000D0010000}"/>
    <hyperlink ref="K122" r:id="rId466" xr:uid="{00000000-0004-0000-0A00-0000D1010000}"/>
    <hyperlink ref="Q122" r:id="rId467" xr:uid="{00000000-0004-0000-0A00-0000D2010000}"/>
    <hyperlink ref="W122" r:id="rId468" xr:uid="{00000000-0004-0000-0A00-0000D3010000}"/>
    <hyperlink ref="E123" r:id="rId469" xr:uid="{00000000-0004-0000-0A00-0000D4010000}"/>
    <hyperlink ref="K123" r:id="rId470" xr:uid="{00000000-0004-0000-0A00-0000D5010000}"/>
    <hyperlink ref="Q123" r:id="rId471" xr:uid="{00000000-0004-0000-0A00-0000D6010000}"/>
    <hyperlink ref="W123" r:id="rId472" xr:uid="{00000000-0004-0000-0A00-0000D7010000}"/>
    <hyperlink ref="E124" r:id="rId473" xr:uid="{00000000-0004-0000-0A00-0000D8010000}"/>
    <hyperlink ref="K124" r:id="rId474" xr:uid="{00000000-0004-0000-0A00-0000D9010000}"/>
    <hyperlink ref="Q124" r:id="rId475" xr:uid="{00000000-0004-0000-0A00-0000DA010000}"/>
    <hyperlink ref="W124" r:id="rId476" xr:uid="{00000000-0004-0000-0A00-0000DB010000}"/>
    <hyperlink ref="E125" r:id="rId477" xr:uid="{00000000-0004-0000-0A00-0000DC010000}"/>
    <hyperlink ref="K125" r:id="rId478" xr:uid="{00000000-0004-0000-0A00-0000DD010000}"/>
    <hyperlink ref="Q125" r:id="rId479" xr:uid="{00000000-0004-0000-0A00-0000DE010000}"/>
    <hyperlink ref="W125" r:id="rId480" xr:uid="{00000000-0004-0000-0A00-0000DF010000}"/>
    <hyperlink ref="E126" r:id="rId481" xr:uid="{00000000-0004-0000-0A00-0000E0010000}"/>
    <hyperlink ref="K126" r:id="rId482" xr:uid="{00000000-0004-0000-0A00-0000E1010000}"/>
    <hyperlink ref="Q126" r:id="rId483" xr:uid="{00000000-0004-0000-0A00-0000E2010000}"/>
    <hyperlink ref="W126" r:id="rId484" xr:uid="{00000000-0004-0000-0A00-0000E3010000}"/>
    <hyperlink ref="E127" r:id="rId485" xr:uid="{00000000-0004-0000-0A00-0000E4010000}"/>
    <hyperlink ref="K127" r:id="rId486" xr:uid="{00000000-0004-0000-0A00-0000E5010000}"/>
    <hyperlink ref="Q127" r:id="rId487" xr:uid="{00000000-0004-0000-0A00-0000E6010000}"/>
    <hyperlink ref="W127" r:id="rId488" xr:uid="{00000000-0004-0000-0A00-0000E7010000}"/>
    <hyperlink ref="E128" r:id="rId489" xr:uid="{00000000-0004-0000-0A00-0000E8010000}"/>
    <hyperlink ref="K128" r:id="rId490" xr:uid="{00000000-0004-0000-0A00-0000E9010000}"/>
    <hyperlink ref="Q128" r:id="rId491" xr:uid="{00000000-0004-0000-0A00-0000EA010000}"/>
    <hyperlink ref="W128" r:id="rId492" xr:uid="{00000000-0004-0000-0A00-0000EB010000}"/>
    <hyperlink ref="E129" r:id="rId493" xr:uid="{00000000-0004-0000-0A00-0000EC010000}"/>
    <hyperlink ref="K129" r:id="rId494" xr:uid="{00000000-0004-0000-0A00-0000ED010000}"/>
    <hyperlink ref="Q129" r:id="rId495" xr:uid="{00000000-0004-0000-0A00-0000EE010000}"/>
    <hyperlink ref="W129" r:id="rId496" xr:uid="{00000000-0004-0000-0A00-0000EF010000}"/>
    <hyperlink ref="E130" r:id="rId497" xr:uid="{00000000-0004-0000-0A00-0000F0010000}"/>
    <hyperlink ref="K130" r:id="rId498" xr:uid="{00000000-0004-0000-0A00-0000F1010000}"/>
    <hyperlink ref="Q130" r:id="rId499" xr:uid="{00000000-0004-0000-0A00-0000F2010000}"/>
    <hyperlink ref="W130" r:id="rId500" xr:uid="{00000000-0004-0000-0A00-0000F3010000}"/>
    <hyperlink ref="E131" r:id="rId501" xr:uid="{00000000-0004-0000-0A00-0000F4010000}"/>
    <hyperlink ref="K131" r:id="rId502" xr:uid="{00000000-0004-0000-0A00-0000F5010000}"/>
    <hyperlink ref="Q131" r:id="rId503" xr:uid="{00000000-0004-0000-0A00-0000F6010000}"/>
    <hyperlink ref="W131" r:id="rId504" xr:uid="{00000000-0004-0000-0A00-0000F7010000}"/>
    <hyperlink ref="E132" r:id="rId505" xr:uid="{00000000-0004-0000-0A00-0000F8010000}"/>
    <hyperlink ref="K132" r:id="rId506" xr:uid="{00000000-0004-0000-0A00-0000F9010000}"/>
    <hyperlink ref="Q132" r:id="rId507" xr:uid="{00000000-0004-0000-0A00-0000FA010000}"/>
    <hyperlink ref="W132" r:id="rId508" xr:uid="{00000000-0004-0000-0A00-0000FB010000}"/>
    <hyperlink ref="E133" r:id="rId509" xr:uid="{00000000-0004-0000-0A00-0000FC010000}"/>
    <hyperlink ref="K133" r:id="rId510" xr:uid="{00000000-0004-0000-0A00-0000FD010000}"/>
    <hyperlink ref="Q133" r:id="rId511" xr:uid="{00000000-0004-0000-0A00-0000FE010000}"/>
    <hyperlink ref="W133" r:id="rId512" xr:uid="{00000000-0004-0000-0A00-0000FF010000}"/>
    <hyperlink ref="E135" r:id="rId513" xr:uid="{00000000-0004-0000-0A00-000000020000}"/>
    <hyperlink ref="K135" r:id="rId514" xr:uid="{00000000-0004-0000-0A00-000001020000}"/>
    <hyperlink ref="Q135" r:id="rId515" xr:uid="{00000000-0004-0000-0A00-000002020000}"/>
    <hyperlink ref="E136" r:id="rId516" xr:uid="{00000000-0004-0000-0A00-000003020000}"/>
    <hyperlink ref="K136" r:id="rId517" xr:uid="{00000000-0004-0000-0A00-000004020000}"/>
    <hyperlink ref="Q136" r:id="rId518" xr:uid="{00000000-0004-0000-0A00-000005020000}"/>
    <hyperlink ref="W136" r:id="rId519" xr:uid="{00000000-0004-0000-0A00-000006020000}"/>
    <hyperlink ref="E137" r:id="rId520" xr:uid="{00000000-0004-0000-0A00-000007020000}"/>
    <hyperlink ref="K137" r:id="rId521" xr:uid="{00000000-0004-0000-0A00-000008020000}"/>
    <hyperlink ref="Q137" r:id="rId522" xr:uid="{00000000-0004-0000-0A00-000009020000}"/>
    <hyperlink ref="W137" r:id="rId523" xr:uid="{00000000-0004-0000-0A00-00000A020000}"/>
    <hyperlink ref="E138" r:id="rId524" xr:uid="{00000000-0004-0000-0A00-00000B020000}"/>
    <hyperlink ref="K138" r:id="rId525" xr:uid="{00000000-0004-0000-0A00-00000C020000}"/>
    <hyperlink ref="Q138" r:id="rId526" xr:uid="{00000000-0004-0000-0A00-00000D020000}"/>
    <hyperlink ref="W138" r:id="rId527" xr:uid="{00000000-0004-0000-0A00-00000E020000}"/>
    <hyperlink ref="E139" r:id="rId528" xr:uid="{00000000-0004-0000-0A00-00000F020000}"/>
    <hyperlink ref="K139" r:id="rId529" xr:uid="{00000000-0004-0000-0A00-000010020000}"/>
    <hyperlink ref="Q139" r:id="rId530" xr:uid="{00000000-0004-0000-0A00-000011020000}"/>
    <hyperlink ref="W139" r:id="rId531" xr:uid="{00000000-0004-0000-0A00-000012020000}"/>
    <hyperlink ref="E140" r:id="rId532" xr:uid="{00000000-0004-0000-0A00-000013020000}"/>
    <hyperlink ref="K140" r:id="rId533" xr:uid="{00000000-0004-0000-0A00-000014020000}"/>
    <hyperlink ref="Q140" r:id="rId534" xr:uid="{00000000-0004-0000-0A00-000015020000}"/>
    <hyperlink ref="W140" r:id="rId535" xr:uid="{00000000-0004-0000-0A00-000016020000}"/>
    <hyperlink ref="E141" r:id="rId536" xr:uid="{00000000-0004-0000-0A00-000017020000}"/>
    <hyperlink ref="K141" r:id="rId537" xr:uid="{00000000-0004-0000-0A00-000018020000}"/>
    <hyperlink ref="Q141" r:id="rId538" xr:uid="{00000000-0004-0000-0A00-000019020000}"/>
    <hyperlink ref="W141" r:id="rId539" xr:uid="{00000000-0004-0000-0A00-00001A020000}"/>
    <hyperlink ref="E142" r:id="rId540" xr:uid="{00000000-0004-0000-0A00-00001B020000}"/>
    <hyperlink ref="K142" r:id="rId541" xr:uid="{00000000-0004-0000-0A00-00001C020000}"/>
    <hyperlink ref="Q142" r:id="rId542" xr:uid="{00000000-0004-0000-0A00-00001D020000}"/>
    <hyperlink ref="W142" r:id="rId543" xr:uid="{00000000-0004-0000-0A00-00001E020000}"/>
    <hyperlink ref="E143" r:id="rId544" xr:uid="{00000000-0004-0000-0A00-00001F020000}"/>
    <hyperlink ref="K143" r:id="rId545" xr:uid="{00000000-0004-0000-0A00-000020020000}"/>
    <hyperlink ref="Q143" r:id="rId546" xr:uid="{00000000-0004-0000-0A00-000021020000}"/>
    <hyperlink ref="W143" r:id="rId547" xr:uid="{00000000-0004-0000-0A00-000022020000}"/>
    <hyperlink ref="E144" r:id="rId548" xr:uid="{00000000-0004-0000-0A00-000023020000}"/>
    <hyperlink ref="K144" r:id="rId549" xr:uid="{00000000-0004-0000-0A00-000024020000}"/>
    <hyperlink ref="Q144" r:id="rId550" xr:uid="{00000000-0004-0000-0A00-000025020000}"/>
    <hyperlink ref="W144" r:id="rId551" xr:uid="{00000000-0004-0000-0A00-000026020000}"/>
    <hyperlink ref="E145" r:id="rId552" xr:uid="{00000000-0004-0000-0A00-000027020000}"/>
    <hyperlink ref="K145" r:id="rId553" xr:uid="{00000000-0004-0000-0A00-000028020000}"/>
    <hyperlink ref="Q145" r:id="rId554" xr:uid="{00000000-0004-0000-0A00-000029020000}"/>
    <hyperlink ref="W145" r:id="rId555" xr:uid="{00000000-0004-0000-0A00-00002A020000}"/>
    <hyperlink ref="E146" r:id="rId556" xr:uid="{00000000-0004-0000-0A00-00002B020000}"/>
    <hyperlink ref="K146" r:id="rId557" xr:uid="{00000000-0004-0000-0A00-00002C020000}"/>
    <hyperlink ref="Q146" r:id="rId558" xr:uid="{00000000-0004-0000-0A00-00002D020000}"/>
    <hyperlink ref="W146" r:id="rId559" xr:uid="{00000000-0004-0000-0A00-00002E020000}"/>
    <hyperlink ref="E147" r:id="rId560" xr:uid="{00000000-0004-0000-0A00-00002F020000}"/>
    <hyperlink ref="K147" r:id="rId561" xr:uid="{00000000-0004-0000-0A00-000030020000}"/>
    <hyperlink ref="Q147" r:id="rId562" xr:uid="{00000000-0004-0000-0A00-000031020000}"/>
    <hyperlink ref="W147" r:id="rId563" xr:uid="{00000000-0004-0000-0A00-000032020000}"/>
    <hyperlink ref="E148" r:id="rId564" xr:uid="{00000000-0004-0000-0A00-000033020000}"/>
    <hyperlink ref="K148" r:id="rId565" xr:uid="{00000000-0004-0000-0A00-000034020000}"/>
    <hyperlink ref="Q148" r:id="rId566" xr:uid="{00000000-0004-0000-0A00-000035020000}"/>
    <hyperlink ref="W148" r:id="rId567" xr:uid="{00000000-0004-0000-0A00-000036020000}"/>
    <hyperlink ref="E149" r:id="rId568" xr:uid="{00000000-0004-0000-0A00-000037020000}"/>
    <hyperlink ref="K149" r:id="rId569" xr:uid="{00000000-0004-0000-0A00-000038020000}"/>
    <hyperlink ref="Q149" r:id="rId570" xr:uid="{00000000-0004-0000-0A00-000039020000}"/>
    <hyperlink ref="W149" r:id="rId571" xr:uid="{00000000-0004-0000-0A00-00003A020000}"/>
    <hyperlink ref="E150" r:id="rId572" xr:uid="{00000000-0004-0000-0A00-00003B020000}"/>
    <hyperlink ref="K150" r:id="rId573" xr:uid="{00000000-0004-0000-0A00-00003C020000}"/>
    <hyperlink ref="Q150" r:id="rId574" xr:uid="{00000000-0004-0000-0A00-00003D020000}"/>
    <hyperlink ref="W150" r:id="rId575" xr:uid="{00000000-0004-0000-0A00-00003E020000}"/>
    <hyperlink ref="E151" r:id="rId576" xr:uid="{00000000-0004-0000-0A00-00003F020000}"/>
    <hyperlink ref="K151" r:id="rId577" xr:uid="{00000000-0004-0000-0A00-000040020000}"/>
    <hyperlink ref="Q151" r:id="rId578" xr:uid="{00000000-0004-0000-0A00-000041020000}"/>
    <hyperlink ref="W151" r:id="rId579" xr:uid="{00000000-0004-0000-0A00-000042020000}"/>
    <hyperlink ref="E152" r:id="rId580" xr:uid="{00000000-0004-0000-0A00-000043020000}"/>
    <hyperlink ref="K152" r:id="rId581" xr:uid="{00000000-0004-0000-0A00-000044020000}"/>
    <hyperlink ref="Q152" r:id="rId582" xr:uid="{00000000-0004-0000-0A00-000045020000}"/>
    <hyperlink ref="W152" r:id="rId583" xr:uid="{00000000-0004-0000-0A00-000046020000}"/>
    <hyperlink ref="E153" r:id="rId584" xr:uid="{00000000-0004-0000-0A00-000047020000}"/>
    <hyperlink ref="K153" r:id="rId585" xr:uid="{00000000-0004-0000-0A00-000048020000}"/>
    <hyperlink ref="Q153" r:id="rId586" xr:uid="{00000000-0004-0000-0A00-000049020000}"/>
    <hyperlink ref="W153" r:id="rId587" xr:uid="{00000000-0004-0000-0A00-00004A020000}"/>
    <hyperlink ref="E154" r:id="rId588" xr:uid="{00000000-0004-0000-0A00-00004B020000}"/>
    <hyperlink ref="K154" r:id="rId589" xr:uid="{00000000-0004-0000-0A00-00004C020000}"/>
    <hyperlink ref="Q154" r:id="rId590" xr:uid="{00000000-0004-0000-0A00-00004D020000}"/>
    <hyperlink ref="W154" r:id="rId591" xr:uid="{00000000-0004-0000-0A00-00004E020000}"/>
    <hyperlink ref="E155" r:id="rId592" xr:uid="{00000000-0004-0000-0A00-00004F020000}"/>
    <hyperlink ref="K155" r:id="rId593" xr:uid="{00000000-0004-0000-0A00-000050020000}"/>
    <hyperlink ref="Q155" r:id="rId594" xr:uid="{00000000-0004-0000-0A00-000051020000}"/>
    <hyperlink ref="W155" r:id="rId595" xr:uid="{00000000-0004-0000-0A00-000052020000}"/>
    <hyperlink ref="E156" r:id="rId596" xr:uid="{00000000-0004-0000-0A00-000053020000}"/>
    <hyperlink ref="K156" r:id="rId597" xr:uid="{00000000-0004-0000-0A00-000054020000}"/>
    <hyperlink ref="Q156" r:id="rId598" xr:uid="{00000000-0004-0000-0A00-000055020000}"/>
    <hyperlink ref="W156" r:id="rId599" xr:uid="{00000000-0004-0000-0A00-000056020000}"/>
    <hyperlink ref="E157" r:id="rId600" xr:uid="{00000000-0004-0000-0A00-000057020000}"/>
    <hyperlink ref="K157" r:id="rId601" xr:uid="{00000000-0004-0000-0A00-000058020000}"/>
    <hyperlink ref="Q157" r:id="rId602" xr:uid="{00000000-0004-0000-0A00-000059020000}"/>
    <hyperlink ref="W157" r:id="rId603" xr:uid="{00000000-0004-0000-0A00-00005A020000}"/>
    <hyperlink ref="E158" r:id="rId604" xr:uid="{00000000-0004-0000-0A00-00005B020000}"/>
    <hyperlink ref="K158" r:id="rId605" xr:uid="{00000000-0004-0000-0A00-00005C020000}"/>
    <hyperlink ref="Q158" r:id="rId606" xr:uid="{00000000-0004-0000-0A00-00005D020000}"/>
    <hyperlink ref="W158" r:id="rId607" xr:uid="{00000000-0004-0000-0A00-00005E020000}"/>
    <hyperlink ref="E159" r:id="rId608" xr:uid="{00000000-0004-0000-0A00-00005F020000}"/>
    <hyperlink ref="K159" r:id="rId609" xr:uid="{00000000-0004-0000-0A00-000060020000}"/>
    <hyperlink ref="Q159" r:id="rId610" xr:uid="{00000000-0004-0000-0A00-000061020000}"/>
    <hyperlink ref="W159" r:id="rId611" xr:uid="{00000000-0004-0000-0A00-000062020000}"/>
    <hyperlink ref="E160" r:id="rId612" xr:uid="{00000000-0004-0000-0A00-000063020000}"/>
    <hyperlink ref="K160" r:id="rId613" xr:uid="{00000000-0004-0000-0A00-000064020000}"/>
    <hyperlink ref="Q160" r:id="rId614" xr:uid="{00000000-0004-0000-0A00-000065020000}"/>
    <hyperlink ref="W160" r:id="rId615" xr:uid="{00000000-0004-0000-0A00-000066020000}"/>
    <hyperlink ref="E161" r:id="rId616" xr:uid="{00000000-0004-0000-0A00-000067020000}"/>
    <hyperlink ref="K161" r:id="rId617" xr:uid="{00000000-0004-0000-0A00-000068020000}"/>
    <hyperlink ref="Q161" r:id="rId618" xr:uid="{00000000-0004-0000-0A00-000069020000}"/>
    <hyperlink ref="W161" r:id="rId619" xr:uid="{00000000-0004-0000-0A00-00006A020000}"/>
    <hyperlink ref="E162" r:id="rId620" xr:uid="{00000000-0004-0000-0A00-00006B020000}"/>
    <hyperlink ref="K162" r:id="rId621" xr:uid="{00000000-0004-0000-0A00-00006C020000}"/>
    <hyperlink ref="Q162" r:id="rId622" xr:uid="{00000000-0004-0000-0A00-00006D020000}"/>
    <hyperlink ref="W162" r:id="rId623" xr:uid="{00000000-0004-0000-0A00-00006E020000}"/>
    <hyperlink ref="E163" r:id="rId624" xr:uid="{00000000-0004-0000-0A00-00006F020000}"/>
    <hyperlink ref="K163" r:id="rId625" xr:uid="{00000000-0004-0000-0A00-000070020000}"/>
    <hyperlink ref="Q163" r:id="rId626" xr:uid="{00000000-0004-0000-0A00-000071020000}"/>
    <hyperlink ref="W163" r:id="rId627" xr:uid="{00000000-0004-0000-0A00-000072020000}"/>
    <hyperlink ref="E164" r:id="rId628" xr:uid="{00000000-0004-0000-0A00-000073020000}"/>
    <hyperlink ref="K164" r:id="rId629" xr:uid="{00000000-0004-0000-0A00-000074020000}"/>
    <hyperlink ref="Q164" r:id="rId630" xr:uid="{00000000-0004-0000-0A00-000075020000}"/>
    <hyperlink ref="W164" r:id="rId631" xr:uid="{00000000-0004-0000-0A00-000076020000}"/>
    <hyperlink ref="E165" r:id="rId632" xr:uid="{00000000-0004-0000-0A00-000077020000}"/>
    <hyperlink ref="K165" r:id="rId633" xr:uid="{00000000-0004-0000-0A00-000078020000}"/>
    <hyperlink ref="Q165" r:id="rId634" xr:uid="{00000000-0004-0000-0A00-000079020000}"/>
    <hyperlink ref="W165" r:id="rId635" xr:uid="{00000000-0004-0000-0A00-00007A020000}"/>
    <hyperlink ref="E166" r:id="rId636" xr:uid="{00000000-0004-0000-0A00-00007B020000}"/>
    <hyperlink ref="K166" r:id="rId637" xr:uid="{00000000-0004-0000-0A00-00007C020000}"/>
    <hyperlink ref="Q166" r:id="rId638" xr:uid="{00000000-0004-0000-0A00-00007D020000}"/>
    <hyperlink ref="W166" r:id="rId639" xr:uid="{00000000-0004-0000-0A00-00007E020000}"/>
    <hyperlink ref="E167" r:id="rId640" xr:uid="{00000000-0004-0000-0A00-00007F020000}"/>
    <hyperlink ref="K167" r:id="rId641" xr:uid="{00000000-0004-0000-0A00-000080020000}"/>
    <hyperlink ref="Q167" r:id="rId642" xr:uid="{00000000-0004-0000-0A00-000081020000}"/>
    <hyperlink ref="W167" r:id="rId643" xr:uid="{00000000-0004-0000-0A00-000082020000}"/>
    <hyperlink ref="E168" r:id="rId644" xr:uid="{00000000-0004-0000-0A00-000083020000}"/>
    <hyperlink ref="K168" r:id="rId645" xr:uid="{00000000-0004-0000-0A00-000084020000}"/>
    <hyperlink ref="Q168" r:id="rId646" xr:uid="{00000000-0004-0000-0A00-000085020000}"/>
    <hyperlink ref="W168" r:id="rId647" xr:uid="{00000000-0004-0000-0A00-000086020000}"/>
    <hyperlink ref="E169" r:id="rId648" xr:uid="{00000000-0004-0000-0A00-000087020000}"/>
    <hyperlink ref="K169" r:id="rId649" xr:uid="{00000000-0004-0000-0A00-000088020000}"/>
    <hyperlink ref="Q169" r:id="rId650" xr:uid="{00000000-0004-0000-0A00-000089020000}"/>
    <hyperlink ref="W169" r:id="rId651" xr:uid="{00000000-0004-0000-0A00-00008A020000}"/>
    <hyperlink ref="E170" r:id="rId652" xr:uid="{00000000-0004-0000-0A00-00008B020000}"/>
    <hyperlink ref="K170" r:id="rId653" xr:uid="{00000000-0004-0000-0A00-00008C020000}"/>
    <hyperlink ref="Q170" r:id="rId654" xr:uid="{00000000-0004-0000-0A00-00008D020000}"/>
    <hyperlink ref="W170" r:id="rId655" xr:uid="{00000000-0004-0000-0A00-00008E020000}"/>
    <hyperlink ref="E171" r:id="rId656" xr:uid="{00000000-0004-0000-0A00-00008F020000}"/>
    <hyperlink ref="K171" r:id="rId657" xr:uid="{00000000-0004-0000-0A00-000090020000}"/>
    <hyperlink ref="Q171" r:id="rId658" xr:uid="{00000000-0004-0000-0A00-000091020000}"/>
    <hyperlink ref="W171" r:id="rId659" xr:uid="{00000000-0004-0000-0A00-000092020000}"/>
    <hyperlink ref="E172" r:id="rId660" xr:uid="{00000000-0004-0000-0A00-000093020000}"/>
    <hyperlink ref="K172" r:id="rId661" xr:uid="{00000000-0004-0000-0A00-000094020000}"/>
    <hyperlink ref="Q172" r:id="rId662" xr:uid="{00000000-0004-0000-0A00-000095020000}"/>
    <hyperlink ref="W172" r:id="rId663" xr:uid="{00000000-0004-0000-0A00-000096020000}"/>
    <hyperlink ref="E173" r:id="rId664" xr:uid="{00000000-0004-0000-0A00-000097020000}"/>
    <hyperlink ref="K173" r:id="rId665" xr:uid="{00000000-0004-0000-0A00-000098020000}"/>
    <hyperlink ref="Q173" r:id="rId666" xr:uid="{00000000-0004-0000-0A00-000099020000}"/>
    <hyperlink ref="W173" r:id="rId667" xr:uid="{00000000-0004-0000-0A00-00009A020000}"/>
    <hyperlink ref="E174" r:id="rId668" xr:uid="{00000000-0004-0000-0A00-00009B020000}"/>
    <hyperlink ref="K174" r:id="rId669" xr:uid="{00000000-0004-0000-0A00-00009C020000}"/>
    <hyperlink ref="Q174" r:id="rId670" xr:uid="{00000000-0004-0000-0A00-00009D020000}"/>
    <hyperlink ref="W174" r:id="rId671" xr:uid="{00000000-0004-0000-0A00-00009E020000}"/>
    <hyperlink ref="E175" r:id="rId672" xr:uid="{00000000-0004-0000-0A00-00009F020000}"/>
    <hyperlink ref="K175" r:id="rId673" xr:uid="{00000000-0004-0000-0A00-0000A0020000}"/>
    <hyperlink ref="Q175" r:id="rId674" xr:uid="{00000000-0004-0000-0A00-0000A1020000}"/>
    <hyperlink ref="W175" r:id="rId675" xr:uid="{00000000-0004-0000-0A00-0000A2020000}"/>
    <hyperlink ref="E176" r:id="rId676" xr:uid="{00000000-0004-0000-0A00-0000A3020000}"/>
    <hyperlink ref="K176" r:id="rId677" xr:uid="{00000000-0004-0000-0A00-0000A4020000}"/>
    <hyperlink ref="Q176" r:id="rId678" xr:uid="{00000000-0004-0000-0A00-0000A5020000}"/>
    <hyperlink ref="W176" r:id="rId679" xr:uid="{00000000-0004-0000-0A00-0000A6020000}"/>
    <hyperlink ref="E177" r:id="rId680" xr:uid="{00000000-0004-0000-0A00-0000A7020000}"/>
    <hyperlink ref="K177" r:id="rId681" xr:uid="{00000000-0004-0000-0A00-0000A8020000}"/>
    <hyperlink ref="Q177" r:id="rId682" xr:uid="{00000000-0004-0000-0A00-0000A9020000}"/>
    <hyperlink ref="W177" r:id="rId683" xr:uid="{00000000-0004-0000-0A00-0000AA020000}"/>
    <hyperlink ref="E178" r:id="rId684" xr:uid="{00000000-0004-0000-0A00-0000AB020000}"/>
    <hyperlink ref="K178" r:id="rId685" xr:uid="{00000000-0004-0000-0A00-0000AC020000}"/>
    <hyperlink ref="Q178" r:id="rId686" xr:uid="{00000000-0004-0000-0A00-0000AD020000}"/>
    <hyperlink ref="W178" r:id="rId687" xr:uid="{00000000-0004-0000-0A00-0000AE020000}"/>
    <hyperlink ref="E179" r:id="rId688" xr:uid="{00000000-0004-0000-0A00-0000AF020000}"/>
    <hyperlink ref="K179" r:id="rId689" xr:uid="{00000000-0004-0000-0A00-0000B0020000}"/>
    <hyperlink ref="Q179" r:id="rId690" xr:uid="{00000000-0004-0000-0A00-0000B1020000}"/>
    <hyperlink ref="W179" r:id="rId691" xr:uid="{00000000-0004-0000-0A00-0000B2020000}"/>
    <hyperlink ref="E180" r:id="rId692" xr:uid="{00000000-0004-0000-0A00-0000B3020000}"/>
    <hyperlink ref="K180" r:id="rId693" xr:uid="{00000000-0004-0000-0A00-0000B4020000}"/>
    <hyperlink ref="Q180" r:id="rId694" xr:uid="{00000000-0004-0000-0A00-0000B5020000}"/>
    <hyperlink ref="W180" r:id="rId695" xr:uid="{00000000-0004-0000-0A00-0000B6020000}"/>
    <hyperlink ref="E181" r:id="rId696" xr:uid="{00000000-0004-0000-0A00-0000B7020000}"/>
    <hyperlink ref="K181" r:id="rId697" xr:uid="{00000000-0004-0000-0A00-0000B8020000}"/>
    <hyperlink ref="Q181" r:id="rId698" xr:uid="{00000000-0004-0000-0A00-0000B9020000}"/>
    <hyperlink ref="W181" r:id="rId699" xr:uid="{00000000-0004-0000-0A00-0000BA020000}"/>
    <hyperlink ref="E182" r:id="rId700" xr:uid="{00000000-0004-0000-0A00-0000BB020000}"/>
    <hyperlink ref="K182" r:id="rId701" xr:uid="{00000000-0004-0000-0A00-0000BC020000}"/>
    <hyperlink ref="Q182" r:id="rId702" xr:uid="{00000000-0004-0000-0A00-0000BD020000}"/>
    <hyperlink ref="W182" r:id="rId703" xr:uid="{00000000-0004-0000-0A00-0000BE020000}"/>
    <hyperlink ref="E183" r:id="rId704" xr:uid="{00000000-0004-0000-0A00-0000BF020000}"/>
    <hyperlink ref="K183" r:id="rId705" xr:uid="{00000000-0004-0000-0A00-0000C0020000}"/>
    <hyperlink ref="Q183" r:id="rId706" xr:uid="{00000000-0004-0000-0A00-0000C1020000}"/>
    <hyperlink ref="W183" r:id="rId707" xr:uid="{00000000-0004-0000-0A00-0000C2020000}"/>
    <hyperlink ref="E184" r:id="rId708" xr:uid="{00000000-0004-0000-0A00-0000C3020000}"/>
    <hyperlink ref="K184" r:id="rId709" xr:uid="{00000000-0004-0000-0A00-0000C4020000}"/>
    <hyperlink ref="Q184" r:id="rId710" xr:uid="{00000000-0004-0000-0A00-0000C5020000}"/>
    <hyperlink ref="W184" r:id="rId711" xr:uid="{00000000-0004-0000-0A00-0000C6020000}"/>
    <hyperlink ref="E185" r:id="rId712" xr:uid="{00000000-0004-0000-0A00-0000C7020000}"/>
    <hyperlink ref="K185" r:id="rId713" xr:uid="{00000000-0004-0000-0A00-0000C8020000}"/>
    <hyperlink ref="Q185" r:id="rId714" xr:uid="{00000000-0004-0000-0A00-0000C9020000}"/>
    <hyperlink ref="W185" r:id="rId715" xr:uid="{00000000-0004-0000-0A00-0000CA020000}"/>
    <hyperlink ref="E186" r:id="rId716" xr:uid="{00000000-0004-0000-0A00-0000CB020000}"/>
    <hyperlink ref="K186" r:id="rId717" xr:uid="{00000000-0004-0000-0A00-0000CC020000}"/>
    <hyperlink ref="Q186" r:id="rId718" xr:uid="{00000000-0004-0000-0A00-0000CD020000}"/>
    <hyperlink ref="W186" r:id="rId719" xr:uid="{00000000-0004-0000-0A00-0000CE020000}"/>
    <hyperlink ref="E187" r:id="rId720" xr:uid="{00000000-0004-0000-0A00-0000CF020000}"/>
    <hyperlink ref="K187" r:id="rId721" xr:uid="{00000000-0004-0000-0A00-0000D0020000}"/>
    <hyperlink ref="Q187" r:id="rId722" xr:uid="{00000000-0004-0000-0A00-0000D1020000}"/>
    <hyperlink ref="W187" r:id="rId723" xr:uid="{00000000-0004-0000-0A00-0000D2020000}"/>
    <hyperlink ref="E188" r:id="rId724" xr:uid="{00000000-0004-0000-0A00-0000D3020000}"/>
    <hyperlink ref="K188" r:id="rId725" xr:uid="{00000000-0004-0000-0A00-0000D4020000}"/>
    <hyperlink ref="Q188" r:id="rId726" xr:uid="{00000000-0004-0000-0A00-0000D5020000}"/>
    <hyperlink ref="W188" r:id="rId727" xr:uid="{00000000-0004-0000-0A00-0000D6020000}"/>
    <hyperlink ref="E189" r:id="rId728" xr:uid="{00000000-0004-0000-0A00-0000D7020000}"/>
    <hyperlink ref="K189" r:id="rId729" xr:uid="{00000000-0004-0000-0A00-0000D8020000}"/>
    <hyperlink ref="Q189" r:id="rId730" xr:uid="{00000000-0004-0000-0A00-0000D9020000}"/>
    <hyperlink ref="W189" r:id="rId731" xr:uid="{00000000-0004-0000-0A00-0000DA020000}"/>
    <hyperlink ref="E190" r:id="rId732" xr:uid="{00000000-0004-0000-0A00-0000DB020000}"/>
    <hyperlink ref="K190" r:id="rId733" xr:uid="{00000000-0004-0000-0A00-0000DC020000}"/>
    <hyperlink ref="Q190" r:id="rId734" xr:uid="{00000000-0004-0000-0A00-0000DD020000}"/>
    <hyperlink ref="W190" r:id="rId735" xr:uid="{00000000-0004-0000-0A00-0000DE020000}"/>
    <hyperlink ref="E191" r:id="rId736" xr:uid="{00000000-0004-0000-0A00-0000DF020000}"/>
    <hyperlink ref="K191" r:id="rId737" xr:uid="{00000000-0004-0000-0A00-0000E0020000}"/>
    <hyperlink ref="Q191" r:id="rId738" xr:uid="{00000000-0004-0000-0A00-0000E1020000}"/>
    <hyperlink ref="W191" r:id="rId739" xr:uid="{00000000-0004-0000-0A00-0000E2020000}"/>
    <hyperlink ref="E192" r:id="rId740" xr:uid="{00000000-0004-0000-0A00-0000E3020000}"/>
    <hyperlink ref="K192" r:id="rId741" xr:uid="{00000000-0004-0000-0A00-0000E4020000}"/>
    <hyperlink ref="Q192" r:id="rId742" xr:uid="{00000000-0004-0000-0A00-0000E5020000}"/>
    <hyperlink ref="W192" r:id="rId743" xr:uid="{00000000-0004-0000-0A00-0000E6020000}"/>
    <hyperlink ref="E193" r:id="rId744" xr:uid="{00000000-0004-0000-0A00-0000E7020000}"/>
    <hyperlink ref="K193" r:id="rId745" xr:uid="{00000000-0004-0000-0A00-0000E8020000}"/>
    <hyperlink ref="Q193" r:id="rId746" xr:uid="{00000000-0004-0000-0A00-0000E9020000}"/>
    <hyperlink ref="W193" r:id="rId747" xr:uid="{00000000-0004-0000-0A00-0000EA020000}"/>
    <hyperlink ref="E194" r:id="rId748" xr:uid="{00000000-0004-0000-0A00-0000EB020000}"/>
    <hyperlink ref="K194" r:id="rId749" xr:uid="{00000000-0004-0000-0A00-0000EC020000}"/>
    <hyperlink ref="Q194" r:id="rId750" xr:uid="{00000000-0004-0000-0A00-0000ED020000}"/>
    <hyperlink ref="W194" r:id="rId751" xr:uid="{00000000-0004-0000-0A00-0000EE020000}"/>
    <hyperlink ref="E195" r:id="rId752" xr:uid="{00000000-0004-0000-0A00-0000EF020000}"/>
    <hyperlink ref="K195" r:id="rId753" xr:uid="{00000000-0004-0000-0A00-0000F0020000}"/>
    <hyperlink ref="Q195" r:id="rId754" xr:uid="{00000000-0004-0000-0A00-0000F1020000}"/>
    <hyperlink ref="W195" r:id="rId755" xr:uid="{00000000-0004-0000-0A00-0000F2020000}"/>
    <hyperlink ref="E196" r:id="rId756" xr:uid="{00000000-0004-0000-0A00-0000F3020000}"/>
    <hyperlink ref="K196" r:id="rId757" xr:uid="{00000000-0004-0000-0A00-0000F4020000}"/>
    <hyperlink ref="Q196" r:id="rId758" xr:uid="{00000000-0004-0000-0A00-0000F5020000}"/>
    <hyperlink ref="W196" r:id="rId759" xr:uid="{00000000-0004-0000-0A00-0000F6020000}"/>
    <hyperlink ref="E197" r:id="rId760" xr:uid="{00000000-0004-0000-0A00-0000F7020000}"/>
    <hyperlink ref="K197" r:id="rId761" xr:uid="{00000000-0004-0000-0A00-0000F8020000}"/>
    <hyperlink ref="Q197" r:id="rId762" xr:uid="{00000000-0004-0000-0A00-0000F9020000}"/>
    <hyperlink ref="W197" r:id="rId763" xr:uid="{00000000-0004-0000-0A00-0000FA020000}"/>
    <hyperlink ref="E198" r:id="rId764" xr:uid="{00000000-0004-0000-0A00-0000FB020000}"/>
    <hyperlink ref="K198" r:id="rId765" xr:uid="{00000000-0004-0000-0A00-0000FC020000}"/>
    <hyperlink ref="Q198" r:id="rId766" xr:uid="{00000000-0004-0000-0A00-0000FD020000}"/>
    <hyperlink ref="W198" r:id="rId767" xr:uid="{00000000-0004-0000-0A00-0000FE020000}"/>
    <hyperlink ref="E199" r:id="rId768" xr:uid="{00000000-0004-0000-0A00-0000FF020000}"/>
    <hyperlink ref="K199" r:id="rId769" xr:uid="{00000000-0004-0000-0A00-000000030000}"/>
    <hyperlink ref="Q199" r:id="rId770" xr:uid="{00000000-0004-0000-0A00-000001030000}"/>
    <hyperlink ref="W199" r:id="rId771" xr:uid="{00000000-0004-0000-0A00-000002030000}"/>
    <hyperlink ref="E200" r:id="rId772" xr:uid="{00000000-0004-0000-0A00-000003030000}"/>
    <hyperlink ref="K200" r:id="rId773" xr:uid="{00000000-0004-0000-0A00-000004030000}"/>
    <hyperlink ref="Q200" r:id="rId774" xr:uid="{00000000-0004-0000-0A00-000005030000}"/>
    <hyperlink ref="W200" r:id="rId775" xr:uid="{00000000-0004-0000-0A00-000006030000}"/>
    <hyperlink ref="E201" r:id="rId776" xr:uid="{00000000-0004-0000-0A00-000007030000}"/>
    <hyperlink ref="K201" r:id="rId777" xr:uid="{00000000-0004-0000-0A00-000008030000}"/>
    <hyperlink ref="Q201" r:id="rId778" xr:uid="{00000000-0004-0000-0A00-000009030000}"/>
    <hyperlink ref="W201" r:id="rId779" xr:uid="{00000000-0004-0000-0A00-00000A030000}"/>
    <hyperlink ref="E202" r:id="rId780" xr:uid="{00000000-0004-0000-0A00-00000B030000}"/>
    <hyperlink ref="K202" r:id="rId781" xr:uid="{00000000-0004-0000-0A00-00000C030000}"/>
    <hyperlink ref="Q202" r:id="rId782" xr:uid="{00000000-0004-0000-0A00-00000D030000}"/>
    <hyperlink ref="W202" r:id="rId783" xr:uid="{00000000-0004-0000-0A00-00000E030000}"/>
    <hyperlink ref="E203" r:id="rId784" xr:uid="{00000000-0004-0000-0A00-00000F030000}"/>
    <hyperlink ref="K203" r:id="rId785" xr:uid="{00000000-0004-0000-0A00-000010030000}"/>
    <hyperlink ref="Q203" r:id="rId786" xr:uid="{00000000-0004-0000-0A00-000011030000}"/>
    <hyperlink ref="W203" r:id="rId787" xr:uid="{00000000-0004-0000-0A00-000012030000}"/>
    <hyperlink ref="E204" r:id="rId788" xr:uid="{00000000-0004-0000-0A00-000013030000}"/>
    <hyperlink ref="K204" r:id="rId789" xr:uid="{00000000-0004-0000-0A00-000014030000}"/>
    <hyperlink ref="Q204" r:id="rId790" xr:uid="{00000000-0004-0000-0A00-000015030000}"/>
    <hyperlink ref="W204" r:id="rId791" xr:uid="{00000000-0004-0000-0A00-000016030000}"/>
    <hyperlink ref="E205" r:id="rId792" xr:uid="{00000000-0004-0000-0A00-000017030000}"/>
    <hyperlink ref="K205" r:id="rId793" xr:uid="{00000000-0004-0000-0A00-000018030000}"/>
    <hyperlink ref="Q205" r:id="rId794" xr:uid="{00000000-0004-0000-0A00-000019030000}"/>
    <hyperlink ref="W205" r:id="rId795" xr:uid="{00000000-0004-0000-0A00-00001A030000}"/>
    <hyperlink ref="E206" r:id="rId796" xr:uid="{00000000-0004-0000-0A00-00001B030000}"/>
    <hyperlink ref="K206" r:id="rId797" xr:uid="{00000000-0004-0000-0A00-00001C030000}"/>
    <hyperlink ref="Q206" r:id="rId798" xr:uid="{00000000-0004-0000-0A00-00001D030000}"/>
    <hyperlink ref="W206" r:id="rId799" xr:uid="{00000000-0004-0000-0A00-00001E030000}"/>
    <hyperlink ref="E207" r:id="rId800" xr:uid="{00000000-0004-0000-0A00-00001F030000}"/>
    <hyperlink ref="K207" r:id="rId801" xr:uid="{00000000-0004-0000-0A00-000020030000}"/>
    <hyperlink ref="Q207" r:id="rId802" xr:uid="{00000000-0004-0000-0A00-000021030000}"/>
    <hyperlink ref="W207" r:id="rId803" xr:uid="{00000000-0004-0000-0A00-000022030000}"/>
    <hyperlink ref="E208" r:id="rId804" xr:uid="{00000000-0004-0000-0A00-000023030000}"/>
    <hyperlink ref="K208" r:id="rId805" xr:uid="{00000000-0004-0000-0A00-000024030000}"/>
    <hyperlink ref="Q208" r:id="rId806" xr:uid="{00000000-0004-0000-0A00-000025030000}"/>
    <hyperlink ref="W208" r:id="rId807" xr:uid="{00000000-0004-0000-0A00-000026030000}"/>
    <hyperlink ref="E209" r:id="rId808" xr:uid="{00000000-0004-0000-0A00-000027030000}"/>
    <hyperlink ref="K209" r:id="rId809" xr:uid="{00000000-0004-0000-0A00-000028030000}"/>
    <hyperlink ref="Q209" r:id="rId810" xr:uid="{00000000-0004-0000-0A00-000029030000}"/>
    <hyperlink ref="W209" r:id="rId811" xr:uid="{00000000-0004-0000-0A00-00002A030000}"/>
    <hyperlink ref="E210" r:id="rId812" xr:uid="{00000000-0004-0000-0A00-00002B030000}"/>
    <hyperlink ref="K210" r:id="rId813" xr:uid="{00000000-0004-0000-0A00-00002C030000}"/>
    <hyperlink ref="Q210" r:id="rId814" xr:uid="{00000000-0004-0000-0A00-00002D030000}"/>
    <hyperlink ref="W210" r:id="rId815" xr:uid="{00000000-0004-0000-0A00-00002E030000}"/>
    <hyperlink ref="E211" r:id="rId816" xr:uid="{00000000-0004-0000-0A00-00002F030000}"/>
    <hyperlink ref="K211" r:id="rId817" xr:uid="{00000000-0004-0000-0A00-000030030000}"/>
    <hyperlink ref="Q211" r:id="rId818" xr:uid="{00000000-0004-0000-0A00-000031030000}"/>
    <hyperlink ref="W211" r:id="rId819" xr:uid="{00000000-0004-0000-0A00-000032030000}"/>
    <hyperlink ref="E212" r:id="rId820" xr:uid="{00000000-0004-0000-0A00-000033030000}"/>
    <hyperlink ref="K212" r:id="rId821" xr:uid="{00000000-0004-0000-0A00-000034030000}"/>
    <hyperlink ref="Q212" r:id="rId822" xr:uid="{00000000-0004-0000-0A00-000035030000}"/>
    <hyperlink ref="W212" r:id="rId823" xr:uid="{00000000-0004-0000-0A00-000036030000}"/>
    <hyperlink ref="E213" r:id="rId824" xr:uid="{00000000-0004-0000-0A00-000037030000}"/>
    <hyperlink ref="K213" r:id="rId825" xr:uid="{00000000-0004-0000-0A00-000038030000}"/>
    <hyperlink ref="Q213" r:id="rId826" xr:uid="{00000000-0004-0000-0A00-000039030000}"/>
    <hyperlink ref="W213" r:id="rId827" xr:uid="{00000000-0004-0000-0A00-00003A030000}"/>
    <hyperlink ref="E214" r:id="rId828" xr:uid="{00000000-0004-0000-0A00-00003B030000}"/>
    <hyperlink ref="K214" r:id="rId829" xr:uid="{00000000-0004-0000-0A00-00003C030000}"/>
    <hyperlink ref="Q214" r:id="rId830" xr:uid="{00000000-0004-0000-0A00-00003D030000}"/>
    <hyperlink ref="W214" r:id="rId831" xr:uid="{00000000-0004-0000-0A00-00003E030000}"/>
    <hyperlink ref="E215" r:id="rId832" xr:uid="{00000000-0004-0000-0A00-00003F030000}"/>
    <hyperlink ref="K215" r:id="rId833" xr:uid="{00000000-0004-0000-0A00-000040030000}"/>
    <hyperlink ref="Q215" r:id="rId834" xr:uid="{00000000-0004-0000-0A00-000041030000}"/>
    <hyperlink ref="W215" r:id="rId835" xr:uid="{00000000-0004-0000-0A00-000042030000}"/>
    <hyperlink ref="E216" r:id="rId836" xr:uid="{00000000-0004-0000-0A00-000043030000}"/>
    <hyperlink ref="K216" r:id="rId837" xr:uid="{00000000-0004-0000-0A00-000044030000}"/>
    <hyperlink ref="Q216" r:id="rId838" xr:uid="{00000000-0004-0000-0A00-000045030000}"/>
    <hyperlink ref="W216" r:id="rId839" xr:uid="{00000000-0004-0000-0A00-000046030000}"/>
    <hyperlink ref="E217" r:id="rId840" xr:uid="{00000000-0004-0000-0A00-000047030000}"/>
    <hyperlink ref="K217" r:id="rId841" xr:uid="{00000000-0004-0000-0A00-000048030000}"/>
    <hyperlink ref="Q217" r:id="rId842" xr:uid="{00000000-0004-0000-0A00-000049030000}"/>
    <hyperlink ref="W217" r:id="rId843" xr:uid="{00000000-0004-0000-0A00-00004A030000}"/>
    <hyperlink ref="E218" r:id="rId844" xr:uid="{00000000-0004-0000-0A00-00004B030000}"/>
    <hyperlink ref="K218" r:id="rId845" xr:uid="{00000000-0004-0000-0A00-00004C030000}"/>
    <hyperlink ref="Q218" r:id="rId846" xr:uid="{00000000-0004-0000-0A00-00004D030000}"/>
    <hyperlink ref="W218" r:id="rId847" xr:uid="{00000000-0004-0000-0A00-00004E030000}"/>
    <hyperlink ref="E219" r:id="rId848" xr:uid="{00000000-0004-0000-0A00-00004F030000}"/>
    <hyperlink ref="K219" r:id="rId849" xr:uid="{00000000-0004-0000-0A00-000050030000}"/>
    <hyperlink ref="Q219" r:id="rId850" xr:uid="{00000000-0004-0000-0A00-000051030000}"/>
    <hyperlink ref="W219" r:id="rId851" xr:uid="{00000000-0004-0000-0A00-000052030000}"/>
    <hyperlink ref="E220" r:id="rId852" xr:uid="{00000000-0004-0000-0A00-000053030000}"/>
    <hyperlink ref="K220" r:id="rId853" xr:uid="{00000000-0004-0000-0A00-000054030000}"/>
    <hyperlink ref="Q220" r:id="rId854" xr:uid="{00000000-0004-0000-0A00-000055030000}"/>
    <hyperlink ref="W220" r:id="rId855" xr:uid="{00000000-0004-0000-0A00-000056030000}"/>
    <hyperlink ref="E221" r:id="rId856" xr:uid="{00000000-0004-0000-0A00-000057030000}"/>
    <hyperlink ref="K221" r:id="rId857" xr:uid="{00000000-0004-0000-0A00-000058030000}"/>
    <hyperlink ref="Q221" r:id="rId858" xr:uid="{00000000-0004-0000-0A00-000059030000}"/>
    <hyperlink ref="W221" r:id="rId859" xr:uid="{00000000-0004-0000-0A00-00005A030000}"/>
    <hyperlink ref="E222" r:id="rId860" xr:uid="{00000000-0004-0000-0A00-00005B030000}"/>
    <hyperlink ref="K222" r:id="rId861" xr:uid="{00000000-0004-0000-0A00-00005C030000}"/>
    <hyperlink ref="Q222" r:id="rId862" xr:uid="{00000000-0004-0000-0A00-00005D030000}"/>
    <hyperlink ref="W222" r:id="rId863" xr:uid="{00000000-0004-0000-0A00-00005E030000}"/>
    <hyperlink ref="E223" r:id="rId864" xr:uid="{00000000-0004-0000-0A00-00005F030000}"/>
    <hyperlink ref="K223" r:id="rId865" xr:uid="{00000000-0004-0000-0A00-000060030000}"/>
    <hyperlink ref="Q223" r:id="rId866" xr:uid="{00000000-0004-0000-0A00-000061030000}"/>
    <hyperlink ref="W223" r:id="rId867" xr:uid="{00000000-0004-0000-0A00-000062030000}"/>
    <hyperlink ref="E224" r:id="rId868" xr:uid="{00000000-0004-0000-0A00-000063030000}"/>
    <hyperlink ref="K224" r:id="rId869" xr:uid="{00000000-0004-0000-0A00-000064030000}"/>
    <hyperlink ref="Q224" r:id="rId870" xr:uid="{00000000-0004-0000-0A00-000065030000}"/>
    <hyperlink ref="W224" r:id="rId871" xr:uid="{00000000-0004-0000-0A00-000066030000}"/>
    <hyperlink ref="E225" r:id="rId872" xr:uid="{00000000-0004-0000-0A00-000067030000}"/>
    <hyperlink ref="K225" r:id="rId873" xr:uid="{00000000-0004-0000-0A00-000068030000}"/>
    <hyperlink ref="Q225" r:id="rId874" xr:uid="{00000000-0004-0000-0A00-000069030000}"/>
    <hyperlink ref="W225" r:id="rId875" xr:uid="{00000000-0004-0000-0A00-00006A030000}"/>
    <hyperlink ref="E226" r:id="rId876" xr:uid="{00000000-0004-0000-0A00-00006B030000}"/>
    <hyperlink ref="K226" r:id="rId877" xr:uid="{00000000-0004-0000-0A00-00006C030000}"/>
    <hyperlink ref="Q226" r:id="rId878" xr:uid="{00000000-0004-0000-0A00-00006D030000}"/>
    <hyperlink ref="W226" r:id="rId879" xr:uid="{00000000-0004-0000-0A00-00006E030000}"/>
    <hyperlink ref="E227" r:id="rId880" xr:uid="{00000000-0004-0000-0A00-00006F030000}"/>
    <hyperlink ref="K227" r:id="rId881" xr:uid="{00000000-0004-0000-0A00-000070030000}"/>
    <hyperlink ref="Q227" r:id="rId882" xr:uid="{00000000-0004-0000-0A00-000071030000}"/>
    <hyperlink ref="W227" r:id="rId883" xr:uid="{00000000-0004-0000-0A00-000072030000}"/>
    <hyperlink ref="E228" r:id="rId884" xr:uid="{00000000-0004-0000-0A00-000073030000}"/>
    <hyperlink ref="K228" r:id="rId885" xr:uid="{00000000-0004-0000-0A00-000074030000}"/>
    <hyperlink ref="Q228" r:id="rId886" xr:uid="{00000000-0004-0000-0A00-000075030000}"/>
    <hyperlink ref="W228" r:id="rId887" xr:uid="{00000000-0004-0000-0A00-000076030000}"/>
    <hyperlink ref="E229" r:id="rId888" xr:uid="{00000000-0004-0000-0A00-000077030000}"/>
    <hyperlink ref="K229" r:id="rId889" xr:uid="{00000000-0004-0000-0A00-000078030000}"/>
    <hyperlink ref="Q229" r:id="rId890" xr:uid="{00000000-0004-0000-0A00-000079030000}"/>
    <hyperlink ref="W229" r:id="rId891" xr:uid="{00000000-0004-0000-0A00-00007A030000}"/>
    <hyperlink ref="E230" r:id="rId892" xr:uid="{00000000-0004-0000-0A00-00007B030000}"/>
    <hyperlink ref="K230" r:id="rId893" xr:uid="{00000000-0004-0000-0A00-00007C030000}"/>
    <hyperlink ref="Q230" r:id="rId894" xr:uid="{00000000-0004-0000-0A00-00007D030000}"/>
    <hyperlink ref="W230" r:id="rId895" xr:uid="{00000000-0004-0000-0A00-00007E030000}"/>
    <hyperlink ref="E231" r:id="rId896" xr:uid="{00000000-0004-0000-0A00-00007F030000}"/>
    <hyperlink ref="K231" r:id="rId897" xr:uid="{00000000-0004-0000-0A00-000080030000}"/>
    <hyperlink ref="Q231" r:id="rId898" xr:uid="{00000000-0004-0000-0A00-000081030000}"/>
    <hyperlink ref="W231" r:id="rId899" xr:uid="{00000000-0004-0000-0A00-000082030000}"/>
    <hyperlink ref="E232" r:id="rId900" xr:uid="{00000000-0004-0000-0A00-000083030000}"/>
    <hyperlink ref="K232" r:id="rId901" xr:uid="{00000000-0004-0000-0A00-000084030000}"/>
    <hyperlink ref="Q232" r:id="rId902" xr:uid="{00000000-0004-0000-0A00-000085030000}"/>
    <hyperlink ref="W232" r:id="rId903" xr:uid="{00000000-0004-0000-0A00-000086030000}"/>
    <hyperlink ref="E233" r:id="rId904" xr:uid="{00000000-0004-0000-0A00-000087030000}"/>
    <hyperlink ref="K233" r:id="rId905" xr:uid="{00000000-0004-0000-0A00-000088030000}"/>
    <hyperlink ref="Q233" r:id="rId906" xr:uid="{00000000-0004-0000-0A00-000089030000}"/>
    <hyperlink ref="W233" r:id="rId907" xr:uid="{00000000-0004-0000-0A00-00008A030000}"/>
    <hyperlink ref="E234" r:id="rId908" xr:uid="{00000000-0004-0000-0A00-00008B030000}"/>
    <hyperlink ref="K234" r:id="rId909" xr:uid="{00000000-0004-0000-0A00-00008C030000}"/>
    <hyperlink ref="Q234" r:id="rId910" xr:uid="{00000000-0004-0000-0A00-00008D030000}"/>
    <hyperlink ref="W234" r:id="rId911" xr:uid="{00000000-0004-0000-0A00-00008E030000}"/>
    <hyperlink ref="E235" r:id="rId912" xr:uid="{00000000-0004-0000-0A00-00008F030000}"/>
    <hyperlink ref="K235" r:id="rId913" xr:uid="{00000000-0004-0000-0A00-000090030000}"/>
    <hyperlink ref="Q235" r:id="rId914" xr:uid="{00000000-0004-0000-0A00-000091030000}"/>
    <hyperlink ref="W235" r:id="rId915" xr:uid="{00000000-0004-0000-0A00-000092030000}"/>
    <hyperlink ref="E236" r:id="rId916" xr:uid="{00000000-0004-0000-0A00-000093030000}"/>
    <hyperlink ref="K236" r:id="rId917" xr:uid="{00000000-0004-0000-0A00-000094030000}"/>
    <hyperlink ref="Q236" r:id="rId918" xr:uid="{00000000-0004-0000-0A00-000095030000}"/>
    <hyperlink ref="W236" r:id="rId919" xr:uid="{00000000-0004-0000-0A00-000096030000}"/>
    <hyperlink ref="E237" r:id="rId920" xr:uid="{00000000-0004-0000-0A00-000097030000}"/>
    <hyperlink ref="K237" r:id="rId921" xr:uid="{00000000-0004-0000-0A00-000098030000}"/>
    <hyperlink ref="Q237" r:id="rId922" xr:uid="{00000000-0004-0000-0A00-000099030000}"/>
    <hyperlink ref="W237" r:id="rId923" xr:uid="{00000000-0004-0000-0A00-00009A030000}"/>
    <hyperlink ref="E238" r:id="rId924" xr:uid="{00000000-0004-0000-0A00-00009B030000}"/>
    <hyperlink ref="K238" r:id="rId925" xr:uid="{00000000-0004-0000-0A00-00009C030000}"/>
    <hyperlink ref="Q238" r:id="rId926" xr:uid="{00000000-0004-0000-0A00-00009D030000}"/>
    <hyperlink ref="W238" r:id="rId927" xr:uid="{00000000-0004-0000-0A00-00009E030000}"/>
    <hyperlink ref="E239" r:id="rId928" xr:uid="{00000000-0004-0000-0A00-00009F030000}"/>
    <hyperlink ref="K239" r:id="rId929" xr:uid="{00000000-0004-0000-0A00-0000A0030000}"/>
    <hyperlink ref="Q239" r:id="rId930" xr:uid="{00000000-0004-0000-0A00-0000A1030000}"/>
    <hyperlink ref="W239" r:id="rId931" xr:uid="{00000000-0004-0000-0A00-0000A2030000}"/>
    <hyperlink ref="E240" r:id="rId932" xr:uid="{00000000-0004-0000-0A00-0000A3030000}"/>
    <hyperlink ref="K240" r:id="rId933" xr:uid="{00000000-0004-0000-0A00-0000A4030000}"/>
    <hyperlink ref="Q240" r:id="rId934" xr:uid="{00000000-0004-0000-0A00-0000A5030000}"/>
    <hyperlink ref="W240" r:id="rId935" xr:uid="{00000000-0004-0000-0A00-0000A6030000}"/>
    <hyperlink ref="E241" r:id="rId936" xr:uid="{00000000-0004-0000-0A00-0000A7030000}"/>
    <hyperlink ref="K241" r:id="rId937" xr:uid="{00000000-0004-0000-0A00-0000A8030000}"/>
    <hyperlink ref="Q241" r:id="rId938" xr:uid="{00000000-0004-0000-0A00-0000A9030000}"/>
    <hyperlink ref="W241" r:id="rId939" xr:uid="{00000000-0004-0000-0A00-0000AA030000}"/>
    <hyperlink ref="E242" r:id="rId940" xr:uid="{00000000-0004-0000-0A00-0000AB030000}"/>
    <hyperlink ref="K242" r:id="rId941" xr:uid="{00000000-0004-0000-0A00-0000AC030000}"/>
    <hyperlink ref="Q242" r:id="rId942" xr:uid="{00000000-0004-0000-0A00-0000AD030000}"/>
    <hyperlink ref="W242" r:id="rId943" xr:uid="{00000000-0004-0000-0A00-0000AE030000}"/>
    <hyperlink ref="E243" r:id="rId944" xr:uid="{00000000-0004-0000-0A00-0000AF030000}"/>
    <hyperlink ref="K243" r:id="rId945" xr:uid="{00000000-0004-0000-0A00-0000B0030000}"/>
    <hyperlink ref="Q243" r:id="rId946" xr:uid="{00000000-0004-0000-0A00-0000B1030000}"/>
    <hyperlink ref="W243" r:id="rId947" xr:uid="{00000000-0004-0000-0A00-0000B203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Y98"/>
  <sheetViews>
    <sheetView workbookViewId="0">
      <selection activeCell="F52" sqref="F52"/>
    </sheetView>
  </sheetViews>
  <sheetFormatPr defaultRowHeight="14.5" x14ac:dyDescent="0.35"/>
  <cols>
    <col min="1" max="1" width="8.7265625" customWidth="1"/>
    <col min="2" max="2" width="20.7265625" customWidth="1"/>
    <col min="3" max="3" width="5.7265625" customWidth="1"/>
    <col min="4" max="4" width="50.7265625" customWidth="1"/>
    <col min="5" max="6" width="10.7265625" customWidth="1"/>
    <col min="7" max="7" width="20.7265625" customWidth="1"/>
    <col min="8" max="8" width="15.7265625" customWidth="1"/>
    <col min="9" max="9" width="8.7265625" customWidth="1"/>
    <col min="10" max="10" width="20.7265625" customWidth="1"/>
    <col min="11" max="11" width="10.7265625" customWidth="1"/>
    <col min="12" max="12" width="12.7265625" customWidth="1"/>
    <col min="13" max="13" width="20.7265625" customWidth="1"/>
    <col min="14" max="14" width="10.7265625" customWidth="1"/>
    <col min="15" max="15" width="20.7265625" customWidth="1"/>
    <col min="16" max="16" width="10.7265625" customWidth="1"/>
    <col min="17" max="103" width="20.7265625" customWidth="1"/>
  </cols>
  <sheetData>
    <row r="1" spans="1:103" x14ac:dyDescent="0.35">
      <c r="A1" s="1" t="s">
        <v>189</v>
      </c>
      <c r="B1" s="1" t="s">
        <v>929</v>
      </c>
      <c r="C1" s="1" t="s">
        <v>932</v>
      </c>
      <c r="D1" s="1" t="s">
        <v>346</v>
      </c>
      <c r="E1" s="1" t="s">
        <v>1341</v>
      </c>
      <c r="F1" s="1" t="s">
        <v>927</v>
      </c>
      <c r="G1" s="5" t="s">
        <v>1342</v>
      </c>
      <c r="H1" s="1" t="s">
        <v>943</v>
      </c>
      <c r="I1" s="1" t="s">
        <v>1343</v>
      </c>
      <c r="J1" s="5" t="s">
        <v>1344</v>
      </c>
      <c r="K1" s="1" t="s">
        <v>944</v>
      </c>
      <c r="L1" s="1" t="s">
        <v>945</v>
      </c>
      <c r="M1" s="5" t="s">
        <v>1345</v>
      </c>
      <c r="N1" s="1" t="s">
        <v>946</v>
      </c>
      <c r="O1" s="1" t="s">
        <v>947</v>
      </c>
      <c r="P1" s="1" t="s">
        <v>948</v>
      </c>
      <c r="Q1" s="1" t="s">
        <v>949</v>
      </c>
      <c r="R1" s="14"/>
      <c r="S1" s="1" t="s">
        <v>1346</v>
      </c>
      <c r="T1" s="1" t="s">
        <v>1347</v>
      </c>
      <c r="U1" s="1" t="s">
        <v>1348</v>
      </c>
      <c r="V1" s="1" t="s">
        <v>88</v>
      </c>
      <c r="W1" s="5" t="s">
        <v>1349</v>
      </c>
      <c r="X1" s="1" t="s">
        <v>1350</v>
      </c>
      <c r="Y1" s="1" t="s">
        <v>1347</v>
      </c>
      <c r="Z1" s="1" t="s">
        <v>1348</v>
      </c>
      <c r="AA1" s="1" t="s">
        <v>88</v>
      </c>
      <c r="AB1" s="5" t="s">
        <v>1349</v>
      </c>
      <c r="AC1" s="1" t="s">
        <v>1351</v>
      </c>
      <c r="AD1" s="1" t="s">
        <v>1347</v>
      </c>
      <c r="AE1" s="1" t="s">
        <v>1348</v>
      </c>
      <c r="AF1" s="1" t="s">
        <v>88</v>
      </c>
      <c r="AG1" s="5" t="s">
        <v>1349</v>
      </c>
      <c r="AH1" s="1" t="s">
        <v>1352</v>
      </c>
      <c r="AI1" s="1" t="s">
        <v>1347</v>
      </c>
      <c r="AJ1" s="1" t="s">
        <v>1348</v>
      </c>
      <c r="AK1" s="1" t="s">
        <v>88</v>
      </c>
      <c r="AL1" s="5" t="s">
        <v>1349</v>
      </c>
      <c r="AM1" s="1" t="s">
        <v>1353</v>
      </c>
      <c r="AN1" s="1" t="s">
        <v>1347</v>
      </c>
      <c r="AO1" s="1" t="s">
        <v>1348</v>
      </c>
      <c r="AP1" s="1" t="s">
        <v>88</v>
      </c>
      <c r="AQ1" s="5" t="s">
        <v>1349</v>
      </c>
      <c r="AR1" s="1" t="s">
        <v>1354</v>
      </c>
      <c r="AS1" s="1" t="s">
        <v>1347</v>
      </c>
      <c r="AT1" s="1" t="s">
        <v>1348</v>
      </c>
      <c r="AU1" s="1" t="s">
        <v>88</v>
      </c>
      <c r="AV1" s="5" t="s">
        <v>1349</v>
      </c>
      <c r="AW1" s="1" t="s">
        <v>1355</v>
      </c>
      <c r="AX1" s="1" t="s">
        <v>1347</v>
      </c>
      <c r="AY1" s="1" t="s">
        <v>1348</v>
      </c>
      <c r="AZ1" s="1" t="s">
        <v>88</v>
      </c>
      <c r="BA1" s="5" t="s">
        <v>1349</v>
      </c>
      <c r="BB1" s="1" t="s">
        <v>1356</v>
      </c>
      <c r="BC1" s="1" t="s">
        <v>1347</v>
      </c>
      <c r="BD1" s="1" t="s">
        <v>1348</v>
      </c>
      <c r="BE1" s="1" t="s">
        <v>88</v>
      </c>
      <c r="BF1" s="5" t="s">
        <v>1349</v>
      </c>
      <c r="BG1" s="1" t="s">
        <v>1357</v>
      </c>
      <c r="BH1" s="1" t="s">
        <v>1347</v>
      </c>
      <c r="BI1" s="1" t="s">
        <v>1348</v>
      </c>
      <c r="BJ1" s="1" t="s">
        <v>88</v>
      </c>
      <c r="BK1" s="5" t="s">
        <v>1349</v>
      </c>
      <c r="BL1" s="1" t="s">
        <v>1358</v>
      </c>
      <c r="BM1" s="1" t="s">
        <v>1347</v>
      </c>
      <c r="BN1" s="1" t="s">
        <v>1348</v>
      </c>
      <c r="BO1" s="1" t="s">
        <v>88</v>
      </c>
      <c r="BP1" s="5" t="s">
        <v>1349</v>
      </c>
      <c r="BQ1" s="1" t="s">
        <v>1359</v>
      </c>
      <c r="BR1" s="1" t="s">
        <v>1347</v>
      </c>
      <c r="BS1" s="1" t="s">
        <v>1348</v>
      </c>
      <c r="BT1" s="1" t="s">
        <v>88</v>
      </c>
      <c r="BU1" s="5" t="s">
        <v>1349</v>
      </c>
      <c r="BV1" s="1" t="s">
        <v>1360</v>
      </c>
      <c r="BW1" s="1" t="s">
        <v>1347</v>
      </c>
      <c r="BX1" s="1" t="s">
        <v>1348</v>
      </c>
      <c r="BY1" s="1" t="s">
        <v>88</v>
      </c>
      <c r="BZ1" s="5" t="s">
        <v>1349</v>
      </c>
      <c r="CA1" s="1" t="s">
        <v>1361</v>
      </c>
      <c r="CB1" s="1" t="s">
        <v>1347</v>
      </c>
      <c r="CC1" s="1" t="s">
        <v>1348</v>
      </c>
      <c r="CD1" s="1" t="s">
        <v>88</v>
      </c>
      <c r="CE1" s="5" t="s">
        <v>1349</v>
      </c>
      <c r="CF1" s="1" t="s">
        <v>1362</v>
      </c>
      <c r="CG1" s="1" t="s">
        <v>1347</v>
      </c>
      <c r="CH1" s="1" t="s">
        <v>1348</v>
      </c>
      <c r="CI1" s="1" t="s">
        <v>88</v>
      </c>
      <c r="CJ1" s="5" t="s">
        <v>1349</v>
      </c>
      <c r="CK1" s="1" t="s">
        <v>1363</v>
      </c>
      <c r="CL1" s="1" t="s">
        <v>1347</v>
      </c>
      <c r="CM1" s="1" t="s">
        <v>1348</v>
      </c>
      <c r="CN1" s="1" t="s">
        <v>88</v>
      </c>
      <c r="CO1" s="5" t="s">
        <v>1349</v>
      </c>
      <c r="CP1" s="1" t="s">
        <v>1364</v>
      </c>
      <c r="CQ1" s="1" t="s">
        <v>1347</v>
      </c>
      <c r="CR1" s="1" t="s">
        <v>1348</v>
      </c>
      <c r="CS1" s="1" t="s">
        <v>88</v>
      </c>
      <c r="CT1" s="5" t="s">
        <v>1349</v>
      </c>
      <c r="CU1" s="1" t="s">
        <v>1365</v>
      </c>
      <c r="CV1" s="1" t="s">
        <v>1347</v>
      </c>
      <c r="CW1" s="1" t="s">
        <v>1348</v>
      </c>
      <c r="CX1" s="1" t="s">
        <v>88</v>
      </c>
      <c r="CY1" s="5" t="s">
        <v>1349</v>
      </c>
    </row>
    <row r="2" spans="1:103" x14ac:dyDescent="0.35">
      <c r="A2" s="4">
        <v>1</v>
      </c>
      <c r="B2" s="4" t="s">
        <v>950</v>
      </c>
      <c r="C2" s="4" t="s">
        <v>951</v>
      </c>
      <c r="D2" s="4" t="s">
        <v>1366</v>
      </c>
      <c r="E2" s="4" t="s">
        <v>1001</v>
      </c>
      <c r="F2" s="4" t="s">
        <v>304</v>
      </c>
      <c r="G2" s="11"/>
      <c r="H2" s="4" t="s">
        <v>965</v>
      </c>
      <c r="I2" s="15">
        <v>0</v>
      </c>
      <c r="J2" s="10"/>
      <c r="K2" s="4" t="s">
        <v>966</v>
      </c>
      <c r="L2" s="4" t="s">
        <v>959</v>
      </c>
      <c r="M2" s="10"/>
      <c r="N2" s="4" t="s">
        <v>960</v>
      </c>
      <c r="O2" s="4" t="s">
        <v>967</v>
      </c>
      <c r="P2" s="4" t="s">
        <v>957</v>
      </c>
      <c r="Q2" s="4">
        <v>1</v>
      </c>
      <c r="R2" s="13"/>
      <c r="S2" s="15">
        <v>861800000</v>
      </c>
      <c r="T2" s="4" t="s">
        <v>1367</v>
      </c>
      <c r="U2" s="15">
        <f t="shared" ref="U2:U17" si="0">I2*S2</f>
        <v>0</v>
      </c>
      <c r="V2" s="15">
        <f>U3+U6-S2</f>
        <v>0</v>
      </c>
      <c r="W2" s="11"/>
      <c r="X2" s="15">
        <v>29100000</v>
      </c>
      <c r="Y2" s="4" t="s">
        <v>1367</v>
      </c>
      <c r="Z2" s="15">
        <f t="shared" ref="Z2:Z17" si="1">I2*X2</f>
        <v>0</v>
      </c>
      <c r="AA2" s="15">
        <f>Z3+Z6-X2</f>
        <v>0</v>
      </c>
      <c r="AB2" s="11"/>
      <c r="AC2" s="15"/>
      <c r="AD2" s="4"/>
      <c r="AE2" s="15"/>
      <c r="AF2" s="15"/>
      <c r="AG2" s="10"/>
      <c r="AH2" s="15"/>
      <c r="AI2" s="4"/>
      <c r="AJ2" s="15"/>
      <c r="AK2" s="15"/>
      <c r="AL2" s="10"/>
      <c r="AM2" s="15"/>
      <c r="AN2" s="4"/>
      <c r="AO2" s="15"/>
      <c r="AP2" s="15"/>
      <c r="AQ2" s="10"/>
      <c r="AR2" s="15">
        <v>0</v>
      </c>
      <c r="AS2" s="4" t="s">
        <v>1368</v>
      </c>
      <c r="AT2" s="15">
        <f>I2*AR2</f>
        <v>0</v>
      </c>
      <c r="AU2" s="15">
        <f>AT3+AT6-AR2</f>
        <v>0</v>
      </c>
      <c r="AV2" s="11"/>
      <c r="AW2" s="15">
        <v>0</v>
      </c>
      <c r="AX2" s="4" t="s">
        <v>1368</v>
      </c>
      <c r="AY2" s="15">
        <f>I2*AW2</f>
        <v>0</v>
      </c>
      <c r="AZ2" s="15">
        <f>AY3+AY6-AW2</f>
        <v>0</v>
      </c>
      <c r="BA2" s="11"/>
      <c r="BB2" s="15">
        <v>0</v>
      </c>
      <c r="BC2" s="4" t="s">
        <v>1368</v>
      </c>
      <c r="BD2" s="15">
        <f>I2*BB2</f>
        <v>0</v>
      </c>
      <c r="BE2" s="15">
        <f>BD3+BD6-BB2</f>
        <v>0</v>
      </c>
      <c r="BF2" s="11"/>
      <c r="BG2" s="15">
        <v>-110500000</v>
      </c>
      <c r="BH2" s="4" t="s">
        <v>1369</v>
      </c>
      <c r="BI2" s="15">
        <f>I2*BG2</f>
        <v>0</v>
      </c>
      <c r="BJ2" s="15">
        <f>BI3+BI6-BG2</f>
        <v>0</v>
      </c>
      <c r="BK2" s="11"/>
      <c r="BL2" s="15">
        <v>972300000</v>
      </c>
      <c r="BM2" s="4" t="s">
        <v>1369</v>
      </c>
      <c r="BN2" s="15">
        <f>I2*BL2</f>
        <v>0</v>
      </c>
      <c r="BO2" s="15">
        <f>BN3+BN6-BL2</f>
        <v>0</v>
      </c>
      <c r="BP2" s="11"/>
      <c r="BQ2" s="15">
        <v>861800000</v>
      </c>
      <c r="BR2" s="4" t="s">
        <v>1369</v>
      </c>
      <c r="BS2" s="15">
        <f>I2*BQ2</f>
        <v>0</v>
      </c>
      <c r="BT2" s="15">
        <f>BS3+BS6-BQ2</f>
        <v>0</v>
      </c>
      <c r="BU2" s="11"/>
      <c r="BV2" s="15">
        <v>0</v>
      </c>
      <c r="BW2" s="4" t="s">
        <v>1368</v>
      </c>
      <c r="BX2" s="15">
        <f>I2*BV2</f>
        <v>0</v>
      </c>
      <c r="BY2" s="15">
        <f>BX3+BX6-BV2</f>
        <v>0</v>
      </c>
      <c r="BZ2" s="11"/>
      <c r="CA2" s="15">
        <v>0</v>
      </c>
      <c r="CB2" s="4" t="s">
        <v>1368</v>
      </c>
      <c r="CC2" s="15">
        <f>I2*CA2</f>
        <v>0</v>
      </c>
      <c r="CD2" s="15">
        <f>CC3+CC6-CA2</f>
        <v>0</v>
      </c>
      <c r="CE2" s="11"/>
      <c r="CF2" s="15">
        <v>0</v>
      </c>
      <c r="CG2" s="4" t="s">
        <v>1368</v>
      </c>
      <c r="CH2" s="15">
        <f>I2*CF2</f>
        <v>0</v>
      </c>
      <c r="CI2" s="15">
        <f>CH3+CH6-CF2</f>
        <v>0</v>
      </c>
      <c r="CJ2" s="11"/>
      <c r="CK2" s="15">
        <v>60400000</v>
      </c>
      <c r="CL2" s="4" t="s">
        <v>1369</v>
      </c>
      <c r="CM2" s="15">
        <f>I2*CK2</f>
        <v>0</v>
      </c>
      <c r="CN2" s="15">
        <f>CM3+CM6-CK2</f>
        <v>0</v>
      </c>
      <c r="CO2" s="11"/>
      <c r="CP2" s="15">
        <v>-31300000</v>
      </c>
      <c r="CQ2" s="4" t="s">
        <v>1369</v>
      </c>
      <c r="CR2" s="15">
        <f>I2*CP2</f>
        <v>0</v>
      </c>
      <c r="CS2" s="15">
        <f>CR3+CR6-CP2</f>
        <v>0</v>
      </c>
      <c r="CT2" s="11"/>
      <c r="CU2" s="15">
        <v>29100000</v>
      </c>
      <c r="CV2" s="4" t="s">
        <v>1369</v>
      </c>
      <c r="CW2" s="15">
        <f>I2*CU2</f>
        <v>0</v>
      </c>
      <c r="CX2" s="15">
        <f>CW3+CW6-CU2</f>
        <v>0</v>
      </c>
      <c r="CY2" s="11"/>
    </row>
    <row r="3" spans="1:103" x14ac:dyDescent="0.35">
      <c r="A3" s="2">
        <v>2</v>
      </c>
      <c r="B3" s="2" t="s">
        <v>950</v>
      </c>
      <c r="C3" s="2" t="s">
        <v>951</v>
      </c>
      <c r="D3" s="2" t="s">
        <v>1370</v>
      </c>
      <c r="E3" s="2" t="s">
        <v>999</v>
      </c>
      <c r="F3" s="2" t="s">
        <v>304</v>
      </c>
      <c r="G3" s="11"/>
      <c r="H3" s="2" t="s">
        <v>965</v>
      </c>
      <c r="I3" s="16">
        <v>1</v>
      </c>
      <c r="J3" s="10"/>
      <c r="K3" s="2" t="s">
        <v>966</v>
      </c>
      <c r="L3" s="2" t="s">
        <v>959</v>
      </c>
      <c r="M3" s="10"/>
      <c r="N3" s="2" t="s">
        <v>960</v>
      </c>
      <c r="O3" s="2" t="s">
        <v>967</v>
      </c>
      <c r="P3" s="2" t="s">
        <v>1371</v>
      </c>
      <c r="Q3" s="2">
        <v>2</v>
      </c>
      <c r="R3" s="13"/>
      <c r="S3" s="16">
        <v>-109000000</v>
      </c>
      <c r="T3" s="2" t="s">
        <v>1372</v>
      </c>
      <c r="U3" s="16">
        <f t="shared" si="0"/>
        <v>-109000000</v>
      </c>
      <c r="V3" s="16">
        <f>U4+U5-S3</f>
        <v>0</v>
      </c>
      <c r="W3" s="11"/>
      <c r="X3" s="16">
        <v>62200000</v>
      </c>
      <c r="Y3" s="2" t="s">
        <v>1372</v>
      </c>
      <c r="Z3" s="16">
        <f t="shared" si="1"/>
        <v>62200000</v>
      </c>
      <c r="AA3" s="16">
        <f>Z4+Z5-X3</f>
        <v>0</v>
      </c>
      <c r="AB3" s="11"/>
      <c r="AC3" s="16"/>
      <c r="AD3" s="2"/>
      <c r="AE3" s="16"/>
      <c r="AF3" s="16"/>
      <c r="AG3" s="10"/>
      <c r="AH3" s="16"/>
      <c r="AI3" s="2"/>
      <c r="AJ3" s="16"/>
      <c r="AK3" s="16"/>
      <c r="AL3" s="10"/>
      <c r="AM3" s="16"/>
      <c r="AN3" s="2"/>
      <c r="AO3" s="16"/>
      <c r="AP3" s="16"/>
      <c r="AQ3" s="10"/>
      <c r="AR3" s="16">
        <v>0</v>
      </c>
      <c r="AS3" s="2" t="s">
        <v>1368</v>
      </c>
      <c r="AT3" s="16">
        <f>I3*AR3</f>
        <v>0</v>
      </c>
      <c r="AU3" s="16">
        <f>AT4+AT5-AR3</f>
        <v>0</v>
      </c>
      <c r="AV3" s="11"/>
      <c r="AW3" s="16">
        <v>0</v>
      </c>
      <c r="AX3" s="2" t="s">
        <v>1368</v>
      </c>
      <c r="AY3" s="16">
        <f>I3*AW3</f>
        <v>0</v>
      </c>
      <c r="AZ3" s="16">
        <f>AY4+AY5-AW3</f>
        <v>0</v>
      </c>
      <c r="BA3" s="11"/>
      <c r="BB3" s="16">
        <v>0</v>
      </c>
      <c r="BC3" s="2" t="s">
        <v>1368</v>
      </c>
      <c r="BD3" s="16">
        <f>I3*BB3</f>
        <v>0</v>
      </c>
      <c r="BE3" s="16">
        <f>BD4+BD5-BB3</f>
        <v>0</v>
      </c>
      <c r="BF3" s="11"/>
      <c r="BG3" s="16">
        <v>-110500000</v>
      </c>
      <c r="BH3" s="2" t="s">
        <v>1369</v>
      </c>
      <c r="BI3" s="16">
        <f>I3*BG3</f>
        <v>-110500000</v>
      </c>
      <c r="BJ3" s="16">
        <f>BI4+BI5-BG3</f>
        <v>110500000</v>
      </c>
      <c r="BK3" s="11"/>
      <c r="BL3" s="16">
        <v>1500000</v>
      </c>
      <c r="BM3" s="2" t="s">
        <v>1369</v>
      </c>
      <c r="BN3" s="16">
        <f>I3*BL3</f>
        <v>1500000</v>
      </c>
      <c r="BO3" s="16">
        <f>BN4+BN5-BL3</f>
        <v>-1500000</v>
      </c>
      <c r="BP3" s="11"/>
      <c r="BQ3" s="16">
        <v>-109000000</v>
      </c>
      <c r="BR3" s="2" t="s">
        <v>1369</v>
      </c>
      <c r="BS3" s="16">
        <f>I3*BQ3</f>
        <v>-109000000</v>
      </c>
      <c r="BT3" s="16">
        <f>BS4+BS5-BQ3</f>
        <v>109000000</v>
      </c>
      <c r="BU3" s="11"/>
      <c r="BV3" s="16">
        <v>0</v>
      </c>
      <c r="BW3" s="2" t="s">
        <v>1368</v>
      </c>
      <c r="BX3" s="16">
        <f>I3*BV3</f>
        <v>0</v>
      </c>
      <c r="BY3" s="16">
        <f>BX4+BX5-BV3</f>
        <v>0</v>
      </c>
      <c r="BZ3" s="11"/>
      <c r="CA3" s="16">
        <v>0</v>
      </c>
      <c r="CB3" s="2" t="s">
        <v>1368</v>
      </c>
      <c r="CC3" s="16">
        <f>I3*CA3</f>
        <v>0</v>
      </c>
      <c r="CD3" s="16">
        <f>CC4+CC5-CA3</f>
        <v>0</v>
      </c>
      <c r="CE3" s="11"/>
      <c r="CF3" s="16">
        <v>0</v>
      </c>
      <c r="CG3" s="2" t="s">
        <v>1368</v>
      </c>
      <c r="CH3" s="16">
        <f>I3*CF3</f>
        <v>0</v>
      </c>
      <c r="CI3" s="16">
        <f>CH4+CH5-CF3</f>
        <v>0</v>
      </c>
      <c r="CJ3" s="11"/>
      <c r="CK3" s="16">
        <v>60400000</v>
      </c>
      <c r="CL3" s="2" t="s">
        <v>1369</v>
      </c>
      <c r="CM3" s="16">
        <f>I3*CK3</f>
        <v>60400000</v>
      </c>
      <c r="CN3" s="16">
        <f>CM4+CM5-CK3</f>
        <v>-60400000</v>
      </c>
      <c r="CO3" s="11"/>
      <c r="CP3" s="16">
        <v>1800000</v>
      </c>
      <c r="CQ3" s="2" t="s">
        <v>1369</v>
      </c>
      <c r="CR3" s="16">
        <f>I3*CP3</f>
        <v>1800000</v>
      </c>
      <c r="CS3" s="16">
        <f>CR4+CR5-CP3</f>
        <v>-1800000</v>
      </c>
      <c r="CT3" s="11"/>
      <c r="CU3" s="16">
        <v>62200000</v>
      </c>
      <c r="CV3" s="2" t="s">
        <v>1369</v>
      </c>
      <c r="CW3" s="16">
        <f>I3*CU3</f>
        <v>62200000</v>
      </c>
      <c r="CX3" s="16">
        <f>CW4+CW5-CU3</f>
        <v>-62200000</v>
      </c>
      <c r="CY3" s="11"/>
    </row>
    <row r="4" spans="1:103" x14ac:dyDescent="0.35">
      <c r="A4" s="4">
        <v>3</v>
      </c>
      <c r="B4" s="4" t="s">
        <v>950</v>
      </c>
      <c r="C4" s="4" t="s">
        <v>951</v>
      </c>
      <c r="D4" s="4" t="s">
        <v>1373</v>
      </c>
      <c r="E4" s="4" t="s">
        <v>995</v>
      </c>
      <c r="F4" s="4" t="s">
        <v>304</v>
      </c>
      <c r="G4" s="11"/>
      <c r="H4" s="4" t="s">
        <v>965</v>
      </c>
      <c r="I4" s="15">
        <v>1</v>
      </c>
      <c r="J4" s="10"/>
      <c r="K4" s="4" t="s">
        <v>966</v>
      </c>
      <c r="L4" s="4" t="s">
        <v>959</v>
      </c>
      <c r="M4" s="10"/>
      <c r="N4" s="4" t="s">
        <v>960</v>
      </c>
      <c r="O4" s="4" t="s">
        <v>967</v>
      </c>
      <c r="P4" s="4" t="s">
        <v>1371</v>
      </c>
      <c r="Q4" s="4">
        <v>3</v>
      </c>
      <c r="R4" s="13"/>
      <c r="S4" s="15">
        <v>-110500000</v>
      </c>
      <c r="T4" s="4" t="s">
        <v>1369</v>
      </c>
      <c r="U4" s="15">
        <f t="shared" si="0"/>
        <v>-110500000</v>
      </c>
      <c r="V4" s="15"/>
      <c r="W4" s="10"/>
      <c r="X4" s="15">
        <v>60400000</v>
      </c>
      <c r="Y4" s="4" t="s">
        <v>1369</v>
      </c>
      <c r="Z4" s="15">
        <f t="shared" si="1"/>
        <v>60400000</v>
      </c>
      <c r="AA4" s="15"/>
      <c r="AB4" s="10"/>
      <c r="AC4" s="15"/>
      <c r="AD4" s="4"/>
      <c r="AE4" s="15"/>
      <c r="AF4" s="15"/>
      <c r="AG4" s="10"/>
      <c r="AH4" s="15"/>
      <c r="AI4" s="4"/>
      <c r="AJ4" s="15"/>
      <c r="AK4" s="15"/>
      <c r="AL4" s="10"/>
      <c r="AM4" s="15"/>
      <c r="AN4" s="4"/>
      <c r="AO4" s="15"/>
      <c r="AP4" s="15"/>
      <c r="AQ4" s="10"/>
      <c r="AR4" s="15"/>
      <c r="AS4" s="4"/>
      <c r="AT4" s="15"/>
      <c r="AU4" s="15"/>
      <c r="AV4" s="10"/>
      <c r="AW4" s="15"/>
      <c r="AX4" s="4"/>
      <c r="AY4" s="15"/>
      <c r="AZ4" s="15"/>
      <c r="BA4" s="10"/>
      <c r="BB4" s="15"/>
      <c r="BC4" s="4"/>
      <c r="BD4" s="15"/>
      <c r="BE4" s="15"/>
      <c r="BF4" s="10"/>
      <c r="BG4" s="15"/>
      <c r="BH4" s="4"/>
      <c r="BI4" s="15"/>
      <c r="BJ4" s="15"/>
      <c r="BK4" s="10"/>
      <c r="BL4" s="15"/>
      <c r="BM4" s="4"/>
      <c r="BN4" s="15"/>
      <c r="BO4" s="15"/>
      <c r="BP4" s="10"/>
      <c r="BQ4" s="15"/>
      <c r="BR4" s="4"/>
      <c r="BS4" s="15"/>
      <c r="BT4" s="15"/>
      <c r="BU4" s="10"/>
      <c r="BV4" s="15"/>
      <c r="BW4" s="4"/>
      <c r="BX4" s="15"/>
      <c r="BY4" s="15"/>
      <c r="BZ4" s="10"/>
      <c r="CA4" s="15"/>
      <c r="CB4" s="4"/>
      <c r="CC4" s="15"/>
      <c r="CD4" s="15"/>
      <c r="CE4" s="10"/>
      <c r="CF4" s="15"/>
      <c r="CG4" s="4"/>
      <c r="CH4" s="15"/>
      <c r="CI4" s="15"/>
      <c r="CJ4" s="10"/>
      <c r="CK4" s="15"/>
      <c r="CL4" s="4"/>
      <c r="CM4" s="15"/>
      <c r="CN4" s="15"/>
      <c r="CO4" s="10"/>
      <c r="CP4" s="15"/>
      <c r="CQ4" s="4"/>
      <c r="CR4" s="15"/>
      <c r="CS4" s="15"/>
      <c r="CT4" s="10"/>
      <c r="CU4" s="15"/>
      <c r="CV4" s="4"/>
      <c r="CW4" s="15"/>
      <c r="CX4" s="15"/>
      <c r="CY4" s="10"/>
    </row>
    <row r="5" spans="1:103" x14ac:dyDescent="0.35">
      <c r="A5" s="2">
        <v>3</v>
      </c>
      <c r="B5" s="2" t="s">
        <v>950</v>
      </c>
      <c r="C5" s="2" t="s">
        <v>951</v>
      </c>
      <c r="D5" s="2" t="s">
        <v>1374</v>
      </c>
      <c r="E5" s="2" t="s">
        <v>997</v>
      </c>
      <c r="F5" s="2" t="s">
        <v>304</v>
      </c>
      <c r="G5" s="11"/>
      <c r="H5" s="2" t="s">
        <v>965</v>
      </c>
      <c r="I5" s="16">
        <v>1</v>
      </c>
      <c r="J5" s="10"/>
      <c r="K5" s="2" t="s">
        <v>966</v>
      </c>
      <c r="L5" s="2" t="s">
        <v>959</v>
      </c>
      <c r="M5" s="10"/>
      <c r="N5" s="2" t="s">
        <v>960</v>
      </c>
      <c r="O5" s="2" t="s">
        <v>967</v>
      </c>
      <c r="P5" s="2" t="s">
        <v>1371</v>
      </c>
      <c r="Q5" s="2">
        <v>4</v>
      </c>
      <c r="R5" s="13"/>
      <c r="S5" s="16">
        <v>1500000</v>
      </c>
      <c r="T5" s="2" t="s">
        <v>1369</v>
      </c>
      <c r="U5" s="16">
        <f t="shared" si="0"/>
        <v>1500000</v>
      </c>
      <c r="V5" s="16"/>
      <c r="W5" s="10"/>
      <c r="X5" s="16">
        <v>1800000</v>
      </c>
      <c r="Y5" s="2" t="s">
        <v>1369</v>
      </c>
      <c r="Z5" s="16">
        <f t="shared" si="1"/>
        <v>1800000</v>
      </c>
      <c r="AA5" s="16"/>
      <c r="AB5" s="10"/>
      <c r="AC5" s="16"/>
      <c r="AD5" s="2"/>
      <c r="AE5" s="16"/>
      <c r="AF5" s="16"/>
      <c r="AG5" s="10"/>
      <c r="AH5" s="16"/>
      <c r="AI5" s="2"/>
      <c r="AJ5" s="16"/>
      <c r="AK5" s="16"/>
      <c r="AL5" s="10"/>
      <c r="AM5" s="16"/>
      <c r="AN5" s="2"/>
      <c r="AO5" s="16"/>
      <c r="AP5" s="16"/>
      <c r="AQ5" s="10"/>
      <c r="AR5" s="16"/>
      <c r="AS5" s="2"/>
      <c r="AT5" s="16"/>
      <c r="AU5" s="16"/>
      <c r="AV5" s="10"/>
      <c r="AW5" s="16"/>
      <c r="AX5" s="2"/>
      <c r="AY5" s="16"/>
      <c r="AZ5" s="16"/>
      <c r="BA5" s="10"/>
      <c r="BB5" s="16"/>
      <c r="BC5" s="2"/>
      <c r="BD5" s="16"/>
      <c r="BE5" s="16"/>
      <c r="BF5" s="10"/>
      <c r="BG5" s="16"/>
      <c r="BH5" s="2"/>
      <c r="BI5" s="16"/>
      <c r="BJ5" s="16"/>
      <c r="BK5" s="10"/>
      <c r="BL5" s="16"/>
      <c r="BM5" s="2"/>
      <c r="BN5" s="16"/>
      <c r="BO5" s="16"/>
      <c r="BP5" s="10"/>
      <c r="BQ5" s="16"/>
      <c r="BR5" s="2"/>
      <c r="BS5" s="16"/>
      <c r="BT5" s="16"/>
      <c r="BU5" s="10"/>
      <c r="BV5" s="16"/>
      <c r="BW5" s="2"/>
      <c r="BX5" s="16"/>
      <c r="BY5" s="16"/>
      <c r="BZ5" s="10"/>
      <c r="CA5" s="16"/>
      <c r="CB5" s="2"/>
      <c r="CC5" s="16"/>
      <c r="CD5" s="16"/>
      <c r="CE5" s="10"/>
      <c r="CF5" s="16"/>
      <c r="CG5" s="2"/>
      <c r="CH5" s="16"/>
      <c r="CI5" s="16"/>
      <c r="CJ5" s="10"/>
      <c r="CK5" s="16"/>
      <c r="CL5" s="2"/>
      <c r="CM5" s="16"/>
      <c r="CN5" s="16"/>
      <c r="CO5" s="10"/>
      <c r="CP5" s="16"/>
      <c r="CQ5" s="2"/>
      <c r="CR5" s="16"/>
      <c r="CS5" s="16"/>
      <c r="CT5" s="10"/>
      <c r="CU5" s="16"/>
      <c r="CV5" s="2"/>
      <c r="CW5" s="16"/>
      <c r="CX5" s="16"/>
      <c r="CY5" s="10"/>
    </row>
    <row r="6" spans="1:103" x14ac:dyDescent="0.35">
      <c r="A6" s="4">
        <v>2</v>
      </c>
      <c r="B6" s="4" t="s">
        <v>950</v>
      </c>
      <c r="C6" s="4" t="s">
        <v>951</v>
      </c>
      <c r="D6" s="4" t="s">
        <v>1375</v>
      </c>
      <c r="E6" s="4" t="s">
        <v>993</v>
      </c>
      <c r="F6" s="4" t="s">
        <v>304</v>
      </c>
      <c r="G6" s="11"/>
      <c r="H6" s="4" t="s">
        <v>965</v>
      </c>
      <c r="I6" s="15">
        <v>1</v>
      </c>
      <c r="J6" s="10"/>
      <c r="K6" s="4" t="s">
        <v>966</v>
      </c>
      <c r="L6" s="4" t="s">
        <v>959</v>
      </c>
      <c r="M6" s="10"/>
      <c r="N6" s="4" t="s">
        <v>960</v>
      </c>
      <c r="O6" s="4" t="s">
        <v>967</v>
      </c>
      <c r="P6" s="4" t="s">
        <v>1371</v>
      </c>
      <c r="Q6" s="4">
        <v>5</v>
      </c>
      <c r="R6" s="13"/>
      <c r="S6" s="15">
        <v>970800000</v>
      </c>
      <c r="T6" s="4" t="s">
        <v>1367</v>
      </c>
      <c r="U6" s="15">
        <f t="shared" si="0"/>
        <v>970800000</v>
      </c>
      <c r="V6" s="15">
        <f>U7+U8-S6</f>
        <v>0</v>
      </c>
      <c r="W6" s="11"/>
      <c r="X6" s="15">
        <v>-33100000</v>
      </c>
      <c r="Y6" s="4" t="s">
        <v>1367</v>
      </c>
      <c r="Z6" s="15">
        <f t="shared" si="1"/>
        <v>-33100000</v>
      </c>
      <c r="AA6" s="15">
        <f>Z7+Z8-X6</f>
        <v>0</v>
      </c>
      <c r="AB6" s="11"/>
      <c r="AC6" s="15"/>
      <c r="AD6" s="4"/>
      <c r="AE6" s="15"/>
      <c r="AF6" s="15"/>
      <c r="AG6" s="10"/>
      <c r="AH6" s="15"/>
      <c r="AI6" s="4"/>
      <c r="AJ6" s="15"/>
      <c r="AK6" s="15"/>
      <c r="AL6" s="10"/>
      <c r="AM6" s="15"/>
      <c r="AN6" s="4"/>
      <c r="AO6" s="15"/>
      <c r="AP6" s="15"/>
      <c r="AQ6" s="10"/>
      <c r="AR6" s="15">
        <v>0</v>
      </c>
      <c r="AS6" s="4" t="s">
        <v>1368</v>
      </c>
      <c r="AT6" s="15">
        <f>I6*AR6</f>
        <v>0</v>
      </c>
      <c r="AU6" s="15">
        <f>AT7+AT8-AR6</f>
        <v>0</v>
      </c>
      <c r="AV6" s="11"/>
      <c r="AW6" s="15">
        <v>0</v>
      </c>
      <c r="AX6" s="4" t="s">
        <v>1368</v>
      </c>
      <c r="AY6" s="15">
        <f>I6*AW6</f>
        <v>0</v>
      </c>
      <c r="AZ6" s="15">
        <f>AY7+AY8-AW6</f>
        <v>0</v>
      </c>
      <c r="BA6" s="11"/>
      <c r="BB6" s="15">
        <v>0</v>
      </c>
      <c r="BC6" s="4" t="s">
        <v>1368</v>
      </c>
      <c r="BD6" s="15">
        <f>I6*BB6</f>
        <v>0</v>
      </c>
      <c r="BE6" s="15">
        <f>BD7+BD8-BB6</f>
        <v>0</v>
      </c>
      <c r="BF6" s="11"/>
      <c r="BG6" s="15">
        <v>0</v>
      </c>
      <c r="BH6" s="4" t="s">
        <v>1368</v>
      </c>
      <c r="BI6" s="15">
        <f>I6*BG6</f>
        <v>0</v>
      </c>
      <c r="BJ6" s="15">
        <f>BI7+BI8-BG6</f>
        <v>0</v>
      </c>
      <c r="BK6" s="11"/>
      <c r="BL6" s="15">
        <v>970800000</v>
      </c>
      <c r="BM6" s="4" t="s">
        <v>1369</v>
      </c>
      <c r="BN6" s="15">
        <f>I6*BL6</f>
        <v>970800000</v>
      </c>
      <c r="BO6" s="15">
        <f>BN7+BN8-BL6</f>
        <v>-970800000</v>
      </c>
      <c r="BP6" s="11"/>
      <c r="BQ6" s="15">
        <v>970800000</v>
      </c>
      <c r="BR6" s="4" t="s">
        <v>1369</v>
      </c>
      <c r="BS6" s="15">
        <f>I6*BQ6</f>
        <v>970800000</v>
      </c>
      <c r="BT6" s="15">
        <f>BS7+BS8-BQ6</f>
        <v>-970800000</v>
      </c>
      <c r="BU6" s="11"/>
      <c r="BV6" s="15">
        <v>0</v>
      </c>
      <c r="BW6" s="4" t="s">
        <v>1368</v>
      </c>
      <c r="BX6" s="15">
        <f>I6*BV6</f>
        <v>0</v>
      </c>
      <c r="BY6" s="15">
        <f>BX7+BX8-BV6</f>
        <v>0</v>
      </c>
      <c r="BZ6" s="11"/>
      <c r="CA6" s="15">
        <v>0</v>
      </c>
      <c r="CB6" s="4" t="s">
        <v>1368</v>
      </c>
      <c r="CC6" s="15">
        <f>I6*CA6</f>
        <v>0</v>
      </c>
      <c r="CD6" s="15">
        <f>CC7+CC8-CA6</f>
        <v>0</v>
      </c>
      <c r="CE6" s="11"/>
      <c r="CF6" s="15">
        <v>0</v>
      </c>
      <c r="CG6" s="4" t="s">
        <v>1368</v>
      </c>
      <c r="CH6" s="15">
        <f>I6*CF6</f>
        <v>0</v>
      </c>
      <c r="CI6" s="15">
        <f>CH7+CH8-CF6</f>
        <v>0</v>
      </c>
      <c r="CJ6" s="11"/>
      <c r="CK6" s="15">
        <v>0</v>
      </c>
      <c r="CL6" s="4" t="s">
        <v>1368</v>
      </c>
      <c r="CM6" s="15">
        <f>I6*CK6</f>
        <v>0</v>
      </c>
      <c r="CN6" s="15">
        <f>CM7+CM8-CK6</f>
        <v>0</v>
      </c>
      <c r="CO6" s="11"/>
      <c r="CP6" s="15">
        <v>-33100000</v>
      </c>
      <c r="CQ6" s="4" t="s">
        <v>1369</v>
      </c>
      <c r="CR6" s="15">
        <f>I6*CP6</f>
        <v>-33100000</v>
      </c>
      <c r="CS6" s="15">
        <f>CR7+CR8-CP6</f>
        <v>33100000</v>
      </c>
      <c r="CT6" s="11"/>
      <c r="CU6" s="15">
        <v>-33100000</v>
      </c>
      <c r="CV6" s="4" t="s">
        <v>1369</v>
      </c>
      <c r="CW6" s="15">
        <f>I6*CU6</f>
        <v>-33100000</v>
      </c>
      <c r="CX6" s="15">
        <f>CW7+CW8-CU6</f>
        <v>33100000</v>
      </c>
      <c r="CY6" s="11"/>
    </row>
    <row r="7" spans="1:103" x14ac:dyDescent="0.35">
      <c r="A7" s="2">
        <v>3</v>
      </c>
      <c r="B7" s="2" t="s">
        <v>950</v>
      </c>
      <c r="C7" s="2" t="s">
        <v>951</v>
      </c>
      <c r="D7" s="2" t="s">
        <v>1376</v>
      </c>
      <c r="E7" s="2" t="s">
        <v>991</v>
      </c>
      <c r="F7" s="2" t="s">
        <v>304</v>
      </c>
      <c r="G7" s="11"/>
      <c r="H7" s="2" t="s">
        <v>973</v>
      </c>
      <c r="I7" s="16">
        <v>-1</v>
      </c>
      <c r="J7" s="10"/>
      <c r="K7" s="2" t="s">
        <v>966</v>
      </c>
      <c r="L7" s="2" t="s">
        <v>959</v>
      </c>
      <c r="M7" s="10"/>
      <c r="N7" s="2" t="s">
        <v>960</v>
      </c>
      <c r="O7" s="2" t="s">
        <v>967</v>
      </c>
      <c r="P7" s="2" t="s">
        <v>1371</v>
      </c>
      <c r="Q7" s="2">
        <v>6</v>
      </c>
      <c r="R7" s="13"/>
      <c r="S7" s="16">
        <v>58800000</v>
      </c>
      <c r="T7" s="2" t="s">
        <v>1369</v>
      </c>
      <c r="U7" s="16">
        <f t="shared" si="0"/>
        <v>-58800000</v>
      </c>
      <c r="V7" s="16"/>
      <c r="W7" s="10"/>
      <c r="X7" s="16">
        <v>-400000</v>
      </c>
      <c r="Y7" s="2" t="s">
        <v>1369</v>
      </c>
      <c r="Z7" s="16">
        <f t="shared" si="1"/>
        <v>400000</v>
      </c>
      <c r="AA7" s="16"/>
      <c r="AB7" s="10"/>
      <c r="AC7" s="16"/>
      <c r="AD7" s="2"/>
      <c r="AE7" s="16"/>
      <c r="AF7" s="16"/>
      <c r="AG7" s="10"/>
      <c r="AH7" s="16"/>
      <c r="AI7" s="2"/>
      <c r="AJ7" s="16"/>
      <c r="AK7" s="16"/>
      <c r="AL7" s="10"/>
      <c r="AM7" s="16"/>
      <c r="AN7" s="2"/>
      <c r="AO7" s="16"/>
      <c r="AP7" s="16"/>
      <c r="AQ7" s="10"/>
      <c r="AR7" s="16"/>
      <c r="AS7" s="2"/>
      <c r="AT7" s="16"/>
      <c r="AU7" s="16"/>
      <c r="AV7" s="10"/>
      <c r="AW7" s="16"/>
      <c r="AX7" s="2"/>
      <c r="AY7" s="16"/>
      <c r="AZ7" s="16"/>
      <c r="BA7" s="10"/>
      <c r="BB7" s="16"/>
      <c r="BC7" s="2"/>
      <c r="BD7" s="16"/>
      <c r="BE7" s="16"/>
      <c r="BF7" s="10"/>
      <c r="BG7" s="16"/>
      <c r="BH7" s="2"/>
      <c r="BI7" s="16"/>
      <c r="BJ7" s="16"/>
      <c r="BK7" s="10"/>
      <c r="BL7" s="16"/>
      <c r="BM7" s="2"/>
      <c r="BN7" s="16"/>
      <c r="BO7" s="16"/>
      <c r="BP7" s="10"/>
      <c r="BQ7" s="16"/>
      <c r="BR7" s="2"/>
      <c r="BS7" s="16"/>
      <c r="BT7" s="16"/>
      <c r="BU7" s="10"/>
      <c r="BV7" s="16"/>
      <c r="BW7" s="2"/>
      <c r="BX7" s="16"/>
      <c r="BY7" s="16"/>
      <c r="BZ7" s="10"/>
      <c r="CA7" s="16"/>
      <c r="CB7" s="2"/>
      <c r="CC7" s="16"/>
      <c r="CD7" s="16"/>
      <c r="CE7" s="10"/>
      <c r="CF7" s="16"/>
      <c r="CG7" s="2"/>
      <c r="CH7" s="16"/>
      <c r="CI7" s="16"/>
      <c r="CJ7" s="10"/>
      <c r="CK7" s="16"/>
      <c r="CL7" s="2"/>
      <c r="CM7" s="16"/>
      <c r="CN7" s="16"/>
      <c r="CO7" s="10"/>
      <c r="CP7" s="16"/>
      <c r="CQ7" s="2"/>
      <c r="CR7" s="16"/>
      <c r="CS7" s="16"/>
      <c r="CT7" s="10"/>
      <c r="CU7" s="16"/>
      <c r="CV7" s="2"/>
      <c r="CW7" s="16"/>
      <c r="CX7" s="16"/>
      <c r="CY7" s="10"/>
    </row>
    <row r="8" spans="1:103" x14ac:dyDescent="0.35">
      <c r="A8" s="4">
        <v>3</v>
      </c>
      <c r="B8" s="4" t="s">
        <v>950</v>
      </c>
      <c r="C8" s="4" t="s">
        <v>951</v>
      </c>
      <c r="D8" s="4" t="s">
        <v>1377</v>
      </c>
      <c r="E8" s="4" t="s">
        <v>989</v>
      </c>
      <c r="F8" s="4" t="s">
        <v>304</v>
      </c>
      <c r="G8" s="11"/>
      <c r="H8" s="4" t="s">
        <v>965</v>
      </c>
      <c r="I8" s="15">
        <v>1</v>
      </c>
      <c r="J8" s="10"/>
      <c r="K8" s="4" t="s">
        <v>966</v>
      </c>
      <c r="L8" s="4" t="s">
        <v>959</v>
      </c>
      <c r="M8" s="10"/>
      <c r="N8" s="4" t="s">
        <v>960</v>
      </c>
      <c r="O8" s="4" t="s">
        <v>967</v>
      </c>
      <c r="P8" s="4" t="s">
        <v>1371</v>
      </c>
      <c r="Q8" s="4">
        <v>7</v>
      </c>
      <c r="R8" s="13"/>
      <c r="S8" s="15">
        <v>1029600000</v>
      </c>
      <c r="T8" s="4" t="s">
        <v>1369</v>
      </c>
      <c r="U8" s="15">
        <f t="shared" si="0"/>
        <v>1029600000</v>
      </c>
      <c r="V8" s="15">
        <f>U9+U10+U11+U12-S8</f>
        <v>0</v>
      </c>
      <c r="W8" s="11"/>
      <c r="X8" s="15">
        <v>-33500000</v>
      </c>
      <c r="Y8" s="4" t="s">
        <v>1369</v>
      </c>
      <c r="Z8" s="15">
        <f t="shared" si="1"/>
        <v>-33500000</v>
      </c>
      <c r="AA8" s="15">
        <f>Z9+Z10+Z11+Z12-X8</f>
        <v>0</v>
      </c>
      <c r="AB8" s="11"/>
      <c r="AC8" s="15"/>
      <c r="AD8" s="4"/>
      <c r="AE8" s="15"/>
      <c r="AF8" s="15"/>
      <c r="AG8" s="10"/>
      <c r="AH8" s="15"/>
      <c r="AI8" s="4"/>
      <c r="AJ8" s="15"/>
      <c r="AK8" s="15"/>
      <c r="AL8" s="10"/>
      <c r="AM8" s="15"/>
      <c r="AN8" s="4"/>
      <c r="AO8" s="15"/>
      <c r="AP8" s="15"/>
      <c r="AQ8" s="10"/>
      <c r="AR8" s="15"/>
      <c r="AS8" s="4"/>
      <c r="AT8" s="15"/>
      <c r="AU8" s="15"/>
      <c r="AV8" s="10"/>
      <c r="AW8" s="15"/>
      <c r="AX8" s="4"/>
      <c r="AY8" s="15"/>
      <c r="AZ8" s="15"/>
      <c r="BA8" s="10"/>
      <c r="BB8" s="15"/>
      <c r="BC8" s="4"/>
      <c r="BD8" s="15"/>
      <c r="BE8" s="15"/>
      <c r="BF8" s="10"/>
      <c r="BG8" s="15"/>
      <c r="BH8" s="4"/>
      <c r="BI8" s="15"/>
      <c r="BJ8" s="15"/>
      <c r="BK8" s="10"/>
      <c r="BL8" s="15"/>
      <c r="BM8" s="4"/>
      <c r="BN8" s="15"/>
      <c r="BO8" s="15"/>
      <c r="BP8" s="10"/>
      <c r="BQ8" s="15"/>
      <c r="BR8" s="4"/>
      <c r="BS8" s="15"/>
      <c r="BT8" s="15"/>
      <c r="BU8" s="10"/>
      <c r="BV8" s="15"/>
      <c r="BW8" s="4"/>
      <c r="BX8" s="15"/>
      <c r="BY8" s="15"/>
      <c r="BZ8" s="10"/>
      <c r="CA8" s="15"/>
      <c r="CB8" s="4"/>
      <c r="CC8" s="15"/>
      <c r="CD8" s="15"/>
      <c r="CE8" s="10"/>
      <c r="CF8" s="15"/>
      <c r="CG8" s="4"/>
      <c r="CH8" s="15"/>
      <c r="CI8" s="15"/>
      <c r="CJ8" s="10"/>
      <c r="CK8" s="15"/>
      <c r="CL8" s="4"/>
      <c r="CM8" s="15"/>
      <c r="CN8" s="15"/>
      <c r="CO8" s="10"/>
      <c r="CP8" s="15"/>
      <c r="CQ8" s="4"/>
      <c r="CR8" s="15"/>
      <c r="CS8" s="15"/>
      <c r="CT8" s="10"/>
      <c r="CU8" s="15"/>
      <c r="CV8" s="4"/>
      <c r="CW8" s="15"/>
      <c r="CX8" s="15"/>
      <c r="CY8" s="10"/>
    </row>
    <row r="9" spans="1:103" x14ac:dyDescent="0.35">
      <c r="A9" s="2">
        <v>4</v>
      </c>
      <c r="B9" s="2" t="s">
        <v>950</v>
      </c>
      <c r="C9" s="2" t="s">
        <v>951</v>
      </c>
      <c r="D9" s="2" t="s">
        <v>1378</v>
      </c>
      <c r="E9" s="2" t="s">
        <v>983</v>
      </c>
      <c r="F9" s="2" t="s">
        <v>304</v>
      </c>
      <c r="G9" s="11"/>
      <c r="H9" s="2" t="s">
        <v>965</v>
      </c>
      <c r="I9" s="16">
        <v>1</v>
      </c>
      <c r="J9" s="10"/>
      <c r="K9" s="2" t="s">
        <v>966</v>
      </c>
      <c r="L9" s="2" t="s">
        <v>959</v>
      </c>
      <c r="M9" s="10"/>
      <c r="N9" s="2" t="s">
        <v>960</v>
      </c>
      <c r="O9" s="2" t="s">
        <v>967</v>
      </c>
      <c r="P9" s="2" t="s">
        <v>1371</v>
      </c>
      <c r="Q9" s="2">
        <v>8</v>
      </c>
      <c r="R9" s="13"/>
      <c r="S9" s="16">
        <v>-3600000</v>
      </c>
      <c r="T9" s="2" t="s">
        <v>1369</v>
      </c>
      <c r="U9" s="16">
        <f t="shared" si="0"/>
        <v>-3600000</v>
      </c>
      <c r="V9" s="16"/>
      <c r="W9" s="10"/>
      <c r="X9" s="16">
        <v>1400000</v>
      </c>
      <c r="Y9" s="2" t="s">
        <v>1369</v>
      </c>
      <c r="Z9" s="16">
        <f t="shared" si="1"/>
        <v>1400000</v>
      </c>
      <c r="AA9" s="16"/>
      <c r="AB9" s="10"/>
      <c r="AC9" s="16"/>
      <c r="AD9" s="2"/>
      <c r="AE9" s="16"/>
      <c r="AF9" s="16"/>
      <c r="AG9" s="10"/>
      <c r="AH9" s="16"/>
      <c r="AI9" s="2"/>
      <c r="AJ9" s="16"/>
      <c r="AK9" s="16"/>
      <c r="AL9" s="10"/>
      <c r="AM9" s="16"/>
      <c r="AN9" s="2"/>
      <c r="AO9" s="16"/>
      <c r="AP9" s="16"/>
      <c r="AQ9" s="10"/>
      <c r="AR9" s="16"/>
      <c r="AS9" s="2"/>
      <c r="AT9" s="16"/>
      <c r="AU9" s="16"/>
      <c r="AV9" s="10"/>
      <c r="AW9" s="16"/>
      <c r="AX9" s="2"/>
      <c r="AY9" s="16"/>
      <c r="AZ9" s="16"/>
      <c r="BA9" s="10"/>
      <c r="BB9" s="16"/>
      <c r="BC9" s="2"/>
      <c r="BD9" s="16"/>
      <c r="BE9" s="16"/>
      <c r="BF9" s="10"/>
      <c r="BG9" s="16"/>
      <c r="BH9" s="2"/>
      <c r="BI9" s="16"/>
      <c r="BJ9" s="16"/>
      <c r="BK9" s="10"/>
      <c r="BL9" s="16"/>
      <c r="BM9" s="2"/>
      <c r="BN9" s="16"/>
      <c r="BO9" s="16"/>
      <c r="BP9" s="10"/>
      <c r="BQ9" s="16"/>
      <c r="BR9" s="2"/>
      <c r="BS9" s="16"/>
      <c r="BT9" s="16"/>
      <c r="BU9" s="10"/>
      <c r="BV9" s="16"/>
      <c r="BW9" s="2"/>
      <c r="BX9" s="16"/>
      <c r="BY9" s="16"/>
      <c r="BZ9" s="10"/>
      <c r="CA9" s="16"/>
      <c r="CB9" s="2"/>
      <c r="CC9" s="16"/>
      <c r="CD9" s="16"/>
      <c r="CE9" s="10"/>
      <c r="CF9" s="16"/>
      <c r="CG9" s="2"/>
      <c r="CH9" s="16"/>
      <c r="CI9" s="16"/>
      <c r="CJ9" s="10"/>
      <c r="CK9" s="16"/>
      <c r="CL9" s="2"/>
      <c r="CM9" s="16"/>
      <c r="CN9" s="16"/>
      <c r="CO9" s="10"/>
      <c r="CP9" s="16"/>
      <c r="CQ9" s="2"/>
      <c r="CR9" s="16"/>
      <c r="CS9" s="16"/>
      <c r="CT9" s="10"/>
      <c r="CU9" s="16"/>
      <c r="CV9" s="2"/>
      <c r="CW9" s="16"/>
      <c r="CX9" s="16"/>
      <c r="CY9" s="10"/>
    </row>
    <row r="10" spans="1:103" x14ac:dyDescent="0.35">
      <c r="A10" s="4">
        <v>4</v>
      </c>
      <c r="B10" s="4" t="s">
        <v>950</v>
      </c>
      <c r="C10" s="4" t="s">
        <v>951</v>
      </c>
      <c r="D10" s="4" t="s">
        <v>1379</v>
      </c>
      <c r="E10" s="4" t="s">
        <v>985</v>
      </c>
      <c r="F10" s="4" t="s">
        <v>304</v>
      </c>
      <c r="G10" s="11"/>
      <c r="H10" s="4" t="s">
        <v>965</v>
      </c>
      <c r="I10" s="15">
        <v>1</v>
      </c>
      <c r="J10" s="10"/>
      <c r="K10" s="4" t="s">
        <v>966</v>
      </c>
      <c r="L10" s="4" t="s">
        <v>959</v>
      </c>
      <c r="M10" s="10"/>
      <c r="N10" s="4" t="s">
        <v>960</v>
      </c>
      <c r="O10" s="4" t="s">
        <v>967</v>
      </c>
      <c r="P10" s="4" t="s">
        <v>1371</v>
      </c>
      <c r="Q10" s="4">
        <v>9</v>
      </c>
      <c r="R10" s="13"/>
      <c r="S10" s="15">
        <v>47400000</v>
      </c>
      <c r="T10" s="4" t="s">
        <v>1369</v>
      </c>
      <c r="U10" s="15">
        <f t="shared" si="0"/>
        <v>47400000</v>
      </c>
      <c r="V10" s="15"/>
      <c r="W10" s="10"/>
      <c r="X10" s="15">
        <v>14800000</v>
      </c>
      <c r="Y10" s="4" t="s">
        <v>1369</v>
      </c>
      <c r="Z10" s="15">
        <f t="shared" si="1"/>
        <v>14800000</v>
      </c>
      <c r="AA10" s="15"/>
      <c r="AB10" s="10"/>
      <c r="AC10" s="15"/>
      <c r="AD10" s="4"/>
      <c r="AE10" s="15"/>
      <c r="AF10" s="15"/>
      <c r="AG10" s="10"/>
      <c r="AH10" s="15"/>
      <c r="AI10" s="4"/>
      <c r="AJ10" s="15"/>
      <c r="AK10" s="15"/>
      <c r="AL10" s="10"/>
      <c r="AM10" s="15"/>
      <c r="AN10" s="4"/>
      <c r="AO10" s="15"/>
      <c r="AP10" s="15"/>
      <c r="AQ10" s="10"/>
      <c r="AR10" s="15"/>
      <c r="AS10" s="4"/>
      <c r="AT10" s="15"/>
      <c r="AU10" s="15"/>
      <c r="AV10" s="10"/>
      <c r="AW10" s="15"/>
      <c r="AX10" s="4"/>
      <c r="AY10" s="15"/>
      <c r="AZ10" s="15"/>
      <c r="BA10" s="10"/>
      <c r="BB10" s="15"/>
      <c r="BC10" s="4"/>
      <c r="BD10" s="15"/>
      <c r="BE10" s="15"/>
      <c r="BF10" s="10"/>
      <c r="BG10" s="15"/>
      <c r="BH10" s="4"/>
      <c r="BI10" s="15"/>
      <c r="BJ10" s="15"/>
      <c r="BK10" s="10"/>
      <c r="BL10" s="15"/>
      <c r="BM10" s="4"/>
      <c r="BN10" s="15"/>
      <c r="BO10" s="15"/>
      <c r="BP10" s="10"/>
      <c r="BQ10" s="15"/>
      <c r="BR10" s="4"/>
      <c r="BS10" s="15"/>
      <c r="BT10" s="15"/>
      <c r="BU10" s="10"/>
      <c r="BV10" s="15"/>
      <c r="BW10" s="4"/>
      <c r="BX10" s="15"/>
      <c r="BY10" s="15"/>
      <c r="BZ10" s="10"/>
      <c r="CA10" s="15"/>
      <c r="CB10" s="4"/>
      <c r="CC10" s="15"/>
      <c r="CD10" s="15"/>
      <c r="CE10" s="10"/>
      <c r="CF10" s="15"/>
      <c r="CG10" s="4"/>
      <c r="CH10" s="15"/>
      <c r="CI10" s="15"/>
      <c r="CJ10" s="10"/>
      <c r="CK10" s="15"/>
      <c r="CL10" s="4"/>
      <c r="CM10" s="15"/>
      <c r="CN10" s="15"/>
      <c r="CO10" s="10"/>
      <c r="CP10" s="15"/>
      <c r="CQ10" s="4"/>
      <c r="CR10" s="15"/>
      <c r="CS10" s="15"/>
      <c r="CT10" s="10"/>
      <c r="CU10" s="15"/>
      <c r="CV10" s="4"/>
      <c r="CW10" s="15"/>
      <c r="CX10" s="15"/>
      <c r="CY10" s="10"/>
    </row>
    <row r="11" spans="1:103" x14ac:dyDescent="0.35">
      <c r="A11" s="2">
        <v>4</v>
      </c>
      <c r="B11" s="2" t="s">
        <v>950</v>
      </c>
      <c r="C11" s="2" t="s">
        <v>951</v>
      </c>
      <c r="D11" s="2" t="s">
        <v>1380</v>
      </c>
      <c r="E11" s="2" t="s">
        <v>987</v>
      </c>
      <c r="F11" s="2" t="s">
        <v>304</v>
      </c>
      <c r="G11" s="11"/>
      <c r="H11" s="2" t="s">
        <v>973</v>
      </c>
      <c r="I11" s="16">
        <v>-1</v>
      </c>
      <c r="J11" s="10"/>
      <c r="K11" s="2" t="s">
        <v>966</v>
      </c>
      <c r="L11" s="2" t="s">
        <v>959</v>
      </c>
      <c r="M11" s="10"/>
      <c r="N11" s="2" t="s">
        <v>960</v>
      </c>
      <c r="O11" s="2" t="s">
        <v>967</v>
      </c>
      <c r="P11" s="2" t="s">
        <v>1371</v>
      </c>
      <c r="Q11" s="2">
        <v>10</v>
      </c>
      <c r="R11" s="13"/>
      <c r="S11" s="16">
        <v>137200000</v>
      </c>
      <c r="T11" s="2" t="s">
        <v>1369</v>
      </c>
      <c r="U11" s="16">
        <f t="shared" si="0"/>
        <v>-137200000</v>
      </c>
      <c r="V11" s="16"/>
      <c r="W11" s="10"/>
      <c r="X11" s="16">
        <v>195700000</v>
      </c>
      <c r="Y11" s="2" t="s">
        <v>1369</v>
      </c>
      <c r="Z11" s="16">
        <f t="shared" si="1"/>
        <v>-195700000</v>
      </c>
      <c r="AA11" s="16"/>
      <c r="AB11" s="10"/>
      <c r="AC11" s="16"/>
      <c r="AD11" s="2"/>
      <c r="AE11" s="16"/>
      <c r="AF11" s="16"/>
      <c r="AG11" s="10"/>
      <c r="AH11" s="16"/>
      <c r="AI11" s="2"/>
      <c r="AJ11" s="16"/>
      <c r="AK11" s="16"/>
      <c r="AL11" s="10"/>
      <c r="AM11" s="16"/>
      <c r="AN11" s="2"/>
      <c r="AO11" s="16"/>
      <c r="AP11" s="16"/>
      <c r="AQ11" s="10"/>
      <c r="AR11" s="16"/>
      <c r="AS11" s="2"/>
      <c r="AT11" s="16"/>
      <c r="AU11" s="16"/>
      <c r="AV11" s="10"/>
      <c r="AW11" s="16"/>
      <c r="AX11" s="2"/>
      <c r="AY11" s="16"/>
      <c r="AZ11" s="16"/>
      <c r="BA11" s="10"/>
      <c r="BB11" s="16"/>
      <c r="BC11" s="2"/>
      <c r="BD11" s="16"/>
      <c r="BE11" s="16"/>
      <c r="BF11" s="10"/>
      <c r="BG11" s="16"/>
      <c r="BH11" s="2"/>
      <c r="BI11" s="16"/>
      <c r="BJ11" s="16"/>
      <c r="BK11" s="10"/>
      <c r="BL11" s="16"/>
      <c r="BM11" s="2"/>
      <c r="BN11" s="16"/>
      <c r="BO11" s="16"/>
      <c r="BP11" s="10"/>
      <c r="BQ11" s="16"/>
      <c r="BR11" s="2"/>
      <c r="BS11" s="16"/>
      <c r="BT11" s="16"/>
      <c r="BU11" s="10"/>
      <c r="BV11" s="16"/>
      <c r="BW11" s="2"/>
      <c r="BX11" s="16"/>
      <c r="BY11" s="16"/>
      <c r="BZ11" s="10"/>
      <c r="CA11" s="16"/>
      <c r="CB11" s="2"/>
      <c r="CC11" s="16"/>
      <c r="CD11" s="16"/>
      <c r="CE11" s="10"/>
      <c r="CF11" s="16"/>
      <c r="CG11" s="2"/>
      <c r="CH11" s="16"/>
      <c r="CI11" s="16"/>
      <c r="CJ11" s="10"/>
      <c r="CK11" s="16"/>
      <c r="CL11" s="2"/>
      <c r="CM11" s="16"/>
      <c r="CN11" s="16"/>
      <c r="CO11" s="10"/>
      <c r="CP11" s="16"/>
      <c r="CQ11" s="2"/>
      <c r="CR11" s="16"/>
      <c r="CS11" s="16"/>
      <c r="CT11" s="10"/>
      <c r="CU11" s="16"/>
      <c r="CV11" s="2"/>
      <c r="CW11" s="16"/>
      <c r="CX11" s="16"/>
      <c r="CY11" s="10"/>
    </row>
    <row r="12" spans="1:103" x14ac:dyDescent="0.35">
      <c r="A12" s="4">
        <v>4</v>
      </c>
      <c r="B12" s="4" t="s">
        <v>950</v>
      </c>
      <c r="C12" s="4" t="s">
        <v>951</v>
      </c>
      <c r="D12" s="4" t="s">
        <v>1381</v>
      </c>
      <c r="E12" s="4" t="s">
        <v>981</v>
      </c>
      <c r="F12" s="4" t="s">
        <v>304</v>
      </c>
      <c r="G12" s="11"/>
      <c r="H12" s="4" t="s">
        <v>965</v>
      </c>
      <c r="I12" s="15">
        <v>1</v>
      </c>
      <c r="J12" s="10"/>
      <c r="K12" s="4" t="s">
        <v>966</v>
      </c>
      <c r="L12" s="4" t="s">
        <v>959</v>
      </c>
      <c r="M12" s="10"/>
      <c r="N12" s="4" t="s">
        <v>960</v>
      </c>
      <c r="O12" s="4" t="s">
        <v>967</v>
      </c>
      <c r="P12" s="4" t="s">
        <v>1371</v>
      </c>
      <c r="Q12" s="4">
        <v>11</v>
      </c>
      <c r="R12" s="13"/>
      <c r="S12" s="15">
        <v>1123000000</v>
      </c>
      <c r="T12" s="4" t="s">
        <v>1372</v>
      </c>
      <c r="U12" s="15">
        <f t="shared" si="0"/>
        <v>1123000000</v>
      </c>
      <c r="V12" s="15">
        <f>U13+U14+U15+U16+U17-S12</f>
        <v>0</v>
      </c>
      <c r="W12" s="11"/>
      <c r="X12" s="15">
        <v>146000000</v>
      </c>
      <c r="Y12" s="4" t="s">
        <v>1372</v>
      </c>
      <c r="Z12" s="15">
        <f t="shared" si="1"/>
        <v>146000000</v>
      </c>
      <c r="AA12" s="15">
        <f>Z13+Z14+Z15+Z16+Z17-X12</f>
        <v>0</v>
      </c>
      <c r="AB12" s="11"/>
      <c r="AC12" s="15"/>
      <c r="AD12" s="4"/>
      <c r="AE12" s="15"/>
      <c r="AF12" s="15"/>
      <c r="AG12" s="10"/>
      <c r="AH12" s="15"/>
      <c r="AI12" s="4"/>
      <c r="AJ12" s="15"/>
      <c r="AK12" s="15"/>
      <c r="AL12" s="10"/>
      <c r="AM12" s="15"/>
      <c r="AN12" s="4"/>
      <c r="AO12" s="15"/>
      <c r="AP12" s="15"/>
      <c r="AQ12" s="10"/>
      <c r="AR12" s="15"/>
      <c r="AS12" s="4"/>
      <c r="AT12" s="15"/>
      <c r="AU12" s="15"/>
      <c r="AV12" s="10"/>
      <c r="AW12" s="15"/>
      <c r="AX12" s="4"/>
      <c r="AY12" s="15"/>
      <c r="AZ12" s="15"/>
      <c r="BA12" s="10"/>
      <c r="BB12" s="15"/>
      <c r="BC12" s="4"/>
      <c r="BD12" s="15"/>
      <c r="BE12" s="15"/>
      <c r="BF12" s="10"/>
      <c r="BG12" s="15"/>
      <c r="BH12" s="4"/>
      <c r="BI12" s="15"/>
      <c r="BJ12" s="15"/>
      <c r="BK12" s="10"/>
      <c r="BL12" s="15"/>
      <c r="BM12" s="4"/>
      <c r="BN12" s="15"/>
      <c r="BO12" s="15"/>
      <c r="BP12" s="10"/>
      <c r="BQ12" s="15"/>
      <c r="BR12" s="4"/>
      <c r="BS12" s="15"/>
      <c r="BT12" s="15"/>
      <c r="BU12" s="10"/>
      <c r="BV12" s="15"/>
      <c r="BW12" s="4"/>
      <c r="BX12" s="15"/>
      <c r="BY12" s="15"/>
      <c r="BZ12" s="10"/>
      <c r="CA12" s="15"/>
      <c r="CB12" s="4"/>
      <c r="CC12" s="15"/>
      <c r="CD12" s="15"/>
      <c r="CE12" s="10"/>
      <c r="CF12" s="15"/>
      <c r="CG12" s="4"/>
      <c r="CH12" s="15"/>
      <c r="CI12" s="15"/>
      <c r="CJ12" s="10"/>
      <c r="CK12" s="15"/>
      <c r="CL12" s="4"/>
      <c r="CM12" s="15"/>
      <c r="CN12" s="15"/>
      <c r="CO12" s="10"/>
      <c r="CP12" s="15"/>
      <c r="CQ12" s="4"/>
      <c r="CR12" s="15"/>
      <c r="CS12" s="15"/>
      <c r="CT12" s="10"/>
      <c r="CU12" s="15"/>
      <c r="CV12" s="4"/>
      <c r="CW12" s="15"/>
      <c r="CX12" s="15"/>
      <c r="CY12" s="10"/>
    </row>
    <row r="13" spans="1:103" x14ac:dyDescent="0.35">
      <c r="A13" s="2">
        <v>5</v>
      </c>
      <c r="B13" s="2" t="s">
        <v>950</v>
      </c>
      <c r="C13" s="2" t="s">
        <v>951</v>
      </c>
      <c r="D13" s="2" t="s">
        <v>1382</v>
      </c>
      <c r="E13" s="2" t="s">
        <v>972</v>
      </c>
      <c r="F13" s="2" t="s">
        <v>304</v>
      </c>
      <c r="G13" s="11"/>
      <c r="H13" s="2" t="s">
        <v>973</v>
      </c>
      <c r="I13" s="16">
        <v>-1</v>
      </c>
      <c r="J13" s="10"/>
      <c r="K13" s="2" t="s">
        <v>966</v>
      </c>
      <c r="L13" s="2" t="s">
        <v>959</v>
      </c>
      <c r="M13" s="10"/>
      <c r="N13" s="2" t="s">
        <v>960</v>
      </c>
      <c r="O13" s="2" t="s">
        <v>967</v>
      </c>
      <c r="P13" s="2" t="s">
        <v>1371</v>
      </c>
      <c r="Q13" s="2">
        <v>12</v>
      </c>
      <c r="R13" s="13"/>
      <c r="S13" s="16">
        <v>325200000</v>
      </c>
      <c r="T13" s="2" t="s">
        <v>1369</v>
      </c>
      <c r="U13" s="16">
        <f t="shared" si="0"/>
        <v>-325200000</v>
      </c>
      <c r="V13" s="16"/>
      <c r="W13" s="10"/>
      <c r="X13" s="16">
        <v>349000000</v>
      </c>
      <c r="Y13" s="2" t="s">
        <v>1369</v>
      </c>
      <c r="Z13" s="16">
        <f t="shared" si="1"/>
        <v>-349000000</v>
      </c>
      <c r="AA13" s="16"/>
      <c r="AB13" s="10"/>
      <c r="AC13" s="16"/>
      <c r="AD13" s="2"/>
      <c r="AE13" s="16"/>
      <c r="AF13" s="16"/>
      <c r="AG13" s="10"/>
      <c r="AH13" s="16"/>
      <c r="AI13" s="2"/>
      <c r="AJ13" s="16"/>
      <c r="AK13" s="16"/>
      <c r="AL13" s="10"/>
      <c r="AM13" s="16"/>
      <c r="AN13" s="2"/>
      <c r="AO13" s="16"/>
      <c r="AP13" s="16"/>
      <c r="AQ13" s="10"/>
      <c r="AR13" s="16"/>
      <c r="AS13" s="2"/>
      <c r="AT13" s="16"/>
      <c r="AU13" s="16"/>
      <c r="AV13" s="10"/>
      <c r="AW13" s="16"/>
      <c r="AX13" s="2"/>
      <c r="AY13" s="16"/>
      <c r="AZ13" s="16"/>
      <c r="BA13" s="10"/>
      <c r="BB13" s="16"/>
      <c r="BC13" s="2"/>
      <c r="BD13" s="16"/>
      <c r="BE13" s="16"/>
      <c r="BF13" s="10"/>
      <c r="BG13" s="16"/>
      <c r="BH13" s="2"/>
      <c r="BI13" s="16"/>
      <c r="BJ13" s="16"/>
      <c r="BK13" s="10"/>
      <c r="BL13" s="16"/>
      <c r="BM13" s="2"/>
      <c r="BN13" s="16"/>
      <c r="BO13" s="16"/>
      <c r="BP13" s="10"/>
      <c r="BQ13" s="16"/>
      <c r="BR13" s="2"/>
      <c r="BS13" s="16"/>
      <c r="BT13" s="16"/>
      <c r="BU13" s="10"/>
      <c r="BV13" s="16"/>
      <c r="BW13" s="2"/>
      <c r="BX13" s="16"/>
      <c r="BY13" s="16"/>
      <c r="BZ13" s="10"/>
      <c r="CA13" s="16"/>
      <c r="CB13" s="2"/>
      <c r="CC13" s="16"/>
      <c r="CD13" s="16"/>
      <c r="CE13" s="10"/>
      <c r="CF13" s="16"/>
      <c r="CG13" s="2"/>
      <c r="CH13" s="16"/>
      <c r="CI13" s="16"/>
      <c r="CJ13" s="10"/>
      <c r="CK13" s="16"/>
      <c r="CL13" s="2"/>
      <c r="CM13" s="16"/>
      <c r="CN13" s="16"/>
      <c r="CO13" s="10"/>
      <c r="CP13" s="16"/>
      <c r="CQ13" s="2"/>
      <c r="CR13" s="16"/>
      <c r="CS13" s="16"/>
      <c r="CT13" s="10"/>
      <c r="CU13" s="16"/>
      <c r="CV13" s="2"/>
      <c r="CW13" s="16"/>
      <c r="CX13" s="16"/>
      <c r="CY13" s="10"/>
    </row>
    <row r="14" spans="1:103" x14ac:dyDescent="0.35">
      <c r="A14" s="4">
        <v>5</v>
      </c>
      <c r="B14" s="4" t="s">
        <v>950</v>
      </c>
      <c r="C14" s="4" t="s">
        <v>951</v>
      </c>
      <c r="D14" s="4" t="s">
        <v>1383</v>
      </c>
      <c r="E14" s="4" t="s">
        <v>975</v>
      </c>
      <c r="F14" s="4" t="s">
        <v>304</v>
      </c>
      <c r="G14" s="11"/>
      <c r="H14" s="4" t="s">
        <v>973</v>
      </c>
      <c r="I14" s="15">
        <v>-1</v>
      </c>
      <c r="J14" s="10"/>
      <c r="K14" s="4" t="s">
        <v>966</v>
      </c>
      <c r="L14" s="4" t="s">
        <v>959</v>
      </c>
      <c r="M14" s="10"/>
      <c r="N14" s="4" t="s">
        <v>960</v>
      </c>
      <c r="O14" s="4" t="s">
        <v>967</v>
      </c>
      <c r="P14" s="4" t="s">
        <v>1371</v>
      </c>
      <c r="Q14" s="4">
        <v>13</v>
      </c>
      <c r="R14" s="13"/>
      <c r="S14" s="15">
        <v>1162900000</v>
      </c>
      <c r="T14" s="4" t="s">
        <v>1369</v>
      </c>
      <c r="U14" s="15">
        <f t="shared" si="0"/>
        <v>-1162900000</v>
      </c>
      <c r="V14" s="15"/>
      <c r="W14" s="10"/>
      <c r="X14" s="15">
        <v>1156000000</v>
      </c>
      <c r="Y14" s="4" t="s">
        <v>1369</v>
      </c>
      <c r="Z14" s="15">
        <f t="shared" si="1"/>
        <v>-1156000000</v>
      </c>
      <c r="AA14" s="15"/>
      <c r="AB14" s="10"/>
      <c r="AC14" s="15"/>
      <c r="AD14" s="4"/>
      <c r="AE14" s="15"/>
      <c r="AF14" s="15"/>
      <c r="AG14" s="10"/>
      <c r="AH14" s="15"/>
      <c r="AI14" s="4"/>
      <c r="AJ14" s="15"/>
      <c r="AK14" s="15"/>
      <c r="AL14" s="10"/>
      <c r="AM14" s="15"/>
      <c r="AN14" s="4"/>
      <c r="AO14" s="15"/>
      <c r="AP14" s="15"/>
      <c r="AQ14" s="10"/>
      <c r="AR14" s="15"/>
      <c r="AS14" s="4"/>
      <c r="AT14" s="15"/>
      <c r="AU14" s="15"/>
      <c r="AV14" s="10"/>
      <c r="AW14" s="15"/>
      <c r="AX14" s="4"/>
      <c r="AY14" s="15"/>
      <c r="AZ14" s="15"/>
      <c r="BA14" s="10"/>
      <c r="BB14" s="15"/>
      <c r="BC14" s="4"/>
      <c r="BD14" s="15"/>
      <c r="BE14" s="15"/>
      <c r="BF14" s="10"/>
      <c r="BG14" s="15"/>
      <c r="BH14" s="4"/>
      <c r="BI14" s="15"/>
      <c r="BJ14" s="15"/>
      <c r="BK14" s="10"/>
      <c r="BL14" s="15"/>
      <c r="BM14" s="4"/>
      <c r="BN14" s="15"/>
      <c r="BO14" s="15"/>
      <c r="BP14" s="10"/>
      <c r="BQ14" s="15"/>
      <c r="BR14" s="4"/>
      <c r="BS14" s="15"/>
      <c r="BT14" s="15"/>
      <c r="BU14" s="10"/>
      <c r="BV14" s="15"/>
      <c r="BW14" s="4"/>
      <c r="BX14" s="15"/>
      <c r="BY14" s="15"/>
      <c r="BZ14" s="10"/>
      <c r="CA14" s="15"/>
      <c r="CB14" s="4"/>
      <c r="CC14" s="15"/>
      <c r="CD14" s="15"/>
      <c r="CE14" s="10"/>
      <c r="CF14" s="15"/>
      <c r="CG14" s="4"/>
      <c r="CH14" s="15"/>
      <c r="CI14" s="15"/>
      <c r="CJ14" s="10"/>
      <c r="CK14" s="15"/>
      <c r="CL14" s="4"/>
      <c r="CM14" s="15"/>
      <c r="CN14" s="15"/>
      <c r="CO14" s="10"/>
      <c r="CP14" s="15"/>
      <c r="CQ14" s="4"/>
      <c r="CR14" s="15"/>
      <c r="CS14" s="15"/>
      <c r="CT14" s="10"/>
      <c r="CU14" s="15"/>
      <c r="CV14" s="4"/>
      <c r="CW14" s="15"/>
      <c r="CX14" s="15"/>
      <c r="CY14" s="10"/>
    </row>
    <row r="15" spans="1:103" x14ac:dyDescent="0.35">
      <c r="A15" s="2">
        <v>5</v>
      </c>
      <c r="B15" s="2" t="s">
        <v>950</v>
      </c>
      <c r="C15" s="2" t="s">
        <v>951</v>
      </c>
      <c r="D15" s="2" t="s">
        <v>1384</v>
      </c>
      <c r="E15" s="2" t="s">
        <v>977</v>
      </c>
      <c r="F15" s="2" t="s">
        <v>304</v>
      </c>
      <c r="G15" s="11"/>
      <c r="H15" s="2" t="s">
        <v>973</v>
      </c>
      <c r="I15" s="16">
        <v>-1</v>
      </c>
      <c r="J15" s="10"/>
      <c r="K15" s="2" t="s">
        <v>966</v>
      </c>
      <c r="L15" s="2" t="s">
        <v>959</v>
      </c>
      <c r="M15" s="10"/>
      <c r="N15" s="2" t="s">
        <v>960</v>
      </c>
      <c r="O15" s="2" t="s">
        <v>967</v>
      </c>
      <c r="P15" s="2" t="s">
        <v>1371</v>
      </c>
      <c r="Q15" s="2">
        <v>14</v>
      </c>
      <c r="R15" s="13"/>
      <c r="S15" s="16">
        <v>413100000</v>
      </c>
      <c r="T15" s="2" t="s">
        <v>1369</v>
      </c>
      <c r="U15" s="16">
        <f t="shared" si="0"/>
        <v>-413100000</v>
      </c>
      <c r="V15" s="16"/>
      <c r="W15" s="10"/>
      <c r="X15" s="16">
        <v>385500000</v>
      </c>
      <c r="Y15" s="2" t="s">
        <v>1369</v>
      </c>
      <c r="Z15" s="16">
        <f t="shared" si="1"/>
        <v>-385500000</v>
      </c>
      <c r="AA15" s="16"/>
      <c r="AB15" s="10"/>
      <c r="AC15" s="16"/>
      <c r="AD15" s="2"/>
      <c r="AE15" s="16"/>
      <c r="AF15" s="16"/>
      <c r="AG15" s="10"/>
      <c r="AH15" s="16"/>
      <c r="AI15" s="2"/>
      <c r="AJ15" s="16"/>
      <c r="AK15" s="16"/>
      <c r="AL15" s="10"/>
      <c r="AM15" s="16"/>
      <c r="AN15" s="2"/>
      <c r="AO15" s="16"/>
      <c r="AP15" s="16"/>
      <c r="AQ15" s="10"/>
      <c r="AR15" s="16"/>
      <c r="AS15" s="2"/>
      <c r="AT15" s="16"/>
      <c r="AU15" s="16"/>
      <c r="AV15" s="10"/>
      <c r="AW15" s="16"/>
      <c r="AX15" s="2"/>
      <c r="AY15" s="16"/>
      <c r="AZ15" s="16"/>
      <c r="BA15" s="10"/>
      <c r="BB15" s="16"/>
      <c r="BC15" s="2"/>
      <c r="BD15" s="16"/>
      <c r="BE15" s="16"/>
      <c r="BF15" s="10"/>
      <c r="BG15" s="16"/>
      <c r="BH15" s="2"/>
      <c r="BI15" s="16"/>
      <c r="BJ15" s="16"/>
      <c r="BK15" s="10"/>
      <c r="BL15" s="16"/>
      <c r="BM15" s="2"/>
      <c r="BN15" s="16"/>
      <c r="BO15" s="16"/>
      <c r="BP15" s="10"/>
      <c r="BQ15" s="16"/>
      <c r="BR15" s="2"/>
      <c r="BS15" s="16"/>
      <c r="BT15" s="16"/>
      <c r="BU15" s="10"/>
      <c r="BV15" s="16"/>
      <c r="BW15" s="2"/>
      <c r="BX15" s="16"/>
      <c r="BY15" s="16"/>
      <c r="BZ15" s="10"/>
      <c r="CA15" s="16"/>
      <c r="CB15" s="2"/>
      <c r="CC15" s="16"/>
      <c r="CD15" s="16"/>
      <c r="CE15" s="10"/>
      <c r="CF15" s="16"/>
      <c r="CG15" s="2"/>
      <c r="CH15" s="16"/>
      <c r="CI15" s="16"/>
      <c r="CJ15" s="10"/>
      <c r="CK15" s="16"/>
      <c r="CL15" s="2"/>
      <c r="CM15" s="16"/>
      <c r="CN15" s="16"/>
      <c r="CO15" s="10"/>
      <c r="CP15" s="16"/>
      <c r="CQ15" s="2"/>
      <c r="CR15" s="16"/>
      <c r="CS15" s="16"/>
      <c r="CT15" s="10"/>
      <c r="CU15" s="16"/>
      <c r="CV15" s="2"/>
      <c r="CW15" s="16"/>
      <c r="CX15" s="16"/>
      <c r="CY15" s="10"/>
    </row>
    <row r="16" spans="1:103" x14ac:dyDescent="0.35">
      <c r="A16" s="4">
        <v>5</v>
      </c>
      <c r="B16" s="4" t="s">
        <v>950</v>
      </c>
      <c r="C16" s="4" t="s">
        <v>951</v>
      </c>
      <c r="D16" s="4" t="s">
        <v>1385</v>
      </c>
      <c r="E16" s="4" t="s">
        <v>979</v>
      </c>
      <c r="F16" s="4" t="s">
        <v>304</v>
      </c>
      <c r="G16" s="11"/>
      <c r="H16" s="4" t="s">
        <v>965</v>
      </c>
      <c r="I16" s="15">
        <v>1</v>
      </c>
      <c r="J16" s="10"/>
      <c r="K16" s="4" t="s">
        <v>966</v>
      </c>
      <c r="L16" s="4" t="s">
        <v>959</v>
      </c>
      <c r="M16" s="10"/>
      <c r="N16" s="4" t="s">
        <v>960</v>
      </c>
      <c r="O16" s="4" t="s">
        <v>967</v>
      </c>
      <c r="P16" s="4" t="s">
        <v>1371</v>
      </c>
      <c r="Q16" s="4">
        <v>15</v>
      </c>
      <c r="R16" s="13"/>
      <c r="S16" s="15">
        <v>383300000</v>
      </c>
      <c r="T16" s="4" t="s">
        <v>1369</v>
      </c>
      <c r="U16" s="15">
        <f t="shared" si="0"/>
        <v>383300000</v>
      </c>
      <c r="V16" s="15"/>
      <c r="W16" s="10"/>
      <c r="X16" s="15">
        <v>-556200000</v>
      </c>
      <c r="Y16" s="4" t="s">
        <v>1369</v>
      </c>
      <c r="Z16" s="15">
        <f t="shared" si="1"/>
        <v>-556200000</v>
      </c>
      <c r="AA16" s="15"/>
      <c r="AB16" s="10"/>
      <c r="AC16" s="15"/>
      <c r="AD16" s="4"/>
      <c r="AE16" s="15"/>
      <c r="AF16" s="15"/>
      <c r="AG16" s="10"/>
      <c r="AH16" s="15"/>
      <c r="AI16" s="4"/>
      <c r="AJ16" s="15"/>
      <c r="AK16" s="15"/>
      <c r="AL16" s="10"/>
      <c r="AM16" s="15"/>
      <c r="AN16" s="4"/>
      <c r="AO16" s="15"/>
      <c r="AP16" s="15"/>
      <c r="AQ16" s="10"/>
      <c r="AR16" s="15"/>
      <c r="AS16" s="4"/>
      <c r="AT16" s="15"/>
      <c r="AU16" s="15"/>
      <c r="AV16" s="10"/>
      <c r="AW16" s="15"/>
      <c r="AX16" s="4"/>
      <c r="AY16" s="15"/>
      <c r="AZ16" s="15"/>
      <c r="BA16" s="10"/>
      <c r="BB16" s="15"/>
      <c r="BC16" s="4"/>
      <c r="BD16" s="15"/>
      <c r="BE16" s="15"/>
      <c r="BF16" s="10"/>
      <c r="BG16" s="15"/>
      <c r="BH16" s="4"/>
      <c r="BI16" s="15"/>
      <c r="BJ16" s="15"/>
      <c r="BK16" s="10"/>
      <c r="BL16" s="15"/>
      <c r="BM16" s="4"/>
      <c r="BN16" s="15"/>
      <c r="BO16" s="15"/>
      <c r="BP16" s="10"/>
      <c r="BQ16" s="15"/>
      <c r="BR16" s="4"/>
      <c r="BS16" s="15"/>
      <c r="BT16" s="15"/>
      <c r="BU16" s="10"/>
      <c r="BV16" s="15"/>
      <c r="BW16" s="4"/>
      <c r="BX16" s="15"/>
      <c r="BY16" s="15"/>
      <c r="BZ16" s="10"/>
      <c r="CA16" s="15"/>
      <c r="CB16" s="4"/>
      <c r="CC16" s="15"/>
      <c r="CD16" s="15"/>
      <c r="CE16" s="10"/>
      <c r="CF16" s="15"/>
      <c r="CG16" s="4"/>
      <c r="CH16" s="15"/>
      <c r="CI16" s="15"/>
      <c r="CJ16" s="10"/>
      <c r="CK16" s="15"/>
      <c r="CL16" s="4"/>
      <c r="CM16" s="15"/>
      <c r="CN16" s="15"/>
      <c r="CO16" s="10"/>
      <c r="CP16" s="15"/>
      <c r="CQ16" s="4"/>
      <c r="CR16" s="15"/>
      <c r="CS16" s="15"/>
      <c r="CT16" s="10"/>
      <c r="CU16" s="15"/>
      <c r="CV16" s="4"/>
      <c r="CW16" s="15"/>
      <c r="CX16" s="15"/>
      <c r="CY16" s="10"/>
    </row>
    <row r="17" spans="1:103" x14ac:dyDescent="0.35">
      <c r="A17" s="2">
        <v>5</v>
      </c>
      <c r="B17" s="2" t="s">
        <v>950</v>
      </c>
      <c r="C17" s="2" t="s">
        <v>951</v>
      </c>
      <c r="D17" s="2" t="s">
        <v>1386</v>
      </c>
      <c r="E17" s="2" t="s">
        <v>963</v>
      </c>
      <c r="F17" s="2" t="s">
        <v>304</v>
      </c>
      <c r="G17" s="11"/>
      <c r="H17" s="2" t="s">
        <v>965</v>
      </c>
      <c r="I17" s="16">
        <v>1</v>
      </c>
      <c r="J17" s="10"/>
      <c r="K17" s="2" t="s">
        <v>966</v>
      </c>
      <c r="L17" s="2" t="s">
        <v>959</v>
      </c>
      <c r="M17" s="10"/>
      <c r="N17" s="2" t="s">
        <v>960</v>
      </c>
      <c r="O17" s="2" t="s">
        <v>967</v>
      </c>
      <c r="P17" s="2" t="s">
        <v>1371</v>
      </c>
      <c r="Q17" s="2">
        <v>16</v>
      </c>
      <c r="R17" s="13"/>
      <c r="S17" s="16">
        <v>2640900000</v>
      </c>
      <c r="T17" s="2" t="s">
        <v>1372</v>
      </c>
      <c r="U17" s="16">
        <f t="shared" si="0"/>
        <v>2640900000</v>
      </c>
      <c r="V17" s="16"/>
      <c r="W17" s="10"/>
      <c r="X17" s="16">
        <v>2592700000</v>
      </c>
      <c r="Y17" s="2" t="s">
        <v>1372</v>
      </c>
      <c r="Z17" s="16">
        <f t="shared" si="1"/>
        <v>2592700000</v>
      </c>
      <c r="AA17" s="16"/>
      <c r="AB17" s="10"/>
      <c r="AC17" s="16"/>
      <c r="AD17" s="2"/>
      <c r="AE17" s="16"/>
      <c r="AF17" s="16"/>
      <c r="AG17" s="10"/>
      <c r="AH17" s="16"/>
      <c r="AI17" s="2"/>
      <c r="AJ17" s="16"/>
      <c r="AK17" s="16"/>
      <c r="AL17" s="10"/>
      <c r="AM17" s="16"/>
      <c r="AN17" s="2"/>
      <c r="AO17" s="16"/>
      <c r="AP17" s="16"/>
      <c r="AQ17" s="10"/>
      <c r="AR17" s="16"/>
      <c r="AS17" s="2"/>
      <c r="AT17" s="16"/>
      <c r="AU17" s="16"/>
      <c r="AV17" s="10"/>
      <c r="AW17" s="16"/>
      <c r="AX17" s="2"/>
      <c r="AY17" s="16"/>
      <c r="AZ17" s="16"/>
      <c r="BA17" s="10"/>
      <c r="BB17" s="16"/>
      <c r="BC17" s="2"/>
      <c r="BD17" s="16"/>
      <c r="BE17" s="16"/>
      <c r="BF17" s="10"/>
      <c r="BG17" s="16"/>
      <c r="BH17" s="2"/>
      <c r="BI17" s="16"/>
      <c r="BJ17" s="16"/>
      <c r="BK17" s="10"/>
      <c r="BL17" s="16"/>
      <c r="BM17" s="2"/>
      <c r="BN17" s="16"/>
      <c r="BO17" s="16"/>
      <c r="BP17" s="10"/>
      <c r="BQ17" s="16"/>
      <c r="BR17" s="2"/>
      <c r="BS17" s="16"/>
      <c r="BT17" s="16"/>
      <c r="BU17" s="10"/>
      <c r="BV17" s="16"/>
      <c r="BW17" s="2"/>
      <c r="BX17" s="16"/>
      <c r="BY17" s="16"/>
      <c r="BZ17" s="10"/>
      <c r="CA17" s="16"/>
      <c r="CB17" s="2"/>
      <c r="CC17" s="16"/>
      <c r="CD17" s="16"/>
      <c r="CE17" s="10"/>
      <c r="CF17" s="16"/>
      <c r="CG17" s="2"/>
      <c r="CH17" s="16"/>
      <c r="CI17" s="16"/>
      <c r="CJ17" s="10"/>
      <c r="CK17" s="16"/>
      <c r="CL17" s="2"/>
      <c r="CM17" s="16"/>
      <c r="CN17" s="16"/>
      <c r="CO17" s="10"/>
      <c r="CP17" s="16"/>
      <c r="CQ17" s="2"/>
      <c r="CR17" s="16"/>
      <c r="CS17" s="16"/>
      <c r="CT17" s="10"/>
      <c r="CU17" s="16"/>
      <c r="CV17" s="2"/>
      <c r="CW17" s="16"/>
      <c r="CX17" s="16"/>
      <c r="CY17" s="10"/>
    </row>
    <row r="18" spans="1:103" x14ac:dyDescent="0.35">
      <c r="A18" s="13"/>
      <c r="B18" s="13"/>
      <c r="C18" s="13"/>
      <c r="D18" s="13"/>
      <c r="E18" s="13"/>
      <c r="F18" s="13"/>
      <c r="G18" s="13"/>
      <c r="H18" s="13"/>
      <c r="I18" s="13"/>
      <c r="J18" s="13"/>
      <c r="K18" s="13"/>
      <c r="L18" s="13"/>
      <c r="M18" s="13"/>
      <c r="N18" s="13"/>
      <c r="O18" s="13"/>
      <c r="P18" s="13"/>
      <c r="Q18" s="13">
        <v>17</v>
      </c>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row>
    <row r="19" spans="1:103" x14ac:dyDescent="0.35">
      <c r="A19" s="2">
        <v>1</v>
      </c>
      <c r="B19" s="2" t="s">
        <v>1387</v>
      </c>
      <c r="C19" s="2" t="s">
        <v>1388</v>
      </c>
      <c r="D19" s="2" t="s">
        <v>1389</v>
      </c>
      <c r="E19" s="2" t="s">
        <v>993</v>
      </c>
      <c r="F19" s="2" t="s">
        <v>304</v>
      </c>
      <c r="G19" s="11"/>
      <c r="H19" s="2" t="s">
        <v>965</v>
      </c>
      <c r="I19" s="16">
        <v>0</v>
      </c>
      <c r="J19" s="10"/>
      <c r="K19" s="2" t="s">
        <v>966</v>
      </c>
      <c r="L19" s="2" t="s">
        <v>959</v>
      </c>
      <c r="M19" s="10"/>
      <c r="N19" s="2" t="s">
        <v>960</v>
      </c>
      <c r="O19" s="2" t="s">
        <v>967</v>
      </c>
      <c r="P19" s="2" t="s">
        <v>957</v>
      </c>
      <c r="Q19" s="2">
        <v>18</v>
      </c>
      <c r="R19" s="13"/>
      <c r="S19" s="16">
        <v>970800000</v>
      </c>
      <c r="T19" s="2" t="s">
        <v>1367</v>
      </c>
      <c r="U19" s="16">
        <f>I19*S19</f>
        <v>0</v>
      </c>
      <c r="V19" s="16">
        <f>U20-S19</f>
        <v>0</v>
      </c>
      <c r="W19" s="11"/>
      <c r="X19" s="16">
        <v>-33100000</v>
      </c>
      <c r="Y19" s="2" t="s">
        <v>1367</v>
      </c>
      <c r="Z19" s="16">
        <f>I19*X19</f>
        <v>0</v>
      </c>
      <c r="AA19" s="16">
        <f>Z20-X19</f>
        <v>0</v>
      </c>
      <c r="AB19" s="11"/>
      <c r="AC19" s="16"/>
      <c r="AD19" s="2"/>
      <c r="AE19" s="16"/>
      <c r="AF19" s="16"/>
      <c r="AG19" s="10"/>
      <c r="AH19" s="16"/>
      <c r="AI19" s="2"/>
      <c r="AJ19" s="16"/>
      <c r="AK19" s="16"/>
      <c r="AL19" s="10"/>
      <c r="AM19" s="16"/>
      <c r="AN19" s="2"/>
      <c r="AO19" s="16"/>
      <c r="AP19" s="16"/>
      <c r="AQ19" s="10"/>
      <c r="AR19" s="16">
        <v>0</v>
      </c>
      <c r="AS19" s="2" t="s">
        <v>1368</v>
      </c>
      <c r="AT19" s="16">
        <f>I19*AR19</f>
        <v>0</v>
      </c>
      <c r="AU19" s="16">
        <f>AT20-AR19</f>
        <v>0</v>
      </c>
      <c r="AV19" s="11"/>
      <c r="AW19" s="16">
        <v>0</v>
      </c>
      <c r="AX19" s="2" t="s">
        <v>1368</v>
      </c>
      <c r="AY19" s="16">
        <f>I19*AW19</f>
        <v>0</v>
      </c>
      <c r="AZ19" s="16">
        <f>AY20-AW19</f>
        <v>0</v>
      </c>
      <c r="BA19" s="11"/>
      <c r="BB19" s="16">
        <v>0</v>
      </c>
      <c r="BC19" s="2" t="s">
        <v>1368</v>
      </c>
      <c r="BD19" s="16">
        <f>I19*BB19</f>
        <v>0</v>
      </c>
      <c r="BE19" s="16">
        <f>BD20-BB19</f>
        <v>0</v>
      </c>
      <c r="BF19" s="11"/>
      <c r="BG19" s="16">
        <v>0</v>
      </c>
      <c r="BH19" s="2" t="s">
        <v>1368</v>
      </c>
      <c r="BI19" s="16">
        <f>I19*BG19</f>
        <v>0</v>
      </c>
      <c r="BJ19" s="16">
        <f>BI20-BG19</f>
        <v>0</v>
      </c>
      <c r="BK19" s="11"/>
      <c r="BL19" s="16">
        <v>970800000</v>
      </c>
      <c r="BM19" s="2" t="s">
        <v>1369</v>
      </c>
      <c r="BN19" s="16">
        <f>I19*BL19</f>
        <v>0</v>
      </c>
      <c r="BO19" s="16">
        <f>BN20-BL19</f>
        <v>-970800000</v>
      </c>
      <c r="BP19" s="11"/>
      <c r="BQ19" s="16">
        <v>970800000</v>
      </c>
      <c r="BR19" s="2" t="s">
        <v>1369</v>
      </c>
      <c r="BS19" s="16">
        <f>I19*BQ19</f>
        <v>0</v>
      </c>
      <c r="BT19" s="16">
        <f>BS20-BQ19</f>
        <v>-970800000</v>
      </c>
      <c r="BU19" s="11"/>
      <c r="BV19" s="16">
        <v>0</v>
      </c>
      <c r="BW19" s="2" t="s">
        <v>1368</v>
      </c>
      <c r="BX19" s="16">
        <f>I19*BV19</f>
        <v>0</v>
      </c>
      <c r="BY19" s="16">
        <f>BX20-BV19</f>
        <v>0</v>
      </c>
      <c r="BZ19" s="11"/>
      <c r="CA19" s="16">
        <v>0</v>
      </c>
      <c r="CB19" s="2" t="s">
        <v>1368</v>
      </c>
      <c r="CC19" s="16">
        <f>I19*CA19</f>
        <v>0</v>
      </c>
      <c r="CD19" s="16">
        <f>CC20-CA19</f>
        <v>0</v>
      </c>
      <c r="CE19" s="11"/>
      <c r="CF19" s="16">
        <v>0</v>
      </c>
      <c r="CG19" s="2" t="s">
        <v>1368</v>
      </c>
      <c r="CH19" s="16">
        <f>I19*CF19</f>
        <v>0</v>
      </c>
      <c r="CI19" s="16">
        <f>CH20-CF19</f>
        <v>0</v>
      </c>
      <c r="CJ19" s="11"/>
      <c r="CK19" s="16">
        <v>0</v>
      </c>
      <c r="CL19" s="2" t="s">
        <v>1368</v>
      </c>
      <c r="CM19" s="16">
        <f>I19*CK19</f>
        <v>0</v>
      </c>
      <c r="CN19" s="16">
        <f>CM20-CK19</f>
        <v>0</v>
      </c>
      <c r="CO19" s="11"/>
      <c r="CP19" s="16">
        <v>-33100000</v>
      </c>
      <c r="CQ19" s="2" t="s">
        <v>1369</v>
      </c>
      <c r="CR19" s="16">
        <f>I19*CP19</f>
        <v>0</v>
      </c>
      <c r="CS19" s="16">
        <f>CR20-CP19</f>
        <v>33100000</v>
      </c>
      <c r="CT19" s="11"/>
      <c r="CU19" s="16">
        <v>-33100000</v>
      </c>
      <c r="CV19" s="2" t="s">
        <v>1369</v>
      </c>
      <c r="CW19" s="16">
        <f>I19*CU19</f>
        <v>0</v>
      </c>
      <c r="CX19" s="16">
        <f>CW20-CU19</f>
        <v>33100000</v>
      </c>
      <c r="CY19" s="11"/>
    </row>
    <row r="20" spans="1:103" x14ac:dyDescent="0.35">
      <c r="A20" s="4">
        <v>2</v>
      </c>
      <c r="B20" s="4" t="s">
        <v>1387</v>
      </c>
      <c r="C20" s="4" t="s">
        <v>1388</v>
      </c>
      <c r="D20" s="4" t="s">
        <v>1390</v>
      </c>
      <c r="E20" s="4" t="s">
        <v>1003</v>
      </c>
      <c r="F20" s="4" t="s">
        <v>304</v>
      </c>
      <c r="G20" s="11"/>
      <c r="H20" s="4" t="s">
        <v>965</v>
      </c>
      <c r="I20" s="15">
        <v>1</v>
      </c>
      <c r="J20" s="10"/>
      <c r="K20" s="4" t="s">
        <v>966</v>
      </c>
      <c r="L20" s="4" t="s">
        <v>959</v>
      </c>
      <c r="M20" s="10"/>
      <c r="N20" s="4" t="s">
        <v>960</v>
      </c>
      <c r="O20" s="4" t="s">
        <v>967</v>
      </c>
      <c r="P20" s="4" t="s">
        <v>1371</v>
      </c>
      <c r="Q20" s="4">
        <v>19</v>
      </c>
      <c r="R20" s="13"/>
      <c r="S20" s="15">
        <v>970800000</v>
      </c>
      <c r="T20" s="4" t="s">
        <v>1369</v>
      </c>
      <c r="U20" s="15">
        <f>I20*S20</f>
        <v>970800000</v>
      </c>
      <c r="V20" s="15"/>
      <c r="W20" s="10"/>
      <c r="X20" s="15">
        <v>-33100000</v>
      </c>
      <c r="Y20" s="4" t="s">
        <v>1369</v>
      </c>
      <c r="Z20" s="15">
        <f>I20*X20</f>
        <v>-33100000</v>
      </c>
      <c r="AA20" s="15"/>
      <c r="AB20" s="10"/>
      <c r="AC20" s="15"/>
      <c r="AD20" s="4"/>
      <c r="AE20" s="15"/>
      <c r="AF20" s="15"/>
      <c r="AG20" s="10"/>
      <c r="AH20" s="15"/>
      <c r="AI20" s="4"/>
      <c r="AJ20" s="15"/>
      <c r="AK20" s="15"/>
      <c r="AL20" s="10"/>
      <c r="AM20" s="15"/>
      <c r="AN20" s="4"/>
      <c r="AO20" s="15"/>
      <c r="AP20" s="15"/>
      <c r="AQ20" s="10"/>
      <c r="AR20" s="15"/>
      <c r="AS20" s="4"/>
      <c r="AT20" s="15"/>
      <c r="AU20" s="15"/>
      <c r="AV20" s="10"/>
      <c r="AW20" s="15"/>
      <c r="AX20" s="4"/>
      <c r="AY20" s="15"/>
      <c r="AZ20" s="15"/>
      <c r="BA20" s="10"/>
      <c r="BB20" s="15"/>
      <c r="BC20" s="4"/>
      <c r="BD20" s="15"/>
      <c r="BE20" s="15"/>
      <c r="BF20" s="10"/>
      <c r="BG20" s="15"/>
      <c r="BH20" s="4"/>
      <c r="BI20" s="15"/>
      <c r="BJ20" s="15"/>
      <c r="BK20" s="10"/>
      <c r="BL20" s="15"/>
      <c r="BM20" s="4"/>
      <c r="BN20" s="15"/>
      <c r="BO20" s="15"/>
      <c r="BP20" s="10"/>
      <c r="BQ20" s="15"/>
      <c r="BR20" s="4"/>
      <c r="BS20" s="15"/>
      <c r="BT20" s="15"/>
      <c r="BU20" s="10"/>
      <c r="BV20" s="15"/>
      <c r="BW20" s="4"/>
      <c r="BX20" s="15"/>
      <c r="BY20" s="15"/>
      <c r="BZ20" s="10"/>
      <c r="CA20" s="15"/>
      <c r="CB20" s="4"/>
      <c r="CC20" s="15"/>
      <c r="CD20" s="15"/>
      <c r="CE20" s="10"/>
      <c r="CF20" s="15"/>
      <c r="CG20" s="4"/>
      <c r="CH20" s="15"/>
      <c r="CI20" s="15"/>
      <c r="CJ20" s="10"/>
      <c r="CK20" s="15"/>
      <c r="CL20" s="4"/>
      <c r="CM20" s="15"/>
      <c r="CN20" s="15"/>
      <c r="CO20" s="10"/>
      <c r="CP20" s="15"/>
      <c r="CQ20" s="4"/>
      <c r="CR20" s="15"/>
      <c r="CS20" s="15"/>
      <c r="CT20" s="10"/>
      <c r="CU20" s="15"/>
      <c r="CV20" s="4"/>
      <c r="CW20" s="15"/>
      <c r="CX20" s="15"/>
      <c r="CY20" s="10"/>
    </row>
    <row r="21" spans="1:103" x14ac:dyDescent="0.35">
      <c r="A21" s="2">
        <v>1</v>
      </c>
      <c r="B21" s="2" t="s">
        <v>1387</v>
      </c>
      <c r="C21" s="2" t="s">
        <v>1388</v>
      </c>
      <c r="D21" s="2" t="s">
        <v>1366</v>
      </c>
      <c r="E21" s="2" t="s">
        <v>1001</v>
      </c>
      <c r="F21" s="2" t="s">
        <v>304</v>
      </c>
      <c r="G21" s="11"/>
      <c r="H21" s="2" t="s">
        <v>965</v>
      </c>
      <c r="I21" s="16">
        <v>0</v>
      </c>
      <c r="J21" s="10"/>
      <c r="K21" s="2" t="s">
        <v>966</v>
      </c>
      <c r="L21" s="2" t="s">
        <v>959</v>
      </c>
      <c r="M21" s="10"/>
      <c r="N21" s="2" t="s">
        <v>960</v>
      </c>
      <c r="O21" s="2" t="s">
        <v>967</v>
      </c>
      <c r="P21" s="2" t="s">
        <v>957</v>
      </c>
      <c r="Q21" s="2">
        <v>20</v>
      </c>
      <c r="R21" s="13"/>
      <c r="S21" s="16">
        <v>861800000</v>
      </c>
      <c r="T21" s="2" t="s">
        <v>1367</v>
      </c>
      <c r="U21" s="16">
        <f>I21*S21</f>
        <v>0</v>
      </c>
      <c r="V21" s="16">
        <f>U22-S21</f>
        <v>0</v>
      </c>
      <c r="W21" s="11"/>
      <c r="X21" s="16">
        <v>29100000</v>
      </c>
      <c r="Y21" s="2" t="s">
        <v>1367</v>
      </c>
      <c r="Z21" s="16">
        <f>I21*X21</f>
        <v>0</v>
      </c>
      <c r="AA21" s="16">
        <f>Z22-X21</f>
        <v>0</v>
      </c>
      <c r="AB21" s="11"/>
      <c r="AC21" s="16"/>
      <c r="AD21" s="2"/>
      <c r="AE21" s="16"/>
      <c r="AF21" s="16"/>
      <c r="AG21" s="10"/>
      <c r="AH21" s="16"/>
      <c r="AI21" s="2"/>
      <c r="AJ21" s="16"/>
      <c r="AK21" s="16"/>
      <c r="AL21" s="10"/>
      <c r="AM21" s="16"/>
      <c r="AN21" s="2"/>
      <c r="AO21" s="16"/>
      <c r="AP21" s="16"/>
      <c r="AQ21" s="10"/>
      <c r="AR21" s="16">
        <v>0</v>
      </c>
      <c r="AS21" s="2" t="s">
        <v>1368</v>
      </c>
      <c r="AT21" s="16">
        <f>I21*AR21</f>
        <v>0</v>
      </c>
      <c r="AU21" s="16">
        <f>AT22-AR21</f>
        <v>0</v>
      </c>
      <c r="AV21" s="11"/>
      <c r="AW21" s="16">
        <v>0</v>
      </c>
      <c r="AX21" s="2" t="s">
        <v>1368</v>
      </c>
      <c r="AY21" s="16">
        <f>I21*AW21</f>
        <v>0</v>
      </c>
      <c r="AZ21" s="16">
        <f>AY22-AW21</f>
        <v>0</v>
      </c>
      <c r="BA21" s="11"/>
      <c r="BB21" s="16">
        <v>0</v>
      </c>
      <c r="BC21" s="2" t="s">
        <v>1368</v>
      </c>
      <c r="BD21" s="16">
        <f>I21*BB21</f>
        <v>0</v>
      </c>
      <c r="BE21" s="16">
        <f>BD22-BB21</f>
        <v>0</v>
      </c>
      <c r="BF21" s="11"/>
      <c r="BG21" s="16">
        <v>-110500000</v>
      </c>
      <c r="BH21" s="2" t="s">
        <v>1369</v>
      </c>
      <c r="BI21" s="16">
        <f>I21*BG21</f>
        <v>0</v>
      </c>
      <c r="BJ21" s="16">
        <f>BI22-BG21</f>
        <v>110500000</v>
      </c>
      <c r="BK21" s="11"/>
      <c r="BL21" s="16">
        <v>972300000</v>
      </c>
      <c r="BM21" s="2" t="s">
        <v>1369</v>
      </c>
      <c r="BN21" s="16">
        <f>I21*BL21</f>
        <v>0</v>
      </c>
      <c r="BO21" s="16">
        <f>BN22-BL21</f>
        <v>-972300000</v>
      </c>
      <c r="BP21" s="11"/>
      <c r="BQ21" s="16">
        <v>861800000</v>
      </c>
      <c r="BR21" s="2" t="s">
        <v>1369</v>
      </c>
      <c r="BS21" s="16">
        <f>I21*BQ21</f>
        <v>0</v>
      </c>
      <c r="BT21" s="16">
        <f>BS22-BQ21</f>
        <v>-861800000</v>
      </c>
      <c r="BU21" s="11"/>
      <c r="BV21" s="16">
        <v>0</v>
      </c>
      <c r="BW21" s="2" t="s">
        <v>1368</v>
      </c>
      <c r="BX21" s="16">
        <f>I21*BV21</f>
        <v>0</v>
      </c>
      <c r="BY21" s="16">
        <f>BX22-BV21</f>
        <v>0</v>
      </c>
      <c r="BZ21" s="11"/>
      <c r="CA21" s="16">
        <v>0</v>
      </c>
      <c r="CB21" s="2" t="s">
        <v>1368</v>
      </c>
      <c r="CC21" s="16">
        <f>I21*CA21</f>
        <v>0</v>
      </c>
      <c r="CD21" s="16">
        <f>CC22-CA21</f>
        <v>0</v>
      </c>
      <c r="CE21" s="11"/>
      <c r="CF21" s="16">
        <v>0</v>
      </c>
      <c r="CG21" s="2" t="s">
        <v>1368</v>
      </c>
      <c r="CH21" s="16">
        <f>I21*CF21</f>
        <v>0</v>
      </c>
      <c r="CI21" s="16">
        <f>CH22-CF21</f>
        <v>0</v>
      </c>
      <c r="CJ21" s="11"/>
      <c r="CK21" s="16">
        <v>60400000</v>
      </c>
      <c r="CL21" s="2" t="s">
        <v>1369</v>
      </c>
      <c r="CM21" s="16">
        <f>I21*CK21</f>
        <v>0</v>
      </c>
      <c r="CN21" s="16">
        <f>CM22-CK21</f>
        <v>-60400000</v>
      </c>
      <c r="CO21" s="11"/>
      <c r="CP21" s="16">
        <v>-31300000</v>
      </c>
      <c r="CQ21" s="2" t="s">
        <v>1369</v>
      </c>
      <c r="CR21" s="16">
        <f>I21*CP21</f>
        <v>0</v>
      </c>
      <c r="CS21" s="16">
        <f>CR22-CP21</f>
        <v>31300000</v>
      </c>
      <c r="CT21" s="11"/>
      <c r="CU21" s="16">
        <v>29100000</v>
      </c>
      <c r="CV21" s="2" t="s">
        <v>1369</v>
      </c>
      <c r="CW21" s="16">
        <f>I21*CU21</f>
        <v>0</v>
      </c>
      <c r="CX21" s="16">
        <f>CW22-CU21</f>
        <v>-29100000</v>
      </c>
      <c r="CY21" s="11"/>
    </row>
    <row r="22" spans="1:103" x14ac:dyDescent="0.35">
      <c r="A22" s="4">
        <v>2</v>
      </c>
      <c r="B22" s="4" t="s">
        <v>1387</v>
      </c>
      <c r="C22" s="4" t="s">
        <v>1388</v>
      </c>
      <c r="D22" s="4" t="s">
        <v>1391</v>
      </c>
      <c r="E22" s="4" t="s">
        <v>1005</v>
      </c>
      <c r="F22" s="4" t="s">
        <v>304</v>
      </c>
      <c r="G22" s="11"/>
      <c r="H22" s="4" t="s">
        <v>965</v>
      </c>
      <c r="I22" s="15">
        <v>1</v>
      </c>
      <c r="J22" s="10"/>
      <c r="K22" s="4" t="s">
        <v>966</v>
      </c>
      <c r="L22" s="4" t="s">
        <v>959</v>
      </c>
      <c r="M22" s="10"/>
      <c r="N22" s="4" t="s">
        <v>960</v>
      </c>
      <c r="O22" s="4" t="s">
        <v>967</v>
      </c>
      <c r="P22" s="4" t="s">
        <v>1371</v>
      </c>
      <c r="Q22" s="4">
        <v>21</v>
      </c>
      <c r="R22" s="13"/>
      <c r="S22" s="15">
        <v>861800000</v>
      </c>
      <c r="T22" s="4" t="s">
        <v>1369</v>
      </c>
      <c r="U22" s="15">
        <f>I22*S22</f>
        <v>861800000</v>
      </c>
      <c r="V22" s="15"/>
      <c r="W22" s="10"/>
      <c r="X22" s="15">
        <v>29100000</v>
      </c>
      <c r="Y22" s="4" t="s">
        <v>1369</v>
      </c>
      <c r="Z22" s="15">
        <f>I22*X22</f>
        <v>29100000</v>
      </c>
      <c r="AA22" s="15"/>
      <c r="AB22" s="10"/>
      <c r="AC22" s="15"/>
      <c r="AD22" s="4"/>
      <c r="AE22" s="15"/>
      <c r="AF22" s="15"/>
      <c r="AG22" s="10"/>
      <c r="AH22" s="15"/>
      <c r="AI22" s="4"/>
      <c r="AJ22" s="15"/>
      <c r="AK22" s="15"/>
      <c r="AL22" s="10"/>
      <c r="AM22" s="15"/>
      <c r="AN22" s="4"/>
      <c r="AO22" s="15"/>
      <c r="AP22" s="15"/>
      <c r="AQ22" s="10"/>
      <c r="AR22" s="15"/>
      <c r="AS22" s="4"/>
      <c r="AT22" s="15"/>
      <c r="AU22" s="15"/>
      <c r="AV22" s="10"/>
      <c r="AW22" s="15"/>
      <c r="AX22" s="4"/>
      <c r="AY22" s="15"/>
      <c r="AZ22" s="15"/>
      <c r="BA22" s="10"/>
      <c r="BB22" s="15"/>
      <c r="BC22" s="4"/>
      <c r="BD22" s="15"/>
      <c r="BE22" s="15"/>
      <c r="BF22" s="10"/>
      <c r="BG22" s="15"/>
      <c r="BH22" s="4"/>
      <c r="BI22" s="15"/>
      <c r="BJ22" s="15"/>
      <c r="BK22" s="10"/>
      <c r="BL22" s="15"/>
      <c r="BM22" s="4"/>
      <c r="BN22" s="15"/>
      <c r="BO22" s="15"/>
      <c r="BP22" s="10"/>
      <c r="BQ22" s="15"/>
      <c r="BR22" s="4"/>
      <c r="BS22" s="15"/>
      <c r="BT22" s="15"/>
      <c r="BU22" s="10"/>
      <c r="BV22" s="15"/>
      <c r="BW22" s="4"/>
      <c r="BX22" s="15"/>
      <c r="BY22" s="15"/>
      <c r="BZ22" s="10"/>
      <c r="CA22" s="15"/>
      <c r="CB22" s="4"/>
      <c r="CC22" s="15"/>
      <c r="CD22" s="15"/>
      <c r="CE22" s="10"/>
      <c r="CF22" s="15"/>
      <c r="CG22" s="4"/>
      <c r="CH22" s="15"/>
      <c r="CI22" s="15"/>
      <c r="CJ22" s="10"/>
      <c r="CK22" s="15"/>
      <c r="CL22" s="4"/>
      <c r="CM22" s="15"/>
      <c r="CN22" s="15"/>
      <c r="CO22" s="10"/>
      <c r="CP22" s="15"/>
      <c r="CQ22" s="4"/>
      <c r="CR22" s="15"/>
      <c r="CS22" s="15"/>
      <c r="CT22" s="10"/>
      <c r="CU22" s="15"/>
      <c r="CV22" s="4"/>
      <c r="CW22" s="15"/>
      <c r="CX22" s="15"/>
      <c r="CY22" s="10"/>
    </row>
    <row r="23" spans="1:103" x14ac:dyDescent="0.35">
      <c r="A23" s="13"/>
      <c r="B23" s="13"/>
      <c r="C23" s="13"/>
      <c r="D23" s="13"/>
      <c r="E23" s="13"/>
      <c r="F23" s="13"/>
      <c r="G23" s="13"/>
      <c r="H23" s="13"/>
      <c r="I23" s="13"/>
      <c r="J23" s="13"/>
      <c r="K23" s="13"/>
      <c r="L23" s="13"/>
      <c r="M23" s="13"/>
      <c r="N23" s="13"/>
      <c r="O23" s="13"/>
      <c r="P23" s="13"/>
      <c r="Q23" s="13">
        <v>22</v>
      </c>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row>
    <row r="24" spans="1:103" x14ac:dyDescent="0.35">
      <c r="A24" s="4">
        <v>1</v>
      </c>
      <c r="B24" s="4" t="s">
        <v>1021</v>
      </c>
      <c r="C24" s="4" t="s">
        <v>1022</v>
      </c>
      <c r="D24" s="4" t="s">
        <v>1392</v>
      </c>
      <c r="E24" s="4" t="s">
        <v>1067</v>
      </c>
      <c r="F24" s="4" t="s">
        <v>304</v>
      </c>
      <c r="G24" s="11"/>
      <c r="H24" s="4" t="s">
        <v>973</v>
      </c>
      <c r="I24" s="15">
        <v>0</v>
      </c>
      <c r="J24" s="10"/>
      <c r="K24" s="4" t="s">
        <v>966</v>
      </c>
      <c r="L24" s="4" t="s">
        <v>1031</v>
      </c>
      <c r="M24" s="10"/>
      <c r="N24" s="4" t="s">
        <v>960</v>
      </c>
      <c r="O24" s="4" t="s">
        <v>967</v>
      </c>
      <c r="P24" s="4" t="s">
        <v>957</v>
      </c>
      <c r="Q24" s="4">
        <v>23</v>
      </c>
      <c r="R24" s="13"/>
      <c r="S24" s="15"/>
      <c r="T24" s="4"/>
      <c r="U24" s="15"/>
      <c r="V24" s="15"/>
      <c r="W24" s="10"/>
      <c r="X24" s="15"/>
      <c r="Y24" s="4"/>
      <c r="Z24" s="15"/>
      <c r="AA24" s="15"/>
      <c r="AB24" s="10"/>
      <c r="AC24" s="15">
        <v>7385000000</v>
      </c>
      <c r="AD24" s="4" t="s">
        <v>1369</v>
      </c>
      <c r="AE24" s="15">
        <f t="shared" ref="AE24:AE63" si="2">I24*AC24</f>
        <v>0</v>
      </c>
      <c r="AF24" s="15">
        <f>AE25+AE32-AC24</f>
        <v>0</v>
      </c>
      <c r="AG24" s="11"/>
      <c r="AH24" s="15">
        <v>7489100000</v>
      </c>
      <c r="AI24" s="4" t="s">
        <v>1369</v>
      </c>
      <c r="AJ24" s="15">
        <f t="shared" ref="AJ24:AJ63" si="3">I24*AH24</f>
        <v>0</v>
      </c>
      <c r="AK24" s="15">
        <f>AJ25+AJ32-AH24</f>
        <v>0</v>
      </c>
      <c r="AL24" s="11"/>
      <c r="AM24" s="15"/>
      <c r="AN24" s="4"/>
      <c r="AO24" s="15"/>
      <c r="AP24" s="15"/>
      <c r="AQ24" s="10"/>
      <c r="AR24" s="15"/>
      <c r="AS24" s="4"/>
      <c r="AT24" s="15"/>
      <c r="AU24" s="15"/>
      <c r="AV24" s="10"/>
      <c r="AW24" s="15"/>
      <c r="AX24" s="4"/>
      <c r="AY24" s="15"/>
      <c r="AZ24" s="15"/>
      <c r="BA24" s="10"/>
      <c r="BB24" s="15"/>
      <c r="BC24" s="4"/>
      <c r="BD24" s="15"/>
      <c r="BE24" s="15"/>
      <c r="BF24" s="10"/>
      <c r="BG24" s="15"/>
      <c r="BH24" s="4"/>
      <c r="BI24" s="15"/>
      <c r="BJ24" s="15"/>
      <c r="BK24" s="10"/>
      <c r="BL24" s="15"/>
      <c r="BM24" s="4"/>
      <c r="BN24" s="15"/>
      <c r="BO24" s="15"/>
      <c r="BP24" s="10"/>
      <c r="BQ24" s="15"/>
      <c r="BR24" s="4"/>
      <c r="BS24" s="15"/>
      <c r="BT24" s="15"/>
      <c r="BU24" s="10"/>
      <c r="BV24" s="15"/>
      <c r="BW24" s="4"/>
      <c r="BX24" s="15"/>
      <c r="BY24" s="15"/>
      <c r="BZ24" s="10"/>
      <c r="CA24" s="15"/>
      <c r="CB24" s="4"/>
      <c r="CC24" s="15"/>
      <c r="CD24" s="15"/>
      <c r="CE24" s="10"/>
      <c r="CF24" s="15"/>
      <c r="CG24" s="4"/>
      <c r="CH24" s="15"/>
      <c r="CI24" s="15"/>
      <c r="CJ24" s="10"/>
      <c r="CK24" s="15"/>
      <c r="CL24" s="4"/>
      <c r="CM24" s="15"/>
      <c r="CN24" s="15"/>
      <c r="CO24" s="10"/>
      <c r="CP24" s="15"/>
      <c r="CQ24" s="4"/>
      <c r="CR24" s="15"/>
      <c r="CS24" s="15"/>
      <c r="CT24" s="10"/>
      <c r="CU24" s="15"/>
      <c r="CV24" s="4"/>
      <c r="CW24" s="15"/>
      <c r="CX24" s="15"/>
      <c r="CY24" s="10"/>
    </row>
    <row r="25" spans="1:103" x14ac:dyDescent="0.35">
      <c r="A25" s="2">
        <v>2</v>
      </c>
      <c r="B25" s="2" t="s">
        <v>1021</v>
      </c>
      <c r="C25" s="2" t="s">
        <v>1022</v>
      </c>
      <c r="D25" s="2" t="s">
        <v>1393</v>
      </c>
      <c r="E25" s="2" t="s">
        <v>1065</v>
      </c>
      <c r="F25" s="2" t="s">
        <v>304</v>
      </c>
      <c r="G25" s="11"/>
      <c r="H25" s="2" t="s">
        <v>973</v>
      </c>
      <c r="I25" s="16">
        <v>1</v>
      </c>
      <c r="J25" s="10"/>
      <c r="K25" s="2" t="s">
        <v>966</v>
      </c>
      <c r="L25" s="2" t="s">
        <v>1031</v>
      </c>
      <c r="M25" s="10"/>
      <c r="N25" s="2" t="s">
        <v>960</v>
      </c>
      <c r="O25" s="2" t="s">
        <v>967</v>
      </c>
      <c r="P25" s="2" t="s">
        <v>1371</v>
      </c>
      <c r="Q25" s="2">
        <v>24</v>
      </c>
      <c r="R25" s="13"/>
      <c r="S25" s="16"/>
      <c r="T25" s="2"/>
      <c r="U25" s="16"/>
      <c r="V25" s="16"/>
      <c r="W25" s="10"/>
      <c r="X25" s="16"/>
      <c r="Y25" s="2"/>
      <c r="Z25" s="16"/>
      <c r="AA25" s="16"/>
      <c r="AB25" s="10"/>
      <c r="AC25" s="16">
        <v>1523700000</v>
      </c>
      <c r="AD25" s="2" t="s">
        <v>1369</v>
      </c>
      <c r="AE25" s="16">
        <f t="shared" si="2"/>
        <v>1523700000</v>
      </c>
      <c r="AF25" s="16">
        <f>AE26+AE27+AE28+AE29+AE30+AE31-AC25</f>
        <v>0</v>
      </c>
      <c r="AG25" s="11"/>
      <c r="AH25" s="16">
        <v>1033500000</v>
      </c>
      <c r="AI25" s="2" t="s">
        <v>1369</v>
      </c>
      <c r="AJ25" s="16">
        <f t="shared" si="3"/>
        <v>1033500000</v>
      </c>
      <c r="AK25" s="16">
        <f>AJ26+AJ27+AJ28+AJ29+AJ30+AJ31-AH25</f>
        <v>0</v>
      </c>
      <c r="AL25" s="11"/>
      <c r="AM25" s="16"/>
      <c r="AN25" s="2"/>
      <c r="AO25" s="16"/>
      <c r="AP25" s="16"/>
      <c r="AQ25" s="10"/>
      <c r="AR25" s="16"/>
      <c r="AS25" s="2"/>
      <c r="AT25" s="16"/>
      <c r="AU25" s="16"/>
      <c r="AV25" s="10"/>
      <c r="AW25" s="16"/>
      <c r="AX25" s="2"/>
      <c r="AY25" s="16"/>
      <c r="AZ25" s="16"/>
      <c r="BA25" s="10"/>
      <c r="BB25" s="16"/>
      <c r="BC25" s="2"/>
      <c r="BD25" s="16"/>
      <c r="BE25" s="16"/>
      <c r="BF25" s="10"/>
      <c r="BG25" s="16"/>
      <c r="BH25" s="2"/>
      <c r="BI25" s="16"/>
      <c r="BJ25" s="16"/>
      <c r="BK25" s="10"/>
      <c r="BL25" s="16"/>
      <c r="BM25" s="2"/>
      <c r="BN25" s="16"/>
      <c r="BO25" s="16"/>
      <c r="BP25" s="10"/>
      <c r="BQ25" s="16"/>
      <c r="BR25" s="2"/>
      <c r="BS25" s="16"/>
      <c r="BT25" s="16"/>
      <c r="BU25" s="10"/>
      <c r="BV25" s="16"/>
      <c r="BW25" s="2"/>
      <c r="BX25" s="16"/>
      <c r="BY25" s="16"/>
      <c r="BZ25" s="10"/>
      <c r="CA25" s="16"/>
      <c r="CB25" s="2"/>
      <c r="CC25" s="16"/>
      <c r="CD25" s="16"/>
      <c r="CE25" s="10"/>
      <c r="CF25" s="16"/>
      <c r="CG25" s="2"/>
      <c r="CH25" s="16"/>
      <c r="CI25" s="16"/>
      <c r="CJ25" s="10"/>
      <c r="CK25" s="16"/>
      <c r="CL25" s="2"/>
      <c r="CM25" s="16"/>
      <c r="CN25" s="16"/>
      <c r="CO25" s="10"/>
      <c r="CP25" s="16"/>
      <c r="CQ25" s="2"/>
      <c r="CR25" s="16"/>
      <c r="CS25" s="16"/>
      <c r="CT25" s="10"/>
      <c r="CU25" s="16"/>
      <c r="CV25" s="2"/>
      <c r="CW25" s="16"/>
      <c r="CX25" s="16"/>
      <c r="CY25" s="10"/>
    </row>
    <row r="26" spans="1:103" x14ac:dyDescent="0.35">
      <c r="A26" s="4">
        <v>3</v>
      </c>
      <c r="B26" s="4" t="s">
        <v>1021</v>
      </c>
      <c r="C26" s="4" t="s">
        <v>1022</v>
      </c>
      <c r="D26" s="4" t="s">
        <v>1394</v>
      </c>
      <c r="E26" s="4" t="s">
        <v>1053</v>
      </c>
      <c r="F26" s="4" t="s">
        <v>304</v>
      </c>
      <c r="G26" s="11"/>
      <c r="H26" s="4" t="s">
        <v>973</v>
      </c>
      <c r="I26" s="15">
        <v>1</v>
      </c>
      <c r="J26" s="10"/>
      <c r="K26" s="4" t="s">
        <v>966</v>
      </c>
      <c r="L26" s="4" t="s">
        <v>1031</v>
      </c>
      <c r="M26" s="10"/>
      <c r="N26" s="4" t="s">
        <v>960</v>
      </c>
      <c r="O26" s="4" t="s">
        <v>967</v>
      </c>
      <c r="P26" s="4" t="s">
        <v>1371</v>
      </c>
      <c r="Q26" s="4">
        <v>25</v>
      </c>
      <c r="R26" s="13"/>
      <c r="S26" s="15"/>
      <c r="T26" s="4"/>
      <c r="U26" s="15"/>
      <c r="V26" s="15"/>
      <c r="W26" s="10"/>
      <c r="X26" s="15"/>
      <c r="Y26" s="4"/>
      <c r="Z26" s="15"/>
      <c r="AA26" s="15"/>
      <c r="AB26" s="10"/>
      <c r="AC26" s="15">
        <v>18300000</v>
      </c>
      <c r="AD26" s="4" t="s">
        <v>1369</v>
      </c>
      <c r="AE26" s="15">
        <f t="shared" si="2"/>
        <v>18300000</v>
      </c>
      <c r="AF26" s="15"/>
      <c r="AG26" s="10"/>
      <c r="AH26" s="15">
        <v>18800000</v>
      </c>
      <c r="AI26" s="4" t="s">
        <v>1369</v>
      </c>
      <c r="AJ26" s="15">
        <f t="shared" si="3"/>
        <v>18800000</v>
      </c>
      <c r="AK26" s="15"/>
      <c r="AL26" s="10"/>
      <c r="AM26" s="15"/>
      <c r="AN26" s="4"/>
      <c r="AO26" s="15"/>
      <c r="AP26" s="15"/>
      <c r="AQ26" s="10"/>
      <c r="AR26" s="15"/>
      <c r="AS26" s="4"/>
      <c r="AT26" s="15"/>
      <c r="AU26" s="15"/>
      <c r="AV26" s="10"/>
      <c r="AW26" s="15"/>
      <c r="AX26" s="4"/>
      <c r="AY26" s="15"/>
      <c r="AZ26" s="15"/>
      <c r="BA26" s="10"/>
      <c r="BB26" s="15"/>
      <c r="BC26" s="4"/>
      <c r="BD26" s="15"/>
      <c r="BE26" s="15"/>
      <c r="BF26" s="10"/>
      <c r="BG26" s="15"/>
      <c r="BH26" s="4"/>
      <c r="BI26" s="15"/>
      <c r="BJ26" s="15"/>
      <c r="BK26" s="10"/>
      <c r="BL26" s="15"/>
      <c r="BM26" s="4"/>
      <c r="BN26" s="15"/>
      <c r="BO26" s="15"/>
      <c r="BP26" s="10"/>
      <c r="BQ26" s="15"/>
      <c r="BR26" s="4"/>
      <c r="BS26" s="15"/>
      <c r="BT26" s="15"/>
      <c r="BU26" s="10"/>
      <c r="BV26" s="15"/>
      <c r="BW26" s="4"/>
      <c r="BX26" s="15"/>
      <c r="BY26" s="15"/>
      <c r="BZ26" s="10"/>
      <c r="CA26" s="15"/>
      <c r="CB26" s="4"/>
      <c r="CC26" s="15"/>
      <c r="CD26" s="15"/>
      <c r="CE26" s="10"/>
      <c r="CF26" s="15"/>
      <c r="CG26" s="4"/>
      <c r="CH26" s="15"/>
      <c r="CI26" s="15"/>
      <c r="CJ26" s="10"/>
      <c r="CK26" s="15"/>
      <c r="CL26" s="4"/>
      <c r="CM26" s="15"/>
      <c r="CN26" s="15"/>
      <c r="CO26" s="10"/>
      <c r="CP26" s="15"/>
      <c r="CQ26" s="4"/>
      <c r="CR26" s="15"/>
      <c r="CS26" s="15"/>
      <c r="CT26" s="10"/>
      <c r="CU26" s="15"/>
      <c r="CV26" s="4"/>
      <c r="CW26" s="15"/>
      <c r="CX26" s="15"/>
      <c r="CY26" s="10"/>
    </row>
    <row r="27" spans="1:103" x14ac:dyDescent="0.35">
      <c r="A27" s="2">
        <v>3</v>
      </c>
      <c r="B27" s="2" t="s">
        <v>1021</v>
      </c>
      <c r="C27" s="2" t="s">
        <v>1022</v>
      </c>
      <c r="D27" s="2" t="s">
        <v>1395</v>
      </c>
      <c r="E27" s="2" t="s">
        <v>1055</v>
      </c>
      <c r="F27" s="2" t="s">
        <v>304</v>
      </c>
      <c r="G27" s="11"/>
      <c r="H27" s="2" t="s">
        <v>973</v>
      </c>
      <c r="I27" s="16">
        <v>1</v>
      </c>
      <c r="J27" s="10"/>
      <c r="K27" s="2" t="s">
        <v>966</v>
      </c>
      <c r="L27" s="2" t="s">
        <v>1031</v>
      </c>
      <c r="M27" s="10"/>
      <c r="N27" s="2" t="s">
        <v>960</v>
      </c>
      <c r="O27" s="2" t="s">
        <v>967</v>
      </c>
      <c r="P27" s="2" t="s">
        <v>1371</v>
      </c>
      <c r="Q27" s="2">
        <v>26</v>
      </c>
      <c r="R27" s="13"/>
      <c r="S27" s="16"/>
      <c r="T27" s="2"/>
      <c r="U27" s="16"/>
      <c r="V27" s="16"/>
      <c r="W27" s="10"/>
      <c r="X27" s="16"/>
      <c r="Y27" s="2"/>
      <c r="Z27" s="16"/>
      <c r="AA27" s="16"/>
      <c r="AB27" s="10"/>
      <c r="AC27" s="16">
        <v>375500000</v>
      </c>
      <c r="AD27" s="2" t="s">
        <v>1369</v>
      </c>
      <c r="AE27" s="16">
        <f t="shared" si="2"/>
        <v>375500000</v>
      </c>
      <c r="AF27" s="16"/>
      <c r="AG27" s="10"/>
      <c r="AH27" s="16">
        <v>450700000</v>
      </c>
      <c r="AI27" s="2" t="s">
        <v>1369</v>
      </c>
      <c r="AJ27" s="16">
        <f t="shared" si="3"/>
        <v>450700000</v>
      </c>
      <c r="AK27" s="16"/>
      <c r="AL27" s="10"/>
      <c r="AM27" s="16"/>
      <c r="AN27" s="2"/>
      <c r="AO27" s="16"/>
      <c r="AP27" s="16"/>
      <c r="AQ27" s="10"/>
      <c r="AR27" s="16"/>
      <c r="AS27" s="2"/>
      <c r="AT27" s="16"/>
      <c r="AU27" s="16"/>
      <c r="AV27" s="10"/>
      <c r="AW27" s="16"/>
      <c r="AX27" s="2"/>
      <c r="AY27" s="16"/>
      <c r="AZ27" s="16"/>
      <c r="BA27" s="10"/>
      <c r="BB27" s="16"/>
      <c r="BC27" s="2"/>
      <c r="BD27" s="16"/>
      <c r="BE27" s="16"/>
      <c r="BF27" s="10"/>
      <c r="BG27" s="16"/>
      <c r="BH27" s="2"/>
      <c r="BI27" s="16"/>
      <c r="BJ27" s="16"/>
      <c r="BK27" s="10"/>
      <c r="BL27" s="16"/>
      <c r="BM27" s="2"/>
      <c r="BN27" s="16"/>
      <c r="BO27" s="16"/>
      <c r="BP27" s="10"/>
      <c r="BQ27" s="16"/>
      <c r="BR27" s="2"/>
      <c r="BS27" s="16"/>
      <c r="BT27" s="16"/>
      <c r="BU27" s="10"/>
      <c r="BV27" s="16"/>
      <c r="BW27" s="2"/>
      <c r="BX27" s="16"/>
      <c r="BY27" s="16"/>
      <c r="BZ27" s="10"/>
      <c r="CA27" s="16"/>
      <c r="CB27" s="2"/>
      <c r="CC27" s="16"/>
      <c r="CD27" s="16"/>
      <c r="CE27" s="10"/>
      <c r="CF27" s="16"/>
      <c r="CG27" s="2"/>
      <c r="CH27" s="16"/>
      <c r="CI27" s="16"/>
      <c r="CJ27" s="10"/>
      <c r="CK27" s="16"/>
      <c r="CL27" s="2"/>
      <c r="CM27" s="16"/>
      <c r="CN27" s="16"/>
      <c r="CO27" s="10"/>
      <c r="CP27" s="16"/>
      <c r="CQ27" s="2"/>
      <c r="CR27" s="16"/>
      <c r="CS27" s="16"/>
      <c r="CT27" s="10"/>
      <c r="CU27" s="16"/>
      <c r="CV27" s="2"/>
      <c r="CW27" s="16"/>
      <c r="CX27" s="16"/>
      <c r="CY27" s="10"/>
    </row>
    <row r="28" spans="1:103" x14ac:dyDescent="0.35">
      <c r="A28" s="4">
        <v>3</v>
      </c>
      <c r="B28" s="4" t="s">
        <v>1021</v>
      </c>
      <c r="C28" s="4" t="s">
        <v>1022</v>
      </c>
      <c r="D28" s="4" t="s">
        <v>1396</v>
      </c>
      <c r="E28" s="4" t="s">
        <v>1057</v>
      </c>
      <c r="F28" s="4" t="s">
        <v>304</v>
      </c>
      <c r="G28" s="11"/>
      <c r="H28" s="4" t="s">
        <v>973</v>
      </c>
      <c r="I28" s="15">
        <v>1</v>
      </c>
      <c r="J28" s="10"/>
      <c r="K28" s="4" t="s">
        <v>966</v>
      </c>
      <c r="L28" s="4" t="s">
        <v>1031</v>
      </c>
      <c r="M28" s="10"/>
      <c r="N28" s="4" t="s">
        <v>960</v>
      </c>
      <c r="O28" s="4" t="s">
        <v>967</v>
      </c>
      <c r="P28" s="4" t="s">
        <v>1371</v>
      </c>
      <c r="Q28" s="4">
        <v>27</v>
      </c>
      <c r="R28" s="13"/>
      <c r="S28" s="15"/>
      <c r="T28" s="4"/>
      <c r="U28" s="15"/>
      <c r="V28" s="15"/>
      <c r="W28" s="10"/>
      <c r="X28" s="15"/>
      <c r="Y28" s="4"/>
      <c r="Z28" s="15"/>
      <c r="AA28" s="15"/>
      <c r="AB28" s="10"/>
      <c r="AC28" s="15">
        <v>53500000</v>
      </c>
      <c r="AD28" s="4" t="s">
        <v>1369</v>
      </c>
      <c r="AE28" s="15">
        <f t="shared" si="2"/>
        <v>53500000</v>
      </c>
      <c r="AF28" s="15"/>
      <c r="AG28" s="10"/>
      <c r="AH28" s="15">
        <v>69100000</v>
      </c>
      <c r="AI28" s="4" t="s">
        <v>1369</v>
      </c>
      <c r="AJ28" s="15">
        <f t="shared" si="3"/>
        <v>69100000</v>
      </c>
      <c r="AK28" s="15"/>
      <c r="AL28" s="10"/>
      <c r="AM28" s="15"/>
      <c r="AN28" s="4"/>
      <c r="AO28" s="15"/>
      <c r="AP28" s="15"/>
      <c r="AQ28" s="10"/>
      <c r="AR28" s="15"/>
      <c r="AS28" s="4"/>
      <c r="AT28" s="15"/>
      <c r="AU28" s="15"/>
      <c r="AV28" s="10"/>
      <c r="AW28" s="15"/>
      <c r="AX28" s="4"/>
      <c r="AY28" s="15"/>
      <c r="AZ28" s="15"/>
      <c r="BA28" s="10"/>
      <c r="BB28" s="15"/>
      <c r="BC28" s="4"/>
      <c r="BD28" s="15"/>
      <c r="BE28" s="15"/>
      <c r="BF28" s="10"/>
      <c r="BG28" s="15"/>
      <c r="BH28" s="4"/>
      <c r="BI28" s="15"/>
      <c r="BJ28" s="15"/>
      <c r="BK28" s="10"/>
      <c r="BL28" s="15"/>
      <c r="BM28" s="4"/>
      <c r="BN28" s="15"/>
      <c r="BO28" s="15"/>
      <c r="BP28" s="10"/>
      <c r="BQ28" s="15"/>
      <c r="BR28" s="4"/>
      <c r="BS28" s="15"/>
      <c r="BT28" s="15"/>
      <c r="BU28" s="10"/>
      <c r="BV28" s="15"/>
      <c r="BW28" s="4"/>
      <c r="BX28" s="15"/>
      <c r="BY28" s="15"/>
      <c r="BZ28" s="10"/>
      <c r="CA28" s="15"/>
      <c r="CB28" s="4"/>
      <c r="CC28" s="15"/>
      <c r="CD28" s="15"/>
      <c r="CE28" s="10"/>
      <c r="CF28" s="15"/>
      <c r="CG28" s="4"/>
      <c r="CH28" s="15"/>
      <c r="CI28" s="15"/>
      <c r="CJ28" s="10"/>
      <c r="CK28" s="15"/>
      <c r="CL28" s="4"/>
      <c r="CM28" s="15"/>
      <c r="CN28" s="15"/>
      <c r="CO28" s="10"/>
      <c r="CP28" s="15"/>
      <c r="CQ28" s="4"/>
      <c r="CR28" s="15"/>
      <c r="CS28" s="15"/>
      <c r="CT28" s="10"/>
      <c r="CU28" s="15"/>
      <c r="CV28" s="4"/>
      <c r="CW28" s="15"/>
      <c r="CX28" s="15"/>
      <c r="CY28" s="10"/>
    </row>
    <row r="29" spans="1:103" x14ac:dyDescent="0.35">
      <c r="A29" s="2">
        <v>3</v>
      </c>
      <c r="B29" s="2" t="s">
        <v>1021</v>
      </c>
      <c r="C29" s="2" t="s">
        <v>1022</v>
      </c>
      <c r="D29" s="2" t="s">
        <v>1397</v>
      </c>
      <c r="E29" s="2" t="s">
        <v>1059</v>
      </c>
      <c r="F29" s="2" t="s">
        <v>304</v>
      </c>
      <c r="G29" s="11"/>
      <c r="H29" s="2" t="s">
        <v>973</v>
      </c>
      <c r="I29" s="16">
        <v>1</v>
      </c>
      <c r="J29" s="10"/>
      <c r="K29" s="2" t="s">
        <v>966</v>
      </c>
      <c r="L29" s="2" t="s">
        <v>1031</v>
      </c>
      <c r="M29" s="10"/>
      <c r="N29" s="2" t="s">
        <v>960</v>
      </c>
      <c r="O29" s="2" t="s">
        <v>967</v>
      </c>
      <c r="P29" s="2" t="s">
        <v>1371</v>
      </c>
      <c r="Q29" s="2">
        <v>28</v>
      </c>
      <c r="R29" s="13"/>
      <c r="S29" s="16"/>
      <c r="T29" s="2"/>
      <c r="U29" s="16"/>
      <c r="V29" s="16"/>
      <c r="W29" s="10"/>
      <c r="X29" s="16"/>
      <c r="Y29" s="2"/>
      <c r="Z29" s="16"/>
      <c r="AA29" s="16"/>
      <c r="AB29" s="10"/>
      <c r="AC29" s="16">
        <v>131700000</v>
      </c>
      <c r="AD29" s="2" t="s">
        <v>1369</v>
      </c>
      <c r="AE29" s="16">
        <f t="shared" si="2"/>
        <v>131700000</v>
      </c>
      <c r="AF29" s="16"/>
      <c r="AG29" s="10"/>
      <c r="AH29" s="16">
        <v>72700000</v>
      </c>
      <c r="AI29" s="2" t="s">
        <v>1369</v>
      </c>
      <c r="AJ29" s="16">
        <f t="shared" si="3"/>
        <v>72700000</v>
      </c>
      <c r="AK29" s="16"/>
      <c r="AL29" s="10"/>
      <c r="AM29" s="16"/>
      <c r="AN29" s="2"/>
      <c r="AO29" s="16"/>
      <c r="AP29" s="16"/>
      <c r="AQ29" s="10"/>
      <c r="AR29" s="16"/>
      <c r="AS29" s="2"/>
      <c r="AT29" s="16"/>
      <c r="AU29" s="16"/>
      <c r="AV29" s="10"/>
      <c r="AW29" s="16"/>
      <c r="AX29" s="2"/>
      <c r="AY29" s="16"/>
      <c r="AZ29" s="16"/>
      <c r="BA29" s="10"/>
      <c r="BB29" s="16"/>
      <c r="BC29" s="2"/>
      <c r="BD29" s="16"/>
      <c r="BE29" s="16"/>
      <c r="BF29" s="10"/>
      <c r="BG29" s="16"/>
      <c r="BH29" s="2"/>
      <c r="BI29" s="16"/>
      <c r="BJ29" s="16"/>
      <c r="BK29" s="10"/>
      <c r="BL29" s="16"/>
      <c r="BM29" s="2"/>
      <c r="BN29" s="16"/>
      <c r="BO29" s="16"/>
      <c r="BP29" s="10"/>
      <c r="BQ29" s="16"/>
      <c r="BR29" s="2"/>
      <c r="BS29" s="16"/>
      <c r="BT29" s="16"/>
      <c r="BU29" s="10"/>
      <c r="BV29" s="16"/>
      <c r="BW29" s="2"/>
      <c r="BX29" s="16"/>
      <c r="BY29" s="16"/>
      <c r="BZ29" s="10"/>
      <c r="CA29" s="16"/>
      <c r="CB29" s="2"/>
      <c r="CC29" s="16"/>
      <c r="CD29" s="16"/>
      <c r="CE29" s="10"/>
      <c r="CF29" s="16"/>
      <c r="CG29" s="2"/>
      <c r="CH29" s="16"/>
      <c r="CI29" s="16"/>
      <c r="CJ29" s="10"/>
      <c r="CK29" s="16"/>
      <c r="CL29" s="2"/>
      <c r="CM29" s="16"/>
      <c r="CN29" s="16"/>
      <c r="CO29" s="10"/>
      <c r="CP29" s="16"/>
      <c r="CQ29" s="2"/>
      <c r="CR29" s="16"/>
      <c r="CS29" s="16"/>
      <c r="CT29" s="10"/>
      <c r="CU29" s="16"/>
      <c r="CV29" s="2"/>
      <c r="CW29" s="16"/>
      <c r="CX29" s="16"/>
      <c r="CY29" s="10"/>
    </row>
    <row r="30" spans="1:103" x14ac:dyDescent="0.35">
      <c r="A30" s="4">
        <v>3</v>
      </c>
      <c r="B30" s="4" t="s">
        <v>1021</v>
      </c>
      <c r="C30" s="4" t="s">
        <v>1022</v>
      </c>
      <c r="D30" s="4" t="s">
        <v>1398</v>
      </c>
      <c r="E30" s="4" t="s">
        <v>1061</v>
      </c>
      <c r="F30" s="4" t="s">
        <v>304</v>
      </c>
      <c r="G30" s="11"/>
      <c r="H30" s="4" t="s">
        <v>973</v>
      </c>
      <c r="I30" s="15">
        <v>1</v>
      </c>
      <c r="J30" s="10"/>
      <c r="K30" s="4" t="s">
        <v>966</v>
      </c>
      <c r="L30" s="4" t="s">
        <v>1031</v>
      </c>
      <c r="M30" s="10"/>
      <c r="N30" s="4" t="s">
        <v>960</v>
      </c>
      <c r="O30" s="4" t="s">
        <v>967</v>
      </c>
      <c r="P30" s="4" t="s">
        <v>1371</v>
      </c>
      <c r="Q30" s="4">
        <v>29</v>
      </c>
      <c r="R30" s="13"/>
      <c r="S30" s="15"/>
      <c r="T30" s="4"/>
      <c r="U30" s="15"/>
      <c r="V30" s="15"/>
      <c r="W30" s="10"/>
      <c r="X30" s="15"/>
      <c r="Y30" s="4"/>
      <c r="Z30" s="15"/>
      <c r="AA30" s="15"/>
      <c r="AB30" s="10"/>
      <c r="AC30" s="15">
        <v>12900000</v>
      </c>
      <c r="AD30" s="4" t="s">
        <v>1369</v>
      </c>
      <c r="AE30" s="15">
        <f t="shared" si="2"/>
        <v>12900000</v>
      </c>
      <c r="AF30" s="15"/>
      <c r="AG30" s="10"/>
      <c r="AH30" s="15">
        <v>19400000</v>
      </c>
      <c r="AI30" s="4" t="s">
        <v>1369</v>
      </c>
      <c r="AJ30" s="15">
        <f t="shared" si="3"/>
        <v>19400000</v>
      </c>
      <c r="AK30" s="15"/>
      <c r="AL30" s="10"/>
      <c r="AM30" s="15"/>
      <c r="AN30" s="4"/>
      <c r="AO30" s="15"/>
      <c r="AP30" s="15"/>
      <c r="AQ30" s="10"/>
      <c r="AR30" s="15"/>
      <c r="AS30" s="4"/>
      <c r="AT30" s="15"/>
      <c r="AU30" s="15"/>
      <c r="AV30" s="10"/>
      <c r="AW30" s="15"/>
      <c r="AX30" s="4"/>
      <c r="AY30" s="15"/>
      <c r="AZ30" s="15"/>
      <c r="BA30" s="10"/>
      <c r="BB30" s="15"/>
      <c r="BC30" s="4"/>
      <c r="BD30" s="15"/>
      <c r="BE30" s="15"/>
      <c r="BF30" s="10"/>
      <c r="BG30" s="15"/>
      <c r="BH30" s="4"/>
      <c r="BI30" s="15"/>
      <c r="BJ30" s="15"/>
      <c r="BK30" s="10"/>
      <c r="BL30" s="15"/>
      <c r="BM30" s="4"/>
      <c r="BN30" s="15"/>
      <c r="BO30" s="15"/>
      <c r="BP30" s="10"/>
      <c r="BQ30" s="15"/>
      <c r="BR30" s="4"/>
      <c r="BS30" s="15"/>
      <c r="BT30" s="15"/>
      <c r="BU30" s="10"/>
      <c r="BV30" s="15"/>
      <c r="BW30" s="4"/>
      <c r="BX30" s="15"/>
      <c r="BY30" s="15"/>
      <c r="BZ30" s="10"/>
      <c r="CA30" s="15"/>
      <c r="CB30" s="4"/>
      <c r="CC30" s="15"/>
      <c r="CD30" s="15"/>
      <c r="CE30" s="10"/>
      <c r="CF30" s="15"/>
      <c r="CG30" s="4"/>
      <c r="CH30" s="15"/>
      <c r="CI30" s="15"/>
      <c r="CJ30" s="10"/>
      <c r="CK30" s="15"/>
      <c r="CL30" s="4"/>
      <c r="CM30" s="15"/>
      <c r="CN30" s="15"/>
      <c r="CO30" s="10"/>
      <c r="CP30" s="15"/>
      <c r="CQ30" s="4"/>
      <c r="CR30" s="15"/>
      <c r="CS30" s="15"/>
      <c r="CT30" s="10"/>
      <c r="CU30" s="15"/>
      <c r="CV30" s="4"/>
      <c r="CW30" s="15"/>
      <c r="CX30" s="15"/>
      <c r="CY30" s="10"/>
    </row>
    <row r="31" spans="1:103" x14ac:dyDescent="0.35">
      <c r="A31" s="2">
        <v>3</v>
      </c>
      <c r="B31" s="2" t="s">
        <v>1021</v>
      </c>
      <c r="C31" s="2" t="s">
        <v>1022</v>
      </c>
      <c r="D31" s="2" t="s">
        <v>1399</v>
      </c>
      <c r="E31" s="2" t="s">
        <v>1063</v>
      </c>
      <c r="F31" s="2" t="s">
        <v>304</v>
      </c>
      <c r="G31" s="11"/>
      <c r="H31" s="2" t="s">
        <v>973</v>
      </c>
      <c r="I31" s="16">
        <v>1</v>
      </c>
      <c r="J31" s="10"/>
      <c r="K31" s="2" t="s">
        <v>966</v>
      </c>
      <c r="L31" s="2" t="s">
        <v>1031</v>
      </c>
      <c r="M31" s="10"/>
      <c r="N31" s="2" t="s">
        <v>960</v>
      </c>
      <c r="O31" s="2" t="s">
        <v>967</v>
      </c>
      <c r="P31" s="2" t="s">
        <v>1371</v>
      </c>
      <c r="Q31" s="2">
        <v>30</v>
      </c>
      <c r="R31" s="13"/>
      <c r="S31" s="16"/>
      <c r="T31" s="2"/>
      <c r="U31" s="16"/>
      <c r="V31" s="16"/>
      <c r="W31" s="10"/>
      <c r="X31" s="16"/>
      <c r="Y31" s="2"/>
      <c r="Z31" s="16"/>
      <c r="AA31" s="16"/>
      <c r="AB31" s="10"/>
      <c r="AC31" s="16">
        <v>931800000</v>
      </c>
      <c r="AD31" s="2" t="s">
        <v>1372</v>
      </c>
      <c r="AE31" s="16">
        <f t="shared" si="2"/>
        <v>931800000</v>
      </c>
      <c r="AF31" s="16"/>
      <c r="AG31" s="10"/>
      <c r="AH31" s="16">
        <v>402800000</v>
      </c>
      <c r="AI31" s="2" t="s">
        <v>1367</v>
      </c>
      <c r="AJ31" s="16">
        <f t="shared" si="3"/>
        <v>402800000</v>
      </c>
      <c r="AK31" s="16"/>
      <c r="AL31" s="10"/>
      <c r="AM31" s="16">
        <v>450600000</v>
      </c>
      <c r="AN31" s="2" t="s">
        <v>1369</v>
      </c>
      <c r="AO31" s="16">
        <f>I31*AM31</f>
        <v>450600000</v>
      </c>
      <c r="AP31" s="16"/>
      <c r="AQ31" s="10"/>
      <c r="AR31" s="16"/>
      <c r="AS31" s="2"/>
      <c r="AT31" s="16"/>
      <c r="AU31" s="16"/>
      <c r="AV31" s="10"/>
      <c r="AW31" s="16"/>
      <c r="AX31" s="2"/>
      <c r="AY31" s="16"/>
      <c r="AZ31" s="16"/>
      <c r="BA31" s="10"/>
      <c r="BB31" s="16"/>
      <c r="BC31" s="2"/>
      <c r="BD31" s="16"/>
      <c r="BE31" s="16"/>
      <c r="BF31" s="10"/>
      <c r="BG31" s="16"/>
      <c r="BH31" s="2"/>
      <c r="BI31" s="16"/>
      <c r="BJ31" s="16"/>
      <c r="BK31" s="10"/>
      <c r="BL31" s="16"/>
      <c r="BM31" s="2"/>
      <c r="BN31" s="16"/>
      <c r="BO31" s="16"/>
      <c r="BP31" s="10"/>
      <c r="BQ31" s="16"/>
      <c r="BR31" s="2"/>
      <c r="BS31" s="16"/>
      <c r="BT31" s="16"/>
      <c r="BU31" s="10"/>
      <c r="BV31" s="16"/>
      <c r="BW31" s="2"/>
      <c r="BX31" s="16"/>
      <c r="BY31" s="16"/>
      <c r="BZ31" s="10"/>
      <c r="CA31" s="16"/>
      <c r="CB31" s="2"/>
      <c r="CC31" s="16"/>
      <c r="CD31" s="16"/>
      <c r="CE31" s="10"/>
      <c r="CF31" s="16"/>
      <c r="CG31" s="2"/>
      <c r="CH31" s="16"/>
      <c r="CI31" s="16"/>
      <c r="CJ31" s="10"/>
      <c r="CK31" s="16"/>
      <c r="CL31" s="2"/>
      <c r="CM31" s="16"/>
      <c r="CN31" s="16"/>
      <c r="CO31" s="10"/>
      <c r="CP31" s="16"/>
      <c r="CQ31" s="2"/>
      <c r="CR31" s="16"/>
      <c r="CS31" s="16"/>
      <c r="CT31" s="10"/>
      <c r="CU31" s="16"/>
      <c r="CV31" s="2"/>
      <c r="CW31" s="16"/>
      <c r="CX31" s="16"/>
      <c r="CY31" s="10"/>
    </row>
    <row r="32" spans="1:103" x14ac:dyDescent="0.35">
      <c r="A32" s="4">
        <v>2</v>
      </c>
      <c r="B32" s="4" t="s">
        <v>1021</v>
      </c>
      <c r="C32" s="4" t="s">
        <v>1022</v>
      </c>
      <c r="D32" s="4" t="s">
        <v>1400</v>
      </c>
      <c r="E32" s="4" t="s">
        <v>1049</v>
      </c>
      <c r="F32" s="4" t="s">
        <v>304</v>
      </c>
      <c r="G32" s="11"/>
      <c r="H32" s="4" t="s">
        <v>973</v>
      </c>
      <c r="I32" s="15">
        <v>1</v>
      </c>
      <c r="J32" s="10"/>
      <c r="K32" s="4" t="s">
        <v>966</v>
      </c>
      <c r="L32" s="4" t="s">
        <v>1031</v>
      </c>
      <c r="M32" s="10"/>
      <c r="N32" s="4" t="s">
        <v>960</v>
      </c>
      <c r="O32" s="4" t="s">
        <v>967</v>
      </c>
      <c r="P32" s="4" t="s">
        <v>1371</v>
      </c>
      <c r="Q32" s="4">
        <v>31</v>
      </c>
      <c r="R32" s="13"/>
      <c r="S32" s="15"/>
      <c r="T32" s="4"/>
      <c r="U32" s="15"/>
      <c r="V32" s="15"/>
      <c r="W32" s="10"/>
      <c r="X32" s="15"/>
      <c r="Y32" s="4"/>
      <c r="Z32" s="15"/>
      <c r="AA32" s="15"/>
      <c r="AB32" s="10"/>
      <c r="AC32" s="15">
        <v>5861300000</v>
      </c>
      <c r="AD32" s="4" t="s">
        <v>1369</v>
      </c>
      <c r="AE32" s="15">
        <f t="shared" si="2"/>
        <v>5861300000</v>
      </c>
      <c r="AF32" s="15">
        <f>AE33+AE34+AE35+AE36+AE37+AE38+AE39+AE40+AE41-AC32</f>
        <v>0</v>
      </c>
      <c r="AG32" s="11"/>
      <c r="AH32" s="15">
        <v>6455600000</v>
      </c>
      <c r="AI32" s="4" t="s">
        <v>1369</v>
      </c>
      <c r="AJ32" s="15">
        <f t="shared" si="3"/>
        <v>6455600000</v>
      </c>
      <c r="AK32" s="15">
        <f>AJ33+AJ34+AJ35+AJ36+AJ37+AJ38+AJ39+AJ40+AJ41-AH32</f>
        <v>0</v>
      </c>
      <c r="AL32" s="11"/>
      <c r="AM32" s="15"/>
      <c r="AN32" s="4"/>
      <c r="AO32" s="15"/>
      <c r="AP32" s="15"/>
      <c r="AQ32" s="10"/>
      <c r="AR32" s="15"/>
      <c r="AS32" s="4"/>
      <c r="AT32" s="15"/>
      <c r="AU32" s="15"/>
      <c r="AV32" s="10"/>
      <c r="AW32" s="15"/>
      <c r="AX32" s="4"/>
      <c r="AY32" s="15"/>
      <c r="AZ32" s="15"/>
      <c r="BA32" s="10"/>
      <c r="BB32" s="15"/>
      <c r="BC32" s="4"/>
      <c r="BD32" s="15"/>
      <c r="BE32" s="15"/>
      <c r="BF32" s="10"/>
      <c r="BG32" s="15"/>
      <c r="BH32" s="4"/>
      <c r="BI32" s="15"/>
      <c r="BJ32" s="15"/>
      <c r="BK32" s="10"/>
      <c r="BL32" s="15"/>
      <c r="BM32" s="4"/>
      <c r="BN32" s="15"/>
      <c r="BO32" s="15"/>
      <c r="BP32" s="10"/>
      <c r="BQ32" s="15"/>
      <c r="BR32" s="4"/>
      <c r="BS32" s="15"/>
      <c r="BT32" s="15"/>
      <c r="BU32" s="10"/>
      <c r="BV32" s="15"/>
      <c r="BW32" s="4"/>
      <c r="BX32" s="15"/>
      <c r="BY32" s="15"/>
      <c r="BZ32" s="10"/>
      <c r="CA32" s="15"/>
      <c r="CB32" s="4"/>
      <c r="CC32" s="15"/>
      <c r="CD32" s="15"/>
      <c r="CE32" s="10"/>
      <c r="CF32" s="15"/>
      <c r="CG32" s="4"/>
      <c r="CH32" s="15"/>
      <c r="CI32" s="15"/>
      <c r="CJ32" s="10"/>
      <c r="CK32" s="15"/>
      <c r="CL32" s="4"/>
      <c r="CM32" s="15"/>
      <c r="CN32" s="15"/>
      <c r="CO32" s="10"/>
      <c r="CP32" s="15"/>
      <c r="CQ32" s="4"/>
      <c r="CR32" s="15"/>
      <c r="CS32" s="15"/>
      <c r="CT32" s="10"/>
      <c r="CU32" s="15"/>
      <c r="CV32" s="4"/>
      <c r="CW32" s="15"/>
      <c r="CX32" s="15"/>
      <c r="CY32" s="10"/>
    </row>
    <row r="33" spans="1:103" x14ac:dyDescent="0.35">
      <c r="A33" s="2">
        <v>3</v>
      </c>
      <c r="B33" s="2" t="s">
        <v>1021</v>
      </c>
      <c r="C33" s="2" t="s">
        <v>1022</v>
      </c>
      <c r="D33" s="2" t="s">
        <v>1401</v>
      </c>
      <c r="E33" s="2" t="s">
        <v>1030</v>
      </c>
      <c r="F33" s="2" t="s">
        <v>304</v>
      </c>
      <c r="G33" s="11"/>
      <c r="H33" s="2" t="s">
        <v>973</v>
      </c>
      <c r="I33" s="16">
        <v>1</v>
      </c>
      <c r="J33" s="10"/>
      <c r="K33" s="2" t="s">
        <v>966</v>
      </c>
      <c r="L33" s="2" t="s">
        <v>1031</v>
      </c>
      <c r="M33" s="10"/>
      <c r="N33" s="2" t="s">
        <v>960</v>
      </c>
      <c r="O33" s="2" t="s">
        <v>967</v>
      </c>
      <c r="P33" s="2" t="s">
        <v>1371</v>
      </c>
      <c r="Q33" s="2">
        <v>32</v>
      </c>
      <c r="R33" s="13"/>
      <c r="S33" s="16"/>
      <c r="T33" s="2"/>
      <c r="U33" s="16"/>
      <c r="V33" s="16"/>
      <c r="W33" s="10"/>
      <c r="X33" s="16"/>
      <c r="Y33" s="2"/>
      <c r="Z33" s="16"/>
      <c r="AA33" s="16"/>
      <c r="AB33" s="10"/>
      <c r="AC33" s="16">
        <v>3370400000</v>
      </c>
      <c r="AD33" s="2" t="s">
        <v>1369</v>
      </c>
      <c r="AE33" s="16">
        <f t="shared" si="2"/>
        <v>3370400000</v>
      </c>
      <c r="AF33" s="16"/>
      <c r="AG33" s="10"/>
      <c r="AH33" s="16">
        <v>3617800000</v>
      </c>
      <c r="AI33" s="2" t="s">
        <v>1369</v>
      </c>
      <c r="AJ33" s="16">
        <f t="shared" si="3"/>
        <v>3617800000</v>
      </c>
      <c r="AK33" s="16"/>
      <c r="AL33" s="10"/>
      <c r="AM33" s="16"/>
      <c r="AN33" s="2"/>
      <c r="AO33" s="16"/>
      <c r="AP33" s="16"/>
      <c r="AQ33" s="10"/>
      <c r="AR33" s="16"/>
      <c r="AS33" s="2"/>
      <c r="AT33" s="16"/>
      <c r="AU33" s="16"/>
      <c r="AV33" s="10"/>
      <c r="AW33" s="16"/>
      <c r="AX33" s="2"/>
      <c r="AY33" s="16"/>
      <c r="AZ33" s="16"/>
      <c r="BA33" s="10"/>
      <c r="BB33" s="16"/>
      <c r="BC33" s="2"/>
      <c r="BD33" s="16"/>
      <c r="BE33" s="16"/>
      <c r="BF33" s="10"/>
      <c r="BG33" s="16"/>
      <c r="BH33" s="2"/>
      <c r="BI33" s="16"/>
      <c r="BJ33" s="16"/>
      <c r="BK33" s="10"/>
      <c r="BL33" s="16"/>
      <c r="BM33" s="2"/>
      <c r="BN33" s="16"/>
      <c r="BO33" s="16"/>
      <c r="BP33" s="10"/>
      <c r="BQ33" s="16"/>
      <c r="BR33" s="2"/>
      <c r="BS33" s="16"/>
      <c r="BT33" s="16"/>
      <c r="BU33" s="10"/>
      <c r="BV33" s="16"/>
      <c r="BW33" s="2"/>
      <c r="BX33" s="16"/>
      <c r="BY33" s="16"/>
      <c r="BZ33" s="10"/>
      <c r="CA33" s="16"/>
      <c r="CB33" s="2"/>
      <c r="CC33" s="16"/>
      <c r="CD33" s="16"/>
      <c r="CE33" s="10"/>
      <c r="CF33" s="16"/>
      <c r="CG33" s="2"/>
      <c r="CH33" s="16"/>
      <c r="CI33" s="16"/>
      <c r="CJ33" s="10"/>
      <c r="CK33" s="16"/>
      <c r="CL33" s="2"/>
      <c r="CM33" s="16"/>
      <c r="CN33" s="16"/>
      <c r="CO33" s="10"/>
      <c r="CP33" s="16"/>
      <c r="CQ33" s="2"/>
      <c r="CR33" s="16"/>
      <c r="CS33" s="16"/>
      <c r="CT33" s="10"/>
      <c r="CU33" s="16"/>
      <c r="CV33" s="2"/>
      <c r="CW33" s="16"/>
      <c r="CX33" s="16"/>
      <c r="CY33" s="10"/>
    </row>
    <row r="34" spans="1:103" x14ac:dyDescent="0.35">
      <c r="A34" s="4">
        <v>3</v>
      </c>
      <c r="B34" s="4" t="s">
        <v>1021</v>
      </c>
      <c r="C34" s="4" t="s">
        <v>1022</v>
      </c>
      <c r="D34" s="4" t="s">
        <v>1402</v>
      </c>
      <c r="E34" s="4" t="s">
        <v>1033</v>
      </c>
      <c r="F34" s="4" t="s">
        <v>304</v>
      </c>
      <c r="G34" s="11"/>
      <c r="H34" s="4" t="s">
        <v>973</v>
      </c>
      <c r="I34" s="15">
        <v>1</v>
      </c>
      <c r="J34" s="10"/>
      <c r="K34" s="4" t="s">
        <v>966</v>
      </c>
      <c r="L34" s="4" t="s">
        <v>1031</v>
      </c>
      <c r="M34" s="10"/>
      <c r="N34" s="4" t="s">
        <v>960</v>
      </c>
      <c r="O34" s="4" t="s">
        <v>967</v>
      </c>
      <c r="P34" s="4" t="s">
        <v>1371</v>
      </c>
      <c r="Q34" s="4">
        <v>33</v>
      </c>
      <c r="R34" s="13"/>
      <c r="S34" s="15"/>
      <c r="T34" s="4"/>
      <c r="U34" s="15"/>
      <c r="V34" s="15"/>
      <c r="W34" s="10"/>
      <c r="X34" s="15"/>
      <c r="Y34" s="4"/>
      <c r="Z34" s="15"/>
      <c r="AA34" s="15"/>
      <c r="AB34" s="10"/>
      <c r="AC34" s="15">
        <v>2030100000</v>
      </c>
      <c r="AD34" s="4" t="s">
        <v>1369</v>
      </c>
      <c r="AE34" s="15">
        <f t="shared" si="2"/>
        <v>2030100000</v>
      </c>
      <c r="AF34" s="15"/>
      <c r="AG34" s="10"/>
      <c r="AH34" s="15">
        <v>2364200000</v>
      </c>
      <c r="AI34" s="4" t="s">
        <v>1369</v>
      </c>
      <c r="AJ34" s="15">
        <f t="shared" si="3"/>
        <v>2364200000</v>
      </c>
      <c r="AK34" s="15"/>
      <c r="AL34" s="10"/>
      <c r="AM34" s="15"/>
      <c r="AN34" s="4"/>
      <c r="AO34" s="15"/>
      <c r="AP34" s="15"/>
      <c r="AQ34" s="10"/>
      <c r="AR34" s="15"/>
      <c r="AS34" s="4"/>
      <c r="AT34" s="15"/>
      <c r="AU34" s="15"/>
      <c r="AV34" s="10"/>
      <c r="AW34" s="15"/>
      <c r="AX34" s="4"/>
      <c r="AY34" s="15"/>
      <c r="AZ34" s="15"/>
      <c r="BA34" s="10"/>
      <c r="BB34" s="15"/>
      <c r="BC34" s="4"/>
      <c r="BD34" s="15"/>
      <c r="BE34" s="15"/>
      <c r="BF34" s="10"/>
      <c r="BG34" s="15"/>
      <c r="BH34" s="4"/>
      <c r="BI34" s="15"/>
      <c r="BJ34" s="15"/>
      <c r="BK34" s="10"/>
      <c r="BL34" s="15"/>
      <c r="BM34" s="4"/>
      <c r="BN34" s="15"/>
      <c r="BO34" s="15"/>
      <c r="BP34" s="10"/>
      <c r="BQ34" s="15"/>
      <c r="BR34" s="4"/>
      <c r="BS34" s="15"/>
      <c r="BT34" s="15"/>
      <c r="BU34" s="10"/>
      <c r="BV34" s="15"/>
      <c r="BW34" s="4"/>
      <c r="BX34" s="15"/>
      <c r="BY34" s="15"/>
      <c r="BZ34" s="10"/>
      <c r="CA34" s="15"/>
      <c r="CB34" s="4"/>
      <c r="CC34" s="15"/>
      <c r="CD34" s="15"/>
      <c r="CE34" s="10"/>
      <c r="CF34" s="15"/>
      <c r="CG34" s="4"/>
      <c r="CH34" s="15"/>
      <c r="CI34" s="15"/>
      <c r="CJ34" s="10"/>
      <c r="CK34" s="15"/>
      <c r="CL34" s="4"/>
      <c r="CM34" s="15"/>
      <c r="CN34" s="15"/>
      <c r="CO34" s="10"/>
      <c r="CP34" s="15"/>
      <c r="CQ34" s="4"/>
      <c r="CR34" s="15"/>
      <c r="CS34" s="15"/>
      <c r="CT34" s="10"/>
      <c r="CU34" s="15"/>
      <c r="CV34" s="4"/>
      <c r="CW34" s="15"/>
      <c r="CX34" s="15"/>
      <c r="CY34" s="10"/>
    </row>
    <row r="35" spans="1:103" x14ac:dyDescent="0.35">
      <c r="A35" s="2">
        <v>3</v>
      </c>
      <c r="B35" s="2" t="s">
        <v>1021</v>
      </c>
      <c r="C35" s="2" t="s">
        <v>1022</v>
      </c>
      <c r="D35" s="2" t="s">
        <v>1403</v>
      </c>
      <c r="E35" s="2" t="s">
        <v>1035</v>
      </c>
      <c r="F35" s="2" t="s">
        <v>304</v>
      </c>
      <c r="G35" s="11"/>
      <c r="H35" s="2" t="s">
        <v>973</v>
      </c>
      <c r="I35" s="16">
        <v>1</v>
      </c>
      <c r="J35" s="10"/>
      <c r="K35" s="2" t="s">
        <v>966</v>
      </c>
      <c r="L35" s="2" t="s">
        <v>1031</v>
      </c>
      <c r="M35" s="10"/>
      <c r="N35" s="2" t="s">
        <v>960</v>
      </c>
      <c r="O35" s="2" t="s">
        <v>967</v>
      </c>
      <c r="P35" s="2" t="s">
        <v>1371</v>
      </c>
      <c r="Q35" s="2">
        <v>34</v>
      </c>
      <c r="R35" s="13"/>
      <c r="S35" s="16"/>
      <c r="T35" s="2"/>
      <c r="U35" s="16"/>
      <c r="V35" s="16"/>
      <c r="W35" s="10"/>
      <c r="X35" s="16"/>
      <c r="Y35" s="2"/>
      <c r="Z35" s="16"/>
      <c r="AA35" s="16"/>
      <c r="AB35" s="10"/>
      <c r="AC35" s="16">
        <v>189400000</v>
      </c>
      <c r="AD35" s="2" t="s">
        <v>1369</v>
      </c>
      <c r="AE35" s="16">
        <f t="shared" si="2"/>
        <v>189400000</v>
      </c>
      <c r="AF35" s="16"/>
      <c r="AG35" s="10"/>
      <c r="AH35" s="16">
        <v>161400000</v>
      </c>
      <c r="AI35" s="2" t="s">
        <v>1369</v>
      </c>
      <c r="AJ35" s="16">
        <f t="shared" si="3"/>
        <v>161400000</v>
      </c>
      <c r="AK35" s="16"/>
      <c r="AL35" s="10"/>
      <c r="AM35" s="16"/>
      <c r="AN35" s="2"/>
      <c r="AO35" s="16"/>
      <c r="AP35" s="16"/>
      <c r="AQ35" s="10"/>
      <c r="AR35" s="16"/>
      <c r="AS35" s="2"/>
      <c r="AT35" s="16"/>
      <c r="AU35" s="16"/>
      <c r="AV35" s="10"/>
      <c r="AW35" s="16"/>
      <c r="AX35" s="2"/>
      <c r="AY35" s="16"/>
      <c r="AZ35" s="16"/>
      <c r="BA35" s="10"/>
      <c r="BB35" s="16"/>
      <c r="BC35" s="2"/>
      <c r="BD35" s="16"/>
      <c r="BE35" s="16"/>
      <c r="BF35" s="10"/>
      <c r="BG35" s="16"/>
      <c r="BH35" s="2"/>
      <c r="BI35" s="16"/>
      <c r="BJ35" s="16"/>
      <c r="BK35" s="10"/>
      <c r="BL35" s="16"/>
      <c r="BM35" s="2"/>
      <c r="BN35" s="16"/>
      <c r="BO35" s="16"/>
      <c r="BP35" s="10"/>
      <c r="BQ35" s="16"/>
      <c r="BR35" s="2"/>
      <c r="BS35" s="16"/>
      <c r="BT35" s="16"/>
      <c r="BU35" s="10"/>
      <c r="BV35" s="16"/>
      <c r="BW35" s="2"/>
      <c r="BX35" s="16"/>
      <c r="BY35" s="16"/>
      <c r="BZ35" s="10"/>
      <c r="CA35" s="16"/>
      <c r="CB35" s="2"/>
      <c r="CC35" s="16"/>
      <c r="CD35" s="16"/>
      <c r="CE35" s="10"/>
      <c r="CF35" s="16"/>
      <c r="CG35" s="2"/>
      <c r="CH35" s="16"/>
      <c r="CI35" s="16"/>
      <c r="CJ35" s="10"/>
      <c r="CK35" s="16"/>
      <c r="CL35" s="2"/>
      <c r="CM35" s="16"/>
      <c r="CN35" s="16"/>
      <c r="CO35" s="10"/>
      <c r="CP35" s="16"/>
      <c r="CQ35" s="2"/>
      <c r="CR35" s="16"/>
      <c r="CS35" s="16"/>
      <c r="CT35" s="10"/>
      <c r="CU35" s="16"/>
      <c r="CV35" s="2"/>
      <c r="CW35" s="16"/>
      <c r="CX35" s="16"/>
      <c r="CY35" s="10"/>
    </row>
    <row r="36" spans="1:103" x14ac:dyDescent="0.35">
      <c r="A36" s="4">
        <v>3</v>
      </c>
      <c r="B36" s="4" t="s">
        <v>1021</v>
      </c>
      <c r="C36" s="4" t="s">
        <v>1022</v>
      </c>
      <c r="D36" s="4" t="s">
        <v>1404</v>
      </c>
      <c r="E36" s="4" t="s">
        <v>1037</v>
      </c>
      <c r="F36" s="4" t="s">
        <v>304</v>
      </c>
      <c r="G36" s="11"/>
      <c r="H36" s="4" t="s">
        <v>973</v>
      </c>
      <c r="I36" s="15">
        <v>1</v>
      </c>
      <c r="J36" s="10"/>
      <c r="K36" s="4" t="s">
        <v>966</v>
      </c>
      <c r="L36" s="4" t="s">
        <v>1031</v>
      </c>
      <c r="M36" s="10"/>
      <c r="N36" s="4" t="s">
        <v>960</v>
      </c>
      <c r="O36" s="4" t="s">
        <v>967</v>
      </c>
      <c r="P36" s="4" t="s">
        <v>1371</v>
      </c>
      <c r="Q36" s="4">
        <v>35</v>
      </c>
      <c r="R36" s="13"/>
      <c r="S36" s="15"/>
      <c r="T36" s="4"/>
      <c r="U36" s="15"/>
      <c r="V36" s="15"/>
      <c r="W36" s="10"/>
      <c r="X36" s="15"/>
      <c r="Y36" s="4"/>
      <c r="Z36" s="15"/>
      <c r="AA36" s="15"/>
      <c r="AB36" s="10"/>
      <c r="AC36" s="15">
        <v>25200000</v>
      </c>
      <c r="AD36" s="4" t="s">
        <v>1369</v>
      </c>
      <c r="AE36" s="15">
        <f t="shared" si="2"/>
        <v>25200000</v>
      </c>
      <c r="AF36" s="15"/>
      <c r="AG36" s="10"/>
      <c r="AH36" s="15">
        <v>37400000</v>
      </c>
      <c r="AI36" s="4" t="s">
        <v>1369</v>
      </c>
      <c r="AJ36" s="15">
        <f t="shared" si="3"/>
        <v>37400000</v>
      </c>
      <c r="AK36" s="15"/>
      <c r="AL36" s="10"/>
      <c r="AM36" s="15"/>
      <c r="AN36" s="4"/>
      <c r="AO36" s="15"/>
      <c r="AP36" s="15"/>
      <c r="AQ36" s="10"/>
      <c r="AR36" s="15"/>
      <c r="AS36" s="4"/>
      <c r="AT36" s="15"/>
      <c r="AU36" s="15"/>
      <c r="AV36" s="10"/>
      <c r="AW36" s="15"/>
      <c r="AX36" s="4"/>
      <c r="AY36" s="15"/>
      <c r="AZ36" s="15"/>
      <c r="BA36" s="10"/>
      <c r="BB36" s="15"/>
      <c r="BC36" s="4"/>
      <c r="BD36" s="15"/>
      <c r="BE36" s="15"/>
      <c r="BF36" s="10"/>
      <c r="BG36" s="15"/>
      <c r="BH36" s="4"/>
      <c r="BI36" s="15"/>
      <c r="BJ36" s="15"/>
      <c r="BK36" s="10"/>
      <c r="BL36" s="15"/>
      <c r="BM36" s="4"/>
      <c r="BN36" s="15"/>
      <c r="BO36" s="15"/>
      <c r="BP36" s="10"/>
      <c r="BQ36" s="15"/>
      <c r="BR36" s="4"/>
      <c r="BS36" s="15"/>
      <c r="BT36" s="15"/>
      <c r="BU36" s="10"/>
      <c r="BV36" s="15"/>
      <c r="BW36" s="4"/>
      <c r="BX36" s="15"/>
      <c r="BY36" s="15"/>
      <c r="BZ36" s="10"/>
      <c r="CA36" s="15"/>
      <c r="CB36" s="4"/>
      <c r="CC36" s="15"/>
      <c r="CD36" s="15"/>
      <c r="CE36" s="10"/>
      <c r="CF36" s="15"/>
      <c r="CG36" s="4"/>
      <c r="CH36" s="15"/>
      <c r="CI36" s="15"/>
      <c r="CJ36" s="10"/>
      <c r="CK36" s="15"/>
      <c r="CL36" s="4"/>
      <c r="CM36" s="15"/>
      <c r="CN36" s="15"/>
      <c r="CO36" s="10"/>
      <c r="CP36" s="15"/>
      <c r="CQ36" s="4"/>
      <c r="CR36" s="15"/>
      <c r="CS36" s="15"/>
      <c r="CT36" s="10"/>
      <c r="CU36" s="15"/>
      <c r="CV36" s="4"/>
      <c r="CW36" s="15"/>
      <c r="CX36" s="15"/>
      <c r="CY36" s="10"/>
    </row>
    <row r="37" spans="1:103" x14ac:dyDescent="0.35">
      <c r="A37" s="2">
        <v>3</v>
      </c>
      <c r="B37" s="2" t="s">
        <v>1021</v>
      </c>
      <c r="C37" s="2" t="s">
        <v>1022</v>
      </c>
      <c r="D37" s="2" t="s">
        <v>1405</v>
      </c>
      <c r="E37" s="2" t="s">
        <v>1039</v>
      </c>
      <c r="F37" s="2" t="s">
        <v>304</v>
      </c>
      <c r="G37" s="11"/>
      <c r="H37" s="2" t="s">
        <v>973</v>
      </c>
      <c r="I37" s="16">
        <v>1</v>
      </c>
      <c r="J37" s="10"/>
      <c r="K37" s="2" t="s">
        <v>966</v>
      </c>
      <c r="L37" s="2" t="s">
        <v>1031</v>
      </c>
      <c r="M37" s="10"/>
      <c r="N37" s="2" t="s">
        <v>960</v>
      </c>
      <c r="O37" s="2" t="s">
        <v>967</v>
      </c>
      <c r="P37" s="2" t="s">
        <v>1371</v>
      </c>
      <c r="Q37" s="2">
        <v>36</v>
      </c>
      <c r="R37" s="13"/>
      <c r="S37" s="16"/>
      <c r="T37" s="2"/>
      <c r="U37" s="16"/>
      <c r="V37" s="16"/>
      <c r="W37" s="10"/>
      <c r="X37" s="16"/>
      <c r="Y37" s="2"/>
      <c r="Z37" s="16"/>
      <c r="AA37" s="16"/>
      <c r="AB37" s="10"/>
      <c r="AC37" s="16">
        <v>34600000</v>
      </c>
      <c r="AD37" s="2" t="s">
        <v>1369</v>
      </c>
      <c r="AE37" s="16">
        <f t="shared" si="2"/>
        <v>34600000</v>
      </c>
      <c r="AF37" s="16"/>
      <c r="AG37" s="10"/>
      <c r="AH37" s="16">
        <v>38300000</v>
      </c>
      <c r="AI37" s="2" t="s">
        <v>1369</v>
      </c>
      <c r="AJ37" s="16">
        <f t="shared" si="3"/>
        <v>38300000</v>
      </c>
      <c r="AK37" s="16"/>
      <c r="AL37" s="10"/>
      <c r="AM37" s="16"/>
      <c r="AN37" s="2"/>
      <c r="AO37" s="16"/>
      <c r="AP37" s="16"/>
      <c r="AQ37" s="10"/>
      <c r="AR37" s="16"/>
      <c r="AS37" s="2"/>
      <c r="AT37" s="16"/>
      <c r="AU37" s="16"/>
      <c r="AV37" s="10"/>
      <c r="AW37" s="16"/>
      <c r="AX37" s="2"/>
      <c r="AY37" s="16"/>
      <c r="AZ37" s="16"/>
      <c r="BA37" s="10"/>
      <c r="BB37" s="16"/>
      <c r="BC37" s="2"/>
      <c r="BD37" s="16"/>
      <c r="BE37" s="16"/>
      <c r="BF37" s="10"/>
      <c r="BG37" s="16"/>
      <c r="BH37" s="2"/>
      <c r="BI37" s="16"/>
      <c r="BJ37" s="16"/>
      <c r="BK37" s="10"/>
      <c r="BL37" s="16"/>
      <c r="BM37" s="2"/>
      <c r="BN37" s="16"/>
      <c r="BO37" s="16"/>
      <c r="BP37" s="10"/>
      <c r="BQ37" s="16"/>
      <c r="BR37" s="2"/>
      <c r="BS37" s="16"/>
      <c r="BT37" s="16"/>
      <c r="BU37" s="10"/>
      <c r="BV37" s="16"/>
      <c r="BW37" s="2"/>
      <c r="BX37" s="16"/>
      <c r="BY37" s="16"/>
      <c r="BZ37" s="10"/>
      <c r="CA37" s="16"/>
      <c r="CB37" s="2"/>
      <c r="CC37" s="16"/>
      <c r="CD37" s="16"/>
      <c r="CE37" s="10"/>
      <c r="CF37" s="16"/>
      <c r="CG37" s="2"/>
      <c r="CH37" s="16"/>
      <c r="CI37" s="16"/>
      <c r="CJ37" s="10"/>
      <c r="CK37" s="16"/>
      <c r="CL37" s="2"/>
      <c r="CM37" s="16"/>
      <c r="CN37" s="16"/>
      <c r="CO37" s="10"/>
      <c r="CP37" s="16"/>
      <c r="CQ37" s="2"/>
      <c r="CR37" s="16"/>
      <c r="CS37" s="16"/>
      <c r="CT37" s="10"/>
      <c r="CU37" s="16"/>
      <c r="CV37" s="2"/>
      <c r="CW37" s="16"/>
      <c r="CX37" s="16"/>
      <c r="CY37" s="10"/>
    </row>
    <row r="38" spans="1:103" x14ac:dyDescent="0.35">
      <c r="A38" s="4">
        <v>3</v>
      </c>
      <c r="B38" s="4" t="s">
        <v>1021</v>
      </c>
      <c r="C38" s="4" t="s">
        <v>1022</v>
      </c>
      <c r="D38" s="4" t="s">
        <v>1406</v>
      </c>
      <c r="E38" s="4" t="s">
        <v>1041</v>
      </c>
      <c r="F38" s="4" t="s">
        <v>304</v>
      </c>
      <c r="G38" s="11"/>
      <c r="H38" s="4" t="s">
        <v>973</v>
      </c>
      <c r="I38" s="15">
        <v>1</v>
      </c>
      <c r="J38" s="10"/>
      <c r="K38" s="4" t="s">
        <v>966</v>
      </c>
      <c r="L38" s="4" t="s">
        <v>1031</v>
      </c>
      <c r="M38" s="10"/>
      <c r="N38" s="4" t="s">
        <v>960</v>
      </c>
      <c r="O38" s="4" t="s">
        <v>967</v>
      </c>
      <c r="P38" s="4" t="s">
        <v>1371</v>
      </c>
      <c r="Q38" s="4">
        <v>37</v>
      </c>
      <c r="R38" s="13"/>
      <c r="S38" s="15"/>
      <c r="T38" s="4"/>
      <c r="U38" s="15"/>
      <c r="V38" s="15"/>
      <c r="W38" s="10"/>
      <c r="X38" s="15"/>
      <c r="Y38" s="4"/>
      <c r="Z38" s="15"/>
      <c r="AA38" s="15"/>
      <c r="AB38" s="10"/>
      <c r="AC38" s="15">
        <v>0</v>
      </c>
      <c r="AD38" s="4" t="s">
        <v>1368</v>
      </c>
      <c r="AE38" s="15">
        <f t="shared" si="2"/>
        <v>0</v>
      </c>
      <c r="AF38" s="15"/>
      <c r="AG38" s="10"/>
      <c r="AH38" s="15">
        <v>13000000</v>
      </c>
      <c r="AI38" s="4" t="s">
        <v>1369</v>
      </c>
      <c r="AJ38" s="15">
        <f t="shared" si="3"/>
        <v>13000000</v>
      </c>
      <c r="AK38" s="15"/>
      <c r="AL38" s="10"/>
      <c r="AM38" s="15"/>
      <c r="AN38" s="4"/>
      <c r="AO38" s="15"/>
      <c r="AP38" s="15"/>
      <c r="AQ38" s="10"/>
      <c r="AR38" s="15"/>
      <c r="AS38" s="4"/>
      <c r="AT38" s="15"/>
      <c r="AU38" s="15"/>
      <c r="AV38" s="10"/>
      <c r="AW38" s="15"/>
      <c r="AX38" s="4"/>
      <c r="AY38" s="15"/>
      <c r="AZ38" s="15"/>
      <c r="BA38" s="10"/>
      <c r="BB38" s="15"/>
      <c r="BC38" s="4"/>
      <c r="BD38" s="15"/>
      <c r="BE38" s="15"/>
      <c r="BF38" s="10"/>
      <c r="BG38" s="15"/>
      <c r="BH38" s="4"/>
      <c r="BI38" s="15"/>
      <c r="BJ38" s="15"/>
      <c r="BK38" s="10"/>
      <c r="BL38" s="15"/>
      <c r="BM38" s="4"/>
      <c r="BN38" s="15"/>
      <c r="BO38" s="15"/>
      <c r="BP38" s="10"/>
      <c r="BQ38" s="15"/>
      <c r="BR38" s="4"/>
      <c r="BS38" s="15"/>
      <c r="BT38" s="15"/>
      <c r="BU38" s="10"/>
      <c r="BV38" s="15"/>
      <c r="BW38" s="4"/>
      <c r="BX38" s="15"/>
      <c r="BY38" s="15"/>
      <c r="BZ38" s="10"/>
      <c r="CA38" s="15"/>
      <c r="CB38" s="4"/>
      <c r="CC38" s="15"/>
      <c r="CD38" s="15"/>
      <c r="CE38" s="10"/>
      <c r="CF38" s="15"/>
      <c r="CG38" s="4"/>
      <c r="CH38" s="15"/>
      <c r="CI38" s="15"/>
      <c r="CJ38" s="10"/>
      <c r="CK38" s="15"/>
      <c r="CL38" s="4"/>
      <c r="CM38" s="15"/>
      <c r="CN38" s="15"/>
      <c r="CO38" s="10"/>
      <c r="CP38" s="15"/>
      <c r="CQ38" s="4"/>
      <c r="CR38" s="15"/>
      <c r="CS38" s="15"/>
      <c r="CT38" s="10"/>
      <c r="CU38" s="15"/>
      <c r="CV38" s="4"/>
      <c r="CW38" s="15"/>
      <c r="CX38" s="15"/>
      <c r="CY38" s="10"/>
    </row>
    <row r="39" spans="1:103" x14ac:dyDescent="0.35">
      <c r="A39" s="2">
        <v>3</v>
      </c>
      <c r="B39" s="2" t="s">
        <v>1021</v>
      </c>
      <c r="C39" s="2" t="s">
        <v>1022</v>
      </c>
      <c r="D39" s="2" t="s">
        <v>1407</v>
      </c>
      <c r="E39" s="2" t="s">
        <v>1043</v>
      </c>
      <c r="F39" s="2" t="s">
        <v>304</v>
      </c>
      <c r="G39" s="11"/>
      <c r="H39" s="2" t="s">
        <v>973</v>
      </c>
      <c r="I39" s="16">
        <v>1</v>
      </c>
      <c r="J39" s="10"/>
      <c r="K39" s="2" t="s">
        <v>966</v>
      </c>
      <c r="L39" s="2" t="s">
        <v>1031</v>
      </c>
      <c r="M39" s="10"/>
      <c r="N39" s="2" t="s">
        <v>960</v>
      </c>
      <c r="O39" s="2" t="s">
        <v>967</v>
      </c>
      <c r="P39" s="2" t="s">
        <v>1371</v>
      </c>
      <c r="Q39" s="2">
        <v>38</v>
      </c>
      <c r="R39" s="13"/>
      <c r="S39" s="16"/>
      <c r="T39" s="2"/>
      <c r="U39" s="16"/>
      <c r="V39" s="16"/>
      <c r="W39" s="10"/>
      <c r="X39" s="16"/>
      <c r="Y39" s="2"/>
      <c r="Z39" s="16"/>
      <c r="AA39" s="16"/>
      <c r="AB39" s="10"/>
      <c r="AC39" s="16">
        <v>21800000</v>
      </c>
      <c r="AD39" s="2" t="s">
        <v>1369</v>
      </c>
      <c r="AE39" s="16">
        <f t="shared" si="2"/>
        <v>21800000</v>
      </c>
      <c r="AF39" s="16"/>
      <c r="AG39" s="10"/>
      <c r="AH39" s="16">
        <v>26000000</v>
      </c>
      <c r="AI39" s="2" t="s">
        <v>1369</v>
      </c>
      <c r="AJ39" s="16">
        <f t="shared" si="3"/>
        <v>26000000</v>
      </c>
      <c r="AK39" s="16"/>
      <c r="AL39" s="10"/>
      <c r="AM39" s="16"/>
      <c r="AN39" s="2"/>
      <c r="AO39" s="16"/>
      <c r="AP39" s="16"/>
      <c r="AQ39" s="10"/>
      <c r="AR39" s="16"/>
      <c r="AS39" s="2"/>
      <c r="AT39" s="16"/>
      <c r="AU39" s="16"/>
      <c r="AV39" s="10"/>
      <c r="AW39" s="16"/>
      <c r="AX39" s="2"/>
      <c r="AY39" s="16"/>
      <c r="AZ39" s="16"/>
      <c r="BA39" s="10"/>
      <c r="BB39" s="16"/>
      <c r="BC39" s="2"/>
      <c r="BD39" s="16"/>
      <c r="BE39" s="16"/>
      <c r="BF39" s="10"/>
      <c r="BG39" s="16"/>
      <c r="BH39" s="2"/>
      <c r="BI39" s="16"/>
      <c r="BJ39" s="16"/>
      <c r="BK39" s="10"/>
      <c r="BL39" s="16"/>
      <c r="BM39" s="2"/>
      <c r="BN39" s="16"/>
      <c r="BO39" s="16"/>
      <c r="BP39" s="10"/>
      <c r="BQ39" s="16"/>
      <c r="BR39" s="2"/>
      <c r="BS39" s="16"/>
      <c r="BT39" s="16"/>
      <c r="BU39" s="10"/>
      <c r="BV39" s="16"/>
      <c r="BW39" s="2"/>
      <c r="BX39" s="16"/>
      <c r="BY39" s="16"/>
      <c r="BZ39" s="10"/>
      <c r="CA39" s="16"/>
      <c r="CB39" s="2"/>
      <c r="CC39" s="16"/>
      <c r="CD39" s="16"/>
      <c r="CE39" s="10"/>
      <c r="CF39" s="16"/>
      <c r="CG39" s="2"/>
      <c r="CH39" s="16"/>
      <c r="CI39" s="16"/>
      <c r="CJ39" s="10"/>
      <c r="CK39" s="16"/>
      <c r="CL39" s="2"/>
      <c r="CM39" s="16"/>
      <c r="CN39" s="16"/>
      <c r="CO39" s="10"/>
      <c r="CP39" s="16"/>
      <c r="CQ39" s="2"/>
      <c r="CR39" s="16"/>
      <c r="CS39" s="16"/>
      <c r="CT39" s="10"/>
      <c r="CU39" s="16"/>
      <c r="CV39" s="2"/>
      <c r="CW39" s="16"/>
      <c r="CX39" s="16"/>
      <c r="CY39" s="10"/>
    </row>
    <row r="40" spans="1:103" x14ac:dyDescent="0.35">
      <c r="A40" s="4">
        <v>3</v>
      </c>
      <c r="B40" s="4" t="s">
        <v>1021</v>
      </c>
      <c r="C40" s="4" t="s">
        <v>1022</v>
      </c>
      <c r="D40" s="4" t="s">
        <v>1408</v>
      </c>
      <c r="E40" s="4" t="s">
        <v>1045</v>
      </c>
      <c r="F40" s="4" t="s">
        <v>304</v>
      </c>
      <c r="G40" s="11"/>
      <c r="H40" s="4" t="s">
        <v>973</v>
      </c>
      <c r="I40" s="15">
        <v>1</v>
      </c>
      <c r="J40" s="10"/>
      <c r="K40" s="4" t="s">
        <v>966</v>
      </c>
      <c r="L40" s="4" t="s">
        <v>1031</v>
      </c>
      <c r="M40" s="10"/>
      <c r="N40" s="4" t="s">
        <v>960</v>
      </c>
      <c r="O40" s="4" t="s">
        <v>967</v>
      </c>
      <c r="P40" s="4" t="s">
        <v>1371</v>
      </c>
      <c r="Q40" s="4">
        <v>39</v>
      </c>
      <c r="R40" s="13"/>
      <c r="S40" s="15"/>
      <c r="T40" s="4"/>
      <c r="U40" s="15"/>
      <c r="V40" s="15"/>
      <c r="W40" s="10"/>
      <c r="X40" s="15"/>
      <c r="Y40" s="4"/>
      <c r="Z40" s="15"/>
      <c r="AA40" s="15"/>
      <c r="AB40" s="10"/>
      <c r="AC40" s="15">
        <v>14400000</v>
      </c>
      <c r="AD40" s="4" t="s">
        <v>1369</v>
      </c>
      <c r="AE40" s="15">
        <f t="shared" si="2"/>
        <v>14400000</v>
      </c>
      <c r="AF40" s="15"/>
      <c r="AG40" s="10"/>
      <c r="AH40" s="15">
        <v>13100000</v>
      </c>
      <c r="AI40" s="4" t="s">
        <v>1369</v>
      </c>
      <c r="AJ40" s="15">
        <f t="shared" si="3"/>
        <v>13100000</v>
      </c>
      <c r="AK40" s="15"/>
      <c r="AL40" s="10"/>
      <c r="AM40" s="15"/>
      <c r="AN40" s="4"/>
      <c r="AO40" s="15"/>
      <c r="AP40" s="15"/>
      <c r="AQ40" s="10"/>
      <c r="AR40" s="15"/>
      <c r="AS40" s="4"/>
      <c r="AT40" s="15"/>
      <c r="AU40" s="15"/>
      <c r="AV40" s="10"/>
      <c r="AW40" s="15"/>
      <c r="AX40" s="4"/>
      <c r="AY40" s="15"/>
      <c r="AZ40" s="15"/>
      <c r="BA40" s="10"/>
      <c r="BB40" s="15"/>
      <c r="BC40" s="4"/>
      <c r="BD40" s="15"/>
      <c r="BE40" s="15"/>
      <c r="BF40" s="10"/>
      <c r="BG40" s="15"/>
      <c r="BH40" s="4"/>
      <c r="BI40" s="15"/>
      <c r="BJ40" s="15"/>
      <c r="BK40" s="10"/>
      <c r="BL40" s="15"/>
      <c r="BM40" s="4"/>
      <c r="BN40" s="15"/>
      <c r="BO40" s="15"/>
      <c r="BP40" s="10"/>
      <c r="BQ40" s="15"/>
      <c r="BR40" s="4"/>
      <c r="BS40" s="15"/>
      <c r="BT40" s="15"/>
      <c r="BU40" s="10"/>
      <c r="BV40" s="15"/>
      <c r="BW40" s="4"/>
      <c r="BX40" s="15"/>
      <c r="BY40" s="15"/>
      <c r="BZ40" s="10"/>
      <c r="CA40" s="15"/>
      <c r="CB40" s="4"/>
      <c r="CC40" s="15"/>
      <c r="CD40" s="15"/>
      <c r="CE40" s="10"/>
      <c r="CF40" s="15"/>
      <c r="CG40" s="4"/>
      <c r="CH40" s="15"/>
      <c r="CI40" s="15"/>
      <c r="CJ40" s="10"/>
      <c r="CK40" s="15"/>
      <c r="CL40" s="4"/>
      <c r="CM40" s="15"/>
      <c r="CN40" s="15"/>
      <c r="CO40" s="10"/>
      <c r="CP40" s="15"/>
      <c r="CQ40" s="4"/>
      <c r="CR40" s="15"/>
      <c r="CS40" s="15"/>
      <c r="CT40" s="10"/>
      <c r="CU40" s="15"/>
      <c r="CV40" s="4"/>
      <c r="CW40" s="15"/>
      <c r="CX40" s="15"/>
      <c r="CY40" s="10"/>
    </row>
    <row r="41" spans="1:103" x14ac:dyDescent="0.35">
      <c r="A41" s="2">
        <v>3</v>
      </c>
      <c r="B41" s="2" t="s">
        <v>1021</v>
      </c>
      <c r="C41" s="2" t="s">
        <v>1022</v>
      </c>
      <c r="D41" s="2" t="s">
        <v>1409</v>
      </c>
      <c r="E41" s="2" t="s">
        <v>1047</v>
      </c>
      <c r="F41" s="2" t="s">
        <v>304</v>
      </c>
      <c r="G41" s="11"/>
      <c r="H41" s="2" t="s">
        <v>973</v>
      </c>
      <c r="I41" s="16">
        <v>1</v>
      </c>
      <c r="J41" s="10"/>
      <c r="K41" s="2" t="s">
        <v>966</v>
      </c>
      <c r="L41" s="2" t="s">
        <v>1031</v>
      </c>
      <c r="M41" s="10"/>
      <c r="N41" s="2" t="s">
        <v>960</v>
      </c>
      <c r="O41" s="2" t="s">
        <v>967</v>
      </c>
      <c r="P41" s="2" t="s">
        <v>1371</v>
      </c>
      <c r="Q41" s="2">
        <v>40</v>
      </c>
      <c r="R41" s="13"/>
      <c r="S41" s="16"/>
      <c r="T41" s="2"/>
      <c r="U41" s="16"/>
      <c r="V41" s="16"/>
      <c r="W41" s="10"/>
      <c r="X41" s="16"/>
      <c r="Y41" s="2"/>
      <c r="Z41" s="16"/>
      <c r="AA41" s="16"/>
      <c r="AB41" s="10"/>
      <c r="AC41" s="16">
        <v>175400000</v>
      </c>
      <c r="AD41" s="2" t="s">
        <v>1369</v>
      </c>
      <c r="AE41" s="16">
        <f t="shared" si="2"/>
        <v>175400000</v>
      </c>
      <c r="AF41" s="16"/>
      <c r="AG41" s="10"/>
      <c r="AH41" s="16">
        <v>184400000</v>
      </c>
      <c r="AI41" s="2" t="s">
        <v>1369</v>
      </c>
      <c r="AJ41" s="16">
        <f t="shared" si="3"/>
        <v>184400000</v>
      </c>
      <c r="AK41" s="16"/>
      <c r="AL41" s="10"/>
      <c r="AM41" s="16"/>
      <c r="AN41" s="2"/>
      <c r="AO41" s="16"/>
      <c r="AP41" s="16"/>
      <c r="AQ41" s="10"/>
      <c r="AR41" s="16"/>
      <c r="AS41" s="2"/>
      <c r="AT41" s="16"/>
      <c r="AU41" s="16"/>
      <c r="AV41" s="10"/>
      <c r="AW41" s="16"/>
      <c r="AX41" s="2"/>
      <c r="AY41" s="16"/>
      <c r="AZ41" s="16"/>
      <c r="BA41" s="10"/>
      <c r="BB41" s="16"/>
      <c r="BC41" s="2"/>
      <c r="BD41" s="16"/>
      <c r="BE41" s="16"/>
      <c r="BF41" s="10"/>
      <c r="BG41" s="16"/>
      <c r="BH41" s="2"/>
      <c r="BI41" s="16"/>
      <c r="BJ41" s="16"/>
      <c r="BK41" s="10"/>
      <c r="BL41" s="16"/>
      <c r="BM41" s="2"/>
      <c r="BN41" s="16"/>
      <c r="BO41" s="16"/>
      <c r="BP41" s="10"/>
      <c r="BQ41" s="16"/>
      <c r="BR41" s="2"/>
      <c r="BS41" s="16"/>
      <c r="BT41" s="16"/>
      <c r="BU41" s="10"/>
      <c r="BV41" s="16"/>
      <c r="BW41" s="2"/>
      <c r="BX41" s="16"/>
      <c r="BY41" s="16"/>
      <c r="BZ41" s="10"/>
      <c r="CA41" s="16"/>
      <c r="CB41" s="2"/>
      <c r="CC41" s="16"/>
      <c r="CD41" s="16"/>
      <c r="CE41" s="10"/>
      <c r="CF41" s="16"/>
      <c r="CG41" s="2"/>
      <c r="CH41" s="16"/>
      <c r="CI41" s="16"/>
      <c r="CJ41" s="10"/>
      <c r="CK41" s="16"/>
      <c r="CL41" s="2"/>
      <c r="CM41" s="16"/>
      <c r="CN41" s="16"/>
      <c r="CO41" s="10"/>
      <c r="CP41" s="16"/>
      <c r="CQ41" s="2"/>
      <c r="CR41" s="16"/>
      <c r="CS41" s="16"/>
      <c r="CT41" s="10"/>
      <c r="CU41" s="16"/>
      <c r="CV41" s="2"/>
      <c r="CW41" s="16"/>
      <c r="CX41" s="16"/>
      <c r="CY41" s="10"/>
    </row>
    <row r="42" spans="1:103" x14ac:dyDescent="0.35">
      <c r="A42" s="4">
        <v>1</v>
      </c>
      <c r="B42" s="4" t="s">
        <v>1021</v>
      </c>
      <c r="C42" s="4" t="s">
        <v>1022</v>
      </c>
      <c r="D42" s="4" t="s">
        <v>1410</v>
      </c>
      <c r="E42" s="4" t="s">
        <v>1121</v>
      </c>
      <c r="F42" s="4" t="s">
        <v>304</v>
      </c>
      <c r="G42" s="11"/>
      <c r="H42" s="4" t="s">
        <v>965</v>
      </c>
      <c r="I42" s="15">
        <v>0</v>
      </c>
      <c r="J42" s="10"/>
      <c r="K42" s="4" t="s">
        <v>966</v>
      </c>
      <c r="L42" s="4" t="s">
        <v>1031</v>
      </c>
      <c r="M42" s="10"/>
      <c r="N42" s="4" t="s">
        <v>960</v>
      </c>
      <c r="O42" s="4" t="s">
        <v>967</v>
      </c>
      <c r="P42" s="4" t="s">
        <v>957</v>
      </c>
      <c r="Q42" s="4">
        <v>41</v>
      </c>
      <c r="R42" s="13"/>
      <c r="S42" s="15"/>
      <c r="T42" s="4"/>
      <c r="U42" s="15"/>
      <c r="V42" s="15"/>
      <c r="W42" s="10"/>
      <c r="X42" s="15"/>
      <c r="Y42" s="4"/>
      <c r="Z42" s="15"/>
      <c r="AA42" s="15"/>
      <c r="AB42" s="10"/>
      <c r="AC42" s="15">
        <v>7385000000</v>
      </c>
      <c r="AD42" s="4" t="s">
        <v>1369</v>
      </c>
      <c r="AE42" s="15">
        <f t="shared" si="2"/>
        <v>0</v>
      </c>
      <c r="AF42" s="15">
        <f>AE43+AE51+AE57-AC42</f>
        <v>0</v>
      </c>
      <c r="AG42" s="11"/>
      <c r="AH42" s="15">
        <v>7489100000</v>
      </c>
      <c r="AI42" s="4" t="s">
        <v>1369</v>
      </c>
      <c r="AJ42" s="15">
        <f t="shared" si="3"/>
        <v>0</v>
      </c>
      <c r="AK42" s="15">
        <f>AJ43+AJ51+AJ57-AH42</f>
        <v>0</v>
      </c>
      <c r="AL42" s="11"/>
      <c r="AM42" s="15"/>
      <c r="AN42" s="4"/>
      <c r="AO42" s="15"/>
      <c r="AP42" s="15"/>
      <c r="AQ42" s="10"/>
      <c r="AR42" s="15"/>
      <c r="AS42" s="4"/>
      <c r="AT42" s="15"/>
      <c r="AU42" s="15"/>
      <c r="AV42" s="10"/>
      <c r="AW42" s="15"/>
      <c r="AX42" s="4"/>
      <c r="AY42" s="15"/>
      <c r="AZ42" s="15"/>
      <c r="BA42" s="10"/>
      <c r="BB42" s="15"/>
      <c r="BC42" s="4"/>
      <c r="BD42" s="15"/>
      <c r="BE42" s="15"/>
      <c r="BF42" s="10"/>
      <c r="BG42" s="15"/>
      <c r="BH42" s="4"/>
      <c r="BI42" s="15"/>
      <c r="BJ42" s="15"/>
      <c r="BK42" s="10"/>
      <c r="BL42" s="15"/>
      <c r="BM42" s="4"/>
      <c r="BN42" s="15"/>
      <c r="BO42" s="15"/>
      <c r="BP42" s="10"/>
      <c r="BQ42" s="15"/>
      <c r="BR42" s="4"/>
      <c r="BS42" s="15"/>
      <c r="BT42" s="15"/>
      <c r="BU42" s="10"/>
      <c r="BV42" s="15"/>
      <c r="BW42" s="4"/>
      <c r="BX42" s="15"/>
      <c r="BY42" s="15"/>
      <c r="BZ42" s="10"/>
      <c r="CA42" s="15"/>
      <c r="CB42" s="4"/>
      <c r="CC42" s="15"/>
      <c r="CD42" s="15"/>
      <c r="CE42" s="10"/>
      <c r="CF42" s="15"/>
      <c r="CG42" s="4"/>
      <c r="CH42" s="15"/>
      <c r="CI42" s="15"/>
      <c r="CJ42" s="10"/>
      <c r="CK42" s="15"/>
      <c r="CL42" s="4"/>
      <c r="CM42" s="15"/>
      <c r="CN42" s="15"/>
      <c r="CO42" s="10"/>
      <c r="CP42" s="15"/>
      <c r="CQ42" s="4"/>
      <c r="CR42" s="15"/>
      <c r="CS42" s="15"/>
      <c r="CT42" s="10"/>
      <c r="CU42" s="15"/>
      <c r="CV42" s="4"/>
      <c r="CW42" s="15"/>
      <c r="CX42" s="15"/>
      <c r="CY42" s="10"/>
    </row>
    <row r="43" spans="1:103" x14ac:dyDescent="0.35">
      <c r="A43" s="2">
        <v>2</v>
      </c>
      <c r="B43" s="2" t="s">
        <v>1021</v>
      </c>
      <c r="C43" s="2" t="s">
        <v>1022</v>
      </c>
      <c r="D43" s="2" t="s">
        <v>1411</v>
      </c>
      <c r="E43" s="2" t="s">
        <v>1119</v>
      </c>
      <c r="F43" s="2" t="s">
        <v>304</v>
      </c>
      <c r="G43" s="11"/>
      <c r="H43" s="2" t="s">
        <v>965</v>
      </c>
      <c r="I43" s="16">
        <v>1</v>
      </c>
      <c r="J43" s="10"/>
      <c r="K43" s="2" t="s">
        <v>966</v>
      </c>
      <c r="L43" s="2" t="s">
        <v>1031</v>
      </c>
      <c r="M43" s="10"/>
      <c r="N43" s="2" t="s">
        <v>960</v>
      </c>
      <c r="O43" s="2" t="s">
        <v>967</v>
      </c>
      <c r="P43" s="2" t="s">
        <v>1371</v>
      </c>
      <c r="Q43" s="2">
        <v>42</v>
      </c>
      <c r="R43" s="13"/>
      <c r="S43" s="16"/>
      <c r="T43" s="2"/>
      <c r="U43" s="16"/>
      <c r="V43" s="16"/>
      <c r="W43" s="10"/>
      <c r="X43" s="16"/>
      <c r="Y43" s="2"/>
      <c r="Z43" s="16"/>
      <c r="AA43" s="16"/>
      <c r="AB43" s="10"/>
      <c r="AC43" s="16">
        <v>1765200000</v>
      </c>
      <c r="AD43" s="2" t="s">
        <v>1369</v>
      </c>
      <c r="AE43" s="16">
        <f t="shared" si="2"/>
        <v>1765200000</v>
      </c>
      <c r="AF43" s="16">
        <f>AE44+AE45+AE46+AE47+AE48+AE49+AE50-AC43</f>
        <v>0</v>
      </c>
      <c r="AG43" s="11"/>
      <c r="AH43" s="16">
        <v>1949900000</v>
      </c>
      <c r="AI43" s="2" t="s">
        <v>1369</v>
      </c>
      <c r="AJ43" s="16">
        <f t="shared" si="3"/>
        <v>1949900000</v>
      </c>
      <c r="AK43" s="16">
        <f>AJ44+AJ45+AJ46+AJ47+AJ48+AJ49+AJ50-AH43</f>
        <v>0</v>
      </c>
      <c r="AL43" s="11"/>
      <c r="AM43" s="16"/>
      <c r="AN43" s="2"/>
      <c r="AO43" s="16"/>
      <c r="AP43" s="16"/>
      <c r="AQ43" s="10"/>
      <c r="AR43" s="16"/>
      <c r="AS43" s="2"/>
      <c r="AT43" s="16"/>
      <c r="AU43" s="16"/>
      <c r="AV43" s="10"/>
      <c r="AW43" s="16"/>
      <c r="AX43" s="2"/>
      <c r="AY43" s="16"/>
      <c r="AZ43" s="16"/>
      <c r="BA43" s="10"/>
      <c r="BB43" s="16"/>
      <c r="BC43" s="2"/>
      <c r="BD43" s="16"/>
      <c r="BE43" s="16"/>
      <c r="BF43" s="10"/>
      <c r="BG43" s="16"/>
      <c r="BH43" s="2"/>
      <c r="BI43" s="16"/>
      <c r="BJ43" s="16"/>
      <c r="BK43" s="10"/>
      <c r="BL43" s="16"/>
      <c r="BM43" s="2"/>
      <c r="BN43" s="16"/>
      <c r="BO43" s="16"/>
      <c r="BP43" s="10"/>
      <c r="BQ43" s="16"/>
      <c r="BR43" s="2"/>
      <c r="BS43" s="16"/>
      <c r="BT43" s="16"/>
      <c r="BU43" s="10"/>
      <c r="BV43" s="16"/>
      <c r="BW43" s="2"/>
      <c r="BX43" s="16"/>
      <c r="BY43" s="16"/>
      <c r="BZ43" s="10"/>
      <c r="CA43" s="16"/>
      <c r="CB43" s="2"/>
      <c r="CC43" s="16"/>
      <c r="CD43" s="16"/>
      <c r="CE43" s="10"/>
      <c r="CF43" s="16"/>
      <c r="CG43" s="2"/>
      <c r="CH43" s="16"/>
      <c r="CI43" s="16"/>
      <c r="CJ43" s="10"/>
      <c r="CK43" s="16"/>
      <c r="CL43" s="2"/>
      <c r="CM43" s="16"/>
      <c r="CN43" s="16"/>
      <c r="CO43" s="10"/>
      <c r="CP43" s="16"/>
      <c r="CQ43" s="2"/>
      <c r="CR43" s="16"/>
      <c r="CS43" s="16"/>
      <c r="CT43" s="10"/>
      <c r="CU43" s="16"/>
      <c r="CV43" s="2"/>
      <c r="CW43" s="16"/>
      <c r="CX43" s="16"/>
      <c r="CY43" s="10"/>
    </row>
    <row r="44" spans="1:103" x14ac:dyDescent="0.35">
      <c r="A44" s="4">
        <v>3</v>
      </c>
      <c r="B44" s="4" t="s">
        <v>1021</v>
      </c>
      <c r="C44" s="4" t="s">
        <v>1022</v>
      </c>
      <c r="D44" s="4" t="s">
        <v>1412</v>
      </c>
      <c r="E44" s="4" t="s">
        <v>1105</v>
      </c>
      <c r="F44" s="4" t="s">
        <v>304</v>
      </c>
      <c r="G44" s="11"/>
      <c r="H44" s="4" t="s">
        <v>965</v>
      </c>
      <c r="I44" s="15">
        <v>1</v>
      </c>
      <c r="J44" s="10"/>
      <c r="K44" s="4" t="s">
        <v>966</v>
      </c>
      <c r="L44" s="4" t="s">
        <v>1031</v>
      </c>
      <c r="M44" s="10"/>
      <c r="N44" s="4" t="s">
        <v>960</v>
      </c>
      <c r="O44" s="4" t="s">
        <v>967</v>
      </c>
      <c r="P44" s="4" t="s">
        <v>1371</v>
      </c>
      <c r="Q44" s="4">
        <v>43</v>
      </c>
      <c r="R44" s="13"/>
      <c r="S44" s="15"/>
      <c r="T44" s="4"/>
      <c r="U44" s="15"/>
      <c r="V44" s="15"/>
      <c r="W44" s="10"/>
      <c r="X44" s="15"/>
      <c r="Y44" s="4"/>
      <c r="Z44" s="15"/>
      <c r="AA44" s="15"/>
      <c r="AB44" s="10"/>
      <c r="AC44" s="15">
        <v>135200000</v>
      </c>
      <c r="AD44" s="4" t="s">
        <v>1369</v>
      </c>
      <c r="AE44" s="15">
        <f t="shared" si="2"/>
        <v>135200000</v>
      </c>
      <c r="AF44" s="15"/>
      <c r="AG44" s="10"/>
      <c r="AH44" s="15">
        <v>114900000</v>
      </c>
      <c r="AI44" s="4" t="s">
        <v>1369</v>
      </c>
      <c r="AJ44" s="15">
        <f t="shared" si="3"/>
        <v>114900000</v>
      </c>
      <c r="AK44" s="15"/>
      <c r="AL44" s="10"/>
      <c r="AM44" s="15"/>
      <c r="AN44" s="4"/>
      <c r="AO44" s="15"/>
      <c r="AP44" s="15"/>
      <c r="AQ44" s="10"/>
      <c r="AR44" s="15"/>
      <c r="AS44" s="4"/>
      <c r="AT44" s="15"/>
      <c r="AU44" s="15"/>
      <c r="AV44" s="10"/>
      <c r="AW44" s="15"/>
      <c r="AX44" s="4"/>
      <c r="AY44" s="15"/>
      <c r="AZ44" s="15"/>
      <c r="BA44" s="10"/>
      <c r="BB44" s="15"/>
      <c r="BC44" s="4"/>
      <c r="BD44" s="15"/>
      <c r="BE44" s="15"/>
      <c r="BF44" s="10"/>
      <c r="BG44" s="15"/>
      <c r="BH44" s="4"/>
      <c r="BI44" s="15"/>
      <c r="BJ44" s="15"/>
      <c r="BK44" s="10"/>
      <c r="BL44" s="15"/>
      <c r="BM44" s="4"/>
      <c r="BN44" s="15"/>
      <c r="BO44" s="15"/>
      <c r="BP44" s="10"/>
      <c r="BQ44" s="15"/>
      <c r="BR44" s="4"/>
      <c r="BS44" s="15"/>
      <c r="BT44" s="15"/>
      <c r="BU44" s="10"/>
      <c r="BV44" s="15"/>
      <c r="BW44" s="4"/>
      <c r="BX44" s="15"/>
      <c r="BY44" s="15"/>
      <c r="BZ44" s="10"/>
      <c r="CA44" s="15"/>
      <c r="CB44" s="4"/>
      <c r="CC44" s="15"/>
      <c r="CD44" s="15"/>
      <c r="CE44" s="10"/>
      <c r="CF44" s="15"/>
      <c r="CG44" s="4"/>
      <c r="CH44" s="15"/>
      <c r="CI44" s="15"/>
      <c r="CJ44" s="10"/>
      <c r="CK44" s="15"/>
      <c r="CL44" s="4"/>
      <c r="CM44" s="15"/>
      <c r="CN44" s="15"/>
      <c r="CO44" s="10"/>
      <c r="CP44" s="15"/>
      <c r="CQ44" s="4"/>
      <c r="CR44" s="15"/>
      <c r="CS44" s="15"/>
      <c r="CT44" s="10"/>
      <c r="CU44" s="15"/>
      <c r="CV44" s="4"/>
      <c r="CW44" s="15"/>
      <c r="CX44" s="15"/>
      <c r="CY44" s="10"/>
    </row>
    <row r="45" spans="1:103" x14ac:dyDescent="0.35">
      <c r="A45" s="2">
        <v>3</v>
      </c>
      <c r="B45" s="2" t="s">
        <v>1021</v>
      </c>
      <c r="C45" s="2" t="s">
        <v>1022</v>
      </c>
      <c r="D45" s="2" t="s">
        <v>1413</v>
      </c>
      <c r="E45" s="2" t="s">
        <v>1107</v>
      </c>
      <c r="F45" s="2" t="s">
        <v>304</v>
      </c>
      <c r="G45" s="11"/>
      <c r="H45" s="2" t="s">
        <v>965</v>
      </c>
      <c r="I45" s="16">
        <v>1</v>
      </c>
      <c r="J45" s="10"/>
      <c r="K45" s="2" t="s">
        <v>966</v>
      </c>
      <c r="L45" s="2" t="s">
        <v>1031</v>
      </c>
      <c r="M45" s="10"/>
      <c r="N45" s="2" t="s">
        <v>960</v>
      </c>
      <c r="O45" s="2" t="s">
        <v>967</v>
      </c>
      <c r="P45" s="2" t="s">
        <v>1371</v>
      </c>
      <c r="Q45" s="2">
        <v>44</v>
      </c>
      <c r="R45" s="13"/>
      <c r="S45" s="16"/>
      <c r="T45" s="2"/>
      <c r="U45" s="16"/>
      <c r="V45" s="16"/>
      <c r="W45" s="10"/>
      <c r="X45" s="16"/>
      <c r="Y45" s="2"/>
      <c r="Z45" s="16"/>
      <c r="AA45" s="16"/>
      <c r="AB45" s="10"/>
      <c r="AC45" s="16">
        <v>93200000</v>
      </c>
      <c r="AD45" s="2" t="s">
        <v>1369</v>
      </c>
      <c r="AE45" s="16">
        <f t="shared" si="2"/>
        <v>93200000</v>
      </c>
      <c r="AF45" s="16"/>
      <c r="AG45" s="10"/>
      <c r="AH45" s="16">
        <v>111900000</v>
      </c>
      <c r="AI45" s="2" t="s">
        <v>1369</v>
      </c>
      <c r="AJ45" s="16">
        <f t="shared" si="3"/>
        <v>111900000</v>
      </c>
      <c r="AK45" s="16"/>
      <c r="AL45" s="10"/>
      <c r="AM45" s="16"/>
      <c r="AN45" s="2"/>
      <c r="AO45" s="16"/>
      <c r="AP45" s="16"/>
      <c r="AQ45" s="10"/>
      <c r="AR45" s="16"/>
      <c r="AS45" s="2"/>
      <c r="AT45" s="16"/>
      <c r="AU45" s="16"/>
      <c r="AV45" s="10"/>
      <c r="AW45" s="16"/>
      <c r="AX45" s="2"/>
      <c r="AY45" s="16"/>
      <c r="AZ45" s="16"/>
      <c r="BA45" s="10"/>
      <c r="BB45" s="16"/>
      <c r="BC45" s="2"/>
      <c r="BD45" s="16"/>
      <c r="BE45" s="16"/>
      <c r="BF45" s="10"/>
      <c r="BG45" s="16"/>
      <c r="BH45" s="2"/>
      <c r="BI45" s="16"/>
      <c r="BJ45" s="16"/>
      <c r="BK45" s="10"/>
      <c r="BL45" s="16"/>
      <c r="BM45" s="2"/>
      <c r="BN45" s="16"/>
      <c r="BO45" s="16"/>
      <c r="BP45" s="10"/>
      <c r="BQ45" s="16"/>
      <c r="BR45" s="2"/>
      <c r="BS45" s="16"/>
      <c r="BT45" s="16"/>
      <c r="BU45" s="10"/>
      <c r="BV45" s="16"/>
      <c r="BW45" s="2"/>
      <c r="BX45" s="16"/>
      <c r="BY45" s="16"/>
      <c r="BZ45" s="10"/>
      <c r="CA45" s="16"/>
      <c r="CB45" s="2"/>
      <c r="CC45" s="16"/>
      <c r="CD45" s="16"/>
      <c r="CE45" s="10"/>
      <c r="CF45" s="16"/>
      <c r="CG45" s="2"/>
      <c r="CH45" s="16"/>
      <c r="CI45" s="16"/>
      <c r="CJ45" s="10"/>
      <c r="CK45" s="16"/>
      <c r="CL45" s="2"/>
      <c r="CM45" s="16"/>
      <c r="CN45" s="16"/>
      <c r="CO45" s="10"/>
      <c r="CP45" s="16"/>
      <c r="CQ45" s="2"/>
      <c r="CR45" s="16"/>
      <c r="CS45" s="16"/>
      <c r="CT45" s="10"/>
      <c r="CU45" s="16"/>
      <c r="CV45" s="2"/>
      <c r="CW45" s="16"/>
      <c r="CX45" s="16"/>
      <c r="CY45" s="10"/>
    </row>
    <row r="46" spans="1:103" x14ac:dyDescent="0.35">
      <c r="A46" s="4">
        <v>3</v>
      </c>
      <c r="B46" s="4" t="s">
        <v>1021</v>
      </c>
      <c r="C46" s="4" t="s">
        <v>1022</v>
      </c>
      <c r="D46" s="4" t="s">
        <v>1414</v>
      </c>
      <c r="E46" s="4" t="s">
        <v>1109</v>
      </c>
      <c r="F46" s="4" t="s">
        <v>304</v>
      </c>
      <c r="G46" s="11"/>
      <c r="H46" s="4" t="s">
        <v>965</v>
      </c>
      <c r="I46" s="15">
        <v>1</v>
      </c>
      <c r="J46" s="10"/>
      <c r="K46" s="4" t="s">
        <v>966</v>
      </c>
      <c r="L46" s="4" t="s">
        <v>1031</v>
      </c>
      <c r="M46" s="10"/>
      <c r="N46" s="4" t="s">
        <v>960</v>
      </c>
      <c r="O46" s="4" t="s">
        <v>967</v>
      </c>
      <c r="P46" s="4" t="s">
        <v>1371</v>
      </c>
      <c r="Q46" s="4">
        <v>45</v>
      </c>
      <c r="R46" s="13"/>
      <c r="S46" s="15"/>
      <c r="T46" s="4"/>
      <c r="U46" s="15"/>
      <c r="V46" s="15"/>
      <c r="W46" s="10"/>
      <c r="X46" s="15"/>
      <c r="Y46" s="4"/>
      <c r="Z46" s="15"/>
      <c r="AA46" s="15"/>
      <c r="AB46" s="10"/>
      <c r="AC46" s="15">
        <v>62700000</v>
      </c>
      <c r="AD46" s="4" t="s">
        <v>1369</v>
      </c>
      <c r="AE46" s="15">
        <f t="shared" si="2"/>
        <v>62700000</v>
      </c>
      <c r="AF46" s="15"/>
      <c r="AG46" s="10"/>
      <c r="AH46" s="15">
        <v>36000000</v>
      </c>
      <c r="AI46" s="4" t="s">
        <v>1369</v>
      </c>
      <c r="AJ46" s="15">
        <f t="shared" si="3"/>
        <v>36000000</v>
      </c>
      <c r="AK46" s="15"/>
      <c r="AL46" s="10"/>
      <c r="AM46" s="15"/>
      <c r="AN46" s="4"/>
      <c r="AO46" s="15"/>
      <c r="AP46" s="15"/>
      <c r="AQ46" s="10"/>
      <c r="AR46" s="15"/>
      <c r="AS46" s="4"/>
      <c r="AT46" s="15"/>
      <c r="AU46" s="15"/>
      <c r="AV46" s="10"/>
      <c r="AW46" s="15"/>
      <c r="AX46" s="4"/>
      <c r="AY46" s="15"/>
      <c r="AZ46" s="15"/>
      <c r="BA46" s="10"/>
      <c r="BB46" s="15"/>
      <c r="BC46" s="4"/>
      <c r="BD46" s="15"/>
      <c r="BE46" s="15"/>
      <c r="BF46" s="10"/>
      <c r="BG46" s="15"/>
      <c r="BH46" s="4"/>
      <c r="BI46" s="15"/>
      <c r="BJ46" s="15"/>
      <c r="BK46" s="10"/>
      <c r="BL46" s="15"/>
      <c r="BM46" s="4"/>
      <c r="BN46" s="15"/>
      <c r="BO46" s="15"/>
      <c r="BP46" s="10"/>
      <c r="BQ46" s="15"/>
      <c r="BR46" s="4"/>
      <c r="BS46" s="15"/>
      <c r="BT46" s="15"/>
      <c r="BU46" s="10"/>
      <c r="BV46" s="15"/>
      <c r="BW46" s="4"/>
      <c r="BX46" s="15"/>
      <c r="BY46" s="15"/>
      <c r="BZ46" s="10"/>
      <c r="CA46" s="15"/>
      <c r="CB46" s="4"/>
      <c r="CC46" s="15"/>
      <c r="CD46" s="15"/>
      <c r="CE46" s="10"/>
      <c r="CF46" s="15"/>
      <c r="CG46" s="4"/>
      <c r="CH46" s="15"/>
      <c r="CI46" s="15"/>
      <c r="CJ46" s="10"/>
      <c r="CK46" s="15"/>
      <c r="CL46" s="4"/>
      <c r="CM46" s="15"/>
      <c r="CN46" s="15"/>
      <c r="CO46" s="10"/>
      <c r="CP46" s="15"/>
      <c r="CQ46" s="4"/>
      <c r="CR46" s="15"/>
      <c r="CS46" s="15"/>
      <c r="CT46" s="10"/>
      <c r="CU46" s="15"/>
      <c r="CV46" s="4"/>
      <c r="CW46" s="15"/>
      <c r="CX46" s="15"/>
      <c r="CY46" s="10"/>
    </row>
    <row r="47" spans="1:103" x14ac:dyDescent="0.35">
      <c r="A47" s="2">
        <v>3</v>
      </c>
      <c r="B47" s="2" t="s">
        <v>1021</v>
      </c>
      <c r="C47" s="2" t="s">
        <v>1022</v>
      </c>
      <c r="D47" s="2" t="s">
        <v>1415</v>
      </c>
      <c r="E47" s="2" t="s">
        <v>1111</v>
      </c>
      <c r="F47" s="2" t="s">
        <v>304</v>
      </c>
      <c r="G47" s="11"/>
      <c r="H47" s="2" t="s">
        <v>965</v>
      </c>
      <c r="I47" s="16">
        <v>1</v>
      </c>
      <c r="J47" s="10"/>
      <c r="K47" s="2" t="s">
        <v>966</v>
      </c>
      <c r="L47" s="2" t="s">
        <v>1031</v>
      </c>
      <c r="M47" s="10"/>
      <c r="N47" s="2" t="s">
        <v>960</v>
      </c>
      <c r="O47" s="2" t="s">
        <v>967</v>
      </c>
      <c r="P47" s="2" t="s">
        <v>1371</v>
      </c>
      <c r="Q47" s="2">
        <v>46</v>
      </c>
      <c r="R47" s="13"/>
      <c r="S47" s="16"/>
      <c r="T47" s="2"/>
      <c r="U47" s="16"/>
      <c r="V47" s="16"/>
      <c r="W47" s="10"/>
      <c r="X47" s="16"/>
      <c r="Y47" s="2"/>
      <c r="Z47" s="16"/>
      <c r="AA47" s="16"/>
      <c r="AB47" s="10"/>
      <c r="AC47" s="16">
        <v>377600000</v>
      </c>
      <c r="AD47" s="2" t="s">
        <v>1369</v>
      </c>
      <c r="AE47" s="16">
        <f t="shared" si="2"/>
        <v>377600000</v>
      </c>
      <c r="AF47" s="16"/>
      <c r="AG47" s="10"/>
      <c r="AH47" s="16">
        <v>451100000</v>
      </c>
      <c r="AI47" s="2" t="s">
        <v>1369</v>
      </c>
      <c r="AJ47" s="16">
        <f t="shared" si="3"/>
        <v>451100000</v>
      </c>
      <c r="AK47" s="16"/>
      <c r="AL47" s="10"/>
      <c r="AM47" s="16"/>
      <c r="AN47" s="2"/>
      <c r="AO47" s="16"/>
      <c r="AP47" s="16"/>
      <c r="AQ47" s="10"/>
      <c r="AR47" s="16"/>
      <c r="AS47" s="2"/>
      <c r="AT47" s="16"/>
      <c r="AU47" s="16"/>
      <c r="AV47" s="10"/>
      <c r="AW47" s="16"/>
      <c r="AX47" s="2"/>
      <c r="AY47" s="16"/>
      <c r="AZ47" s="16"/>
      <c r="BA47" s="10"/>
      <c r="BB47" s="16"/>
      <c r="BC47" s="2"/>
      <c r="BD47" s="16"/>
      <c r="BE47" s="16"/>
      <c r="BF47" s="10"/>
      <c r="BG47" s="16"/>
      <c r="BH47" s="2"/>
      <c r="BI47" s="16"/>
      <c r="BJ47" s="16"/>
      <c r="BK47" s="10"/>
      <c r="BL47" s="16"/>
      <c r="BM47" s="2"/>
      <c r="BN47" s="16"/>
      <c r="BO47" s="16"/>
      <c r="BP47" s="10"/>
      <c r="BQ47" s="16"/>
      <c r="BR47" s="2"/>
      <c r="BS47" s="16"/>
      <c r="BT47" s="16"/>
      <c r="BU47" s="10"/>
      <c r="BV47" s="16"/>
      <c r="BW47" s="2"/>
      <c r="BX47" s="16"/>
      <c r="BY47" s="16"/>
      <c r="BZ47" s="10"/>
      <c r="CA47" s="16"/>
      <c r="CB47" s="2"/>
      <c r="CC47" s="16"/>
      <c r="CD47" s="16"/>
      <c r="CE47" s="10"/>
      <c r="CF47" s="16"/>
      <c r="CG47" s="2"/>
      <c r="CH47" s="16"/>
      <c r="CI47" s="16"/>
      <c r="CJ47" s="10"/>
      <c r="CK47" s="16"/>
      <c r="CL47" s="2"/>
      <c r="CM47" s="16"/>
      <c r="CN47" s="16"/>
      <c r="CO47" s="10"/>
      <c r="CP47" s="16"/>
      <c r="CQ47" s="2"/>
      <c r="CR47" s="16"/>
      <c r="CS47" s="16"/>
      <c r="CT47" s="10"/>
      <c r="CU47" s="16"/>
      <c r="CV47" s="2"/>
      <c r="CW47" s="16"/>
      <c r="CX47" s="16"/>
      <c r="CY47" s="10"/>
    </row>
    <row r="48" spans="1:103" x14ac:dyDescent="0.35">
      <c r="A48" s="4">
        <v>3</v>
      </c>
      <c r="B48" s="4" t="s">
        <v>1021</v>
      </c>
      <c r="C48" s="4" t="s">
        <v>1022</v>
      </c>
      <c r="D48" s="4" t="s">
        <v>1416</v>
      </c>
      <c r="E48" s="4" t="s">
        <v>1113</v>
      </c>
      <c r="F48" s="4" t="s">
        <v>304</v>
      </c>
      <c r="G48" s="11"/>
      <c r="H48" s="4" t="s">
        <v>965</v>
      </c>
      <c r="I48" s="15">
        <v>1</v>
      </c>
      <c r="J48" s="10"/>
      <c r="K48" s="4" t="s">
        <v>966</v>
      </c>
      <c r="L48" s="4" t="s">
        <v>1031</v>
      </c>
      <c r="M48" s="10"/>
      <c r="N48" s="4" t="s">
        <v>960</v>
      </c>
      <c r="O48" s="4" t="s">
        <v>967</v>
      </c>
      <c r="P48" s="4" t="s">
        <v>1371</v>
      </c>
      <c r="Q48" s="4">
        <v>47</v>
      </c>
      <c r="R48" s="13"/>
      <c r="S48" s="15"/>
      <c r="T48" s="4"/>
      <c r="U48" s="15"/>
      <c r="V48" s="15"/>
      <c r="W48" s="10"/>
      <c r="X48" s="15"/>
      <c r="Y48" s="4"/>
      <c r="Z48" s="15"/>
      <c r="AA48" s="15"/>
      <c r="AB48" s="10"/>
      <c r="AC48" s="15">
        <v>902200000</v>
      </c>
      <c r="AD48" s="4" t="s">
        <v>1369</v>
      </c>
      <c r="AE48" s="15">
        <f t="shared" si="2"/>
        <v>902200000</v>
      </c>
      <c r="AF48" s="15"/>
      <c r="AG48" s="10"/>
      <c r="AH48" s="15">
        <v>985200000</v>
      </c>
      <c r="AI48" s="4" t="s">
        <v>1369</v>
      </c>
      <c r="AJ48" s="15">
        <f t="shared" si="3"/>
        <v>985200000</v>
      </c>
      <c r="AK48" s="15"/>
      <c r="AL48" s="10"/>
      <c r="AM48" s="15"/>
      <c r="AN48" s="4"/>
      <c r="AO48" s="15"/>
      <c r="AP48" s="15"/>
      <c r="AQ48" s="10"/>
      <c r="AR48" s="15"/>
      <c r="AS48" s="4"/>
      <c r="AT48" s="15"/>
      <c r="AU48" s="15"/>
      <c r="AV48" s="10"/>
      <c r="AW48" s="15"/>
      <c r="AX48" s="4"/>
      <c r="AY48" s="15"/>
      <c r="AZ48" s="15"/>
      <c r="BA48" s="10"/>
      <c r="BB48" s="15"/>
      <c r="BC48" s="4"/>
      <c r="BD48" s="15"/>
      <c r="BE48" s="15"/>
      <c r="BF48" s="10"/>
      <c r="BG48" s="15"/>
      <c r="BH48" s="4"/>
      <c r="BI48" s="15"/>
      <c r="BJ48" s="15"/>
      <c r="BK48" s="10"/>
      <c r="BL48" s="15"/>
      <c r="BM48" s="4"/>
      <c r="BN48" s="15"/>
      <c r="BO48" s="15"/>
      <c r="BP48" s="10"/>
      <c r="BQ48" s="15"/>
      <c r="BR48" s="4"/>
      <c r="BS48" s="15"/>
      <c r="BT48" s="15"/>
      <c r="BU48" s="10"/>
      <c r="BV48" s="15"/>
      <c r="BW48" s="4"/>
      <c r="BX48" s="15"/>
      <c r="BY48" s="15"/>
      <c r="BZ48" s="10"/>
      <c r="CA48" s="15"/>
      <c r="CB48" s="4"/>
      <c r="CC48" s="15"/>
      <c r="CD48" s="15"/>
      <c r="CE48" s="10"/>
      <c r="CF48" s="15"/>
      <c r="CG48" s="4"/>
      <c r="CH48" s="15"/>
      <c r="CI48" s="15"/>
      <c r="CJ48" s="10"/>
      <c r="CK48" s="15"/>
      <c r="CL48" s="4"/>
      <c r="CM48" s="15"/>
      <c r="CN48" s="15"/>
      <c r="CO48" s="10"/>
      <c r="CP48" s="15"/>
      <c r="CQ48" s="4"/>
      <c r="CR48" s="15"/>
      <c r="CS48" s="15"/>
      <c r="CT48" s="10"/>
      <c r="CU48" s="15"/>
      <c r="CV48" s="4"/>
      <c r="CW48" s="15"/>
      <c r="CX48" s="15"/>
      <c r="CY48" s="10"/>
    </row>
    <row r="49" spans="1:103" x14ac:dyDescent="0.35">
      <c r="A49" s="2">
        <v>3</v>
      </c>
      <c r="B49" s="2" t="s">
        <v>1021</v>
      </c>
      <c r="C49" s="2" t="s">
        <v>1022</v>
      </c>
      <c r="D49" s="2" t="s">
        <v>1417</v>
      </c>
      <c r="E49" s="2" t="s">
        <v>1115</v>
      </c>
      <c r="F49" s="2" t="s">
        <v>304</v>
      </c>
      <c r="G49" s="11"/>
      <c r="H49" s="2" t="s">
        <v>965</v>
      </c>
      <c r="I49" s="16">
        <v>1</v>
      </c>
      <c r="J49" s="10"/>
      <c r="K49" s="2" t="s">
        <v>966</v>
      </c>
      <c r="L49" s="2" t="s">
        <v>1031</v>
      </c>
      <c r="M49" s="10"/>
      <c r="N49" s="2" t="s">
        <v>960</v>
      </c>
      <c r="O49" s="2" t="s">
        <v>967</v>
      </c>
      <c r="P49" s="2" t="s">
        <v>1371</v>
      </c>
      <c r="Q49" s="2">
        <v>48</v>
      </c>
      <c r="R49" s="13"/>
      <c r="S49" s="16"/>
      <c r="T49" s="2"/>
      <c r="U49" s="16"/>
      <c r="V49" s="16"/>
      <c r="W49" s="10"/>
      <c r="X49" s="16"/>
      <c r="Y49" s="2"/>
      <c r="Z49" s="16"/>
      <c r="AA49" s="16"/>
      <c r="AB49" s="10"/>
      <c r="AC49" s="16">
        <v>46200000</v>
      </c>
      <c r="AD49" s="2" t="s">
        <v>1369</v>
      </c>
      <c r="AE49" s="16">
        <f t="shared" si="2"/>
        <v>46200000</v>
      </c>
      <c r="AF49" s="16"/>
      <c r="AG49" s="10"/>
      <c r="AH49" s="16">
        <v>52500000</v>
      </c>
      <c r="AI49" s="2" t="s">
        <v>1369</v>
      </c>
      <c r="AJ49" s="16">
        <f t="shared" si="3"/>
        <v>52500000</v>
      </c>
      <c r="AK49" s="16"/>
      <c r="AL49" s="10"/>
      <c r="AM49" s="16"/>
      <c r="AN49" s="2"/>
      <c r="AO49" s="16"/>
      <c r="AP49" s="16"/>
      <c r="AQ49" s="10"/>
      <c r="AR49" s="16"/>
      <c r="AS49" s="2"/>
      <c r="AT49" s="16"/>
      <c r="AU49" s="16"/>
      <c r="AV49" s="10"/>
      <c r="AW49" s="16"/>
      <c r="AX49" s="2"/>
      <c r="AY49" s="16"/>
      <c r="AZ49" s="16"/>
      <c r="BA49" s="10"/>
      <c r="BB49" s="16"/>
      <c r="BC49" s="2"/>
      <c r="BD49" s="16"/>
      <c r="BE49" s="16"/>
      <c r="BF49" s="10"/>
      <c r="BG49" s="16"/>
      <c r="BH49" s="2"/>
      <c r="BI49" s="16"/>
      <c r="BJ49" s="16"/>
      <c r="BK49" s="10"/>
      <c r="BL49" s="16"/>
      <c r="BM49" s="2"/>
      <c r="BN49" s="16"/>
      <c r="BO49" s="16"/>
      <c r="BP49" s="10"/>
      <c r="BQ49" s="16"/>
      <c r="BR49" s="2"/>
      <c r="BS49" s="16"/>
      <c r="BT49" s="16"/>
      <c r="BU49" s="10"/>
      <c r="BV49" s="16"/>
      <c r="BW49" s="2"/>
      <c r="BX49" s="16"/>
      <c r="BY49" s="16"/>
      <c r="BZ49" s="10"/>
      <c r="CA49" s="16"/>
      <c r="CB49" s="2"/>
      <c r="CC49" s="16"/>
      <c r="CD49" s="16"/>
      <c r="CE49" s="10"/>
      <c r="CF49" s="16"/>
      <c r="CG49" s="2"/>
      <c r="CH49" s="16"/>
      <c r="CI49" s="16"/>
      <c r="CJ49" s="10"/>
      <c r="CK49" s="16"/>
      <c r="CL49" s="2"/>
      <c r="CM49" s="16"/>
      <c r="CN49" s="16"/>
      <c r="CO49" s="10"/>
      <c r="CP49" s="16"/>
      <c r="CQ49" s="2"/>
      <c r="CR49" s="16"/>
      <c r="CS49" s="16"/>
      <c r="CT49" s="10"/>
      <c r="CU49" s="16"/>
      <c r="CV49" s="2"/>
      <c r="CW49" s="16"/>
      <c r="CX49" s="16"/>
      <c r="CY49" s="10"/>
    </row>
    <row r="50" spans="1:103" x14ac:dyDescent="0.35">
      <c r="A50" s="4">
        <v>3</v>
      </c>
      <c r="B50" s="4" t="s">
        <v>1021</v>
      </c>
      <c r="C50" s="4" t="s">
        <v>1022</v>
      </c>
      <c r="D50" s="4" t="s">
        <v>1418</v>
      </c>
      <c r="E50" s="4" t="s">
        <v>1117</v>
      </c>
      <c r="F50" s="4" t="s">
        <v>304</v>
      </c>
      <c r="G50" s="11"/>
      <c r="H50" s="4" t="s">
        <v>965</v>
      </c>
      <c r="I50" s="15">
        <v>1</v>
      </c>
      <c r="J50" s="10"/>
      <c r="K50" s="4" t="s">
        <v>966</v>
      </c>
      <c r="L50" s="4" t="s">
        <v>1031</v>
      </c>
      <c r="M50" s="10"/>
      <c r="N50" s="4" t="s">
        <v>960</v>
      </c>
      <c r="O50" s="4" t="s">
        <v>967</v>
      </c>
      <c r="P50" s="4" t="s">
        <v>1371</v>
      </c>
      <c r="Q50" s="4">
        <v>49</v>
      </c>
      <c r="R50" s="13"/>
      <c r="S50" s="15"/>
      <c r="T50" s="4"/>
      <c r="U50" s="15"/>
      <c r="V50" s="15"/>
      <c r="W50" s="10"/>
      <c r="X50" s="15"/>
      <c r="Y50" s="4"/>
      <c r="Z50" s="15"/>
      <c r="AA50" s="15"/>
      <c r="AB50" s="10"/>
      <c r="AC50" s="15">
        <v>148100000</v>
      </c>
      <c r="AD50" s="4" t="s">
        <v>1369</v>
      </c>
      <c r="AE50" s="15">
        <f t="shared" si="2"/>
        <v>148100000</v>
      </c>
      <c r="AF50" s="15"/>
      <c r="AG50" s="10"/>
      <c r="AH50" s="15">
        <v>198300000</v>
      </c>
      <c r="AI50" s="4" t="s">
        <v>1369</v>
      </c>
      <c r="AJ50" s="15">
        <f t="shared" si="3"/>
        <v>198300000</v>
      </c>
      <c r="AK50" s="15"/>
      <c r="AL50" s="10"/>
      <c r="AM50" s="15"/>
      <c r="AN50" s="4"/>
      <c r="AO50" s="15"/>
      <c r="AP50" s="15"/>
      <c r="AQ50" s="10"/>
      <c r="AR50" s="15"/>
      <c r="AS50" s="4"/>
      <c r="AT50" s="15"/>
      <c r="AU50" s="15"/>
      <c r="AV50" s="10"/>
      <c r="AW50" s="15"/>
      <c r="AX50" s="4"/>
      <c r="AY50" s="15"/>
      <c r="AZ50" s="15"/>
      <c r="BA50" s="10"/>
      <c r="BB50" s="15"/>
      <c r="BC50" s="4"/>
      <c r="BD50" s="15"/>
      <c r="BE50" s="15"/>
      <c r="BF50" s="10"/>
      <c r="BG50" s="15"/>
      <c r="BH50" s="4"/>
      <c r="BI50" s="15"/>
      <c r="BJ50" s="15"/>
      <c r="BK50" s="10"/>
      <c r="BL50" s="15"/>
      <c r="BM50" s="4"/>
      <c r="BN50" s="15"/>
      <c r="BO50" s="15"/>
      <c r="BP50" s="10"/>
      <c r="BQ50" s="15"/>
      <c r="BR50" s="4"/>
      <c r="BS50" s="15"/>
      <c r="BT50" s="15"/>
      <c r="BU50" s="10"/>
      <c r="BV50" s="15"/>
      <c r="BW50" s="4"/>
      <c r="BX50" s="15"/>
      <c r="BY50" s="15"/>
      <c r="BZ50" s="10"/>
      <c r="CA50" s="15"/>
      <c r="CB50" s="4"/>
      <c r="CC50" s="15"/>
      <c r="CD50" s="15"/>
      <c r="CE50" s="10"/>
      <c r="CF50" s="15"/>
      <c r="CG50" s="4"/>
      <c r="CH50" s="15"/>
      <c r="CI50" s="15"/>
      <c r="CJ50" s="10"/>
      <c r="CK50" s="15"/>
      <c r="CL50" s="4"/>
      <c r="CM50" s="15"/>
      <c r="CN50" s="15"/>
      <c r="CO50" s="10"/>
      <c r="CP50" s="15"/>
      <c r="CQ50" s="4"/>
      <c r="CR50" s="15"/>
      <c r="CS50" s="15"/>
      <c r="CT50" s="10"/>
      <c r="CU50" s="15"/>
      <c r="CV50" s="4"/>
      <c r="CW50" s="15"/>
      <c r="CX50" s="15"/>
      <c r="CY50" s="10"/>
    </row>
    <row r="51" spans="1:103" x14ac:dyDescent="0.35">
      <c r="A51" s="2">
        <v>2</v>
      </c>
      <c r="B51" s="2" t="s">
        <v>1021</v>
      </c>
      <c r="C51" s="2" t="s">
        <v>1022</v>
      </c>
      <c r="D51" s="2" t="s">
        <v>1419</v>
      </c>
      <c r="E51" s="2" t="s">
        <v>1101</v>
      </c>
      <c r="F51" s="2" t="s">
        <v>304</v>
      </c>
      <c r="G51" s="11"/>
      <c r="H51" s="2" t="s">
        <v>965</v>
      </c>
      <c r="I51" s="16">
        <v>1</v>
      </c>
      <c r="J51" s="10"/>
      <c r="K51" s="2" t="s">
        <v>966</v>
      </c>
      <c r="L51" s="2" t="s">
        <v>1031</v>
      </c>
      <c r="M51" s="10"/>
      <c r="N51" s="2" t="s">
        <v>960</v>
      </c>
      <c r="O51" s="2" t="s">
        <v>967</v>
      </c>
      <c r="P51" s="2" t="s">
        <v>1371</v>
      </c>
      <c r="Q51" s="2">
        <v>50</v>
      </c>
      <c r="R51" s="13"/>
      <c r="S51" s="16"/>
      <c r="T51" s="2"/>
      <c r="U51" s="16"/>
      <c r="V51" s="16"/>
      <c r="W51" s="10"/>
      <c r="X51" s="16"/>
      <c r="Y51" s="2"/>
      <c r="Z51" s="16"/>
      <c r="AA51" s="16"/>
      <c r="AB51" s="10"/>
      <c r="AC51" s="16">
        <v>2374600000</v>
      </c>
      <c r="AD51" s="2" t="s">
        <v>1369</v>
      </c>
      <c r="AE51" s="16">
        <f t="shared" si="2"/>
        <v>2374600000</v>
      </c>
      <c r="AF51" s="16">
        <f>AE52+AE53+AE54+AE55+AE56-AC51</f>
        <v>0</v>
      </c>
      <c r="AG51" s="11"/>
      <c r="AH51" s="16">
        <v>3165700000</v>
      </c>
      <c r="AI51" s="2" t="s">
        <v>1369</v>
      </c>
      <c r="AJ51" s="16">
        <f t="shared" si="3"/>
        <v>3165700000</v>
      </c>
      <c r="AK51" s="16">
        <f>AJ52+AJ53+AJ54+AJ55+AJ56-AH51</f>
        <v>0</v>
      </c>
      <c r="AL51" s="11"/>
      <c r="AM51" s="16"/>
      <c r="AN51" s="2"/>
      <c r="AO51" s="16"/>
      <c r="AP51" s="16"/>
      <c r="AQ51" s="10"/>
      <c r="AR51" s="16"/>
      <c r="AS51" s="2"/>
      <c r="AT51" s="16"/>
      <c r="AU51" s="16"/>
      <c r="AV51" s="10"/>
      <c r="AW51" s="16"/>
      <c r="AX51" s="2"/>
      <c r="AY51" s="16"/>
      <c r="AZ51" s="16"/>
      <c r="BA51" s="10"/>
      <c r="BB51" s="16"/>
      <c r="BC51" s="2"/>
      <c r="BD51" s="16"/>
      <c r="BE51" s="16"/>
      <c r="BF51" s="10"/>
      <c r="BG51" s="16"/>
      <c r="BH51" s="2"/>
      <c r="BI51" s="16"/>
      <c r="BJ51" s="16"/>
      <c r="BK51" s="10"/>
      <c r="BL51" s="16"/>
      <c r="BM51" s="2"/>
      <c r="BN51" s="16"/>
      <c r="BO51" s="16"/>
      <c r="BP51" s="10"/>
      <c r="BQ51" s="16"/>
      <c r="BR51" s="2"/>
      <c r="BS51" s="16"/>
      <c r="BT51" s="16"/>
      <c r="BU51" s="10"/>
      <c r="BV51" s="16"/>
      <c r="BW51" s="2"/>
      <c r="BX51" s="16"/>
      <c r="BY51" s="16"/>
      <c r="BZ51" s="10"/>
      <c r="CA51" s="16"/>
      <c r="CB51" s="2"/>
      <c r="CC51" s="16"/>
      <c r="CD51" s="16"/>
      <c r="CE51" s="10"/>
      <c r="CF51" s="16"/>
      <c r="CG51" s="2"/>
      <c r="CH51" s="16"/>
      <c r="CI51" s="16"/>
      <c r="CJ51" s="10"/>
      <c r="CK51" s="16"/>
      <c r="CL51" s="2"/>
      <c r="CM51" s="16"/>
      <c r="CN51" s="16"/>
      <c r="CO51" s="10"/>
      <c r="CP51" s="16"/>
      <c r="CQ51" s="2"/>
      <c r="CR51" s="16"/>
      <c r="CS51" s="16"/>
      <c r="CT51" s="10"/>
      <c r="CU51" s="16"/>
      <c r="CV51" s="2"/>
      <c r="CW51" s="16"/>
      <c r="CX51" s="16"/>
      <c r="CY51" s="10"/>
    </row>
    <row r="52" spans="1:103" x14ac:dyDescent="0.35">
      <c r="A52" s="4">
        <v>3</v>
      </c>
      <c r="B52" s="4" t="s">
        <v>1021</v>
      </c>
      <c r="C52" s="4" t="s">
        <v>1022</v>
      </c>
      <c r="D52" s="4" t="s">
        <v>1420</v>
      </c>
      <c r="E52" s="4" t="s">
        <v>1091</v>
      </c>
      <c r="F52" s="4" t="s">
        <v>304</v>
      </c>
      <c r="G52" s="11"/>
      <c r="H52" s="4" t="s">
        <v>965</v>
      </c>
      <c r="I52" s="15">
        <v>1</v>
      </c>
      <c r="J52" s="10"/>
      <c r="K52" s="4" t="s">
        <v>966</v>
      </c>
      <c r="L52" s="4" t="s">
        <v>1031</v>
      </c>
      <c r="M52" s="10"/>
      <c r="N52" s="4" t="s">
        <v>960</v>
      </c>
      <c r="O52" s="4" t="s">
        <v>967</v>
      </c>
      <c r="P52" s="4" t="s">
        <v>1371</v>
      </c>
      <c r="Q52" s="4">
        <v>51</v>
      </c>
      <c r="R52" s="13"/>
      <c r="S52" s="15"/>
      <c r="T52" s="4"/>
      <c r="U52" s="15"/>
      <c r="V52" s="15"/>
      <c r="W52" s="10"/>
      <c r="X52" s="15"/>
      <c r="Y52" s="4"/>
      <c r="Z52" s="15"/>
      <c r="AA52" s="15"/>
      <c r="AB52" s="10"/>
      <c r="AC52" s="15">
        <v>1829800000</v>
      </c>
      <c r="AD52" s="4" t="s">
        <v>1369</v>
      </c>
      <c r="AE52" s="15">
        <f t="shared" si="2"/>
        <v>1829800000</v>
      </c>
      <c r="AF52" s="15"/>
      <c r="AG52" s="10"/>
      <c r="AH52" s="15">
        <v>2570900000</v>
      </c>
      <c r="AI52" s="4" t="s">
        <v>1369</v>
      </c>
      <c r="AJ52" s="15">
        <f t="shared" si="3"/>
        <v>2570900000</v>
      </c>
      <c r="AK52" s="15"/>
      <c r="AL52" s="10"/>
      <c r="AM52" s="15"/>
      <c r="AN52" s="4"/>
      <c r="AO52" s="15"/>
      <c r="AP52" s="15"/>
      <c r="AQ52" s="10"/>
      <c r="AR52" s="15"/>
      <c r="AS52" s="4"/>
      <c r="AT52" s="15"/>
      <c r="AU52" s="15"/>
      <c r="AV52" s="10"/>
      <c r="AW52" s="15"/>
      <c r="AX52" s="4"/>
      <c r="AY52" s="15"/>
      <c r="AZ52" s="15"/>
      <c r="BA52" s="10"/>
      <c r="BB52" s="15"/>
      <c r="BC52" s="4"/>
      <c r="BD52" s="15"/>
      <c r="BE52" s="15"/>
      <c r="BF52" s="10"/>
      <c r="BG52" s="15"/>
      <c r="BH52" s="4"/>
      <c r="BI52" s="15"/>
      <c r="BJ52" s="15"/>
      <c r="BK52" s="10"/>
      <c r="BL52" s="15"/>
      <c r="BM52" s="4"/>
      <c r="BN52" s="15"/>
      <c r="BO52" s="15"/>
      <c r="BP52" s="10"/>
      <c r="BQ52" s="15"/>
      <c r="BR52" s="4"/>
      <c r="BS52" s="15"/>
      <c r="BT52" s="15"/>
      <c r="BU52" s="10"/>
      <c r="BV52" s="15"/>
      <c r="BW52" s="4"/>
      <c r="BX52" s="15"/>
      <c r="BY52" s="15"/>
      <c r="BZ52" s="10"/>
      <c r="CA52" s="15"/>
      <c r="CB52" s="4"/>
      <c r="CC52" s="15"/>
      <c r="CD52" s="15"/>
      <c r="CE52" s="10"/>
      <c r="CF52" s="15"/>
      <c r="CG52" s="4"/>
      <c r="CH52" s="15"/>
      <c r="CI52" s="15"/>
      <c r="CJ52" s="10"/>
      <c r="CK52" s="15"/>
      <c r="CL52" s="4"/>
      <c r="CM52" s="15"/>
      <c r="CN52" s="15"/>
      <c r="CO52" s="10"/>
      <c r="CP52" s="15"/>
      <c r="CQ52" s="4"/>
      <c r="CR52" s="15"/>
      <c r="CS52" s="15"/>
      <c r="CT52" s="10"/>
      <c r="CU52" s="15"/>
      <c r="CV52" s="4"/>
      <c r="CW52" s="15"/>
      <c r="CX52" s="15"/>
      <c r="CY52" s="10"/>
    </row>
    <row r="53" spans="1:103" x14ac:dyDescent="0.35">
      <c r="A53" s="2">
        <v>3</v>
      </c>
      <c r="B53" s="2" t="s">
        <v>1021</v>
      </c>
      <c r="C53" s="2" t="s">
        <v>1022</v>
      </c>
      <c r="D53" s="2" t="s">
        <v>1421</v>
      </c>
      <c r="E53" s="2" t="s">
        <v>1093</v>
      </c>
      <c r="F53" s="2" t="s">
        <v>304</v>
      </c>
      <c r="G53" s="11"/>
      <c r="H53" s="2" t="s">
        <v>965</v>
      </c>
      <c r="I53" s="16">
        <v>1</v>
      </c>
      <c r="J53" s="10"/>
      <c r="K53" s="2" t="s">
        <v>966</v>
      </c>
      <c r="L53" s="2" t="s">
        <v>1031</v>
      </c>
      <c r="M53" s="10"/>
      <c r="N53" s="2" t="s">
        <v>960</v>
      </c>
      <c r="O53" s="2" t="s">
        <v>967</v>
      </c>
      <c r="P53" s="2" t="s">
        <v>1371</v>
      </c>
      <c r="Q53" s="2">
        <v>52</v>
      </c>
      <c r="R53" s="13"/>
      <c r="S53" s="16"/>
      <c r="T53" s="2"/>
      <c r="U53" s="16"/>
      <c r="V53" s="16"/>
      <c r="W53" s="10"/>
      <c r="X53" s="16"/>
      <c r="Y53" s="2"/>
      <c r="Z53" s="16"/>
      <c r="AA53" s="16"/>
      <c r="AB53" s="10"/>
      <c r="AC53" s="16">
        <v>156600000</v>
      </c>
      <c r="AD53" s="2" t="s">
        <v>1369</v>
      </c>
      <c r="AE53" s="16">
        <f t="shared" si="2"/>
        <v>156600000</v>
      </c>
      <c r="AF53" s="16"/>
      <c r="AG53" s="10"/>
      <c r="AH53" s="16">
        <v>131900000</v>
      </c>
      <c r="AI53" s="2" t="s">
        <v>1369</v>
      </c>
      <c r="AJ53" s="16">
        <f t="shared" si="3"/>
        <v>131900000</v>
      </c>
      <c r="AK53" s="16"/>
      <c r="AL53" s="10"/>
      <c r="AM53" s="16"/>
      <c r="AN53" s="2"/>
      <c r="AO53" s="16"/>
      <c r="AP53" s="16"/>
      <c r="AQ53" s="10"/>
      <c r="AR53" s="16"/>
      <c r="AS53" s="2"/>
      <c r="AT53" s="16"/>
      <c r="AU53" s="16"/>
      <c r="AV53" s="10"/>
      <c r="AW53" s="16"/>
      <c r="AX53" s="2"/>
      <c r="AY53" s="16"/>
      <c r="AZ53" s="16"/>
      <c r="BA53" s="10"/>
      <c r="BB53" s="16"/>
      <c r="BC53" s="2"/>
      <c r="BD53" s="16"/>
      <c r="BE53" s="16"/>
      <c r="BF53" s="10"/>
      <c r="BG53" s="16"/>
      <c r="BH53" s="2"/>
      <c r="BI53" s="16"/>
      <c r="BJ53" s="16"/>
      <c r="BK53" s="10"/>
      <c r="BL53" s="16"/>
      <c r="BM53" s="2"/>
      <c r="BN53" s="16"/>
      <c r="BO53" s="16"/>
      <c r="BP53" s="10"/>
      <c r="BQ53" s="16"/>
      <c r="BR53" s="2"/>
      <c r="BS53" s="16"/>
      <c r="BT53" s="16"/>
      <c r="BU53" s="10"/>
      <c r="BV53" s="16"/>
      <c r="BW53" s="2"/>
      <c r="BX53" s="16"/>
      <c r="BY53" s="16"/>
      <c r="BZ53" s="10"/>
      <c r="CA53" s="16"/>
      <c r="CB53" s="2"/>
      <c r="CC53" s="16"/>
      <c r="CD53" s="16"/>
      <c r="CE53" s="10"/>
      <c r="CF53" s="16"/>
      <c r="CG53" s="2"/>
      <c r="CH53" s="16"/>
      <c r="CI53" s="16"/>
      <c r="CJ53" s="10"/>
      <c r="CK53" s="16"/>
      <c r="CL53" s="2"/>
      <c r="CM53" s="16"/>
      <c r="CN53" s="16"/>
      <c r="CO53" s="10"/>
      <c r="CP53" s="16"/>
      <c r="CQ53" s="2"/>
      <c r="CR53" s="16"/>
      <c r="CS53" s="16"/>
      <c r="CT53" s="10"/>
      <c r="CU53" s="16"/>
      <c r="CV53" s="2"/>
      <c r="CW53" s="16"/>
      <c r="CX53" s="16"/>
      <c r="CY53" s="10"/>
    </row>
    <row r="54" spans="1:103" x14ac:dyDescent="0.35">
      <c r="A54" s="4">
        <v>3</v>
      </c>
      <c r="B54" s="4" t="s">
        <v>1021</v>
      </c>
      <c r="C54" s="4" t="s">
        <v>1022</v>
      </c>
      <c r="D54" s="4" t="s">
        <v>1422</v>
      </c>
      <c r="E54" s="4" t="s">
        <v>1095</v>
      </c>
      <c r="F54" s="4" t="s">
        <v>304</v>
      </c>
      <c r="G54" s="11"/>
      <c r="H54" s="4" t="s">
        <v>965</v>
      </c>
      <c r="I54" s="15">
        <v>1</v>
      </c>
      <c r="J54" s="10"/>
      <c r="K54" s="4" t="s">
        <v>966</v>
      </c>
      <c r="L54" s="4" t="s">
        <v>1031</v>
      </c>
      <c r="M54" s="10"/>
      <c r="N54" s="4" t="s">
        <v>960</v>
      </c>
      <c r="O54" s="4" t="s">
        <v>967</v>
      </c>
      <c r="P54" s="4" t="s">
        <v>1371</v>
      </c>
      <c r="Q54" s="4">
        <v>53</v>
      </c>
      <c r="R54" s="13"/>
      <c r="S54" s="15"/>
      <c r="T54" s="4"/>
      <c r="U54" s="15"/>
      <c r="V54" s="15"/>
      <c r="W54" s="10"/>
      <c r="X54" s="15"/>
      <c r="Y54" s="4"/>
      <c r="Z54" s="15"/>
      <c r="AA54" s="15"/>
      <c r="AB54" s="10"/>
      <c r="AC54" s="15">
        <v>259500000</v>
      </c>
      <c r="AD54" s="4" t="s">
        <v>1369</v>
      </c>
      <c r="AE54" s="15">
        <f t="shared" si="2"/>
        <v>259500000</v>
      </c>
      <c r="AF54" s="15"/>
      <c r="AG54" s="10"/>
      <c r="AH54" s="15">
        <v>320600000</v>
      </c>
      <c r="AI54" s="4" t="s">
        <v>1369</v>
      </c>
      <c r="AJ54" s="15">
        <f t="shared" si="3"/>
        <v>320600000</v>
      </c>
      <c r="AK54" s="15"/>
      <c r="AL54" s="10"/>
      <c r="AM54" s="15"/>
      <c r="AN54" s="4"/>
      <c r="AO54" s="15"/>
      <c r="AP54" s="15"/>
      <c r="AQ54" s="10"/>
      <c r="AR54" s="15"/>
      <c r="AS54" s="4"/>
      <c r="AT54" s="15"/>
      <c r="AU54" s="15"/>
      <c r="AV54" s="10"/>
      <c r="AW54" s="15"/>
      <c r="AX54" s="4"/>
      <c r="AY54" s="15"/>
      <c r="AZ54" s="15"/>
      <c r="BA54" s="10"/>
      <c r="BB54" s="15"/>
      <c r="BC54" s="4"/>
      <c r="BD54" s="15"/>
      <c r="BE54" s="15"/>
      <c r="BF54" s="10"/>
      <c r="BG54" s="15"/>
      <c r="BH54" s="4"/>
      <c r="BI54" s="15"/>
      <c r="BJ54" s="15"/>
      <c r="BK54" s="10"/>
      <c r="BL54" s="15"/>
      <c r="BM54" s="4"/>
      <c r="BN54" s="15"/>
      <c r="BO54" s="15"/>
      <c r="BP54" s="10"/>
      <c r="BQ54" s="15"/>
      <c r="BR54" s="4"/>
      <c r="BS54" s="15"/>
      <c r="BT54" s="15"/>
      <c r="BU54" s="10"/>
      <c r="BV54" s="15"/>
      <c r="BW54" s="4"/>
      <c r="BX54" s="15"/>
      <c r="BY54" s="15"/>
      <c r="BZ54" s="10"/>
      <c r="CA54" s="15"/>
      <c r="CB54" s="4"/>
      <c r="CC54" s="15"/>
      <c r="CD54" s="15"/>
      <c r="CE54" s="10"/>
      <c r="CF54" s="15"/>
      <c r="CG54" s="4"/>
      <c r="CH54" s="15"/>
      <c r="CI54" s="15"/>
      <c r="CJ54" s="10"/>
      <c r="CK54" s="15"/>
      <c r="CL54" s="4"/>
      <c r="CM54" s="15"/>
      <c r="CN54" s="15"/>
      <c r="CO54" s="10"/>
      <c r="CP54" s="15"/>
      <c r="CQ54" s="4"/>
      <c r="CR54" s="15"/>
      <c r="CS54" s="15"/>
      <c r="CT54" s="10"/>
      <c r="CU54" s="15"/>
      <c r="CV54" s="4"/>
      <c r="CW54" s="15"/>
      <c r="CX54" s="15"/>
      <c r="CY54" s="10"/>
    </row>
    <row r="55" spans="1:103" x14ac:dyDescent="0.35">
      <c r="A55" s="2">
        <v>3</v>
      </c>
      <c r="B55" s="2" t="s">
        <v>1021</v>
      </c>
      <c r="C55" s="2" t="s">
        <v>1022</v>
      </c>
      <c r="D55" s="2" t="s">
        <v>1423</v>
      </c>
      <c r="E55" s="2" t="s">
        <v>1097</v>
      </c>
      <c r="F55" s="2" t="s">
        <v>304</v>
      </c>
      <c r="G55" s="11"/>
      <c r="H55" s="2" t="s">
        <v>965</v>
      </c>
      <c r="I55" s="16">
        <v>1</v>
      </c>
      <c r="J55" s="10"/>
      <c r="K55" s="2" t="s">
        <v>966</v>
      </c>
      <c r="L55" s="2" t="s">
        <v>1031</v>
      </c>
      <c r="M55" s="10"/>
      <c r="N55" s="2" t="s">
        <v>960</v>
      </c>
      <c r="O55" s="2" t="s">
        <v>967</v>
      </c>
      <c r="P55" s="2" t="s">
        <v>1371</v>
      </c>
      <c r="Q55" s="2">
        <v>54</v>
      </c>
      <c r="R55" s="13"/>
      <c r="S55" s="16"/>
      <c r="T55" s="2"/>
      <c r="U55" s="16"/>
      <c r="V55" s="16"/>
      <c r="W55" s="10"/>
      <c r="X55" s="16"/>
      <c r="Y55" s="2"/>
      <c r="Z55" s="16"/>
      <c r="AA55" s="16"/>
      <c r="AB55" s="10"/>
      <c r="AC55" s="16">
        <v>91400000</v>
      </c>
      <c r="AD55" s="2" t="s">
        <v>1369</v>
      </c>
      <c r="AE55" s="16">
        <f t="shared" si="2"/>
        <v>91400000</v>
      </c>
      <c r="AF55" s="16"/>
      <c r="AG55" s="10"/>
      <c r="AH55" s="16">
        <v>102100000</v>
      </c>
      <c r="AI55" s="2" t="s">
        <v>1369</v>
      </c>
      <c r="AJ55" s="16">
        <f t="shared" si="3"/>
        <v>102100000</v>
      </c>
      <c r="AK55" s="16"/>
      <c r="AL55" s="10"/>
      <c r="AM55" s="16"/>
      <c r="AN55" s="2"/>
      <c r="AO55" s="16"/>
      <c r="AP55" s="16"/>
      <c r="AQ55" s="10"/>
      <c r="AR55" s="16"/>
      <c r="AS55" s="2"/>
      <c r="AT55" s="16"/>
      <c r="AU55" s="16"/>
      <c r="AV55" s="10"/>
      <c r="AW55" s="16"/>
      <c r="AX55" s="2"/>
      <c r="AY55" s="16"/>
      <c r="AZ55" s="16"/>
      <c r="BA55" s="10"/>
      <c r="BB55" s="16"/>
      <c r="BC55" s="2"/>
      <c r="BD55" s="16"/>
      <c r="BE55" s="16"/>
      <c r="BF55" s="10"/>
      <c r="BG55" s="16"/>
      <c r="BH55" s="2"/>
      <c r="BI55" s="16"/>
      <c r="BJ55" s="16"/>
      <c r="BK55" s="10"/>
      <c r="BL55" s="16"/>
      <c r="BM55" s="2"/>
      <c r="BN55" s="16"/>
      <c r="BO55" s="16"/>
      <c r="BP55" s="10"/>
      <c r="BQ55" s="16"/>
      <c r="BR55" s="2"/>
      <c r="BS55" s="16"/>
      <c r="BT55" s="16"/>
      <c r="BU55" s="10"/>
      <c r="BV55" s="16"/>
      <c r="BW55" s="2"/>
      <c r="BX55" s="16"/>
      <c r="BY55" s="16"/>
      <c r="BZ55" s="10"/>
      <c r="CA55" s="16"/>
      <c r="CB55" s="2"/>
      <c r="CC55" s="16"/>
      <c r="CD55" s="16"/>
      <c r="CE55" s="10"/>
      <c r="CF55" s="16"/>
      <c r="CG55" s="2"/>
      <c r="CH55" s="16"/>
      <c r="CI55" s="16"/>
      <c r="CJ55" s="10"/>
      <c r="CK55" s="16"/>
      <c r="CL55" s="2"/>
      <c r="CM55" s="16"/>
      <c r="CN55" s="16"/>
      <c r="CO55" s="10"/>
      <c r="CP55" s="16"/>
      <c r="CQ55" s="2"/>
      <c r="CR55" s="16"/>
      <c r="CS55" s="16"/>
      <c r="CT55" s="10"/>
      <c r="CU55" s="16"/>
      <c r="CV55" s="2"/>
      <c r="CW55" s="16"/>
      <c r="CX55" s="16"/>
      <c r="CY55" s="10"/>
    </row>
    <row r="56" spans="1:103" x14ac:dyDescent="0.35">
      <c r="A56" s="4">
        <v>3</v>
      </c>
      <c r="B56" s="4" t="s">
        <v>1021</v>
      </c>
      <c r="C56" s="4" t="s">
        <v>1022</v>
      </c>
      <c r="D56" s="4" t="s">
        <v>1424</v>
      </c>
      <c r="E56" s="4" t="s">
        <v>1099</v>
      </c>
      <c r="F56" s="4" t="s">
        <v>304</v>
      </c>
      <c r="G56" s="11"/>
      <c r="H56" s="4" t="s">
        <v>965</v>
      </c>
      <c r="I56" s="15">
        <v>1</v>
      </c>
      <c r="J56" s="10"/>
      <c r="K56" s="4" t="s">
        <v>966</v>
      </c>
      <c r="L56" s="4" t="s">
        <v>1031</v>
      </c>
      <c r="M56" s="10"/>
      <c r="N56" s="4" t="s">
        <v>960</v>
      </c>
      <c r="O56" s="4" t="s">
        <v>967</v>
      </c>
      <c r="P56" s="4" t="s">
        <v>1371</v>
      </c>
      <c r="Q56" s="4">
        <v>55</v>
      </c>
      <c r="R56" s="13"/>
      <c r="S56" s="15"/>
      <c r="T56" s="4"/>
      <c r="U56" s="15"/>
      <c r="V56" s="15"/>
      <c r="W56" s="10"/>
      <c r="X56" s="15"/>
      <c r="Y56" s="4"/>
      <c r="Z56" s="15"/>
      <c r="AA56" s="15"/>
      <c r="AB56" s="10"/>
      <c r="AC56" s="15">
        <v>37300000</v>
      </c>
      <c r="AD56" s="4" t="s">
        <v>1369</v>
      </c>
      <c r="AE56" s="15">
        <f t="shared" si="2"/>
        <v>37300000</v>
      </c>
      <c r="AF56" s="15"/>
      <c r="AG56" s="10"/>
      <c r="AH56" s="15">
        <v>40200000</v>
      </c>
      <c r="AI56" s="4" t="s">
        <v>1369</v>
      </c>
      <c r="AJ56" s="15">
        <f t="shared" si="3"/>
        <v>40200000</v>
      </c>
      <c r="AK56" s="15"/>
      <c r="AL56" s="10"/>
      <c r="AM56" s="15"/>
      <c r="AN56" s="4"/>
      <c r="AO56" s="15"/>
      <c r="AP56" s="15"/>
      <c r="AQ56" s="10"/>
      <c r="AR56" s="15"/>
      <c r="AS56" s="4"/>
      <c r="AT56" s="15"/>
      <c r="AU56" s="15"/>
      <c r="AV56" s="10"/>
      <c r="AW56" s="15"/>
      <c r="AX56" s="4"/>
      <c r="AY56" s="15"/>
      <c r="AZ56" s="15"/>
      <c r="BA56" s="10"/>
      <c r="BB56" s="15"/>
      <c r="BC56" s="4"/>
      <c r="BD56" s="15"/>
      <c r="BE56" s="15"/>
      <c r="BF56" s="10"/>
      <c r="BG56" s="15"/>
      <c r="BH56" s="4"/>
      <c r="BI56" s="15"/>
      <c r="BJ56" s="15"/>
      <c r="BK56" s="10"/>
      <c r="BL56" s="15"/>
      <c r="BM56" s="4"/>
      <c r="BN56" s="15"/>
      <c r="BO56" s="15"/>
      <c r="BP56" s="10"/>
      <c r="BQ56" s="15"/>
      <c r="BR56" s="4"/>
      <c r="BS56" s="15"/>
      <c r="BT56" s="15"/>
      <c r="BU56" s="10"/>
      <c r="BV56" s="15"/>
      <c r="BW56" s="4"/>
      <c r="BX56" s="15"/>
      <c r="BY56" s="15"/>
      <c r="BZ56" s="10"/>
      <c r="CA56" s="15"/>
      <c r="CB56" s="4"/>
      <c r="CC56" s="15"/>
      <c r="CD56" s="15"/>
      <c r="CE56" s="10"/>
      <c r="CF56" s="15"/>
      <c r="CG56" s="4"/>
      <c r="CH56" s="15"/>
      <c r="CI56" s="15"/>
      <c r="CJ56" s="10"/>
      <c r="CK56" s="15"/>
      <c r="CL56" s="4"/>
      <c r="CM56" s="15"/>
      <c r="CN56" s="15"/>
      <c r="CO56" s="10"/>
      <c r="CP56" s="15"/>
      <c r="CQ56" s="4"/>
      <c r="CR56" s="15"/>
      <c r="CS56" s="15"/>
      <c r="CT56" s="10"/>
      <c r="CU56" s="15"/>
      <c r="CV56" s="4"/>
      <c r="CW56" s="15"/>
      <c r="CX56" s="15"/>
      <c r="CY56" s="10"/>
    </row>
    <row r="57" spans="1:103" x14ac:dyDescent="0.35">
      <c r="A57" s="2">
        <v>2</v>
      </c>
      <c r="B57" s="2" t="s">
        <v>1021</v>
      </c>
      <c r="C57" s="2" t="s">
        <v>1022</v>
      </c>
      <c r="D57" s="2" t="s">
        <v>1425</v>
      </c>
      <c r="E57" s="2" t="s">
        <v>1085</v>
      </c>
      <c r="F57" s="2" t="s">
        <v>304</v>
      </c>
      <c r="G57" s="11"/>
      <c r="H57" s="2" t="s">
        <v>965</v>
      </c>
      <c r="I57" s="16">
        <v>1</v>
      </c>
      <c r="J57" s="10"/>
      <c r="K57" s="2" t="s">
        <v>966</v>
      </c>
      <c r="L57" s="2" t="s">
        <v>1031</v>
      </c>
      <c r="M57" s="10"/>
      <c r="N57" s="2" t="s">
        <v>960</v>
      </c>
      <c r="O57" s="2" t="s">
        <v>967</v>
      </c>
      <c r="P57" s="2" t="s">
        <v>1371</v>
      </c>
      <c r="Q57" s="2">
        <v>56</v>
      </c>
      <c r="R57" s="13"/>
      <c r="S57" s="16"/>
      <c r="T57" s="2"/>
      <c r="U57" s="16"/>
      <c r="V57" s="16"/>
      <c r="W57" s="10"/>
      <c r="X57" s="16"/>
      <c r="Y57" s="2"/>
      <c r="Z57" s="16"/>
      <c r="AA57" s="16"/>
      <c r="AB57" s="10"/>
      <c r="AC57" s="16">
        <v>3245200000</v>
      </c>
      <c r="AD57" s="2" t="s">
        <v>1372</v>
      </c>
      <c r="AE57" s="16">
        <f t="shared" si="2"/>
        <v>3245200000</v>
      </c>
      <c r="AF57" s="16">
        <f>AE58-AC57</f>
        <v>0</v>
      </c>
      <c r="AG57" s="11"/>
      <c r="AH57" s="16">
        <v>2373500000</v>
      </c>
      <c r="AI57" s="2" t="s">
        <v>1367</v>
      </c>
      <c r="AJ57" s="16">
        <f t="shared" si="3"/>
        <v>2373500000</v>
      </c>
      <c r="AK57" s="16">
        <f>AJ58-AH57</f>
        <v>0</v>
      </c>
      <c r="AL57" s="11"/>
      <c r="AM57" s="16">
        <v>2337100000</v>
      </c>
      <c r="AN57" s="2" t="s">
        <v>1369</v>
      </c>
      <c r="AO57" s="16">
        <f>I57*AM57</f>
        <v>2337100000</v>
      </c>
      <c r="AP57" s="16">
        <f>AO58-AM57</f>
        <v>-2337100000</v>
      </c>
      <c r="AQ57" s="11"/>
      <c r="AR57" s="16"/>
      <c r="AS57" s="2"/>
      <c r="AT57" s="16"/>
      <c r="AU57" s="16"/>
      <c r="AV57" s="10"/>
      <c r="AW57" s="16"/>
      <c r="AX57" s="2"/>
      <c r="AY57" s="16"/>
      <c r="AZ57" s="16"/>
      <c r="BA57" s="10"/>
      <c r="BB57" s="16"/>
      <c r="BC57" s="2"/>
      <c r="BD57" s="16"/>
      <c r="BE57" s="16"/>
      <c r="BF57" s="10"/>
      <c r="BG57" s="16"/>
      <c r="BH57" s="2"/>
      <c r="BI57" s="16"/>
      <c r="BJ57" s="16"/>
      <c r="BK57" s="10"/>
      <c r="BL57" s="16"/>
      <c r="BM57" s="2"/>
      <c r="BN57" s="16"/>
      <c r="BO57" s="16"/>
      <c r="BP57" s="10"/>
      <c r="BQ57" s="16"/>
      <c r="BR57" s="2"/>
      <c r="BS57" s="16"/>
      <c r="BT57" s="16"/>
      <c r="BU57" s="10"/>
      <c r="BV57" s="16"/>
      <c r="BW57" s="2"/>
      <c r="BX57" s="16"/>
      <c r="BY57" s="16"/>
      <c r="BZ57" s="10"/>
      <c r="CA57" s="16"/>
      <c r="CB57" s="2"/>
      <c r="CC57" s="16"/>
      <c r="CD57" s="16"/>
      <c r="CE57" s="10"/>
      <c r="CF57" s="16"/>
      <c r="CG57" s="2"/>
      <c r="CH57" s="16"/>
      <c r="CI57" s="16"/>
      <c r="CJ57" s="10"/>
      <c r="CK57" s="16"/>
      <c r="CL57" s="2"/>
      <c r="CM57" s="16"/>
      <c r="CN57" s="16"/>
      <c r="CO57" s="10"/>
      <c r="CP57" s="16"/>
      <c r="CQ57" s="2"/>
      <c r="CR57" s="16"/>
      <c r="CS57" s="16"/>
      <c r="CT57" s="10"/>
      <c r="CU57" s="16"/>
      <c r="CV57" s="2"/>
      <c r="CW57" s="16"/>
      <c r="CX57" s="16"/>
      <c r="CY57" s="10"/>
    </row>
    <row r="58" spans="1:103" x14ac:dyDescent="0.35">
      <c r="A58" s="4">
        <v>3</v>
      </c>
      <c r="B58" s="4" t="s">
        <v>1021</v>
      </c>
      <c r="C58" s="4" t="s">
        <v>1022</v>
      </c>
      <c r="D58" s="4" t="s">
        <v>1426</v>
      </c>
      <c r="E58" s="4" t="s">
        <v>1083</v>
      </c>
      <c r="F58" s="4" t="s">
        <v>304</v>
      </c>
      <c r="G58" s="11"/>
      <c r="H58" s="4" t="s">
        <v>965</v>
      </c>
      <c r="I58" s="15">
        <v>1</v>
      </c>
      <c r="J58" s="10"/>
      <c r="K58" s="4" t="s">
        <v>966</v>
      </c>
      <c r="L58" s="4" t="s">
        <v>1031</v>
      </c>
      <c r="M58" s="10"/>
      <c r="N58" s="4" t="s">
        <v>960</v>
      </c>
      <c r="O58" s="4" t="s">
        <v>967</v>
      </c>
      <c r="P58" s="4" t="s">
        <v>1371</v>
      </c>
      <c r="Q58" s="4">
        <v>57</v>
      </c>
      <c r="R58" s="13"/>
      <c r="S58" s="15"/>
      <c r="T58" s="4"/>
      <c r="U58" s="15"/>
      <c r="V58" s="15"/>
      <c r="W58" s="10"/>
      <c r="X58" s="15"/>
      <c r="Y58" s="4"/>
      <c r="Z58" s="15"/>
      <c r="AA58" s="15"/>
      <c r="AB58" s="10"/>
      <c r="AC58" s="15">
        <v>3245200000</v>
      </c>
      <c r="AD58" s="4" t="s">
        <v>1369</v>
      </c>
      <c r="AE58" s="15">
        <f t="shared" si="2"/>
        <v>3245200000</v>
      </c>
      <c r="AF58" s="15">
        <f>AE59+AE60+AE61+AE62+AE63-AC58</f>
        <v>0</v>
      </c>
      <c r="AG58" s="11"/>
      <c r="AH58" s="15">
        <v>2373500000</v>
      </c>
      <c r="AI58" s="4" t="s">
        <v>1369</v>
      </c>
      <c r="AJ58" s="15">
        <f t="shared" si="3"/>
        <v>2373500000</v>
      </c>
      <c r="AK58" s="15">
        <f>AJ59+AJ60+AJ61+AJ62+AJ63-AH58</f>
        <v>0</v>
      </c>
      <c r="AL58" s="11"/>
      <c r="AM58" s="15"/>
      <c r="AN58" s="4"/>
      <c r="AO58" s="15"/>
      <c r="AP58" s="15"/>
      <c r="AQ58" s="10"/>
      <c r="AR58" s="15"/>
      <c r="AS58" s="4"/>
      <c r="AT58" s="15"/>
      <c r="AU58" s="15"/>
      <c r="AV58" s="10"/>
      <c r="AW58" s="15"/>
      <c r="AX58" s="4"/>
      <c r="AY58" s="15"/>
      <c r="AZ58" s="15"/>
      <c r="BA58" s="10"/>
      <c r="BB58" s="15"/>
      <c r="BC58" s="4"/>
      <c r="BD58" s="15"/>
      <c r="BE58" s="15"/>
      <c r="BF58" s="10"/>
      <c r="BG58" s="15"/>
      <c r="BH58" s="4"/>
      <c r="BI58" s="15"/>
      <c r="BJ58" s="15"/>
      <c r="BK58" s="10"/>
      <c r="BL58" s="15"/>
      <c r="BM58" s="4"/>
      <c r="BN58" s="15"/>
      <c r="BO58" s="15"/>
      <c r="BP58" s="10"/>
      <c r="BQ58" s="15"/>
      <c r="BR58" s="4"/>
      <c r="BS58" s="15"/>
      <c r="BT58" s="15"/>
      <c r="BU58" s="10"/>
      <c r="BV58" s="15"/>
      <c r="BW58" s="4"/>
      <c r="BX58" s="15"/>
      <c r="BY58" s="15"/>
      <c r="BZ58" s="10"/>
      <c r="CA58" s="15"/>
      <c r="CB58" s="4"/>
      <c r="CC58" s="15"/>
      <c r="CD58" s="15"/>
      <c r="CE58" s="10"/>
      <c r="CF58" s="15"/>
      <c r="CG58" s="4"/>
      <c r="CH58" s="15"/>
      <c r="CI58" s="15"/>
      <c r="CJ58" s="10"/>
      <c r="CK58" s="15"/>
      <c r="CL58" s="4"/>
      <c r="CM58" s="15"/>
      <c r="CN58" s="15"/>
      <c r="CO58" s="10"/>
      <c r="CP58" s="15"/>
      <c r="CQ58" s="4"/>
      <c r="CR58" s="15"/>
      <c r="CS58" s="15"/>
      <c r="CT58" s="10"/>
      <c r="CU58" s="15"/>
      <c r="CV58" s="4"/>
      <c r="CW58" s="15"/>
      <c r="CX58" s="15"/>
      <c r="CY58" s="10"/>
    </row>
    <row r="59" spans="1:103" x14ac:dyDescent="0.35">
      <c r="A59" s="2">
        <v>4</v>
      </c>
      <c r="B59" s="2" t="s">
        <v>1021</v>
      </c>
      <c r="C59" s="2" t="s">
        <v>1022</v>
      </c>
      <c r="D59" s="2" t="s">
        <v>1427</v>
      </c>
      <c r="E59" s="2" t="s">
        <v>1073</v>
      </c>
      <c r="F59" s="2" t="s">
        <v>304</v>
      </c>
      <c r="G59" s="11"/>
      <c r="H59" s="2" t="s">
        <v>965</v>
      </c>
      <c r="I59" s="16">
        <v>1</v>
      </c>
      <c r="J59" s="10"/>
      <c r="K59" s="2" t="s">
        <v>966</v>
      </c>
      <c r="L59" s="2" t="s">
        <v>1031</v>
      </c>
      <c r="M59" s="10"/>
      <c r="N59" s="2" t="s">
        <v>960</v>
      </c>
      <c r="O59" s="2" t="s">
        <v>967</v>
      </c>
      <c r="P59" s="2" t="s">
        <v>1371</v>
      </c>
      <c r="Q59" s="2">
        <v>58</v>
      </c>
      <c r="R59" s="13"/>
      <c r="S59" s="16"/>
      <c r="T59" s="2"/>
      <c r="U59" s="16"/>
      <c r="V59" s="16"/>
      <c r="W59" s="10"/>
      <c r="X59" s="16"/>
      <c r="Y59" s="2"/>
      <c r="Z59" s="16"/>
      <c r="AA59" s="16"/>
      <c r="AB59" s="10"/>
      <c r="AC59" s="16">
        <v>1700000</v>
      </c>
      <c r="AD59" s="2" t="s">
        <v>1369</v>
      </c>
      <c r="AE59" s="16">
        <f t="shared" si="2"/>
        <v>1700000</v>
      </c>
      <c r="AF59" s="16"/>
      <c r="AG59" s="10"/>
      <c r="AH59" s="16">
        <v>1700000</v>
      </c>
      <c r="AI59" s="2" t="s">
        <v>1369</v>
      </c>
      <c r="AJ59" s="16">
        <f t="shared" si="3"/>
        <v>1700000</v>
      </c>
      <c r="AK59" s="16"/>
      <c r="AL59" s="10"/>
      <c r="AM59" s="16"/>
      <c r="AN59" s="2"/>
      <c r="AO59" s="16"/>
      <c r="AP59" s="16"/>
      <c r="AQ59" s="10"/>
      <c r="AR59" s="16"/>
      <c r="AS59" s="2"/>
      <c r="AT59" s="16"/>
      <c r="AU59" s="16"/>
      <c r="AV59" s="10"/>
      <c r="AW59" s="16"/>
      <c r="AX59" s="2"/>
      <c r="AY59" s="16"/>
      <c r="AZ59" s="16"/>
      <c r="BA59" s="10"/>
      <c r="BB59" s="16"/>
      <c r="BC59" s="2"/>
      <c r="BD59" s="16"/>
      <c r="BE59" s="16"/>
      <c r="BF59" s="10"/>
      <c r="BG59" s="16"/>
      <c r="BH59" s="2"/>
      <c r="BI59" s="16"/>
      <c r="BJ59" s="16"/>
      <c r="BK59" s="10"/>
      <c r="BL59" s="16"/>
      <c r="BM59" s="2"/>
      <c r="BN59" s="16"/>
      <c r="BO59" s="16"/>
      <c r="BP59" s="10"/>
      <c r="BQ59" s="16"/>
      <c r="BR59" s="2"/>
      <c r="BS59" s="16"/>
      <c r="BT59" s="16"/>
      <c r="BU59" s="10"/>
      <c r="BV59" s="16"/>
      <c r="BW59" s="2"/>
      <c r="BX59" s="16"/>
      <c r="BY59" s="16"/>
      <c r="BZ59" s="10"/>
      <c r="CA59" s="16"/>
      <c r="CB59" s="2"/>
      <c r="CC59" s="16"/>
      <c r="CD59" s="16"/>
      <c r="CE59" s="10"/>
      <c r="CF59" s="16"/>
      <c r="CG59" s="2"/>
      <c r="CH59" s="16"/>
      <c r="CI59" s="16"/>
      <c r="CJ59" s="10"/>
      <c r="CK59" s="16"/>
      <c r="CL59" s="2"/>
      <c r="CM59" s="16"/>
      <c r="CN59" s="16"/>
      <c r="CO59" s="10"/>
      <c r="CP59" s="16"/>
      <c r="CQ59" s="2"/>
      <c r="CR59" s="16"/>
      <c r="CS59" s="16"/>
      <c r="CT59" s="10"/>
      <c r="CU59" s="16"/>
      <c r="CV59" s="2"/>
      <c r="CW59" s="16"/>
      <c r="CX59" s="16"/>
      <c r="CY59" s="10"/>
    </row>
    <row r="60" spans="1:103" x14ac:dyDescent="0.35">
      <c r="A60" s="4">
        <v>4</v>
      </c>
      <c r="B60" s="4" t="s">
        <v>1021</v>
      </c>
      <c r="C60" s="4" t="s">
        <v>1022</v>
      </c>
      <c r="D60" s="4" t="s">
        <v>1428</v>
      </c>
      <c r="E60" s="4" t="s">
        <v>1075</v>
      </c>
      <c r="F60" s="4" t="s">
        <v>304</v>
      </c>
      <c r="G60" s="11"/>
      <c r="H60" s="4" t="s">
        <v>965</v>
      </c>
      <c r="I60" s="15">
        <v>1</v>
      </c>
      <c r="J60" s="10"/>
      <c r="K60" s="4" t="s">
        <v>966</v>
      </c>
      <c r="L60" s="4" t="s">
        <v>1031</v>
      </c>
      <c r="M60" s="10"/>
      <c r="N60" s="4" t="s">
        <v>960</v>
      </c>
      <c r="O60" s="4" t="s">
        <v>967</v>
      </c>
      <c r="P60" s="4" t="s">
        <v>1371</v>
      </c>
      <c r="Q60" s="4">
        <v>59</v>
      </c>
      <c r="R60" s="13"/>
      <c r="S60" s="15"/>
      <c r="T60" s="4"/>
      <c r="U60" s="15"/>
      <c r="V60" s="15"/>
      <c r="W60" s="10"/>
      <c r="X60" s="15"/>
      <c r="Y60" s="4"/>
      <c r="Z60" s="15"/>
      <c r="AA60" s="15"/>
      <c r="AB60" s="10"/>
      <c r="AC60" s="15">
        <v>2654000000</v>
      </c>
      <c r="AD60" s="4" t="s">
        <v>1369</v>
      </c>
      <c r="AE60" s="15">
        <f t="shared" si="2"/>
        <v>2654000000</v>
      </c>
      <c r="AF60" s="15"/>
      <c r="AG60" s="10"/>
      <c r="AH60" s="15">
        <v>2654000000</v>
      </c>
      <c r="AI60" s="4" t="s">
        <v>1369</v>
      </c>
      <c r="AJ60" s="15">
        <f t="shared" si="3"/>
        <v>2654000000</v>
      </c>
      <c r="AK60" s="15"/>
      <c r="AL60" s="10"/>
      <c r="AM60" s="15"/>
      <c r="AN60" s="4"/>
      <c r="AO60" s="15"/>
      <c r="AP60" s="15"/>
      <c r="AQ60" s="10"/>
      <c r="AR60" s="15"/>
      <c r="AS60" s="4"/>
      <c r="AT60" s="15"/>
      <c r="AU60" s="15"/>
      <c r="AV60" s="10"/>
      <c r="AW60" s="15"/>
      <c r="AX60" s="4"/>
      <c r="AY60" s="15"/>
      <c r="AZ60" s="15"/>
      <c r="BA60" s="10"/>
      <c r="BB60" s="15"/>
      <c r="BC60" s="4"/>
      <c r="BD60" s="15"/>
      <c r="BE60" s="15"/>
      <c r="BF60" s="10"/>
      <c r="BG60" s="15"/>
      <c r="BH60" s="4"/>
      <c r="BI60" s="15"/>
      <c r="BJ60" s="15"/>
      <c r="BK60" s="10"/>
      <c r="BL60" s="15"/>
      <c r="BM60" s="4"/>
      <c r="BN60" s="15"/>
      <c r="BO60" s="15"/>
      <c r="BP60" s="10"/>
      <c r="BQ60" s="15"/>
      <c r="BR60" s="4"/>
      <c r="BS60" s="15"/>
      <c r="BT60" s="15"/>
      <c r="BU60" s="10"/>
      <c r="BV60" s="15"/>
      <c r="BW60" s="4"/>
      <c r="BX60" s="15"/>
      <c r="BY60" s="15"/>
      <c r="BZ60" s="10"/>
      <c r="CA60" s="15"/>
      <c r="CB60" s="4"/>
      <c r="CC60" s="15"/>
      <c r="CD60" s="15"/>
      <c r="CE60" s="10"/>
      <c r="CF60" s="15"/>
      <c r="CG60" s="4"/>
      <c r="CH60" s="15"/>
      <c r="CI60" s="15"/>
      <c r="CJ60" s="10"/>
      <c r="CK60" s="15"/>
      <c r="CL60" s="4"/>
      <c r="CM60" s="15"/>
      <c r="CN60" s="15"/>
      <c r="CO60" s="10"/>
      <c r="CP60" s="15"/>
      <c r="CQ60" s="4"/>
      <c r="CR60" s="15"/>
      <c r="CS60" s="15"/>
      <c r="CT60" s="10"/>
      <c r="CU60" s="15"/>
      <c r="CV60" s="4"/>
      <c r="CW60" s="15"/>
      <c r="CX60" s="15"/>
      <c r="CY60" s="10"/>
    </row>
    <row r="61" spans="1:103" x14ac:dyDescent="0.35">
      <c r="A61" s="2">
        <v>4</v>
      </c>
      <c r="B61" s="2" t="s">
        <v>1021</v>
      </c>
      <c r="C61" s="2" t="s">
        <v>1022</v>
      </c>
      <c r="D61" s="2" t="s">
        <v>1429</v>
      </c>
      <c r="E61" s="2" t="s">
        <v>1077</v>
      </c>
      <c r="F61" s="2" t="s">
        <v>304</v>
      </c>
      <c r="G61" s="11"/>
      <c r="H61" s="2" t="s">
        <v>973</v>
      </c>
      <c r="I61" s="16">
        <v>-1</v>
      </c>
      <c r="J61" s="10"/>
      <c r="K61" s="2" t="s">
        <v>966</v>
      </c>
      <c r="L61" s="2" t="s">
        <v>1031</v>
      </c>
      <c r="M61" s="10"/>
      <c r="N61" s="2" t="s">
        <v>960</v>
      </c>
      <c r="O61" s="2" t="s">
        <v>967</v>
      </c>
      <c r="P61" s="2" t="s">
        <v>1371</v>
      </c>
      <c r="Q61" s="2">
        <v>60</v>
      </c>
      <c r="R61" s="13"/>
      <c r="S61" s="16"/>
      <c r="T61" s="2"/>
      <c r="U61" s="16"/>
      <c r="V61" s="16"/>
      <c r="W61" s="10"/>
      <c r="X61" s="16"/>
      <c r="Y61" s="2"/>
      <c r="Z61" s="16"/>
      <c r="AA61" s="16"/>
      <c r="AB61" s="10"/>
      <c r="AC61" s="16">
        <v>0</v>
      </c>
      <c r="AD61" s="2" t="s">
        <v>1430</v>
      </c>
      <c r="AE61" s="16">
        <f t="shared" si="2"/>
        <v>0</v>
      </c>
      <c r="AF61" s="16"/>
      <c r="AG61" s="10"/>
      <c r="AH61" s="16">
        <v>0</v>
      </c>
      <c r="AI61" s="2" t="s">
        <v>1430</v>
      </c>
      <c r="AJ61" s="16">
        <f t="shared" si="3"/>
        <v>0</v>
      </c>
      <c r="AK61" s="16"/>
      <c r="AL61" s="10"/>
      <c r="AM61" s="16"/>
      <c r="AN61" s="2"/>
      <c r="AO61" s="16"/>
      <c r="AP61" s="16"/>
      <c r="AQ61" s="10"/>
      <c r="AR61" s="16"/>
      <c r="AS61" s="2"/>
      <c r="AT61" s="16"/>
      <c r="AU61" s="16"/>
      <c r="AV61" s="10"/>
      <c r="AW61" s="16"/>
      <c r="AX61" s="2"/>
      <c r="AY61" s="16"/>
      <c r="AZ61" s="16"/>
      <c r="BA61" s="10"/>
      <c r="BB61" s="16"/>
      <c r="BC61" s="2"/>
      <c r="BD61" s="16"/>
      <c r="BE61" s="16"/>
      <c r="BF61" s="10"/>
      <c r="BG61" s="16"/>
      <c r="BH61" s="2"/>
      <c r="BI61" s="16"/>
      <c r="BJ61" s="16"/>
      <c r="BK61" s="10"/>
      <c r="BL61" s="16"/>
      <c r="BM61" s="2"/>
      <c r="BN61" s="16"/>
      <c r="BO61" s="16"/>
      <c r="BP61" s="10"/>
      <c r="BQ61" s="16"/>
      <c r="BR61" s="2"/>
      <c r="BS61" s="16"/>
      <c r="BT61" s="16"/>
      <c r="BU61" s="10"/>
      <c r="BV61" s="16"/>
      <c r="BW61" s="2"/>
      <c r="BX61" s="16"/>
      <c r="BY61" s="16"/>
      <c r="BZ61" s="10"/>
      <c r="CA61" s="16"/>
      <c r="CB61" s="2"/>
      <c r="CC61" s="16"/>
      <c r="CD61" s="16"/>
      <c r="CE61" s="10"/>
      <c r="CF61" s="16"/>
      <c r="CG61" s="2"/>
      <c r="CH61" s="16"/>
      <c r="CI61" s="16"/>
      <c r="CJ61" s="10"/>
      <c r="CK61" s="16"/>
      <c r="CL61" s="2"/>
      <c r="CM61" s="16"/>
      <c r="CN61" s="16"/>
      <c r="CO61" s="10"/>
      <c r="CP61" s="16"/>
      <c r="CQ61" s="2"/>
      <c r="CR61" s="16"/>
      <c r="CS61" s="16"/>
      <c r="CT61" s="10"/>
      <c r="CU61" s="16"/>
      <c r="CV61" s="2"/>
      <c r="CW61" s="16"/>
      <c r="CX61" s="16"/>
      <c r="CY61" s="10"/>
    </row>
    <row r="62" spans="1:103" x14ac:dyDescent="0.35">
      <c r="A62" s="4">
        <v>4</v>
      </c>
      <c r="B62" s="4" t="s">
        <v>1021</v>
      </c>
      <c r="C62" s="4" t="s">
        <v>1022</v>
      </c>
      <c r="D62" s="4" t="s">
        <v>1431</v>
      </c>
      <c r="E62" s="4" t="s">
        <v>1079</v>
      </c>
      <c r="F62" s="4" t="s">
        <v>304</v>
      </c>
      <c r="G62" s="11"/>
      <c r="H62" s="4" t="s">
        <v>965</v>
      </c>
      <c r="I62" s="15">
        <v>1</v>
      </c>
      <c r="J62" s="10"/>
      <c r="K62" s="4" t="s">
        <v>966</v>
      </c>
      <c r="L62" s="4" t="s">
        <v>1031</v>
      </c>
      <c r="M62" s="10"/>
      <c r="N62" s="4" t="s">
        <v>960</v>
      </c>
      <c r="O62" s="4" t="s">
        <v>967</v>
      </c>
      <c r="P62" s="4" t="s">
        <v>1371</v>
      </c>
      <c r="Q62" s="4">
        <v>61</v>
      </c>
      <c r="R62" s="13"/>
      <c r="S62" s="15"/>
      <c r="T62" s="4"/>
      <c r="U62" s="15"/>
      <c r="V62" s="15"/>
      <c r="W62" s="10"/>
      <c r="X62" s="15"/>
      <c r="Y62" s="4"/>
      <c r="Z62" s="15"/>
      <c r="AA62" s="15"/>
      <c r="AB62" s="10"/>
      <c r="AC62" s="15">
        <v>-303500000</v>
      </c>
      <c r="AD62" s="4" t="s">
        <v>1369</v>
      </c>
      <c r="AE62" s="15">
        <f t="shared" si="2"/>
        <v>-303500000</v>
      </c>
      <c r="AF62" s="15"/>
      <c r="AG62" s="10"/>
      <c r="AH62" s="15">
        <v>-193000000</v>
      </c>
      <c r="AI62" s="4" t="s">
        <v>1369</v>
      </c>
      <c r="AJ62" s="15">
        <f t="shared" si="3"/>
        <v>-193000000</v>
      </c>
      <c r="AK62" s="15"/>
      <c r="AL62" s="10"/>
      <c r="AM62" s="15"/>
      <c r="AN62" s="4"/>
      <c r="AO62" s="15"/>
      <c r="AP62" s="15"/>
      <c r="AQ62" s="10"/>
      <c r="AR62" s="15"/>
      <c r="AS62" s="4"/>
      <c r="AT62" s="15"/>
      <c r="AU62" s="15"/>
      <c r="AV62" s="10"/>
      <c r="AW62" s="15"/>
      <c r="AX62" s="4"/>
      <c r="AY62" s="15"/>
      <c r="AZ62" s="15"/>
      <c r="BA62" s="10"/>
      <c r="BB62" s="15"/>
      <c r="BC62" s="4"/>
      <c r="BD62" s="15"/>
      <c r="BE62" s="15"/>
      <c r="BF62" s="10"/>
      <c r="BG62" s="15"/>
      <c r="BH62" s="4"/>
      <c r="BI62" s="15"/>
      <c r="BJ62" s="15"/>
      <c r="BK62" s="10"/>
      <c r="BL62" s="15"/>
      <c r="BM62" s="4"/>
      <c r="BN62" s="15"/>
      <c r="BO62" s="15"/>
      <c r="BP62" s="10"/>
      <c r="BQ62" s="15"/>
      <c r="BR62" s="4"/>
      <c r="BS62" s="15"/>
      <c r="BT62" s="15"/>
      <c r="BU62" s="10"/>
      <c r="BV62" s="15"/>
      <c r="BW62" s="4"/>
      <c r="BX62" s="15"/>
      <c r="BY62" s="15"/>
      <c r="BZ62" s="10"/>
      <c r="CA62" s="15"/>
      <c r="CB62" s="4"/>
      <c r="CC62" s="15"/>
      <c r="CD62" s="15"/>
      <c r="CE62" s="10"/>
      <c r="CF62" s="15"/>
      <c r="CG62" s="4"/>
      <c r="CH62" s="15"/>
      <c r="CI62" s="15"/>
      <c r="CJ62" s="10"/>
      <c r="CK62" s="15"/>
      <c r="CL62" s="4"/>
      <c r="CM62" s="15"/>
      <c r="CN62" s="15"/>
      <c r="CO62" s="10"/>
      <c r="CP62" s="15"/>
      <c r="CQ62" s="4"/>
      <c r="CR62" s="15"/>
      <c r="CS62" s="15"/>
      <c r="CT62" s="10"/>
      <c r="CU62" s="15"/>
      <c r="CV62" s="4"/>
      <c r="CW62" s="15"/>
      <c r="CX62" s="15"/>
      <c r="CY62" s="10"/>
    </row>
    <row r="63" spans="1:103" x14ac:dyDescent="0.35">
      <c r="A63" s="2">
        <v>4</v>
      </c>
      <c r="B63" s="2" t="s">
        <v>1021</v>
      </c>
      <c r="C63" s="2" t="s">
        <v>1022</v>
      </c>
      <c r="D63" s="2" t="s">
        <v>1432</v>
      </c>
      <c r="E63" s="2" t="s">
        <v>1081</v>
      </c>
      <c r="F63" s="2" t="s">
        <v>304</v>
      </c>
      <c r="G63" s="11"/>
      <c r="H63" s="2" t="s">
        <v>965</v>
      </c>
      <c r="I63" s="16">
        <v>1</v>
      </c>
      <c r="J63" s="10"/>
      <c r="K63" s="2" t="s">
        <v>966</v>
      </c>
      <c r="L63" s="2" t="s">
        <v>1031</v>
      </c>
      <c r="M63" s="10"/>
      <c r="N63" s="2" t="s">
        <v>960</v>
      </c>
      <c r="O63" s="2" t="s">
        <v>967</v>
      </c>
      <c r="P63" s="2" t="s">
        <v>1371</v>
      </c>
      <c r="Q63" s="2">
        <v>62</v>
      </c>
      <c r="R63" s="13"/>
      <c r="S63" s="16"/>
      <c r="T63" s="2"/>
      <c r="U63" s="16"/>
      <c r="V63" s="16"/>
      <c r="W63" s="10"/>
      <c r="X63" s="16"/>
      <c r="Y63" s="2"/>
      <c r="Z63" s="16"/>
      <c r="AA63" s="16"/>
      <c r="AB63" s="10"/>
      <c r="AC63" s="16">
        <v>893000000</v>
      </c>
      <c r="AD63" s="2" t="s">
        <v>1369</v>
      </c>
      <c r="AE63" s="16">
        <f t="shared" si="2"/>
        <v>893000000</v>
      </c>
      <c r="AF63" s="16"/>
      <c r="AG63" s="10"/>
      <c r="AH63" s="16">
        <v>-89200000</v>
      </c>
      <c r="AI63" s="2" t="s">
        <v>1369</v>
      </c>
      <c r="AJ63" s="16">
        <f t="shared" si="3"/>
        <v>-89200000</v>
      </c>
      <c r="AK63" s="16"/>
      <c r="AL63" s="10"/>
      <c r="AM63" s="16"/>
      <c r="AN63" s="2"/>
      <c r="AO63" s="16"/>
      <c r="AP63" s="16"/>
      <c r="AQ63" s="10"/>
      <c r="AR63" s="16"/>
      <c r="AS63" s="2"/>
      <c r="AT63" s="16"/>
      <c r="AU63" s="16"/>
      <c r="AV63" s="10"/>
      <c r="AW63" s="16"/>
      <c r="AX63" s="2"/>
      <c r="AY63" s="16"/>
      <c r="AZ63" s="16"/>
      <c r="BA63" s="10"/>
      <c r="BB63" s="16"/>
      <c r="BC63" s="2"/>
      <c r="BD63" s="16"/>
      <c r="BE63" s="16"/>
      <c r="BF63" s="10"/>
      <c r="BG63" s="16"/>
      <c r="BH63" s="2"/>
      <c r="BI63" s="16"/>
      <c r="BJ63" s="16"/>
      <c r="BK63" s="10"/>
      <c r="BL63" s="16"/>
      <c r="BM63" s="2"/>
      <c r="BN63" s="16"/>
      <c r="BO63" s="16"/>
      <c r="BP63" s="10"/>
      <c r="BQ63" s="16"/>
      <c r="BR63" s="2"/>
      <c r="BS63" s="16"/>
      <c r="BT63" s="16"/>
      <c r="BU63" s="10"/>
      <c r="BV63" s="16"/>
      <c r="BW63" s="2"/>
      <c r="BX63" s="16"/>
      <c r="BY63" s="16"/>
      <c r="BZ63" s="10"/>
      <c r="CA63" s="16"/>
      <c r="CB63" s="2"/>
      <c r="CC63" s="16"/>
      <c r="CD63" s="16"/>
      <c r="CE63" s="10"/>
      <c r="CF63" s="16"/>
      <c r="CG63" s="2"/>
      <c r="CH63" s="16"/>
      <c r="CI63" s="16"/>
      <c r="CJ63" s="10"/>
      <c r="CK63" s="16"/>
      <c r="CL63" s="2"/>
      <c r="CM63" s="16"/>
      <c r="CN63" s="16"/>
      <c r="CO63" s="10"/>
      <c r="CP63" s="16"/>
      <c r="CQ63" s="2"/>
      <c r="CR63" s="16"/>
      <c r="CS63" s="16"/>
      <c r="CT63" s="10"/>
      <c r="CU63" s="16"/>
      <c r="CV63" s="2"/>
      <c r="CW63" s="16"/>
      <c r="CX63" s="16"/>
      <c r="CY63" s="10"/>
    </row>
    <row r="64" spans="1:103" x14ac:dyDescent="0.35">
      <c r="A64" s="13"/>
      <c r="B64" s="13"/>
      <c r="C64" s="13"/>
      <c r="D64" s="13"/>
      <c r="E64" s="13"/>
      <c r="F64" s="13"/>
      <c r="G64" s="13"/>
      <c r="H64" s="13"/>
      <c r="I64" s="13"/>
      <c r="J64" s="13"/>
      <c r="K64" s="13"/>
      <c r="L64" s="13"/>
      <c r="M64" s="13"/>
      <c r="N64" s="13"/>
      <c r="O64" s="13"/>
      <c r="P64" s="13"/>
      <c r="Q64" s="13">
        <v>63</v>
      </c>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c r="CY64" s="13"/>
    </row>
    <row r="65" spans="1:103" x14ac:dyDescent="0.35">
      <c r="A65" s="2">
        <v>1</v>
      </c>
      <c r="B65" s="2" t="s">
        <v>1122</v>
      </c>
      <c r="C65" s="2" t="s">
        <v>1123</v>
      </c>
      <c r="D65" s="2" t="s">
        <v>1366</v>
      </c>
      <c r="E65" s="2" t="s">
        <v>1001</v>
      </c>
      <c r="F65" s="2" t="s">
        <v>304</v>
      </c>
      <c r="G65" s="11"/>
      <c r="H65" s="2" t="s">
        <v>965</v>
      </c>
      <c r="I65" s="16">
        <v>0</v>
      </c>
      <c r="J65" s="10"/>
      <c r="K65" s="2" t="s">
        <v>966</v>
      </c>
      <c r="L65" s="2" t="s">
        <v>959</v>
      </c>
      <c r="M65" s="10"/>
      <c r="N65" s="2" t="s">
        <v>960</v>
      </c>
      <c r="O65" s="2" t="s">
        <v>967</v>
      </c>
      <c r="P65" s="2" t="s">
        <v>957</v>
      </c>
      <c r="Q65" s="2">
        <v>64</v>
      </c>
      <c r="R65" s="13"/>
      <c r="S65" s="16">
        <v>861800000</v>
      </c>
      <c r="T65" s="2" t="s">
        <v>1367</v>
      </c>
      <c r="U65" s="16">
        <f>I65*S65</f>
        <v>0</v>
      </c>
      <c r="V65" s="16">
        <f>U66+U67-S65</f>
        <v>0</v>
      </c>
      <c r="W65" s="11"/>
      <c r="X65" s="16">
        <v>29100000</v>
      </c>
      <c r="Y65" s="2" t="s">
        <v>1367</v>
      </c>
      <c r="Z65" s="16">
        <f>I65*X65</f>
        <v>0</v>
      </c>
      <c r="AA65" s="16">
        <f>Z66+Z67-X65</f>
        <v>0</v>
      </c>
      <c r="AB65" s="11"/>
      <c r="AC65" s="16"/>
      <c r="AD65" s="2"/>
      <c r="AE65" s="16"/>
      <c r="AF65" s="16"/>
      <c r="AG65" s="10"/>
      <c r="AH65" s="16"/>
      <c r="AI65" s="2"/>
      <c r="AJ65" s="16"/>
      <c r="AK65" s="16"/>
      <c r="AL65" s="10"/>
      <c r="AM65" s="16"/>
      <c r="AN65" s="2"/>
      <c r="AO65" s="16"/>
      <c r="AP65" s="16"/>
      <c r="AQ65" s="10"/>
      <c r="AR65" s="16">
        <v>0</v>
      </c>
      <c r="AS65" s="2" t="s">
        <v>1368</v>
      </c>
      <c r="AT65" s="16">
        <f>I65*AR65</f>
        <v>0</v>
      </c>
      <c r="AU65" s="16">
        <f>AT66+AT67-AR65</f>
        <v>0</v>
      </c>
      <c r="AV65" s="11"/>
      <c r="AW65" s="16">
        <v>0</v>
      </c>
      <c r="AX65" s="2" t="s">
        <v>1368</v>
      </c>
      <c r="AY65" s="16">
        <f>I65*AW65</f>
        <v>0</v>
      </c>
      <c r="AZ65" s="16">
        <f>AY66+AY67-AW65</f>
        <v>0</v>
      </c>
      <c r="BA65" s="11"/>
      <c r="BB65" s="16">
        <v>0</v>
      </c>
      <c r="BC65" s="2" t="s">
        <v>1368</v>
      </c>
      <c r="BD65" s="16">
        <f>I65*BB65</f>
        <v>0</v>
      </c>
      <c r="BE65" s="16">
        <f>BD66+BD67-BB65</f>
        <v>0</v>
      </c>
      <c r="BF65" s="11"/>
      <c r="BG65" s="16">
        <v>-110500000</v>
      </c>
      <c r="BH65" s="2" t="s">
        <v>1369</v>
      </c>
      <c r="BI65" s="16">
        <f>I65*BG65</f>
        <v>0</v>
      </c>
      <c r="BJ65" s="16">
        <f>BI66+BI67-BG65</f>
        <v>0</v>
      </c>
      <c r="BK65" s="11"/>
      <c r="BL65" s="16">
        <v>972300000</v>
      </c>
      <c r="BM65" s="2" t="s">
        <v>1369</v>
      </c>
      <c r="BN65" s="16">
        <f>I65*BL65</f>
        <v>0</v>
      </c>
      <c r="BO65" s="16">
        <f>BN66+BN67-BL65</f>
        <v>0</v>
      </c>
      <c r="BP65" s="11"/>
      <c r="BQ65" s="16">
        <v>861800000</v>
      </c>
      <c r="BR65" s="2" t="s">
        <v>1369</v>
      </c>
      <c r="BS65" s="16">
        <f>I65*BQ65</f>
        <v>0</v>
      </c>
      <c r="BT65" s="16">
        <f>BS66+BS67-BQ65</f>
        <v>0</v>
      </c>
      <c r="BU65" s="11"/>
      <c r="BV65" s="16">
        <v>0</v>
      </c>
      <c r="BW65" s="2" t="s">
        <v>1368</v>
      </c>
      <c r="BX65" s="16">
        <f>I65*BV65</f>
        <v>0</v>
      </c>
      <c r="BY65" s="16">
        <f>BX66+BX67-BV65</f>
        <v>0</v>
      </c>
      <c r="BZ65" s="11"/>
      <c r="CA65" s="16">
        <v>0</v>
      </c>
      <c r="CB65" s="2" t="s">
        <v>1368</v>
      </c>
      <c r="CC65" s="16">
        <f>I65*CA65</f>
        <v>0</v>
      </c>
      <c r="CD65" s="16">
        <f>CC66+CC67-CA65</f>
        <v>0</v>
      </c>
      <c r="CE65" s="11"/>
      <c r="CF65" s="16">
        <v>0</v>
      </c>
      <c r="CG65" s="2" t="s">
        <v>1368</v>
      </c>
      <c r="CH65" s="16">
        <f>I65*CF65</f>
        <v>0</v>
      </c>
      <c r="CI65" s="16">
        <f>CH66+CH67-CF65</f>
        <v>0</v>
      </c>
      <c r="CJ65" s="11"/>
      <c r="CK65" s="16">
        <v>60400000</v>
      </c>
      <c r="CL65" s="2" t="s">
        <v>1369</v>
      </c>
      <c r="CM65" s="16">
        <f>I65*CK65</f>
        <v>0</v>
      </c>
      <c r="CN65" s="16">
        <f>CM66+CM67-CK65</f>
        <v>0</v>
      </c>
      <c r="CO65" s="11"/>
      <c r="CP65" s="16">
        <v>-31300000</v>
      </c>
      <c r="CQ65" s="2" t="s">
        <v>1369</v>
      </c>
      <c r="CR65" s="16">
        <f>I65*CP65</f>
        <v>0</v>
      </c>
      <c r="CS65" s="16">
        <f>CR66+CR67-CP65</f>
        <v>0</v>
      </c>
      <c r="CT65" s="11"/>
      <c r="CU65" s="16">
        <v>29100000</v>
      </c>
      <c r="CV65" s="2" t="s">
        <v>1369</v>
      </c>
      <c r="CW65" s="16">
        <f>I65*CU65</f>
        <v>0</v>
      </c>
      <c r="CX65" s="16">
        <f>CW66+CW67-CU65</f>
        <v>0</v>
      </c>
      <c r="CY65" s="11"/>
    </row>
    <row r="66" spans="1:103" x14ac:dyDescent="0.35">
      <c r="A66" s="4">
        <v>2</v>
      </c>
      <c r="B66" s="4" t="s">
        <v>1122</v>
      </c>
      <c r="C66" s="4" t="s">
        <v>1123</v>
      </c>
      <c r="D66" s="4" t="s">
        <v>1375</v>
      </c>
      <c r="E66" s="4" t="s">
        <v>993</v>
      </c>
      <c r="F66" s="4" t="s">
        <v>304</v>
      </c>
      <c r="G66" s="11"/>
      <c r="H66" s="4" t="s">
        <v>965</v>
      </c>
      <c r="I66" s="15">
        <v>1</v>
      </c>
      <c r="J66" s="10"/>
      <c r="K66" s="4" t="s">
        <v>966</v>
      </c>
      <c r="L66" s="4" t="s">
        <v>959</v>
      </c>
      <c r="M66" s="10"/>
      <c r="N66" s="4" t="s">
        <v>960</v>
      </c>
      <c r="O66" s="4" t="s">
        <v>967</v>
      </c>
      <c r="P66" s="4" t="s">
        <v>1371</v>
      </c>
      <c r="Q66" s="4">
        <v>65</v>
      </c>
      <c r="R66" s="13"/>
      <c r="S66" s="15">
        <v>970800000</v>
      </c>
      <c r="T66" s="4" t="s">
        <v>1367</v>
      </c>
      <c r="U66" s="15">
        <f>I66*S66</f>
        <v>970800000</v>
      </c>
      <c r="V66" s="15"/>
      <c r="W66" s="10"/>
      <c r="X66" s="15">
        <v>-33100000</v>
      </c>
      <c r="Y66" s="4" t="s">
        <v>1367</v>
      </c>
      <c r="Z66" s="15">
        <f>I66*X66</f>
        <v>-33100000</v>
      </c>
      <c r="AA66" s="15"/>
      <c r="AB66" s="10"/>
      <c r="AC66" s="15"/>
      <c r="AD66" s="4"/>
      <c r="AE66" s="15"/>
      <c r="AF66" s="15"/>
      <c r="AG66" s="10"/>
      <c r="AH66" s="15"/>
      <c r="AI66" s="4"/>
      <c r="AJ66" s="15"/>
      <c r="AK66" s="15"/>
      <c r="AL66" s="10"/>
      <c r="AM66" s="15"/>
      <c r="AN66" s="4"/>
      <c r="AO66" s="15"/>
      <c r="AP66" s="15"/>
      <c r="AQ66" s="10"/>
      <c r="AR66" s="15">
        <v>0</v>
      </c>
      <c r="AS66" s="4" t="s">
        <v>1368</v>
      </c>
      <c r="AT66" s="15">
        <f>I66*AR66</f>
        <v>0</v>
      </c>
      <c r="AU66" s="15"/>
      <c r="AV66" s="10"/>
      <c r="AW66" s="15">
        <v>0</v>
      </c>
      <c r="AX66" s="4" t="s">
        <v>1368</v>
      </c>
      <c r="AY66" s="15">
        <f>I66*AW66</f>
        <v>0</v>
      </c>
      <c r="AZ66" s="15"/>
      <c r="BA66" s="10"/>
      <c r="BB66" s="15">
        <v>0</v>
      </c>
      <c r="BC66" s="4" t="s">
        <v>1368</v>
      </c>
      <c r="BD66" s="15">
        <f>I66*BB66</f>
        <v>0</v>
      </c>
      <c r="BE66" s="15"/>
      <c r="BF66" s="10"/>
      <c r="BG66" s="15">
        <v>0</v>
      </c>
      <c r="BH66" s="4" t="s">
        <v>1368</v>
      </c>
      <c r="BI66" s="15">
        <f>I66*BG66</f>
        <v>0</v>
      </c>
      <c r="BJ66" s="15"/>
      <c r="BK66" s="10"/>
      <c r="BL66" s="15">
        <v>970800000</v>
      </c>
      <c r="BM66" s="4" t="s">
        <v>1369</v>
      </c>
      <c r="BN66" s="15">
        <f>I66*BL66</f>
        <v>970800000</v>
      </c>
      <c r="BO66" s="15"/>
      <c r="BP66" s="10"/>
      <c r="BQ66" s="15">
        <v>970800000</v>
      </c>
      <c r="BR66" s="4" t="s">
        <v>1369</v>
      </c>
      <c r="BS66" s="15">
        <f>I66*BQ66</f>
        <v>970800000</v>
      </c>
      <c r="BT66" s="15"/>
      <c r="BU66" s="10"/>
      <c r="BV66" s="15">
        <v>0</v>
      </c>
      <c r="BW66" s="4" t="s">
        <v>1368</v>
      </c>
      <c r="BX66" s="15">
        <f>I66*BV66</f>
        <v>0</v>
      </c>
      <c r="BY66" s="15"/>
      <c r="BZ66" s="10"/>
      <c r="CA66" s="15">
        <v>0</v>
      </c>
      <c r="CB66" s="4" t="s">
        <v>1368</v>
      </c>
      <c r="CC66" s="15">
        <f>I66*CA66</f>
        <v>0</v>
      </c>
      <c r="CD66" s="15"/>
      <c r="CE66" s="10"/>
      <c r="CF66" s="15">
        <v>0</v>
      </c>
      <c r="CG66" s="4" t="s">
        <v>1368</v>
      </c>
      <c r="CH66" s="15">
        <f>I66*CF66</f>
        <v>0</v>
      </c>
      <c r="CI66" s="15"/>
      <c r="CJ66" s="10"/>
      <c r="CK66" s="15">
        <v>0</v>
      </c>
      <c r="CL66" s="4" t="s">
        <v>1368</v>
      </c>
      <c r="CM66" s="15">
        <f>I66*CK66</f>
        <v>0</v>
      </c>
      <c r="CN66" s="15"/>
      <c r="CO66" s="10"/>
      <c r="CP66" s="15">
        <v>-33100000</v>
      </c>
      <c r="CQ66" s="4" t="s">
        <v>1369</v>
      </c>
      <c r="CR66" s="15">
        <f>I66*CP66</f>
        <v>-33100000</v>
      </c>
      <c r="CS66" s="15"/>
      <c r="CT66" s="10"/>
      <c r="CU66" s="15">
        <v>-33100000</v>
      </c>
      <c r="CV66" s="4" t="s">
        <v>1369</v>
      </c>
      <c r="CW66" s="15">
        <f>I66*CU66</f>
        <v>-33100000</v>
      </c>
      <c r="CX66" s="15"/>
      <c r="CY66" s="10"/>
    </row>
    <row r="67" spans="1:103" x14ac:dyDescent="0.35">
      <c r="A67" s="2">
        <v>2</v>
      </c>
      <c r="B67" s="2" t="s">
        <v>1122</v>
      </c>
      <c r="C67" s="2" t="s">
        <v>1123</v>
      </c>
      <c r="D67" s="2" t="s">
        <v>1370</v>
      </c>
      <c r="E67" s="2" t="s">
        <v>999</v>
      </c>
      <c r="F67" s="2" t="s">
        <v>304</v>
      </c>
      <c r="G67" s="11"/>
      <c r="H67" s="2" t="s">
        <v>965</v>
      </c>
      <c r="I67" s="16">
        <v>1</v>
      </c>
      <c r="J67" s="10"/>
      <c r="K67" s="2" t="s">
        <v>966</v>
      </c>
      <c r="L67" s="2" t="s">
        <v>959</v>
      </c>
      <c r="M67" s="10"/>
      <c r="N67" s="2" t="s">
        <v>960</v>
      </c>
      <c r="O67" s="2" t="s">
        <v>967</v>
      </c>
      <c r="P67" s="2" t="s">
        <v>1371</v>
      </c>
      <c r="Q67" s="2">
        <v>66</v>
      </c>
      <c r="R67" s="13"/>
      <c r="S67" s="16">
        <v>-109000000</v>
      </c>
      <c r="T67" s="2" t="s">
        <v>1372</v>
      </c>
      <c r="U67" s="16">
        <f>I67*S67</f>
        <v>-109000000</v>
      </c>
      <c r="V67" s="16"/>
      <c r="W67" s="10"/>
      <c r="X67" s="16">
        <v>62200000</v>
      </c>
      <c r="Y67" s="2" t="s">
        <v>1372</v>
      </c>
      <c r="Z67" s="16">
        <f>I67*X67</f>
        <v>62200000</v>
      </c>
      <c r="AA67" s="16"/>
      <c r="AB67" s="10"/>
      <c r="AC67" s="16"/>
      <c r="AD67" s="2"/>
      <c r="AE67" s="16"/>
      <c r="AF67" s="16"/>
      <c r="AG67" s="10"/>
      <c r="AH67" s="16"/>
      <c r="AI67" s="2"/>
      <c r="AJ67" s="16"/>
      <c r="AK67" s="16"/>
      <c r="AL67" s="10"/>
      <c r="AM67" s="16"/>
      <c r="AN67" s="2"/>
      <c r="AO67" s="16"/>
      <c r="AP67" s="16"/>
      <c r="AQ67" s="10"/>
      <c r="AR67" s="16">
        <v>0</v>
      </c>
      <c r="AS67" s="2" t="s">
        <v>1368</v>
      </c>
      <c r="AT67" s="16">
        <f>I67*AR67</f>
        <v>0</v>
      </c>
      <c r="AU67" s="16"/>
      <c r="AV67" s="10"/>
      <c r="AW67" s="16">
        <v>0</v>
      </c>
      <c r="AX67" s="2" t="s">
        <v>1368</v>
      </c>
      <c r="AY67" s="16">
        <f>I67*AW67</f>
        <v>0</v>
      </c>
      <c r="AZ67" s="16"/>
      <c r="BA67" s="10"/>
      <c r="BB67" s="16">
        <v>0</v>
      </c>
      <c r="BC67" s="2" t="s">
        <v>1368</v>
      </c>
      <c r="BD67" s="16">
        <f>I67*BB67</f>
        <v>0</v>
      </c>
      <c r="BE67" s="16"/>
      <c r="BF67" s="10"/>
      <c r="BG67" s="16">
        <v>-110500000</v>
      </c>
      <c r="BH67" s="2" t="s">
        <v>1369</v>
      </c>
      <c r="BI67" s="16">
        <f>I67*BG67</f>
        <v>-110500000</v>
      </c>
      <c r="BJ67" s="16"/>
      <c r="BK67" s="10"/>
      <c r="BL67" s="16">
        <v>1500000</v>
      </c>
      <c r="BM67" s="2" t="s">
        <v>1369</v>
      </c>
      <c r="BN67" s="16">
        <f>I67*BL67</f>
        <v>1500000</v>
      </c>
      <c r="BO67" s="16"/>
      <c r="BP67" s="10"/>
      <c r="BQ67" s="16">
        <v>-109000000</v>
      </c>
      <c r="BR67" s="2" t="s">
        <v>1369</v>
      </c>
      <c r="BS67" s="16">
        <f>I67*BQ67</f>
        <v>-109000000</v>
      </c>
      <c r="BT67" s="16"/>
      <c r="BU67" s="10"/>
      <c r="BV67" s="16">
        <v>0</v>
      </c>
      <c r="BW67" s="2" t="s">
        <v>1368</v>
      </c>
      <c r="BX67" s="16">
        <f>I67*BV67</f>
        <v>0</v>
      </c>
      <c r="BY67" s="16"/>
      <c r="BZ67" s="10"/>
      <c r="CA67" s="16">
        <v>0</v>
      </c>
      <c r="CB67" s="2" t="s">
        <v>1368</v>
      </c>
      <c r="CC67" s="16">
        <f>I67*CA67</f>
        <v>0</v>
      </c>
      <c r="CD67" s="16"/>
      <c r="CE67" s="10"/>
      <c r="CF67" s="16">
        <v>0</v>
      </c>
      <c r="CG67" s="2" t="s">
        <v>1368</v>
      </c>
      <c r="CH67" s="16">
        <f>I67*CF67</f>
        <v>0</v>
      </c>
      <c r="CI67" s="16"/>
      <c r="CJ67" s="10"/>
      <c r="CK67" s="16">
        <v>60400000</v>
      </c>
      <c r="CL67" s="2" t="s">
        <v>1369</v>
      </c>
      <c r="CM67" s="16">
        <f>I67*CK67</f>
        <v>60400000</v>
      </c>
      <c r="CN67" s="16"/>
      <c r="CO67" s="10"/>
      <c r="CP67" s="16">
        <v>1800000</v>
      </c>
      <c r="CQ67" s="2" t="s">
        <v>1369</v>
      </c>
      <c r="CR67" s="16">
        <f>I67*CP67</f>
        <v>1800000</v>
      </c>
      <c r="CS67" s="16"/>
      <c r="CT67" s="10"/>
      <c r="CU67" s="16">
        <v>62200000</v>
      </c>
      <c r="CV67" s="2" t="s">
        <v>1369</v>
      </c>
      <c r="CW67" s="16">
        <f>I67*CU67</f>
        <v>62200000</v>
      </c>
      <c r="CX67" s="16"/>
      <c r="CY67" s="10"/>
    </row>
    <row r="68" spans="1:103" x14ac:dyDescent="0.35">
      <c r="A68" s="4">
        <v>1</v>
      </c>
      <c r="B68" s="4" t="s">
        <v>1122</v>
      </c>
      <c r="C68" s="4" t="s">
        <v>1123</v>
      </c>
      <c r="D68" s="4" t="s">
        <v>1433</v>
      </c>
      <c r="E68" s="4" t="s">
        <v>1159</v>
      </c>
      <c r="F68" s="4" t="s">
        <v>304</v>
      </c>
      <c r="G68" s="11"/>
      <c r="H68" s="4" t="s">
        <v>965</v>
      </c>
      <c r="I68" s="15">
        <v>0</v>
      </c>
      <c r="J68" s="10"/>
      <c r="K68" s="4" t="s">
        <v>966</v>
      </c>
      <c r="L68" s="4" t="s">
        <v>959</v>
      </c>
      <c r="M68" s="10"/>
      <c r="N68" s="4" t="s">
        <v>960</v>
      </c>
      <c r="O68" s="4" t="s">
        <v>967</v>
      </c>
      <c r="P68" s="4" t="s">
        <v>957</v>
      </c>
      <c r="Q68" s="4">
        <v>67</v>
      </c>
      <c r="R68" s="13"/>
      <c r="S68" s="15">
        <v>9900000</v>
      </c>
      <c r="T68" s="4" t="s">
        <v>1369</v>
      </c>
      <c r="U68" s="15">
        <f>I68*S68</f>
        <v>0</v>
      </c>
      <c r="V68" s="15">
        <f>U69-S68</f>
        <v>0</v>
      </c>
      <c r="W68" s="11"/>
      <c r="X68" s="15">
        <v>7300000</v>
      </c>
      <c r="Y68" s="4" t="s">
        <v>1369</v>
      </c>
      <c r="Z68" s="15">
        <f>I68*X68</f>
        <v>0</v>
      </c>
      <c r="AA68" s="15">
        <f>Z69-X68</f>
        <v>0</v>
      </c>
      <c r="AB68" s="11"/>
      <c r="AC68" s="15"/>
      <c r="AD68" s="4"/>
      <c r="AE68" s="15"/>
      <c r="AF68" s="15"/>
      <c r="AG68" s="10"/>
      <c r="AH68" s="15"/>
      <c r="AI68" s="4"/>
      <c r="AJ68" s="15"/>
      <c r="AK68" s="15"/>
      <c r="AL68" s="10"/>
      <c r="AM68" s="15"/>
      <c r="AN68" s="4"/>
      <c r="AO68" s="15"/>
      <c r="AP68" s="15"/>
      <c r="AQ68" s="10"/>
      <c r="AR68" s="15">
        <v>0</v>
      </c>
      <c r="AS68" s="4" t="s">
        <v>1368</v>
      </c>
      <c r="AT68" s="15">
        <f>I68*AR68</f>
        <v>0</v>
      </c>
      <c r="AU68" s="15">
        <f>AT69-AR68</f>
        <v>0</v>
      </c>
      <c r="AV68" s="11"/>
      <c r="AW68" s="15">
        <v>0</v>
      </c>
      <c r="AX68" s="4" t="s">
        <v>1368</v>
      </c>
      <c r="AY68" s="15">
        <f>I68*AW68</f>
        <v>0</v>
      </c>
      <c r="AZ68" s="15">
        <f>AY69-AW68</f>
        <v>0</v>
      </c>
      <c r="BA68" s="11"/>
      <c r="BB68" s="15">
        <v>0</v>
      </c>
      <c r="BC68" s="4" t="s">
        <v>1368</v>
      </c>
      <c r="BD68" s="15">
        <f>I68*BB68</f>
        <v>0</v>
      </c>
      <c r="BE68" s="15">
        <f>BD69-BB68</f>
        <v>0</v>
      </c>
      <c r="BF68" s="11"/>
      <c r="BG68" s="15">
        <v>0</v>
      </c>
      <c r="BH68" s="4" t="s">
        <v>1368</v>
      </c>
      <c r="BI68" s="15">
        <f>I68*BG68</f>
        <v>0</v>
      </c>
      <c r="BJ68" s="15">
        <f>BI69-BG68</f>
        <v>0</v>
      </c>
      <c r="BK68" s="11"/>
      <c r="BL68" s="15">
        <v>9900000</v>
      </c>
      <c r="BM68" s="4" t="s">
        <v>1369</v>
      </c>
      <c r="BN68" s="15">
        <f>I68*BL68</f>
        <v>0</v>
      </c>
      <c r="BO68" s="15">
        <f>BN69-BL68</f>
        <v>0</v>
      </c>
      <c r="BP68" s="11"/>
      <c r="BQ68" s="15">
        <v>9900000</v>
      </c>
      <c r="BR68" s="4" t="s">
        <v>1369</v>
      </c>
      <c r="BS68" s="15">
        <f>I68*BQ68</f>
        <v>0</v>
      </c>
      <c r="BT68" s="15">
        <f>BS69-BQ68</f>
        <v>0</v>
      </c>
      <c r="BU68" s="11"/>
      <c r="BV68" s="15">
        <v>0</v>
      </c>
      <c r="BW68" s="4" t="s">
        <v>1368</v>
      </c>
      <c r="BX68" s="15">
        <f>I68*BV68</f>
        <v>0</v>
      </c>
      <c r="BY68" s="15">
        <f>BX69-BV68</f>
        <v>0</v>
      </c>
      <c r="BZ68" s="11"/>
      <c r="CA68" s="15">
        <v>0</v>
      </c>
      <c r="CB68" s="4" t="s">
        <v>1368</v>
      </c>
      <c r="CC68" s="15">
        <f>I68*CA68</f>
        <v>0</v>
      </c>
      <c r="CD68" s="15">
        <f>CC69-CA68</f>
        <v>0</v>
      </c>
      <c r="CE68" s="11"/>
      <c r="CF68" s="15">
        <v>0</v>
      </c>
      <c r="CG68" s="4" t="s">
        <v>1368</v>
      </c>
      <c r="CH68" s="15">
        <f>I68*CF68</f>
        <v>0</v>
      </c>
      <c r="CI68" s="15">
        <f>CH69-CF68</f>
        <v>0</v>
      </c>
      <c r="CJ68" s="11"/>
      <c r="CK68" s="15">
        <v>0</v>
      </c>
      <c r="CL68" s="4" t="s">
        <v>1368</v>
      </c>
      <c r="CM68" s="15">
        <f>I68*CK68</f>
        <v>0</v>
      </c>
      <c r="CN68" s="15">
        <f>CM69-CK68</f>
        <v>0</v>
      </c>
      <c r="CO68" s="11"/>
      <c r="CP68" s="15">
        <v>7300000</v>
      </c>
      <c r="CQ68" s="4" t="s">
        <v>1369</v>
      </c>
      <c r="CR68" s="15">
        <f>I68*CP68</f>
        <v>0</v>
      </c>
      <c r="CS68" s="15">
        <f>CR69-CP68</f>
        <v>0</v>
      </c>
      <c r="CT68" s="11"/>
      <c r="CU68" s="15">
        <v>7300000</v>
      </c>
      <c r="CV68" s="4" t="s">
        <v>1369</v>
      </c>
      <c r="CW68" s="15">
        <f>I68*CU68</f>
        <v>0</v>
      </c>
      <c r="CX68" s="15">
        <f>CW69-CU68</f>
        <v>0</v>
      </c>
      <c r="CY68" s="11"/>
    </row>
    <row r="69" spans="1:103" x14ac:dyDescent="0.35">
      <c r="A69" s="2">
        <v>2</v>
      </c>
      <c r="B69" s="2" t="s">
        <v>1122</v>
      </c>
      <c r="C69" s="2" t="s">
        <v>1123</v>
      </c>
      <c r="D69" s="2" t="s">
        <v>1434</v>
      </c>
      <c r="E69" s="2" t="s">
        <v>1157</v>
      </c>
      <c r="F69" s="2" t="s">
        <v>304</v>
      </c>
      <c r="G69" s="11"/>
      <c r="H69" s="2" t="s">
        <v>965</v>
      </c>
      <c r="I69" s="16">
        <v>1</v>
      </c>
      <c r="J69" s="10"/>
      <c r="K69" s="2" t="s">
        <v>966</v>
      </c>
      <c r="L69" s="2" t="s">
        <v>959</v>
      </c>
      <c r="M69" s="10"/>
      <c r="N69" s="2" t="s">
        <v>960</v>
      </c>
      <c r="O69" s="2" t="s">
        <v>967</v>
      </c>
      <c r="P69" s="2" t="s">
        <v>1371</v>
      </c>
      <c r="Q69" s="2">
        <v>68</v>
      </c>
      <c r="R69" s="13"/>
      <c r="S69" s="16">
        <v>9900000</v>
      </c>
      <c r="T69" s="2" t="s">
        <v>1369</v>
      </c>
      <c r="U69" s="16">
        <f>I69*S69</f>
        <v>9900000</v>
      </c>
      <c r="V69" s="16"/>
      <c r="W69" s="10"/>
      <c r="X69" s="16">
        <v>7300000</v>
      </c>
      <c r="Y69" s="2" t="s">
        <v>1369</v>
      </c>
      <c r="Z69" s="16">
        <f>I69*X69</f>
        <v>7300000</v>
      </c>
      <c r="AA69" s="16"/>
      <c r="AB69" s="10"/>
      <c r="AC69" s="16"/>
      <c r="AD69" s="2"/>
      <c r="AE69" s="16"/>
      <c r="AF69" s="16"/>
      <c r="AG69" s="10"/>
      <c r="AH69" s="16"/>
      <c r="AI69" s="2"/>
      <c r="AJ69" s="16"/>
      <c r="AK69" s="16"/>
      <c r="AL69" s="10"/>
      <c r="AM69" s="16"/>
      <c r="AN69" s="2"/>
      <c r="AO69" s="16"/>
      <c r="AP69" s="16"/>
      <c r="AQ69" s="10"/>
      <c r="AR69" s="16">
        <v>0</v>
      </c>
      <c r="AS69" s="2" t="s">
        <v>1368</v>
      </c>
      <c r="AT69" s="16">
        <f>I69*AR69</f>
        <v>0</v>
      </c>
      <c r="AU69" s="16"/>
      <c r="AV69" s="10"/>
      <c r="AW69" s="16">
        <v>0</v>
      </c>
      <c r="AX69" s="2" t="s">
        <v>1368</v>
      </c>
      <c r="AY69" s="16">
        <f>I69*AW69</f>
        <v>0</v>
      </c>
      <c r="AZ69" s="16"/>
      <c r="BA69" s="10"/>
      <c r="BB69" s="16">
        <v>0</v>
      </c>
      <c r="BC69" s="2" t="s">
        <v>1368</v>
      </c>
      <c r="BD69" s="16">
        <f>I69*BB69</f>
        <v>0</v>
      </c>
      <c r="BE69" s="16"/>
      <c r="BF69" s="10"/>
      <c r="BG69" s="16">
        <v>0</v>
      </c>
      <c r="BH69" s="2" t="s">
        <v>1368</v>
      </c>
      <c r="BI69" s="16">
        <f>I69*BG69</f>
        <v>0</v>
      </c>
      <c r="BJ69" s="16"/>
      <c r="BK69" s="10"/>
      <c r="BL69" s="16">
        <v>9900000</v>
      </c>
      <c r="BM69" s="2" t="s">
        <v>1369</v>
      </c>
      <c r="BN69" s="16">
        <f>I69*BL69</f>
        <v>9900000</v>
      </c>
      <c r="BO69" s="16"/>
      <c r="BP69" s="10"/>
      <c r="BQ69" s="16">
        <v>9900000</v>
      </c>
      <c r="BR69" s="2" t="s">
        <v>1369</v>
      </c>
      <c r="BS69" s="16">
        <f>I69*BQ69</f>
        <v>9900000</v>
      </c>
      <c r="BT69" s="16"/>
      <c r="BU69" s="10"/>
      <c r="BV69" s="16">
        <v>0</v>
      </c>
      <c r="BW69" s="2" t="s">
        <v>1368</v>
      </c>
      <c r="BX69" s="16">
        <f>I69*BV69</f>
        <v>0</v>
      </c>
      <c r="BY69" s="16"/>
      <c r="BZ69" s="10"/>
      <c r="CA69" s="16">
        <v>0</v>
      </c>
      <c r="CB69" s="2" t="s">
        <v>1368</v>
      </c>
      <c r="CC69" s="16">
        <f>I69*CA69</f>
        <v>0</v>
      </c>
      <c r="CD69" s="16"/>
      <c r="CE69" s="10"/>
      <c r="CF69" s="16">
        <v>0</v>
      </c>
      <c r="CG69" s="2" t="s">
        <v>1368</v>
      </c>
      <c r="CH69" s="16">
        <f>I69*CF69</f>
        <v>0</v>
      </c>
      <c r="CI69" s="16"/>
      <c r="CJ69" s="10"/>
      <c r="CK69" s="16">
        <v>0</v>
      </c>
      <c r="CL69" s="2" t="s">
        <v>1368</v>
      </c>
      <c r="CM69" s="16">
        <f>I69*CK69</f>
        <v>0</v>
      </c>
      <c r="CN69" s="16"/>
      <c r="CO69" s="10"/>
      <c r="CP69" s="16">
        <v>7300000</v>
      </c>
      <c r="CQ69" s="2" t="s">
        <v>1369</v>
      </c>
      <c r="CR69" s="16">
        <f>I69*CP69</f>
        <v>7300000</v>
      </c>
      <c r="CS69" s="16"/>
      <c r="CT69" s="10"/>
      <c r="CU69" s="16">
        <v>7300000</v>
      </c>
      <c r="CV69" s="2" t="s">
        <v>1369</v>
      </c>
      <c r="CW69" s="16">
        <f>I69*CU69</f>
        <v>7300000</v>
      </c>
      <c r="CX69" s="16"/>
      <c r="CY69" s="10"/>
    </row>
    <row r="70" spans="1:103" x14ac:dyDescent="0.35">
      <c r="A70" s="13"/>
      <c r="B70" s="13"/>
      <c r="C70" s="13"/>
      <c r="D70" s="13"/>
      <c r="E70" s="13"/>
      <c r="F70" s="13"/>
      <c r="G70" s="13"/>
      <c r="H70" s="13"/>
      <c r="I70" s="13"/>
      <c r="J70" s="13"/>
      <c r="K70" s="13"/>
      <c r="L70" s="13"/>
      <c r="M70" s="13"/>
      <c r="N70" s="13"/>
      <c r="O70" s="13"/>
      <c r="P70" s="13"/>
      <c r="Q70" s="13">
        <v>69</v>
      </c>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row>
    <row r="71" spans="1:103" x14ac:dyDescent="0.35">
      <c r="A71" s="2">
        <v>1</v>
      </c>
      <c r="B71" s="2" t="s">
        <v>1162</v>
      </c>
      <c r="C71" s="2" t="s">
        <v>1163</v>
      </c>
      <c r="D71" s="2" t="s">
        <v>1435</v>
      </c>
      <c r="E71" s="2" t="s">
        <v>1226</v>
      </c>
      <c r="F71" s="2" t="s">
        <v>304</v>
      </c>
      <c r="G71" s="11"/>
      <c r="H71" s="2" t="s">
        <v>973</v>
      </c>
      <c r="I71" s="16">
        <v>0</v>
      </c>
      <c r="J71" s="10"/>
      <c r="K71" s="2" t="s">
        <v>966</v>
      </c>
      <c r="L71" s="2" t="s">
        <v>959</v>
      </c>
      <c r="M71" s="10"/>
      <c r="N71" s="2" t="s">
        <v>960</v>
      </c>
      <c r="O71" s="2" t="s">
        <v>967</v>
      </c>
      <c r="P71" s="2" t="s">
        <v>957</v>
      </c>
      <c r="Q71" s="2">
        <v>70</v>
      </c>
      <c r="R71" s="13"/>
      <c r="S71" s="16">
        <v>531400000</v>
      </c>
      <c r="T71" s="2" t="s">
        <v>1369</v>
      </c>
      <c r="U71" s="16">
        <f t="shared" ref="U71:U98" si="4">I71*S71</f>
        <v>0</v>
      </c>
      <c r="V71" s="16">
        <f>U72+U77+U84-S71</f>
        <v>0</v>
      </c>
      <c r="W71" s="11"/>
      <c r="X71" s="16">
        <v>-50600000</v>
      </c>
      <c r="Y71" s="2" t="s">
        <v>1369</v>
      </c>
      <c r="Z71" s="16">
        <f t="shared" ref="Z71:Z98" si="5">I71*X71</f>
        <v>0</v>
      </c>
      <c r="AA71" s="16">
        <f>Z72+Z77+Z84-X71</f>
        <v>0</v>
      </c>
      <c r="AB71" s="11"/>
      <c r="AC71" s="16"/>
      <c r="AD71" s="2"/>
      <c r="AE71" s="16"/>
      <c r="AF71" s="16"/>
      <c r="AG71" s="10"/>
      <c r="AH71" s="16"/>
      <c r="AI71" s="2"/>
      <c r="AJ71" s="16"/>
      <c r="AK71" s="16"/>
      <c r="AL71" s="10"/>
      <c r="AM71" s="16"/>
      <c r="AN71" s="2"/>
      <c r="AO71" s="16"/>
      <c r="AP71" s="16"/>
      <c r="AQ71" s="10"/>
      <c r="AR71" s="16"/>
      <c r="AS71" s="2"/>
      <c r="AT71" s="16"/>
      <c r="AU71" s="16"/>
      <c r="AV71" s="10"/>
      <c r="AW71" s="16"/>
      <c r="AX71" s="2"/>
      <c r="AY71" s="16"/>
      <c r="AZ71" s="16"/>
      <c r="BA71" s="10"/>
      <c r="BB71" s="16"/>
      <c r="BC71" s="2"/>
      <c r="BD71" s="16"/>
      <c r="BE71" s="16"/>
      <c r="BF71" s="10"/>
      <c r="BG71" s="16"/>
      <c r="BH71" s="2"/>
      <c r="BI71" s="16"/>
      <c r="BJ71" s="16"/>
      <c r="BK71" s="10"/>
      <c r="BL71" s="16"/>
      <c r="BM71" s="2"/>
      <c r="BN71" s="16"/>
      <c r="BO71" s="16"/>
      <c r="BP71" s="10"/>
      <c r="BQ71" s="16"/>
      <c r="BR71" s="2"/>
      <c r="BS71" s="16"/>
      <c r="BT71" s="16"/>
      <c r="BU71" s="10"/>
      <c r="BV71" s="16"/>
      <c r="BW71" s="2"/>
      <c r="BX71" s="16"/>
      <c r="BY71" s="16"/>
      <c r="BZ71" s="10"/>
      <c r="CA71" s="16"/>
      <c r="CB71" s="2"/>
      <c r="CC71" s="16"/>
      <c r="CD71" s="16"/>
      <c r="CE71" s="10"/>
      <c r="CF71" s="16"/>
      <c r="CG71" s="2"/>
      <c r="CH71" s="16"/>
      <c r="CI71" s="16"/>
      <c r="CJ71" s="10"/>
      <c r="CK71" s="16"/>
      <c r="CL71" s="2"/>
      <c r="CM71" s="16"/>
      <c r="CN71" s="16"/>
      <c r="CO71" s="10"/>
      <c r="CP71" s="16"/>
      <c r="CQ71" s="2"/>
      <c r="CR71" s="16"/>
      <c r="CS71" s="16"/>
      <c r="CT71" s="10"/>
      <c r="CU71" s="16"/>
      <c r="CV71" s="2"/>
      <c r="CW71" s="16"/>
      <c r="CX71" s="16"/>
      <c r="CY71" s="10"/>
    </row>
    <row r="72" spans="1:103" x14ac:dyDescent="0.35">
      <c r="A72" s="4">
        <v>2</v>
      </c>
      <c r="B72" s="4" t="s">
        <v>1162</v>
      </c>
      <c r="C72" s="4" t="s">
        <v>1163</v>
      </c>
      <c r="D72" s="4" t="s">
        <v>1436</v>
      </c>
      <c r="E72" s="4" t="s">
        <v>1224</v>
      </c>
      <c r="F72" s="4" t="s">
        <v>304</v>
      </c>
      <c r="G72" s="11"/>
      <c r="H72" s="4" t="s">
        <v>973</v>
      </c>
      <c r="I72" s="15">
        <v>1</v>
      </c>
      <c r="J72" s="10"/>
      <c r="K72" s="4" t="s">
        <v>966</v>
      </c>
      <c r="L72" s="4" t="s">
        <v>959</v>
      </c>
      <c r="M72" s="10"/>
      <c r="N72" s="4" t="s">
        <v>960</v>
      </c>
      <c r="O72" s="4" t="s">
        <v>967</v>
      </c>
      <c r="P72" s="4" t="s">
        <v>1371</v>
      </c>
      <c r="Q72" s="4">
        <v>71</v>
      </c>
      <c r="R72" s="13"/>
      <c r="S72" s="15">
        <v>-649100000</v>
      </c>
      <c r="T72" s="4" t="s">
        <v>1369</v>
      </c>
      <c r="U72" s="15">
        <f t="shared" si="4"/>
        <v>-649100000</v>
      </c>
      <c r="V72" s="15">
        <f>U73+U74+U75+U76-S72</f>
        <v>0</v>
      </c>
      <c r="W72" s="11"/>
      <c r="X72" s="15">
        <v>235800000</v>
      </c>
      <c r="Y72" s="4" t="s">
        <v>1369</v>
      </c>
      <c r="Z72" s="15">
        <f t="shared" si="5"/>
        <v>235800000</v>
      </c>
      <c r="AA72" s="15">
        <f>Z73+Z74+Z75+Z76-X72</f>
        <v>0</v>
      </c>
      <c r="AB72" s="11"/>
      <c r="AC72" s="15"/>
      <c r="AD72" s="4"/>
      <c r="AE72" s="15"/>
      <c r="AF72" s="15"/>
      <c r="AG72" s="10"/>
      <c r="AH72" s="15"/>
      <c r="AI72" s="4"/>
      <c r="AJ72" s="15"/>
      <c r="AK72" s="15"/>
      <c r="AL72" s="10"/>
      <c r="AM72" s="15"/>
      <c r="AN72" s="4"/>
      <c r="AO72" s="15"/>
      <c r="AP72" s="15"/>
      <c r="AQ72" s="10"/>
      <c r="AR72" s="15"/>
      <c r="AS72" s="4"/>
      <c r="AT72" s="15"/>
      <c r="AU72" s="15"/>
      <c r="AV72" s="10"/>
      <c r="AW72" s="15"/>
      <c r="AX72" s="4"/>
      <c r="AY72" s="15"/>
      <c r="AZ72" s="15"/>
      <c r="BA72" s="10"/>
      <c r="BB72" s="15"/>
      <c r="BC72" s="4"/>
      <c r="BD72" s="15"/>
      <c r="BE72" s="15"/>
      <c r="BF72" s="10"/>
      <c r="BG72" s="15"/>
      <c r="BH72" s="4"/>
      <c r="BI72" s="15"/>
      <c r="BJ72" s="15"/>
      <c r="BK72" s="10"/>
      <c r="BL72" s="15"/>
      <c r="BM72" s="4"/>
      <c r="BN72" s="15"/>
      <c r="BO72" s="15"/>
      <c r="BP72" s="10"/>
      <c r="BQ72" s="15"/>
      <c r="BR72" s="4"/>
      <c r="BS72" s="15"/>
      <c r="BT72" s="15"/>
      <c r="BU72" s="10"/>
      <c r="BV72" s="15"/>
      <c r="BW72" s="4"/>
      <c r="BX72" s="15"/>
      <c r="BY72" s="15"/>
      <c r="BZ72" s="10"/>
      <c r="CA72" s="15"/>
      <c r="CB72" s="4"/>
      <c r="CC72" s="15"/>
      <c r="CD72" s="15"/>
      <c r="CE72" s="10"/>
      <c r="CF72" s="15"/>
      <c r="CG72" s="4"/>
      <c r="CH72" s="15"/>
      <c r="CI72" s="15"/>
      <c r="CJ72" s="10"/>
      <c r="CK72" s="15"/>
      <c r="CL72" s="4"/>
      <c r="CM72" s="15"/>
      <c r="CN72" s="15"/>
      <c r="CO72" s="10"/>
      <c r="CP72" s="15"/>
      <c r="CQ72" s="4"/>
      <c r="CR72" s="15"/>
      <c r="CS72" s="15"/>
      <c r="CT72" s="10"/>
      <c r="CU72" s="15"/>
      <c r="CV72" s="4"/>
      <c r="CW72" s="15"/>
      <c r="CX72" s="15"/>
      <c r="CY72" s="10"/>
    </row>
    <row r="73" spans="1:103" x14ac:dyDescent="0.35">
      <c r="A73" s="2">
        <v>3</v>
      </c>
      <c r="B73" s="2" t="s">
        <v>1162</v>
      </c>
      <c r="C73" s="2" t="s">
        <v>1163</v>
      </c>
      <c r="D73" s="2" t="s">
        <v>1437</v>
      </c>
      <c r="E73" s="2" t="s">
        <v>1216</v>
      </c>
      <c r="F73" s="2" t="s">
        <v>304</v>
      </c>
      <c r="G73" s="11"/>
      <c r="H73" s="2" t="s">
        <v>965</v>
      </c>
      <c r="I73" s="16">
        <v>-1</v>
      </c>
      <c r="J73" s="10"/>
      <c r="K73" s="2" t="s">
        <v>966</v>
      </c>
      <c r="L73" s="2" t="s">
        <v>959</v>
      </c>
      <c r="M73" s="10"/>
      <c r="N73" s="2" t="s">
        <v>960</v>
      </c>
      <c r="O73" s="2" t="s">
        <v>967</v>
      </c>
      <c r="P73" s="2" t="s">
        <v>1371</v>
      </c>
      <c r="Q73" s="2">
        <v>72</v>
      </c>
      <c r="R73" s="13"/>
      <c r="S73" s="16">
        <v>699100000</v>
      </c>
      <c r="T73" s="2" t="s">
        <v>1369</v>
      </c>
      <c r="U73" s="16">
        <f t="shared" si="4"/>
        <v>-699100000</v>
      </c>
      <c r="V73" s="16"/>
      <c r="W73" s="10"/>
      <c r="X73" s="16">
        <v>83200000</v>
      </c>
      <c r="Y73" s="2" t="s">
        <v>1369</v>
      </c>
      <c r="Z73" s="16">
        <f t="shared" si="5"/>
        <v>-83200000</v>
      </c>
      <c r="AA73" s="16"/>
      <c r="AB73" s="10"/>
      <c r="AC73" s="16"/>
      <c r="AD73" s="2"/>
      <c r="AE73" s="16"/>
      <c r="AF73" s="16"/>
      <c r="AG73" s="10"/>
      <c r="AH73" s="16"/>
      <c r="AI73" s="2"/>
      <c r="AJ73" s="16"/>
      <c r="AK73" s="16"/>
      <c r="AL73" s="10"/>
      <c r="AM73" s="16"/>
      <c r="AN73" s="2"/>
      <c r="AO73" s="16"/>
      <c r="AP73" s="16"/>
      <c r="AQ73" s="10"/>
      <c r="AR73" s="16"/>
      <c r="AS73" s="2"/>
      <c r="AT73" s="16"/>
      <c r="AU73" s="16"/>
      <c r="AV73" s="10"/>
      <c r="AW73" s="16"/>
      <c r="AX73" s="2"/>
      <c r="AY73" s="16"/>
      <c r="AZ73" s="16"/>
      <c r="BA73" s="10"/>
      <c r="BB73" s="16"/>
      <c r="BC73" s="2"/>
      <c r="BD73" s="16"/>
      <c r="BE73" s="16"/>
      <c r="BF73" s="10"/>
      <c r="BG73" s="16"/>
      <c r="BH73" s="2"/>
      <c r="BI73" s="16"/>
      <c r="BJ73" s="16"/>
      <c r="BK73" s="10"/>
      <c r="BL73" s="16"/>
      <c r="BM73" s="2"/>
      <c r="BN73" s="16"/>
      <c r="BO73" s="16"/>
      <c r="BP73" s="10"/>
      <c r="BQ73" s="16"/>
      <c r="BR73" s="2"/>
      <c r="BS73" s="16"/>
      <c r="BT73" s="16"/>
      <c r="BU73" s="10"/>
      <c r="BV73" s="16"/>
      <c r="BW73" s="2"/>
      <c r="BX73" s="16"/>
      <c r="BY73" s="16"/>
      <c r="BZ73" s="10"/>
      <c r="CA73" s="16"/>
      <c r="CB73" s="2"/>
      <c r="CC73" s="16"/>
      <c r="CD73" s="16"/>
      <c r="CE73" s="10"/>
      <c r="CF73" s="16"/>
      <c r="CG73" s="2"/>
      <c r="CH73" s="16"/>
      <c r="CI73" s="16"/>
      <c r="CJ73" s="10"/>
      <c r="CK73" s="16"/>
      <c r="CL73" s="2"/>
      <c r="CM73" s="16"/>
      <c r="CN73" s="16"/>
      <c r="CO73" s="10"/>
      <c r="CP73" s="16"/>
      <c r="CQ73" s="2"/>
      <c r="CR73" s="16"/>
      <c r="CS73" s="16"/>
      <c r="CT73" s="10"/>
      <c r="CU73" s="16"/>
      <c r="CV73" s="2"/>
      <c r="CW73" s="16"/>
      <c r="CX73" s="16"/>
      <c r="CY73" s="10"/>
    </row>
    <row r="74" spans="1:103" x14ac:dyDescent="0.35">
      <c r="A74" s="4">
        <v>3</v>
      </c>
      <c r="B74" s="4" t="s">
        <v>1162</v>
      </c>
      <c r="C74" s="4" t="s">
        <v>1163</v>
      </c>
      <c r="D74" s="4" t="s">
        <v>1438</v>
      </c>
      <c r="E74" s="4" t="s">
        <v>1218</v>
      </c>
      <c r="F74" s="4" t="s">
        <v>304</v>
      </c>
      <c r="G74" s="11"/>
      <c r="H74" s="4" t="s">
        <v>973</v>
      </c>
      <c r="I74" s="15">
        <v>1</v>
      </c>
      <c r="J74" s="10"/>
      <c r="K74" s="4" t="s">
        <v>966</v>
      </c>
      <c r="L74" s="4" t="s">
        <v>959</v>
      </c>
      <c r="M74" s="10"/>
      <c r="N74" s="4" t="s">
        <v>960</v>
      </c>
      <c r="O74" s="4" t="s">
        <v>967</v>
      </c>
      <c r="P74" s="4" t="s">
        <v>1371</v>
      </c>
      <c r="Q74" s="4">
        <v>73</v>
      </c>
      <c r="R74" s="13"/>
      <c r="S74" s="15">
        <v>112100000</v>
      </c>
      <c r="T74" s="4" t="s">
        <v>1369</v>
      </c>
      <c r="U74" s="15">
        <f t="shared" si="4"/>
        <v>112100000</v>
      </c>
      <c r="V74" s="15"/>
      <c r="W74" s="10"/>
      <c r="X74" s="15">
        <v>491400000</v>
      </c>
      <c r="Y74" s="4" t="s">
        <v>1369</v>
      </c>
      <c r="Z74" s="15">
        <f t="shared" si="5"/>
        <v>491400000</v>
      </c>
      <c r="AA74" s="15"/>
      <c r="AB74" s="10"/>
      <c r="AC74" s="15"/>
      <c r="AD74" s="4"/>
      <c r="AE74" s="15"/>
      <c r="AF74" s="15"/>
      <c r="AG74" s="10"/>
      <c r="AH74" s="15"/>
      <c r="AI74" s="4"/>
      <c r="AJ74" s="15"/>
      <c r="AK74" s="15"/>
      <c r="AL74" s="10"/>
      <c r="AM74" s="15"/>
      <c r="AN74" s="4"/>
      <c r="AO74" s="15"/>
      <c r="AP74" s="15"/>
      <c r="AQ74" s="10"/>
      <c r="AR74" s="15"/>
      <c r="AS74" s="4"/>
      <c r="AT74" s="15"/>
      <c r="AU74" s="15"/>
      <c r="AV74" s="10"/>
      <c r="AW74" s="15"/>
      <c r="AX74" s="4"/>
      <c r="AY74" s="15"/>
      <c r="AZ74" s="15"/>
      <c r="BA74" s="10"/>
      <c r="BB74" s="15"/>
      <c r="BC74" s="4"/>
      <c r="BD74" s="15"/>
      <c r="BE74" s="15"/>
      <c r="BF74" s="10"/>
      <c r="BG74" s="15"/>
      <c r="BH74" s="4"/>
      <c r="BI74" s="15"/>
      <c r="BJ74" s="15"/>
      <c r="BK74" s="10"/>
      <c r="BL74" s="15"/>
      <c r="BM74" s="4"/>
      <c r="BN74" s="15"/>
      <c r="BO74" s="15"/>
      <c r="BP74" s="10"/>
      <c r="BQ74" s="15"/>
      <c r="BR74" s="4"/>
      <c r="BS74" s="15"/>
      <c r="BT74" s="15"/>
      <c r="BU74" s="10"/>
      <c r="BV74" s="15"/>
      <c r="BW74" s="4"/>
      <c r="BX74" s="15"/>
      <c r="BY74" s="15"/>
      <c r="BZ74" s="10"/>
      <c r="CA74" s="15"/>
      <c r="CB74" s="4"/>
      <c r="CC74" s="15"/>
      <c r="CD74" s="15"/>
      <c r="CE74" s="10"/>
      <c r="CF74" s="15"/>
      <c r="CG74" s="4"/>
      <c r="CH74" s="15"/>
      <c r="CI74" s="15"/>
      <c r="CJ74" s="10"/>
      <c r="CK74" s="15"/>
      <c r="CL74" s="4"/>
      <c r="CM74" s="15"/>
      <c r="CN74" s="15"/>
      <c r="CO74" s="10"/>
      <c r="CP74" s="15"/>
      <c r="CQ74" s="4"/>
      <c r="CR74" s="15"/>
      <c r="CS74" s="15"/>
      <c r="CT74" s="10"/>
      <c r="CU74" s="15"/>
      <c r="CV74" s="4"/>
      <c r="CW74" s="15"/>
      <c r="CX74" s="15"/>
      <c r="CY74" s="10"/>
    </row>
    <row r="75" spans="1:103" x14ac:dyDescent="0.35">
      <c r="A75" s="2">
        <v>3</v>
      </c>
      <c r="B75" s="2" t="s">
        <v>1162</v>
      </c>
      <c r="C75" s="2" t="s">
        <v>1163</v>
      </c>
      <c r="D75" s="2" t="s">
        <v>1439</v>
      </c>
      <c r="E75" s="2" t="s">
        <v>1220</v>
      </c>
      <c r="F75" s="2" t="s">
        <v>304</v>
      </c>
      <c r="G75" s="11"/>
      <c r="H75" s="2" t="s">
        <v>965</v>
      </c>
      <c r="I75" s="16">
        <v>-1</v>
      </c>
      <c r="J75" s="10"/>
      <c r="K75" s="2" t="s">
        <v>966</v>
      </c>
      <c r="L75" s="2" t="s">
        <v>959</v>
      </c>
      <c r="M75" s="10"/>
      <c r="N75" s="2" t="s">
        <v>960</v>
      </c>
      <c r="O75" s="2" t="s">
        <v>967</v>
      </c>
      <c r="P75" s="2" t="s">
        <v>1371</v>
      </c>
      <c r="Q75" s="2">
        <v>74</v>
      </c>
      <c r="R75" s="13"/>
      <c r="S75" s="16">
        <v>57200000</v>
      </c>
      <c r="T75" s="2" t="s">
        <v>1369</v>
      </c>
      <c r="U75" s="16">
        <f t="shared" si="4"/>
        <v>-57200000</v>
      </c>
      <c r="V75" s="16"/>
      <c r="W75" s="10"/>
      <c r="X75" s="16">
        <v>64100000</v>
      </c>
      <c r="Y75" s="2" t="s">
        <v>1369</v>
      </c>
      <c r="Z75" s="16">
        <f t="shared" si="5"/>
        <v>-64100000</v>
      </c>
      <c r="AA75" s="16"/>
      <c r="AB75" s="10"/>
      <c r="AC75" s="16"/>
      <c r="AD75" s="2"/>
      <c r="AE75" s="16"/>
      <c r="AF75" s="16"/>
      <c r="AG75" s="10"/>
      <c r="AH75" s="16"/>
      <c r="AI75" s="2"/>
      <c r="AJ75" s="16"/>
      <c r="AK75" s="16"/>
      <c r="AL75" s="10"/>
      <c r="AM75" s="16"/>
      <c r="AN75" s="2"/>
      <c r="AO75" s="16"/>
      <c r="AP75" s="16"/>
      <c r="AQ75" s="10"/>
      <c r="AR75" s="16"/>
      <c r="AS75" s="2"/>
      <c r="AT75" s="16"/>
      <c r="AU75" s="16"/>
      <c r="AV75" s="10"/>
      <c r="AW75" s="16"/>
      <c r="AX75" s="2"/>
      <c r="AY75" s="16"/>
      <c r="AZ75" s="16"/>
      <c r="BA75" s="10"/>
      <c r="BB75" s="16"/>
      <c r="BC75" s="2"/>
      <c r="BD75" s="16"/>
      <c r="BE75" s="16"/>
      <c r="BF75" s="10"/>
      <c r="BG75" s="16"/>
      <c r="BH75" s="2"/>
      <c r="BI75" s="16"/>
      <c r="BJ75" s="16"/>
      <c r="BK75" s="10"/>
      <c r="BL75" s="16"/>
      <c r="BM75" s="2"/>
      <c r="BN75" s="16"/>
      <c r="BO75" s="16"/>
      <c r="BP75" s="10"/>
      <c r="BQ75" s="16"/>
      <c r="BR75" s="2"/>
      <c r="BS75" s="16"/>
      <c r="BT75" s="16"/>
      <c r="BU75" s="10"/>
      <c r="BV75" s="16"/>
      <c r="BW75" s="2"/>
      <c r="BX75" s="16"/>
      <c r="BY75" s="16"/>
      <c r="BZ75" s="10"/>
      <c r="CA75" s="16"/>
      <c r="CB75" s="2"/>
      <c r="CC75" s="16"/>
      <c r="CD75" s="16"/>
      <c r="CE75" s="10"/>
      <c r="CF75" s="16"/>
      <c r="CG75" s="2"/>
      <c r="CH75" s="16"/>
      <c r="CI75" s="16"/>
      <c r="CJ75" s="10"/>
      <c r="CK75" s="16"/>
      <c r="CL75" s="2"/>
      <c r="CM75" s="16"/>
      <c r="CN75" s="16"/>
      <c r="CO75" s="10"/>
      <c r="CP75" s="16"/>
      <c r="CQ75" s="2"/>
      <c r="CR75" s="16"/>
      <c r="CS75" s="16"/>
      <c r="CT75" s="10"/>
      <c r="CU75" s="16"/>
      <c r="CV75" s="2"/>
      <c r="CW75" s="16"/>
      <c r="CX75" s="16"/>
      <c r="CY75" s="10"/>
    </row>
    <row r="76" spans="1:103" x14ac:dyDescent="0.35">
      <c r="A76" s="4">
        <v>3</v>
      </c>
      <c r="B76" s="4" t="s">
        <v>1162</v>
      </c>
      <c r="C76" s="4" t="s">
        <v>1163</v>
      </c>
      <c r="D76" s="4" t="s">
        <v>1440</v>
      </c>
      <c r="E76" s="4" t="s">
        <v>1222</v>
      </c>
      <c r="F76" s="4" t="s">
        <v>305</v>
      </c>
      <c r="G76" s="11"/>
      <c r="H76" s="4" t="s">
        <v>965</v>
      </c>
      <c r="I76" s="15">
        <v>-1</v>
      </c>
      <c r="J76" s="10"/>
      <c r="K76" s="4" t="s">
        <v>966</v>
      </c>
      <c r="L76" s="4" t="s">
        <v>959</v>
      </c>
      <c r="M76" s="10"/>
      <c r="N76" s="4" t="s">
        <v>960</v>
      </c>
      <c r="O76" s="4" t="s">
        <v>967</v>
      </c>
      <c r="P76" s="4" t="s">
        <v>1371</v>
      </c>
      <c r="Q76" s="4">
        <v>75</v>
      </c>
      <c r="R76" s="13"/>
      <c r="S76" s="15">
        <v>4900000</v>
      </c>
      <c r="T76" s="4" t="s">
        <v>1369</v>
      </c>
      <c r="U76" s="15">
        <f t="shared" si="4"/>
        <v>-4900000</v>
      </c>
      <c r="V76" s="15"/>
      <c r="W76" s="10"/>
      <c r="X76" s="15">
        <v>108300000</v>
      </c>
      <c r="Y76" s="4" t="s">
        <v>1369</v>
      </c>
      <c r="Z76" s="15">
        <f t="shared" si="5"/>
        <v>-108300000</v>
      </c>
      <c r="AA76" s="15"/>
      <c r="AB76" s="10"/>
      <c r="AC76" s="15"/>
      <c r="AD76" s="4"/>
      <c r="AE76" s="15"/>
      <c r="AF76" s="15"/>
      <c r="AG76" s="10"/>
      <c r="AH76" s="15"/>
      <c r="AI76" s="4"/>
      <c r="AJ76" s="15"/>
      <c r="AK76" s="15"/>
      <c r="AL76" s="10"/>
      <c r="AM76" s="15"/>
      <c r="AN76" s="4"/>
      <c r="AO76" s="15"/>
      <c r="AP76" s="15"/>
      <c r="AQ76" s="10"/>
      <c r="AR76" s="15"/>
      <c r="AS76" s="4"/>
      <c r="AT76" s="15"/>
      <c r="AU76" s="15"/>
      <c r="AV76" s="10"/>
      <c r="AW76" s="15"/>
      <c r="AX76" s="4"/>
      <c r="AY76" s="15"/>
      <c r="AZ76" s="15"/>
      <c r="BA76" s="10"/>
      <c r="BB76" s="15"/>
      <c r="BC76" s="4"/>
      <c r="BD76" s="15"/>
      <c r="BE76" s="15"/>
      <c r="BF76" s="10"/>
      <c r="BG76" s="15"/>
      <c r="BH76" s="4"/>
      <c r="BI76" s="15"/>
      <c r="BJ76" s="15"/>
      <c r="BK76" s="10"/>
      <c r="BL76" s="15"/>
      <c r="BM76" s="4"/>
      <c r="BN76" s="15"/>
      <c r="BO76" s="15"/>
      <c r="BP76" s="10"/>
      <c r="BQ76" s="15"/>
      <c r="BR76" s="4"/>
      <c r="BS76" s="15"/>
      <c r="BT76" s="15"/>
      <c r="BU76" s="10"/>
      <c r="BV76" s="15"/>
      <c r="BW76" s="4"/>
      <c r="BX76" s="15"/>
      <c r="BY76" s="15"/>
      <c r="BZ76" s="10"/>
      <c r="CA76" s="15"/>
      <c r="CB76" s="4"/>
      <c r="CC76" s="15"/>
      <c r="CD76" s="15"/>
      <c r="CE76" s="10"/>
      <c r="CF76" s="15"/>
      <c r="CG76" s="4"/>
      <c r="CH76" s="15"/>
      <c r="CI76" s="15"/>
      <c r="CJ76" s="10"/>
      <c r="CK76" s="15"/>
      <c r="CL76" s="4"/>
      <c r="CM76" s="15"/>
      <c r="CN76" s="15"/>
      <c r="CO76" s="10"/>
      <c r="CP76" s="15"/>
      <c r="CQ76" s="4"/>
      <c r="CR76" s="15"/>
      <c r="CS76" s="15"/>
      <c r="CT76" s="10"/>
      <c r="CU76" s="15"/>
      <c r="CV76" s="4"/>
      <c r="CW76" s="15"/>
      <c r="CX76" s="15"/>
      <c r="CY76" s="10"/>
    </row>
    <row r="77" spans="1:103" x14ac:dyDescent="0.35">
      <c r="A77" s="2">
        <v>2</v>
      </c>
      <c r="B77" s="2" t="s">
        <v>1162</v>
      </c>
      <c r="C77" s="2" t="s">
        <v>1163</v>
      </c>
      <c r="D77" s="2" t="s">
        <v>1441</v>
      </c>
      <c r="E77" s="2" t="s">
        <v>1212</v>
      </c>
      <c r="F77" s="2" t="s">
        <v>304</v>
      </c>
      <c r="G77" s="11"/>
      <c r="H77" s="2" t="s">
        <v>973</v>
      </c>
      <c r="I77" s="16">
        <v>1</v>
      </c>
      <c r="J77" s="10"/>
      <c r="K77" s="2" t="s">
        <v>966</v>
      </c>
      <c r="L77" s="2" t="s">
        <v>959</v>
      </c>
      <c r="M77" s="10"/>
      <c r="N77" s="2" t="s">
        <v>960</v>
      </c>
      <c r="O77" s="2" t="s">
        <v>967</v>
      </c>
      <c r="P77" s="2" t="s">
        <v>1371</v>
      </c>
      <c r="Q77" s="2">
        <v>76</v>
      </c>
      <c r="R77" s="13"/>
      <c r="S77" s="16">
        <v>840300000</v>
      </c>
      <c r="T77" s="2" t="s">
        <v>1369</v>
      </c>
      <c r="U77" s="16">
        <f t="shared" si="4"/>
        <v>840300000</v>
      </c>
      <c r="V77" s="16">
        <f>U78+U79+U80+U81+U82+U83-S77</f>
        <v>0</v>
      </c>
      <c r="W77" s="11"/>
      <c r="X77" s="16">
        <v>-601900000</v>
      </c>
      <c r="Y77" s="2" t="s">
        <v>1369</v>
      </c>
      <c r="Z77" s="16">
        <f t="shared" si="5"/>
        <v>-601900000</v>
      </c>
      <c r="AA77" s="16">
        <f>Z78+Z79+Z80+Z81+Z82+Z83-X77</f>
        <v>0</v>
      </c>
      <c r="AB77" s="11"/>
      <c r="AC77" s="16"/>
      <c r="AD77" s="2"/>
      <c r="AE77" s="16"/>
      <c r="AF77" s="16"/>
      <c r="AG77" s="10"/>
      <c r="AH77" s="16"/>
      <c r="AI77" s="2"/>
      <c r="AJ77" s="16"/>
      <c r="AK77" s="16"/>
      <c r="AL77" s="10"/>
      <c r="AM77" s="16"/>
      <c r="AN77" s="2"/>
      <c r="AO77" s="16"/>
      <c r="AP77" s="16"/>
      <c r="AQ77" s="10"/>
      <c r="AR77" s="16"/>
      <c r="AS77" s="2"/>
      <c r="AT77" s="16"/>
      <c r="AU77" s="16"/>
      <c r="AV77" s="10"/>
      <c r="AW77" s="16"/>
      <c r="AX77" s="2"/>
      <c r="AY77" s="16"/>
      <c r="AZ77" s="16"/>
      <c r="BA77" s="10"/>
      <c r="BB77" s="16"/>
      <c r="BC77" s="2"/>
      <c r="BD77" s="16"/>
      <c r="BE77" s="16"/>
      <c r="BF77" s="10"/>
      <c r="BG77" s="16"/>
      <c r="BH77" s="2"/>
      <c r="BI77" s="16"/>
      <c r="BJ77" s="16"/>
      <c r="BK77" s="10"/>
      <c r="BL77" s="16"/>
      <c r="BM77" s="2"/>
      <c r="BN77" s="16"/>
      <c r="BO77" s="16"/>
      <c r="BP77" s="10"/>
      <c r="BQ77" s="16"/>
      <c r="BR77" s="2"/>
      <c r="BS77" s="16"/>
      <c r="BT77" s="16"/>
      <c r="BU77" s="10"/>
      <c r="BV77" s="16"/>
      <c r="BW77" s="2"/>
      <c r="BX77" s="16"/>
      <c r="BY77" s="16"/>
      <c r="BZ77" s="10"/>
      <c r="CA77" s="16"/>
      <c r="CB77" s="2"/>
      <c r="CC77" s="16"/>
      <c r="CD77" s="16"/>
      <c r="CE77" s="10"/>
      <c r="CF77" s="16"/>
      <c r="CG77" s="2"/>
      <c r="CH77" s="16"/>
      <c r="CI77" s="16"/>
      <c r="CJ77" s="10"/>
      <c r="CK77" s="16"/>
      <c r="CL77" s="2"/>
      <c r="CM77" s="16"/>
      <c r="CN77" s="16"/>
      <c r="CO77" s="10"/>
      <c r="CP77" s="16"/>
      <c r="CQ77" s="2"/>
      <c r="CR77" s="16"/>
      <c r="CS77" s="16"/>
      <c r="CT77" s="10"/>
      <c r="CU77" s="16"/>
      <c r="CV77" s="2"/>
      <c r="CW77" s="16"/>
      <c r="CX77" s="16"/>
      <c r="CY77" s="10"/>
    </row>
    <row r="78" spans="1:103" x14ac:dyDescent="0.35">
      <c r="A78" s="4">
        <v>3</v>
      </c>
      <c r="B78" s="4" t="s">
        <v>1162</v>
      </c>
      <c r="C78" s="4" t="s">
        <v>1163</v>
      </c>
      <c r="D78" s="4" t="s">
        <v>1442</v>
      </c>
      <c r="E78" s="4" t="s">
        <v>1200</v>
      </c>
      <c r="F78" s="4" t="s">
        <v>304</v>
      </c>
      <c r="G78" s="11"/>
      <c r="H78" s="4" t="s">
        <v>965</v>
      </c>
      <c r="I78" s="15">
        <v>-1</v>
      </c>
      <c r="J78" s="10"/>
      <c r="K78" s="4" t="s">
        <v>966</v>
      </c>
      <c r="L78" s="4" t="s">
        <v>959</v>
      </c>
      <c r="M78" s="10"/>
      <c r="N78" s="4" t="s">
        <v>960</v>
      </c>
      <c r="O78" s="4" t="s">
        <v>967</v>
      </c>
      <c r="P78" s="4" t="s">
        <v>1371</v>
      </c>
      <c r="Q78" s="4">
        <v>77</v>
      </c>
      <c r="R78" s="13"/>
      <c r="S78" s="15">
        <v>0</v>
      </c>
      <c r="T78" s="4" t="s">
        <v>1368</v>
      </c>
      <c r="U78" s="15">
        <f t="shared" si="4"/>
        <v>0</v>
      </c>
      <c r="V78" s="15"/>
      <c r="W78" s="10"/>
      <c r="X78" s="15">
        <v>428400000</v>
      </c>
      <c r="Y78" s="4" t="s">
        <v>1369</v>
      </c>
      <c r="Z78" s="15">
        <f t="shared" si="5"/>
        <v>-428400000</v>
      </c>
      <c r="AA78" s="15"/>
      <c r="AB78" s="10"/>
      <c r="AC78" s="15"/>
      <c r="AD78" s="4"/>
      <c r="AE78" s="15"/>
      <c r="AF78" s="15"/>
      <c r="AG78" s="10"/>
      <c r="AH78" s="15"/>
      <c r="AI78" s="4"/>
      <c r="AJ78" s="15"/>
      <c r="AK78" s="15"/>
      <c r="AL78" s="10"/>
      <c r="AM78" s="15"/>
      <c r="AN78" s="4"/>
      <c r="AO78" s="15"/>
      <c r="AP78" s="15"/>
      <c r="AQ78" s="10"/>
      <c r="AR78" s="15"/>
      <c r="AS78" s="4"/>
      <c r="AT78" s="15"/>
      <c r="AU78" s="15"/>
      <c r="AV78" s="10"/>
      <c r="AW78" s="15"/>
      <c r="AX78" s="4"/>
      <c r="AY78" s="15"/>
      <c r="AZ78" s="15"/>
      <c r="BA78" s="10"/>
      <c r="BB78" s="15"/>
      <c r="BC78" s="4"/>
      <c r="BD78" s="15"/>
      <c r="BE78" s="15"/>
      <c r="BF78" s="10"/>
      <c r="BG78" s="15"/>
      <c r="BH78" s="4"/>
      <c r="BI78" s="15"/>
      <c r="BJ78" s="15"/>
      <c r="BK78" s="10"/>
      <c r="BL78" s="15"/>
      <c r="BM78" s="4"/>
      <c r="BN78" s="15"/>
      <c r="BO78" s="15"/>
      <c r="BP78" s="10"/>
      <c r="BQ78" s="15"/>
      <c r="BR78" s="4"/>
      <c r="BS78" s="15"/>
      <c r="BT78" s="15"/>
      <c r="BU78" s="10"/>
      <c r="BV78" s="15"/>
      <c r="BW78" s="4"/>
      <c r="BX78" s="15"/>
      <c r="BY78" s="15"/>
      <c r="BZ78" s="10"/>
      <c r="CA78" s="15"/>
      <c r="CB78" s="4"/>
      <c r="CC78" s="15"/>
      <c r="CD78" s="15"/>
      <c r="CE78" s="10"/>
      <c r="CF78" s="15"/>
      <c r="CG78" s="4"/>
      <c r="CH78" s="15"/>
      <c r="CI78" s="15"/>
      <c r="CJ78" s="10"/>
      <c r="CK78" s="15"/>
      <c r="CL78" s="4"/>
      <c r="CM78" s="15"/>
      <c r="CN78" s="15"/>
      <c r="CO78" s="10"/>
      <c r="CP78" s="15"/>
      <c r="CQ78" s="4"/>
      <c r="CR78" s="15"/>
      <c r="CS78" s="15"/>
      <c r="CT78" s="10"/>
      <c r="CU78" s="15"/>
      <c r="CV78" s="4"/>
      <c r="CW78" s="15"/>
      <c r="CX78" s="15"/>
      <c r="CY78" s="10"/>
    </row>
    <row r="79" spans="1:103" x14ac:dyDescent="0.35">
      <c r="A79" s="2">
        <v>3</v>
      </c>
      <c r="B79" s="2" t="s">
        <v>1162</v>
      </c>
      <c r="C79" s="2" t="s">
        <v>1163</v>
      </c>
      <c r="D79" s="2" t="s">
        <v>1443</v>
      </c>
      <c r="E79" s="2" t="s">
        <v>1202</v>
      </c>
      <c r="F79" s="2" t="s">
        <v>304</v>
      </c>
      <c r="G79" s="11"/>
      <c r="H79" s="2" t="s">
        <v>973</v>
      </c>
      <c r="I79" s="16">
        <v>1</v>
      </c>
      <c r="J79" s="10"/>
      <c r="K79" s="2" t="s">
        <v>966</v>
      </c>
      <c r="L79" s="2" t="s">
        <v>959</v>
      </c>
      <c r="M79" s="10"/>
      <c r="N79" s="2" t="s">
        <v>960</v>
      </c>
      <c r="O79" s="2" t="s">
        <v>967</v>
      </c>
      <c r="P79" s="2" t="s">
        <v>1371</v>
      </c>
      <c r="Q79" s="2">
        <v>78</v>
      </c>
      <c r="R79" s="13"/>
      <c r="S79" s="16">
        <v>991100000</v>
      </c>
      <c r="T79" s="2" t="s">
        <v>1369</v>
      </c>
      <c r="U79" s="16">
        <f t="shared" si="4"/>
        <v>991100000</v>
      </c>
      <c r="V79" s="16"/>
      <c r="W79" s="10"/>
      <c r="X79" s="16">
        <v>0</v>
      </c>
      <c r="Y79" s="2" t="s">
        <v>1368</v>
      </c>
      <c r="Z79" s="16">
        <f t="shared" si="5"/>
        <v>0</v>
      </c>
      <c r="AA79" s="16"/>
      <c r="AB79" s="10"/>
      <c r="AC79" s="16"/>
      <c r="AD79" s="2"/>
      <c r="AE79" s="16"/>
      <c r="AF79" s="16"/>
      <c r="AG79" s="10"/>
      <c r="AH79" s="16"/>
      <c r="AI79" s="2"/>
      <c r="AJ79" s="16"/>
      <c r="AK79" s="16"/>
      <c r="AL79" s="10"/>
      <c r="AM79" s="16"/>
      <c r="AN79" s="2"/>
      <c r="AO79" s="16"/>
      <c r="AP79" s="16"/>
      <c r="AQ79" s="10"/>
      <c r="AR79" s="16"/>
      <c r="AS79" s="2"/>
      <c r="AT79" s="16"/>
      <c r="AU79" s="16"/>
      <c r="AV79" s="10"/>
      <c r="AW79" s="16"/>
      <c r="AX79" s="2"/>
      <c r="AY79" s="16"/>
      <c r="AZ79" s="16"/>
      <c r="BA79" s="10"/>
      <c r="BB79" s="16"/>
      <c r="BC79" s="2"/>
      <c r="BD79" s="16"/>
      <c r="BE79" s="16"/>
      <c r="BF79" s="10"/>
      <c r="BG79" s="16"/>
      <c r="BH79" s="2"/>
      <c r="BI79" s="16"/>
      <c r="BJ79" s="16"/>
      <c r="BK79" s="10"/>
      <c r="BL79" s="16"/>
      <c r="BM79" s="2"/>
      <c r="BN79" s="16"/>
      <c r="BO79" s="16"/>
      <c r="BP79" s="10"/>
      <c r="BQ79" s="16"/>
      <c r="BR79" s="2"/>
      <c r="BS79" s="16"/>
      <c r="BT79" s="16"/>
      <c r="BU79" s="10"/>
      <c r="BV79" s="16"/>
      <c r="BW79" s="2"/>
      <c r="BX79" s="16"/>
      <c r="BY79" s="16"/>
      <c r="BZ79" s="10"/>
      <c r="CA79" s="16"/>
      <c r="CB79" s="2"/>
      <c r="CC79" s="16"/>
      <c r="CD79" s="16"/>
      <c r="CE79" s="10"/>
      <c r="CF79" s="16"/>
      <c r="CG79" s="2"/>
      <c r="CH79" s="16"/>
      <c r="CI79" s="16"/>
      <c r="CJ79" s="10"/>
      <c r="CK79" s="16"/>
      <c r="CL79" s="2"/>
      <c r="CM79" s="16"/>
      <c r="CN79" s="16"/>
      <c r="CO79" s="10"/>
      <c r="CP79" s="16"/>
      <c r="CQ79" s="2"/>
      <c r="CR79" s="16"/>
      <c r="CS79" s="16"/>
      <c r="CT79" s="10"/>
      <c r="CU79" s="16"/>
      <c r="CV79" s="2"/>
      <c r="CW79" s="16"/>
      <c r="CX79" s="16"/>
      <c r="CY79" s="10"/>
    </row>
    <row r="80" spans="1:103" x14ac:dyDescent="0.35">
      <c r="A80" s="4">
        <v>3</v>
      </c>
      <c r="B80" s="4" t="s">
        <v>1162</v>
      </c>
      <c r="C80" s="4" t="s">
        <v>1163</v>
      </c>
      <c r="D80" s="4" t="s">
        <v>1444</v>
      </c>
      <c r="E80" s="4" t="s">
        <v>1204</v>
      </c>
      <c r="F80" s="4" t="s">
        <v>304</v>
      </c>
      <c r="G80" s="11"/>
      <c r="H80" s="4" t="s">
        <v>965</v>
      </c>
      <c r="I80" s="15">
        <v>-1</v>
      </c>
      <c r="J80" s="10"/>
      <c r="K80" s="4" t="s">
        <v>966</v>
      </c>
      <c r="L80" s="4" t="s">
        <v>959</v>
      </c>
      <c r="M80" s="10"/>
      <c r="N80" s="4" t="s">
        <v>960</v>
      </c>
      <c r="O80" s="4" t="s">
        <v>967</v>
      </c>
      <c r="P80" s="4" t="s">
        <v>1371</v>
      </c>
      <c r="Q80" s="4">
        <v>79</v>
      </c>
      <c r="R80" s="13"/>
      <c r="S80" s="15">
        <v>0</v>
      </c>
      <c r="T80" s="4" t="s">
        <v>1368</v>
      </c>
      <c r="U80" s="15">
        <f t="shared" si="4"/>
        <v>0</v>
      </c>
      <c r="V80" s="15"/>
      <c r="W80" s="10"/>
      <c r="X80" s="15">
        <v>5800000</v>
      </c>
      <c r="Y80" s="4" t="s">
        <v>1369</v>
      </c>
      <c r="Z80" s="15">
        <f t="shared" si="5"/>
        <v>-5800000</v>
      </c>
      <c r="AA80" s="15"/>
      <c r="AB80" s="10"/>
      <c r="AC80" s="15"/>
      <c r="AD80" s="4"/>
      <c r="AE80" s="15"/>
      <c r="AF80" s="15"/>
      <c r="AG80" s="10"/>
      <c r="AH80" s="15"/>
      <c r="AI80" s="4"/>
      <c r="AJ80" s="15"/>
      <c r="AK80" s="15"/>
      <c r="AL80" s="10"/>
      <c r="AM80" s="15"/>
      <c r="AN80" s="4"/>
      <c r="AO80" s="15"/>
      <c r="AP80" s="15"/>
      <c r="AQ80" s="10"/>
      <c r="AR80" s="15"/>
      <c r="AS80" s="4"/>
      <c r="AT80" s="15"/>
      <c r="AU80" s="15"/>
      <c r="AV80" s="10"/>
      <c r="AW80" s="15"/>
      <c r="AX80" s="4"/>
      <c r="AY80" s="15"/>
      <c r="AZ80" s="15"/>
      <c r="BA80" s="10"/>
      <c r="BB80" s="15"/>
      <c r="BC80" s="4"/>
      <c r="BD80" s="15"/>
      <c r="BE80" s="15"/>
      <c r="BF80" s="10"/>
      <c r="BG80" s="15"/>
      <c r="BH80" s="4"/>
      <c r="BI80" s="15"/>
      <c r="BJ80" s="15"/>
      <c r="BK80" s="10"/>
      <c r="BL80" s="15"/>
      <c r="BM80" s="4"/>
      <c r="BN80" s="15"/>
      <c r="BO80" s="15"/>
      <c r="BP80" s="10"/>
      <c r="BQ80" s="15"/>
      <c r="BR80" s="4"/>
      <c r="BS80" s="15"/>
      <c r="BT80" s="15"/>
      <c r="BU80" s="10"/>
      <c r="BV80" s="15"/>
      <c r="BW80" s="4"/>
      <c r="BX80" s="15"/>
      <c r="BY80" s="15"/>
      <c r="BZ80" s="10"/>
      <c r="CA80" s="15"/>
      <c r="CB80" s="4"/>
      <c r="CC80" s="15"/>
      <c r="CD80" s="15"/>
      <c r="CE80" s="10"/>
      <c r="CF80" s="15"/>
      <c r="CG80" s="4"/>
      <c r="CH80" s="15"/>
      <c r="CI80" s="15"/>
      <c r="CJ80" s="10"/>
      <c r="CK80" s="15"/>
      <c r="CL80" s="4"/>
      <c r="CM80" s="15"/>
      <c r="CN80" s="15"/>
      <c r="CO80" s="10"/>
      <c r="CP80" s="15"/>
      <c r="CQ80" s="4"/>
      <c r="CR80" s="15"/>
      <c r="CS80" s="15"/>
      <c r="CT80" s="10"/>
      <c r="CU80" s="15"/>
      <c r="CV80" s="4"/>
      <c r="CW80" s="15"/>
      <c r="CX80" s="15"/>
      <c r="CY80" s="10"/>
    </row>
    <row r="81" spans="1:103" x14ac:dyDescent="0.35">
      <c r="A81" s="2">
        <v>3</v>
      </c>
      <c r="B81" s="2" t="s">
        <v>1162</v>
      </c>
      <c r="C81" s="2" t="s">
        <v>1163</v>
      </c>
      <c r="D81" s="2" t="s">
        <v>1445</v>
      </c>
      <c r="E81" s="2" t="s">
        <v>1206</v>
      </c>
      <c r="F81" s="2" t="s">
        <v>304</v>
      </c>
      <c r="G81" s="11"/>
      <c r="H81" s="2" t="s">
        <v>965</v>
      </c>
      <c r="I81" s="16">
        <v>-1</v>
      </c>
      <c r="J81" s="10"/>
      <c r="K81" s="2" t="s">
        <v>966</v>
      </c>
      <c r="L81" s="2" t="s">
        <v>959</v>
      </c>
      <c r="M81" s="10"/>
      <c r="N81" s="2" t="s">
        <v>960</v>
      </c>
      <c r="O81" s="2" t="s">
        <v>967</v>
      </c>
      <c r="P81" s="2" t="s">
        <v>1371</v>
      </c>
      <c r="Q81" s="2">
        <v>80</v>
      </c>
      <c r="R81" s="13"/>
      <c r="S81" s="16">
        <v>162300000</v>
      </c>
      <c r="T81" s="2" t="s">
        <v>1369</v>
      </c>
      <c r="U81" s="16">
        <f t="shared" si="4"/>
        <v>-162300000</v>
      </c>
      <c r="V81" s="16"/>
      <c r="W81" s="10"/>
      <c r="X81" s="16">
        <v>163300000</v>
      </c>
      <c r="Y81" s="2" t="s">
        <v>1369</v>
      </c>
      <c r="Z81" s="16">
        <f t="shared" si="5"/>
        <v>-163300000</v>
      </c>
      <c r="AA81" s="16"/>
      <c r="AB81" s="10"/>
      <c r="AC81" s="16"/>
      <c r="AD81" s="2"/>
      <c r="AE81" s="16"/>
      <c r="AF81" s="16"/>
      <c r="AG81" s="10"/>
      <c r="AH81" s="16"/>
      <c r="AI81" s="2"/>
      <c r="AJ81" s="16"/>
      <c r="AK81" s="16"/>
      <c r="AL81" s="10"/>
      <c r="AM81" s="16"/>
      <c r="AN81" s="2"/>
      <c r="AO81" s="16"/>
      <c r="AP81" s="16"/>
      <c r="AQ81" s="10"/>
      <c r="AR81" s="16"/>
      <c r="AS81" s="2"/>
      <c r="AT81" s="16"/>
      <c r="AU81" s="16"/>
      <c r="AV81" s="10"/>
      <c r="AW81" s="16"/>
      <c r="AX81" s="2"/>
      <c r="AY81" s="16"/>
      <c r="AZ81" s="16"/>
      <c r="BA81" s="10"/>
      <c r="BB81" s="16"/>
      <c r="BC81" s="2"/>
      <c r="BD81" s="16"/>
      <c r="BE81" s="16"/>
      <c r="BF81" s="10"/>
      <c r="BG81" s="16"/>
      <c r="BH81" s="2"/>
      <c r="BI81" s="16"/>
      <c r="BJ81" s="16"/>
      <c r="BK81" s="10"/>
      <c r="BL81" s="16"/>
      <c r="BM81" s="2"/>
      <c r="BN81" s="16"/>
      <c r="BO81" s="16"/>
      <c r="BP81" s="10"/>
      <c r="BQ81" s="16"/>
      <c r="BR81" s="2"/>
      <c r="BS81" s="16"/>
      <c r="BT81" s="16"/>
      <c r="BU81" s="10"/>
      <c r="BV81" s="16"/>
      <c r="BW81" s="2"/>
      <c r="BX81" s="16"/>
      <c r="BY81" s="16"/>
      <c r="BZ81" s="10"/>
      <c r="CA81" s="16"/>
      <c r="CB81" s="2"/>
      <c r="CC81" s="16"/>
      <c r="CD81" s="16"/>
      <c r="CE81" s="10"/>
      <c r="CF81" s="16"/>
      <c r="CG81" s="2"/>
      <c r="CH81" s="16"/>
      <c r="CI81" s="16"/>
      <c r="CJ81" s="10"/>
      <c r="CK81" s="16"/>
      <c r="CL81" s="2"/>
      <c r="CM81" s="16"/>
      <c r="CN81" s="16"/>
      <c r="CO81" s="10"/>
      <c r="CP81" s="16"/>
      <c r="CQ81" s="2"/>
      <c r="CR81" s="16"/>
      <c r="CS81" s="16"/>
      <c r="CT81" s="10"/>
      <c r="CU81" s="16"/>
      <c r="CV81" s="2"/>
      <c r="CW81" s="16"/>
      <c r="CX81" s="16"/>
      <c r="CY81" s="10"/>
    </row>
    <row r="82" spans="1:103" x14ac:dyDescent="0.35">
      <c r="A82" s="4">
        <v>3</v>
      </c>
      <c r="B82" s="4" t="s">
        <v>1162</v>
      </c>
      <c r="C82" s="4" t="s">
        <v>1163</v>
      </c>
      <c r="D82" s="4" t="s">
        <v>1446</v>
      </c>
      <c r="E82" s="4" t="s">
        <v>1208</v>
      </c>
      <c r="F82" s="4" t="s">
        <v>304</v>
      </c>
      <c r="G82" s="11"/>
      <c r="H82" s="4" t="s">
        <v>965</v>
      </c>
      <c r="I82" s="15">
        <v>-1</v>
      </c>
      <c r="J82" s="10"/>
      <c r="K82" s="4" t="s">
        <v>966</v>
      </c>
      <c r="L82" s="4" t="s">
        <v>959</v>
      </c>
      <c r="M82" s="10"/>
      <c r="N82" s="4" t="s">
        <v>960</v>
      </c>
      <c r="O82" s="4" t="s">
        <v>967</v>
      </c>
      <c r="P82" s="4" t="s">
        <v>1371</v>
      </c>
      <c r="Q82" s="4">
        <v>81</v>
      </c>
      <c r="R82" s="13"/>
      <c r="S82" s="15">
        <v>7300000</v>
      </c>
      <c r="T82" s="4" t="s">
        <v>1369</v>
      </c>
      <c r="U82" s="15">
        <f t="shared" si="4"/>
        <v>-7300000</v>
      </c>
      <c r="V82" s="15"/>
      <c r="W82" s="10"/>
      <c r="X82" s="15">
        <v>4400000</v>
      </c>
      <c r="Y82" s="4" t="s">
        <v>1369</v>
      </c>
      <c r="Z82" s="15">
        <f t="shared" si="5"/>
        <v>-4400000</v>
      </c>
      <c r="AA82" s="15"/>
      <c r="AB82" s="10"/>
      <c r="AC82" s="15"/>
      <c r="AD82" s="4"/>
      <c r="AE82" s="15"/>
      <c r="AF82" s="15"/>
      <c r="AG82" s="10"/>
      <c r="AH82" s="15"/>
      <c r="AI82" s="4"/>
      <c r="AJ82" s="15"/>
      <c r="AK82" s="15"/>
      <c r="AL82" s="10"/>
      <c r="AM82" s="15"/>
      <c r="AN82" s="4"/>
      <c r="AO82" s="15"/>
      <c r="AP82" s="15"/>
      <c r="AQ82" s="10"/>
      <c r="AR82" s="15"/>
      <c r="AS82" s="4"/>
      <c r="AT82" s="15"/>
      <c r="AU82" s="15"/>
      <c r="AV82" s="10"/>
      <c r="AW82" s="15"/>
      <c r="AX82" s="4"/>
      <c r="AY82" s="15"/>
      <c r="AZ82" s="15"/>
      <c r="BA82" s="10"/>
      <c r="BB82" s="15"/>
      <c r="BC82" s="4"/>
      <c r="BD82" s="15"/>
      <c r="BE82" s="15"/>
      <c r="BF82" s="10"/>
      <c r="BG82" s="15"/>
      <c r="BH82" s="4"/>
      <c r="BI82" s="15"/>
      <c r="BJ82" s="15"/>
      <c r="BK82" s="10"/>
      <c r="BL82" s="15"/>
      <c r="BM82" s="4"/>
      <c r="BN82" s="15"/>
      <c r="BO82" s="15"/>
      <c r="BP82" s="10"/>
      <c r="BQ82" s="15"/>
      <c r="BR82" s="4"/>
      <c r="BS82" s="15"/>
      <c r="BT82" s="15"/>
      <c r="BU82" s="10"/>
      <c r="BV82" s="15"/>
      <c r="BW82" s="4"/>
      <c r="BX82" s="15"/>
      <c r="BY82" s="15"/>
      <c r="BZ82" s="10"/>
      <c r="CA82" s="15"/>
      <c r="CB82" s="4"/>
      <c r="CC82" s="15"/>
      <c r="CD82" s="15"/>
      <c r="CE82" s="10"/>
      <c r="CF82" s="15"/>
      <c r="CG82" s="4"/>
      <c r="CH82" s="15"/>
      <c r="CI82" s="15"/>
      <c r="CJ82" s="10"/>
      <c r="CK82" s="15"/>
      <c r="CL82" s="4"/>
      <c r="CM82" s="15"/>
      <c r="CN82" s="15"/>
      <c r="CO82" s="10"/>
      <c r="CP82" s="15"/>
      <c r="CQ82" s="4"/>
      <c r="CR82" s="15"/>
      <c r="CS82" s="15"/>
      <c r="CT82" s="10"/>
      <c r="CU82" s="15"/>
      <c r="CV82" s="4"/>
      <c r="CW82" s="15"/>
      <c r="CX82" s="15"/>
      <c r="CY82" s="10"/>
    </row>
    <row r="83" spans="1:103" x14ac:dyDescent="0.35">
      <c r="A83" s="2">
        <v>3</v>
      </c>
      <c r="B83" s="2" t="s">
        <v>1162</v>
      </c>
      <c r="C83" s="2" t="s">
        <v>1163</v>
      </c>
      <c r="D83" s="2" t="s">
        <v>1447</v>
      </c>
      <c r="E83" s="2" t="s">
        <v>1210</v>
      </c>
      <c r="F83" s="2" t="s">
        <v>304</v>
      </c>
      <c r="G83" s="11"/>
      <c r="H83" s="2" t="s">
        <v>973</v>
      </c>
      <c r="I83" s="16">
        <v>1</v>
      </c>
      <c r="J83" s="10"/>
      <c r="K83" s="2" t="s">
        <v>966</v>
      </c>
      <c r="L83" s="2" t="s">
        <v>959</v>
      </c>
      <c r="M83" s="10"/>
      <c r="N83" s="2" t="s">
        <v>960</v>
      </c>
      <c r="O83" s="2" t="s">
        <v>967</v>
      </c>
      <c r="P83" s="2" t="s">
        <v>1371</v>
      </c>
      <c r="Q83" s="2">
        <v>82</v>
      </c>
      <c r="R83" s="13"/>
      <c r="S83" s="16">
        <v>18800000</v>
      </c>
      <c r="T83" s="2" t="s">
        <v>1369</v>
      </c>
      <c r="U83" s="16">
        <f t="shared" si="4"/>
        <v>18800000</v>
      </c>
      <c r="V83" s="16"/>
      <c r="W83" s="10"/>
      <c r="X83" s="16">
        <v>0</v>
      </c>
      <c r="Y83" s="2" t="s">
        <v>1368</v>
      </c>
      <c r="Z83" s="16">
        <f t="shared" si="5"/>
        <v>0</v>
      </c>
      <c r="AA83" s="16"/>
      <c r="AB83" s="10"/>
      <c r="AC83" s="16"/>
      <c r="AD83" s="2"/>
      <c r="AE83" s="16"/>
      <c r="AF83" s="16"/>
      <c r="AG83" s="10"/>
      <c r="AH83" s="16"/>
      <c r="AI83" s="2"/>
      <c r="AJ83" s="16"/>
      <c r="AK83" s="16"/>
      <c r="AL83" s="10"/>
      <c r="AM83" s="16"/>
      <c r="AN83" s="2"/>
      <c r="AO83" s="16"/>
      <c r="AP83" s="16"/>
      <c r="AQ83" s="10"/>
      <c r="AR83" s="16"/>
      <c r="AS83" s="2"/>
      <c r="AT83" s="16"/>
      <c r="AU83" s="16"/>
      <c r="AV83" s="10"/>
      <c r="AW83" s="16"/>
      <c r="AX83" s="2"/>
      <c r="AY83" s="16"/>
      <c r="AZ83" s="16"/>
      <c r="BA83" s="10"/>
      <c r="BB83" s="16"/>
      <c r="BC83" s="2"/>
      <c r="BD83" s="16"/>
      <c r="BE83" s="16"/>
      <c r="BF83" s="10"/>
      <c r="BG83" s="16"/>
      <c r="BH83" s="2"/>
      <c r="BI83" s="16"/>
      <c r="BJ83" s="16"/>
      <c r="BK83" s="10"/>
      <c r="BL83" s="16"/>
      <c r="BM83" s="2"/>
      <c r="BN83" s="16"/>
      <c r="BO83" s="16"/>
      <c r="BP83" s="10"/>
      <c r="BQ83" s="16"/>
      <c r="BR83" s="2"/>
      <c r="BS83" s="16"/>
      <c r="BT83" s="16"/>
      <c r="BU83" s="10"/>
      <c r="BV83" s="16"/>
      <c r="BW83" s="2"/>
      <c r="BX83" s="16"/>
      <c r="BY83" s="16"/>
      <c r="BZ83" s="10"/>
      <c r="CA83" s="16"/>
      <c r="CB83" s="2"/>
      <c r="CC83" s="16"/>
      <c r="CD83" s="16"/>
      <c r="CE83" s="10"/>
      <c r="CF83" s="16"/>
      <c r="CG83" s="2"/>
      <c r="CH83" s="16"/>
      <c r="CI83" s="16"/>
      <c r="CJ83" s="10"/>
      <c r="CK83" s="16"/>
      <c r="CL83" s="2"/>
      <c r="CM83" s="16"/>
      <c r="CN83" s="16"/>
      <c r="CO83" s="10"/>
      <c r="CP83" s="16"/>
      <c r="CQ83" s="2"/>
      <c r="CR83" s="16"/>
      <c r="CS83" s="16"/>
      <c r="CT83" s="10"/>
      <c r="CU83" s="16"/>
      <c r="CV83" s="2"/>
      <c r="CW83" s="16"/>
      <c r="CX83" s="16"/>
      <c r="CY83" s="10"/>
    </row>
    <row r="84" spans="1:103" x14ac:dyDescent="0.35">
      <c r="A84" s="4">
        <v>2</v>
      </c>
      <c r="B84" s="4" t="s">
        <v>1162</v>
      </c>
      <c r="C84" s="4" t="s">
        <v>1163</v>
      </c>
      <c r="D84" s="4" t="s">
        <v>1448</v>
      </c>
      <c r="E84" s="4" t="s">
        <v>1196</v>
      </c>
      <c r="F84" s="4" t="s">
        <v>304</v>
      </c>
      <c r="G84" s="11"/>
      <c r="H84" s="4" t="s">
        <v>957</v>
      </c>
      <c r="I84" s="15">
        <v>1</v>
      </c>
      <c r="J84" s="11"/>
      <c r="K84" s="4" t="s">
        <v>966</v>
      </c>
      <c r="L84" s="4" t="s">
        <v>959</v>
      </c>
      <c r="M84" s="10"/>
      <c r="N84" s="4" t="s">
        <v>960</v>
      </c>
      <c r="O84" s="4" t="s">
        <v>967</v>
      </c>
      <c r="P84" s="4" t="s">
        <v>1371</v>
      </c>
      <c r="Q84" s="4">
        <v>83</v>
      </c>
      <c r="R84" s="13"/>
      <c r="S84" s="15">
        <v>340200000</v>
      </c>
      <c r="T84" s="4" t="s">
        <v>1369</v>
      </c>
      <c r="U84" s="15">
        <f t="shared" si="4"/>
        <v>340200000</v>
      </c>
      <c r="V84" s="15">
        <f>U85+U90+U91+U92+U93+U98-S84</f>
        <v>-100000</v>
      </c>
      <c r="W84" s="11"/>
      <c r="X84" s="15">
        <v>315500000</v>
      </c>
      <c r="Y84" s="4" t="s">
        <v>1369</v>
      </c>
      <c r="Z84" s="15">
        <f t="shared" si="5"/>
        <v>315500000</v>
      </c>
      <c r="AA84" s="15">
        <f>Z85+Z90+Z91+Z92+Z93+Z98-X84</f>
        <v>0</v>
      </c>
      <c r="AB84" s="11"/>
      <c r="AC84" s="15"/>
      <c r="AD84" s="4"/>
      <c r="AE84" s="15"/>
      <c r="AF84" s="15"/>
      <c r="AG84" s="10"/>
      <c r="AH84" s="15"/>
      <c r="AI84" s="4"/>
      <c r="AJ84" s="15"/>
      <c r="AK84" s="15"/>
      <c r="AL84" s="10"/>
      <c r="AM84" s="15"/>
      <c r="AN84" s="4"/>
      <c r="AO84" s="15"/>
      <c r="AP84" s="15"/>
      <c r="AQ84" s="10"/>
      <c r="AR84" s="15"/>
      <c r="AS84" s="4"/>
      <c r="AT84" s="15"/>
      <c r="AU84" s="15"/>
      <c r="AV84" s="10"/>
      <c r="AW84" s="15"/>
      <c r="AX84" s="4"/>
      <c r="AY84" s="15"/>
      <c r="AZ84" s="15"/>
      <c r="BA84" s="10"/>
      <c r="BB84" s="15"/>
      <c r="BC84" s="4"/>
      <c r="BD84" s="15"/>
      <c r="BE84" s="15"/>
      <c r="BF84" s="10"/>
      <c r="BG84" s="15"/>
      <c r="BH84" s="4"/>
      <c r="BI84" s="15"/>
      <c r="BJ84" s="15"/>
      <c r="BK84" s="10"/>
      <c r="BL84" s="15"/>
      <c r="BM84" s="4"/>
      <c r="BN84" s="15"/>
      <c r="BO84" s="15"/>
      <c r="BP84" s="10"/>
      <c r="BQ84" s="15"/>
      <c r="BR84" s="4"/>
      <c r="BS84" s="15"/>
      <c r="BT84" s="15"/>
      <c r="BU84" s="10"/>
      <c r="BV84" s="15"/>
      <c r="BW84" s="4"/>
      <c r="BX84" s="15"/>
      <c r="BY84" s="15"/>
      <c r="BZ84" s="10"/>
      <c r="CA84" s="15"/>
      <c r="CB84" s="4"/>
      <c r="CC84" s="15"/>
      <c r="CD84" s="15"/>
      <c r="CE84" s="10"/>
      <c r="CF84" s="15"/>
      <c r="CG84" s="4"/>
      <c r="CH84" s="15"/>
      <c r="CI84" s="15"/>
      <c r="CJ84" s="10"/>
      <c r="CK84" s="15"/>
      <c r="CL84" s="4"/>
      <c r="CM84" s="15"/>
      <c r="CN84" s="15"/>
      <c r="CO84" s="10"/>
      <c r="CP84" s="15"/>
      <c r="CQ84" s="4"/>
      <c r="CR84" s="15"/>
      <c r="CS84" s="15"/>
      <c r="CT84" s="10"/>
      <c r="CU84" s="15"/>
      <c r="CV84" s="4"/>
      <c r="CW84" s="15"/>
      <c r="CX84" s="15"/>
      <c r="CY84" s="10"/>
    </row>
    <row r="85" spans="1:103" x14ac:dyDescent="0.35">
      <c r="A85" s="2">
        <v>3</v>
      </c>
      <c r="B85" s="2" t="s">
        <v>1162</v>
      </c>
      <c r="C85" s="2" t="s">
        <v>1163</v>
      </c>
      <c r="D85" s="2" t="s">
        <v>1449</v>
      </c>
      <c r="E85" s="2" t="s">
        <v>1188</v>
      </c>
      <c r="F85" s="2" t="s">
        <v>304</v>
      </c>
      <c r="G85" s="11"/>
      <c r="H85" s="2" t="s">
        <v>965</v>
      </c>
      <c r="I85" s="16">
        <v>-1</v>
      </c>
      <c r="J85" s="11"/>
      <c r="K85" s="2" t="s">
        <v>966</v>
      </c>
      <c r="L85" s="2" t="s">
        <v>959</v>
      </c>
      <c r="M85" s="10"/>
      <c r="N85" s="2" t="s">
        <v>960</v>
      </c>
      <c r="O85" s="2" t="s">
        <v>967</v>
      </c>
      <c r="P85" s="2" t="s">
        <v>1371</v>
      </c>
      <c r="Q85" s="2">
        <v>84</v>
      </c>
      <c r="R85" s="13"/>
      <c r="S85" s="16">
        <v>117000000</v>
      </c>
      <c r="T85" s="2" t="s">
        <v>1369</v>
      </c>
      <c r="U85" s="16">
        <f t="shared" si="4"/>
        <v>-117000000</v>
      </c>
      <c r="V85" s="16">
        <f>U86+U87+U88+U89-S85</f>
        <v>0</v>
      </c>
      <c r="W85" s="11"/>
      <c r="X85" s="16">
        <v>21300000</v>
      </c>
      <c r="Y85" s="2" t="s">
        <v>1369</v>
      </c>
      <c r="Z85" s="16">
        <f t="shared" si="5"/>
        <v>-21300000</v>
      </c>
      <c r="AA85" s="16">
        <f>Z86+Z87+Z88+Z89-X85</f>
        <v>0</v>
      </c>
      <c r="AB85" s="11"/>
      <c r="AC85" s="16"/>
      <c r="AD85" s="2"/>
      <c r="AE85" s="16"/>
      <c r="AF85" s="16"/>
      <c r="AG85" s="10"/>
      <c r="AH85" s="16"/>
      <c r="AI85" s="2"/>
      <c r="AJ85" s="16"/>
      <c r="AK85" s="16"/>
      <c r="AL85" s="10"/>
      <c r="AM85" s="16"/>
      <c r="AN85" s="2"/>
      <c r="AO85" s="16"/>
      <c r="AP85" s="16"/>
      <c r="AQ85" s="10"/>
      <c r="AR85" s="16"/>
      <c r="AS85" s="2"/>
      <c r="AT85" s="16"/>
      <c r="AU85" s="16"/>
      <c r="AV85" s="10"/>
      <c r="AW85" s="16"/>
      <c r="AX85" s="2"/>
      <c r="AY85" s="16"/>
      <c r="AZ85" s="16"/>
      <c r="BA85" s="10"/>
      <c r="BB85" s="16"/>
      <c r="BC85" s="2"/>
      <c r="BD85" s="16"/>
      <c r="BE85" s="16"/>
      <c r="BF85" s="10"/>
      <c r="BG85" s="16"/>
      <c r="BH85" s="2"/>
      <c r="BI85" s="16"/>
      <c r="BJ85" s="16"/>
      <c r="BK85" s="10"/>
      <c r="BL85" s="16"/>
      <c r="BM85" s="2"/>
      <c r="BN85" s="16"/>
      <c r="BO85" s="16"/>
      <c r="BP85" s="10"/>
      <c r="BQ85" s="16"/>
      <c r="BR85" s="2"/>
      <c r="BS85" s="16"/>
      <c r="BT85" s="16"/>
      <c r="BU85" s="10"/>
      <c r="BV85" s="16"/>
      <c r="BW85" s="2"/>
      <c r="BX85" s="16"/>
      <c r="BY85" s="16"/>
      <c r="BZ85" s="10"/>
      <c r="CA85" s="16"/>
      <c r="CB85" s="2"/>
      <c r="CC85" s="16"/>
      <c r="CD85" s="16"/>
      <c r="CE85" s="10"/>
      <c r="CF85" s="16"/>
      <c r="CG85" s="2"/>
      <c r="CH85" s="16"/>
      <c r="CI85" s="16"/>
      <c r="CJ85" s="10"/>
      <c r="CK85" s="16"/>
      <c r="CL85" s="2"/>
      <c r="CM85" s="16"/>
      <c r="CN85" s="16"/>
      <c r="CO85" s="10"/>
      <c r="CP85" s="16"/>
      <c r="CQ85" s="2"/>
      <c r="CR85" s="16"/>
      <c r="CS85" s="16"/>
      <c r="CT85" s="10"/>
      <c r="CU85" s="16"/>
      <c r="CV85" s="2"/>
      <c r="CW85" s="16"/>
      <c r="CX85" s="16"/>
      <c r="CY85" s="10"/>
    </row>
    <row r="86" spans="1:103" x14ac:dyDescent="0.35">
      <c r="A86" s="4">
        <v>4</v>
      </c>
      <c r="B86" s="4" t="s">
        <v>1162</v>
      </c>
      <c r="C86" s="4" t="s">
        <v>1163</v>
      </c>
      <c r="D86" s="4" t="s">
        <v>1450</v>
      </c>
      <c r="E86" s="4" t="s">
        <v>1180</v>
      </c>
      <c r="F86" s="4" t="s">
        <v>304</v>
      </c>
      <c r="G86" s="11"/>
      <c r="H86" s="4" t="s">
        <v>973</v>
      </c>
      <c r="I86" s="15">
        <v>-1</v>
      </c>
      <c r="J86" s="10"/>
      <c r="K86" s="4" t="s">
        <v>966</v>
      </c>
      <c r="L86" s="4" t="s">
        <v>959</v>
      </c>
      <c r="M86" s="10"/>
      <c r="N86" s="4" t="s">
        <v>960</v>
      </c>
      <c r="O86" s="4" t="s">
        <v>967</v>
      </c>
      <c r="P86" s="4" t="s">
        <v>1371</v>
      </c>
      <c r="Q86" s="4">
        <v>85</v>
      </c>
      <c r="R86" s="13"/>
      <c r="S86" s="15">
        <v>-200000</v>
      </c>
      <c r="T86" s="4" t="s">
        <v>1369</v>
      </c>
      <c r="U86" s="15">
        <f t="shared" si="4"/>
        <v>200000</v>
      </c>
      <c r="V86" s="15"/>
      <c r="W86" s="10"/>
      <c r="X86" s="15">
        <v>300000</v>
      </c>
      <c r="Y86" s="4" t="s">
        <v>1369</v>
      </c>
      <c r="Z86" s="15">
        <f t="shared" si="5"/>
        <v>-300000</v>
      </c>
      <c r="AA86" s="15"/>
      <c r="AB86" s="10"/>
      <c r="AC86" s="15"/>
      <c r="AD86" s="4"/>
      <c r="AE86" s="15"/>
      <c r="AF86" s="15"/>
      <c r="AG86" s="10"/>
      <c r="AH86" s="15"/>
      <c r="AI86" s="4"/>
      <c r="AJ86" s="15"/>
      <c r="AK86" s="15"/>
      <c r="AL86" s="10"/>
      <c r="AM86" s="15"/>
      <c r="AN86" s="4"/>
      <c r="AO86" s="15"/>
      <c r="AP86" s="15"/>
      <c r="AQ86" s="10"/>
      <c r="AR86" s="15"/>
      <c r="AS86" s="4"/>
      <c r="AT86" s="15"/>
      <c r="AU86" s="15"/>
      <c r="AV86" s="10"/>
      <c r="AW86" s="15"/>
      <c r="AX86" s="4"/>
      <c r="AY86" s="15"/>
      <c r="AZ86" s="15"/>
      <c r="BA86" s="10"/>
      <c r="BB86" s="15"/>
      <c r="BC86" s="4"/>
      <c r="BD86" s="15"/>
      <c r="BE86" s="15"/>
      <c r="BF86" s="10"/>
      <c r="BG86" s="15"/>
      <c r="BH86" s="4"/>
      <c r="BI86" s="15"/>
      <c r="BJ86" s="15"/>
      <c r="BK86" s="10"/>
      <c r="BL86" s="15"/>
      <c r="BM86" s="4"/>
      <c r="BN86" s="15"/>
      <c r="BO86" s="15"/>
      <c r="BP86" s="10"/>
      <c r="BQ86" s="15"/>
      <c r="BR86" s="4"/>
      <c r="BS86" s="15"/>
      <c r="BT86" s="15"/>
      <c r="BU86" s="10"/>
      <c r="BV86" s="15"/>
      <c r="BW86" s="4"/>
      <c r="BX86" s="15"/>
      <c r="BY86" s="15"/>
      <c r="BZ86" s="10"/>
      <c r="CA86" s="15"/>
      <c r="CB86" s="4"/>
      <c r="CC86" s="15"/>
      <c r="CD86" s="15"/>
      <c r="CE86" s="10"/>
      <c r="CF86" s="15"/>
      <c r="CG86" s="4"/>
      <c r="CH86" s="15"/>
      <c r="CI86" s="15"/>
      <c r="CJ86" s="10"/>
      <c r="CK86" s="15"/>
      <c r="CL86" s="4"/>
      <c r="CM86" s="15"/>
      <c r="CN86" s="15"/>
      <c r="CO86" s="10"/>
      <c r="CP86" s="15"/>
      <c r="CQ86" s="4"/>
      <c r="CR86" s="15"/>
      <c r="CS86" s="15"/>
      <c r="CT86" s="10"/>
      <c r="CU86" s="15"/>
      <c r="CV86" s="4"/>
      <c r="CW86" s="15"/>
      <c r="CX86" s="15"/>
      <c r="CY86" s="10"/>
    </row>
    <row r="87" spans="1:103" x14ac:dyDescent="0.35">
      <c r="A87" s="2">
        <v>4</v>
      </c>
      <c r="B87" s="2" t="s">
        <v>1162</v>
      </c>
      <c r="C87" s="2" t="s">
        <v>1163</v>
      </c>
      <c r="D87" s="2" t="s">
        <v>1451</v>
      </c>
      <c r="E87" s="2" t="s">
        <v>1182</v>
      </c>
      <c r="F87" s="2" t="s">
        <v>304</v>
      </c>
      <c r="G87" s="11"/>
      <c r="H87" s="2" t="s">
        <v>973</v>
      </c>
      <c r="I87" s="16">
        <v>-1</v>
      </c>
      <c r="J87" s="10"/>
      <c r="K87" s="2" t="s">
        <v>966</v>
      </c>
      <c r="L87" s="2" t="s">
        <v>959</v>
      </c>
      <c r="M87" s="10"/>
      <c r="N87" s="2" t="s">
        <v>960</v>
      </c>
      <c r="O87" s="2" t="s">
        <v>967</v>
      </c>
      <c r="P87" s="2" t="s">
        <v>1371</v>
      </c>
      <c r="Q87" s="2">
        <v>86</v>
      </c>
      <c r="R87" s="13"/>
      <c r="S87" s="16">
        <v>16900000</v>
      </c>
      <c r="T87" s="2" t="s">
        <v>1369</v>
      </c>
      <c r="U87" s="16">
        <f t="shared" si="4"/>
        <v>-16900000</v>
      </c>
      <c r="V87" s="16"/>
      <c r="W87" s="10"/>
      <c r="X87" s="16">
        <v>-88900000</v>
      </c>
      <c r="Y87" s="2" t="s">
        <v>1369</v>
      </c>
      <c r="Z87" s="16">
        <f t="shared" si="5"/>
        <v>88900000</v>
      </c>
      <c r="AA87" s="16"/>
      <c r="AB87" s="10"/>
      <c r="AC87" s="16"/>
      <c r="AD87" s="2"/>
      <c r="AE87" s="16"/>
      <c r="AF87" s="16"/>
      <c r="AG87" s="10"/>
      <c r="AH87" s="16"/>
      <c r="AI87" s="2"/>
      <c r="AJ87" s="16"/>
      <c r="AK87" s="16"/>
      <c r="AL87" s="10"/>
      <c r="AM87" s="16"/>
      <c r="AN87" s="2"/>
      <c r="AO87" s="16"/>
      <c r="AP87" s="16"/>
      <c r="AQ87" s="10"/>
      <c r="AR87" s="16"/>
      <c r="AS87" s="2"/>
      <c r="AT87" s="16"/>
      <c r="AU87" s="16"/>
      <c r="AV87" s="10"/>
      <c r="AW87" s="16"/>
      <c r="AX87" s="2"/>
      <c r="AY87" s="16"/>
      <c r="AZ87" s="16"/>
      <c r="BA87" s="10"/>
      <c r="BB87" s="16"/>
      <c r="BC87" s="2"/>
      <c r="BD87" s="16"/>
      <c r="BE87" s="16"/>
      <c r="BF87" s="10"/>
      <c r="BG87" s="16"/>
      <c r="BH87" s="2"/>
      <c r="BI87" s="16"/>
      <c r="BJ87" s="16"/>
      <c r="BK87" s="10"/>
      <c r="BL87" s="16"/>
      <c r="BM87" s="2"/>
      <c r="BN87" s="16"/>
      <c r="BO87" s="16"/>
      <c r="BP87" s="10"/>
      <c r="BQ87" s="16"/>
      <c r="BR87" s="2"/>
      <c r="BS87" s="16"/>
      <c r="BT87" s="16"/>
      <c r="BU87" s="10"/>
      <c r="BV87" s="16"/>
      <c r="BW87" s="2"/>
      <c r="BX87" s="16"/>
      <c r="BY87" s="16"/>
      <c r="BZ87" s="10"/>
      <c r="CA87" s="16"/>
      <c r="CB87" s="2"/>
      <c r="CC87" s="16"/>
      <c r="CD87" s="16"/>
      <c r="CE87" s="10"/>
      <c r="CF87" s="16"/>
      <c r="CG87" s="2"/>
      <c r="CH87" s="16"/>
      <c r="CI87" s="16"/>
      <c r="CJ87" s="10"/>
      <c r="CK87" s="16"/>
      <c r="CL87" s="2"/>
      <c r="CM87" s="16"/>
      <c r="CN87" s="16"/>
      <c r="CO87" s="10"/>
      <c r="CP87" s="16"/>
      <c r="CQ87" s="2"/>
      <c r="CR87" s="16"/>
      <c r="CS87" s="16"/>
      <c r="CT87" s="10"/>
      <c r="CU87" s="16"/>
      <c r="CV87" s="2"/>
      <c r="CW87" s="16"/>
      <c r="CX87" s="16"/>
      <c r="CY87" s="10"/>
    </row>
    <row r="88" spans="1:103" x14ac:dyDescent="0.35">
      <c r="A88" s="4">
        <v>4</v>
      </c>
      <c r="B88" s="4" t="s">
        <v>1162</v>
      </c>
      <c r="C88" s="4" t="s">
        <v>1163</v>
      </c>
      <c r="D88" s="4" t="s">
        <v>1452</v>
      </c>
      <c r="E88" s="4" t="s">
        <v>1184</v>
      </c>
      <c r="F88" s="4" t="s">
        <v>304</v>
      </c>
      <c r="G88" s="11"/>
      <c r="H88" s="4" t="s">
        <v>973</v>
      </c>
      <c r="I88" s="15">
        <v>-1</v>
      </c>
      <c r="J88" s="10"/>
      <c r="K88" s="4" t="s">
        <v>966</v>
      </c>
      <c r="L88" s="4" t="s">
        <v>959</v>
      </c>
      <c r="M88" s="10"/>
      <c r="N88" s="4" t="s">
        <v>960</v>
      </c>
      <c r="O88" s="4" t="s">
        <v>967</v>
      </c>
      <c r="P88" s="4" t="s">
        <v>1371</v>
      </c>
      <c r="Q88" s="4">
        <v>87</v>
      </c>
      <c r="R88" s="13"/>
      <c r="S88" s="15">
        <v>-151300000</v>
      </c>
      <c r="T88" s="4" t="s">
        <v>1369</v>
      </c>
      <c r="U88" s="15">
        <f t="shared" si="4"/>
        <v>151300000</v>
      </c>
      <c r="V88" s="15"/>
      <c r="W88" s="10"/>
      <c r="X88" s="15">
        <v>40700000</v>
      </c>
      <c r="Y88" s="4" t="s">
        <v>1369</v>
      </c>
      <c r="Z88" s="15">
        <f t="shared" si="5"/>
        <v>-40700000</v>
      </c>
      <c r="AA88" s="15"/>
      <c r="AB88" s="10"/>
      <c r="AC88" s="15"/>
      <c r="AD88" s="4"/>
      <c r="AE88" s="15"/>
      <c r="AF88" s="15"/>
      <c r="AG88" s="10"/>
      <c r="AH88" s="15"/>
      <c r="AI88" s="4"/>
      <c r="AJ88" s="15"/>
      <c r="AK88" s="15"/>
      <c r="AL88" s="10"/>
      <c r="AM88" s="15"/>
      <c r="AN88" s="4"/>
      <c r="AO88" s="15"/>
      <c r="AP88" s="15"/>
      <c r="AQ88" s="10"/>
      <c r="AR88" s="15"/>
      <c r="AS88" s="4"/>
      <c r="AT88" s="15"/>
      <c r="AU88" s="15"/>
      <c r="AV88" s="10"/>
      <c r="AW88" s="15"/>
      <c r="AX88" s="4"/>
      <c r="AY88" s="15"/>
      <c r="AZ88" s="15"/>
      <c r="BA88" s="10"/>
      <c r="BB88" s="15"/>
      <c r="BC88" s="4"/>
      <c r="BD88" s="15"/>
      <c r="BE88" s="15"/>
      <c r="BF88" s="10"/>
      <c r="BG88" s="15"/>
      <c r="BH88" s="4"/>
      <c r="BI88" s="15"/>
      <c r="BJ88" s="15"/>
      <c r="BK88" s="10"/>
      <c r="BL88" s="15"/>
      <c r="BM88" s="4"/>
      <c r="BN88" s="15"/>
      <c r="BO88" s="15"/>
      <c r="BP88" s="10"/>
      <c r="BQ88" s="15"/>
      <c r="BR88" s="4"/>
      <c r="BS88" s="15"/>
      <c r="BT88" s="15"/>
      <c r="BU88" s="10"/>
      <c r="BV88" s="15"/>
      <c r="BW88" s="4"/>
      <c r="BX88" s="15"/>
      <c r="BY88" s="15"/>
      <c r="BZ88" s="10"/>
      <c r="CA88" s="15"/>
      <c r="CB88" s="4"/>
      <c r="CC88" s="15"/>
      <c r="CD88" s="15"/>
      <c r="CE88" s="10"/>
      <c r="CF88" s="15"/>
      <c r="CG88" s="4"/>
      <c r="CH88" s="15"/>
      <c r="CI88" s="15"/>
      <c r="CJ88" s="10"/>
      <c r="CK88" s="15"/>
      <c r="CL88" s="4"/>
      <c r="CM88" s="15"/>
      <c r="CN88" s="15"/>
      <c r="CO88" s="10"/>
      <c r="CP88" s="15"/>
      <c r="CQ88" s="4"/>
      <c r="CR88" s="15"/>
      <c r="CS88" s="15"/>
      <c r="CT88" s="10"/>
      <c r="CU88" s="15"/>
      <c r="CV88" s="4"/>
      <c r="CW88" s="15"/>
      <c r="CX88" s="15"/>
      <c r="CY88" s="10"/>
    </row>
    <row r="89" spans="1:103" x14ac:dyDescent="0.35">
      <c r="A89" s="2">
        <v>4</v>
      </c>
      <c r="B89" s="2" t="s">
        <v>1162</v>
      </c>
      <c r="C89" s="2" t="s">
        <v>1163</v>
      </c>
      <c r="D89" s="2" t="s">
        <v>1453</v>
      </c>
      <c r="E89" s="2" t="s">
        <v>1186</v>
      </c>
      <c r="F89" s="2" t="s">
        <v>304</v>
      </c>
      <c r="G89" s="11"/>
      <c r="H89" s="2" t="s">
        <v>973</v>
      </c>
      <c r="I89" s="16">
        <v>-1</v>
      </c>
      <c r="J89" s="10"/>
      <c r="K89" s="2" t="s">
        <v>966</v>
      </c>
      <c r="L89" s="2" t="s">
        <v>959</v>
      </c>
      <c r="M89" s="10"/>
      <c r="N89" s="2" t="s">
        <v>960</v>
      </c>
      <c r="O89" s="2" t="s">
        <v>967</v>
      </c>
      <c r="P89" s="2" t="s">
        <v>1371</v>
      </c>
      <c r="Q89" s="2">
        <v>88</v>
      </c>
      <c r="R89" s="13"/>
      <c r="S89" s="16">
        <v>17600000</v>
      </c>
      <c r="T89" s="2" t="s">
        <v>1369</v>
      </c>
      <c r="U89" s="16">
        <f t="shared" si="4"/>
        <v>-17600000</v>
      </c>
      <c r="V89" s="16"/>
      <c r="W89" s="10"/>
      <c r="X89" s="16">
        <v>26600000</v>
      </c>
      <c r="Y89" s="2" t="s">
        <v>1369</v>
      </c>
      <c r="Z89" s="16">
        <f t="shared" si="5"/>
        <v>-26600000</v>
      </c>
      <c r="AA89" s="16"/>
      <c r="AB89" s="10"/>
      <c r="AC89" s="16"/>
      <c r="AD89" s="2"/>
      <c r="AE89" s="16"/>
      <c r="AF89" s="16"/>
      <c r="AG89" s="10"/>
      <c r="AH89" s="16"/>
      <c r="AI89" s="2"/>
      <c r="AJ89" s="16"/>
      <c r="AK89" s="16"/>
      <c r="AL89" s="10"/>
      <c r="AM89" s="16"/>
      <c r="AN89" s="2"/>
      <c r="AO89" s="16"/>
      <c r="AP89" s="16"/>
      <c r="AQ89" s="10"/>
      <c r="AR89" s="16"/>
      <c r="AS89" s="2"/>
      <c r="AT89" s="16"/>
      <c r="AU89" s="16"/>
      <c r="AV89" s="10"/>
      <c r="AW89" s="16"/>
      <c r="AX89" s="2"/>
      <c r="AY89" s="16"/>
      <c r="AZ89" s="16"/>
      <c r="BA89" s="10"/>
      <c r="BB89" s="16"/>
      <c r="BC89" s="2"/>
      <c r="BD89" s="16"/>
      <c r="BE89" s="16"/>
      <c r="BF89" s="10"/>
      <c r="BG89" s="16"/>
      <c r="BH89" s="2"/>
      <c r="BI89" s="16"/>
      <c r="BJ89" s="16"/>
      <c r="BK89" s="10"/>
      <c r="BL89" s="16"/>
      <c r="BM89" s="2"/>
      <c r="BN89" s="16"/>
      <c r="BO89" s="16"/>
      <c r="BP89" s="10"/>
      <c r="BQ89" s="16"/>
      <c r="BR89" s="2"/>
      <c r="BS89" s="16"/>
      <c r="BT89" s="16"/>
      <c r="BU89" s="10"/>
      <c r="BV89" s="16"/>
      <c r="BW89" s="2"/>
      <c r="BX89" s="16"/>
      <c r="BY89" s="16"/>
      <c r="BZ89" s="10"/>
      <c r="CA89" s="16"/>
      <c r="CB89" s="2"/>
      <c r="CC89" s="16"/>
      <c r="CD89" s="16"/>
      <c r="CE89" s="10"/>
      <c r="CF89" s="16"/>
      <c r="CG89" s="2"/>
      <c r="CH89" s="16"/>
      <c r="CI89" s="16"/>
      <c r="CJ89" s="10"/>
      <c r="CK89" s="16"/>
      <c r="CL89" s="2"/>
      <c r="CM89" s="16"/>
      <c r="CN89" s="16"/>
      <c r="CO89" s="10"/>
      <c r="CP89" s="16"/>
      <c r="CQ89" s="2"/>
      <c r="CR89" s="16"/>
      <c r="CS89" s="16"/>
      <c r="CT89" s="10"/>
      <c r="CU89" s="16"/>
      <c r="CV89" s="2"/>
      <c r="CW89" s="16"/>
      <c r="CX89" s="16"/>
      <c r="CY89" s="10"/>
    </row>
    <row r="90" spans="1:103" x14ac:dyDescent="0.35">
      <c r="A90" s="4">
        <v>3</v>
      </c>
      <c r="B90" s="4" t="s">
        <v>1162</v>
      </c>
      <c r="C90" s="4" t="s">
        <v>1163</v>
      </c>
      <c r="D90" s="4" t="s">
        <v>1454</v>
      </c>
      <c r="E90" s="4" t="s">
        <v>1190</v>
      </c>
      <c r="F90" s="4" t="s">
        <v>305</v>
      </c>
      <c r="G90" s="11"/>
      <c r="H90" s="4" t="s">
        <v>965</v>
      </c>
      <c r="I90" s="15">
        <v>-1</v>
      </c>
      <c r="J90" s="11"/>
      <c r="K90" s="4" t="s">
        <v>966</v>
      </c>
      <c r="L90" s="4" t="s">
        <v>959</v>
      </c>
      <c r="M90" s="10"/>
      <c r="N90" s="4" t="s">
        <v>960</v>
      </c>
      <c r="O90" s="4" t="s">
        <v>967</v>
      </c>
      <c r="P90" s="4" t="s">
        <v>1371</v>
      </c>
      <c r="Q90" s="4">
        <v>89</v>
      </c>
      <c r="R90" s="13"/>
      <c r="S90" s="15">
        <v>20300000</v>
      </c>
      <c r="T90" s="4" t="s">
        <v>1369</v>
      </c>
      <c r="U90" s="15">
        <f t="shared" si="4"/>
        <v>-20300000</v>
      </c>
      <c r="V90" s="15"/>
      <c r="W90" s="10"/>
      <c r="X90" s="15">
        <v>10700000</v>
      </c>
      <c r="Y90" s="4" t="s">
        <v>1369</v>
      </c>
      <c r="Z90" s="15">
        <f t="shared" si="5"/>
        <v>-10700000</v>
      </c>
      <c r="AA90" s="15"/>
      <c r="AB90" s="10"/>
      <c r="AC90" s="15"/>
      <c r="AD90" s="4"/>
      <c r="AE90" s="15"/>
      <c r="AF90" s="15"/>
      <c r="AG90" s="10"/>
      <c r="AH90" s="15"/>
      <c r="AI90" s="4"/>
      <c r="AJ90" s="15"/>
      <c r="AK90" s="15"/>
      <c r="AL90" s="10"/>
      <c r="AM90" s="15"/>
      <c r="AN90" s="4"/>
      <c r="AO90" s="15"/>
      <c r="AP90" s="15"/>
      <c r="AQ90" s="10"/>
      <c r="AR90" s="15"/>
      <c r="AS90" s="4"/>
      <c r="AT90" s="15"/>
      <c r="AU90" s="15"/>
      <c r="AV90" s="10"/>
      <c r="AW90" s="15"/>
      <c r="AX90" s="4"/>
      <c r="AY90" s="15"/>
      <c r="AZ90" s="15"/>
      <c r="BA90" s="10"/>
      <c r="BB90" s="15"/>
      <c r="BC90" s="4"/>
      <c r="BD90" s="15"/>
      <c r="BE90" s="15"/>
      <c r="BF90" s="10"/>
      <c r="BG90" s="15"/>
      <c r="BH90" s="4"/>
      <c r="BI90" s="15"/>
      <c r="BJ90" s="15"/>
      <c r="BK90" s="10"/>
      <c r="BL90" s="15"/>
      <c r="BM90" s="4"/>
      <c r="BN90" s="15"/>
      <c r="BO90" s="15"/>
      <c r="BP90" s="10"/>
      <c r="BQ90" s="15"/>
      <c r="BR90" s="4"/>
      <c r="BS90" s="15"/>
      <c r="BT90" s="15"/>
      <c r="BU90" s="10"/>
      <c r="BV90" s="15"/>
      <c r="BW90" s="4"/>
      <c r="BX90" s="15"/>
      <c r="BY90" s="15"/>
      <c r="BZ90" s="10"/>
      <c r="CA90" s="15"/>
      <c r="CB90" s="4"/>
      <c r="CC90" s="15"/>
      <c r="CD90" s="15"/>
      <c r="CE90" s="10"/>
      <c r="CF90" s="15"/>
      <c r="CG90" s="4"/>
      <c r="CH90" s="15"/>
      <c r="CI90" s="15"/>
      <c r="CJ90" s="10"/>
      <c r="CK90" s="15"/>
      <c r="CL90" s="4"/>
      <c r="CM90" s="15"/>
      <c r="CN90" s="15"/>
      <c r="CO90" s="10"/>
      <c r="CP90" s="15"/>
      <c r="CQ90" s="4"/>
      <c r="CR90" s="15"/>
      <c r="CS90" s="15"/>
      <c r="CT90" s="10"/>
      <c r="CU90" s="15"/>
      <c r="CV90" s="4"/>
      <c r="CW90" s="15"/>
      <c r="CX90" s="15"/>
      <c r="CY90" s="10"/>
    </row>
    <row r="91" spans="1:103" x14ac:dyDescent="0.35">
      <c r="A91" s="2">
        <v>3</v>
      </c>
      <c r="B91" s="2" t="s">
        <v>1162</v>
      </c>
      <c r="C91" s="2" t="s">
        <v>1163</v>
      </c>
      <c r="D91" s="2" t="s">
        <v>1455</v>
      </c>
      <c r="E91" s="2" t="s">
        <v>1192</v>
      </c>
      <c r="F91" s="2" t="s">
        <v>304</v>
      </c>
      <c r="G91" s="11"/>
      <c r="H91" s="2" t="s">
        <v>965</v>
      </c>
      <c r="I91" s="16">
        <v>-1</v>
      </c>
      <c r="J91" s="11"/>
      <c r="K91" s="2" t="s">
        <v>966</v>
      </c>
      <c r="L91" s="2" t="s">
        <v>959</v>
      </c>
      <c r="M91" s="10"/>
      <c r="N91" s="2" t="s">
        <v>960</v>
      </c>
      <c r="O91" s="2" t="s">
        <v>967</v>
      </c>
      <c r="P91" s="2" t="s">
        <v>1371</v>
      </c>
      <c r="Q91" s="2">
        <v>90</v>
      </c>
      <c r="R91" s="13"/>
      <c r="S91" s="16">
        <v>100800000</v>
      </c>
      <c r="T91" s="2" t="s">
        <v>1369</v>
      </c>
      <c r="U91" s="16">
        <f t="shared" si="4"/>
        <v>-100800000</v>
      </c>
      <c r="V91" s="16"/>
      <c r="W91" s="10"/>
      <c r="X91" s="16">
        <v>142300000</v>
      </c>
      <c r="Y91" s="2" t="s">
        <v>1369</v>
      </c>
      <c r="Z91" s="16">
        <f t="shared" si="5"/>
        <v>-142300000</v>
      </c>
      <c r="AA91" s="16"/>
      <c r="AB91" s="10"/>
      <c r="AC91" s="16"/>
      <c r="AD91" s="2"/>
      <c r="AE91" s="16"/>
      <c r="AF91" s="16"/>
      <c r="AG91" s="10"/>
      <c r="AH91" s="16"/>
      <c r="AI91" s="2"/>
      <c r="AJ91" s="16"/>
      <c r="AK91" s="16"/>
      <c r="AL91" s="10"/>
      <c r="AM91" s="16"/>
      <c r="AN91" s="2"/>
      <c r="AO91" s="16"/>
      <c r="AP91" s="16"/>
      <c r="AQ91" s="10"/>
      <c r="AR91" s="16"/>
      <c r="AS91" s="2"/>
      <c r="AT91" s="16"/>
      <c r="AU91" s="16"/>
      <c r="AV91" s="10"/>
      <c r="AW91" s="16"/>
      <c r="AX91" s="2"/>
      <c r="AY91" s="16"/>
      <c r="AZ91" s="16"/>
      <c r="BA91" s="10"/>
      <c r="BB91" s="16"/>
      <c r="BC91" s="2"/>
      <c r="BD91" s="16"/>
      <c r="BE91" s="16"/>
      <c r="BF91" s="10"/>
      <c r="BG91" s="16"/>
      <c r="BH91" s="2"/>
      <c r="BI91" s="16"/>
      <c r="BJ91" s="16"/>
      <c r="BK91" s="10"/>
      <c r="BL91" s="16"/>
      <c r="BM91" s="2"/>
      <c r="BN91" s="16"/>
      <c r="BO91" s="16"/>
      <c r="BP91" s="10"/>
      <c r="BQ91" s="16"/>
      <c r="BR91" s="2"/>
      <c r="BS91" s="16"/>
      <c r="BT91" s="16"/>
      <c r="BU91" s="10"/>
      <c r="BV91" s="16"/>
      <c r="BW91" s="2"/>
      <c r="BX91" s="16"/>
      <c r="BY91" s="16"/>
      <c r="BZ91" s="10"/>
      <c r="CA91" s="16"/>
      <c r="CB91" s="2"/>
      <c r="CC91" s="16"/>
      <c r="CD91" s="16"/>
      <c r="CE91" s="10"/>
      <c r="CF91" s="16"/>
      <c r="CG91" s="2"/>
      <c r="CH91" s="16"/>
      <c r="CI91" s="16"/>
      <c r="CJ91" s="10"/>
      <c r="CK91" s="16"/>
      <c r="CL91" s="2"/>
      <c r="CM91" s="16"/>
      <c r="CN91" s="16"/>
      <c r="CO91" s="10"/>
      <c r="CP91" s="16"/>
      <c r="CQ91" s="2"/>
      <c r="CR91" s="16"/>
      <c r="CS91" s="16"/>
      <c r="CT91" s="10"/>
      <c r="CU91" s="16"/>
      <c r="CV91" s="2"/>
      <c r="CW91" s="16"/>
      <c r="CX91" s="16"/>
      <c r="CY91" s="10"/>
    </row>
    <row r="92" spans="1:103" x14ac:dyDescent="0.35">
      <c r="A92" s="4">
        <v>3</v>
      </c>
      <c r="B92" s="4" t="s">
        <v>1162</v>
      </c>
      <c r="C92" s="4" t="s">
        <v>1163</v>
      </c>
      <c r="D92" s="4" t="s">
        <v>1456</v>
      </c>
      <c r="E92" s="4" t="s">
        <v>1194</v>
      </c>
      <c r="F92" s="4" t="s">
        <v>304</v>
      </c>
      <c r="G92" s="11"/>
      <c r="H92" s="4" t="s">
        <v>965</v>
      </c>
      <c r="I92" s="15">
        <v>-1</v>
      </c>
      <c r="J92" s="11"/>
      <c r="K92" s="4" t="s">
        <v>966</v>
      </c>
      <c r="L92" s="4" t="s">
        <v>959</v>
      </c>
      <c r="M92" s="10"/>
      <c r="N92" s="4" t="s">
        <v>960</v>
      </c>
      <c r="O92" s="4" t="s">
        <v>967</v>
      </c>
      <c r="P92" s="4" t="s">
        <v>1371</v>
      </c>
      <c r="Q92" s="4">
        <v>91</v>
      </c>
      <c r="R92" s="13"/>
      <c r="S92" s="15">
        <v>62400000</v>
      </c>
      <c r="T92" s="4" t="s">
        <v>1369</v>
      </c>
      <c r="U92" s="15">
        <f t="shared" si="4"/>
        <v>-62400000</v>
      </c>
      <c r="V92" s="15"/>
      <c r="W92" s="10"/>
      <c r="X92" s="15">
        <v>64900000</v>
      </c>
      <c r="Y92" s="4" t="s">
        <v>1369</v>
      </c>
      <c r="Z92" s="15">
        <f t="shared" si="5"/>
        <v>-64900000</v>
      </c>
      <c r="AA92" s="15"/>
      <c r="AB92" s="10"/>
      <c r="AC92" s="15"/>
      <c r="AD92" s="4"/>
      <c r="AE92" s="15"/>
      <c r="AF92" s="15"/>
      <c r="AG92" s="10"/>
      <c r="AH92" s="15"/>
      <c r="AI92" s="4"/>
      <c r="AJ92" s="15"/>
      <c r="AK92" s="15"/>
      <c r="AL92" s="10"/>
      <c r="AM92" s="15"/>
      <c r="AN92" s="4"/>
      <c r="AO92" s="15"/>
      <c r="AP92" s="15"/>
      <c r="AQ92" s="10"/>
      <c r="AR92" s="15"/>
      <c r="AS92" s="4"/>
      <c r="AT92" s="15"/>
      <c r="AU92" s="15"/>
      <c r="AV92" s="10"/>
      <c r="AW92" s="15"/>
      <c r="AX92" s="4"/>
      <c r="AY92" s="15"/>
      <c r="AZ92" s="15"/>
      <c r="BA92" s="10"/>
      <c r="BB92" s="15"/>
      <c r="BC92" s="4"/>
      <c r="BD92" s="15"/>
      <c r="BE92" s="15"/>
      <c r="BF92" s="10"/>
      <c r="BG92" s="15"/>
      <c r="BH92" s="4"/>
      <c r="BI92" s="15"/>
      <c r="BJ92" s="15"/>
      <c r="BK92" s="10"/>
      <c r="BL92" s="15"/>
      <c r="BM92" s="4"/>
      <c r="BN92" s="15"/>
      <c r="BO92" s="15"/>
      <c r="BP92" s="10"/>
      <c r="BQ92" s="15"/>
      <c r="BR92" s="4"/>
      <c r="BS92" s="15"/>
      <c r="BT92" s="15"/>
      <c r="BU92" s="10"/>
      <c r="BV92" s="15"/>
      <c r="BW92" s="4"/>
      <c r="BX92" s="15"/>
      <c r="BY92" s="15"/>
      <c r="BZ92" s="10"/>
      <c r="CA92" s="15"/>
      <c r="CB92" s="4"/>
      <c r="CC92" s="15"/>
      <c r="CD92" s="15"/>
      <c r="CE92" s="10"/>
      <c r="CF92" s="15"/>
      <c r="CG92" s="4"/>
      <c r="CH92" s="15"/>
      <c r="CI92" s="15"/>
      <c r="CJ92" s="10"/>
      <c r="CK92" s="15"/>
      <c r="CL92" s="4"/>
      <c r="CM92" s="15"/>
      <c r="CN92" s="15"/>
      <c r="CO92" s="10"/>
      <c r="CP92" s="15"/>
      <c r="CQ92" s="4"/>
      <c r="CR92" s="15"/>
      <c r="CS92" s="15"/>
      <c r="CT92" s="10"/>
      <c r="CU92" s="15"/>
      <c r="CV92" s="4"/>
      <c r="CW92" s="15"/>
      <c r="CX92" s="15"/>
      <c r="CY92" s="10"/>
    </row>
    <row r="93" spans="1:103" x14ac:dyDescent="0.35">
      <c r="A93" s="2">
        <v>3</v>
      </c>
      <c r="B93" s="2" t="s">
        <v>1162</v>
      </c>
      <c r="C93" s="2" t="s">
        <v>1163</v>
      </c>
      <c r="D93" s="2" t="s">
        <v>1457</v>
      </c>
      <c r="E93" s="2" t="s">
        <v>1178</v>
      </c>
      <c r="F93" s="2" t="s">
        <v>304</v>
      </c>
      <c r="G93" s="11"/>
      <c r="H93" s="2" t="s">
        <v>973</v>
      </c>
      <c r="I93" s="16">
        <v>1</v>
      </c>
      <c r="J93" s="11"/>
      <c r="K93" s="2" t="s">
        <v>966</v>
      </c>
      <c r="L93" s="2" t="s">
        <v>959</v>
      </c>
      <c r="M93" s="10"/>
      <c r="N93" s="2" t="s">
        <v>960</v>
      </c>
      <c r="O93" s="2" t="s">
        <v>967</v>
      </c>
      <c r="P93" s="2" t="s">
        <v>1371</v>
      </c>
      <c r="Q93" s="2">
        <v>92</v>
      </c>
      <c r="R93" s="13"/>
      <c r="S93" s="16">
        <v>-482400000</v>
      </c>
      <c r="T93" s="2" t="s">
        <v>1369</v>
      </c>
      <c r="U93" s="16">
        <f t="shared" si="4"/>
        <v>-482400000</v>
      </c>
      <c r="V93" s="16">
        <f>U94+U95+U96+U97-S93</f>
        <v>0</v>
      </c>
      <c r="W93" s="11"/>
      <c r="X93" s="16">
        <v>408700000</v>
      </c>
      <c r="Y93" s="2" t="s">
        <v>1369</v>
      </c>
      <c r="Z93" s="16">
        <f t="shared" si="5"/>
        <v>408700000</v>
      </c>
      <c r="AA93" s="16">
        <f>Z94+Z95+Z96+Z97-X93</f>
        <v>0</v>
      </c>
      <c r="AB93" s="11"/>
      <c r="AC93" s="16"/>
      <c r="AD93" s="2"/>
      <c r="AE93" s="16"/>
      <c r="AF93" s="16"/>
      <c r="AG93" s="10"/>
      <c r="AH93" s="16"/>
      <c r="AI93" s="2"/>
      <c r="AJ93" s="16"/>
      <c r="AK93" s="16"/>
      <c r="AL93" s="10"/>
      <c r="AM93" s="16"/>
      <c r="AN93" s="2"/>
      <c r="AO93" s="16"/>
      <c r="AP93" s="16"/>
      <c r="AQ93" s="10"/>
      <c r="AR93" s="16"/>
      <c r="AS93" s="2"/>
      <c r="AT93" s="16"/>
      <c r="AU93" s="16"/>
      <c r="AV93" s="10"/>
      <c r="AW93" s="16"/>
      <c r="AX93" s="2"/>
      <c r="AY93" s="16"/>
      <c r="AZ93" s="16"/>
      <c r="BA93" s="10"/>
      <c r="BB93" s="16"/>
      <c r="BC93" s="2"/>
      <c r="BD93" s="16"/>
      <c r="BE93" s="16"/>
      <c r="BF93" s="10"/>
      <c r="BG93" s="16"/>
      <c r="BH93" s="2"/>
      <c r="BI93" s="16"/>
      <c r="BJ93" s="16"/>
      <c r="BK93" s="10"/>
      <c r="BL93" s="16"/>
      <c r="BM93" s="2"/>
      <c r="BN93" s="16"/>
      <c r="BO93" s="16"/>
      <c r="BP93" s="10"/>
      <c r="BQ93" s="16"/>
      <c r="BR93" s="2"/>
      <c r="BS93" s="16"/>
      <c r="BT93" s="16"/>
      <c r="BU93" s="10"/>
      <c r="BV93" s="16"/>
      <c r="BW93" s="2"/>
      <c r="BX93" s="16"/>
      <c r="BY93" s="16"/>
      <c r="BZ93" s="10"/>
      <c r="CA93" s="16"/>
      <c r="CB93" s="2"/>
      <c r="CC93" s="16"/>
      <c r="CD93" s="16"/>
      <c r="CE93" s="10"/>
      <c r="CF93" s="16"/>
      <c r="CG93" s="2"/>
      <c r="CH93" s="16"/>
      <c r="CI93" s="16"/>
      <c r="CJ93" s="10"/>
      <c r="CK93" s="16"/>
      <c r="CL93" s="2"/>
      <c r="CM93" s="16"/>
      <c r="CN93" s="16"/>
      <c r="CO93" s="10"/>
      <c r="CP93" s="16"/>
      <c r="CQ93" s="2"/>
      <c r="CR93" s="16"/>
      <c r="CS93" s="16"/>
      <c r="CT93" s="10"/>
      <c r="CU93" s="16"/>
      <c r="CV93" s="2"/>
      <c r="CW93" s="16"/>
      <c r="CX93" s="16"/>
      <c r="CY93" s="10"/>
    </row>
    <row r="94" spans="1:103" x14ac:dyDescent="0.35">
      <c r="A94" s="4">
        <v>4</v>
      </c>
      <c r="B94" s="4" t="s">
        <v>1162</v>
      </c>
      <c r="C94" s="4" t="s">
        <v>1163</v>
      </c>
      <c r="D94" s="4" t="s">
        <v>1458</v>
      </c>
      <c r="E94" s="4" t="s">
        <v>1170</v>
      </c>
      <c r="F94" s="4" t="s">
        <v>304</v>
      </c>
      <c r="G94" s="11"/>
      <c r="H94" s="4" t="s">
        <v>973</v>
      </c>
      <c r="I94" s="15">
        <v>1</v>
      </c>
      <c r="J94" s="10"/>
      <c r="K94" s="4" t="s">
        <v>966</v>
      </c>
      <c r="L94" s="4" t="s">
        <v>959</v>
      </c>
      <c r="M94" s="10"/>
      <c r="N94" s="4" t="s">
        <v>960</v>
      </c>
      <c r="O94" s="4" t="s">
        <v>967</v>
      </c>
      <c r="P94" s="4" t="s">
        <v>1371</v>
      </c>
      <c r="Q94" s="4">
        <v>93</v>
      </c>
      <c r="R94" s="13"/>
      <c r="S94" s="15">
        <v>413100000</v>
      </c>
      <c r="T94" s="4" t="s">
        <v>1369</v>
      </c>
      <c r="U94" s="15">
        <f t="shared" si="4"/>
        <v>413100000</v>
      </c>
      <c r="V94" s="15"/>
      <c r="W94" s="10"/>
      <c r="X94" s="15">
        <v>385500000</v>
      </c>
      <c r="Y94" s="4" t="s">
        <v>1369</v>
      </c>
      <c r="Z94" s="15">
        <f t="shared" si="5"/>
        <v>385500000</v>
      </c>
      <c r="AA94" s="15"/>
      <c r="AB94" s="10"/>
      <c r="AC94" s="15"/>
      <c r="AD94" s="4"/>
      <c r="AE94" s="15"/>
      <c r="AF94" s="15"/>
      <c r="AG94" s="10"/>
      <c r="AH94" s="15"/>
      <c r="AI94" s="4"/>
      <c r="AJ94" s="15"/>
      <c r="AK94" s="15"/>
      <c r="AL94" s="10"/>
      <c r="AM94" s="15"/>
      <c r="AN94" s="4"/>
      <c r="AO94" s="15"/>
      <c r="AP94" s="15"/>
      <c r="AQ94" s="10"/>
      <c r="AR94" s="15"/>
      <c r="AS94" s="4"/>
      <c r="AT94" s="15"/>
      <c r="AU94" s="15"/>
      <c r="AV94" s="10"/>
      <c r="AW94" s="15"/>
      <c r="AX94" s="4"/>
      <c r="AY94" s="15"/>
      <c r="AZ94" s="15"/>
      <c r="BA94" s="10"/>
      <c r="BB94" s="15"/>
      <c r="BC94" s="4"/>
      <c r="BD94" s="15"/>
      <c r="BE94" s="15"/>
      <c r="BF94" s="10"/>
      <c r="BG94" s="15"/>
      <c r="BH94" s="4"/>
      <c r="BI94" s="15"/>
      <c r="BJ94" s="15"/>
      <c r="BK94" s="10"/>
      <c r="BL94" s="15"/>
      <c r="BM94" s="4"/>
      <c r="BN94" s="15"/>
      <c r="BO94" s="15"/>
      <c r="BP94" s="10"/>
      <c r="BQ94" s="15"/>
      <c r="BR94" s="4"/>
      <c r="BS94" s="15"/>
      <c r="BT94" s="15"/>
      <c r="BU94" s="10"/>
      <c r="BV94" s="15"/>
      <c r="BW94" s="4"/>
      <c r="BX94" s="15"/>
      <c r="BY94" s="15"/>
      <c r="BZ94" s="10"/>
      <c r="CA94" s="15"/>
      <c r="CB94" s="4"/>
      <c r="CC94" s="15"/>
      <c r="CD94" s="15"/>
      <c r="CE94" s="10"/>
      <c r="CF94" s="15"/>
      <c r="CG94" s="4"/>
      <c r="CH94" s="15"/>
      <c r="CI94" s="15"/>
      <c r="CJ94" s="10"/>
      <c r="CK94" s="15"/>
      <c r="CL94" s="4"/>
      <c r="CM94" s="15"/>
      <c r="CN94" s="15"/>
      <c r="CO94" s="10"/>
      <c r="CP94" s="15"/>
      <c r="CQ94" s="4"/>
      <c r="CR94" s="15"/>
      <c r="CS94" s="15"/>
      <c r="CT94" s="10"/>
      <c r="CU94" s="15"/>
      <c r="CV94" s="4"/>
      <c r="CW94" s="15"/>
      <c r="CX94" s="15"/>
      <c r="CY94" s="10"/>
    </row>
    <row r="95" spans="1:103" x14ac:dyDescent="0.35">
      <c r="A95" s="2">
        <v>4</v>
      </c>
      <c r="B95" s="2" t="s">
        <v>1162</v>
      </c>
      <c r="C95" s="2" t="s">
        <v>1163</v>
      </c>
      <c r="D95" s="2" t="s">
        <v>1459</v>
      </c>
      <c r="E95" s="2" t="s">
        <v>1172</v>
      </c>
      <c r="F95" s="2" t="s">
        <v>304</v>
      </c>
      <c r="G95" s="11"/>
      <c r="H95" s="2" t="s">
        <v>973</v>
      </c>
      <c r="I95" s="16">
        <v>1</v>
      </c>
      <c r="J95" s="10"/>
      <c r="K95" s="2" t="s">
        <v>966</v>
      </c>
      <c r="L95" s="2" t="s">
        <v>959</v>
      </c>
      <c r="M95" s="10"/>
      <c r="N95" s="2" t="s">
        <v>960</v>
      </c>
      <c r="O95" s="2" t="s">
        <v>967</v>
      </c>
      <c r="P95" s="2" t="s">
        <v>1371</v>
      </c>
      <c r="Q95" s="2">
        <v>94</v>
      </c>
      <c r="R95" s="13"/>
      <c r="S95" s="16">
        <v>9900000</v>
      </c>
      <c r="T95" s="2" t="s">
        <v>1369</v>
      </c>
      <c r="U95" s="16">
        <f t="shared" si="4"/>
        <v>9900000</v>
      </c>
      <c r="V95" s="16"/>
      <c r="W95" s="10"/>
      <c r="X95" s="16">
        <v>7300000</v>
      </c>
      <c r="Y95" s="2" t="s">
        <v>1369</v>
      </c>
      <c r="Z95" s="16">
        <f t="shared" si="5"/>
        <v>7300000</v>
      </c>
      <c r="AA95" s="16"/>
      <c r="AB95" s="10"/>
      <c r="AC95" s="16"/>
      <c r="AD95" s="2"/>
      <c r="AE95" s="16"/>
      <c r="AF95" s="16"/>
      <c r="AG95" s="10"/>
      <c r="AH95" s="16"/>
      <c r="AI95" s="2"/>
      <c r="AJ95" s="16"/>
      <c r="AK95" s="16"/>
      <c r="AL95" s="10"/>
      <c r="AM95" s="16"/>
      <c r="AN95" s="2"/>
      <c r="AO95" s="16"/>
      <c r="AP95" s="16"/>
      <c r="AQ95" s="10"/>
      <c r="AR95" s="16"/>
      <c r="AS95" s="2"/>
      <c r="AT95" s="16"/>
      <c r="AU95" s="16"/>
      <c r="AV95" s="10"/>
      <c r="AW95" s="16"/>
      <c r="AX95" s="2"/>
      <c r="AY95" s="16"/>
      <c r="AZ95" s="16"/>
      <c r="BA95" s="10"/>
      <c r="BB95" s="16"/>
      <c r="BC95" s="2"/>
      <c r="BD95" s="16"/>
      <c r="BE95" s="16"/>
      <c r="BF95" s="10"/>
      <c r="BG95" s="16"/>
      <c r="BH95" s="2"/>
      <c r="BI95" s="16"/>
      <c r="BJ95" s="16"/>
      <c r="BK95" s="10"/>
      <c r="BL95" s="16"/>
      <c r="BM95" s="2"/>
      <c r="BN95" s="16"/>
      <c r="BO95" s="16"/>
      <c r="BP95" s="10"/>
      <c r="BQ95" s="16"/>
      <c r="BR95" s="2"/>
      <c r="BS95" s="16"/>
      <c r="BT95" s="16"/>
      <c r="BU95" s="10"/>
      <c r="BV95" s="16"/>
      <c r="BW95" s="2"/>
      <c r="BX95" s="16"/>
      <c r="BY95" s="16"/>
      <c r="BZ95" s="10"/>
      <c r="CA95" s="16"/>
      <c r="CB95" s="2"/>
      <c r="CC95" s="16"/>
      <c r="CD95" s="16"/>
      <c r="CE95" s="10"/>
      <c r="CF95" s="16"/>
      <c r="CG95" s="2"/>
      <c r="CH95" s="16"/>
      <c r="CI95" s="16"/>
      <c r="CJ95" s="10"/>
      <c r="CK95" s="16"/>
      <c r="CL95" s="2"/>
      <c r="CM95" s="16"/>
      <c r="CN95" s="16"/>
      <c r="CO95" s="10"/>
      <c r="CP95" s="16"/>
      <c r="CQ95" s="2"/>
      <c r="CR95" s="16"/>
      <c r="CS95" s="16"/>
      <c r="CT95" s="10"/>
      <c r="CU95" s="16"/>
      <c r="CV95" s="2"/>
      <c r="CW95" s="16"/>
      <c r="CX95" s="16"/>
      <c r="CY95" s="10"/>
    </row>
    <row r="96" spans="1:103" x14ac:dyDescent="0.35">
      <c r="A96" s="4">
        <v>4</v>
      </c>
      <c r="B96" s="4" t="s">
        <v>1162</v>
      </c>
      <c r="C96" s="4" t="s">
        <v>1163</v>
      </c>
      <c r="D96" s="4" t="s">
        <v>1460</v>
      </c>
      <c r="E96" s="4" t="s">
        <v>1174</v>
      </c>
      <c r="F96" s="4" t="s">
        <v>304</v>
      </c>
      <c r="G96" s="11"/>
      <c r="H96" s="4" t="s">
        <v>973</v>
      </c>
      <c r="I96" s="15">
        <v>1</v>
      </c>
      <c r="J96" s="10"/>
      <c r="K96" s="4" t="s">
        <v>966</v>
      </c>
      <c r="L96" s="4" t="s">
        <v>959</v>
      </c>
      <c r="M96" s="10"/>
      <c r="N96" s="4" t="s">
        <v>960</v>
      </c>
      <c r="O96" s="4" t="s">
        <v>967</v>
      </c>
      <c r="P96" s="4" t="s">
        <v>1371</v>
      </c>
      <c r="Q96" s="4">
        <v>95</v>
      </c>
      <c r="R96" s="13"/>
      <c r="S96" s="15">
        <v>15600000</v>
      </c>
      <c r="T96" s="4" t="s">
        <v>1369</v>
      </c>
      <c r="U96" s="15">
        <f t="shared" si="4"/>
        <v>15600000</v>
      </c>
      <c r="V96" s="15"/>
      <c r="W96" s="10"/>
      <c r="X96" s="15">
        <v>-7400000</v>
      </c>
      <c r="Y96" s="4" t="s">
        <v>1369</v>
      </c>
      <c r="Z96" s="15">
        <f t="shared" si="5"/>
        <v>-7400000</v>
      </c>
      <c r="AA96" s="15"/>
      <c r="AB96" s="10"/>
      <c r="AC96" s="15"/>
      <c r="AD96" s="4"/>
      <c r="AE96" s="15"/>
      <c r="AF96" s="15"/>
      <c r="AG96" s="10"/>
      <c r="AH96" s="15"/>
      <c r="AI96" s="4"/>
      <c r="AJ96" s="15"/>
      <c r="AK96" s="15"/>
      <c r="AL96" s="10"/>
      <c r="AM96" s="15"/>
      <c r="AN96" s="4"/>
      <c r="AO96" s="15"/>
      <c r="AP96" s="15"/>
      <c r="AQ96" s="10"/>
      <c r="AR96" s="15"/>
      <c r="AS96" s="4"/>
      <c r="AT96" s="15"/>
      <c r="AU96" s="15"/>
      <c r="AV96" s="10"/>
      <c r="AW96" s="15"/>
      <c r="AX96" s="4"/>
      <c r="AY96" s="15"/>
      <c r="AZ96" s="15"/>
      <c r="BA96" s="10"/>
      <c r="BB96" s="15"/>
      <c r="BC96" s="4"/>
      <c r="BD96" s="15"/>
      <c r="BE96" s="15"/>
      <c r="BF96" s="10"/>
      <c r="BG96" s="15"/>
      <c r="BH96" s="4"/>
      <c r="BI96" s="15"/>
      <c r="BJ96" s="15"/>
      <c r="BK96" s="10"/>
      <c r="BL96" s="15"/>
      <c r="BM96" s="4"/>
      <c r="BN96" s="15"/>
      <c r="BO96" s="15"/>
      <c r="BP96" s="10"/>
      <c r="BQ96" s="15"/>
      <c r="BR96" s="4"/>
      <c r="BS96" s="15"/>
      <c r="BT96" s="15"/>
      <c r="BU96" s="10"/>
      <c r="BV96" s="15"/>
      <c r="BW96" s="4"/>
      <c r="BX96" s="15"/>
      <c r="BY96" s="15"/>
      <c r="BZ96" s="10"/>
      <c r="CA96" s="15"/>
      <c r="CB96" s="4"/>
      <c r="CC96" s="15"/>
      <c r="CD96" s="15"/>
      <c r="CE96" s="10"/>
      <c r="CF96" s="15"/>
      <c r="CG96" s="4"/>
      <c r="CH96" s="15"/>
      <c r="CI96" s="15"/>
      <c r="CJ96" s="10"/>
      <c r="CK96" s="15"/>
      <c r="CL96" s="4"/>
      <c r="CM96" s="15"/>
      <c r="CN96" s="15"/>
      <c r="CO96" s="10"/>
      <c r="CP96" s="15"/>
      <c r="CQ96" s="4"/>
      <c r="CR96" s="15"/>
      <c r="CS96" s="15"/>
      <c r="CT96" s="10"/>
      <c r="CU96" s="15"/>
      <c r="CV96" s="4"/>
      <c r="CW96" s="15"/>
      <c r="CX96" s="15"/>
      <c r="CY96" s="10"/>
    </row>
    <row r="97" spans="1:103" x14ac:dyDescent="0.35">
      <c r="A97" s="2">
        <v>4</v>
      </c>
      <c r="B97" s="2" t="s">
        <v>1162</v>
      </c>
      <c r="C97" s="2" t="s">
        <v>1163</v>
      </c>
      <c r="D97" s="2" t="s">
        <v>1461</v>
      </c>
      <c r="E97" s="2" t="s">
        <v>1176</v>
      </c>
      <c r="F97" s="2" t="s">
        <v>304</v>
      </c>
      <c r="G97" s="11"/>
      <c r="H97" s="2" t="s">
        <v>973</v>
      </c>
      <c r="I97" s="16">
        <v>1</v>
      </c>
      <c r="J97" s="10"/>
      <c r="K97" s="2" t="s">
        <v>966</v>
      </c>
      <c r="L97" s="2" t="s">
        <v>959</v>
      </c>
      <c r="M97" s="10"/>
      <c r="N97" s="2" t="s">
        <v>960</v>
      </c>
      <c r="O97" s="2" t="s">
        <v>967</v>
      </c>
      <c r="P97" s="2" t="s">
        <v>1371</v>
      </c>
      <c r="Q97" s="2">
        <v>96</v>
      </c>
      <c r="R97" s="13"/>
      <c r="S97" s="16">
        <v>-921000000</v>
      </c>
      <c r="T97" s="2" t="s">
        <v>1369</v>
      </c>
      <c r="U97" s="16">
        <f t="shared" si="4"/>
        <v>-921000000</v>
      </c>
      <c r="V97" s="16"/>
      <c r="W97" s="10"/>
      <c r="X97" s="16">
        <v>23300000</v>
      </c>
      <c r="Y97" s="2" t="s">
        <v>1369</v>
      </c>
      <c r="Z97" s="16">
        <f t="shared" si="5"/>
        <v>23300000</v>
      </c>
      <c r="AA97" s="16"/>
      <c r="AB97" s="10"/>
      <c r="AC97" s="16"/>
      <c r="AD97" s="2"/>
      <c r="AE97" s="16"/>
      <c r="AF97" s="16"/>
      <c r="AG97" s="10"/>
      <c r="AH97" s="16"/>
      <c r="AI97" s="2"/>
      <c r="AJ97" s="16"/>
      <c r="AK97" s="16"/>
      <c r="AL97" s="10"/>
      <c r="AM97" s="16"/>
      <c r="AN97" s="2"/>
      <c r="AO97" s="16"/>
      <c r="AP97" s="16"/>
      <c r="AQ97" s="10"/>
      <c r="AR97" s="16"/>
      <c r="AS97" s="2"/>
      <c r="AT97" s="16"/>
      <c r="AU97" s="16"/>
      <c r="AV97" s="10"/>
      <c r="AW97" s="16"/>
      <c r="AX97" s="2"/>
      <c r="AY97" s="16"/>
      <c r="AZ97" s="16"/>
      <c r="BA97" s="10"/>
      <c r="BB97" s="16"/>
      <c r="BC97" s="2"/>
      <c r="BD97" s="16"/>
      <c r="BE97" s="16"/>
      <c r="BF97" s="10"/>
      <c r="BG97" s="16"/>
      <c r="BH97" s="2"/>
      <c r="BI97" s="16"/>
      <c r="BJ97" s="16"/>
      <c r="BK97" s="10"/>
      <c r="BL97" s="16"/>
      <c r="BM97" s="2"/>
      <c r="BN97" s="16"/>
      <c r="BO97" s="16"/>
      <c r="BP97" s="10"/>
      <c r="BQ97" s="16"/>
      <c r="BR97" s="2"/>
      <c r="BS97" s="16"/>
      <c r="BT97" s="16"/>
      <c r="BU97" s="10"/>
      <c r="BV97" s="16"/>
      <c r="BW97" s="2"/>
      <c r="BX97" s="16"/>
      <c r="BY97" s="16"/>
      <c r="BZ97" s="10"/>
      <c r="CA97" s="16"/>
      <c r="CB97" s="2"/>
      <c r="CC97" s="16"/>
      <c r="CD97" s="16"/>
      <c r="CE97" s="10"/>
      <c r="CF97" s="16"/>
      <c r="CG97" s="2"/>
      <c r="CH97" s="16"/>
      <c r="CI97" s="16"/>
      <c r="CJ97" s="10"/>
      <c r="CK97" s="16"/>
      <c r="CL97" s="2"/>
      <c r="CM97" s="16"/>
      <c r="CN97" s="16"/>
      <c r="CO97" s="10"/>
      <c r="CP97" s="16"/>
      <c r="CQ97" s="2"/>
      <c r="CR97" s="16"/>
      <c r="CS97" s="16"/>
      <c r="CT97" s="10"/>
      <c r="CU97" s="16"/>
      <c r="CV97" s="2"/>
      <c r="CW97" s="16"/>
      <c r="CX97" s="16"/>
      <c r="CY97" s="10"/>
    </row>
    <row r="98" spans="1:103" x14ac:dyDescent="0.35">
      <c r="A98" s="4">
        <v>3</v>
      </c>
      <c r="B98" s="4" t="s">
        <v>1162</v>
      </c>
      <c r="C98" s="4" t="s">
        <v>1163</v>
      </c>
      <c r="D98" s="4" t="s">
        <v>1462</v>
      </c>
      <c r="E98" s="4" t="s">
        <v>981</v>
      </c>
      <c r="F98" s="4" t="s">
        <v>304</v>
      </c>
      <c r="G98" s="11"/>
      <c r="H98" s="4" t="s">
        <v>965</v>
      </c>
      <c r="I98" s="15">
        <v>1</v>
      </c>
      <c r="J98" s="11"/>
      <c r="K98" s="4" t="s">
        <v>966</v>
      </c>
      <c r="L98" s="4" t="s">
        <v>959</v>
      </c>
      <c r="M98" s="10"/>
      <c r="N98" s="4" t="s">
        <v>960</v>
      </c>
      <c r="O98" s="4" t="s">
        <v>967</v>
      </c>
      <c r="P98" s="4" t="s">
        <v>1371</v>
      </c>
      <c r="Q98" s="4">
        <v>97</v>
      </c>
      <c r="R98" s="13"/>
      <c r="S98" s="15">
        <v>1123000000</v>
      </c>
      <c r="T98" s="4" t="s">
        <v>1372</v>
      </c>
      <c r="U98" s="15">
        <f t="shared" si="4"/>
        <v>1123000000</v>
      </c>
      <c r="V98" s="15"/>
      <c r="W98" s="10"/>
      <c r="X98" s="15">
        <v>146000000</v>
      </c>
      <c r="Y98" s="4" t="s">
        <v>1372</v>
      </c>
      <c r="Z98" s="15">
        <f t="shared" si="5"/>
        <v>146000000</v>
      </c>
      <c r="AA98" s="15"/>
      <c r="AB98" s="10"/>
      <c r="AC98" s="15"/>
      <c r="AD98" s="4"/>
      <c r="AE98" s="15"/>
      <c r="AF98" s="15"/>
      <c r="AG98" s="10"/>
      <c r="AH98" s="15"/>
      <c r="AI98" s="4"/>
      <c r="AJ98" s="15"/>
      <c r="AK98" s="15"/>
      <c r="AL98" s="10"/>
      <c r="AM98" s="15"/>
      <c r="AN98" s="4"/>
      <c r="AO98" s="15"/>
      <c r="AP98" s="15"/>
      <c r="AQ98" s="10"/>
      <c r="AR98" s="15"/>
      <c r="AS98" s="4"/>
      <c r="AT98" s="15"/>
      <c r="AU98" s="15"/>
      <c r="AV98" s="10"/>
      <c r="AW98" s="15"/>
      <c r="AX98" s="4"/>
      <c r="AY98" s="15"/>
      <c r="AZ98" s="15"/>
      <c r="BA98" s="10"/>
      <c r="BB98" s="15"/>
      <c r="BC98" s="4"/>
      <c r="BD98" s="15"/>
      <c r="BE98" s="15"/>
      <c r="BF98" s="10"/>
      <c r="BG98" s="15"/>
      <c r="BH98" s="4"/>
      <c r="BI98" s="15"/>
      <c r="BJ98" s="15"/>
      <c r="BK98" s="10"/>
      <c r="BL98" s="15"/>
      <c r="BM98" s="4"/>
      <c r="BN98" s="15"/>
      <c r="BO98" s="15"/>
      <c r="BP98" s="10"/>
      <c r="BQ98" s="15"/>
      <c r="BR98" s="4"/>
      <c r="BS98" s="15"/>
      <c r="BT98" s="15"/>
      <c r="BU98" s="10"/>
      <c r="BV98" s="15"/>
      <c r="BW98" s="4"/>
      <c r="BX98" s="15"/>
      <c r="BY98" s="15"/>
      <c r="BZ98" s="10"/>
      <c r="CA98" s="15"/>
      <c r="CB98" s="4"/>
      <c r="CC98" s="15"/>
      <c r="CD98" s="15"/>
      <c r="CE98" s="10"/>
      <c r="CF98" s="15"/>
      <c r="CG98" s="4"/>
      <c r="CH98" s="15"/>
      <c r="CI98" s="15"/>
      <c r="CJ98" s="10"/>
      <c r="CK98" s="15"/>
      <c r="CL98" s="4"/>
      <c r="CM98" s="15"/>
      <c r="CN98" s="15"/>
      <c r="CO98" s="10"/>
      <c r="CP98" s="15"/>
      <c r="CQ98" s="4"/>
      <c r="CR98" s="15"/>
      <c r="CS98" s="15"/>
      <c r="CT98" s="10"/>
      <c r="CU98" s="15"/>
      <c r="CV98" s="4"/>
      <c r="CW98" s="15"/>
      <c r="CX98" s="15"/>
      <c r="CY98" s="10"/>
    </row>
  </sheetData>
  <hyperlinks>
    <hyperlink ref="C2" r:id="rId1" xr:uid="{00000000-0004-0000-0B00-000000000000}"/>
    <hyperlink ref="F2" r:id="rId2" xr:uid="{00000000-0004-0000-0B00-000001000000}"/>
    <hyperlink ref="C3" r:id="rId3" xr:uid="{00000000-0004-0000-0B00-000002000000}"/>
    <hyperlink ref="F3" r:id="rId4" xr:uid="{00000000-0004-0000-0B00-000003000000}"/>
    <hyperlink ref="P3" r:id="rId5" xr:uid="{00000000-0004-0000-0B00-000004000000}"/>
    <hyperlink ref="C4" r:id="rId6" xr:uid="{00000000-0004-0000-0B00-000005000000}"/>
    <hyperlink ref="F4" r:id="rId7" xr:uid="{00000000-0004-0000-0B00-000006000000}"/>
    <hyperlink ref="P4" r:id="rId8" xr:uid="{00000000-0004-0000-0B00-000007000000}"/>
    <hyperlink ref="C5" r:id="rId9" xr:uid="{00000000-0004-0000-0B00-000008000000}"/>
    <hyperlink ref="F5" r:id="rId10" xr:uid="{00000000-0004-0000-0B00-000009000000}"/>
    <hyperlink ref="P5" r:id="rId11" xr:uid="{00000000-0004-0000-0B00-00000A000000}"/>
    <hyperlink ref="C6" r:id="rId12" xr:uid="{00000000-0004-0000-0B00-00000B000000}"/>
    <hyperlink ref="F6" r:id="rId13" xr:uid="{00000000-0004-0000-0B00-00000C000000}"/>
    <hyperlink ref="P6" r:id="rId14" xr:uid="{00000000-0004-0000-0B00-00000D000000}"/>
    <hyperlink ref="C7" r:id="rId15" xr:uid="{00000000-0004-0000-0B00-00000E000000}"/>
    <hyperlink ref="F7" r:id="rId16" xr:uid="{00000000-0004-0000-0B00-00000F000000}"/>
    <hyperlink ref="P7" r:id="rId17" xr:uid="{00000000-0004-0000-0B00-000010000000}"/>
    <hyperlink ref="C8" r:id="rId18" xr:uid="{00000000-0004-0000-0B00-000011000000}"/>
    <hyperlink ref="F8" r:id="rId19" xr:uid="{00000000-0004-0000-0B00-000012000000}"/>
    <hyperlink ref="P8" r:id="rId20" xr:uid="{00000000-0004-0000-0B00-000013000000}"/>
    <hyperlink ref="C9" r:id="rId21" xr:uid="{00000000-0004-0000-0B00-000014000000}"/>
    <hyperlink ref="F9" r:id="rId22" xr:uid="{00000000-0004-0000-0B00-000015000000}"/>
    <hyperlink ref="P9" r:id="rId23" xr:uid="{00000000-0004-0000-0B00-000016000000}"/>
    <hyperlink ref="C10" r:id="rId24" xr:uid="{00000000-0004-0000-0B00-000017000000}"/>
    <hyperlink ref="F10" r:id="rId25" xr:uid="{00000000-0004-0000-0B00-000018000000}"/>
    <hyperlink ref="P10" r:id="rId26" xr:uid="{00000000-0004-0000-0B00-000019000000}"/>
    <hyperlink ref="C11" r:id="rId27" xr:uid="{00000000-0004-0000-0B00-00001A000000}"/>
    <hyperlink ref="F11" r:id="rId28" xr:uid="{00000000-0004-0000-0B00-00001B000000}"/>
    <hyperlink ref="P11" r:id="rId29" xr:uid="{00000000-0004-0000-0B00-00001C000000}"/>
    <hyperlink ref="C12" r:id="rId30" xr:uid="{00000000-0004-0000-0B00-00001D000000}"/>
    <hyperlink ref="F12" r:id="rId31" xr:uid="{00000000-0004-0000-0B00-00001E000000}"/>
    <hyperlink ref="P12" r:id="rId32" xr:uid="{00000000-0004-0000-0B00-00001F000000}"/>
    <hyperlink ref="C13" r:id="rId33" xr:uid="{00000000-0004-0000-0B00-000020000000}"/>
    <hyperlink ref="F13" r:id="rId34" xr:uid="{00000000-0004-0000-0B00-000021000000}"/>
    <hyperlink ref="P13" r:id="rId35" xr:uid="{00000000-0004-0000-0B00-000022000000}"/>
    <hyperlink ref="C14" r:id="rId36" xr:uid="{00000000-0004-0000-0B00-000023000000}"/>
    <hyperlink ref="F14" r:id="rId37" xr:uid="{00000000-0004-0000-0B00-000024000000}"/>
    <hyperlink ref="P14" r:id="rId38" xr:uid="{00000000-0004-0000-0B00-000025000000}"/>
    <hyperlink ref="C15" r:id="rId39" xr:uid="{00000000-0004-0000-0B00-000026000000}"/>
    <hyperlink ref="F15" r:id="rId40" xr:uid="{00000000-0004-0000-0B00-000027000000}"/>
    <hyperlink ref="P15" r:id="rId41" xr:uid="{00000000-0004-0000-0B00-000028000000}"/>
    <hyperlink ref="C16" r:id="rId42" xr:uid="{00000000-0004-0000-0B00-000029000000}"/>
    <hyperlink ref="F16" r:id="rId43" xr:uid="{00000000-0004-0000-0B00-00002A000000}"/>
    <hyperlink ref="P16" r:id="rId44" xr:uid="{00000000-0004-0000-0B00-00002B000000}"/>
    <hyperlink ref="C17" r:id="rId45" xr:uid="{00000000-0004-0000-0B00-00002C000000}"/>
    <hyperlink ref="F17" r:id="rId46" xr:uid="{00000000-0004-0000-0B00-00002D000000}"/>
    <hyperlink ref="P17" r:id="rId47" xr:uid="{00000000-0004-0000-0B00-00002E000000}"/>
    <hyperlink ref="C19" r:id="rId48" xr:uid="{00000000-0004-0000-0B00-00002F000000}"/>
    <hyperlink ref="F19" r:id="rId49" xr:uid="{00000000-0004-0000-0B00-000030000000}"/>
    <hyperlink ref="C20" r:id="rId50" xr:uid="{00000000-0004-0000-0B00-000031000000}"/>
    <hyperlink ref="F20" r:id="rId51" xr:uid="{00000000-0004-0000-0B00-000032000000}"/>
    <hyperlink ref="P20" r:id="rId52" xr:uid="{00000000-0004-0000-0B00-000033000000}"/>
    <hyperlink ref="C21" r:id="rId53" xr:uid="{00000000-0004-0000-0B00-000034000000}"/>
    <hyperlink ref="F21" r:id="rId54" xr:uid="{00000000-0004-0000-0B00-000035000000}"/>
    <hyperlink ref="C22" r:id="rId55" xr:uid="{00000000-0004-0000-0B00-000036000000}"/>
    <hyperlink ref="F22" r:id="rId56" xr:uid="{00000000-0004-0000-0B00-000037000000}"/>
    <hyperlink ref="P22" r:id="rId57" xr:uid="{00000000-0004-0000-0B00-000038000000}"/>
    <hyperlink ref="C24" r:id="rId58" xr:uid="{00000000-0004-0000-0B00-000039000000}"/>
    <hyperlink ref="F24" r:id="rId59" xr:uid="{00000000-0004-0000-0B00-00003A000000}"/>
    <hyperlink ref="C25" r:id="rId60" xr:uid="{00000000-0004-0000-0B00-00003B000000}"/>
    <hyperlink ref="F25" r:id="rId61" xr:uid="{00000000-0004-0000-0B00-00003C000000}"/>
    <hyperlink ref="P25" r:id="rId62" xr:uid="{00000000-0004-0000-0B00-00003D000000}"/>
    <hyperlink ref="C26" r:id="rId63" xr:uid="{00000000-0004-0000-0B00-00003E000000}"/>
    <hyperlink ref="F26" r:id="rId64" xr:uid="{00000000-0004-0000-0B00-00003F000000}"/>
    <hyperlink ref="P26" r:id="rId65" xr:uid="{00000000-0004-0000-0B00-000040000000}"/>
    <hyperlink ref="C27" r:id="rId66" xr:uid="{00000000-0004-0000-0B00-000041000000}"/>
    <hyperlink ref="F27" r:id="rId67" xr:uid="{00000000-0004-0000-0B00-000042000000}"/>
    <hyperlink ref="P27" r:id="rId68" xr:uid="{00000000-0004-0000-0B00-000043000000}"/>
    <hyperlink ref="C28" r:id="rId69" xr:uid="{00000000-0004-0000-0B00-000044000000}"/>
    <hyperlink ref="F28" r:id="rId70" xr:uid="{00000000-0004-0000-0B00-000045000000}"/>
    <hyperlink ref="P28" r:id="rId71" xr:uid="{00000000-0004-0000-0B00-000046000000}"/>
    <hyperlink ref="C29" r:id="rId72" xr:uid="{00000000-0004-0000-0B00-000047000000}"/>
    <hyperlink ref="F29" r:id="rId73" xr:uid="{00000000-0004-0000-0B00-000048000000}"/>
    <hyperlink ref="P29" r:id="rId74" xr:uid="{00000000-0004-0000-0B00-000049000000}"/>
    <hyperlink ref="C30" r:id="rId75" xr:uid="{00000000-0004-0000-0B00-00004A000000}"/>
    <hyperlink ref="F30" r:id="rId76" xr:uid="{00000000-0004-0000-0B00-00004B000000}"/>
    <hyperlink ref="P30" r:id="rId77" xr:uid="{00000000-0004-0000-0B00-00004C000000}"/>
    <hyperlink ref="C31" r:id="rId78" xr:uid="{00000000-0004-0000-0B00-00004D000000}"/>
    <hyperlink ref="F31" r:id="rId79" xr:uid="{00000000-0004-0000-0B00-00004E000000}"/>
    <hyperlink ref="P31" r:id="rId80" xr:uid="{00000000-0004-0000-0B00-00004F000000}"/>
    <hyperlink ref="C32" r:id="rId81" xr:uid="{00000000-0004-0000-0B00-000050000000}"/>
    <hyperlink ref="F32" r:id="rId82" xr:uid="{00000000-0004-0000-0B00-000051000000}"/>
    <hyperlink ref="P32" r:id="rId83" xr:uid="{00000000-0004-0000-0B00-000052000000}"/>
    <hyperlink ref="C33" r:id="rId84" xr:uid="{00000000-0004-0000-0B00-000053000000}"/>
    <hyperlink ref="F33" r:id="rId85" xr:uid="{00000000-0004-0000-0B00-000054000000}"/>
    <hyperlink ref="P33" r:id="rId86" xr:uid="{00000000-0004-0000-0B00-000055000000}"/>
    <hyperlink ref="C34" r:id="rId87" xr:uid="{00000000-0004-0000-0B00-000056000000}"/>
    <hyperlink ref="F34" r:id="rId88" xr:uid="{00000000-0004-0000-0B00-000057000000}"/>
    <hyperlink ref="P34" r:id="rId89" xr:uid="{00000000-0004-0000-0B00-000058000000}"/>
    <hyperlink ref="C35" r:id="rId90" xr:uid="{00000000-0004-0000-0B00-000059000000}"/>
    <hyperlink ref="F35" r:id="rId91" xr:uid="{00000000-0004-0000-0B00-00005A000000}"/>
    <hyperlink ref="P35" r:id="rId92" xr:uid="{00000000-0004-0000-0B00-00005B000000}"/>
    <hyperlink ref="C36" r:id="rId93" xr:uid="{00000000-0004-0000-0B00-00005C000000}"/>
    <hyperlink ref="F36" r:id="rId94" xr:uid="{00000000-0004-0000-0B00-00005D000000}"/>
    <hyperlink ref="P36" r:id="rId95" xr:uid="{00000000-0004-0000-0B00-00005E000000}"/>
    <hyperlink ref="C37" r:id="rId96" xr:uid="{00000000-0004-0000-0B00-00005F000000}"/>
    <hyperlink ref="F37" r:id="rId97" xr:uid="{00000000-0004-0000-0B00-000060000000}"/>
    <hyperlink ref="P37" r:id="rId98" xr:uid="{00000000-0004-0000-0B00-000061000000}"/>
    <hyperlink ref="C38" r:id="rId99" xr:uid="{00000000-0004-0000-0B00-000062000000}"/>
    <hyperlink ref="F38" r:id="rId100" xr:uid="{00000000-0004-0000-0B00-000063000000}"/>
    <hyperlink ref="P38" r:id="rId101" xr:uid="{00000000-0004-0000-0B00-000064000000}"/>
    <hyperlink ref="C39" r:id="rId102" xr:uid="{00000000-0004-0000-0B00-000065000000}"/>
    <hyperlink ref="F39" r:id="rId103" xr:uid="{00000000-0004-0000-0B00-000066000000}"/>
    <hyperlink ref="P39" r:id="rId104" xr:uid="{00000000-0004-0000-0B00-000067000000}"/>
    <hyperlink ref="C40" r:id="rId105" xr:uid="{00000000-0004-0000-0B00-000068000000}"/>
    <hyperlink ref="F40" r:id="rId106" xr:uid="{00000000-0004-0000-0B00-000069000000}"/>
    <hyperlink ref="P40" r:id="rId107" xr:uid="{00000000-0004-0000-0B00-00006A000000}"/>
    <hyperlink ref="C41" r:id="rId108" xr:uid="{00000000-0004-0000-0B00-00006B000000}"/>
    <hyperlink ref="F41" r:id="rId109" xr:uid="{00000000-0004-0000-0B00-00006C000000}"/>
    <hyperlink ref="P41" r:id="rId110" xr:uid="{00000000-0004-0000-0B00-00006D000000}"/>
    <hyperlink ref="C42" r:id="rId111" xr:uid="{00000000-0004-0000-0B00-00006E000000}"/>
    <hyperlink ref="F42" r:id="rId112" xr:uid="{00000000-0004-0000-0B00-00006F000000}"/>
    <hyperlink ref="C43" r:id="rId113" xr:uid="{00000000-0004-0000-0B00-000070000000}"/>
    <hyperlink ref="F43" r:id="rId114" xr:uid="{00000000-0004-0000-0B00-000071000000}"/>
    <hyperlink ref="P43" r:id="rId115" xr:uid="{00000000-0004-0000-0B00-000072000000}"/>
    <hyperlink ref="C44" r:id="rId116" xr:uid="{00000000-0004-0000-0B00-000073000000}"/>
    <hyperlink ref="F44" r:id="rId117" xr:uid="{00000000-0004-0000-0B00-000074000000}"/>
    <hyperlink ref="P44" r:id="rId118" xr:uid="{00000000-0004-0000-0B00-000075000000}"/>
    <hyperlink ref="C45" r:id="rId119" xr:uid="{00000000-0004-0000-0B00-000076000000}"/>
    <hyperlink ref="F45" r:id="rId120" xr:uid="{00000000-0004-0000-0B00-000077000000}"/>
    <hyperlink ref="P45" r:id="rId121" xr:uid="{00000000-0004-0000-0B00-000078000000}"/>
    <hyperlink ref="C46" r:id="rId122" xr:uid="{00000000-0004-0000-0B00-000079000000}"/>
    <hyperlink ref="F46" r:id="rId123" xr:uid="{00000000-0004-0000-0B00-00007A000000}"/>
    <hyperlink ref="P46" r:id="rId124" xr:uid="{00000000-0004-0000-0B00-00007B000000}"/>
    <hyperlink ref="C47" r:id="rId125" xr:uid="{00000000-0004-0000-0B00-00007C000000}"/>
    <hyperlink ref="F47" r:id="rId126" xr:uid="{00000000-0004-0000-0B00-00007D000000}"/>
    <hyperlink ref="P47" r:id="rId127" xr:uid="{00000000-0004-0000-0B00-00007E000000}"/>
    <hyperlink ref="C48" r:id="rId128" xr:uid="{00000000-0004-0000-0B00-00007F000000}"/>
    <hyperlink ref="F48" r:id="rId129" xr:uid="{00000000-0004-0000-0B00-000080000000}"/>
    <hyperlink ref="P48" r:id="rId130" xr:uid="{00000000-0004-0000-0B00-000081000000}"/>
    <hyperlink ref="C49" r:id="rId131" xr:uid="{00000000-0004-0000-0B00-000082000000}"/>
    <hyperlink ref="F49" r:id="rId132" xr:uid="{00000000-0004-0000-0B00-000083000000}"/>
    <hyperlink ref="P49" r:id="rId133" xr:uid="{00000000-0004-0000-0B00-000084000000}"/>
    <hyperlink ref="C50" r:id="rId134" xr:uid="{00000000-0004-0000-0B00-000085000000}"/>
    <hyperlink ref="F50" r:id="rId135" xr:uid="{00000000-0004-0000-0B00-000086000000}"/>
    <hyperlink ref="P50" r:id="rId136" xr:uid="{00000000-0004-0000-0B00-000087000000}"/>
    <hyperlink ref="C51" r:id="rId137" xr:uid="{00000000-0004-0000-0B00-000088000000}"/>
    <hyperlink ref="F51" r:id="rId138" xr:uid="{00000000-0004-0000-0B00-000089000000}"/>
    <hyperlink ref="P51" r:id="rId139" xr:uid="{00000000-0004-0000-0B00-00008A000000}"/>
    <hyperlink ref="C52" r:id="rId140" xr:uid="{00000000-0004-0000-0B00-00008B000000}"/>
    <hyperlink ref="F52" r:id="rId141" xr:uid="{00000000-0004-0000-0B00-00008C000000}"/>
    <hyperlink ref="P52" r:id="rId142" xr:uid="{00000000-0004-0000-0B00-00008D000000}"/>
    <hyperlink ref="C53" r:id="rId143" xr:uid="{00000000-0004-0000-0B00-00008E000000}"/>
    <hyperlink ref="F53" r:id="rId144" xr:uid="{00000000-0004-0000-0B00-00008F000000}"/>
    <hyperlink ref="P53" r:id="rId145" xr:uid="{00000000-0004-0000-0B00-000090000000}"/>
    <hyperlink ref="C54" r:id="rId146" xr:uid="{00000000-0004-0000-0B00-000091000000}"/>
    <hyperlink ref="F54" r:id="rId147" xr:uid="{00000000-0004-0000-0B00-000092000000}"/>
    <hyperlink ref="P54" r:id="rId148" xr:uid="{00000000-0004-0000-0B00-000093000000}"/>
    <hyperlink ref="C55" r:id="rId149" xr:uid="{00000000-0004-0000-0B00-000094000000}"/>
    <hyperlink ref="F55" r:id="rId150" xr:uid="{00000000-0004-0000-0B00-000095000000}"/>
    <hyperlink ref="P55" r:id="rId151" xr:uid="{00000000-0004-0000-0B00-000096000000}"/>
    <hyperlink ref="C56" r:id="rId152" xr:uid="{00000000-0004-0000-0B00-000097000000}"/>
    <hyperlink ref="F56" r:id="rId153" xr:uid="{00000000-0004-0000-0B00-000098000000}"/>
    <hyperlink ref="P56" r:id="rId154" xr:uid="{00000000-0004-0000-0B00-000099000000}"/>
    <hyperlink ref="C57" r:id="rId155" xr:uid="{00000000-0004-0000-0B00-00009A000000}"/>
    <hyperlink ref="F57" r:id="rId156" xr:uid="{00000000-0004-0000-0B00-00009B000000}"/>
    <hyperlink ref="P57" r:id="rId157" xr:uid="{00000000-0004-0000-0B00-00009C000000}"/>
    <hyperlink ref="C58" r:id="rId158" xr:uid="{00000000-0004-0000-0B00-00009D000000}"/>
    <hyperlink ref="F58" r:id="rId159" xr:uid="{00000000-0004-0000-0B00-00009E000000}"/>
    <hyperlink ref="P58" r:id="rId160" xr:uid="{00000000-0004-0000-0B00-00009F000000}"/>
    <hyperlink ref="C59" r:id="rId161" xr:uid="{00000000-0004-0000-0B00-0000A0000000}"/>
    <hyperlink ref="F59" r:id="rId162" xr:uid="{00000000-0004-0000-0B00-0000A1000000}"/>
    <hyperlink ref="P59" r:id="rId163" xr:uid="{00000000-0004-0000-0B00-0000A2000000}"/>
    <hyperlink ref="C60" r:id="rId164" xr:uid="{00000000-0004-0000-0B00-0000A3000000}"/>
    <hyperlink ref="F60" r:id="rId165" xr:uid="{00000000-0004-0000-0B00-0000A4000000}"/>
    <hyperlink ref="P60" r:id="rId166" xr:uid="{00000000-0004-0000-0B00-0000A5000000}"/>
    <hyperlink ref="C61" r:id="rId167" xr:uid="{00000000-0004-0000-0B00-0000A6000000}"/>
    <hyperlink ref="F61" r:id="rId168" xr:uid="{00000000-0004-0000-0B00-0000A7000000}"/>
    <hyperlink ref="P61" r:id="rId169" xr:uid="{00000000-0004-0000-0B00-0000A8000000}"/>
    <hyperlink ref="C62" r:id="rId170" xr:uid="{00000000-0004-0000-0B00-0000A9000000}"/>
    <hyperlink ref="F62" r:id="rId171" xr:uid="{00000000-0004-0000-0B00-0000AA000000}"/>
    <hyperlink ref="P62" r:id="rId172" xr:uid="{00000000-0004-0000-0B00-0000AB000000}"/>
    <hyperlink ref="C63" r:id="rId173" xr:uid="{00000000-0004-0000-0B00-0000AC000000}"/>
    <hyperlink ref="F63" r:id="rId174" xr:uid="{00000000-0004-0000-0B00-0000AD000000}"/>
    <hyperlink ref="P63" r:id="rId175" xr:uid="{00000000-0004-0000-0B00-0000AE000000}"/>
    <hyperlink ref="C65" r:id="rId176" xr:uid="{00000000-0004-0000-0B00-0000AF000000}"/>
    <hyperlink ref="F65" r:id="rId177" xr:uid="{00000000-0004-0000-0B00-0000B0000000}"/>
    <hyperlink ref="C66" r:id="rId178" xr:uid="{00000000-0004-0000-0B00-0000B1000000}"/>
    <hyperlink ref="F66" r:id="rId179" xr:uid="{00000000-0004-0000-0B00-0000B2000000}"/>
    <hyperlink ref="P66" r:id="rId180" xr:uid="{00000000-0004-0000-0B00-0000B3000000}"/>
    <hyperlink ref="C67" r:id="rId181" xr:uid="{00000000-0004-0000-0B00-0000B4000000}"/>
    <hyperlink ref="F67" r:id="rId182" xr:uid="{00000000-0004-0000-0B00-0000B5000000}"/>
    <hyperlink ref="P67" r:id="rId183" xr:uid="{00000000-0004-0000-0B00-0000B6000000}"/>
    <hyperlink ref="C68" r:id="rId184" xr:uid="{00000000-0004-0000-0B00-0000B7000000}"/>
    <hyperlink ref="F68" r:id="rId185" xr:uid="{00000000-0004-0000-0B00-0000B8000000}"/>
    <hyperlink ref="C69" r:id="rId186" xr:uid="{00000000-0004-0000-0B00-0000B9000000}"/>
    <hyperlink ref="F69" r:id="rId187" xr:uid="{00000000-0004-0000-0B00-0000BA000000}"/>
    <hyperlink ref="P69" r:id="rId188" xr:uid="{00000000-0004-0000-0B00-0000BB000000}"/>
    <hyperlink ref="C71" r:id="rId189" xr:uid="{00000000-0004-0000-0B00-0000BC000000}"/>
    <hyperlink ref="F71" r:id="rId190" xr:uid="{00000000-0004-0000-0B00-0000BD000000}"/>
    <hyperlink ref="C72" r:id="rId191" xr:uid="{00000000-0004-0000-0B00-0000BE000000}"/>
    <hyperlink ref="F72" r:id="rId192" xr:uid="{00000000-0004-0000-0B00-0000BF000000}"/>
    <hyperlink ref="P72" r:id="rId193" xr:uid="{00000000-0004-0000-0B00-0000C0000000}"/>
    <hyperlink ref="C73" r:id="rId194" xr:uid="{00000000-0004-0000-0B00-0000C1000000}"/>
    <hyperlink ref="F73" r:id="rId195" xr:uid="{00000000-0004-0000-0B00-0000C2000000}"/>
    <hyperlink ref="P73" r:id="rId196" xr:uid="{00000000-0004-0000-0B00-0000C3000000}"/>
    <hyperlink ref="C74" r:id="rId197" xr:uid="{00000000-0004-0000-0B00-0000C4000000}"/>
    <hyperlink ref="F74" r:id="rId198" xr:uid="{00000000-0004-0000-0B00-0000C5000000}"/>
    <hyperlink ref="P74" r:id="rId199" xr:uid="{00000000-0004-0000-0B00-0000C6000000}"/>
    <hyperlink ref="C75" r:id="rId200" xr:uid="{00000000-0004-0000-0B00-0000C7000000}"/>
    <hyperlink ref="F75" r:id="rId201" xr:uid="{00000000-0004-0000-0B00-0000C8000000}"/>
    <hyperlink ref="P75" r:id="rId202" xr:uid="{00000000-0004-0000-0B00-0000C9000000}"/>
    <hyperlink ref="C76" r:id="rId203" xr:uid="{00000000-0004-0000-0B00-0000CA000000}"/>
    <hyperlink ref="F76" r:id="rId204" xr:uid="{00000000-0004-0000-0B00-0000CB000000}"/>
    <hyperlink ref="P76" r:id="rId205" xr:uid="{00000000-0004-0000-0B00-0000CC000000}"/>
    <hyperlink ref="C77" r:id="rId206" xr:uid="{00000000-0004-0000-0B00-0000CD000000}"/>
    <hyperlink ref="F77" r:id="rId207" xr:uid="{00000000-0004-0000-0B00-0000CE000000}"/>
    <hyperlink ref="P77" r:id="rId208" xr:uid="{00000000-0004-0000-0B00-0000CF000000}"/>
    <hyperlink ref="C78" r:id="rId209" xr:uid="{00000000-0004-0000-0B00-0000D0000000}"/>
    <hyperlink ref="F78" r:id="rId210" xr:uid="{00000000-0004-0000-0B00-0000D1000000}"/>
    <hyperlink ref="P78" r:id="rId211" xr:uid="{00000000-0004-0000-0B00-0000D2000000}"/>
    <hyperlink ref="C79" r:id="rId212" xr:uid="{00000000-0004-0000-0B00-0000D3000000}"/>
    <hyperlink ref="F79" r:id="rId213" xr:uid="{00000000-0004-0000-0B00-0000D4000000}"/>
    <hyperlink ref="P79" r:id="rId214" xr:uid="{00000000-0004-0000-0B00-0000D5000000}"/>
    <hyperlink ref="C80" r:id="rId215" xr:uid="{00000000-0004-0000-0B00-0000D6000000}"/>
    <hyperlink ref="F80" r:id="rId216" xr:uid="{00000000-0004-0000-0B00-0000D7000000}"/>
    <hyperlink ref="P80" r:id="rId217" xr:uid="{00000000-0004-0000-0B00-0000D8000000}"/>
    <hyperlink ref="C81" r:id="rId218" xr:uid="{00000000-0004-0000-0B00-0000D9000000}"/>
    <hyperlink ref="F81" r:id="rId219" xr:uid="{00000000-0004-0000-0B00-0000DA000000}"/>
    <hyperlink ref="P81" r:id="rId220" xr:uid="{00000000-0004-0000-0B00-0000DB000000}"/>
    <hyperlink ref="C82" r:id="rId221" xr:uid="{00000000-0004-0000-0B00-0000DC000000}"/>
    <hyperlink ref="F82" r:id="rId222" xr:uid="{00000000-0004-0000-0B00-0000DD000000}"/>
    <hyperlink ref="P82" r:id="rId223" xr:uid="{00000000-0004-0000-0B00-0000DE000000}"/>
    <hyperlink ref="C83" r:id="rId224" xr:uid="{00000000-0004-0000-0B00-0000DF000000}"/>
    <hyperlink ref="F83" r:id="rId225" xr:uid="{00000000-0004-0000-0B00-0000E0000000}"/>
    <hyperlink ref="P83" r:id="rId226" xr:uid="{00000000-0004-0000-0B00-0000E1000000}"/>
    <hyperlink ref="C84" r:id="rId227" xr:uid="{00000000-0004-0000-0B00-0000E2000000}"/>
    <hyperlink ref="F84" r:id="rId228" xr:uid="{00000000-0004-0000-0B00-0000E3000000}"/>
    <hyperlink ref="P84" r:id="rId229" xr:uid="{00000000-0004-0000-0B00-0000E4000000}"/>
    <hyperlink ref="C85" r:id="rId230" xr:uid="{00000000-0004-0000-0B00-0000E5000000}"/>
    <hyperlink ref="F85" r:id="rId231" xr:uid="{00000000-0004-0000-0B00-0000E6000000}"/>
    <hyperlink ref="P85" r:id="rId232" xr:uid="{00000000-0004-0000-0B00-0000E7000000}"/>
    <hyperlink ref="C86" r:id="rId233" xr:uid="{00000000-0004-0000-0B00-0000E8000000}"/>
    <hyperlink ref="F86" r:id="rId234" xr:uid="{00000000-0004-0000-0B00-0000E9000000}"/>
    <hyperlink ref="P86" r:id="rId235" xr:uid="{00000000-0004-0000-0B00-0000EA000000}"/>
    <hyperlink ref="C87" r:id="rId236" xr:uid="{00000000-0004-0000-0B00-0000EB000000}"/>
    <hyperlink ref="F87" r:id="rId237" xr:uid="{00000000-0004-0000-0B00-0000EC000000}"/>
    <hyperlink ref="P87" r:id="rId238" xr:uid="{00000000-0004-0000-0B00-0000ED000000}"/>
    <hyperlink ref="C88" r:id="rId239" xr:uid="{00000000-0004-0000-0B00-0000EE000000}"/>
    <hyperlink ref="F88" r:id="rId240" xr:uid="{00000000-0004-0000-0B00-0000EF000000}"/>
    <hyperlink ref="P88" r:id="rId241" xr:uid="{00000000-0004-0000-0B00-0000F0000000}"/>
    <hyperlink ref="C89" r:id="rId242" xr:uid="{00000000-0004-0000-0B00-0000F1000000}"/>
    <hyperlink ref="F89" r:id="rId243" xr:uid="{00000000-0004-0000-0B00-0000F2000000}"/>
    <hyperlink ref="P89" r:id="rId244" xr:uid="{00000000-0004-0000-0B00-0000F3000000}"/>
    <hyperlink ref="C90" r:id="rId245" xr:uid="{00000000-0004-0000-0B00-0000F4000000}"/>
    <hyperlink ref="F90" r:id="rId246" xr:uid="{00000000-0004-0000-0B00-0000F5000000}"/>
    <hyperlink ref="P90" r:id="rId247" xr:uid="{00000000-0004-0000-0B00-0000F6000000}"/>
    <hyperlink ref="C91" r:id="rId248" xr:uid="{00000000-0004-0000-0B00-0000F7000000}"/>
    <hyperlink ref="F91" r:id="rId249" xr:uid="{00000000-0004-0000-0B00-0000F8000000}"/>
    <hyperlink ref="P91" r:id="rId250" xr:uid="{00000000-0004-0000-0B00-0000F9000000}"/>
    <hyperlink ref="C92" r:id="rId251" xr:uid="{00000000-0004-0000-0B00-0000FA000000}"/>
    <hyperlink ref="F92" r:id="rId252" xr:uid="{00000000-0004-0000-0B00-0000FB000000}"/>
    <hyperlink ref="P92" r:id="rId253" xr:uid="{00000000-0004-0000-0B00-0000FC000000}"/>
    <hyperlink ref="C93" r:id="rId254" xr:uid="{00000000-0004-0000-0B00-0000FD000000}"/>
    <hyperlink ref="F93" r:id="rId255" xr:uid="{00000000-0004-0000-0B00-0000FE000000}"/>
    <hyperlink ref="P93" r:id="rId256" xr:uid="{00000000-0004-0000-0B00-0000FF000000}"/>
    <hyperlink ref="C94" r:id="rId257" xr:uid="{00000000-0004-0000-0B00-000000010000}"/>
    <hyperlink ref="F94" r:id="rId258" xr:uid="{00000000-0004-0000-0B00-000001010000}"/>
    <hyperlink ref="P94" r:id="rId259" xr:uid="{00000000-0004-0000-0B00-000002010000}"/>
    <hyperlink ref="C95" r:id="rId260" xr:uid="{00000000-0004-0000-0B00-000003010000}"/>
    <hyperlink ref="F95" r:id="rId261" xr:uid="{00000000-0004-0000-0B00-000004010000}"/>
    <hyperlink ref="P95" r:id="rId262" xr:uid="{00000000-0004-0000-0B00-000005010000}"/>
    <hyperlink ref="C96" r:id="rId263" xr:uid="{00000000-0004-0000-0B00-000006010000}"/>
    <hyperlink ref="F96" r:id="rId264" xr:uid="{00000000-0004-0000-0B00-000007010000}"/>
    <hyperlink ref="P96" r:id="rId265" xr:uid="{00000000-0004-0000-0B00-000008010000}"/>
    <hyperlink ref="C97" r:id="rId266" xr:uid="{00000000-0004-0000-0B00-000009010000}"/>
    <hyperlink ref="F97" r:id="rId267" xr:uid="{00000000-0004-0000-0B00-00000A010000}"/>
    <hyperlink ref="P97" r:id="rId268" xr:uid="{00000000-0004-0000-0B00-00000B010000}"/>
    <hyperlink ref="C98" r:id="rId269" xr:uid="{00000000-0004-0000-0B00-00000C010000}"/>
    <hyperlink ref="F98" r:id="rId270" xr:uid="{00000000-0004-0000-0B00-00000D010000}"/>
    <hyperlink ref="P98" r:id="rId271" xr:uid="{00000000-0004-0000-0B00-00000E01000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8053"/>
  <sheetViews>
    <sheetView topLeftCell="A3955" workbookViewId="0">
      <selection activeCell="A4" sqref="A4:A29"/>
    </sheetView>
  </sheetViews>
  <sheetFormatPr defaultRowHeight="14.5" x14ac:dyDescent="0.35"/>
  <cols>
    <col min="1" max="1" width="8.7265625" customWidth="1"/>
    <col min="2" max="2" width="20.7265625" customWidth="1"/>
    <col min="3" max="3" width="5.7265625" customWidth="1"/>
    <col min="4" max="4" width="50.7265625" customWidth="1"/>
    <col min="5" max="6" width="20.7265625" customWidth="1"/>
    <col min="7" max="8" width="10.7265625" customWidth="1"/>
    <col min="9" max="9" width="20.7265625" customWidth="1"/>
    <col min="10" max="11" width="10.7265625" customWidth="1"/>
    <col min="12" max="12" width="12.7265625" customWidth="1"/>
    <col min="13" max="13" width="20.7265625" customWidth="1"/>
    <col min="14" max="14" width="25.7265625" customWidth="1"/>
    <col min="15" max="15" width="10.7265625" customWidth="1"/>
  </cols>
  <sheetData>
    <row r="1" spans="1:15" x14ac:dyDescent="0.35">
      <c r="A1" s="1" t="s">
        <v>189</v>
      </c>
      <c r="B1" s="1" t="s">
        <v>929</v>
      </c>
      <c r="C1" s="1" t="s">
        <v>932</v>
      </c>
      <c r="D1" s="1" t="s">
        <v>346</v>
      </c>
      <c r="E1" s="5" t="s">
        <v>1463</v>
      </c>
      <c r="F1" s="5" t="s">
        <v>1464</v>
      </c>
      <c r="G1" s="1" t="s">
        <v>1341</v>
      </c>
      <c r="H1" s="1" t="s">
        <v>927</v>
      </c>
      <c r="I1" s="1" t="s">
        <v>1465</v>
      </c>
      <c r="J1" s="1" t="s">
        <v>943</v>
      </c>
      <c r="K1" s="1" t="s">
        <v>944</v>
      </c>
      <c r="L1" s="1" t="s">
        <v>945</v>
      </c>
      <c r="M1" s="1" t="s">
        <v>946</v>
      </c>
      <c r="N1" s="1" t="s">
        <v>947</v>
      </c>
      <c r="O1" s="1" t="s">
        <v>949</v>
      </c>
    </row>
    <row r="2" spans="1:15" x14ac:dyDescent="0.35">
      <c r="A2" s="4">
        <v>1</v>
      </c>
      <c r="B2" s="4" t="s">
        <v>1466</v>
      </c>
      <c r="C2" s="4" t="s">
        <v>1467</v>
      </c>
      <c r="D2" s="4" t="s">
        <v>1468</v>
      </c>
      <c r="E2" s="10"/>
      <c r="F2" s="10"/>
      <c r="G2" s="4" t="s">
        <v>1468</v>
      </c>
      <c r="H2" s="4" t="s">
        <v>1469</v>
      </c>
      <c r="I2" s="4" t="s">
        <v>957</v>
      </c>
      <c r="J2" s="4" t="s">
        <v>957</v>
      </c>
      <c r="K2" s="4" t="s">
        <v>958</v>
      </c>
      <c r="L2" s="4" t="s">
        <v>1031</v>
      </c>
      <c r="M2" s="4" t="s">
        <v>960</v>
      </c>
      <c r="N2" s="4" t="s">
        <v>961</v>
      </c>
      <c r="O2" s="4">
        <v>1</v>
      </c>
    </row>
    <row r="3" spans="1:15" x14ac:dyDescent="0.35">
      <c r="A3" s="2">
        <v>2</v>
      </c>
      <c r="B3" s="2" t="s">
        <v>1466</v>
      </c>
      <c r="C3" s="2" t="s">
        <v>1467</v>
      </c>
      <c r="D3" s="2" t="s">
        <v>1470</v>
      </c>
      <c r="E3" s="10"/>
      <c r="F3" s="10"/>
      <c r="G3" s="2" t="s">
        <v>1471</v>
      </c>
      <c r="H3" s="2" t="s">
        <v>1469</v>
      </c>
      <c r="I3" s="2" t="s">
        <v>1472</v>
      </c>
      <c r="J3" s="2" t="s">
        <v>957</v>
      </c>
      <c r="K3" s="2" t="s">
        <v>958</v>
      </c>
      <c r="L3" s="2" t="s">
        <v>1031</v>
      </c>
      <c r="M3" s="2" t="s">
        <v>1128</v>
      </c>
      <c r="N3" s="2" t="s">
        <v>961</v>
      </c>
      <c r="O3" s="2">
        <v>2</v>
      </c>
    </row>
    <row r="4" spans="1:15" x14ac:dyDescent="0.35">
      <c r="A4" s="4">
        <v>3</v>
      </c>
      <c r="B4" s="4" t="s">
        <v>1466</v>
      </c>
      <c r="C4" s="4" t="s">
        <v>1467</v>
      </c>
      <c r="D4" s="4" t="s">
        <v>1473</v>
      </c>
      <c r="E4" s="10"/>
      <c r="F4" s="10"/>
      <c r="G4" s="4" t="s">
        <v>1474</v>
      </c>
      <c r="H4" s="4" t="s">
        <v>1469</v>
      </c>
      <c r="I4" s="4" t="s">
        <v>1475</v>
      </c>
      <c r="J4" s="4" t="s">
        <v>957</v>
      </c>
      <c r="K4" s="4" t="s">
        <v>958</v>
      </c>
      <c r="L4" s="4" t="s">
        <v>1031</v>
      </c>
      <c r="M4" s="4" t="s">
        <v>1132</v>
      </c>
      <c r="N4" s="4" t="s">
        <v>961</v>
      </c>
      <c r="O4" s="4">
        <v>3</v>
      </c>
    </row>
    <row r="5" spans="1:15" x14ac:dyDescent="0.35">
      <c r="A5" s="2">
        <v>2</v>
      </c>
      <c r="B5" s="2" t="s">
        <v>1466</v>
      </c>
      <c r="C5" s="2" t="s">
        <v>1467</v>
      </c>
      <c r="D5" s="2" t="s">
        <v>1476</v>
      </c>
      <c r="E5" s="10"/>
      <c r="F5" s="10"/>
      <c r="G5" s="2" t="s">
        <v>1477</v>
      </c>
      <c r="H5" s="2" t="s">
        <v>304</v>
      </c>
      <c r="I5" s="2" t="s">
        <v>1478</v>
      </c>
      <c r="J5" s="2" t="s">
        <v>957</v>
      </c>
      <c r="K5" s="2" t="s">
        <v>966</v>
      </c>
      <c r="L5" s="2" t="s">
        <v>959</v>
      </c>
      <c r="M5" s="2" t="s">
        <v>960</v>
      </c>
      <c r="N5" s="2" t="s">
        <v>1479</v>
      </c>
      <c r="O5" s="2">
        <v>4</v>
      </c>
    </row>
    <row r="6" spans="1:15" x14ac:dyDescent="0.35">
      <c r="A6" s="4">
        <v>2</v>
      </c>
      <c r="B6" s="4" t="s">
        <v>1466</v>
      </c>
      <c r="C6" s="4" t="s">
        <v>1467</v>
      </c>
      <c r="D6" s="4" t="s">
        <v>1480</v>
      </c>
      <c r="E6" s="10"/>
      <c r="F6" s="10"/>
      <c r="G6" s="4" t="s">
        <v>1481</v>
      </c>
      <c r="H6" s="4" t="s">
        <v>304</v>
      </c>
      <c r="I6" s="4" t="s">
        <v>1478</v>
      </c>
      <c r="J6" s="4" t="s">
        <v>957</v>
      </c>
      <c r="K6" s="4" t="s">
        <v>966</v>
      </c>
      <c r="L6" s="4" t="s">
        <v>959</v>
      </c>
      <c r="M6" s="4" t="s">
        <v>960</v>
      </c>
      <c r="N6" s="4" t="s">
        <v>1479</v>
      </c>
      <c r="O6" s="4">
        <v>5</v>
      </c>
    </row>
    <row r="7" spans="1:15" x14ac:dyDescent="0.35">
      <c r="A7" s="2">
        <v>2</v>
      </c>
      <c r="B7" s="2" t="s">
        <v>1466</v>
      </c>
      <c r="C7" s="2" t="s">
        <v>1467</v>
      </c>
      <c r="D7" s="2" t="s">
        <v>1482</v>
      </c>
      <c r="E7" s="10"/>
      <c r="F7" s="10"/>
      <c r="G7" s="2" t="s">
        <v>1483</v>
      </c>
      <c r="H7" s="2" t="s">
        <v>304</v>
      </c>
      <c r="I7" s="2" t="s">
        <v>1478</v>
      </c>
      <c r="J7" s="2" t="s">
        <v>965</v>
      </c>
      <c r="K7" s="2" t="s">
        <v>966</v>
      </c>
      <c r="L7" s="2" t="s">
        <v>1031</v>
      </c>
      <c r="M7" s="2" t="s">
        <v>960</v>
      </c>
      <c r="N7" s="2" t="s">
        <v>967</v>
      </c>
      <c r="O7" s="2">
        <v>6</v>
      </c>
    </row>
    <row r="8" spans="1:15" x14ac:dyDescent="0.35">
      <c r="A8" s="4">
        <v>2</v>
      </c>
      <c r="B8" s="4" t="s">
        <v>1466</v>
      </c>
      <c r="C8" s="4" t="s">
        <v>1467</v>
      </c>
      <c r="D8" s="4" t="s">
        <v>1484</v>
      </c>
      <c r="E8" s="10"/>
      <c r="F8" s="10"/>
      <c r="G8" s="4" t="s">
        <v>1485</v>
      </c>
      <c r="H8" s="4" t="s">
        <v>304</v>
      </c>
      <c r="I8" s="4" t="s">
        <v>1478</v>
      </c>
      <c r="J8" s="4" t="s">
        <v>957</v>
      </c>
      <c r="K8" s="4" t="s">
        <v>966</v>
      </c>
      <c r="L8" s="4" t="s">
        <v>959</v>
      </c>
      <c r="M8" s="4" t="s">
        <v>960</v>
      </c>
      <c r="N8" s="4" t="s">
        <v>1009</v>
      </c>
      <c r="O8" s="4">
        <v>7</v>
      </c>
    </row>
    <row r="9" spans="1:15" x14ac:dyDescent="0.35">
      <c r="A9" s="2">
        <v>2</v>
      </c>
      <c r="B9" s="2" t="s">
        <v>1466</v>
      </c>
      <c r="C9" s="2" t="s">
        <v>1467</v>
      </c>
      <c r="D9" s="2" t="s">
        <v>1486</v>
      </c>
      <c r="E9" s="10"/>
      <c r="F9" s="10"/>
      <c r="G9" s="2" t="s">
        <v>1487</v>
      </c>
      <c r="H9" s="2" t="s">
        <v>304</v>
      </c>
      <c r="I9" s="2" t="s">
        <v>1478</v>
      </c>
      <c r="J9" s="2" t="s">
        <v>965</v>
      </c>
      <c r="K9" s="2" t="s">
        <v>966</v>
      </c>
      <c r="L9" s="2" t="s">
        <v>1031</v>
      </c>
      <c r="M9" s="2" t="s">
        <v>960</v>
      </c>
      <c r="N9" s="2" t="s">
        <v>967</v>
      </c>
      <c r="O9" s="2">
        <v>8</v>
      </c>
    </row>
    <row r="10" spans="1:15" x14ac:dyDescent="0.35">
      <c r="A10" s="4">
        <v>2</v>
      </c>
      <c r="B10" s="4" t="s">
        <v>1466</v>
      </c>
      <c r="C10" s="4" t="s">
        <v>1467</v>
      </c>
      <c r="D10" s="4" t="s">
        <v>1488</v>
      </c>
      <c r="E10" s="10"/>
      <c r="F10" s="10"/>
      <c r="G10" s="4" t="s">
        <v>1489</v>
      </c>
      <c r="H10" s="4" t="s">
        <v>304</v>
      </c>
      <c r="I10" s="4" t="s">
        <v>1478</v>
      </c>
      <c r="J10" s="4" t="s">
        <v>957</v>
      </c>
      <c r="K10" s="4" t="s">
        <v>966</v>
      </c>
      <c r="L10" s="4" t="s">
        <v>959</v>
      </c>
      <c r="M10" s="4" t="s">
        <v>960</v>
      </c>
      <c r="N10" s="4" t="s">
        <v>1245</v>
      </c>
      <c r="O10" s="4">
        <v>9</v>
      </c>
    </row>
    <row r="11" spans="1:15" x14ac:dyDescent="0.35">
      <c r="A11" s="2">
        <v>2</v>
      </c>
      <c r="B11" s="2" t="s">
        <v>1466</v>
      </c>
      <c r="C11" s="2" t="s">
        <v>1467</v>
      </c>
      <c r="D11" s="2" t="s">
        <v>1490</v>
      </c>
      <c r="E11" s="10"/>
      <c r="F11" s="10"/>
      <c r="G11" s="2" t="s">
        <v>1491</v>
      </c>
      <c r="H11" s="2" t="s">
        <v>304</v>
      </c>
      <c r="I11" s="2" t="s">
        <v>1478</v>
      </c>
      <c r="J11" s="2" t="s">
        <v>965</v>
      </c>
      <c r="K11" s="2" t="s">
        <v>966</v>
      </c>
      <c r="L11" s="2" t="s">
        <v>1031</v>
      </c>
      <c r="M11" s="2" t="s">
        <v>960</v>
      </c>
      <c r="N11" s="2" t="s">
        <v>967</v>
      </c>
      <c r="O11" s="2">
        <v>10</v>
      </c>
    </row>
    <row r="12" spans="1:15" x14ac:dyDescent="0.35">
      <c r="A12" s="4">
        <v>2</v>
      </c>
      <c r="B12" s="4" t="s">
        <v>1466</v>
      </c>
      <c r="C12" s="4" t="s">
        <v>1467</v>
      </c>
      <c r="D12" s="4" t="s">
        <v>1492</v>
      </c>
      <c r="E12" s="10"/>
      <c r="F12" s="10"/>
      <c r="G12" s="4" t="s">
        <v>1493</v>
      </c>
      <c r="H12" s="4" t="s">
        <v>304</v>
      </c>
      <c r="I12" s="4" t="s">
        <v>1478</v>
      </c>
      <c r="J12" s="4" t="s">
        <v>957</v>
      </c>
      <c r="K12" s="4" t="s">
        <v>966</v>
      </c>
      <c r="L12" s="4" t="s">
        <v>959</v>
      </c>
      <c r="M12" s="4" t="s">
        <v>960</v>
      </c>
      <c r="N12" s="4" t="s">
        <v>961</v>
      </c>
      <c r="O12" s="4">
        <v>11</v>
      </c>
    </row>
    <row r="13" spans="1:15" x14ac:dyDescent="0.35">
      <c r="A13" s="2">
        <v>2</v>
      </c>
      <c r="B13" s="2" t="s">
        <v>1466</v>
      </c>
      <c r="C13" s="2" t="s">
        <v>1467</v>
      </c>
      <c r="D13" s="2" t="s">
        <v>1494</v>
      </c>
      <c r="E13" s="10"/>
      <c r="F13" s="10"/>
      <c r="G13" s="2" t="s">
        <v>1495</v>
      </c>
      <c r="H13" s="2" t="s">
        <v>304</v>
      </c>
      <c r="I13" s="2" t="s">
        <v>1478</v>
      </c>
      <c r="J13" s="2" t="s">
        <v>965</v>
      </c>
      <c r="K13" s="2" t="s">
        <v>966</v>
      </c>
      <c r="L13" s="2" t="s">
        <v>959</v>
      </c>
      <c r="M13" s="2" t="s">
        <v>960</v>
      </c>
      <c r="N13" s="2" t="s">
        <v>967</v>
      </c>
      <c r="O13" s="2">
        <v>12</v>
      </c>
    </row>
    <row r="14" spans="1:15" x14ac:dyDescent="0.35">
      <c r="A14" s="4">
        <v>2</v>
      </c>
      <c r="B14" s="4" t="s">
        <v>1466</v>
      </c>
      <c r="C14" s="4" t="s">
        <v>1467</v>
      </c>
      <c r="D14" s="4" t="s">
        <v>1496</v>
      </c>
      <c r="E14" s="10"/>
      <c r="F14" s="10"/>
      <c r="G14" s="4" t="s">
        <v>1497</v>
      </c>
      <c r="H14" s="4" t="s">
        <v>304</v>
      </c>
      <c r="I14" s="4" t="s">
        <v>1478</v>
      </c>
      <c r="J14" s="4" t="s">
        <v>965</v>
      </c>
      <c r="K14" s="4" t="s">
        <v>966</v>
      </c>
      <c r="L14" s="4" t="s">
        <v>959</v>
      </c>
      <c r="M14" s="4" t="s">
        <v>960</v>
      </c>
      <c r="N14" s="4" t="s">
        <v>967</v>
      </c>
      <c r="O14" s="4">
        <v>13</v>
      </c>
    </row>
    <row r="15" spans="1:15" x14ac:dyDescent="0.35">
      <c r="A15" s="2">
        <v>2</v>
      </c>
      <c r="B15" s="2" t="s">
        <v>1466</v>
      </c>
      <c r="C15" s="2" t="s">
        <v>1467</v>
      </c>
      <c r="D15" s="2" t="s">
        <v>1498</v>
      </c>
      <c r="E15" s="10"/>
      <c r="F15" s="10"/>
      <c r="G15" s="2" t="s">
        <v>1499</v>
      </c>
      <c r="H15" s="2" t="s">
        <v>304</v>
      </c>
      <c r="I15" s="2" t="s">
        <v>1478</v>
      </c>
      <c r="J15" s="2" t="s">
        <v>973</v>
      </c>
      <c r="K15" s="2" t="s">
        <v>966</v>
      </c>
      <c r="L15" s="2" t="s">
        <v>1031</v>
      </c>
      <c r="M15" s="2" t="s">
        <v>960</v>
      </c>
      <c r="N15" s="2" t="s">
        <v>967</v>
      </c>
      <c r="O15" s="2">
        <v>14</v>
      </c>
    </row>
    <row r="16" spans="1:15" x14ac:dyDescent="0.35">
      <c r="A16" s="4">
        <v>2</v>
      </c>
      <c r="B16" s="4" t="s">
        <v>1466</v>
      </c>
      <c r="C16" s="4" t="s">
        <v>1467</v>
      </c>
      <c r="D16" s="4" t="s">
        <v>1500</v>
      </c>
      <c r="E16" s="10"/>
      <c r="F16" s="10"/>
      <c r="G16" s="4" t="s">
        <v>1501</v>
      </c>
      <c r="H16" s="4" t="s">
        <v>304</v>
      </c>
      <c r="I16" s="4" t="s">
        <v>1478</v>
      </c>
      <c r="J16" s="4" t="s">
        <v>973</v>
      </c>
      <c r="K16" s="4" t="s">
        <v>966</v>
      </c>
      <c r="L16" s="4" t="s">
        <v>1031</v>
      </c>
      <c r="M16" s="4" t="s">
        <v>960</v>
      </c>
      <c r="N16" s="4" t="s">
        <v>967</v>
      </c>
      <c r="O16" s="4">
        <v>15</v>
      </c>
    </row>
    <row r="17" spans="1:15" x14ac:dyDescent="0.35">
      <c r="A17" s="2">
        <v>2</v>
      </c>
      <c r="B17" s="2" t="s">
        <v>1466</v>
      </c>
      <c r="C17" s="2" t="s">
        <v>1467</v>
      </c>
      <c r="D17" s="2" t="s">
        <v>1502</v>
      </c>
      <c r="E17" s="10"/>
      <c r="F17" s="10"/>
      <c r="G17" s="2" t="s">
        <v>682</v>
      </c>
      <c r="H17" s="2" t="s">
        <v>304</v>
      </c>
      <c r="I17" s="2" t="s">
        <v>1478</v>
      </c>
      <c r="J17" s="2" t="s">
        <v>957</v>
      </c>
      <c r="K17" s="2" t="s">
        <v>966</v>
      </c>
      <c r="L17" s="2" t="s">
        <v>959</v>
      </c>
      <c r="M17" s="2" t="s">
        <v>960</v>
      </c>
      <c r="N17" s="2" t="s">
        <v>1245</v>
      </c>
      <c r="O17" s="2">
        <v>16</v>
      </c>
    </row>
    <row r="18" spans="1:15" x14ac:dyDescent="0.35">
      <c r="A18" s="4">
        <v>2</v>
      </c>
      <c r="B18" s="4" t="s">
        <v>1466</v>
      </c>
      <c r="C18" s="4" t="s">
        <v>1467</v>
      </c>
      <c r="D18" s="4" t="s">
        <v>1503</v>
      </c>
      <c r="E18" s="10"/>
      <c r="F18" s="10"/>
      <c r="G18" s="4" t="s">
        <v>1504</v>
      </c>
      <c r="H18" s="4" t="s">
        <v>304</v>
      </c>
      <c r="I18" s="4" t="s">
        <v>1478</v>
      </c>
      <c r="J18" s="4" t="s">
        <v>965</v>
      </c>
      <c r="K18" s="4" t="s">
        <v>966</v>
      </c>
      <c r="L18" s="4" t="s">
        <v>959</v>
      </c>
      <c r="M18" s="4" t="s">
        <v>960</v>
      </c>
      <c r="N18" s="4" t="s">
        <v>967</v>
      </c>
      <c r="O18" s="4">
        <v>17</v>
      </c>
    </row>
    <row r="19" spans="1:15" x14ac:dyDescent="0.35">
      <c r="A19" s="2">
        <v>2</v>
      </c>
      <c r="B19" s="2" t="s">
        <v>1466</v>
      </c>
      <c r="C19" s="2" t="s">
        <v>1467</v>
      </c>
      <c r="D19" s="2" t="s">
        <v>1505</v>
      </c>
      <c r="E19" s="10"/>
      <c r="F19" s="10"/>
      <c r="G19" s="2" t="s">
        <v>1506</v>
      </c>
      <c r="H19" s="2" t="s">
        <v>304</v>
      </c>
      <c r="I19" s="2" t="s">
        <v>1478</v>
      </c>
      <c r="J19" s="2" t="s">
        <v>957</v>
      </c>
      <c r="K19" s="2" t="s">
        <v>966</v>
      </c>
      <c r="L19" s="2" t="s">
        <v>959</v>
      </c>
      <c r="M19" s="2" t="s">
        <v>960</v>
      </c>
      <c r="N19" s="2" t="s">
        <v>961</v>
      </c>
      <c r="O19" s="2">
        <v>18</v>
      </c>
    </row>
    <row r="20" spans="1:15" x14ac:dyDescent="0.35">
      <c r="A20" s="4">
        <v>2</v>
      </c>
      <c r="B20" s="4" t="s">
        <v>1466</v>
      </c>
      <c r="C20" s="4" t="s">
        <v>1467</v>
      </c>
      <c r="D20" s="4" t="s">
        <v>1507</v>
      </c>
      <c r="E20" s="10"/>
      <c r="F20" s="10"/>
      <c r="G20" s="4" t="s">
        <v>795</v>
      </c>
      <c r="H20" s="4" t="s">
        <v>304</v>
      </c>
      <c r="I20" s="4" t="s">
        <v>1478</v>
      </c>
      <c r="J20" s="4" t="s">
        <v>957</v>
      </c>
      <c r="K20" s="4" t="s">
        <v>966</v>
      </c>
      <c r="L20" s="4" t="s">
        <v>959</v>
      </c>
      <c r="M20" s="4" t="s">
        <v>960</v>
      </c>
      <c r="N20" s="4" t="s">
        <v>1245</v>
      </c>
      <c r="O20" s="4">
        <v>19</v>
      </c>
    </row>
    <row r="21" spans="1:15" x14ac:dyDescent="0.35">
      <c r="A21" s="2">
        <v>2</v>
      </c>
      <c r="B21" s="2" t="s">
        <v>1466</v>
      </c>
      <c r="C21" s="2" t="s">
        <v>1467</v>
      </c>
      <c r="D21" s="2" t="s">
        <v>1508</v>
      </c>
      <c r="E21" s="10"/>
      <c r="F21" s="10"/>
      <c r="G21" s="2" t="s">
        <v>1509</v>
      </c>
      <c r="H21" s="2" t="s">
        <v>304</v>
      </c>
      <c r="I21" s="2" t="s">
        <v>1478</v>
      </c>
      <c r="J21" s="2" t="s">
        <v>957</v>
      </c>
      <c r="K21" s="2" t="s">
        <v>966</v>
      </c>
      <c r="L21" s="2" t="s">
        <v>959</v>
      </c>
      <c r="M21" s="2" t="s">
        <v>960</v>
      </c>
      <c r="N21" s="2" t="s">
        <v>961</v>
      </c>
      <c r="O21" s="2">
        <v>20</v>
      </c>
    </row>
    <row r="22" spans="1:15" x14ac:dyDescent="0.35">
      <c r="A22" s="4">
        <v>2</v>
      </c>
      <c r="B22" s="4" t="s">
        <v>1466</v>
      </c>
      <c r="C22" s="4" t="s">
        <v>1467</v>
      </c>
      <c r="D22" s="4" t="s">
        <v>1510</v>
      </c>
      <c r="E22" s="10"/>
      <c r="F22" s="10"/>
      <c r="G22" s="4" t="s">
        <v>1511</v>
      </c>
      <c r="H22" s="4" t="s">
        <v>304</v>
      </c>
      <c r="I22" s="4" t="s">
        <v>1478</v>
      </c>
      <c r="J22" s="4" t="s">
        <v>965</v>
      </c>
      <c r="K22" s="4" t="s">
        <v>966</v>
      </c>
      <c r="L22" s="4" t="s">
        <v>959</v>
      </c>
      <c r="M22" s="4" t="s">
        <v>960</v>
      </c>
      <c r="N22" s="4" t="s">
        <v>967</v>
      </c>
      <c r="O22" s="4">
        <v>21</v>
      </c>
    </row>
    <row r="23" spans="1:15" x14ac:dyDescent="0.35">
      <c r="A23" s="2">
        <v>2</v>
      </c>
      <c r="B23" s="2" t="s">
        <v>1466</v>
      </c>
      <c r="C23" s="2" t="s">
        <v>1467</v>
      </c>
      <c r="D23" s="2" t="s">
        <v>1512</v>
      </c>
      <c r="E23" s="10"/>
      <c r="F23" s="10"/>
      <c r="G23" s="2" t="s">
        <v>1513</v>
      </c>
      <c r="H23" s="2" t="s">
        <v>304</v>
      </c>
      <c r="I23" s="2" t="s">
        <v>1478</v>
      </c>
      <c r="J23" s="2" t="s">
        <v>957</v>
      </c>
      <c r="K23" s="2" t="s">
        <v>966</v>
      </c>
      <c r="L23" s="2" t="s">
        <v>959</v>
      </c>
      <c r="M23" s="2" t="s">
        <v>960</v>
      </c>
      <c r="N23" s="2" t="s">
        <v>961</v>
      </c>
      <c r="O23" s="2">
        <v>22</v>
      </c>
    </row>
    <row r="24" spans="1:15" x14ac:dyDescent="0.35">
      <c r="A24" s="4">
        <v>2</v>
      </c>
      <c r="B24" s="4" t="s">
        <v>1466</v>
      </c>
      <c r="C24" s="4" t="s">
        <v>1467</v>
      </c>
      <c r="D24" s="4" t="s">
        <v>1514</v>
      </c>
      <c r="E24" s="10"/>
      <c r="F24" s="10"/>
      <c r="G24" s="4" t="s">
        <v>1515</v>
      </c>
      <c r="H24" s="4" t="s">
        <v>304</v>
      </c>
      <c r="I24" s="4" t="s">
        <v>1478</v>
      </c>
      <c r="J24" s="4" t="s">
        <v>965</v>
      </c>
      <c r="K24" s="4" t="s">
        <v>966</v>
      </c>
      <c r="L24" s="4" t="s">
        <v>959</v>
      </c>
      <c r="M24" s="4" t="s">
        <v>960</v>
      </c>
      <c r="N24" s="4" t="s">
        <v>967</v>
      </c>
      <c r="O24" s="4">
        <v>23</v>
      </c>
    </row>
    <row r="25" spans="1:15" x14ac:dyDescent="0.35">
      <c r="A25" s="2">
        <v>2</v>
      </c>
      <c r="B25" s="2" t="s">
        <v>1466</v>
      </c>
      <c r="C25" s="2" t="s">
        <v>1467</v>
      </c>
      <c r="D25" s="2" t="s">
        <v>1516</v>
      </c>
      <c r="E25" s="10"/>
      <c r="F25" s="10"/>
      <c r="G25" s="2" t="s">
        <v>1517</v>
      </c>
      <c r="H25" s="2" t="s">
        <v>304</v>
      </c>
      <c r="I25" s="2" t="s">
        <v>1478</v>
      </c>
      <c r="J25" s="2" t="s">
        <v>973</v>
      </c>
      <c r="K25" s="2" t="s">
        <v>966</v>
      </c>
      <c r="L25" s="2" t="s">
        <v>959</v>
      </c>
      <c r="M25" s="2" t="s">
        <v>960</v>
      </c>
      <c r="N25" s="2" t="s">
        <v>967</v>
      </c>
      <c r="O25" s="2">
        <v>24</v>
      </c>
    </row>
    <row r="26" spans="1:15" x14ac:dyDescent="0.35">
      <c r="A26" s="4">
        <v>2</v>
      </c>
      <c r="B26" s="4" t="s">
        <v>1466</v>
      </c>
      <c r="C26" s="4" t="s">
        <v>1467</v>
      </c>
      <c r="D26" s="4" t="s">
        <v>1518</v>
      </c>
      <c r="E26" s="10"/>
      <c r="F26" s="10"/>
      <c r="G26" s="4" t="s">
        <v>1519</v>
      </c>
      <c r="H26" s="4" t="s">
        <v>304</v>
      </c>
      <c r="I26" s="4" t="s">
        <v>1478</v>
      </c>
      <c r="J26" s="4" t="s">
        <v>957</v>
      </c>
      <c r="K26" s="4" t="s">
        <v>966</v>
      </c>
      <c r="L26" s="4" t="s">
        <v>959</v>
      </c>
      <c r="M26" s="4" t="s">
        <v>960</v>
      </c>
      <c r="N26" s="4" t="s">
        <v>961</v>
      </c>
      <c r="O26" s="4">
        <v>25</v>
      </c>
    </row>
    <row r="27" spans="1:15" x14ac:dyDescent="0.35">
      <c r="A27" s="2">
        <v>2</v>
      </c>
      <c r="B27" s="2" t="s">
        <v>1466</v>
      </c>
      <c r="C27" s="2" t="s">
        <v>1467</v>
      </c>
      <c r="D27" s="2" t="s">
        <v>1520</v>
      </c>
      <c r="E27" s="10"/>
      <c r="F27" s="10"/>
      <c r="G27" s="2" t="s">
        <v>1521</v>
      </c>
      <c r="H27" s="2" t="s">
        <v>304</v>
      </c>
      <c r="I27" s="2" t="s">
        <v>1478</v>
      </c>
      <c r="J27" s="2" t="s">
        <v>965</v>
      </c>
      <c r="K27" s="2" t="s">
        <v>966</v>
      </c>
      <c r="L27" s="2" t="s">
        <v>959</v>
      </c>
      <c r="M27" s="2" t="s">
        <v>960</v>
      </c>
      <c r="N27" s="2" t="s">
        <v>967</v>
      </c>
      <c r="O27" s="2">
        <v>26</v>
      </c>
    </row>
    <row r="28" spans="1:15" x14ac:dyDescent="0.35">
      <c r="A28" s="4">
        <v>2</v>
      </c>
      <c r="B28" s="4" t="s">
        <v>1466</v>
      </c>
      <c r="C28" s="4" t="s">
        <v>1467</v>
      </c>
      <c r="D28" s="4" t="s">
        <v>1522</v>
      </c>
      <c r="E28" s="10"/>
      <c r="F28" s="10"/>
      <c r="G28" s="4" t="s">
        <v>1523</v>
      </c>
      <c r="H28" s="4" t="s">
        <v>304</v>
      </c>
      <c r="I28" s="4" t="s">
        <v>1478</v>
      </c>
      <c r="J28" s="4" t="s">
        <v>957</v>
      </c>
      <c r="K28" s="4" t="s">
        <v>966</v>
      </c>
      <c r="L28" s="4" t="s">
        <v>959</v>
      </c>
      <c r="M28" s="4" t="s">
        <v>960</v>
      </c>
      <c r="N28" s="4" t="s">
        <v>961</v>
      </c>
      <c r="O28" s="4">
        <v>27</v>
      </c>
    </row>
    <row r="29" spans="1:15" x14ac:dyDescent="0.35">
      <c r="A29" s="2">
        <v>2</v>
      </c>
      <c r="B29" s="2" t="s">
        <v>1466</v>
      </c>
      <c r="C29" s="2" t="s">
        <v>1467</v>
      </c>
      <c r="D29" s="2" t="s">
        <v>1524</v>
      </c>
      <c r="E29" s="10"/>
      <c r="F29" s="10"/>
      <c r="G29" s="2" t="s">
        <v>1525</v>
      </c>
      <c r="H29" s="2" t="s">
        <v>304</v>
      </c>
      <c r="I29" s="2" t="s">
        <v>1478</v>
      </c>
      <c r="J29" s="2" t="s">
        <v>965</v>
      </c>
      <c r="K29" s="2" t="s">
        <v>966</v>
      </c>
      <c r="L29" s="2" t="s">
        <v>959</v>
      </c>
      <c r="M29" s="2" t="s">
        <v>960</v>
      </c>
      <c r="N29" s="2" t="s">
        <v>967</v>
      </c>
      <c r="O29" s="2">
        <v>28</v>
      </c>
    </row>
    <row r="30" spans="1:15" x14ac:dyDescent="0.35">
      <c r="A30" s="4">
        <v>2</v>
      </c>
      <c r="B30" s="4" t="s">
        <v>1466</v>
      </c>
      <c r="C30" s="4" t="s">
        <v>1467</v>
      </c>
      <c r="D30" s="4" t="s">
        <v>1526</v>
      </c>
      <c r="E30" s="10"/>
      <c r="F30" s="10"/>
      <c r="G30" s="4" t="s">
        <v>1527</v>
      </c>
      <c r="H30" s="4" t="s">
        <v>304</v>
      </c>
      <c r="I30" s="4" t="s">
        <v>1478</v>
      </c>
      <c r="J30" s="4" t="s">
        <v>973</v>
      </c>
      <c r="K30" s="4" t="s">
        <v>966</v>
      </c>
      <c r="L30" s="4" t="s">
        <v>1031</v>
      </c>
      <c r="M30" s="4" t="s">
        <v>960</v>
      </c>
      <c r="N30" s="4" t="s">
        <v>967</v>
      </c>
      <c r="O30" s="4">
        <v>29</v>
      </c>
    </row>
    <row r="31" spans="1:15" x14ac:dyDescent="0.35">
      <c r="A31" s="2">
        <v>2</v>
      </c>
      <c r="B31" s="2" t="s">
        <v>1466</v>
      </c>
      <c r="C31" s="2" t="s">
        <v>1467</v>
      </c>
      <c r="D31" s="2" t="s">
        <v>1528</v>
      </c>
      <c r="E31" s="10"/>
      <c r="F31" s="10"/>
      <c r="G31" s="2" t="s">
        <v>1529</v>
      </c>
      <c r="H31" s="2" t="s">
        <v>304</v>
      </c>
      <c r="I31" s="2" t="s">
        <v>1478</v>
      </c>
      <c r="J31" s="2" t="s">
        <v>957</v>
      </c>
      <c r="K31" s="2" t="s">
        <v>966</v>
      </c>
      <c r="L31" s="2" t="s">
        <v>959</v>
      </c>
      <c r="M31" s="2" t="s">
        <v>960</v>
      </c>
      <c r="N31" s="2" t="s">
        <v>961</v>
      </c>
      <c r="O31" s="2">
        <v>30</v>
      </c>
    </row>
    <row r="32" spans="1:15" x14ac:dyDescent="0.35">
      <c r="A32" s="4">
        <v>2</v>
      </c>
      <c r="B32" s="4" t="s">
        <v>1466</v>
      </c>
      <c r="C32" s="4" t="s">
        <v>1467</v>
      </c>
      <c r="D32" s="4" t="s">
        <v>1000</v>
      </c>
      <c r="E32" s="10"/>
      <c r="F32" s="10"/>
      <c r="G32" s="4" t="s">
        <v>1001</v>
      </c>
      <c r="H32" s="4" t="s">
        <v>304</v>
      </c>
      <c r="I32" s="4" t="s">
        <v>1478</v>
      </c>
      <c r="J32" s="4" t="s">
        <v>965</v>
      </c>
      <c r="K32" s="4" t="s">
        <v>966</v>
      </c>
      <c r="L32" s="4" t="s">
        <v>959</v>
      </c>
      <c r="M32" s="4" t="s">
        <v>960</v>
      </c>
      <c r="N32" s="4" t="s">
        <v>967</v>
      </c>
      <c r="O32" s="4">
        <v>31</v>
      </c>
    </row>
    <row r="33" spans="1:15" x14ac:dyDescent="0.35">
      <c r="A33" s="2">
        <v>2</v>
      </c>
      <c r="B33" s="2" t="s">
        <v>1466</v>
      </c>
      <c r="C33" s="2" t="s">
        <v>1467</v>
      </c>
      <c r="D33" s="2" t="s">
        <v>1530</v>
      </c>
      <c r="E33" s="10"/>
      <c r="F33" s="10"/>
      <c r="G33" s="2" t="s">
        <v>1531</v>
      </c>
      <c r="H33" s="2" t="s">
        <v>304</v>
      </c>
      <c r="I33" s="2" t="s">
        <v>1478</v>
      </c>
      <c r="J33" s="2" t="s">
        <v>965</v>
      </c>
      <c r="K33" s="2" t="s">
        <v>966</v>
      </c>
      <c r="L33" s="2" t="s">
        <v>959</v>
      </c>
      <c r="M33" s="2" t="s">
        <v>960</v>
      </c>
      <c r="N33" s="2" t="s">
        <v>967</v>
      </c>
      <c r="O33" s="2">
        <v>32</v>
      </c>
    </row>
    <row r="34" spans="1:15" x14ac:dyDescent="0.35">
      <c r="A34" s="4">
        <v>2</v>
      </c>
      <c r="B34" s="4" t="s">
        <v>1466</v>
      </c>
      <c r="C34" s="4" t="s">
        <v>1467</v>
      </c>
      <c r="D34" s="4" t="s">
        <v>1532</v>
      </c>
      <c r="E34" s="10"/>
      <c r="F34" s="10"/>
      <c r="G34" s="4" t="s">
        <v>1533</v>
      </c>
      <c r="H34" s="4" t="s">
        <v>304</v>
      </c>
      <c r="I34" s="4" t="s">
        <v>1478</v>
      </c>
      <c r="J34" s="4" t="s">
        <v>957</v>
      </c>
      <c r="K34" s="4" t="s">
        <v>966</v>
      </c>
      <c r="L34" s="4" t="s">
        <v>959</v>
      </c>
      <c r="M34" s="4" t="s">
        <v>960</v>
      </c>
      <c r="N34" s="4" t="s">
        <v>961</v>
      </c>
      <c r="O34" s="4">
        <v>33</v>
      </c>
    </row>
    <row r="35" spans="1:15" x14ac:dyDescent="0.35">
      <c r="A35" s="2">
        <v>2</v>
      </c>
      <c r="B35" s="2" t="s">
        <v>1466</v>
      </c>
      <c r="C35" s="2" t="s">
        <v>1467</v>
      </c>
      <c r="D35" s="2" t="s">
        <v>1534</v>
      </c>
      <c r="E35" s="10"/>
      <c r="F35" s="10"/>
      <c r="G35" s="2" t="s">
        <v>1535</v>
      </c>
      <c r="H35" s="2" t="s">
        <v>304</v>
      </c>
      <c r="I35" s="2" t="s">
        <v>1478</v>
      </c>
      <c r="J35" s="2" t="s">
        <v>957</v>
      </c>
      <c r="K35" s="2" t="s">
        <v>966</v>
      </c>
      <c r="L35" s="2" t="s">
        <v>959</v>
      </c>
      <c r="M35" s="2" t="s">
        <v>960</v>
      </c>
      <c r="N35" s="2" t="s">
        <v>961</v>
      </c>
      <c r="O35" s="2">
        <v>34</v>
      </c>
    </row>
    <row r="36" spans="1:15" x14ac:dyDescent="0.35">
      <c r="A36" s="4">
        <v>2</v>
      </c>
      <c r="B36" s="4" t="s">
        <v>1466</v>
      </c>
      <c r="C36" s="4" t="s">
        <v>1467</v>
      </c>
      <c r="D36" s="4" t="s">
        <v>1536</v>
      </c>
      <c r="E36" s="10"/>
      <c r="F36" s="10"/>
      <c r="G36" s="4" t="s">
        <v>1537</v>
      </c>
      <c r="H36" s="4" t="s">
        <v>304</v>
      </c>
      <c r="I36" s="4" t="s">
        <v>1478</v>
      </c>
      <c r="J36" s="4" t="s">
        <v>973</v>
      </c>
      <c r="K36" s="4" t="s">
        <v>966</v>
      </c>
      <c r="L36" s="4" t="s">
        <v>1031</v>
      </c>
      <c r="M36" s="4" t="s">
        <v>960</v>
      </c>
      <c r="N36" s="4" t="s">
        <v>967</v>
      </c>
      <c r="O36" s="4">
        <v>35</v>
      </c>
    </row>
    <row r="37" spans="1:15" x14ac:dyDescent="0.35">
      <c r="A37" s="2">
        <v>2</v>
      </c>
      <c r="B37" s="2" t="s">
        <v>1466</v>
      </c>
      <c r="C37" s="2" t="s">
        <v>1467</v>
      </c>
      <c r="D37" s="2" t="s">
        <v>1538</v>
      </c>
      <c r="E37" s="10"/>
      <c r="F37" s="10"/>
      <c r="G37" s="2" t="s">
        <v>1539</v>
      </c>
      <c r="H37" s="2" t="s">
        <v>304</v>
      </c>
      <c r="I37" s="2" t="s">
        <v>1478</v>
      </c>
      <c r="J37" s="2" t="s">
        <v>965</v>
      </c>
      <c r="K37" s="2" t="s">
        <v>966</v>
      </c>
      <c r="L37" s="2" t="s">
        <v>959</v>
      </c>
      <c r="M37" s="2" t="s">
        <v>960</v>
      </c>
      <c r="N37" s="2" t="s">
        <v>967</v>
      </c>
      <c r="O37" s="2">
        <v>36</v>
      </c>
    </row>
    <row r="38" spans="1:15" x14ac:dyDescent="0.35">
      <c r="A38" s="4">
        <v>2</v>
      </c>
      <c r="B38" s="4" t="s">
        <v>1466</v>
      </c>
      <c r="C38" s="4" t="s">
        <v>1467</v>
      </c>
      <c r="D38" s="4" t="s">
        <v>1540</v>
      </c>
      <c r="E38" s="10"/>
      <c r="F38" s="10"/>
      <c r="G38" s="4" t="s">
        <v>1541</v>
      </c>
      <c r="H38" s="4" t="s">
        <v>304</v>
      </c>
      <c r="I38" s="4" t="s">
        <v>1478</v>
      </c>
      <c r="J38" s="4" t="s">
        <v>973</v>
      </c>
      <c r="K38" s="4" t="s">
        <v>966</v>
      </c>
      <c r="L38" s="4" t="s">
        <v>959</v>
      </c>
      <c r="M38" s="4" t="s">
        <v>960</v>
      </c>
      <c r="N38" s="4" t="s">
        <v>967</v>
      </c>
      <c r="O38" s="4">
        <v>37</v>
      </c>
    </row>
    <row r="39" spans="1:15" x14ac:dyDescent="0.35">
      <c r="A39" s="2">
        <v>2</v>
      </c>
      <c r="B39" s="2" t="s">
        <v>1466</v>
      </c>
      <c r="C39" s="2" t="s">
        <v>1467</v>
      </c>
      <c r="D39" s="2" t="s">
        <v>1542</v>
      </c>
      <c r="E39" s="10"/>
      <c r="F39" s="10"/>
      <c r="G39" s="2" t="s">
        <v>1543</v>
      </c>
      <c r="H39" s="2" t="s">
        <v>304</v>
      </c>
      <c r="I39" s="2" t="s">
        <v>1478</v>
      </c>
      <c r="J39" s="2" t="s">
        <v>965</v>
      </c>
      <c r="K39" s="2" t="s">
        <v>966</v>
      </c>
      <c r="L39" s="2" t="s">
        <v>959</v>
      </c>
      <c r="M39" s="2" t="s">
        <v>960</v>
      </c>
      <c r="N39" s="2" t="s">
        <v>967</v>
      </c>
      <c r="O39" s="2">
        <v>38</v>
      </c>
    </row>
    <row r="40" spans="1:15" x14ac:dyDescent="0.35">
      <c r="A40" s="4">
        <v>2</v>
      </c>
      <c r="B40" s="4" t="s">
        <v>1466</v>
      </c>
      <c r="C40" s="4" t="s">
        <v>1467</v>
      </c>
      <c r="D40" s="4" t="s">
        <v>1544</v>
      </c>
      <c r="E40" s="10"/>
      <c r="F40" s="10"/>
      <c r="G40" s="4" t="s">
        <v>1545</v>
      </c>
      <c r="H40" s="4" t="s">
        <v>304</v>
      </c>
      <c r="I40" s="4" t="s">
        <v>1478</v>
      </c>
      <c r="J40" s="4" t="s">
        <v>957</v>
      </c>
      <c r="K40" s="4" t="s">
        <v>966</v>
      </c>
      <c r="L40" s="4" t="s">
        <v>959</v>
      </c>
      <c r="M40" s="4" t="s">
        <v>960</v>
      </c>
      <c r="N40" s="4" t="s">
        <v>1546</v>
      </c>
      <c r="O40" s="4">
        <v>39</v>
      </c>
    </row>
    <row r="41" spans="1:15" x14ac:dyDescent="0.35">
      <c r="A41" s="2">
        <v>2</v>
      </c>
      <c r="B41" s="2" t="s">
        <v>1466</v>
      </c>
      <c r="C41" s="2" t="s">
        <v>1467</v>
      </c>
      <c r="D41" s="2" t="s">
        <v>1547</v>
      </c>
      <c r="E41" s="10"/>
      <c r="F41" s="10"/>
      <c r="G41" s="2" t="s">
        <v>1548</v>
      </c>
      <c r="H41" s="2" t="s">
        <v>304</v>
      </c>
      <c r="I41" s="2" t="s">
        <v>1478</v>
      </c>
      <c r="J41" s="2" t="s">
        <v>957</v>
      </c>
      <c r="K41" s="2" t="s">
        <v>966</v>
      </c>
      <c r="L41" s="2" t="s">
        <v>959</v>
      </c>
      <c r="M41" s="2" t="s">
        <v>960</v>
      </c>
      <c r="N41" s="2" t="s">
        <v>967</v>
      </c>
      <c r="O41" s="2">
        <v>40</v>
      </c>
    </row>
    <row r="42" spans="1:15" x14ac:dyDescent="0.35">
      <c r="A42" s="4">
        <v>2</v>
      </c>
      <c r="B42" s="4" t="s">
        <v>1466</v>
      </c>
      <c r="C42" s="4" t="s">
        <v>1467</v>
      </c>
      <c r="D42" s="4" t="s">
        <v>1549</v>
      </c>
      <c r="E42" s="10"/>
      <c r="F42" s="10"/>
      <c r="G42" s="4" t="s">
        <v>1550</v>
      </c>
      <c r="H42" s="4" t="s">
        <v>304</v>
      </c>
      <c r="I42" s="4" t="s">
        <v>1478</v>
      </c>
      <c r="J42" s="4" t="s">
        <v>957</v>
      </c>
      <c r="K42" s="4" t="s">
        <v>966</v>
      </c>
      <c r="L42" s="4" t="s">
        <v>959</v>
      </c>
      <c r="M42" s="4" t="s">
        <v>960</v>
      </c>
      <c r="N42" s="4" t="s">
        <v>967</v>
      </c>
      <c r="O42" s="4">
        <v>41</v>
      </c>
    </row>
    <row r="43" spans="1:15" x14ac:dyDescent="0.35">
      <c r="A43" s="2">
        <v>2</v>
      </c>
      <c r="B43" s="2" t="s">
        <v>1466</v>
      </c>
      <c r="C43" s="2" t="s">
        <v>1467</v>
      </c>
      <c r="D43" s="2" t="s">
        <v>1551</v>
      </c>
      <c r="E43" s="10"/>
      <c r="F43" s="10"/>
      <c r="G43" s="2" t="s">
        <v>1552</v>
      </c>
      <c r="H43" s="2" t="s">
        <v>304</v>
      </c>
      <c r="I43" s="2" t="s">
        <v>1478</v>
      </c>
      <c r="J43" s="2" t="s">
        <v>965</v>
      </c>
      <c r="K43" s="2" t="s">
        <v>966</v>
      </c>
      <c r="L43" s="2" t="s">
        <v>1031</v>
      </c>
      <c r="M43" s="2" t="s">
        <v>960</v>
      </c>
      <c r="N43" s="2" t="s">
        <v>967</v>
      </c>
      <c r="O43" s="2">
        <v>42</v>
      </c>
    </row>
    <row r="44" spans="1:15" x14ac:dyDescent="0.35">
      <c r="A44" s="4">
        <v>2</v>
      </c>
      <c r="B44" s="4" t="s">
        <v>1466</v>
      </c>
      <c r="C44" s="4" t="s">
        <v>1467</v>
      </c>
      <c r="D44" s="4" t="s">
        <v>1553</v>
      </c>
      <c r="E44" s="10"/>
      <c r="F44" s="10"/>
      <c r="G44" s="4" t="s">
        <v>1554</v>
      </c>
      <c r="H44" s="4" t="s">
        <v>304</v>
      </c>
      <c r="I44" s="4" t="s">
        <v>1478</v>
      </c>
      <c r="J44" s="4" t="s">
        <v>957</v>
      </c>
      <c r="K44" s="4" t="s">
        <v>966</v>
      </c>
      <c r="L44" s="4" t="s">
        <v>959</v>
      </c>
      <c r="M44" s="4" t="s">
        <v>960</v>
      </c>
      <c r="N44" s="4" t="s">
        <v>961</v>
      </c>
      <c r="O44" s="4">
        <v>43</v>
      </c>
    </row>
    <row r="45" spans="1:15" x14ac:dyDescent="0.35">
      <c r="A45" s="2">
        <v>2</v>
      </c>
      <c r="B45" s="2" t="s">
        <v>1466</v>
      </c>
      <c r="C45" s="2" t="s">
        <v>1467</v>
      </c>
      <c r="D45" s="2" t="s">
        <v>1555</v>
      </c>
      <c r="E45" s="10"/>
      <c r="F45" s="10"/>
      <c r="G45" s="2" t="s">
        <v>1556</v>
      </c>
      <c r="H45" s="2" t="s">
        <v>304</v>
      </c>
      <c r="I45" s="2" t="s">
        <v>1478</v>
      </c>
      <c r="J45" s="2" t="s">
        <v>973</v>
      </c>
      <c r="K45" s="2" t="s">
        <v>966</v>
      </c>
      <c r="L45" s="2" t="s">
        <v>959</v>
      </c>
      <c r="M45" s="2" t="s">
        <v>960</v>
      </c>
      <c r="N45" s="2" t="s">
        <v>967</v>
      </c>
      <c r="O45" s="2">
        <v>44</v>
      </c>
    </row>
    <row r="46" spans="1:15" x14ac:dyDescent="0.35">
      <c r="A46" s="4">
        <v>2</v>
      </c>
      <c r="B46" s="4" t="s">
        <v>1466</v>
      </c>
      <c r="C46" s="4" t="s">
        <v>1467</v>
      </c>
      <c r="D46" s="4" t="s">
        <v>1557</v>
      </c>
      <c r="E46" s="10"/>
      <c r="F46" s="10"/>
      <c r="G46" s="4" t="s">
        <v>1558</v>
      </c>
      <c r="H46" s="4" t="s">
        <v>304</v>
      </c>
      <c r="I46" s="4" t="s">
        <v>1478</v>
      </c>
      <c r="J46" s="4" t="s">
        <v>973</v>
      </c>
      <c r="K46" s="4" t="s">
        <v>966</v>
      </c>
      <c r="L46" s="4" t="s">
        <v>959</v>
      </c>
      <c r="M46" s="4" t="s">
        <v>960</v>
      </c>
      <c r="N46" s="4" t="s">
        <v>967</v>
      </c>
      <c r="O46" s="4">
        <v>45</v>
      </c>
    </row>
    <row r="47" spans="1:15" x14ac:dyDescent="0.35">
      <c r="A47" s="2">
        <v>2</v>
      </c>
      <c r="B47" s="2" t="s">
        <v>1466</v>
      </c>
      <c r="C47" s="2" t="s">
        <v>1467</v>
      </c>
      <c r="D47" s="2" t="s">
        <v>1559</v>
      </c>
      <c r="E47" s="10"/>
      <c r="F47" s="10"/>
      <c r="G47" s="2" t="s">
        <v>1560</v>
      </c>
      <c r="H47" s="2" t="s">
        <v>304</v>
      </c>
      <c r="I47" s="2" t="s">
        <v>1478</v>
      </c>
      <c r="J47" s="2" t="s">
        <v>957</v>
      </c>
      <c r="K47" s="2" t="s">
        <v>966</v>
      </c>
      <c r="L47" s="2" t="s">
        <v>959</v>
      </c>
      <c r="M47" s="2" t="s">
        <v>960</v>
      </c>
      <c r="N47" s="2" t="s">
        <v>1561</v>
      </c>
      <c r="O47" s="2">
        <v>46</v>
      </c>
    </row>
    <row r="48" spans="1:15" x14ac:dyDescent="0.35">
      <c r="A48" s="4">
        <v>2</v>
      </c>
      <c r="B48" s="4" t="s">
        <v>1466</v>
      </c>
      <c r="C48" s="4" t="s">
        <v>1467</v>
      </c>
      <c r="D48" s="4" t="s">
        <v>1562</v>
      </c>
      <c r="E48" s="10"/>
      <c r="F48" s="10"/>
      <c r="G48" s="4" t="s">
        <v>1563</v>
      </c>
      <c r="H48" s="4" t="s">
        <v>304</v>
      </c>
      <c r="I48" s="4" t="s">
        <v>1478</v>
      </c>
      <c r="J48" s="4" t="s">
        <v>957</v>
      </c>
      <c r="K48" s="4" t="s">
        <v>966</v>
      </c>
      <c r="L48" s="4" t="s">
        <v>959</v>
      </c>
      <c r="M48" s="4" t="s">
        <v>960</v>
      </c>
      <c r="N48" s="4" t="s">
        <v>967</v>
      </c>
      <c r="O48" s="4">
        <v>47</v>
      </c>
    </row>
    <row r="49" spans="1:15" x14ac:dyDescent="0.35">
      <c r="A49" s="2">
        <v>2</v>
      </c>
      <c r="B49" s="2" t="s">
        <v>1466</v>
      </c>
      <c r="C49" s="2" t="s">
        <v>1467</v>
      </c>
      <c r="D49" s="2" t="s">
        <v>1564</v>
      </c>
      <c r="E49" s="10"/>
      <c r="F49" s="10"/>
      <c r="G49" s="2" t="s">
        <v>1565</v>
      </c>
      <c r="H49" s="2" t="s">
        <v>304</v>
      </c>
      <c r="I49" s="2" t="s">
        <v>1478</v>
      </c>
      <c r="J49" s="2" t="s">
        <v>965</v>
      </c>
      <c r="K49" s="2" t="s">
        <v>966</v>
      </c>
      <c r="L49" s="2" t="s">
        <v>1031</v>
      </c>
      <c r="M49" s="2" t="s">
        <v>960</v>
      </c>
      <c r="N49" s="2" t="s">
        <v>967</v>
      </c>
      <c r="O49" s="2">
        <v>48</v>
      </c>
    </row>
    <row r="50" spans="1:15" x14ac:dyDescent="0.35">
      <c r="A50" s="4">
        <v>2</v>
      </c>
      <c r="B50" s="4" t="s">
        <v>1466</v>
      </c>
      <c r="C50" s="4" t="s">
        <v>1467</v>
      </c>
      <c r="D50" s="4" t="s">
        <v>1566</v>
      </c>
      <c r="E50" s="10"/>
      <c r="F50" s="10"/>
      <c r="G50" s="4" t="s">
        <v>1567</v>
      </c>
      <c r="H50" s="4" t="s">
        <v>304</v>
      </c>
      <c r="I50" s="4" t="s">
        <v>1478</v>
      </c>
      <c r="J50" s="4" t="s">
        <v>973</v>
      </c>
      <c r="K50" s="4" t="s">
        <v>966</v>
      </c>
      <c r="L50" s="4" t="s">
        <v>1031</v>
      </c>
      <c r="M50" s="4" t="s">
        <v>960</v>
      </c>
      <c r="N50" s="4" t="s">
        <v>967</v>
      </c>
      <c r="O50" s="4">
        <v>49</v>
      </c>
    </row>
    <row r="51" spans="1:15" x14ac:dyDescent="0.35">
      <c r="A51" s="2">
        <v>2</v>
      </c>
      <c r="B51" s="2" t="s">
        <v>1466</v>
      </c>
      <c r="C51" s="2" t="s">
        <v>1467</v>
      </c>
      <c r="D51" s="2" t="s">
        <v>1568</v>
      </c>
      <c r="E51" s="10"/>
      <c r="F51" s="10"/>
      <c r="G51" s="2" t="s">
        <v>1569</v>
      </c>
      <c r="H51" s="2" t="s">
        <v>304</v>
      </c>
      <c r="I51" s="2" t="s">
        <v>1478</v>
      </c>
      <c r="J51" s="2" t="s">
        <v>973</v>
      </c>
      <c r="K51" s="2" t="s">
        <v>966</v>
      </c>
      <c r="L51" s="2" t="s">
        <v>959</v>
      </c>
      <c r="M51" s="2" t="s">
        <v>960</v>
      </c>
      <c r="N51" s="2" t="s">
        <v>967</v>
      </c>
      <c r="O51" s="2">
        <v>50</v>
      </c>
    </row>
    <row r="52" spans="1:15" x14ac:dyDescent="0.35">
      <c r="A52" s="4">
        <v>2</v>
      </c>
      <c r="B52" s="4" t="s">
        <v>1466</v>
      </c>
      <c r="C52" s="4" t="s">
        <v>1467</v>
      </c>
      <c r="D52" s="4" t="s">
        <v>1570</v>
      </c>
      <c r="E52" s="10"/>
      <c r="F52" s="10"/>
      <c r="G52" s="4" t="s">
        <v>1571</v>
      </c>
      <c r="H52" s="4" t="s">
        <v>304</v>
      </c>
      <c r="I52" s="4" t="s">
        <v>1478</v>
      </c>
      <c r="J52" s="4" t="s">
        <v>957</v>
      </c>
      <c r="K52" s="4" t="s">
        <v>966</v>
      </c>
      <c r="L52" s="4" t="s">
        <v>959</v>
      </c>
      <c r="M52" s="4" t="s">
        <v>960</v>
      </c>
      <c r="N52" s="4" t="s">
        <v>1245</v>
      </c>
      <c r="O52" s="4">
        <v>51</v>
      </c>
    </row>
    <row r="53" spans="1:15" x14ac:dyDescent="0.35">
      <c r="A53" s="2">
        <v>2</v>
      </c>
      <c r="B53" s="2" t="s">
        <v>1466</v>
      </c>
      <c r="C53" s="2" t="s">
        <v>1467</v>
      </c>
      <c r="D53" s="2" t="s">
        <v>1572</v>
      </c>
      <c r="E53" s="10"/>
      <c r="F53" s="10"/>
      <c r="G53" s="2" t="s">
        <v>1573</v>
      </c>
      <c r="H53" s="2" t="s">
        <v>304</v>
      </c>
      <c r="I53" s="2" t="s">
        <v>1478</v>
      </c>
      <c r="J53" s="2" t="s">
        <v>965</v>
      </c>
      <c r="K53" s="2" t="s">
        <v>966</v>
      </c>
      <c r="L53" s="2" t="s">
        <v>959</v>
      </c>
      <c r="M53" s="2" t="s">
        <v>960</v>
      </c>
      <c r="N53" s="2" t="s">
        <v>967</v>
      </c>
      <c r="O53" s="2">
        <v>52</v>
      </c>
    </row>
    <row r="54" spans="1:15" x14ac:dyDescent="0.35">
      <c r="A54" s="4">
        <v>2</v>
      </c>
      <c r="B54" s="4" t="s">
        <v>1466</v>
      </c>
      <c r="C54" s="4" t="s">
        <v>1467</v>
      </c>
      <c r="D54" s="4" t="s">
        <v>1574</v>
      </c>
      <c r="E54" s="10"/>
      <c r="F54" s="10"/>
      <c r="G54" s="4" t="s">
        <v>1575</v>
      </c>
      <c r="H54" s="4" t="s">
        <v>304</v>
      </c>
      <c r="I54" s="4" t="s">
        <v>1478</v>
      </c>
      <c r="J54" s="4" t="s">
        <v>957</v>
      </c>
      <c r="K54" s="4" t="s">
        <v>966</v>
      </c>
      <c r="L54" s="4" t="s">
        <v>959</v>
      </c>
      <c r="M54" s="4" t="s">
        <v>960</v>
      </c>
      <c r="N54" s="4" t="s">
        <v>961</v>
      </c>
      <c r="O54" s="4">
        <v>53</v>
      </c>
    </row>
    <row r="55" spans="1:15" x14ac:dyDescent="0.35">
      <c r="A55" s="2">
        <v>2</v>
      </c>
      <c r="B55" s="2" t="s">
        <v>1466</v>
      </c>
      <c r="C55" s="2" t="s">
        <v>1467</v>
      </c>
      <c r="D55" s="2" t="s">
        <v>1576</v>
      </c>
      <c r="E55" s="10"/>
      <c r="F55" s="10"/>
      <c r="G55" s="2" t="s">
        <v>1577</v>
      </c>
      <c r="H55" s="2" t="s">
        <v>304</v>
      </c>
      <c r="I55" s="2" t="s">
        <v>1478</v>
      </c>
      <c r="J55" s="2" t="s">
        <v>957</v>
      </c>
      <c r="K55" s="2" t="s">
        <v>966</v>
      </c>
      <c r="L55" s="2" t="s">
        <v>959</v>
      </c>
      <c r="M55" s="2" t="s">
        <v>960</v>
      </c>
      <c r="N55" s="2" t="s">
        <v>961</v>
      </c>
      <c r="O55" s="2">
        <v>54</v>
      </c>
    </row>
    <row r="56" spans="1:15" x14ac:dyDescent="0.35">
      <c r="A56" s="4">
        <v>2</v>
      </c>
      <c r="B56" s="4" t="s">
        <v>1466</v>
      </c>
      <c r="C56" s="4" t="s">
        <v>1467</v>
      </c>
      <c r="D56" s="4" t="s">
        <v>1578</v>
      </c>
      <c r="E56" s="10"/>
      <c r="F56" s="10"/>
      <c r="G56" s="4" t="s">
        <v>1579</v>
      </c>
      <c r="H56" s="4" t="s">
        <v>304</v>
      </c>
      <c r="I56" s="4" t="s">
        <v>1478</v>
      </c>
      <c r="J56" s="4" t="s">
        <v>957</v>
      </c>
      <c r="K56" s="4" t="s">
        <v>966</v>
      </c>
      <c r="L56" s="4" t="s">
        <v>959</v>
      </c>
      <c r="M56" s="4" t="s">
        <v>960</v>
      </c>
      <c r="N56" s="4" t="s">
        <v>961</v>
      </c>
      <c r="O56" s="4">
        <v>55</v>
      </c>
    </row>
    <row r="57" spans="1:15" x14ac:dyDescent="0.35">
      <c r="A57" s="2">
        <v>2</v>
      </c>
      <c r="B57" s="2" t="s">
        <v>1466</v>
      </c>
      <c r="C57" s="2" t="s">
        <v>1467</v>
      </c>
      <c r="D57" s="2" t="s">
        <v>1580</v>
      </c>
      <c r="E57" s="10"/>
      <c r="F57" s="10"/>
      <c r="G57" s="2" t="s">
        <v>1581</v>
      </c>
      <c r="H57" s="2" t="s">
        <v>304</v>
      </c>
      <c r="I57" s="2" t="s">
        <v>1478</v>
      </c>
      <c r="J57" s="2" t="s">
        <v>965</v>
      </c>
      <c r="K57" s="2" t="s">
        <v>966</v>
      </c>
      <c r="L57" s="2" t="s">
        <v>1031</v>
      </c>
      <c r="M57" s="2" t="s">
        <v>960</v>
      </c>
      <c r="N57" s="2" t="s">
        <v>967</v>
      </c>
      <c r="O57" s="2">
        <v>56</v>
      </c>
    </row>
    <row r="58" spans="1:15" x14ac:dyDescent="0.35">
      <c r="A58" s="4">
        <v>2</v>
      </c>
      <c r="B58" s="4" t="s">
        <v>1466</v>
      </c>
      <c r="C58" s="4" t="s">
        <v>1467</v>
      </c>
      <c r="D58" s="4" t="s">
        <v>1582</v>
      </c>
      <c r="E58" s="10"/>
      <c r="F58" s="10"/>
      <c r="G58" s="4" t="s">
        <v>503</v>
      </c>
      <c r="H58" s="4" t="s">
        <v>304</v>
      </c>
      <c r="I58" s="4" t="s">
        <v>1478</v>
      </c>
      <c r="J58" s="4" t="s">
        <v>957</v>
      </c>
      <c r="K58" s="4" t="s">
        <v>966</v>
      </c>
      <c r="L58" s="4" t="s">
        <v>959</v>
      </c>
      <c r="M58" s="4" t="s">
        <v>960</v>
      </c>
      <c r="N58" s="4" t="s">
        <v>1245</v>
      </c>
      <c r="O58" s="4">
        <v>57</v>
      </c>
    </row>
    <row r="59" spans="1:15" x14ac:dyDescent="0.35">
      <c r="A59" s="2">
        <v>2</v>
      </c>
      <c r="B59" s="2" t="s">
        <v>1466</v>
      </c>
      <c r="C59" s="2" t="s">
        <v>1467</v>
      </c>
      <c r="D59" s="2" t="s">
        <v>1583</v>
      </c>
      <c r="E59" s="10"/>
      <c r="F59" s="10"/>
      <c r="G59" s="2" t="s">
        <v>1584</v>
      </c>
      <c r="H59" s="2" t="s">
        <v>304</v>
      </c>
      <c r="I59" s="2" t="s">
        <v>1478</v>
      </c>
      <c r="J59" s="2" t="s">
        <v>957</v>
      </c>
      <c r="K59" s="2" t="s">
        <v>966</v>
      </c>
      <c r="L59" s="2" t="s">
        <v>959</v>
      </c>
      <c r="M59" s="2" t="s">
        <v>960</v>
      </c>
      <c r="N59" s="2" t="s">
        <v>1245</v>
      </c>
      <c r="O59" s="2">
        <v>58</v>
      </c>
    </row>
    <row r="60" spans="1:15" x14ac:dyDescent="0.35">
      <c r="A60" s="4">
        <v>2</v>
      </c>
      <c r="B60" s="4" t="s">
        <v>1466</v>
      </c>
      <c r="C60" s="4" t="s">
        <v>1467</v>
      </c>
      <c r="D60" s="4" t="s">
        <v>1585</v>
      </c>
      <c r="E60" s="10"/>
      <c r="F60" s="10"/>
      <c r="G60" s="4" t="s">
        <v>1586</v>
      </c>
      <c r="H60" s="4" t="s">
        <v>304</v>
      </c>
      <c r="I60" s="4" t="s">
        <v>1478</v>
      </c>
      <c r="J60" s="4" t="s">
        <v>957</v>
      </c>
      <c r="K60" s="4" t="s">
        <v>966</v>
      </c>
      <c r="L60" s="4" t="s">
        <v>959</v>
      </c>
      <c r="M60" s="4" t="s">
        <v>960</v>
      </c>
      <c r="N60" s="4" t="s">
        <v>961</v>
      </c>
      <c r="O60" s="4">
        <v>59</v>
      </c>
    </row>
    <row r="61" spans="1:15" x14ac:dyDescent="0.35">
      <c r="A61" s="2">
        <v>2</v>
      </c>
      <c r="B61" s="2" t="s">
        <v>1466</v>
      </c>
      <c r="C61" s="2" t="s">
        <v>1467</v>
      </c>
      <c r="D61" s="2" t="s">
        <v>1587</v>
      </c>
      <c r="E61" s="10"/>
      <c r="F61" s="10"/>
      <c r="G61" s="2" t="s">
        <v>1588</v>
      </c>
      <c r="H61" s="2" t="s">
        <v>304</v>
      </c>
      <c r="I61" s="2" t="s">
        <v>1478</v>
      </c>
      <c r="J61" s="2" t="s">
        <v>965</v>
      </c>
      <c r="K61" s="2" t="s">
        <v>966</v>
      </c>
      <c r="L61" s="2" t="s">
        <v>959</v>
      </c>
      <c r="M61" s="2" t="s">
        <v>960</v>
      </c>
      <c r="N61" s="2" t="s">
        <v>967</v>
      </c>
      <c r="O61" s="2">
        <v>60</v>
      </c>
    </row>
    <row r="62" spans="1:15" x14ac:dyDescent="0.35">
      <c r="A62" s="4">
        <v>2</v>
      </c>
      <c r="B62" s="4" t="s">
        <v>1466</v>
      </c>
      <c r="C62" s="4" t="s">
        <v>1467</v>
      </c>
      <c r="D62" s="4" t="s">
        <v>1589</v>
      </c>
      <c r="E62" s="10"/>
      <c r="F62" s="10"/>
      <c r="G62" s="4" t="s">
        <v>1590</v>
      </c>
      <c r="H62" s="4" t="s">
        <v>304</v>
      </c>
      <c r="I62" s="4" t="s">
        <v>1478</v>
      </c>
      <c r="J62" s="4" t="s">
        <v>957</v>
      </c>
      <c r="K62" s="4" t="s">
        <v>966</v>
      </c>
      <c r="L62" s="4" t="s">
        <v>959</v>
      </c>
      <c r="M62" s="4" t="s">
        <v>960</v>
      </c>
      <c r="N62" s="4" t="s">
        <v>961</v>
      </c>
      <c r="O62" s="4">
        <v>61</v>
      </c>
    </row>
    <row r="63" spans="1:15" x14ac:dyDescent="0.35">
      <c r="A63" s="2">
        <v>2</v>
      </c>
      <c r="B63" s="2" t="s">
        <v>1466</v>
      </c>
      <c r="C63" s="2" t="s">
        <v>1467</v>
      </c>
      <c r="D63" s="2" t="s">
        <v>1591</v>
      </c>
      <c r="E63" s="10"/>
      <c r="F63" s="10"/>
      <c r="G63" s="2" t="s">
        <v>1592</v>
      </c>
      <c r="H63" s="2" t="s">
        <v>304</v>
      </c>
      <c r="I63" s="2" t="s">
        <v>1478</v>
      </c>
      <c r="J63" s="2" t="s">
        <v>965</v>
      </c>
      <c r="K63" s="2" t="s">
        <v>966</v>
      </c>
      <c r="L63" s="2" t="s">
        <v>959</v>
      </c>
      <c r="M63" s="2" t="s">
        <v>960</v>
      </c>
      <c r="N63" s="2" t="s">
        <v>967</v>
      </c>
      <c r="O63" s="2">
        <v>62</v>
      </c>
    </row>
    <row r="64" spans="1:15" x14ac:dyDescent="0.35">
      <c r="A64" s="4">
        <v>2</v>
      </c>
      <c r="B64" s="4" t="s">
        <v>1466</v>
      </c>
      <c r="C64" s="4" t="s">
        <v>1467</v>
      </c>
      <c r="D64" s="4" t="s">
        <v>1593</v>
      </c>
      <c r="E64" s="10"/>
      <c r="F64" s="10"/>
      <c r="G64" s="4" t="s">
        <v>1180</v>
      </c>
      <c r="H64" s="4" t="s">
        <v>304</v>
      </c>
      <c r="I64" s="4" t="s">
        <v>1478</v>
      </c>
      <c r="J64" s="4" t="s">
        <v>973</v>
      </c>
      <c r="K64" s="4" t="s">
        <v>966</v>
      </c>
      <c r="L64" s="4" t="s">
        <v>959</v>
      </c>
      <c r="M64" s="4" t="s">
        <v>960</v>
      </c>
      <c r="N64" s="4" t="s">
        <v>967</v>
      </c>
      <c r="O64" s="4">
        <v>63</v>
      </c>
    </row>
    <row r="65" spans="1:15" x14ac:dyDescent="0.35">
      <c r="A65" s="2">
        <v>2</v>
      </c>
      <c r="B65" s="2" t="s">
        <v>1466</v>
      </c>
      <c r="C65" s="2" t="s">
        <v>1467</v>
      </c>
      <c r="D65" s="2" t="s">
        <v>1594</v>
      </c>
      <c r="E65" s="10"/>
      <c r="F65" s="10"/>
      <c r="G65" s="2" t="s">
        <v>1595</v>
      </c>
      <c r="H65" s="2" t="s">
        <v>304</v>
      </c>
      <c r="I65" s="2" t="s">
        <v>1478</v>
      </c>
      <c r="J65" s="2" t="s">
        <v>957</v>
      </c>
      <c r="K65" s="2" t="s">
        <v>966</v>
      </c>
      <c r="L65" s="2" t="s">
        <v>959</v>
      </c>
      <c r="M65" s="2" t="s">
        <v>960</v>
      </c>
      <c r="N65" s="2" t="s">
        <v>967</v>
      </c>
      <c r="O65" s="2">
        <v>64</v>
      </c>
    </row>
    <row r="66" spans="1:15" x14ac:dyDescent="0.35">
      <c r="A66" s="4">
        <v>2</v>
      </c>
      <c r="B66" s="4" t="s">
        <v>1466</v>
      </c>
      <c r="C66" s="4" t="s">
        <v>1467</v>
      </c>
      <c r="D66" s="4" t="s">
        <v>1596</v>
      </c>
      <c r="E66" s="10"/>
      <c r="F66" s="10"/>
      <c r="G66" s="4" t="s">
        <v>1597</v>
      </c>
      <c r="H66" s="4" t="s">
        <v>304</v>
      </c>
      <c r="I66" s="4" t="s">
        <v>1478</v>
      </c>
      <c r="J66" s="4" t="s">
        <v>965</v>
      </c>
      <c r="K66" s="4" t="s">
        <v>966</v>
      </c>
      <c r="L66" s="4" t="s">
        <v>1031</v>
      </c>
      <c r="M66" s="4" t="s">
        <v>960</v>
      </c>
      <c r="N66" s="4" t="s">
        <v>967</v>
      </c>
      <c r="O66" s="4">
        <v>65</v>
      </c>
    </row>
    <row r="67" spans="1:15" x14ac:dyDescent="0.35">
      <c r="A67" s="2">
        <v>2</v>
      </c>
      <c r="B67" s="2" t="s">
        <v>1466</v>
      </c>
      <c r="C67" s="2" t="s">
        <v>1467</v>
      </c>
      <c r="D67" s="2" t="s">
        <v>1598</v>
      </c>
      <c r="E67" s="10"/>
      <c r="F67" s="10"/>
      <c r="G67" s="2" t="s">
        <v>1599</v>
      </c>
      <c r="H67" s="2" t="s">
        <v>304</v>
      </c>
      <c r="I67" s="2" t="s">
        <v>1478</v>
      </c>
      <c r="J67" s="2" t="s">
        <v>965</v>
      </c>
      <c r="K67" s="2" t="s">
        <v>966</v>
      </c>
      <c r="L67" s="2" t="s">
        <v>959</v>
      </c>
      <c r="M67" s="2" t="s">
        <v>960</v>
      </c>
      <c r="N67" s="2" t="s">
        <v>967</v>
      </c>
      <c r="O67" s="2">
        <v>66</v>
      </c>
    </row>
    <row r="68" spans="1:15" x14ac:dyDescent="0.35">
      <c r="A68" s="4">
        <v>2</v>
      </c>
      <c r="B68" s="4" t="s">
        <v>1466</v>
      </c>
      <c r="C68" s="4" t="s">
        <v>1467</v>
      </c>
      <c r="D68" s="4" t="s">
        <v>1600</v>
      </c>
      <c r="E68" s="10"/>
      <c r="F68" s="10"/>
      <c r="G68" s="4" t="s">
        <v>1601</v>
      </c>
      <c r="H68" s="4" t="s">
        <v>304</v>
      </c>
      <c r="I68" s="4" t="s">
        <v>1478</v>
      </c>
      <c r="J68" s="4" t="s">
        <v>965</v>
      </c>
      <c r="K68" s="4" t="s">
        <v>966</v>
      </c>
      <c r="L68" s="4" t="s">
        <v>1031</v>
      </c>
      <c r="M68" s="4" t="s">
        <v>960</v>
      </c>
      <c r="N68" s="4" t="s">
        <v>967</v>
      </c>
      <c r="O68" s="4">
        <v>67</v>
      </c>
    </row>
    <row r="69" spans="1:15" x14ac:dyDescent="0.35">
      <c r="A69" s="2">
        <v>2</v>
      </c>
      <c r="B69" s="2" t="s">
        <v>1466</v>
      </c>
      <c r="C69" s="2" t="s">
        <v>1467</v>
      </c>
      <c r="D69" s="2" t="s">
        <v>1602</v>
      </c>
      <c r="E69" s="10"/>
      <c r="F69" s="10"/>
      <c r="G69" s="2" t="s">
        <v>1603</v>
      </c>
      <c r="H69" s="2" t="s">
        <v>304</v>
      </c>
      <c r="I69" s="2" t="s">
        <v>1478</v>
      </c>
      <c r="J69" s="2" t="s">
        <v>973</v>
      </c>
      <c r="K69" s="2" t="s">
        <v>966</v>
      </c>
      <c r="L69" s="2" t="s">
        <v>959</v>
      </c>
      <c r="M69" s="2" t="s">
        <v>960</v>
      </c>
      <c r="N69" s="2" t="s">
        <v>967</v>
      </c>
      <c r="O69" s="2">
        <v>68</v>
      </c>
    </row>
    <row r="70" spans="1:15" x14ac:dyDescent="0.35">
      <c r="A70" s="4">
        <v>2</v>
      </c>
      <c r="B70" s="4" t="s">
        <v>1466</v>
      </c>
      <c r="C70" s="4" t="s">
        <v>1467</v>
      </c>
      <c r="D70" s="4" t="s">
        <v>1604</v>
      </c>
      <c r="E70" s="10"/>
      <c r="F70" s="10"/>
      <c r="G70" s="4" t="s">
        <v>1605</v>
      </c>
      <c r="H70" s="4" t="s">
        <v>304</v>
      </c>
      <c r="I70" s="4" t="s">
        <v>1478</v>
      </c>
      <c r="J70" s="4" t="s">
        <v>957</v>
      </c>
      <c r="K70" s="4" t="s">
        <v>966</v>
      </c>
      <c r="L70" s="4" t="s">
        <v>959</v>
      </c>
      <c r="M70" s="4" t="s">
        <v>960</v>
      </c>
      <c r="N70" s="4" t="s">
        <v>961</v>
      </c>
      <c r="O70" s="4">
        <v>69</v>
      </c>
    </row>
    <row r="71" spans="1:15" x14ac:dyDescent="0.35">
      <c r="A71" s="2">
        <v>2</v>
      </c>
      <c r="B71" s="2" t="s">
        <v>1466</v>
      </c>
      <c r="C71" s="2" t="s">
        <v>1467</v>
      </c>
      <c r="D71" s="2" t="s">
        <v>1606</v>
      </c>
      <c r="E71" s="10"/>
      <c r="F71" s="10"/>
      <c r="G71" s="2" t="s">
        <v>1607</v>
      </c>
      <c r="H71" s="2" t="s">
        <v>304</v>
      </c>
      <c r="I71" s="2" t="s">
        <v>1478</v>
      </c>
      <c r="J71" s="2" t="s">
        <v>957</v>
      </c>
      <c r="K71" s="2" t="s">
        <v>966</v>
      </c>
      <c r="L71" s="2" t="s">
        <v>959</v>
      </c>
      <c r="M71" s="2" t="s">
        <v>960</v>
      </c>
      <c r="N71" s="2" t="s">
        <v>961</v>
      </c>
      <c r="O71" s="2">
        <v>70</v>
      </c>
    </row>
    <row r="72" spans="1:15" x14ac:dyDescent="0.35">
      <c r="A72" s="4">
        <v>2</v>
      </c>
      <c r="B72" s="4" t="s">
        <v>1466</v>
      </c>
      <c r="C72" s="4" t="s">
        <v>1467</v>
      </c>
      <c r="D72" s="4" t="s">
        <v>1608</v>
      </c>
      <c r="E72" s="10"/>
      <c r="F72" s="10"/>
      <c r="G72" s="4" t="s">
        <v>1609</v>
      </c>
      <c r="H72" s="4" t="s">
        <v>304</v>
      </c>
      <c r="I72" s="4" t="s">
        <v>1478</v>
      </c>
      <c r="J72" s="4" t="s">
        <v>973</v>
      </c>
      <c r="K72" s="4" t="s">
        <v>966</v>
      </c>
      <c r="L72" s="4" t="s">
        <v>959</v>
      </c>
      <c r="M72" s="4" t="s">
        <v>960</v>
      </c>
      <c r="N72" s="4" t="s">
        <v>967</v>
      </c>
      <c r="O72" s="4">
        <v>71</v>
      </c>
    </row>
    <row r="73" spans="1:15" x14ac:dyDescent="0.35">
      <c r="A73" s="2">
        <v>2</v>
      </c>
      <c r="B73" s="2" t="s">
        <v>1466</v>
      </c>
      <c r="C73" s="2" t="s">
        <v>1467</v>
      </c>
      <c r="D73" s="2" t="s">
        <v>1610</v>
      </c>
      <c r="E73" s="10"/>
      <c r="F73" s="10"/>
      <c r="G73" s="2" t="s">
        <v>1611</v>
      </c>
      <c r="H73" s="2" t="s">
        <v>304</v>
      </c>
      <c r="I73" s="2" t="s">
        <v>1478</v>
      </c>
      <c r="J73" s="2" t="s">
        <v>965</v>
      </c>
      <c r="K73" s="2" t="s">
        <v>966</v>
      </c>
      <c r="L73" s="2" t="s">
        <v>1031</v>
      </c>
      <c r="M73" s="2" t="s">
        <v>960</v>
      </c>
      <c r="N73" s="2" t="s">
        <v>967</v>
      </c>
      <c r="O73" s="2">
        <v>72</v>
      </c>
    </row>
    <row r="74" spans="1:15" x14ac:dyDescent="0.35">
      <c r="A74" s="4">
        <v>2</v>
      </c>
      <c r="B74" s="4" t="s">
        <v>1466</v>
      </c>
      <c r="C74" s="4" t="s">
        <v>1467</v>
      </c>
      <c r="D74" s="4" t="s">
        <v>1612</v>
      </c>
      <c r="E74" s="10"/>
      <c r="F74" s="10"/>
      <c r="G74" s="4" t="s">
        <v>1613</v>
      </c>
      <c r="H74" s="4" t="s">
        <v>304</v>
      </c>
      <c r="I74" s="4" t="s">
        <v>1478</v>
      </c>
      <c r="J74" s="4" t="s">
        <v>957</v>
      </c>
      <c r="K74" s="4" t="s">
        <v>966</v>
      </c>
      <c r="L74" s="4" t="s">
        <v>959</v>
      </c>
      <c r="M74" s="4" t="s">
        <v>960</v>
      </c>
      <c r="N74" s="4" t="s">
        <v>961</v>
      </c>
      <c r="O74" s="4">
        <v>73</v>
      </c>
    </row>
    <row r="75" spans="1:15" x14ac:dyDescent="0.35">
      <c r="A75" s="2">
        <v>2</v>
      </c>
      <c r="B75" s="2" t="s">
        <v>1466</v>
      </c>
      <c r="C75" s="2" t="s">
        <v>1467</v>
      </c>
      <c r="D75" s="2" t="s">
        <v>1614</v>
      </c>
      <c r="E75" s="10"/>
      <c r="F75" s="10"/>
      <c r="G75" s="2" t="s">
        <v>1615</v>
      </c>
      <c r="H75" s="2" t="s">
        <v>304</v>
      </c>
      <c r="I75" s="2" t="s">
        <v>1478</v>
      </c>
      <c r="J75" s="2" t="s">
        <v>957</v>
      </c>
      <c r="K75" s="2" t="s">
        <v>966</v>
      </c>
      <c r="L75" s="2" t="s">
        <v>959</v>
      </c>
      <c r="M75" s="2" t="s">
        <v>960</v>
      </c>
      <c r="N75" s="2" t="s">
        <v>961</v>
      </c>
      <c r="O75" s="2">
        <v>74</v>
      </c>
    </row>
    <row r="76" spans="1:15" x14ac:dyDescent="0.35">
      <c r="A76" s="4">
        <v>2</v>
      </c>
      <c r="B76" s="4" t="s">
        <v>1466</v>
      </c>
      <c r="C76" s="4" t="s">
        <v>1467</v>
      </c>
      <c r="D76" s="4" t="s">
        <v>1616</v>
      </c>
      <c r="E76" s="10"/>
      <c r="F76" s="10"/>
      <c r="G76" s="4" t="s">
        <v>1617</v>
      </c>
      <c r="H76" s="4" t="s">
        <v>304</v>
      </c>
      <c r="I76" s="4" t="s">
        <v>1478</v>
      </c>
      <c r="J76" s="4" t="s">
        <v>957</v>
      </c>
      <c r="K76" s="4" t="s">
        <v>966</v>
      </c>
      <c r="L76" s="4" t="s">
        <v>1031</v>
      </c>
      <c r="M76" s="4" t="s">
        <v>960</v>
      </c>
      <c r="N76" s="4" t="s">
        <v>967</v>
      </c>
      <c r="O76" s="4">
        <v>75</v>
      </c>
    </row>
    <row r="77" spans="1:15" x14ac:dyDescent="0.35">
      <c r="A77" s="2">
        <v>2</v>
      </c>
      <c r="B77" s="2" t="s">
        <v>1466</v>
      </c>
      <c r="C77" s="2" t="s">
        <v>1467</v>
      </c>
      <c r="D77" s="2" t="s">
        <v>1618</v>
      </c>
      <c r="E77" s="10"/>
      <c r="F77" s="10"/>
      <c r="G77" s="2" t="s">
        <v>1619</v>
      </c>
      <c r="H77" s="2" t="s">
        <v>304</v>
      </c>
      <c r="I77" s="2" t="s">
        <v>1478</v>
      </c>
      <c r="J77" s="2" t="s">
        <v>965</v>
      </c>
      <c r="K77" s="2" t="s">
        <v>966</v>
      </c>
      <c r="L77" s="2" t="s">
        <v>959</v>
      </c>
      <c r="M77" s="2" t="s">
        <v>960</v>
      </c>
      <c r="N77" s="2" t="s">
        <v>967</v>
      </c>
      <c r="O77" s="2">
        <v>76</v>
      </c>
    </row>
    <row r="78" spans="1:15" x14ac:dyDescent="0.35">
      <c r="A78" s="4">
        <v>2</v>
      </c>
      <c r="B78" s="4" t="s">
        <v>1466</v>
      </c>
      <c r="C78" s="4" t="s">
        <v>1467</v>
      </c>
      <c r="D78" s="4" t="s">
        <v>1620</v>
      </c>
      <c r="E78" s="10"/>
      <c r="F78" s="10"/>
      <c r="G78" s="4" t="s">
        <v>1621</v>
      </c>
      <c r="H78" s="4" t="s">
        <v>304</v>
      </c>
      <c r="I78" s="4" t="s">
        <v>1478</v>
      </c>
      <c r="J78" s="4" t="s">
        <v>957</v>
      </c>
      <c r="K78" s="4" t="s">
        <v>966</v>
      </c>
      <c r="L78" s="4" t="s">
        <v>1031</v>
      </c>
      <c r="M78" s="4" t="s">
        <v>960</v>
      </c>
      <c r="N78" s="4" t="s">
        <v>1009</v>
      </c>
      <c r="O78" s="4">
        <v>77</v>
      </c>
    </row>
    <row r="79" spans="1:15" x14ac:dyDescent="0.35">
      <c r="A79" s="2">
        <v>2</v>
      </c>
      <c r="B79" s="2" t="s">
        <v>1466</v>
      </c>
      <c r="C79" s="2" t="s">
        <v>1467</v>
      </c>
      <c r="D79" s="2" t="s">
        <v>1622</v>
      </c>
      <c r="E79" s="10"/>
      <c r="F79" s="10"/>
      <c r="G79" s="2" t="s">
        <v>1623</v>
      </c>
      <c r="H79" s="2" t="s">
        <v>304</v>
      </c>
      <c r="I79" s="2" t="s">
        <v>1478</v>
      </c>
      <c r="J79" s="2" t="s">
        <v>965</v>
      </c>
      <c r="K79" s="2" t="s">
        <v>966</v>
      </c>
      <c r="L79" s="2" t="s">
        <v>959</v>
      </c>
      <c r="M79" s="2" t="s">
        <v>960</v>
      </c>
      <c r="N79" s="2" t="s">
        <v>967</v>
      </c>
      <c r="O79" s="2">
        <v>78</v>
      </c>
    </row>
    <row r="80" spans="1:15" x14ac:dyDescent="0.35">
      <c r="A80" s="4">
        <v>2</v>
      </c>
      <c r="B80" s="4" t="s">
        <v>1466</v>
      </c>
      <c r="C80" s="4" t="s">
        <v>1467</v>
      </c>
      <c r="D80" s="4" t="s">
        <v>1624</v>
      </c>
      <c r="E80" s="10"/>
      <c r="F80" s="10"/>
      <c r="G80" s="4" t="s">
        <v>1625</v>
      </c>
      <c r="H80" s="4" t="s">
        <v>304</v>
      </c>
      <c r="I80" s="4" t="s">
        <v>1478</v>
      </c>
      <c r="J80" s="4" t="s">
        <v>957</v>
      </c>
      <c r="K80" s="4" t="s">
        <v>966</v>
      </c>
      <c r="L80" s="4" t="s">
        <v>959</v>
      </c>
      <c r="M80" s="4" t="s">
        <v>960</v>
      </c>
      <c r="N80" s="4" t="s">
        <v>961</v>
      </c>
      <c r="O80" s="4">
        <v>79</v>
      </c>
    </row>
    <row r="81" spans="1:15" x14ac:dyDescent="0.35">
      <c r="A81" s="2">
        <v>2</v>
      </c>
      <c r="B81" s="2" t="s">
        <v>1466</v>
      </c>
      <c r="C81" s="2" t="s">
        <v>1467</v>
      </c>
      <c r="D81" s="2" t="s">
        <v>1626</v>
      </c>
      <c r="E81" s="10"/>
      <c r="F81" s="10"/>
      <c r="G81" s="2" t="s">
        <v>1627</v>
      </c>
      <c r="H81" s="2" t="s">
        <v>304</v>
      </c>
      <c r="I81" s="2" t="s">
        <v>1478</v>
      </c>
      <c r="J81" s="2" t="s">
        <v>965</v>
      </c>
      <c r="K81" s="2" t="s">
        <v>966</v>
      </c>
      <c r="L81" s="2" t="s">
        <v>959</v>
      </c>
      <c r="M81" s="2" t="s">
        <v>960</v>
      </c>
      <c r="N81" s="2" t="s">
        <v>967</v>
      </c>
      <c r="O81" s="2">
        <v>80</v>
      </c>
    </row>
    <row r="82" spans="1:15" x14ac:dyDescent="0.35">
      <c r="A82" s="4">
        <v>2</v>
      </c>
      <c r="B82" s="4" t="s">
        <v>1466</v>
      </c>
      <c r="C82" s="4" t="s">
        <v>1467</v>
      </c>
      <c r="D82" s="4" t="s">
        <v>1628</v>
      </c>
      <c r="E82" s="10"/>
      <c r="F82" s="10"/>
      <c r="G82" s="4" t="s">
        <v>1629</v>
      </c>
      <c r="H82" s="4" t="s">
        <v>304</v>
      </c>
      <c r="I82" s="4" t="s">
        <v>1478</v>
      </c>
      <c r="J82" s="4" t="s">
        <v>973</v>
      </c>
      <c r="K82" s="4" t="s">
        <v>966</v>
      </c>
      <c r="L82" s="4" t="s">
        <v>959</v>
      </c>
      <c r="M82" s="4" t="s">
        <v>960</v>
      </c>
      <c r="N82" s="4" t="s">
        <v>967</v>
      </c>
      <c r="O82" s="4">
        <v>81</v>
      </c>
    </row>
    <row r="83" spans="1:15" x14ac:dyDescent="0.35">
      <c r="A83" s="2">
        <v>2</v>
      </c>
      <c r="B83" s="2" t="s">
        <v>1466</v>
      </c>
      <c r="C83" s="2" t="s">
        <v>1467</v>
      </c>
      <c r="D83" s="2" t="s">
        <v>1630</v>
      </c>
      <c r="E83" s="10"/>
      <c r="F83" s="10"/>
      <c r="G83" s="2" t="s">
        <v>1631</v>
      </c>
      <c r="H83" s="2" t="s">
        <v>304</v>
      </c>
      <c r="I83" s="2" t="s">
        <v>1478</v>
      </c>
      <c r="J83" s="2" t="s">
        <v>965</v>
      </c>
      <c r="K83" s="2" t="s">
        <v>966</v>
      </c>
      <c r="L83" s="2" t="s">
        <v>959</v>
      </c>
      <c r="M83" s="2" t="s">
        <v>960</v>
      </c>
      <c r="N83" s="2" t="s">
        <v>967</v>
      </c>
      <c r="O83" s="2">
        <v>82</v>
      </c>
    </row>
    <row r="84" spans="1:15" x14ac:dyDescent="0.35">
      <c r="A84" s="4">
        <v>2</v>
      </c>
      <c r="B84" s="4" t="s">
        <v>1466</v>
      </c>
      <c r="C84" s="4" t="s">
        <v>1467</v>
      </c>
      <c r="D84" s="4" t="s">
        <v>1632</v>
      </c>
      <c r="E84" s="10"/>
      <c r="F84" s="10"/>
      <c r="G84" s="4" t="s">
        <v>1633</v>
      </c>
      <c r="H84" s="4" t="s">
        <v>304</v>
      </c>
      <c r="I84" s="4" t="s">
        <v>1478</v>
      </c>
      <c r="J84" s="4" t="s">
        <v>973</v>
      </c>
      <c r="K84" s="4" t="s">
        <v>966</v>
      </c>
      <c r="L84" s="4" t="s">
        <v>1031</v>
      </c>
      <c r="M84" s="4" t="s">
        <v>960</v>
      </c>
      <c r="N84" s="4" t="s">
        <v>967</v>
      </c>
      <c r="O84" s="4">
        <v>83</v>
      </c>
    </row>
    <row r="85" spans="1:15" x14ac:dyDescent="0.35">
      <c r="A85" s="2">
        <v>2</v>
      </c>
      <c r="B85" s="2" t="s">
        <v>1466</v>
      </c>
      <c r="C85" s="2" t="s">
        <v>1467</v>
      </c>
      <c r="D85" s="2" t="s">
        <v>1634</v>
      </c>
      <c r="E85" s="10"/>
      <c r="F85" s="10"/>
      <c r="G85" s="2" t="s">
        <v>1635</v>
      </c>
      <c r="H85" s="2" t="s">
        <v>304</v>
      </c>
      <c r="I85" s="2" t="s">
        <v>1478</v>
      </c>
      <c r="J85" s="2" t="s">
        <v>973</v>
      </c>
      <c r="K85" s="2" t="s">
        <v>966</v>
      </c>
      <c r="L85" s="2" t="s">
        <v>959</v>
      </c>
      <c r="M85" s="2" t="s">
        <v>960</v>
      </c>
      <c r="N85" s="2" t="s">
        <v>967</v>
      </c>
      <c r="O85" s="2">
        <v>84</v>
      </c>
    </row>
    <row r="86" spans="1:15" x14ac:dyDescent="0.35">
      <c r="A86" s="4">
        <v>2</v>
      </c>
      <c r="B86" s="4" t="s">
        <v>1466</v>
      </c>
      <c r="C86" s="4" t="s">
        <v>1467</v>
      </c>
      <c r="D86" s="4" t="s">
        <v>1636</v>
      </c>
      <c r="E86" s="10"/>
      <c r="F86" s="10"/>
      <c r="G86" s="4" t="s">
        <v>1637</v>
      </c>
      <c r="H86" s="4" t="s">
        <v>304</v>
      </c>
      <c r="I86" s="4" t="s">
        <v>1478</v>
      </c>
      <c r="J86" s="4" t="s">
        <v>973</v>
      </c>
      <c r="K86" s="4" t="s">
        <v>966</v>
      </c>
      <c r="L86" s="4" t="s">
        <v>1031</v>
      </c>
      <c r="M86" s="4" t="s">
        <v>960</v>
      </c>
      <c r="N86" s="4" t="s">
        <v>967</v>
      </c>
      <c r="O86" s="4">
        <v>85</v>
      </c>
    </row>
    <row r="87" spans="1:15" x14ac:dyDescent="0.35">
      <c r="A87" s="2">
        <v>2</v>
      </c>
      <c r="B87" s="2" t="s">
        <v>1466</v>
      </c>
      <c r="C87" s="2" t="s">
        <v>1467</v>
      </c>
      <c r="D87" s="2" t="s">
        <v>1638</v>
      </c>
      <c r="E87" s="10"/>
      <c r="F87" s="10"/>
      <c r="G87" s="2" t="s">
        <v>1639</v>
      </c>
      <c r="H87" s="2" t="s">
        <v>304</v>
      </c>
      <c r="I87" s="2" t="s">
        <v>1478</v>
      </c>
      <c r="J87" s="2" t="s">
        <v>973</v>
      </c>
      <c r="K87" s="2" t="s">
        <v>966</v>
      </c>
      <c r="L87" s="2" t="s">
        <v>1031</v>
      </c>
      <c r="M87" s="2" t="s">
        <v>960</v>
      </c>
      <c r="N87" s="2" t="s">
        <v>967</v>
      </c>
      <c r="O87" s="2">
        <v>86</v>
      </c>
    </row>
    <row r="88" spans="1:15" x14ac:dyDescent="0.35">
      <c r="A88" s="4">
        <v>2</v>
      </c>
      <c r="B88" s="4" t="s">
        <v>1466</v>
      </c>
      <c r="C88" s="4" t="s">
        <v>1467</v>
      </c>
      <c r="D88" s="4" t="s">
        <v>1640</v>
      </c>
      <c r="E88" s="10"/>
      <c r="F88" s="10"/>
      <c r="G88" s="4" t="s">
        <v>1641</v>
      </c>
      <c r="H88" s="4" t="s">
        <v>304</v>
      </c>
      <c r="I88" s="4" t="s">
        <v>1478</v>
      </c>
      <c r="J88" s="4" t="s">
        <v>973</v>
      </c>
      <c r="K88" s="4" t="s">
        <v>966</v>
      </c>
      <c r="L88" s="4" t="s">
        <v>959</v>
      </c>
      <c r="M88" s="4" t="s">
        <v>960</v>
      </c>
      <c r="N88" s="4" t="s">
        <v>967</v>
      </c>
      <c r="O88" s="4">
        <v>87</v>
      </c>
    </row>
    <row r="89" spans="1:15" x14ac:dyDescent="0.35">
      <c r="A89" s="2">
        <v>2</v>
      </c>
      <c r="B89" s="2" t="s">
        <v>1466</v>
      </c>
      <c r="C89" s="2" t="s">
        <v>1467</v>
      </c>
      <c r="D89" s="2" t="s">
        <v>1642</v>
      </c>
      <c r="E89" s="10"/>
      <c r="F89" s="10"/>
      <c r="G89" s="2" t="s">
        <v>1643</v>
      </c>
      <c r="H89" s="2" t="s">
        <v>304</v>
      </c>
      <c r="I89" s="2" t="s">
        <v>1478</v>
      </c>
      <c r="J89" s="2" t="s">
        <v>965</v>
      </c>
      <c r="K89" s="2" t="s">
        <v>966</v>
      </c>
      <c r="L89" s="2" t="s">
        <v>1031</v>
      </c>
      <c r="M89" s="2" t="s">
        <v>960</v>
      </c>
      <c r="N89" s="2" t="s">
        <v>967</v>
      </c>
      <c r="O89" s="2">
        <v>88</v>
      </c>
    </row>
    <row r="90" spans="1:15" x14ac:dyDescent="0.35">
      <c r="A90" s="4">
        <v>2</v>
      </c>
      <c r="B90" s="4" t="s">
        <v>1466</v>
      </c>
      <c r="C90" s="4" t="s">
        <v>1467</v>
      </c>
      <c r="D90" s="4" t="s">
        <v>1644</v>
      </c>
      <c r="E90" s="10"/>
      <c r="F90" s="10"/>
      <c r="G90" s="4" t="s">
        <v>1645</v>
      </c>
      <c r="H90" s="4" t="s">
        <v>304</v>
      </c>
      <c r="I90" s="4" t="s">
        <v>1478</v>
      </c>
      <c r="J90" s="4" t="s">
        <v>973</v>
      </c>
      <c r="K90" s="4" t="s">
        <v>966</v>
      </c>
      <c r="L90" s="4" t="s">
        <v>959</v>
      </c>
      <c r="M90" s="4" t="s">
        <v>960</v>
      </c>
      <c r="N90" s="4" t="s">
        <v>967</v>
      </c>
      <c r="O90" s="4">
        <v>89</v>
      </c>
    </row>
    <row r="91" spans="1:15" x14ac:dyDescent="0.35">
      <c r="A91" s="2">
        <v>2</v>
      </c>
      <c r="B91" s="2" t="s">
        <v>1466</v>
      </c>
      <c r="C91" s="2" t="s">
        <v>1467</v>
      </c>
      <c r="D91" s="2" t="s">
        <v>1646</v>
      </c>
      <c r="E91" s="10"/>
      <c r="F91" s="10"/>
      <c r="G91" s="2" t="s">
        <v>1647</v>
      </c>
      <c r="H91" s="2" t="s">
        <v>304</v>
      </c>
      <c r="I91" s="2" t="s">
        <v>1478</v>
      </c>
      <c r="J91" s="2" t="s">
        <v>973</v>
      </c>
      <c r="K91" s="2" t="s">
        <v>966</v>
      </c>
      <c r="L91" s="2" t="s">
        <v>959</v>
      </c>
      <c r="M91" s="2" t="s">
        <v>960</v>
      </c>
      <c r="N91" s="2" t="s">
        <v>967</v>
      </c>
      <c r="O91" s="2">
        <v>90</v>
      </c>
    </row>
    <row r="92" spans="1:15" x14ac:dyDescent="0.35">
      <c r="A92" s="4">
        <v>2</v>
      </c>
      <c r="B92" s="4" t="s">
        <v>1466</v>
      </c>
      <c r="C92" s="4" t="s">
        <v>1467</v>
      </c>
      <c r="D92" s="4" t="s">
        <v>1648</v>
      </c>
      <c r="E92" s="10"/>
      <c r="F92" s="10"/>
      <c r="G92" s="4" t="s">
        <v>1649</v>
      </c>
      <c r="H92" s="4" t="s">
        <v>304</v>
      </c>
      <c r="I92" s="4" t="s">
        <v>1478</v>
      </c>
      <c r="J92" s="4" t="s">
        <v>957</v>
      </c>
      <c r="K92" s="4" t="s">
        <v>966</v>
      </c>
      <c r="L92" s="4" t="s">
        <v>959</v>
      </c>
      <c r="M92" s="4" t="s">
        <v>960</v>
      </c>
      <c r="N92" s="4" t="s">
        <v>961</v>
      </c>
      <c r="O92" s="4">
        <v>91</v>
      </c>
    </row>
    <row r="93" spans="1:15" x14ac:dyDescent="0.35">
      <c r="A93" s="2">
        <v>2</v>
      </c>
      <c r="B93" s="2" t="s">
        <v>1466</v>
      </c>
      <c r="C93" s="2" t="s">
        <v>1467</v>
      </c>
      <c r="D93" s="2" t="s">
        <v>1650</v>
      </c>
      <c r="E93" s="10"/>
      <c r="F93" s="10"/>
      <c r="G93" s="2" t="s">
        <v>871</v>
      </c>
      <c r="H93" s="2" t="s">
        <v>304</v>
      </c>
      <c r="I93" s="2" t="s">
        <v>1478</v>
      </c>
      <c r="J93" s="2" t="s">
        <v>957</v>
      </c>
      <c r="K93" s="2" t="s">
        <v>966</v>
      </c>
      <c r="L93" s="2" t="s">
        <v>959</v>
      </c>
      <c r="M93" s="2" t="s">
        <v>960</v>
      </c>
      <c r="N93" s="2" t="s">
        <v>1245</v>
      </c>
      <c r="O93" s="2">
        <v>92</v>
      </c>
    </row>
    <row r="94" spans="1:15" x14ac:dyDescent="0.35">
      <c r="A94" s="4">
        <v>2</v>
      </c>
      <c r="B94" s="4" t="s">
        <v>1466</v>
      </c>
      <c r="C94" s="4" t="s">
        <v>1467</v>
      </c>
      <c r="D94" s="4" t="s">
        <v>1651</v>
      </c>
      <c r="E94" s="10"/>
      <c r="F94" s="10"/>
      <c r="G94" s="4" t="s">
        <v>1652</v>
      </c>
      <c r="H94" s="4" t="s">
        <v>304</v>
      </c>
      <c r="I94" s="4" t="s">
        <v>1478</v>
      </c>
      <c r="J94" s="4" t="s">
        <v>957</v>
      </c>
      <c r="K94" s="4" t="s">
        <v>966</v>
      </c>
      <c r="L94" s="4" t="s">
        <v>959</v>
      </c>
      <c r="M94" s="4" t="s">
        <v>960</v>
      </c>
      <c r="N94" s="4" t="s">
        <v>961</v>
      </c>
      <c r="O94" s="4">
        <v>93</v>
      </c>
    </row>
    <row r="95" spans="1:15" x14ac:dyDescent="0.35">
      <c r="A95" s="2">
        <v>2</v>
      </c>
      <c r="B95" s="2" t="s">
        <v>1466</v>
      </c>
      <c r="C95" s="2" t="s">
        <v>1467</v>
      </c>
      <c r="D95" s="2" t="s">
        <v>1653</v>
      </c>
      <c r="E95" s="10"/>
      <c r="F95" s="10"/>
      <c r="G95" s="2" t="s">
        <v>1654</v>
      </c>
      <c r="H95" s="2" t="s">
        <v>304</v>
      </c>
      <c r="I95" s="2" t="s">
        <v>1478</v>
      </c>
      <c r="J95" s="2" t="s">
        <v>973</v>
      </c>
      <c r="K95" s="2" t="s">
        <v>966</v>
      </c>
      <c r="L95" s="2" t="s">
        <v>1031</v>
      </c>
      <c r="M95" s="2" t="s">
        <v>960</v>
      </c>
      <c r="N95" s="2" t="s">
        <v>967</v>
      </c>
      <c r="O95" s="2">
        <v>94</v>
      </c>
    </row>
    <row r="96" spans="1:15" x14ac:dyDescent="0.35">
      <c r="A96" s="4">
        <v>2</v>
      </c>
      <c r="B96" s="4" t="s">
        <v>1466</v>
      </c>
      <c r="C96" s="4" t="s">
        <v>1467</v>
      </c>
      <c r="D96" s="4" t="s">
        <v>1655</v>
      </c>
      <c r="E96" s="10"/>
      <c r="F96" s="10"/>
      <c r="G96" s="4" t="s">
        <v>1656</v>
      </c>
      <c r="H96" s="4" t="s">
        <v>304</v>
      </c>
      <c r="I96" s="4" t="s">
        <v>1478</v>
      </c>
      <c r="J96" s="4" t="s">
        <v>973</v>
      </c>
      <c r="K96" s="4" t="s">
        <v>966</v>
      </c>
      <c r="L96" s="4" t="s">
        <v>959</v>
      </c>
      <c r="M96" s="4" t="s">
        <v>960</v>
      </c>
      <c r="N96" s="4" t="s">
        <v>967</v>
      </c>
      <c r="O96" s="4">
        <v>95</v>
      </c>
    </row>
    <row r="97" spans="1:15" x14ac:dyDescent="0.35">
      <c r="A97" s="2">
        <v>2</v>
      </c>
      <c r="B97" s="2" t="s">
        <v>1466</v>
      </c>
      <c r="C97" s="2" t="s">
        <v>1467</v>
      </c>
      <c r="D97" s="2" t="s">
        <v>1657</v>
      </c>
      <c r="E97" s="10"/>
      <c r="F97" s="10"/>
      <c r="G97" s="2" t="s">
        <v>1658</v>
      </c>
      <c r="H97" s="2" t="s">
        <v>304</v>
      </c>
      <c r="I97" s="2" t="s">
        <v>1478</v>
      </c>
      <c r="J97" s="2" t="s">
        <v>957</v>
      </c>
      <c r="K97" s="2" t="s">
        <v>966</v>
      </c>
      <c r="L97" s="2" t="s">
        <v>959</v>
      </c>
      <c r="M97" s="2" t="s">
        <v>960</v>
      </c>
      <c r="N97" s="2" t="s">
        <v>1009</v>
      </c>
      <c r="O97" s="2">
        <v>96</v>
      </c>
    </row>
    <row r="98" spans="1:15" x14ac:dyDescent="0.35">
      <c r="A98" s="4">
        <v>2</v>
      </c>
      <c r="B98" s="4" t="s">
        <v>1466</v>
      </c>
      <c r="C98" s="4" t="s">
        <v>1467</v>
      </c>
      <c r="D98" s="4" t="s">
        <v>1659</v>
      </c>
      <c r="E98" s="10"/>
      <c r="F98" s="10"/>
      <c r="G98" s="4" t="s">
        <v>1660</v>
      </c>
      <c r="H98" s="4" t="s">
        <v>304</v>
      </c>
      <c r="I98" s="4" t="s">
        <v>1478</v>
      </c>
      <c r="J98" s="4" t="s">
        <v>965</v>
      </c>
      <c r="K98" s="4" t="s">
        <v>966</v>
      </c>
      <c r="L98" s="4" t="s">
        <v>959</v>
      </c>
      <c r="M98" s="4" t="s">
        <v>960</v>
      </c>
      <c r="N98" s="4" t="s">
        <v>967</v>
      </c>
      <c r="O98" s="4">
        <v>97</v>
      </c>
    </row>
    <row r="99" spans="1:15" x14ac:dyDescent="0.35">
      <c r="A99" s="2">
        <v>2</v>
      </c>
      <c r="B99" s="2" t="s">
        <v>1466</v>
      </c>
      <c r="C99" s="2" t="s">
        <v>1467</v>
      </c>
      <c r="D99" s="2" t="s">
        <v>1661</v>
      </c>
      <c r="E99" s="10"/>
      <c r="F99" s="10"/>
      <c r="G99" s="2" t="s">
        <v>1662</v>
      </c>
      <c r="H99" s="2" t="s">
        <v>304</v>
      </c>
      <c r="I99" s="2" t="s">
        <v>1478</v>
      </c>
      <c r="J99" s="2" t="s">
        <v>957</v>
      </c>
      <c r="K99" s="2" t="s">
        <v>966</v>
      </c>
      <c r="L99" s="2" t="s">
        <v>959</v>
      </c>
      <c r="M99" s="2" t="s">
        <v>960</v>
      </c>
      <c r="N99" s="2" t="s">
        <v>1245</v>
      </c>
      <c r="O99" s="2">
        <v>98</v>
      </c>
    </row>
    <row r="100" spans="1:15" x14ac:dyDescent="0.35">
      <c r="A100" s="4">
        <v>2</v>
      </c>
      <c r="B100" s="4" t="s">
        <v>1466</v>
      </c>
      <c r="C100" s="4" t="s">
        <v>1467</v>
      </c>
      <c r="D100" s="4" t="s">
        <v>1663</v>
      </c>
      <c r="E100" s="10"/>
      <c r="F100" s="10"/>
      <c r="G100" s="4" t="s">
        <v>1664</v>
      </c>
      <c r="H100" s="4" t="s">
        <v>304</v>
      </c>
      <c r="I100" s="4" t="s">
        <v>1478</v>
      </c>
      <c r="J100" s="4" t="s">
        <v>957</v>
      </c>
      <c r="K100" s="4" t="s">
        <v>966</v>
      </c>
      <c r="L100" s="4" t="s">
        <v>959</v>
      </c>
      <c r="M100" s="4" t="s">
        <v>960</v>
      </c>
      <c r="N100" s="4" t="s">
        <v>1479</v>
      </c>
      <c r="O100" s="4">
        <v>99</v>
      </c>
    </row>
    <row r="101" spans="1:15" x14ac:dyDescent="0.35">
      <c r="A101" s="2">
        <v>2</v>
      </c>
      <c r="B101" s="2" t="s">
        <v>1466</v>
      </c>
      <c r="C101" s="2" t="s">
        <v>1467</v>
      </c>
      <c r="D101" s="2" t="s">
        <v>1665</v>
      </c>
      <c r="E101" s="10"/>
      <c r="F101" s="10"/>
      <c r="G101" s="2" t="s">
        <v>1666</v>
      </c>
      <c r="H101" s="2" t="s">
        <v>304</v>
      </c>
      <c r="I101" s="2" t="s">
        <v>1478</v>
      </c>
      <c r="J101" s="2" t="s">
        <v>965</v>
      </c>
      <c r="K101" s="2" t="s">
        <v>966</v>
      </c>
      <c r="L101" s="2" t="s">
        <v>1031</v>
      </c>
      <c r="M101" s="2" t="s">
        <v>960</v>
      </c>
      <c r="N101" s="2" t="s">
        <v>967</v>
      </c>
      <c r="O101" s="2">
        <v>100</v>
      </c>
    </row>
    <row r="102" spans="1:15" x14ac:dyDescent="0.35">
      <c r="A102" s="4">
        <v>2</v>
      </c>
      <c r="B102" s="4" t="s">
        <v>1466</v>
      </c>
      <c r="C102" s="4" t="s">
        <v>1467</v>
      </c>
      <c r="D102" s="4" t="s">
        <v>1667</v>
      </c>
      <c r="E102" s="10"/>
      <c r="F102" s="10"/>
      <c r="G102" s="4" t="s">
        <v>1668</v>
      </c>
      <c r="H102" s="4" t="s">
        <v>304</v>
      </c>
      <c r="I102" s="4" t="s">
        <v>1478</v>
      </c>
      <c r="J102" s="4" t="s">
        <v>957</v>
      </c>
      <c r="K102" s="4" t="s">
        <v>966</v>
      </c>
      <c r="L102" s="4" t="s">
        <v>959</v>
      </c>
      <c r="M102" s="4" t="s">
        <v>960</v>
      </c>
      <c r="N102" s="4" t="s">
        <v>1479</v>
      </c>
      <c r="O102" s="4">
        <v>101</v>
      </c>
    </row>
    <row r="103" spans="1:15" x14ac:dyDescent="0.35">
      <c r="A103" s="2">
        <v>2</v>
      </c>
      <c r="B103" s="2" t="s">
        <v>1466</v>
      </c>
      <c r="C103" s="2" t="s">
        <v>1467</v>
      </c>
      <c r="D103" s="2" t="s">
        <v>1669</v>
      </c>
      <c r="E103" s="10"/>
      <c r="F103" s="10"/>
      <c r="G103" s="2" t="s">
        <v>1670</v>
      </c>
      <c r="H103" s="2" t="s">
        <v>304</v>
      </c>
      <c r="I103" s="2" t="s">
        <v>1478</v>
      </c>
      <c r="J103" s="2" t="s">
        <v>957</v>
      </c>
      <c r="K103" s="2" t="s">
        <v>966</v>
      </c>
      <c r="L103" s="2" t="s">
        <v>959</v>
      </c>
      <c r="M103" s="2" t="s">
        <v>960</v>
      </c>
      <c r="N103" s="2" t="s">
        <v>1671</v>
      </c>
      <c r="O103" s="2">
        <v>102</v>
      </c>
    </row>
    <row r="104" spans="1:15" x14ac:dyDescent="0.35">
      <c r="A104" s="4">
        <v>2</v>
      </c>
      <c r="B104" s="4" t="s">
        <v>1466</v>
      </c>
      <c r="C104" s="4" t="s">
        <v>1467</v>
      </c>
      <c r="D104" s="4" t="s">
        <v>1284</v>
      </c>
      <c r="E104" s="10"/>
      <c r="F104" s="10"/>
      <c r="G104" s="4" t="s">
        <v>844</v>
      </c>
      <c r="H104" s="4" t="s">
        <v>304</v>
      </c>
      <c r="I104" s="4" t="s">
        <v>1478</v>
      </c>
      <c r="J104" s="4" t="s">
        <v>957</v>
      </c>
      <c r="K104" s="4" t="s">
        <v>966</v>
      </c>
      <c r="L104" s="4" t="s">
        <v>959</v>
      </c>
      <c r="M104" s="4" t="s">
        <v>960</v>
      </c>
      <c r="N104" s="4" t="s">
        <v>1245</v>
      </c>
      <c r="O104" s="4">
        <v>103</v>
      </c>
    </row>
    <row r="105" spans="1:15" x14ac:dyDescent="0.35">
      <c r="A105" s="2">
        <v>2</v>
      </c>
      <c r="B105" s="2" t="s">
        <v>1466</v>
      </c>
      <c r="C105" s="2" t="s">
        <v>1467</v>
      </c>
      <c r="D105" s="2" t="s">
        <v>1672</v>
      </c>
      <c r="E105" s="10"/>
      <c r="F105" s="10"/>
      <c r="G105" s="2" t="s">
        <v>1673</v>
      </c>
      <c r="H105" s="2" t="s">
        <v>304</v>
      </c>
      <c r="I105" s="2" t="s">
        <v>1478</v>
      </c>
      <c r="J105" s="2" t="s">
        <v>965</v>
      </c>
      <c r="K105" s="2" t="s">
        <v>966</v>
      </c>
      <c r="L105" s="2" t="s">
        <v>1031</v>
      </c>
      <c r="M105" s="2" t="s">
        <v>960</v>
      </c>
      <c r="N105" s="2" t="s">
        <v>967</v>
      </c>
      <c r="O105" s="2">
        <v>104</v>
      </c>
    </row>
    <row r="106" spans="1:15" x14ac:dyDescent="0.35">
      <c r="A106" s="4">
        <v>2</v>
      </c>
      <c r="B106" s="4" t="s">
        <v>1466</v>
      </c>
      <c r="C106" s="4" t="s">
        <v>1467</v>
      </c>
      <c r="D106" s="4" t="s">
        <v>1674</v>
      </c>
      <c r="E106" s="10"/>
      <c r="F106" s="10"/>
      <c r="G106" s="4" t="s">
        <v>1675</v>
      </c>
      <c r="H106" s="4" t="s">
        <v>304</v>
      </c>
      <c r="I106" s="4" t="s">
        <v>1478</v>
      </c>
      <c r="J106" s="4" t="s">
        <v>965</v>
      </c>
      <c r="K106" s="4" t="s">
        <v>966</v>
      </c>
      <c r="L106" s="4" t="s">
        <v>1031</v>
      </c>
      <c r="M106" s="4" t="s">
        <v>960</v>
      </c>
      <c r="N106" s="4" t="s">
        <v>967</v>
      </c>
      <c r="O106" s="4">
        <v>105</v>
      </c>
    </row>
    <row r="107" spans="1:15" x14ac:dyDescent="0.35">
      <c r="A107" s="2">
        <v>2</v>
      </c>
      <c r="B107" s="2" t="s">
        <v>1466</v>
      </c>
      <c r="C107" s="2" t="s">
        <v>1467</v>
      </c>
      <c r="D107" s="2" t="s">
        <v>1676</v>
      </c>
      <c r="E107" s="10"/>
      <c r="F107" s="10"/>
      <c r="G107" s="2" t="s">
        <v>1677</v>
      </c>
      <c r="H107" s="2" t="s">
        <v>304</v>
      </c>
      <c r="I107" s="2" t="s">
        <v>1478</v>
      </c>
      <c r="J107" s="2" t="s">
        <v>957</v>
      </c>
      <c r="K107" s="2" t="s">
        <v>966</v>
      </c>
      <c r="L107" s="2" t="s">
        <v>959</v>
      </c>
      <c r="M107" s="2" t="s">
        <v>960</v>
      </c>
      <c r="N107" s="2" t="s">
        <v>1245</v>
      </c>
      <c r="O107" s="2">
        <v>106</v>
      </c>
    </row>
    <row r="108" spans="1:15" x14ac:dyDescent="0.35">
      <c r="A108" s="4">
        <v>2</v>
      </c>
      <c r="B108" s="4" t="s">
        <v>1466</v>
      </c>
      <c r="C108" s="4" t="s">
        <v>1467</v>
      </c>
      <c r="D108" s="4" t="s">
        <v>1678</v>
      </c>
      <c r="E108" s="10"/>
      <c r="F108" s="10"/>
      <c r="G108" s="4" t="s">
        <v>1679</v>
      </c>
      <c r="H108" s="4" t="s">
        <v>304</v>
      </c>
      <c r="I108" s="4" t="s">
        <v>1478</v>
      </c>
      <c r="J108" s="4" t="s">
        <v>973</v>
      </c>
      <c r="K108" s="4" t="s">
        <v>966</v>
      </c>
      <c r="L108" s="4" t="s">
        <v>1031</v>
      </c>
      <c r="M108" s="4" t="s">
        <v>960</v>
      </c>
      <c r="N108" s="4" t="s">
        <v>967</v>
      </c>
      <c r="O108" s="4">
        <v>107</v>
      </c>
    </row>
    <row r="109" spans="1:15" x14ac:dyDescent="0.35">
      <c r="A109" s="2">
        <v>2</v>
      </c>
      <c r="B109" s="2" t="s">
        <v>1466</v>
      </c>
      <c r="C109" s="2" t="s">
        <v>1467</v>
      </c>
      <c r="D109" s="2" t="s">
        <v>1680</v>
      </c>
      <c r="E109" s="10"/>
      <c r="F109" s="10"/>
      <c r="G109" s="2" t="s">
        <v>1681</v>
      </c>
      <c r="H109" s="2" t="s">
        <v>304</v>
      </c>
      <c r="I109" s="2" t="s">
        <v>1478</v>
      </c>
      <c r="J109" s="2" t="s">
        <v>957</v>
      </c>
      <c r="K109" s="2" t="s">
        <v>966</v>
      </c>
      <c r="L109" s="2" t="s">
        <v>959</v>
      </c>
      <c r="M109" s="2" t="s">
        <v>960</v>
      </c>
      <c r="N109" s="2" t="s">
        <v>1245</v>
      </c>
      <c r="O109" s="2">
        <v>108</v>
      </c>
    </row>
    <row r="110" spans="1:15" x14ac:dyDescent="0.35">
      <c r="A110" s="4">
        <v>2</v>
      </c>
      <c r="B110" s="4" t="s">
        <v>1466</v>
      </c>
      <c r="C110" s="4" t="s">
        <v>1467</v>
      </c>
      <c r="D110" s="4" t="s">
        <v>1682</v>
      </c>
      <c r="E110" s="10"/>
      <c r="F110" s="10"/>
      <c r="G110" s="4" t="s">
        <v>1683</v>
      </c>
      <c r="H110" s="4" t="s">
        <v>304</v>
      </c>
      <c r="I110" s="4" t="s">
        <v>1478</v>
      </c>
      <c r="J110" s="4" t="s">
        <v>957</v>
      </c>
      <c r="K110" s="4" t="s">
        <v>966</v>
      </c>
      <c r="L110" s="4" t="s">
        <v>959</v>
      </c>
      <c r="M110" s="4" t="s">
        <v>960</v>
      </c>
      <c r="N110" s="4" t="s">
        <v>1245</v>
      </c>
      <c r="O110" s="4">
        <v>109</v>
      </c>
    </row>
    <row r="111" spans="1:15" x14ac:dyDescent="0.35">
      <c r="A111" s="2">
        <v>2</v>
      </c>
      <c r="B111" s="2" t="s">
        <v>1466</v>
      </c>
      <c r="C111" s="2" t="s">
        <v>1467</v>
      </c>
      <c r="D111" s="2" t="s">
        <v>1684</v>
      </c>
      <c r="E111" s="10"/>
      <c r="F111" s="10"/>
      <c r="G111" s="2" t="s">
        <v>639</v>
      </c>
      <c r="H111" s="2" t="s">
        <v>304</v>
      </c>
      <c r="I111" s="2" t="s">
        <v>1478</v>
      </c>
      <c r="J111" s="2" t="s">
        <v>957</v>
      </c>
      <c r="K111" s="2" t="s">
        <v>966</v>
      </c>
      <c r="L111" s="2" t="s">
        <v>959</v>
      </c>
      <c r="M111" s="2" t="s">
        <v>960</v>
      </c>
      <c r="N111" s="2" t="s">
        <v>1245</v>
      </c>
      <c r="O111" s="2">
        <v>110</v>
      </c>
    </row>
    <row r="112" spans="1:15" x14ac:dyDescent="0.35">
      <c r="A112" s="4">
        <v>2</v>
      </c>
      <c r="B112" s="4" t="s">
        <v>1466</v>
      </c>
      <c r="C112" s="4" t="s">
        <v>1467</v>
      </c>
      <c r="D112" s="4" t="s">
        <v>1685</v>
      </c>
      <c r="E112" s="10"/>
      <c r="F112" s="10"/>
      <c r="G112" s="4" t="s">
        <v>1686</v>
      </c>
      <c r="H112" s="4" t="s">
        <v>304</v>
      </c>
      <c r="I112" s="4" t="s">
        <v>1478</v>
      </c>
      <c r="J112" s="4" t="s">
        <v>957</v>
      </c>
      <c r="K112" s="4" t="s">
        <v>966</v>
      </c>
      <c r="L112" s="4" t="s">
        <v>959</v>
      </c>
      <c r="M112" s="4" t="s">
        <v>960</v>
      </c>
      <c r="N112" s="4" t="s">
        <v>1245</v>
      </c>
      <c r="O112" s="4">
        <v>111</v>
      </c>
    </row>
    <row r="113" spans="1:15" x14ac:dyDescent="0.35">
      <c r="A113" s="2">
        <v>2</v>
      </c>
      <c r="B113" s="2" t="s">
        <v>1466</v>
      </c>
      <c r="C113" s="2" t="s">
        <v>1467</v>
      </c>
      <c r="D113" s="2" t="s">
        <v>1687</v>
      </c>
      <c r="E113" s="10"/>
      <c r="F113" s="10"/>
      <c r="G113" s="2" t="s">
        <v>1688</v>
      </c>
      <c r="H113" s="2" t="s">
        <v>304</v>
      </c>
      <c r="I113" s="2" t="s">
        <v>1478</v>
      </c>
      <c r="J113" s="2" t="s">
        <v>965</v>
      </c>
      <c r="K113" s="2" t="s">
        <v>966</v>
      </c>
      <c r="L113" s="2" t="s">
        <v>959</v>
      </c>
      <c r="M113" s="2" t="s">
        <v>960</v>
      </c>
      <c r="N113" s="2" t="s">
        <v>967</v>
      </c>
      <c r="O113" s="2">
        <v>112</v>
      </c>
    </row>
    <row r="114" spans="1:15" x14ac:dyDescent="0.35">
      <c r="A114" s="4">
        <v>2</v>
      </c>
      <c r="B114" s="4" t="s">
        <v>1466</v>
      </c>
      <c r="C114" s="4" t="s">
        <v>1467</v>
      </c>
      <c r="D114" s="4" t="s">
        <v>1689</v>
      </c>
      <c r="E114" s="10"/>
      <c r="F114" s="10"/>
      <c r="G114" s="4" t="s">
        <v>1690</v>
      </c>
      <c r="H114" s="4" t="s">
        <v>304</v>
      </c>
      <c r="I114" s="4" t="s">
        <v>1478</v>
      </c>
      <c r="J114" s="4" t="s">
        <v>957</v>
      </c>
      <c r="K114" s="4" t="s">
        <v>966</v>
      </c>
      <c r="L114" s="4" t="s">
        <v>959</v>
      </c>
      <c r="M114" s="4" t="s">
        <v>960</v>
      </c>
      <c r="N114" s="4" t="s">
        <v>961</v>
      </c>
      <c r="O114" s="4">
        <v>113</v>
      </c>
    </row>
    <row r="115" spans="1:15" x14ac:dyDescent="0.35">
      <c r="A115" s="2">
        <v>2</v>
      </c>
      <c r="B115" s="2" t="s">
        <v>1466</v>
      </c>
      <c r="C115" s="2" t="s">
        <v>1467</v>
      </c>
      <c r="D115" s="2" t="s">
        <v>1691</v>
      </c>
      <c r="E115" s="10"/>
      <c r="F115" s="10"/>
      <c r="G115" s="2" t="s">
        <v>1692</v>
      </c>
      <c r="H115" s="2" t="s">
        <v>304</v>
      </c>
      <c r="I115" s="2" t="s">
        <v>1478</v>
      </c>
      <c r="J115" s="2" t="s">
        <v>965</v>
      </c>
      <c r="K115" s="2" t="s">
        <v>966</v>
      </c>
      <c r="L115" s="2" t="s">
        <v>1031</v>
      </c>
      <c r="M115" s="2" t="s">
        <v>960</v>
      </c>
      <c r="N115" s="2" t="s">
        <v>967</v>
      </c>
      <c r="O115" s="2">
        <v>114</v>
      </c>
    </row>
    <row r="116" spans="1:15" x14ac:dyDescent="0.35">
      <c r="A116" s="4">
        <v>2</v>
      </c>
      <c r="B116" s="4" t="s">
        <v>1466</v>
      </c>
      <c r="C116" s="4" t="s">
        <v>1467</v>
      </c>
      <c r="D116" s="4" t="s">
        <v>1693</v>
      </c>
      <c r="E116" s="10"/>
      <c r="F116" s="10"/>
      <c r="G116" s="4" t="s">
        <v>1694</v>
      </c>
      <c r="H116" s="4" t="s">
        <v>304</v>
      </c>
      <c r="I116" s="4" t="s">
        <v>1478</v>
      </c>
      <c r="J116" s="4" t="s">
        <v>957</v>
      </c>
      <c r="K116" s="4" t="s">
        <v>966</v>
      </c>
      <c r="L116" s="4" t="s">
        <v>959</v>
      </c>
      <c r="M116" s="4" t="s">
        <v>960</v>
      </c>
      <c r="N116" s="4" t="s">
        <v>1245</v>
      </c>
      <c r="O116" s="4">
        <v>115</v>
      </c>
    </row>
    <row r="117" spans="1:15" x14ac:dyDescent="0.35">
      <c r="A117" s="2">
        <v>2</v>
      </c>
      <c r="B117" s="2" t="s">
        <v>1466</v>
      </c>
      <c r="C117" s="2" t="s">
        <v>1467</v>
      </c>
      <c r="D117" s="2" t="s">
        <v>1695</v>
      </c>
      <c r="E117" s="10"/>
      <c r="F117" s="10"/>
      <c r="G117" s="2" t="s">
        <v>1696</v>
      </c>
      <c r="H117" s="2" t="s">
        <v>304</v>
      </c>
      <c r="I117" s="2" t="s">
        <v>1478</v>
      </c>
      <c r="J117" s="2" t="s">
        <v>957</v>
      </c>
      <c r="K117" s="2" t="s">
        <v>966</v>
      </c>
      <c r="L117" s="2" t="s">
        <v>959</v>
      </c>
      <c r="M117" s="2" t="s">
        <v>960</v>
      </c>
      <c r="N117" s="2" t="s">
        <v>967</v>
      </c>
      <c r="O117" s="2">
        <v>116</v>
      </c>
    </row>
    <row r="118" spans="1:15" x14ac:dyDescent="0.35">
      <c r="A118" s="4">
        <v>2</v>
      </c>
      <c r="B118" s="4" t="s">
        <v>1466</v>
      </c>
      <c r="C118" s="4" t="s">
        <v>1467</v>
      </c>
      <c r="D118" s="4" t="s">
        <v>1697</v>
      </c>
      <c r="E118" s="10"/>
      <c r="F118" s="10"/>
      <c r="G118" s="4" t="s">
        <v>1698</v>
      </c>
      <c r="H118" s="4" t="s">
        <v>304</v>
      </c>
      <c r="I118" s="4" t="s">
        <v>1478</v>
      </c>
      <c r="J118" s="4" t="s">
        <v>957</v>
      </c>
      <c r="K118" s="4" t="s">
        <v>966</v>
      </c>
      <c r="L118" s="4" t="s">
        <v>959</v>
      </c>
      <c r="M118" s="4" t="s">
        <v>960</v>
      </c>
      <c r="N118" s="4" t="s">
        <v>961</v>
      </c>
      <c r="O118" s="4">
        <v>117</v>
      </c>
    </row>
    <row r="119" spans="1:15" x14ac:dyDescent="0.35">
      <c r="A119" s="2">
        <v>2</v>
      </c>
      <c r="B119" s="2" t="s">
        <v>1466</v>
      </c>
      <c r="C119" s="2" t="s">
        <v>1467</v>
      </c>
      <c r="D119" s="2" t="s">
        <v>1699</v>
      </c>
      <c r="E119" s="10"/>
      <c r="F119" s="10"/>
      <c r="G119" s="2" t="s">
        <v>1700</v>
      </c>
      <c r="H119" s="2" t="s">
        <v>304</v>
      </c>
      <c r="I119" s="2" t="s">
        <v>1478</v>
      </c>
      <c r="J119" s="2" t="s">
        <v>957</v>
      </c>
      <c r="K119" s="2" t="s">
        <v>966</v>
      </c>
      <c r="L119" s="2" t="s">
        <v>959</v>
      </c>
      <c r="M119" s="2" t="s">
        <v>960</v>
      </c>
      <c r="N119" s="2" t="s">
        <v>961</v>
      </c>
      <c r="O119" s="2">
        <v>118</v>
      </c>
    </row>
    <row r="120" spans="1:15" x14ac:dyDescent="0.35">
      <c r="A120" s="4">
        <v>2</v>
      </c>
      <c r="B120" s="4" t="s">
        <v>1466</v>
      </c>
      <c r="C120" s="4" t="s">
        <v>1467</v>
      </c>
      <c r="D120" s="4" t="s">
        <v>1701</v>
      </c>
      <c r="E120" s="10"/>
      <c r="F120" s="10"/>
      <c r="G120" s="4" t="s">
        <v>1702</v>
      </c>
      <c r="H120" s="4" t="s">
        <v>304</v>
      </c>
      <c r="I120" s="4" t="s">
        <v>1478</v>
      </c>
      <c r="J120" s="4" t="s">
        <v>957</v>
      </c>
      <c r="K120" s="4" t="s">
        <v>966</v>
      </c>
      <c r="L120" s="4" t="s">
        <v>959</v>
      </c>
      <c r="M120" s="4" t="s">
        <v>960</v>
      </c>
      <c r="N120" s="4" t="s">
        <v>961</v>
      </c>
      <c r="O120" s="4">
        <v>119</v>
      </c>
    </row>
    <row r="121" spans="1:15" x14ac:dyDescent="0.35">
      <c r="A121" s="2">
        <v>2</v>
      </c>
      <c r="B121" s="2" t="s">
        <v>1466</v>
      </c>
      <c r="C121" s="2" t="s">
        <v>1467</v>
      </c>
      <c r="D121" s="2" t="s">
        <v>1703</v>
      </c>
      <c r="E121" s="10"/>
      <c r="F121" s="10"/>
      <c r="G121" s="2" t="s">
        <v>1704</v>
      </c>
      <c r="H121" s="2" t="s">
        <v>304</v>
      </c>
      <c r="I121" s="2" t="s">
        <v>1478</v>
      </c>
      <c r="J121" s="2" t="s">
        <v>973</v>
      </c>
      <c r="K121" s="2" t="s">
        <v>966</v>
      </c>
      <c r="L121" s="2" t="s">
        <v>959</v>
      </c>
      <c r="M121" s="2" t="s">
        <v>960</v>
      </c>
      <c r="N121" s="2" t="s">
        <v>967</v>
      </c>
      <c r="O121" s="2">
        <v>120</v>
      </c>
    </row>
    <row r="122" spans="1:15" x14ac:dyDescent="0.35">
      <c r="A122" s="4">
        <v>2</v>
      </c>
      <c r="B122" s="4" t="s">
        <v>1466</v>
      </c>
      <c r="C122" s="4" t="s">
        <v>1467</v>
      </c>
      <c r="D122" s="4" t="s">
        <v>1705</v>
      </c>
      <c r="E122" s="10"/>
      <c r="F122" s="10"/>
      <c r="G122" s="4" t="s">
        <v>1706</v>
      </c>
      <c r="H122" s="4" t="s">
        <v>304</v>
      </c>
      <c r="I122" s="4" t="s">
        <v>1478</v>
      </c>
      <c r="J122" s="4" t="s">
        <v>973</v>
      </c>
      <c r="K122" s="4" t="s">
        <v>966</v>
      </c>
      <c r="L122" s="4" t="s">
        <v>1031</v>
      </c>
      <c r="M122" s="4" t="s">
        <v>960</v>
      </c>
      <c r="N122" s="4" t="s">
        <v>967</v>
      </c>
      <c r="O122" s="4">
        <v>121</v>
      </c>
    </row>
    <row r="123" spans="1:15" x14ac:dyDescent="0.35">
      <c r="A123" s="2">
        <v>2</v>
      </c>
      <c r="B123" s="2" t="s">
        <v>1466</v>
      </c>
      <c r="C123" s="2" t="s">
        <v>1467</v>
      </c>
      <c r="D123" s="2" t="s">
        <v>1707</v>
      </c>
      <c r="E123" s="10"/>
      <c r="F123" s="10"/>
      <c r="G123" s="2" t="s">
        <v>1708</v>
      </c>
      <c r="H123" s="2" t="s">
        <v>304</v>
      </c>
      <c r="I123" s="2" t="s">
        <v>1478</v>
      </c>
      <c r="J123" s="2" t="s">
        <v>965</v>
      </c>
      <c r="K123" s="2" t="s">
        <v>966</v>
      </c>
      <c r="L123" s="2" t="s">
        <v>959</v>
      </c>
      <c r="M123" s="2" t="s">
        <v>960</v>
      </c>
      <c r="N123" s="2" t="s">
        <v>967</v>
      </c>
      <c r="O123" s="2">
        <v>122</v>
      </c>
    </row>
    <row r="124" spans="1:15" x14ac:dyDescent="0.35">
      <c r="A124" s="4">
        <v>2</v>
      </c>
      <c r="B124" s="4" t="s">
        <v>1466</v>
      </c>
      <c r="C124" s="4" t="s">
        <v>1467</v>
      </c>
      <c r="D124" s="4" t="s">
        <v>1709</v>
      </c>
      <c r="E124" s="10"/>
      <c r="F124" s="10"/>
      <c r="G124" s="4" t="s">
        <v>1710</v>
      </c>
      <c r="H124" s="4" t="s">
        <v>304</v>
      </c>
      <c r="I124" s="4" t="s">
        <v>1478</v>
      </c>
      <c r="J124" s="4" t="s">
        <v>973</v>
      </c>
      <c r="K124" s="4" t="s">
        <v>966</v>
      </c>
      <c r="L124" s="4" t="s">
        <v>1031</v>
      </c>
      <c r="M124" s="4" t="s">
        <v>960</v>
      </c>
      <c r="N124" s="4" t="s">
        <v>967</v>
      </c>
      <c r="O124" s="4">
        <v>123</v>
      </c>
    </row>
    <row r="125" spans="1:15" x14ac:dyDescent="0.35">
      <c r="A125" s="2">
        <v>2</v>
      </c>
      <c r="B125" s="2" t="s">
        <v>1466</v>
      </c>
      <c r="C125" s="2" t="s">
        <v>1467</v>
      </c>
      <c r="D125" s="2" t="s">
        <v>1711</v>
      </c>
      <c r="E125" s="10"/>
      <c r="F125" s="10"/>
      <c r="G125" s="2" t="s">
        <v>1712</v>
      </c>
      <c r="H125" s="2" t="s">
        <v>304</v>
      </c>
      <c r="I125" s="2" t="s">
        <v>1478</v>
      </c>
      <c r="J125" s="2" t="s">
        <v>973</v>
      </c>
      <c r="K125" s="2" t="s">
        <v>966</v>
      </c>
      <c r="L125" s="2" t="s">
        <v>1031</v>
      </c>
      <c r="M125" s="2" t="s">
        <v>960</v>
      </c>
      <c r="N125" s="2" t="s">
        <v>967</v>
      </c>
      <c r="O125" s="2">
        <v>124</v>
      </c>
    </row>
    <row r="126" spans="1:15" x14ac:dyDescent="0.35">
      <c r="A126" s="4">
        <v>2</v>
      </c>
      <c r="B126" s="4" t="s">
        <v>1466</v>
      </c>
      <c r="C126" s="4" t="s">
        <v>1467</v>
      </c>
      <c r="D126" s="4" t="s">
        <v>1713</v>
      </c>
      <c r="E126" s="10"/>
      <c r="F126" s="10"/>
      <c r="G126" s="4" t="s">
        <v>1714</v>
      </c>
      <c r="H126" s="4" t="s">
        <v>304</v>
      </c>
      <c r="I126" s="4" t="s">
        <v>1478</v>
      </c>
      <c r="J126" s="4" t="s">
        <v>957</v>
      </c>
      <c r="K126" s="4" t="s">
        <v>966</v>
      </c>
      <c r="L126" s="4" t="s">
        <v>959</v>
      </c>
      <c r="M126" s="4" t="s">
        <v>960</v>
      </c>
      <c r="N126" s="4" t="s">
        <v>1245</v>
      </c>
      <c r="O126" s="4">
        <v>125</v>
      </c>
    </row>
    <row r="127" spans="1:15" x14ac:dyDescent="0.35">
      <c r="A127" s="2">
        <v>2</v>
      </c>
      <c r="B127" s="2" t="s">
        <v>1466</v>
      </c>
      <c r="C127" s="2" t="s">
        <v>1467</v>
      </c>
      <c r="D127" s="2" t="s">
        <v>1715</v>
      </c>
      <c r="E127" s="10"/>
      <c r="F127" s="10"/>
      <c r="G127" s="2" t="s">
        <v>1716</v>
      </c>
      <c r="H127" s="2" t="s">
        <v>304</v>
      </c>
      <c r="I127" s="2" t="s">
        <v>1478</v>
      </c>
      <c r="J127" s="2" t="s">
        <v>957</v>
      </c>
      <c r="K127" s="2" t="s">
        <v>966</v>
      </c>
      <c r="L127" s="2" t="s">
        <v>959</v>
      </c>
      <c r="M127" s="2" t="s">
        <v>960</v>
      </c>
      <c r="N127" s="2" t="s">
        <v>1561</v>
      </c>
      <c r="O127" s="2">
        <v>126</v>
      </c>
    </row>
    <row r="128" spans="1:15" x14ac:dyDescent="0.35">
      <c r="A128" s="4">
        <v>2</v>
      </c>
      <c r="B128" s="4" t="s">
        <v>1466</v>
      </c>
      <c r="C128" s="4" t="s">
        <v>1467</v>
      </c>
      <c r="D128" s="4" t="s">
        <v>1717</v>
      </c>
      <c r="E128" s="10"/>
      <c r="F128" s="10"/>
      <c r="G128" s="4" t="s">
        <v>1718</v>
      </c>
      <c r="H128" s="4" t="s">
        <v>304</v>
      </c>
      <c r="I128" s="4" t="s">
        <v>1478</v>
      </c>
      <c r="J128" s="4" t="s">
        <v>957</v>
      </c>
      <c r="K128" s="4" t="s">
        <v>966</v>
      </c>
      <c r="L128" s="4" t="s">
        <v>959</v>
      </c>
      <c r="M128" s="4" t="s">
        <v>960</v>
      </c>
      <c r="N128" s="4" t="s">
        <v>961</v>
      </c>
      <c r="O128" s="4">
        <v>127</v>
      </c>
    </row>
    <row r="129" spans="1:15" x14ac:dyDescent="0.35">
      <c r="A129" s="2">
        <v>2</v>
      </c>
      <c r="B129" s="2" t="s">
        <v>1466</v>
      </c>
      <c r="C129" s="2" t="s">
        <v>1467</v>
      </c>
      <c r="D129" s="2" t="s">
        <v>1719</v>
      </c>
      <c r="E129" s="10"/>
      <c r="F129" s="10"/>
      <c r="G129" s="2" t="s">
        <v>1720</v>
      </c>
      <c r="H129" s="2" t="s">
        <v>304</v>
      </c>
      <c r="I129" s="2" t="s">
        <v>1478</v>
      </c>
      <c r="J129" s="2" t="s">
        <v>965</v>
      </c>
      <c r="K129" s="2" t="s">
        <v>966</v>
      </c>
      <c r="L129" s="2" t="s">
        <v>959</v>
      </c>
      <c r="M129" s="2" t="s">
        <v>960</v>
      </c>
      <c r="N129" s="2" t="s">
        <v>967</v>
      </c>
      <c r="O129" s="2">
        <v>128</v>
      </c>
    </row>
    <row r="130" spans="1:15" x14ac:dyDescent="0.35">
      <c r="A130" s="4">
        <v>2</v>
      </c>
      <c r="B130" s="4" t="s">
        <v>1466</v>
      </c>
      <c r="C130" s="4" t="s">
        <v>1467</v>
      </c>
      <c r="D130" s="4" t="s">
        <v>1721</v>
      </c>
      <c r="E130" s="10"/>
      <c r="F130" s="10"/>
      <c r="G130" s="4" t="s">
        <v>1722</v>
      </c>
      <c r="H130" s="4" t="s">
        <v>304</v>
      </c>
      <c r="I130" s="4" t="s">
        <v>1478</v>
      </c>
      <c r="J130" s="4" t="s">
        <v>973</v>
      </c>
      <c r="K130" s="4" t="s">
        <v>966</v>
      </c>
      <c r="L130" s="4" t="s">
        <v>959</v>
      </c>
      <c r="M130" s="4" t="s">
        <v>960</v>
      </c>
      <c r="N130" s="4" t="s">
        <v>967</v>
      </c>
      <c r="O130" s="4">
        <v>129</v>
      </c>
    </row>
    <row r="131" spans="1:15" x14ac:dyDescent="0.35">
      <c r="A131" s="2">
        <v>2</v>
      </c>
      <c r="B131" s="2" t="s">
        <v>1466</v>
      </c>
      <c r="C131" s="2" t="s">
        <v>1467</v>
      </c>
      <c r="D131" s="2" t="s">
        <v>1723</v>
      </c>
      <c r="E131" s="10"/>
      <c r="F131" s="10"/>
      <c r="G131" s="2" t="s">
        <v>1077</v>
      </c>
      <c r="H131" s="2" t="s">
        <v>304</v>
      </c>
      <c r="I131" s="2" t="s">
        <v>1478</v>
      </c>
      <c r="J131" s="2" t="s">
        <v>973</v>
      </c>
      <c r="K131" s="2" t="s">
        <v>966</v>
      </c>
      <c r="L131" s="2" t="s">
        <v>1031</v>
      </c>
      <c r="M131" s="2" t="s">
        <v>960</v>
      </c>
      <c r="N131" s="2" t="s">
        <v>967</v>
      </c>
      <c r="O131" s="2">
        <v>130</v>
      </c>
    </row>
    <row r="132" spans="1:15" x14ac:dyDescent="0.35">
      <c r="A132" s="4">
        <v>2</v>
      </c>
      <c r="B132" s="4" t="s">
        <v>1466</v>
      </c>
      <c r="C132" s="4" t="s">
        <v>1467</v>
      </c>
      <c r="D132" s="4" t="s">
        <v>1724</v>
      </c>
      <c r="E132" s="10"/>
      <c r="F132" s="10"/>
      <c r="G132" s="4" t="s">
        <v>1725</v>
      </c>
      <c r="H132" s="4" t="s">
        <v>304</v>
      </c>
      <c r="I132" s="4" t="s">
        <v>1478</v>
      </c>
      <c r="J132" s="4" t="s">
        <v>973</v>
      </c>
      <c r="K132" s="4" t="s">
        <v>966</v>
      </c>
      <c r="L132" s="4" t="s">
        <v>959</v>
      </c>
      <c r="M132" s="4" t="s">
        <v>960</v>
      </c>
      <c r="N132" s="4" t="s">
        <v>967</v>
      </c>
      <c r="O132" s="4">
        <v>131</v>
      </c>
    </row>
    <row r="133" spans="1:15" x14ac:dyDescent="0.35">
      <c r="A133" s="2">
        <v>2</v>
      </c>
      <c r="B133" s="2" t="s">
        <v>1466</v>
      </c>
      <c r="C133" s="2" t="s">
        <v>1467</v>
      </c>
      <c r="D133" s="2" t="s">
        <v>1726</v>
      </c>
      <c r="E133" s="10"/>
      <c r="F133" s="10"/>
      <c r="G133" s="2" t="s">
        <v>1727</v>
      </c>
      <c r="H133" s="2" t="s">
        <v>304</v>
      </c>
      <c r="I133" s="2" t="s">
        <v>1478</v>
      </c>
      <c r="J133" s="2" t="s">
        <v>957</v>
      </c>
      <c r="K133" s="2" t="s">
        <v>966</v>
      </c>
      <c r="L133" s="2" t="s">
        <v>1031</v>
      </c>
      <c r="M133" s="2" t="s">
        <v>960</v>
      </c>
      <c r="N133" s="2" t="s">
        <v>1671</v>
      </c>
      <c r="O133" s="2">
        <v>132</v>
      </c>
    </row>
    <row r="134" spans="1:15" x14ac:dyDescent="0.35">
      <c r="A134" s="4">
        <v>2</v>
      </c>
      <c r="B134" s="4" t="s">
        <v>1466</v>
      </c>
      <c r="C134" s="4" t="s">
        <v>1467</v>
      </c>
      <c r="D134" s="4" t="s">
        <v>1728</v>
      </c>
      <c r="E134" s="10"/>
      <c r="F134" s="10"/>
      <c r="G134" s="4" t="s">
        <v>1729</v>
      </c>
      <c r="H134" s="4" t="s">
        <v>304</v>
      </c>
      <c r="I134" s="4" t="s">
        <v>1478</v>
      </c>
      <c r="J134" s="4" t="s">
        <v>965</v>
      </c>
      <c r="K134" s="4" t="s">
        <v>966</v>
      </c>
      <c r="L134" s="4" t="s">
        <v>959</v>
      </c>
      <c r="M134" s="4" t="s">
        <v>960</v>
      </c>
      <c r="N134" s="4" t="s">
        <v>967</v>
      </c>
      <c r="O134" s="4">
        <v>133</v>
      </c>
    </row>
    <row r="135" spans="1:15" x14ac:dyDescent="0.35">
      <c r="A135" s="2">
        <v>2</v>
      </c>
      <c r="B135" s="2" t="s">
        <v>1466</v>
      </c>
      <c r="C135" s="2" t="s">
        <v>1467</v>
      </c>
      <c r="D135" s="2" t="s">
        <v>1730</v>
      </c>
      <c r="E135" s="10"/>
      <c r="F135" s="10"/>
      <c r="G135" s="2" t="s">
        <v>1731</v>
      </c>
      <c r="H135" s="2" t="s">
        <v>304</v>
      </c>
      <c r="I135" s="2" t="s">
        <v>1478</v>
      </c>
      <c r="J135" s="2" t="s">
        <v>965</v>
      </c>
      <c r="K135" s="2" t="s">
        <v>966</v>
      </c>
      <c r="L135" s="2" t="s">
        <v>959</v>
      </c>
      <c r="M135" s="2" t="s">
        <v>960</v>
      </c>
      <c r="N135" s="2" t="s">
        <v>967</v>
      </c>
      <c r="O135" s="2">
        <v>134</v>
      </c>
    </row>
    <row r="136" spans="1:15" x14ac:dyDescent="0.35">
      <c r="A136" s="4">
        <v>2</v>
      </c>
      <c r="B136" s="4" t="s">
        <v>1466</v>
      </c>
      <c r="C136" s="4" t="s">
        <v>1467</v>
      </c>
      <c r="D136" s="4" t="s">
        <v>1732</v>
      </c>
      <c r="E136" s="10"/>
      <c r="F136" s="10"/>
      <c r="G136" s="4" t="s">
        <v>1733</v>
      </c>
      <c r="H136" s="4" t="s">
        <v>304</v>
      </c>
      <c r="I136" s="4" t="s">
        <v>1478</v>
      </c>
      <c r="J136" s="4" t="s">
        <v>973</v>
      </c>
      <c r="K136" s="4" t="s">
        <v>966</v>
      </c>
      <c r="L136" s="4" t="s">
        <v>959</v>
      </c>
      <c r="M136" s="4" t="s">
        <v>960</v>
      </c>
      <c r="N136" s="4" t="s">
        <v>967</v>
      </c>
      <c r="O136" s="4">
        <v>135</v>
      </c>
    </row>
    <row r="137" spans="1:15" x14ac:dyDescent="0.35">
      <c r="A137" s="2">
        <v>2</v>
      </c>
      <c r="B137" s="2" t="s">
        <v>1466</v>
      </c>
      <c r="C137" s="2" t="s">
        <v>1467</v>
      </c>
      <c r="D137" s="2" t="s">
        <v>1734</v>
      </c>
      <c r="E137" s="10"/>
      <c r="F137" s="10"/>
      <c r="G137" s="2" t="s">
        <v>1735</v>
      </c>
      <c r="H137" s="2" t="s">
        <v>304</v>
      </c>
      <c r="I137" s="2" t="s">
        <v>1478</v>
      </c>
      <c r="J137" s="2" t="s">
        <v>973</v>
      </c>
      <c r="K137" s="2" t="s">
        <v>966</v>
      </c>
      <c r="L137" s="2" t="s">
        <v>959</v>
      </c>
      <c r="M137" s="2" t="s">
        <v>960</v>
      </c>
      <c r="N137" s="2" t="s">
        <v>967</v>
      </c>
      <c r="O137" s="2">
        <v>136</v>
      </c>
    </row>
    <row r="138" spans="1:15" x14ac:dyDescent="0.35">
      <c r="A138" s="4">
        <v>2</v>
      </c>
      <c r="B138" s="4" t="s">
        <v>1466</v>
      </c>
      <c r="C138" s="4" t="s">
        <v>1467</v>
      </c>
      <c r="D138" s="4" t="s">
        <v>1736</v>
      </c>
      <c r="E138" s="10"/>
      <c r="F138" s="10"/>
      <c r="G138" s="4" t="s">
        <v>1737</v>
      </c>
      <c r="H138" s="4" t="s">
        <v>304</v>
      </c>
      <c r="I138" s="4" t="s">
        <v>1478</v>
      </c>
      <c r="J138" s="4" t="s">
        <v>957</v>
      </c>
      <c r="K138" s="4" t="s">
        <v>966</v>
      </c>
      <c r="L138" s="4" t="s">
        <v>959</v>
      </c>
      <c r="M138" s="4" t="s">
        <v>960</v>
      </c>
      <c r="N138" s="4" t="s">
        <v>1245</v>
      </c>
      <c r="O138" s="4">
        <v>137</v>
      </c>
    </row>
    <row r="139" spans="1:15" x14ac:dyDescent="0.35">
      <c r="A139" s="2">
        <v>2</v>
      </c>
      <c r="B139" s="2" t="s">
        <v>1466</v>
      </c>
      <c r="C139" s="2" t="s">
        <v>1467</v>
      </c>
      <c r="D139" s="2" t="s">
        <v>1738</v>
      </c>
      <c r="E139" s="10"/>
      <c r="F139" s="10"/>
      <c r="G139" s="2" t="s">
        <v>1739</v>
      </c>
      <c r="H139" s="2" t="s">
        <v>304</v>
      </c>
      <c r="I139" s="2" t="s">
        <v>1478</v>
      </c>
      <c r="J139" s="2" t="s">
        <v>965</v>
      </c>
      <c r="K139" s="2" t="s">
        <v>966</v>
      </c>
      <c r="L139" s="2" t="s">
        <v>1031</v>
      </c>
      <c r="M139" s="2" t="s">
        <v>960</v>
      </c>
      <c r="N139" s="2" t="s">
        <v>967</v>
      </c>
      <c r="O139" s="2">
        <v>138</v>
      </c>
    </row>
    <row r="140" spans="1:15" x14ac:dyDescent="0.35">
      <c r="A140" s="4">
        <v>2</v>
      </c>
      <c r="B140" s="4" t="s">
        <v>1466</v>
      </c>
      <c r="C140" s="4" t="s">
        <v>1467</v>
      </c>
      <c r="D140" s="4" t="s">
        <v>1740</v>
      </c>
      <c r="E140" s="10"/>
      <c r="F140" s="10"/>
      <c r="G140" s="4" t="s">
        <v>1741</v>
      </c>
      <c r="H140" s="4" t="s">
        <v>304</v>
      </c>
      <c r="I140" s="4" t="s">
        <v>1478</v>
      </c>
      <c r="J140" s="4" t="s">
        <v>973</v>
      </c>
      <c r="K140" s="4" t="s">
        <v>966</v>
      </c>
      <c r="L140" s="4" t="s">
        <v>959</v>
      </c>
      <c r="M140" s="4" t="s">
        <v>960</v>
      </c>
      <c r="N140" s="4" t="s">
        <v>967</v>
      </c>
      <c r="O140" s="4">
        <v>139</v>
      </c>
    </row>
    <row r="141" spans="1:15" x14ac:dyDescent="0.35">
      <c r="A141" s="2">
        <v>2</v>
      </c>
      <c r="B141" s="2" t="s">
        <v>1466</v>
      </c>
      <c r="C141" s="2" t="s">
        <v>1467</v>
      </c>
      <c r="D141" s="2" t="s">
        <v>1742</v>
      </c>
      <c r="E141" s="10"/>
      <c r="F141" s="10"/>
      <c r="G141" s="2" t="s">
        <v>1743</v>
      </c>
      <c r="H141" s="2" t="s">
        <v>304</v>
      </c>
      <c r="I141" s="2" t="s">
        <v>1478</v>
      </c>
      <c r="J141" s="2" t="s">
        <v>957</v>
      </c>
      <c r="K141" s="2" t="s">
        <v>966</v>
      </c>
      <c r="L141" s="2" t="s">
        <v>959</v>
      </c>
      <c r="M141" s="2" t="s">
        <v>960</v>
      </c>
      <c r="N141" s="2" t="s">
        <v>961</v>
      </c>
      <c r="O141" s="2">
        <v>140</v>
      </c>
    </row>
    <row r="142" spans="1:15" x14ac:dyDescent="0.35">
      <c r="A142" s="4">
        <v>2</v>
      </c>
      <c r="B142" s="4" t="s">
        <v>1466</v>
      </c>
      <c r="C142" s="4" t="s">
        <v>1467</v>
      </c>
      <c r="D142" s="4" t="s">
        <v>1744</v>
      </c>
      <c r="E142" s="10"/>
      <c r="F142" s="10"/>
      <c r="G142" s="4" t="s">
        <v>1745</v>
      </c>
      <c r="H142" s="4" t="s">
        <v>304</v>
      </c>
      <c r="I142" s="4" t="s">
        <v>1478</v>
      </c>
      <c r="J142" s="4" t="s">
        <v>957</v>
      </c>
      <c r="K142" s="4" t="s">
        <v>966</v>
      </c>
      <c r="L142" s="4" t="s">
        <v>959</v>
      </c>
      <c r="M142" s="4" t="s">
        <v>960</v>
      </c>
      <c r="N142" s="4" t="s">
        <v>1245</v>
      </c>
      <c r="O142" s="4">
        <v>141</v>
      </c>
    </row>
    <row r="143" spans="1:15" x14ac:dyDescent="0.35">
      <c r="A143" s="2">
        <v>2</v>
      </c>
      <c r="B143" s="2" t="s">
        <v>1466</v>
      </c>
      <c r="C143" s="2" t="s">
        <v>1467</v>
      </c>
      <c r="D143" s="2" t="s">
        <v>1746</v>
      </c>
      <c r="E143" s="10"/>
      <c r="F143" s="10"/>
      <c r="G143" s="2" t="s">
        <v>1747</v>
      </c>
      <c r="H143" s="2" t="s">
        <v>304</v>
      </c>
      <c r="I143" s="2" t="s">
        <v>1478</v>
      </c>
      <c r="J143" s="2" t="s">
        <v>965</v>
      </c>
      <c r="K143" s="2" t="s">
        <v>966</v>
      </c>
      <c r="L143" s="2" t="s">
        <v>1031</v>
      </c>
      <c r="M143" s="2" t="s">
        <v>960</v>
      </c>
      <c r="N143" s="2" t="s">
        <v>967</v>
      </c>
      <c r="O143" s="2">
        <v>142</v>
      </c>
    </row>
    <row r="144" spans="1:15" x14ac:dyDescent="0.35">
      <c r="A144" s="4">
        <v>2</v>
      </c>
      <c r="B144" s="4" t="s">
        <v>1466</v>
      </c>
      <c r="C144" s="4" t="s">
        <v>1467</v>
      </c>
      <c r="D144" s="4" t="s">
        <v>1748</v>
      </c>
      <c r="E144" s="10"/>
      <c r="F144" s="10"/>
      <c r="G144" s="4" t="s">
        <v>1749</v>
      </c>
      <c r="H144" s="4" t="s">
        <v>304</v>
      </c>
      <c r="I144" s="4" t="s">
        <v>1478</v>
      </c>
      <c r="J144" s="4" t="s">
        <v>973</v>
      </c>
      <c r="K144" s="4" t="s">
        <v>966</v>
      </c>
      <c r="L144" s="4" t="s">
        <v>959</v>
      </c>
      <c r="M144" s="4" t="s">
        <v>960</v>
      </c>
      <c r="N144" s="4" t="s">
        <v>967</v>
      </c>
      <c r="O144" s="4">
        <v>143</v>
      </c>
    </row>
    <row r="145" spans="1:15" x14ac:dyDescent="0.35">
      <c r="A145" s="2">
        <v>2</v>
      </c>
      <c r="B145" s="2" t="s">
        <v>1466</v>
      </c>
      <c r="C145" s="2" t="s">
        <v>1467</v>
      </c>
      <c r="D145" s="2" t="s">
        <v>1750</v>
      </c>
      <c r="E145" s="10"/>
      <c r="F145" s="10"/>
      <c r="G145" s="2" t="s">
        <v>1751</v>
      </c>
      <c r="H145" s="2" t="s">
        <v>304</v>
      </c>
      <c r="I145" s="2" t="s">
        <v>1478</v>
      </c>
      <c r="J145" s="2" t="s">
        <v>973</v>
      </c>
      <c r="K145" s="2" t="s">
        <v>966</v>
      </c>
      <c r="L145" s="2" t="s">
        <v>1031</v>
      </c>
      <c r="M145" s="2" t="s">
        <v>960</v>
      </c>
      <c r="N145" s="2" t="s">
        <v>967</v>
      </c>
      <c r="O145" s="2">
        <v>144</v>
      </c>
    </row>
    <row r="146" spans="1:15" x14ac:dyDescent="0.35">
      <c r="A146" s="4">
        <v>2</v>
      </c>
      <c r="B146" s="4" t="s">
        <v>1466</v>
      </c>
      <c r="C146" s="4" t="s">
        <v>1467</v>
      </c>
      <c r="D146" s="4" t="s">
        <v>1752</v>
      </c>
      <c r="E146" s="10"/>
      <c r="F146" s="10"/>
      <c r="G146" s="4" t="s">
        <v>1753</v>
      </c>
      <c r="H146" s="4" t="s">
        <v>304</v>
      </c>
      <c r="I146" s="4" t="s">
        <v>1478</v>
      </c>
      <c r="J146" s="4" t="s">
        <v>965</v>
      </c>
      <c r="K146" s="4" t="s">
        <v>966</v>
      </c>
      <c r="L146" s="4" t="s">
        <v>959</v>
      </c>
      <c r="M146" s="4" t="s">
        <v>960</v>
      </c>
      <c r="N146" s="4" t="s">
        <v>967</v>
      </c>
      <c r="O146" s="4">
        <v>145</v>
      </c>
    </row>
    <row r="147" spans="1:15" x14ac:dyDescent="0.35">
      <c r="A147" s="2">
        <v>2</v>
      </c>
      <c r="B147" s="2" t="s">
        <v>1466</v>
      </c>
      <c r="C147" s="2" t="s">
        <v>1467</v>
      </c>
      <c r="D147" s="2" t="s">
        <v>1754</v>
      </c>
      <c r="E147" s="10"/>
      <c r="F147" s="10"/>
      <c r="G147" s="2" t="s">
        <v>1755</v>
      </c>
      <c r="H147" s="2" t="s">
        <v>304</v>
      </c>
      <c r="I147" s="2" t="s">
        <v>1478</v>
      </c>
      <c r="J147" s="2" t="s">
        <v>965</v>
      </c>
      <c r="K147" s="2" t="s">
        <v>966</v>
      </c>
      <c r="L147" s="2" t="s">
        <v>959</v>
      </c>
      <c r="M147" s="2" t="s">
        <v>960</v>
      </c>
      <c r="N147" s="2" t="s">
        <v>967</v>
      </c>
      <c r="O147" s="2">
        <v>146</v>
      </c>
    </row>
    <row r="148" spans="1:15" x14ac:dyDescent="0.35">
      <c r="A148" s="4">
        <v>2</v>
      </c>
      <c r="B148" s="4" t="s">
        <v>1466</v>
      </c>
      <c r="C148" s="4" t="s">
        <v>1467</v>
      </c>
      <c r="D148" s="4" t="s">
        <v>1756</v>
      </c>
      <c r="E148" s="10"/>
      <c r="F148" s="10"/>
      <c r="G148" s="4" t="s">
        <v>1757</v>
      </c>
      <c r="H148" s="4" t="s">
        <v>304</v>
      </c>
      <c r="I148" s="4" t="s">
        <v>1478</v>
      </c>
      <c r="J148" s="4" t="s">
        <v>973</v>
      </c>
      <c r="K148" s="4" t="s">
        <v>966</v>
      </c>
      <c r="L148" s="4" t="s">
        <v>1031</v>
      </c>
      <c r="M148" s="4" t="s">
        <v>960</v>
      </c>
      <c r="N148" s="4" t="s">
        <v>967</v>
      </c>
      <c r="O148" s="4">
        <v>147</v>
      </c>
    </row>
    <row r="149" spans="1:15" x14ac:dyDescent="0.35">
      <c r="A149" s="2">
        <v>2</v>
      </c>
      <c r="B149" s="2" t="s">
        <v>1466</v>
      </c>
      <c r="C149" s="2" t="s">
        <v>1467</v>
      </c>
      <c r="D149" s="2" t="s">
        <v>1758</v>
      </c>
      <c r="E149" s="10"/>
      <c r="F149" s="10"/>
      <c r="G149" s="2" t="s">
        <v>1759</v>
      </c>
      <c r="H149" s="2" t="s">
        <v>304</v>
      </c>
      <c r="I149" s="2" t="s">
        <v>1478</v>
      </c>
      <c r="J149" s="2" t="s">
        <v>965</v>
      </c>
      <c r="K149" s="2" t="s">
        <v>966</v>
      </c>
      <c r="L149" s="2" t="s">
        <v>959</v>
      </c>
      <c r="M149" s="2" t="s">
        <v>960</v>
      </c>
      <c r="N149" s="2" t="s">
        <v>967</v>
      </c>
      <c r="O149" s="2">
        <v>148</v>
      </c>
    </row>
    <row r="150" spans="1:15" x14ac:dyDescent="0.35">
      <c r="A150" s="4">
        <v>2</v>
      </c>
      <c r="B150" s="4" t="s">
        <v>1466</v>
      </c>
      <c r="C150" s="4" t="s">
        <v>1467</v>
      </c>
      <c r="D150" s="4" t="s">
        <v>1760</v>
      </c>
      <c r="E150" s="10"/>
      <c r="F150" s="10"/>
      <c r="G150" s="4" t="s">
        <v>1761</v>
      </c>
      <c r="H150" s="4" t="s">
        <v>304</v>
      </c>
      <c r="I150" s="4" t="s">
        <v>1478</v>
      </c>
      <c r="J150" s="4" t="s">
        <v>957</v>
      </c>
      <c r="K150" s="4" t="s">
        <v>966</v>
      </c>
      <c r="L150" s="4" t="s">
        <v>959</v>
      </c>
      <c r="M150" s="4" t="s">
        <v>960</v>
      </c>
      <c r="N150" s="4" t="s">
        <v>961</v>
      </c>
      <c r="O150" s="4">
        <v>149</v>
      </c>
    </row>
    <row r="151" spans="1:15" x14ac:dyDescent="0.35">
      <c r="A151" s="2">
        <v>2</v>
      </c>
      <c r="B151" s="2" t="s">
        <v>1466</v>
      </c>
      <c r="C151" s="2" t="s">
        <v>1467</v>
      </c>
      <c r="D151" s="2" t="s">
        <v>1762</v>
      </c>
      <c r="E151" s="10"/>
      <c r="F151" s="10"/>
      <c r="G151" s="2" t="s">
        <v>1763</v>
      </c>
      <c r="H151" s="2" t="s">
        <v>304</v>
      </c>
      <c r="I151" s="2" t="s">
        <v>1478</v>
      </c>
      <c r="J151" s="2" t="s">
        <v>965</v>
      </c>
      <c r="K151" s="2" t="s">
        <v>966</v>
      </c>
      <c r="L151" s="2" t="s">
        <v>959</v>
      </c>
      <c r="M151" s="2" t="s">
        <v>960</v>
      </c>
      <c r="N151" s="2" t="s">
        <v>967</v>
      </c>
      <c r="O151" s="2">
        <v>150</v>
      </c>
    </row>
    <row r="152" spans="1:15" x14ac:dyDescent="0.35">
      <c r="A152" s="4">
        <v>2</v>
      </c>
      <c r="B152" s="4" t="s">
        <v>1466</v>
      </c>
      <c r="C152" s="4" t="s">
        <v>1467</v>
      </c>
      <c r="D152" s="4" t="s">
        <v>1764</v>
      </c>
      <c r="E152" s="10"/>
      <c r="F152" s="10"/>
      <c r="G152" s="4" t="s">
        <v>1765</v>
      </c>
      <c r="H152" s="4" t="s">
        <v>304</v>
      </c>
      <c r="I152" s="4" t="s">
        <v>1478</v>
      </c>
      <c r="J152" s="4" t="s">
        <v>957</v>
      </c>
      <c r="K152" s="4" t="s">
        <v>966</v>
      </c>
      <c r="L152" s="4" t="s">
        <v>959</v>
      </c>
      <c r="M152" s="4" t="s">
        <v>960</v>
      </c>
      <c r="N152" s="4" t="s">
        <v>961</v>
      </c>
      <c r="O152" s="4">
        <v>151</v>
      </c>
    </row>
    <row r="153" spans="1:15" x14ac:dyDescent="0.35">
      <c r="A153" s="2">
        <v>2</v>
      </c>
      <c r="B153" s="2" t="s">
        <v>1466</v>
      </c>
      <c r="C153" s="2" t="s">
        <v>1467</v>
      </c>
      <c r="D153" s="2" t="s">
        <v>1766</v>
      </c>
      <c r="E153" s="10"/>
      <c r="F153" s="10"/>
      <c r="G153" s="2" t="s">
        <v>1767</v>
      </c>
      <c r="H153" s="2" t="s">
        <v>304</v>
      </c>
      <c r="I153" s="2" t="s">
        <v>1478</v>
      </c>
      <c r="J153" s="2" t="s">
        <v>957</v>
      </c>
      <c r="K153" s="2" t="s">
        <v>966</v>
      </c>
      <c r="L153" s="2" t="s">
        <v>959</v>
      </c>
      <c r="M153" s="2" t="s">
        <v>960</v>
      </c>
      <c r="N153" s="2" t="s">
        <v>961</v>
      </c>
      <c r="O153" s="2">
        <v>152</v>
      </c>
    </row>
    <row r="154" spans="1:15" x14ac:dyDescent="0.35">
      <c r="A154" s="4">
        <v>2</v>
      </c>
      <c r="B154" s="4" t="s">
        <v>1466</v>
      </c>
      <c r="C154" s="4" t="s">
        <v>1467</v>
      </c>
      <c r="D154" s="4" t="s">
        <v>1768</v>
      </c>
      <c r="E154" s="10"/>
      <c r="F154" s="10"/>
      <c r="G154" s="4" t="s">
        <v>1769</v>
      </c>
      <c r="H154" s="4" t="s">
        <v>304</v>
      </c>
      <c r="I154" s="4" t="s">
        <v>1478</v>
      </c>
      <c r="J154" s="4" t="s">
        <v>973</v>
      </c>
      <c r="K154" s="4" t="s">
        <v>966</v>
      </c>
      <c r="L154" s="4" t="s">
        <v>959</v>
      </c>
      <c r="M154" s="4" t="s">
        <v>960</v>
      </c>
      <c r="N154" s="4" t="s">
        <v>967</v>
      </c>
      <c r="O154" s="4">
        <v>153</v>
      </c>
    </row>
    <row r="155" spans="1:15" x14ac:dyDescent="0.35">
      <c r="A155" s="2">
        <v>2</v>
      </c>
      <c r="B155" s="2" t="s">
        <v>1466</v>
      </c>
      <c r="C155" s="2" t="s">
        <v>1467</v>
      </c>
      <c r="D155" s="2" t="s">
        <v>1770</v>
      </c>
      <c r="E155" s="10"/>
      <c r="F155" s="10"/>
      <c r="G155" s="2" t="s">
        <v>1771</v>
      </c>
      <c r="H155" s="2" t="s">
        <v>304</v>
      </c>
      <c r="I155" s="2" t="s">
        <v>1478</v>
      </c>
      <c r="J155" s="2" t="s">
        <v>965</v>
      </c>
      <c r="K155" s="2" t="s">
        <v>966</v>
      </c>
      <c r="L155" s="2" t="s">
        <v>959</v>
      </c>
      <c r="M155" s="2" t="s">
        <v>960</v>
      </c>
      <c r="N155" s="2" t="s">
        <v>967</v>
      </c>
      <c r="O155" s="2">
        <v>154</v>
      </c>
    </row>
    <row r="156" spans="1:15" x14ac:dyDescent="0.35">
      <c r="A156" s="4">
        <v>2</v>
      </c>
      <c r="B156" s="4" t="s">
        <v>1466</v>
      </c>
      <c r="C156" s="4" t="s">
        <v>1467</v>
      </c>
      <c r="D156" s="4" t="s">
        <v>1772</v>
      </c>
      <c r="E156" s="10"/>
      <c r="F156" s="10"/>
      <c r="G156" s="4" t="s">
        <v>1773</v>
      </c>
      <c r="H156" s="4" t="s">
        <v>304</v>
      </c>
      <c r="I156" s="4" t="s">
        <v>1478</v>
      </c>
      <c r="J156" s="4" t="s">
        <v>957</v>
      </c>
      <c r="K156" s="4" t="s">
        <v>966</v>
      </c>
      <c r="L156" s="4" t="s">
        <v>959</v>
      </c>
      <c r="M156" s="4" t="s">
        <v>960</v>
      </c>
      <c r="N156" s="4" t="s">
        <v>1245</v>
      </c>
      <c r="O156" s="4">
        <v>155</v>
      </c>
    </row>
    <row r="157" spans="1:15" x14ac:dyDescent="0.35">
      <c r="A157" s="2">
        <v>2</v>
      </c>
      <c r="B157" s="2" t="s">
        <v>1466</v>
      </c>
      <c r="C157" s="2" t="s">
        <v>1467</v>
      </c>
      <c r="D157" s="2" t="s">
        <v>1774</v>
      </c>
      <c r="E157" s="10"/>
      <c r="F157" s="10"/>
      <c r="G157" s="2" t="s">
        <v>1775</v>
      </c>
      <c r="H157" s="2" t="s">
        <v>304</v>
      </c>
      <c r="I157" s="2" t="s">
        <v>1478</v>
      </c>
      <c r="J157" s="2" t="s">
        <v>973</v>
      </c>
      <c r="K157" s="2" t="s">
        <v>966</v>
      </c>
      <c r="L157" s="2" t="s">
        <v>1031</v>
      </c>
      <c r="M157" s="2" t="s">
        <v>960</v>
      </c>
      <c r="N157" s="2" t="s">
        <v>967</v>
      </c>
      <c r="O157" s="2">
        <v>156</v>
      </c>
    </row>
    <row r="158" spans="1:15" x14ac:dyDescent="0.35">
      <c r="A158" s="4">
        <v>2</v>
      </c>
      <c r="B158" s="4" t="s">
        <v>1466</v>
      </c>
      <c r="C158" s="4" t="s">
        <v>1467</v>
      </c>
      <c r="D158" s="4" t="s">
        <v>1776</v>
      </c>
      <c r="E158" s="10"/>
      <c r="F158" s="10"/>
      <c r="G158" s="4" t="s">
        <v>1777</v>
      </c>
      <c r="H158" s="4" t="s">
        <v>304</v>
      </c>
      <c r="I158" s="4" t="s">
        <v>1478</v>
      </c>
      <c r="J158" s="4" t="s">
        <v>973</v>
      </c>
      <c r="K158" s="4" t="s">
        <v>966</v>
      </c>
      <c r="L158" s="4" t="s">
        <v>959</v>
      </c>
      <c r="M158" s="4" t="s">
        <v>960</v>
      </c>
      <c r="N158" s="4" t="s">
        <v>967</v>
      </c>
      <c r="O158" s="4">
        <v>157</v>
      </c>
    </row>
    <row r="159" spans="1:15" x14ac:dyDescent="0.35">
      <c r="A159" s="2">
        <v>2</v>
      </c>
      <c r="B159" s="2" t="s">
        <v>1466</v>
      </c>
      <c r="C159" s="2" t="s">
        <v>1467</v>
      </c>
      <c r="D159" s="2" t="s">
        <v>1778</v>
      </c>
      <c r="E159" s="10"/>
      <c r="F159" s="10"/>
      <c r="G159" s="2" t="s">
        <v>1779</v>
      </c>
      <c r="H159" s="2" t="s">
        <v>304</v>
      </c>
      <c r="I159" s="2" t="s">
        <v>1478</v>
      </c>
      <c r="J159" s="2" t="s">
        <v>973</v>
      </c>
      <c r="K159" s="2" t="s">
        <v>966</v>
      </c>
      <c r="L159" s="2" t="s">
        <v>959</v>
      </c>
      <c r="M159" s="2" t="s">
        <v>960</v>
      </c>
      <c r="N159" s="2" t="s">
        <v>967</v>
      </c>
      <c r="O159" s="2">
        <v>158</v>
      </c>
    </row>
    <row r="160" spans="1:15" x14ac:dyDescent="0.35">
      <c r="A160" s="4">
        <v>2</v>
      </c>
      <c r="B160" s="4" t="s">
        <v>1466</v>
      </c>
      <c r="C160" s="4" t="s">
        <v>1467</v>
      </c>
      <c r="D160" s="4" t="s">
        <v>1780</v>
      </c>
      <c r="E160" s="10"/>
      <c r="F160" s="10"/>
      <c r="G160" s="4" t="s">
        <v>623</v>
      </c>
      <c r="H160" s="4" t="s">
        <v>304</v>
      </c>
      <c r="I160" s="4" t="s">
        <v>1478</v>
      </c>
      <c r="J160" s="4" t="s">
        <v>957</v>
      </c>
      <c r="K160" s="4" t="s">
        <v>966</v>
      </c>
      <c r="L160" s="4" t="s">
        <v>959</v>
      </c>
      <c r="M160" s="4" t="s">
        <v>960</v>
      </c>
      <c r="N160" s="4" t="s">
        <v>1245</v>
      </c>
      <c r="O160" s="4">
        <v>159</v>
      </c>
    </row>
    <row r="161" spans="1:15" x14ac:dyDescent="0.35">
      <c r="A161" s="2">
        <v>2</v>
      </c>
      <c r="B161" s="2" t="s">
        <v>1466</v>
      </c>
      <c r="C161" s="2" t="s">
        <v>1467</v>
      </c>
      <c r="D161" s="2" t="s">
        <v>1781</v>
      </c>
      <c r="E161" s="10"/>
      <c r="F161" s="10"/>
      <c r="G161" s="2" t="s">
        <v>1039</v>
      </c>
      <c r="H161" s="2" t="s">
        <v>304</v>
      </c>
      <c r="I161" s="2" t="s">
        <v>1478</v>
      </c>
      <c r="J161" s="2" t="s">
        <v>973</v>
      </c>
      <c r="K161" s="2" t="s">
        <v>966</v>
      </c>
      <c r="L161" s="2" t="s">
        <v>1031</v>
      </c>
      <c r="M161" s="2" t="s">
        <v>960</v>
      </c>
      <c r="N161" s="2" t="s">
        <v>967</v>
      </c>
      <c r="O161" s="2">
        <v>160</v>
      </c>
    </row>
    <row r="162" spans="1:15" x14ac:dyDescent="0.35">
      <c r="A162" s="4">
        <v>2</v>
      </c>
      <c r="B162" s="4" t="s">
        <v>1466</v>
      </c>
      <c r="C162" s="4" t="s">
        <v>1467</v>
      </c>
      <c r="D162" s="4" t="s">
        <v>1782</v>
      </c>
      <c r="E162" s="10"/>
      <c r="F162" s="10"/>
      <c r="G162" s="4" t="s">
        <v>877</v>
      </c>
      <c r="H162" s="4" t="s">
        <v>304</v>
      </c>
      <c r="I162" s="4" t="s">
        <v>1478</v>
      </c>
      <c r="J162" s="4" t="s">
        <v>957</v>
      </c>
      <c r="K162" s="4" t="s">
        <v>966</v>
      </c>
      <c r="L162" s="4" t="s">
        <v>959</v>
      </c>
      <c r="M162" s="4" t="s">
        <v>960</v>
      </c>
      <c r="N162" s="4" t="s">
        <v>1245</v>
      </c>
      <c r="O162" s="4">
        <v>161</v>
      </c>
    </row>
    <row r="163" spans="1:15" x14ac:dyDescent="0.35">
      <c r="A163" s="2">
        <v>2</v>
      </c>
      <c r="B163" s="2" t="s">
        <v>1466</v>
      </c>
      <c r="C163" s="2" t="s">
        <v>1467</v>
      </c>
      <c r="D163" s="2" t="s">
        <v>1783</v>
      </c>
      <c r="E163" s="10"/>
      <c r="F163" s="10"/>
      <c r="G163" s="2" t="s">
        <v>1784</v>
      </c>
      <c r="H163" s="2" t="s">
        <v>304</v>
      </c>
      <c r="I163" s="2" t="s">
        <v>1478</v>
      </c>
      <c r="J163" s="2" t="s">
        <v>973</v>
      </c>
      <c r="K163" s="2" t="s">
        <v>966</v>
      </c>
      <c r="L163" s="2" t="s">
        <v>959</v>
      </c>
      <c r="M163" s="2" t="s">
        <v>960</v>
      </c>
      <c r="N163" s="2" t="s">
        <v>967</v>
      </c>
      <c r="O163" s="2">
        <v>162</v>
      </c>
    </row>
    <row r="164" spans="1:15" x14ac:dyDescent="0.35">
      <c r="A164" s="4">
        <v>2</v>
      </c>
      <c r="B164" s="4" t="s">
        <v>1466</v>
      </c>
      <c r="C164" s="4" t="s">
        <v>1467</v>
      </c>
      <c r="D164" s="4" t="s">
        <v>1785</v>
      </c>
      <c r="E164" s="10"/>
      <c r="F164" s="10"/>
      <c r="G164" s="4" t="s">
        <v>1786</v>
      </c>
      <c r="H164" s="4" t="s">
        <v>304</v>
      </c>
      <c r="I164" s="4" t="s">
        <v>1478</v>
      </c>
      <c r="J164" s="4" t="s">
        <v>973</v>
      </c>
      <c r="K164" s="4" t="s">
        <v>966</v>
      </c>
      <c r="L164" s="4" t="s">
        <v>1031</v>
      </c>
      <c r="M164" s="4" t="s">
        <v>960</v>
      </c>
      <c r="N164" s="4" t="s">
        <v>967</v>
      </c>
      <c r="O164" s="4">
        <v>163</v>
      </c>
    </row>
    <row r="165" spans="1:15" x14ac:dyDescent="0.35">
      <c r="A165" s="2">
        <v>2</v>
      </c>
      <c r="B165" s="2" t="s">
        <v>1466</v>
      </c>
      <c r="C165" s="2" t="s">
        <v>1467</v>
      </c>
      <c r="D165" s="2" t="s">
        <v>1787</v>
      </c>
      <c r="E165" s="10"/>
      <c r="F165" s="10"/>
      <c r="G165" s="2" t="s">
        <v>1788</v>
      </c>
      <c r="H165" s="2" t="s">
        <v>304</v>
      </c>
      <c r="I165" s="2" t="s">
        <v>1478</v>
      </c>
      <c r="J165" s="2" t="s">
        <v>973</v>
      </c>
      <c r="K165" s="2" t="s">
        <v>966</v>
      </c>
      <c r="L165" s="2" t="s">
        <v>959</v>
      </c>
      <c r="M165" s="2" t="s">
        <v>960</v>
      </c>
      <c r="N165" s="2" t="s">
        <v>967</v>
      </c>
      <c r="O165" s="2">
        <v>164</v>
      </c>
    </row>
    <row r="166" spans="1:15" x14ac:dyDescent="0.35">
      <c r="A166" s="4">
        <v>2</v>
      </c>
      <c r="B166" s="4" t="s">
        <v>1466</v>
      </c>
      <c r="C166" s="4" t="s">
        <v>1467</v>
      </c>
      <c r="D166" s="4" t="s">
        <v>1789</v>
      </c>
      <c r="E166" s="10"/>
      <c r="F166" s="10"/>
      <c r="G166" s="4" t="s">
        <v>1790</v>
      </c>
      <c r="H166" s="4" t="s">
        <v>304</v>
      </c>
      <c r="I166" s="4" t="s">
        <v>1478</v>
      </c>
      <c r="J166" s="4" t="s">
        <v>973</v>
      </c>
      <c r="K166" s="4" t="s">
        <v>966</v>
      </c>
      <c r="L166" s="4" t="s">
        <v>1031</v>
      </c>
      <c r="M166" s="4" t="s">
        <v>960</v>
      </c>
      <c r="N166" s="4" t="s">
        <v>967</v>
      </c>
      <c r="O166" s="4">
        <v>165</v>
      </c>
    </row>
    <row r="167" spans="1:15" x14ac:dyDescent="0.35">
      <c r="A167" s="2">
        <v>2</v>
      </c>
      <c r="B167" s="2" t="s">
        <v>1466</v>
      </c>
      <c r="C167" s="2" t="s">
        <v>1467</v>
      </c>
      <c r="D167" s="2" t="s">
        <v>1791</v>
      </c>
      <c r="E167" s="10"/>
      <c r="F167" s="10"/>
      <c r="G167" s="2" t="s">
        <v>1792</v>
      </c>
      <c r="H167" s="2" t="s">
        <v>304</v>
      </c>
      <c r="I167" s="2" t="s">
        <v>1478</v>
      </c>
      <c r="J167" s="2" t="s">
        <v>957</v>
      </c>
      <c r="K167" s="2" t="s">
        <v>966</v>
      </c>
      <c r="L167" s="2" t="s">
        <v>959</v>
      </c>
      <c r="M167" s="2" t="s">
        <v>960</v>
      </c>
      <c r="N167" s="2" t="s">
        <v>967</v>
      </c>
      <c r="O167" s="2">
        <v>166</v>
      </c>
    </row>
    <row r="168" spans="1:15" x14ac:dyDescent="0.35">
      <c r="A168" s="4">
        <v>2</v>
      </c>
      <c r="B168" s="4" t="s">
        <v>1466</v>
      </c>
      <c r="C168" s="4" t="s">
        <v>1467</v>
      </c>
      <c r="D168" s="4" t="s">
        <v>1793</v>
      </c>
      <c r="E168" s="10"/>
      <c r="F168" s="10"/>
      <c r="G168" s="4" t="s">
        <v>1794</v>
      </c>
      <c r="H168" s="4" t="s">
        <v>304</v>
      </c>
      <c r="I168" s="4" t="s">
        <v>1478</v>
      </c>
      <c r="J168" s="4" t="s">
        <v>965</v>
      </c>
      <c r="K168" s="4" t="s">
        <v>966</v>
      </c>
      <c r="L168" s="4" t="s">
        <v>959</v>
      </c>
      <c r="M168" s="4" t="s">
        <v>960</v>
      </c>
      <c r="N168" s="4" t="s">
        <v>967</v>
      </c>
      <c r="O168" s="4">
        <v>167</v>
      </c>
    </row>
    <row r="169" spans="1:15" x14ac:dyDescent="0.35">
      <c r="A169" s="2">
        <v>2</v>
      </c>
      <c r="B169" s="2" t="s">
        <v>1466</v>
      </c>
      <c r="C169" s="2" t="s">
        <v>1467</v>
      </c>
      <c r="D169" s="2" t="s">
        <v>1795</v>
      </c>
      <c r="E169" s="10"/>
      <c r="F169" s="10"/>
      <c r="G169" s="2" t="s">
        <v>1796</v>
      </c>
      <c r="H169" s="2" t="s">
        <v>304</v>
      </c>
      <c r="I169" s="2" t="s">
        <v>1478</v>
      </c>
      <c r="J169" s="2" t="s">
        <v>965</v>
      </c>
      <c r="K169" s="2" t="s">
        <v>966</v>
      </c>
      <c r="L169" s="2" t="s">
        <v>959</v>
      </c>
      <c r="M169" s="2" t="s">
        <v>960</v>
      </c>
      <c r="N169" s="2" t="s">
        <v>967</v>
      </c>
      <c r="O169" s="2">
        <v>168</v>
      </c>
    </row>
    <row r="170" spans="1:15" x14ac:dyDescent="0.35">
      <c r="A170" s="4">
        <v>2</v>
      </c>
      <c r="B170" s="4" t="s">
        <v>1466</v>
      </c>
      <c r="C170" s="4" t="s">
        <v>1467</v>
      </c>
      <c r="D170" s="4" t="s">
        <v>1797</v>
      </c>
      <c r="E170" s="10"/>
      <c r="F170" s="10"/>
      <c r="G170" s="4" t="s">
        <v>1798</v>
      </c>
      <c r="H170" s="4" t="s">
        <v>304</v>
      </c>
      <c r="I170" s="4" t="s">
        <v>1478</v>
      </c>
      <c r="J170" s="4" t="s">
        <v>973</v>
      </c>
      <c r="K170" s="4" t="s">
        <v>966</v>
      </c>
      <c r="L170" s="4" t="s">
        <v>959</v>
      </c>
      <c r="M170" s="4" t="s">
        <v>960</v>
      </c>
      <c r="N170" s="4" t="s">
        <v>967</v>
      </c>
      <c r="O170" s="4">
        <v>169</v>
      </c>
    </row>
    <row r="171" spans="1:15" x14ac:dyDescent="0.35">
      <c r="A171" s="2">
        <v>2</v>
      </c>
      <c r="B171" s="2" t="s">
        <v>1466</v>
      </c>
      <c r="C171" s="2" t="s">
        <v>1467</v>
      </c>
      <c r="D171" s="2" t="s">
        <v>1799</v>
      </c>
      <c r="E171" s="10"/>
      <c r="F171" s="10"/>
      <c r="G171" s="2" t="s">
        <v>1800</v>
      </c>
      <c r="H171" s="2" t="s">
        <v>304</v>
      </c>
      <c r="I171" s="2" t="s">
        <v>1478</v>
      </c>
      <c r="J171" s="2" t="s">
        <v>965</v>
      </c>
      <c r="K171" s="2" t="s">
        <v>966</v>
      </c>
      <c r="L171" s="2" t="s">
        <v>959</v>
      </c>
      <c r="M171" s="2" t="s">
        <v>960</v>
      </c>
      <c r="N171" s="2" t="s">
        <v>967</v>
      </c>
      <c r="O171" s="2">
        <v>170</v>
      </c>
    </row>
    <row r="172" spans="1:15" x14ac:dyDescent="0.35">
      <c r="A172" s="4">
        <v>2</v>
      </c>
      <c r="B172" s="4" t="s">
        <v>1466</v>
      </c>
      <c r="C172" s="4" t="s">
        <v>1467</v>
      </c>
      <c r="D172" s="4" t="s">
        <v>1801</v>
      </c>
      <c r="E172" s="10"/>
      <c r="F172" s="10"/>
      <c r="G172" s="4" t="s">
        <v>1802</v>
      </c>
      <c r="H172" s="4" t="s">
        <v>304</v>
      </c>
      <c r="I172" s="4" t="s">
        <v>1478</v>
      </c>
      <c r="J172" s="4" t="s">
        <v>973</v>
      </c>
      <c r="K172" s="4" t="s">
        <v>966</v>
      </c>
      <c r="L172" s="4" t="s">
        <v>959</v>
      </c>
      <c r="M172" s="4" t="s">
        <v>960</v>
      </c>
      <c r="N172" s="4" t="s">
        <v>967</v>
      </c>
      <c r="O172" s="4">
        <v>171</v>
      </c>
    </row>
    <row r="173" spans="1:15" x14ac:dyDescent="0.35">
      <c r="A173" s="2">
        <v>2</v>
      </c>
      <c r="B173" s="2" t="s">
        <v>1466</v>
      </c>
      <c r="C173" s="2" t="s">
        <v>1467</v>
      </c>
      <c r="D173" s="2" t="s">
        <v>1803</v>
      </c>
      <c r="E173" s="10"/>
      <c r="F173" s="10"/>
      <c r="G173" s="2" t="s">
        <v>1804</v>
      </c>
      <c r="H173" s="2" t="s">
        <v>304</v>
      </c>
      <c r="I173" s="2" t="s">
        <v>1478</v>
      </c>
      <c r="J173" s="2" t="s">
        <v>973</v>
      </c>
      <c r="K173" s="2" t="s">
        <v>966</v>
      </c>
      <c r="L173" s="2" t="s">
        <v>959</v>
      </c>
      <c r="M173" s="2" t="s">
        <v>960</v>
      </c>
      <c r="N173" s="2" t="s">
        <v>967</v>
      </c>
      <c r="O173" s="2">
        <v>172</v>
      </c>
    </row>
    <row r="174" spans="1:15" x14ac:dyDescent="0.35">
      <c r="A174" s="4">
        <v>2</v>
      </c>
      <c r="B174" s="4" t="s">
        <v>1466</v>
      </c>
      <c r="C174" s="4" t="s">
        <v>1467</v>
      </c>
      <c r="D174" s="4" t="s">
        <v>1805</v>
      </c>
      <c r="E174" s="10"/>
      <c r="F174" s="10"/>
      <c r="G174" s="4" t="s">
        <v>1806</v>
      </c>
      <c r="H174" s="4" t="s">
        <v>304</v>
      </c>
      <c r="I174" s="4" t="s">
        <v>1478</v>
      </c>
      <c r="J174" s="4" t="s">
        <v>973</v>
      </c>
      <c r="K174" s="4" t="s">
        <v>966</v>
      </c>
      <c r="L174" s="4" t="s">
        <v>959</v>
      </c>
      <c r="M174" s="4" t="s">
        <v>960</v>
      </c>
      <c r="N174" s="4" t="s">
        <v>967</v>
      </c>
      <c r="O174" s="4">
        <v>173</v>
      </c>
    </row>
    <row r="175" spans="1:15" x14ac:dyDescent="0.35">
      <c r="A175" s="2">
        <v>2</v>
      </c>
      <c r="B175" s="2" t="s">
        <v>1466</v>
      </c>
      <c r="C175" s="2" t="s">
        <v>1467</v>
      </c>
      <c r="D175" s="2" t="s">
        <v>1807</v>
      </c>
      <c r="E175" s="10"/>
      <c r="F175" s="10"/>
      <c r="G175" s="2" t="s">
        <v>1808</v>
      </c>
      <c r="H175" s="2" t="s">
        <v>304</v>
      </c>
      <c r="I175" s="2" t="s">
        <v>1478</v>
      </c>
      <c r="J175" s="2" t="s">
        <v>965</v>
      </c>
      <c r="K175" s="2" t="s">
        <v>966</v>
      </c>
      <c r="L175" s="2" t="s">
        <v>959</v>
      </c>
      <c r="M175" s="2" t="s">
        <v>960</v>
      </c>
      <c r="N175" s="2" t="s">
        <v>967</v>
      </c>
      <c r="O175" s="2">
        <v>174</v>
      </c>
    </row>
    <row r="176" spans="1:15" x14ac:dyDescent="0.35">
      <c r="A176" s="4">
        <v>2</v>
      </c>
      <c r="B176" s="4" t="s">
        <v>1466</v>
      </c>
      <c r="C176" s="4" t="s">
        <v>1467</v>
      </c>
      <c r="D176" s="4" t="s">
        <v>1809</v>
      </c>
      <c r="E176" s="10"/>
      <c r="F176" s="10"/>
      <c r="G176" s="4" t="s">
        <v>1810</v>
      </c>
      <c r="H176" s="4" t="s">
        <v>304</v>
      </c>
      <c r="I176" s="4" t="s">
        <v>1478</v>
      </c>
      <c r="J176" s="4" t="s">
        <v>973</v>
      </c>
      <c r="K176" s="4" t="s">
        <v>966</v>
      </c>
      <c r="L176" s="4" t="s">
        <v>959</v>
      </c>
      <c r="M176" s="4" t="s">
        <v>960</v>
      </c>
      <c r="N176" s="4" t="s">
        <v>967</v>
      </c>
      <c r="O176" s="4">
        <v>175</v>
      </c>
    </row>
    <row r="177" spans="1:15" x14ac:dyDescent="0.35">
      <c r="A177" s="2">
        <v>2</v>
      </c>
      <c r="B177" s="2" t="s">
        <v>1466</v>
      </c>
      <c r="C177" s="2" t="s">
        <v>1467</v>
      </c>
      <c r="D177" s="2" t="s">
        <v>1316</v>
      </c>
      <c r="E177" s="10"/>
      <c r="F177" s="10"/>
      <c r="G177" s="2" t="s">
        <v>452</v>
      </c>
      <c r="H177" s="2" t="s">
        <v>304</v>
      </c>
      <c r="I177" s="2" t="s">
        <v>1478</v>
      </c>
      <c r="J177" s="2" t="s">
        <v>957</v>
      </c>
      <c r="K177" s="2" t="s">
        <v>966</v>
      </c>
      <c r="L177" s="2" t="s">
        <v>959</v>
      </c>
      <c r="M177" s="2" t="s">
        <v>960</v>
      </c>
      <c r="N177" s="2" t="s">
        <v>1245</v>
      </c>
      <c r="O177" s="2">
        <v>176</v>
      </c>
    </row>
    <row r="178" spans="1:15" x14ac:dyDescent="0.35">
      <c r="A178" s="4">
        <v>2</v>
      </c>
      <c r="B178" s="4" t="s">
        <v>1466</v>
      </c>
      <c r="C178" s="4" t="s">
        <v>1467</v>
      </c>
      <c r="D178" s="4" t="s">
        <v>1811</v>
      </c>
      <c r="E178" s="10"/>
      <c r="F178" s="10"/>
      <c r="G178" s="4" t="s">
        <v>1063</v>
      </c>
      <c r="H178" s="4" t="s">
        <v>304</v>
      </c>
      <c r="I178" s="4" t="s">
        <v>1478</v>
      </c>
      <c r="J178" s="4" t="s">
        <v>973</v>
      </c>
      <c r="K178" s="4" t="s">
        <v>966</v>
      </c>
      <c r="L178" s="4" t="s">
        <v>1031</v>
      </c>
      <c r="M178" s="4" t="s">
        <v>960</v>
      </c>
      <c r="N178" s="4" t="s">
        <v>967</v>
      </c>
      <c r="O178" s="4">
        <v>177</v>
      </c>
    </row>
    <row r="179" spans="1:15" x14ac:dyDescent="0.35">
      <c r="A179" s="2">
        <v>2</v>
      </c>
      <c r="B179" s="2" t="s">
        <v>1466</v>
      </c>
      <c r="C179" s="2" t="s">
        <v>1467</v>
      </c>
      <c r="D179" s="2" t="s">
        <v>1812</v>
      </c>
      <c r="E179" s="10"/>
      <c r="F179" s="10"/>
      <c r="G179" s="2" t="s">
        <v>1813</v>
      </c>
      <c r="H179" s="2" t="s">
        <v>304</v>
      </c>
      <c r="I179" s="2" t="s">
        <v>1478</v>
      </c>
      <c r="J179" s="2" t="s">
        <v>957</v>
      </c>
      <c r="K179" s="2" t="s">
        <v>966</v>
      </c>
      <c r="L179" s="2" t="s">
        <v>959</v>
      </c>
      <c r="M179" s="2" t="s">
        <v>960</v>
      </c>
      <c r="N179" s="2" t="s">
        <v>961</v>
      </c>
      <c r="O179" s="2">
        <v>178</v>
      </c>
    </row>
    <row r="180" spans="1:15" x14ac:dyDescent="0.35">
      <c r="A180" s="4">
        <v>2</v>
      </c>
      <c r="B180" s="4" t="s">
        <v>1466</v>
      </c>
      <c r="C180" s="4" t="s">
        <v>1467</v>
      </c>
      <c r="D180" s="4" t="s">
        <v>1814</v>
      </c>
      <c r="E180" s="10"/>
      <c r="F180" s="10"/>
      <c r="G180" s="4" t="s">
        <v>1815</v>
      </c>
      <c r="H180" s="4" t="s">
        <v>304</v>
      </c>
      <c r="I180" s="4" t="s">
        <v>1478</v>
      </c>
      <c r="J180" s="4" t="s">
        <v>957</v>
      </c>
      <c r="K180" s="4" t="s">
        <v>966</v>
      </c>
      <c r="L180" s="4" t="s">
        <v>959</v>
      </c>
      <c r="M180" s="4" t="s">
        <v>960</v>
      </c>
      <c r="N180" s="4" t="s">
        <v>967</v>
      </c>
      <c r="O180" s="4">
        <v>179</v>
      </c>
    </row>
    <row r="181" spans="1:15" x14ac:dyDescent="0.35">
      <c r="A181" s="2">
        <v>2</v>
      </c>
      <c r="B181" s="2" t="s">
        <v>1466</v>
      </c>
      <c r="C181" s="2" t="s">
        <v>1467</v>
      </c>
      <c r="D181" s="2" t="s">
        <v>1816</v>
      </c>
      <c r="E181" s="10"/>
      <c r="F181" s="10"/>
      <c r="G181" s="2" t="s">
        <v>1817</v>
      </c>
      <c r="H181" s="2" t="s">
        <v>304</v>
      </c>
      <c r="I181" s="2" t="s">
        <v>1478</v>
      </c>
      <c r="J181" s="2" t="s">
        <v>973</v>
      </c>
      <c r="K181" s="2" t="s">
        <v>966</v>
      </c>
      <c r="L181" s="2" t="s">
        <v>959</v>
      </c>
      <c r="M181" s="2" t="s">
        <v>960</v>
      </c>
      <c r="N181" s="2" t="s">
        <v>967</v>
      </c>
      <c r="O181" s="2">
        <v>180</v>
      </c>
    </row>
    <row r="182" spans="1:15" x14ac:dyDescent="0.35">
      <c r="A182" s="4">
        <v>2</v>
      </c>
      <c r="B182" s="4" t="s">
        <v>1466</v>
      </c>
      <c r="C182" s="4" t="s">
        <v>1467</v>
      </c>
      <c r="D182" s="4" t="s">
        <v>1818</v>
      </c>
      <c r="E182" s="10"/>
      <c r="F182" s="10"/>
      <c r="G182" s="4" t="s">
        <v>1819</v>
      </c>
      <c r="H182" s="4" t="s">
        <v>304</v>
      </c>
      <c r="I182" s="4" t="s">
        <v>1478</v>
      </c>
      <c r="J182" s="4" t="s">
        <v>965</v>
      </c>
      <c r="K182" s="4" t="s">
        <v>966</v>
      </c>
      <c r="L182" s="4" t="s">
        <v>1031</v>
      </c>
      <c r="M182" s="4" t="s">
        <v>960</v>
      </c>
      <c r="N182" s="4" t="s">
        <v>967</v>
      </c>
      <c r="O182" s="4">
        <v>181</v>
      </c>
    </row>
    <row r="183" spans="1:15" x14ac:dyDescent="0.35">
      <c r="A183" s="2">
        <v>2</v>
      </c>
      <c r="B183" s="2" t="s">
        <v>1466</v>
      </c>
      <c r="C183" s="2" t="s">
        <v>1467</v>
      </c>
      <c r="D183" s="2" t="s">
        <v>1820</v>
      </c>
      <c r="E183" s="10"/>
      <c r="F183" s="10"/>
      <c r="G183" s="2" t="s">
        <v>1821</v>
      </c>
      <c r="H183" s="2" t="s">
        <v>304</v>
      </c>
      <c r="I183" s="2" t="s">
        <v>1478</v>
      </c>
      <c r="J183" s="2" t="s">
        <v>965</v>
      </c>
      <c r="K183" s="2" t="s">
        <v>966</v>
      </c>
      <c r="L183" s="2" t="s">
        <v>959</v>
      </c>
      <c r="M183" s="2" t="s">
        <v>960</v>
      </c>
      <c r="N183" s="2" t="s">
        <v>967</v>
      </c>
      <c r="O183" s="2">
        <v>182</v>
      </c>
    </row>
    <row r="184" spans="1:15" x14ac:dyDescent="0.35">
      <c r="A184" s="4">
        <v>2</v>
      </c>
      <c r="B184" s="4" t="s">
        <v>1466</v>
      </c>
      <c r="C184" s="4" t="s">
        <v>1467</v>
      </c>
      <c r="D184" s="4" t="s">
        <v>1822</v>
      </c>
      <c r="E184" s="10"/>
      <c r="F184" s="10"/>
      <c r="G184" s="4" t="s">
        <v>1823</v>
      </c>
      <c r="H184" s="4" t="s">
        <v>304</v>
      </c>
      <c r="I184" s="4" t="s">
        <v>1478</v>
      </c>
      <c r="J184" s="4" t="s">
        <v>973</v>
      </c>
      <c r="K184" s="4" t="s">
        <v>966</v>
      </c>
      <c r="L184" s="4" t="s">
        <v>959</v>
      </c>
      <c r="M184" s="4" t="s">
        <v>960</v>
      </c>
      <c r="N184" s="4" t="s">
        <v>967</v>
      </c>
      <c r="O184" s="4">
        <v>183</v>
      </c>
    </row>
    <row r="185" spans="1:15" x14ac:dyDescent="0.35">
      <c r="A185" s="2">
        <v>2</v>
      </c>
      <c r="B185" s="2" t="s">
        <v>1466</v>
      </c>
      <c r="C185" s="2" t="s">
        <v>1467</v>
      </c>
      <c r="D185" s="2" t="s">
        <v>986</v>
      </c>
      <c r="E185" s="10"/>
      <c r="F185" s="10"/>
      <c r="G185" s="2" t="s">
        <v>987</v>
      </c>
      <c r="H185" s="2" t="s">
        <v>304</v>
      </c>
      <c r="I185" s="2" t="s">
        <v>1478</v>
      </c>
      <c r="J185" s="2" t="s">
        <v>973</v>
      </c>
      <c r="K185" s="2" t="s">
        <v>966</v>
      </c>
      <c r="L185" s="2" t="s">
        <v>959</v>
      </c>
      <c r="M185" s="2" t="s">
        <v>960</v>
      </c>
      <c r="N185" s="2" t="s">
        <v>967</v>
      </c>
      <c r="O185" s="2">
        <v>184</v>
      </c>
    </row>
    <row r="186" spans="1:15" x14ac:dyDescent="0.35">
      <c r="A186" s="4">
        <v>2</v>
      </c>
      <c r="B186" s="4" t="s">
        <v>1466</v>
      </c>
      <c r="C186" s="4" t="s">
        <v>1467</v>
      </c>
      <c r="D186" s="4" t="s">
        <v>1824</v>
      </c>
      <c r="E186" s="10"/>
      <c r="F186" s="10"/>
      <c r="G186" s="4" t="s">
        <v>1825</v>
      </c>
      <c r="H186" s="4" t="s">
        <v>304</v>
      </c>
      <c r="I186" s="4" t="s">
        <v>1478</v>
      </c>
      <c r="J186" s="4" t="s">
        <v>973</v>
      </c>
      <c r="K186" s="4" t="s">
        <v>966</v>
      </c>
      <c r="L186" s="4" t="s">
        <v>959</v>
      </c>
      <c r="M186" s="4" t="s">
        <v>960</v>
      </c>
      <c r="N186" s="4" t="s">
        <v>967</v>
      </c>
      <c r="O186" s="4">
        <v>185</v>
      </c>
    </row>
    <row r="187" spans="1:15" x14ac:dyDescent="0.35">
      <c r="A187" s="2">
        <v>2</v>
      </c>
      <c r="B187" s="2" t="s">
        <v>1466</v>
      </c>
      <c r="C187" s="2" t="s">
        <v>1467</v>
      </c>
      <c r="D187" s="2" t="s">
        <v>1826</v>
      </c>
      <c r="E187" s="10"/>
      <c r="F187" s="10"/>
      <c r="G187" s="2" t="s">
        <v>1827</v>
      </c>
      <c r="H187" s="2" t="s">
        <v>304</v>
      </c>
      <c r="I187" s="2" t="s">
        <v>1478</v>
      </c>
      <c r="J187" s="2" t="s">
        <v>973</v>
      </c>
      <c r="K187" s="2" t="s">
        <v>966</v>
      </c>
      <c r="L187" s="2" t="s">
        <v>959</v>
      </c>
      <c r="M187" s="2" t="s">
        <v>960</v>
      </c>
      <c r="N187" s="2" t="s">
        <v>967</v>
      </c>
      <c r="O187" s="2">
        <v>186</v>
      </c>
    </row>
    <row r="188" spans="1:15" x14ac:dyDescent="0.35">
      <c r="A188" s="4">
        <v>2</v>
      </c>
      <c r="B188" s="4" t="s">
        <v>1466</v>
      </c>
      <c r="C188" s="4" t="s">
        <v>1467</v>
      </c>
      <c r="D188" s="4" t="s">
        <v>1828</v>
      </c>
      <c r="E188" s="10"/>
      <c r="F188" s="10"/>
      <c r="G188" s="4" t="s">
        <v>1829</v>
      </c>
      <c r="H188" s="4" t="s">
        <v>304</v>
      </c>
      <c r="I188" s="4" t="s">
        <v>1478</v>
      </c>
      <c r="J188" s="4" t="s">
        <v>965</v>
      </c>
      <c r="K188" s="4" t="s">
        <v>966</v>
      </c>
      <c r="L188" s="4" t="s">
        <v>1031</v>
      </c>
      <c r="M188" s="4" t="s">
        <v>960</v>
      </c>
      <c r="N188" s="4" t="s">
        <v>967</v>
      </c>
      <c r="O188" s="4">
        <v>187</v>
      </c>
    </row>
    <row r="189" spans="1:15" x14ac:dyDescent="0.35">
      <c r="A189" s="2">
        <v>2</v>
      </c>
      <c r="B189" s="2" t="s">
        <v>1466</v>
      </c>
      <c r="C189" s="2" t="s">
        <v>1467</v>
      </c>
      <c r="D189" s="2" t="s">
        <v>1830</v>
      </c>
      <c r="E189" s="10"/>
      <c r="F189" s="10"/>
      <c r="G189" s="2" t="s">
        <v>1831</v>
      </c>
      <c r="H189" s="2" t="s">
        <v>304</v>
      </c>
      <c r="I189" s="2" t="s">
        <v>1478</v>
      </c>
      <c r="J189" s="2" t="s">
        <v>973</v>
      </c>
      <c r="K189" s="2" t="s">
        <v>966</v>
      </c>
      <c r="L189" s="2" t="s">
        <v>959</v>
      </c>
      <c r="M189" s="2" t="s">
        <v>960</v>
      </c>
      <c r="N189" s="2" t="s">
        <v>967</v>
      </c>
      <c r="O189" s="2">
        <v>188</v>
      </c>
    </row>
    <row r="190" spans="1:15" x14ac:dyDescent="0.35">
      <c r="A190" s="4">
        <v>2</v>
      </c>
      <c r="B190" s="4" t="s">
        <v>1466</v>
      </c>
      <c r="C190" s="4" t="s">
        <v>1467</v>
      </c>
      <c r="D190" s="4" t="s">
        <v>1832</v>
      </c>
      <c r="E190" s="10"/>
      <c r="F190" s="10"/>
      <c r="G190" s="4" t="s">
        <v>1833</v>
      </c>
      <c r="H190" s="4" t="s">
        <v>304</v>
      </c>
      <c r="I190" s="4" t="s">
        <v>1478</v>
      </c>
      <c r="J190" s="4" t="s">
        <v>973</v>
      </c>
      <c r="K190" s="4" t="s">
        <v>966</v>
      </c>
      <c r="L190" s="4" t="s">
        <v>959</v>
      </c>
      <c r="M190" s="4" t="s">
        <v>960</v>
      </c>
      <c r="N190" s="4" t="s">
        <v>967</v>
      </c>
      <c r="O190" s="4">
        <v>189</v>
      </c>
    </row>
    <row r="191" spans="1:15" x14ac:dyDescent="0.35">
      <c r="A191" s="2">
        <v>2</v>
      </c>
      <c r="B191" s="2" t="s">
        <v>1466</v>
      </c>
      <c r="C191" s="2" t="s">
        <v>1467</v>
      </c>
      <c r="D191" s="2" t="s">
        <v>1834</v>
      </c>
      <c r="E191" s="10"/>
      <c r="F191" s="10"/>
      <c r="G191" s="2" t="s">
        <v>1835</v>
      </c>
      <c r="H191" s="2" t="s">
        <v>304</v>
      </c>
      <c r="I191" s="2" t="s">
        <v>1478</v>
      </c>
      <c r="J191" s="2" t="s">
        <v>965</v>
      </c>
      <c r="K191" s="2" t="s">
        <v>966</v>
      </c>
      <c r="L191" s="2" t="s">
        <v>1031</v>
      </c>
      <c r="M191" s="2" t="s">
        <v>960</v>
      </c>
      <c r="N191" s="2" t="s">
        <v>967</v>
      </c>
      <c r="O191" s="2">
        <v>190</v>
      </c>
    </row>
    <row r="192" spans="1:15" x14ac:dyDescent="0.35">
      <c r="A192" s="4">
        <v>2</v>
      </c>
      <c r="B192" s="4" t="s">
        <v>1466</v>
      </c>
      <c r="C192" s="4" t="s">
        <v>1467</v>
      </c>
      <c r="D192" s="4" t="s">
        <v>1836</v>
      </c>
      <c r="E192" s="10"/>
      <c r="F192" s="10"/>
      <c r="G192" s="4" t="s">
        <v>1837</v>
      </c>
      <c r="H192" s="4" t="s">
        <v>304</v>
      </c>
      <c r="I192" s="4" t="s">
        <v>1478</v>
      </c>
      <c r="J192" s="4" t="s">
        <v>957</v>
      </c>
      <c r="K192" s="4" t="s">
        <v>966</v>
      </c>
      <c r="L192" s="4" t="s">
        <v>959</v>
      </c>
      <c r="M192" s="4" t="s">
        <v>960</v>
      </c>
      <c r="N192" s="4" t="s">
        <v>961</v>
      </c>
      <c r="O192" s="4">
        <v>191</v>
      </c>
    </row>
    <row r="193" spans="1:15" x14ac:dyDescent="0.35">
      <c r="A193" s="2">
        <v>2</v>
      </c>
      <c r="B193" s="2" t="s">
        <v>1466</v>
      </c>
      <c r="C193" s="2" t="s">
        <v>1467</v>
      </c>
      <c r="D193" s="2" t="s">
        <v>1838</v>
      </c>
      <c r="E193" s="10"/>
      <c r="F193" s="10"/>
      <c r="G193" s="2" t="s">
        <v>1839</v>
      </c>
      <c r="H193" s="2" t="s">
        <v>304</v>
      </c>
      <c r="I193" s="2" t="s">
        <v>1478</v>
      </c>
      <c r="J193" s="2" t="s">
        <v>957</v>
      </c>
      <c r="K193" s="2" t="s">
        <v>966</v>
      </c>
      <c r="L193" s="2" t="s">
        <v>959</v>
      </c>
      <c r="M193" s="2" t="s">
        <v>960</v>
      </c>
      <c r="N193" s="2" t="s">
        <v>967</v>
      </c>
      <c r="O193" s="2">
        <v>192</v>
      </c>
    </row>
    <row r="194" spans="1:15" x14ac:dyDescent="0.35">
      <c r="A194" s="4">
        <v>2</v>
      </c>
      <c r="B194" s="4" t="s">
        <v>1466</v>
      </c>
      <c r="C194" s="4" t="s">
        <v>1467</v>
      </c>
      <c r="D194" s="4" t="s">
        <v>1840</v>
      </c>
      <c r="E194" s="10"/>
      <c r="F194" s="10"/>
      <c r="G194" s="4" t="s">
        <v>1841</v>
      </c>
      <c r="H194" s="4" t="s">
        <v>304</v>
      </c>
      <c r="I194" s="4" t="s">
        <v>1478</v>
      </c>
      <c r="J194" s="4" t="s">
        <v>957</v>
      </c>
      <c r="K194" s="4" t="s">
        <v>966</v>
      </c>
      <c r="L194" s="4" t="s">
        <v>959</v>
      </c>
      <c r="M194" s="4" t="s">
        <v>960</v>
      </c>
      <c r="N194" s="4" t="s">
        <v>1245</v>
      </c>
      <c r="O194" s="4">
        <v>193</v>
      </c>
    </row>
    <row r="195" spans="1:15" x14ac:dyDescent="0.35">
      <c r="A195" s="2">
        <v>2</v>
      </c>
      <c r="B195" s="2" t="s">
        <v>1466</v>
      </c>
      <c r="C195" s="2" t="s">
        <v>1467</v>
      </c>
      <c r="D195" s="2" t="s">
        <v>1842</v>
      </c>
      <c r="E195" s="10"/>
      <c r="F195" s="10"/>
      <c r="G195" s="2" t="s">
        <v>1843</v>
      </c>
      <c r="H195" s="2" t="s">
        <v>304</v>
      </c>
      <c r="I195" s="2" t="s">
        <v>1478</v>
      </c>
      <c r="J195" s="2" t="s">
        <v>957</v>
      </c>
      <c r="K195" s="2" t="s">
        <v>966</v>
      </c>
      <c r="L195" s="2" t="s">
        <v>959</v>
      </c>
      <c r="M195" s="2" t="s">
        <v>960</v>
      </c>
      <c r="N195" s="2" t="s">
        <v>1245</v>
      </c>
      <c r="O195" s="2">
        <v>194</v>
      </c>
    </row>
    <row r="196" spans="1:15" x14ac:dyDescent="0.35">
      <c r="A196" s="4">
        <v>2</v>
      </c>
      <c r="B196" s="4" t="s">
        <v>1466</v>
      </c>
      <c r="C196" s="4" t="s">
        <v>1467</v>
      </c>
      <c r="D196" s="4" t="s">
        <v>1844</v>
      </c>
      <c r="E196" s="10"/>
      <c r="F196" s="10"/>
      <c r="G196" s="4" t="s">
        <v>867</v>
      </c>
      <c r="H196" s="4" t="s">
        <v>304</v>
      </c>
      <c r="I196" s="4" t="s">
        <v>1478</v>
      </c>
      <c r="J196" s="4" t="s">
        <v>957</v>
      </c>
      <c r="K196" s="4" t="s">
        <v>966</v>
      </c>
      <c r="L196" s="4" t="s">
        <v>959</v>
      </c>
      <c r="M196" s="4" t="s">
        <v>960</v>
      </c>
      <c r="N196" s="4" t="s">
        <v>1245</v>
      </c>
      <c r="O196" s="4">
        <v>195</v>
      </c>
    </row>
    <row r="197" spans="1:15" x14ac:dyDescent="0.35">
      <c r="A197" s="2">
        <v>2</v>
      </c>
      <c r="B197" s="2" t="s">
        <v>1466</v>
      </c>
      <c r="C197" s="2" t="s">
        <v>1467</v>
      </c>
      <c r="D197" s="2" t="s">
        <v>1845</v>
      </c>
      <c r="E197" s="10"/>
      <c r="F197" s="10"/>
      <c r="G197" s="2" t="s">
        <v>1846</v>
      </c>
      <c r="H197" s="2" t="s">
        <v>304</v>
      </c>
      <c r="I197" s="2" t="s">
        <v>1478</v>
      </c>
      <c r="J197" s="2" t="s">
        <v>973</v>
      </c>
      <c r="K197" s="2" t="s">
        <v>966</v>
      </c>
      <c r="L197" s="2" t="s">
        <v>1031</v>
      </c>
      <c r="M197" s="2" t="s">
        <v>960</v>
      </c>
      <c r="N197" s="2" t="s">
        <v>967</v>
      </c>
      <c r="O197" s="2">
        <v>196</v>
      </c>
    </row>
    <row r="198" spans="1:15" x14ac:dyDescent="0.35">
      <c r="A198" s="4">
        <v>2</v>
      </c>
      <c r="B198" s="4" t="s">
        <v>1466</v>
      </c>
      <c r="C198" s="4" t="s">
        <v>1467</v>
      </c>
      <c r="D198" s="4" t="s">
        <v>1847</v>
      </c>
      <c r="E198" s="10"/>
      <c r="F198" s="10"/>
      <c r="G198" s="4" t="s">
        <v>1848</v>
      </c>
      <c r="H198" s="4" t="s">
        <v>304</v>
      </c>
      <c r="I198" s="4" t="s">
        <v>1478</v>
      </c>
      <c r="J198" s="4" t="s">
        <v>965</v>
      </c>
      <c r="K198" s="4" t="s">
        <v>966</v>
      </c>
      <c r="L198" s="4" t="s">
        <v>959</v>
      </c>
      <c r="M198" s="4" t="s">
        <v>960</v>
      </c>
      <c r="N198" s="4" t="s">
        <v>967</v>
      </c>
      <c r="O198" s="4">
        <v>197</v>
      </c>
    </row>
    <row r="199" spans="1:15" x14ac:dyDescent="0.35">
      <c r="A199" s="2">
        <v>2</v>
      </c>
      <c r="B199" s="2" t="s">
        <v>1466</v>
      </c>
      <c r="C199" s="2" t="s">
        <v>1467</v>
      </c>
      <c r="D199" s="2" t="s">
        <v>1849</v>
      </c>
      <c r="E199" s="10"/>
      <c r="F199" s="10"/>
      <c r="G199" s="2" t="s">
        <v>1850</v>
      </c>
      <c r="H199" s="2" t="s">
        <v>304</v>
      </c>
      <c r="I199" s="2" t="s">
        <v>1478</v>
      </c>
      <c r="J199" s="2" t="s">
        <v>965</v>
      </c>
      <c r="K199" s="2" t="s">
        <v>966</v>
      </c>
      <c r="L199" s="2" t="s">
        <v>959</v>
      </c>
      <c r="M199" s="2" t="s">
        <v>960</v>
      </c>
      <c r="N199" s="2" t="s">
        <v>967</v>
      </c>
      <c r="O199" s="2">
        <v>198</v>
      </c>
    </row>
    <row r="200" spans="1:15" x14ac:dyDescent="0.35">
      <c r="A200" s="4">
        <v>2</v>
      </c>
      <c r="B200" s="4" t="s">
        <v>1466</v>
      </c>
      <c r="C200" s="4" t="s">
        <v>1467</v>
      </c>
      <c r="D200" s="4" t="s">
        <v>1851</v>
      </c>
      <c r="E200" s="10"/>
      <c r="F200" s="10"/>
      <c r="G200" s="4" t="s">
        <v>1852</v>
      </c>
      <c r="H200" s="4" t="s">
        <v>304</v>
      </c>
      <c r="I200" s="4" t="s">
        <v>1478</v>
      </c>
      <c r="J200" s="4" t="s">
        <v>965</v>
      </c>
      <c r="K200" s="4" t="s">
        <v>966</v>
      </c>
      <c r="L200" s="4" t="s">
        <v>959</v>
      </c>
      <c r="M200" s="4" t="s">
        <v>960</v>
      </c>
      <c r="N200" s="4" t="s">
        <v>967</v>
      </c>
      <c r="O200" s="4">
        <v>199</v>
      </c>
    </row>
    <row r="201" spans="1:15" x14ac:dyDescent="0.35">
      <c r="A201" s="2">
        <v>2</v>
      </c>
      <c r="B201" s="2" t="s">
        <v>1466</v>
      </c>
      <c r="C201" s="2" t="s">
        <v>1467</v>
      </c>
      <c r="D201" s="2" t="s">
        <v>1853</v>
      </c>
      <c r="E201" s="10"/>
      <c r="F201" s="10"/>
      <c r="G201" s="2" t="s">
        <v>1202</v>
      </c>
      <c r="H201" s="2" t="s">
        <v>304</v>
      </c>
      <c r="I201" s="2" t="s">
        <v>1478</v>
      </c>
      <c r="J201" s="2" t="s">
        <v>973</v>
      </c>
      <c r="K201" s="2" t="s">
        <v>966</v>
      </c>
      <c r="L201" s="2" t="s">
        <v>959</v>
      </c>
      <c r="M201" s="2" t="s">
        <v>960</v>
      </c>
      <c r="N201" s="2" t="s">
        <v>967</v>
      </c>
      <c r="O201" s="2">
        <v>200</v>
      </c>
    </row>
    <row r="202" spans="1:15" x14ac:dyDescent="0.35">
      <c r="A202" s="4">
        <v>2</v>
      </c>
      <c r="B202" s="4" t="s">
        <v>1466</v>
      </c>
      <c r="C202" s="4" t="s">
        <v>1467</v>
      </c>
      <c r="D202" s="4" t="s">
        <v>1854</v>
      </c>
      <c r="E202" s="10"/>
      <c r="F202" s="10"/>
      <c r="G202" s="4" t="s">
        <v>1855</v>
      </c>
      <c r="H202" s="4" t="s">
        <v>304</v>
      </c>
      <c r="I202" s="4" t="s">
        <v>1478</v>
      </c>
      <c r="J202" s="4" t="s">
        <v>973</v>
      </c>
      <c r="K202" s="4" t="s">
        <v>966</v>
      </c>
      <c r="L202" s="4" t="s">
        <v>959</v>
      </c>
      <c r="M202" s="4" t="s">
        <v>960</v>
      </c>
      <c r="N202" s="4" t="s">
        <v>967</v>
      </c>
      <c r="O202" s="4">
        <v>201</v>
      </c>
    </row>
    <row r="203" spans="1:15" x14ac:dyDescent="0.35">
      <c r="A203" s="2">
        <v>2</v>
      </c>
      <c r="B203" s="2" t="s">
        <v>1466</v>
      </c>
      <c r="C203" s="2" t="s">
        <v>1467</v>
      </c>
      <c r="D203" s="2" t="s">
        <v>1856</v>
      </c>
      <c r="E203" s="10"/>
      <c r="F203" s="10"/>
      <c r="G203" s="2" t="s">
        <v>1857</v>
      </c>
      <c r="H203" s="2" t="s">
        <v>304</v>
      </c>
      <c r="I203" s="2" t="s">
        <v>1478</v>
      </c>
      <c r="J203" s="2" t="s">
        <v>957</v>
      </c>
      <c r="K203" s="2" t="s">
        <v>966</v>
      </c>
      <c r="L203" s="2" t="s">
        <v>959</v>
      </c>
      <c r="M203" s="2" t="s">
        <v>960</v>
      </c>
      <c r="N203" s="2" t="s">
        <v>967</v>
      </c>
      <c r="O203" s="2">
        <v>202</v>
      </c>
    </row>
    <row r="204" spans="1:15" x14ac:dyDescent="0.35">
      <c r="A204" s="4">
        <v>2</v>
      </c>
      <c r="B204" s="4" t="s">
        <v>1466</v>
      </c>
      <c r="C204" s="4" t="s">
        <v>1467</v>
      </c>
      <c r="D204" s="4" t="s">
        <v>1858</v>
      </c>
      <c r="E204" s="10"/>
      <c r="F204" s="10"/>
      <c r="G204" s="4" t="s">
        <v>1093</v>
      </c>
      <c r="H204" s="4" t="s">
        <v>304</v>
      </c>
      <c r="I204" s="4" t="s">
        <v>1478</v>
      </c>
      <c r="J204" s="4" t="s">
        <v>965</v>
      </c>
      <c r="K204" s="4" t="s">
        <v>966</v>
      </c>
      <c r="L204" s="4" t="s">
        <v>1031</v>
      </c>
      <c r="M204" s="4" t="s">
        <v>960</v>
      </c>
      <c r="N204" s="4" t="s">
        <v>967</v>
      </c>
      <c r="O204" s="4">
        <v>203</v>
      </c>
    </row>
    <row r="205" spans="1:15" x14ac:dyDescent="0.35">
      <c r="A205" s="2">
        <v>2</v>
      </c>
      <c r="B205" s="2" t="s">
        <v>1466</v>
      </c>
      <c r="C205" s="2" t="s">
        <v>1467</v>
      </c>
      <c r="D205" s="2" t="s">
        <v>1859</v>
      </c>
      <c r="E205" s="10"/>
      <c r="F205" s="10"/>
      <c r="G205" s="2" t="s">
        <v>1860</v>
      </c>
      <c r="H205" s="2" t="s">
        <v>304</v>
      </c>
      <c r="I205" s="2" t="s">
        <v>1478</v>
      </c>
      <c r="J205" s="2" t="s">
        <v>973</v>
      </c>
      <c r="K205" s="2" t="s">
        <v>966</v>
      </c>
      <c r="L205" s="2" t="s">
        <v>959</v>
      </c>
      <c r="M205" s="2" t="s">
        <v>960</v>
      </c>
      <c r="N205" s="2" t="s">
        <v>967</v>
      </c>
      <c r="O205" s="2">
        <v>204</v>
      </c>
    </row>
    <row r="206" spans="1:15" x14ac:dyDescent="0.35">
      <c r="A206" s="4">
        <v>2</v>
      </c>
      <c r="B206" s="4" t="s">
        <v>1466</v>
      </c>
      <c r="C206" s="4" t="s">
        <v>1467</v>
      </c>
      <c r="D206" s="4" t="s">
        <v>1861</v>
      </c>
      <c r="E206" s="10"/>
      <c r="F206" s="10"/>
      <c r="G206" s="4" t="s">
        <v>1862</v>
      </c>
      <c r="H206" s="4" t="s">
        <v>304</v>
      </c>
      <c r="I206" s="4" t="s">
        <v>1478</v>
      </c>
      <c r="J206" s="4" t="s">
        <v>957</v>
      </c>
      <c r="K206" s="4" t="s">
        <v>966</v>
      </c>
      <c r="L206" s="4" t="s">
        <v>959</v>
      </c>
      <c r="M206" s="4" t="s">
        <v>960</v>
      </c>
      <c r="N206" s="4" t="s">
        <v>1546</v>
      </c>
      <c r="O206" s="4">
        <v>205</v>
      </c>
    </row>
    <row r="207" spans="1:15" x14ac:dyDescent="0.35">
      <c r="A207" s="2">
        <v>2</v>
      </c>
      <c r="B207" s="2" t="s">
        <v>1466</v>
      </c>
      <c r="C207" s="2" t="s">
        <v>1467</v>
      </c>
      <c r="D207" s="2" t="s">
        <v>1863</v>
      </c>
      <c r="E207" s="10"/>
      <c r="F207" s="10"/>
      <c r="G207" s="2" t="s">
        <v>1864</v>
      </c>
      <c r="H207" s="2" t="s">
        <v>304</v>
      </c>
      <c r="I207" s="2" t="s">
        <v>1478</v>
      </c>
      <c r="J207" s="2" t="s">
        <v>957</v>
      </c>
      <c r="K207" s="2" t="s">
        <v>966</v>
      </c>
      <c r="L207" s="2" t="s">
        <v>959</v>
      </c>
      <c r="M207" s="2" t="s">
        <v>960</v>
      </c>
      <c r="N207" s="2" t="s">
        <v>961</v>
      </c>
      <c r="O207" s="2">
        <v>206</v>
      </c>
    </row>
    <row r="208" spans="1:15" x14ac:dyDescent="0.35">
      <c r="A208" s="4">
        <v>2</v>
      </c>
      <c r="B208" s="4" t="s">
        <v>1466</v>
      </c>
      <c r="C208" s="4" t="s">
        <v>1467</v>
      </c>
      <c r="D208" s="4" t="s">
        <v>1865</v>
      </c>
      <c r="E208" s="10"/>
      <c r="F208" s="10"/>
      <c r="G208" s="4" t="s">
        <v>1866</v>
      </c>
      <c r="H208" s="4" t="s">
        <v>304</v>
      </c>
      <c r="I208" s="4" t="s">
        <v>1478</v>
      </c>
      <c r="J208" s="4" t="s">
        <v>973</v>
      </c>
      <c r="K208" s="4" t="s">
        <v>966</v>
      </c>
      <c r="L208" s="4" t="s">
        <v>1031</v>
      </c>
      <c r="M208" s="4" t="s">
        <v>960</v>
      </c>
      <c r="N208" s="4" t="s">
        <v>967</v>
      </c>
      <c r="O208" s="4">
        <v>207</v>
      </c>
    </row>
    <row r="209" spans="1:15" x14ac:dyDescent="0.35">
      <c r="A209" s="2">
        <v>2</v>
      </c>
      <c r="B209" s="2" t="s">
        <v>1466</v>
      </c>
      <c r="C209" s="2" t="s">
        <v>1467</v>
      </c>
      <c r="D209" s="2" t="s">
        <v>1867</v>
      </c>
      <c r="E209" s="10"/>
      <c r="F209" s="10"/>
      <c r="G209" s="2" t="s">
        <v>1868</v>
      </c>
      <c r="H209" s="2" t="s">
        <v>304</v>
      </c>
      <c r="I209" s="2" t="s">
        <v>1478</v>
      </c>
      <c r="J209" s="2" t="s">
        <v>973</v>
      </c>
      <c r="K209" s="2" t="s">
        <v>966</v>
      </c>
      <c r="L209" s="2" t="s">
        <v>959</v>
      </c>
      <c r="M209" s="2" t="s">
        <v>960</v>
      </c>
      <c r="N209" s="2" t="s">
        <v>967</v>
      </c>
      <c r="O209" s="2">
        <v>208</v>
      </c>
    </row>
    <row r="210" spans="1:15" x14ac:dyDescent="0.35">
      <c r="A210" s="4">
        <v>2</v>
      </c>
      <c r="B210" s="4" t="s">
        <v>1466</v>
      </c>
      <c r="C210" s="4" t="s">
        <v>1467</v>
      </c>
      <c r="D210" s="4" t="s">
        <v>1869</v>
      </c>
      <c r="E210" s="10"/>
      <c r="F210" s="10"/>
      <c r="G210" s="4" t="s">
        <v>1870</v>
      </c>
      <c r="H210" s="4" t="s">
        <v>304</v>
      </c>
      <c r="I210" s="4" t="s">
        <v>1478</v>
      </c>
      <c r="J210" s="4" t="s">
        <v>957</v>
      </c>
      <c r="K210" s="4" t="s">
        <v>966</v>
      </c>
      <c r="L210" s="4" t="s">
        <v>1031</v>
      </c>
      <c r="M210" s="4" t="s">
        <v>960</v>
      </c>
      <c r="N210" s="4" t="s">
        <v>1671</v>
      </c>
      <c r="O210" s="4">
        <v>209</v>
      </c>
    </row>
    <row r="211" spans="1:15" x14ac:dyDescent="0.35">
      <c r="A211" s="2">
        <v>2</v>
      </c>
      <c r="B211" s="2" t="s">
        <v>1466</v>
      </c>
      <c r="C211" s="2" t="s">
        <v>1467</v>
      </c>
      <c r="D211" s="2" t="s">
        <v>1871</v>
      </c>
      <c r="E211" s="10"/>
      <c r="F211" s="10"/>
      <c r="G211" s="2" t="s">
        <v>1872</v>
      </c>
      <c r="H211" s="2" t="s">
        <v>304</v>
      </c>
      <c r="I211" s="2" t="s">
        <v>1478</v>
      </c>
      <c r="J211" s="2" t="s">
        <v>973</v>
      </c>
      <c r="K211" s="2" t="s">
        <v>966</v>
      </c>
      <c r="L211" s="2" t="s">
        <v>959</v>
      </c>
      <c r="M211" s="2" t="s">
        <v>960</v>
      </c>
      <c r="N211" s="2" t="s">
        <v>967</v>
      </c>
      <c r="O211" s="2">
        <v>210</v>
      </c>
    </row>
    <row r="212" spans="1:15" x14ac:dyDescent="0.35">
      <c r="A212" s="4">
        <v>2</v>
      </c>
      <c r="B212" s="4" t="s">
        <v>1466</v>
      </c>
      <c r="C212" s="4" t="s">
        <v>1467</v>
      </c>
      <c r="D212" s="4" t="s">
        <v>1873</v>
      </c>
      <c r="E212" s="10"/>
      <c r="F212" s="10"/>
      <c r="G212" s="4" t="s">
        <v>1874</v>
      </c>
      <c r="H212" s="4" t="s">
        <v>304</v>
      </c>
      <c r="I212" s="4" t="s">
        <v>1478</v>
      </c>
      <c r="J212" s="4" t="s">
        <v>957</v>
      </c>
      <c r="K212" s="4" t="s">
        <v>966</v>
      </c>
      <c r="L212" s="4" t="s">
        <v>959</v>
      </c>
      <c r="M212" s="4" t="s">
        <v>960</v>
      </c>
      <c r="N212" s="4" t="s">
        <v>1245</v>
      </c>
      <c r="O212" s="4">
        <v>211</v>
      </c>
    </row>
    <row r="213" spans="1:15" x14ac:dyDescent="0.35">
      <c r="A213" s="2">
        <v>2</v>
      </c>
      <c r="B213" s="2" t="s">
        <v>1466</v>
      </c>
      <c r="C213" s="2" t="s">
        <v>1467</v>
      </c>
      <c r="D213" s="2" t="s">
        <v>1875</v>
      </c>
      <c r="E213" s="10"/>
      <c r="F213" s="10"/>
      <c r="G213" s="2" t="s">
        <v>1876</v>
      </c>
      <c r="H213" s="2" t="s">
        <v>304</v>
      </c>
      <c r="I213" s="2" t="s">
        <v>1478</v>
      </c>
      <c r="J213" s="2" t="s">
        <v>965</v>
      </c>
      <c r="K213" s="2" t="s">
        <v>966</v>
      </c>
      <c r="L213" s="2" t="s">
        <v>959</v>
      </c>
      <c r="M213" s="2" t="s">
        <v>960</v>
      </c>
      <c r="N213" s="2" t="s">
        <v>967</v>
      </c>
      <c r="O213" s="2">
        <v>212</v>
      </c>
    </row>
    <row r="214" spans="1:15" x14ac:dyDescent="0.35">
      <c r="A214" s="4">
        <v>2</v>
      </c>
      <c r="B214" s="4" t="s">
        <v>1466</v>
      </c>
      <c r="C214" s="4" t="s">
        <v>1467</v>
      </c>
      <c r="D214" s="4" t="s">
        <v>1877</v>
      </c>
      <c r="E214" s="10"/>
      <c r="F214" s="10"/>
      <c r="G214" s="4" t="s">
        <v>1878</v>
      </c>
      <c r="H214" s="4" t="s">
        <v>304</v>
      </c>
      <c r="I214" s="4" t="s">
        <v>1478</v>
      </c>
      <c r="J214" s="4" t="s">
        <v>965</v>
      </c>
      <c r="K214" s="4" t="s">
        <v>966</v>
      </c>
      <c r="L214" s="4" t="s">
        <v>1031</v>
      </c>
      <c r="M214" s="4" t="s">
        <v>960</v>
      </c>
      <c r="N214" s="4" t="s">
        <v>967</v>
      </c>
      <c r="O214" s="4">
        <v>213</v>
      </c>
    </row>
    <row r="215" spans="1:15" x14ac:dyDescent="0.35">
      <c r="A215" s="2">
        <v>2</v>
      </c>
      <c r="B215" s="2" t="s">
        <v>1466</v>
      </c>
      <c r="C215" s="2" t="s">
        <v>1467</v>
      </c>
      <c r="D215" s="2" t="s">
        <v>1879</v>
      </c>
      <c r="E215" s="10"/>
      <c r="F215" s="10"/>
      <c r="G215" s="2" t="s">
        <v>1880</v>
      </c>
      <c r="H215" s="2" t="s">
        <v>304</v>
      </c>
      <c r="I215" s="2" t="s">
        <v>1478</v>
      </c>
      <c r="J215" s="2" t="s">
        <v>957</v>
      </c>
      <c r="K215" s="2" t="s">
        <v>966</v>
      </c>
      <c r="L215" s="2" t="s">
        <v>959</v>
      </c>
      <c r="M215" s="2" t="s">
        <v>960</v>
      </c>
      <c r="N215" s="2" t="s">
        <v>1671</v>
      </c>
      <c r="O215" s="2">
        <v>214</v>
      </c>
    </row>
    <row r="216" spans="1:15" x14ac:dyDescent="0.35">
      <c r="A216" s="4">
        <v>2</v>
      </c>
      <c r="B216" s="4" t="s">
        <v>1466</v>
      </c>
      <c r="C216" s="4" t="s">
        <v>1467</v>
      </c>
      <c r="D216" s="4" t="s">
        <v>1289</v>
      </c>
      <c r="E216" s="10"/>
      <c r="F216" s="10"/>
      <c r="G216" s="4" t="s">
        <v>826</v>
      </c>
      <c r="H216" s="4" t="s">
        <v>304</v>
      </c>
      <c r="I216" s="4" t="s">
        <v>1478</v>
      </c>
      <c r="J216" s="4" t="s">
        <v>957</v>
      </c>
      <c r="K216" s="4" t="s">
        <v>966</v>
      </c>
      <c r="L216" s="4" t="s">
        <v>959</v>
      </c>
      <c r="M216" s="4" t="s">
        <v>960</v>
      </c>
      <c r="N216" s="4" t="s">
        <v>1245</v>
      </c>
      <c r="O216" s="4">
        <v>215</v>
      </c>
    </row>
    <row r="217" spans="1:15" x14ac:dyDescent="0.35">
      <c r="A217" s="2">
        <v>2</v>
      </c>
      <c r="B217" s="2" t="s">
        <v>1466</v>
      </c>
      <c r="C217" s="2" t="s">
        <v>1467</v>
      </c>
      <c r="D217" s="2" t="s">
        <v>1881</v>
      </c>
      <c r="E217" s="10"/>
      <c r="F217" s="10"/>
      <c r="G217" s="2" t="s">
        <v>1882</v>
      </c>
      <c r="H217" s="2" t="s">
        <v>304</v>
      </c>
      <c r="I217" s="2" t="s">
        <v>1478</v>
      </c>
      <c r="J217" s="2" t="s">
        <v>965</v>
      </c>
      <c r="K217" s="2" t="s">
        <v>966</v>
      </c>
      <c r="L217" s="2" t="s">
        <v>959</v>
      </c>
      <c r="M217" s="2" t="s">
        <v>960</v>
      </c>
      <c r="N217" s="2" t="s">
        <v>967</v>
      </c>
      <c r="O217" s="2">
        <v>216</v>
      </c>
    </row>
    <row r="218" spans="1:15" x14ac:dyDescent="0.35">
      <c r="A218" s="4">
        <v>2</v>
      </c>
      <c r="B218" s="4" t="s">
        <v>1466</v>
      </c>
      <c r="C218" s="4" t="s">
        <v>1467</v>
      </c>
      <c r="D218" s="4" t="s">
        <v>1883</v>
      </c>
      <c r="E218" s="10"/>
      <c r="F218" s="10"/>
      <c r="G218" s="4" t="s">
        <v>1884</v>
      </c>
      <c r="H218" s="4" t="s">
        <v>304</v>
      </c>
      <c r="I218" s="4" t="s">
        <v>1478</v>
      </c>
      <c r="J218" s="4" t="s">
        <v>965</v>
      </c>
      <c r="K218" s="4" t="s">
        <v>966</v>
      </c>
      <c r="L218" s="4" t="s">
        <v>1031</v>
      </c>
      <c r="M218" s="4" t="s">
        <v>960</v>
      </c>
      <c r="N218" s="4" t="s">
        <v>967</v>
      </c>
      <c r="O218" s="4">
        <v>217</v>
      </c>
    </row>
    <row r="219" spans="1:15" x14ac:dyDescent="0.35">
      <c r="A219" s="2">
        <v>2</v>
      </c>
      <c r="B219" s="2" t="s">
        <v>1466</v>
      </c>
      <c r="C219" s="2" t="s">
        <v>1467</v>
      </c>
      <c r="D219" s="2" t="s">
        <v>1885</v>
      </c>
      <c r="E219" s="10"/>
      <c r="F219" s="10"/>
      <c r="G219" s="2" t="s">
        <v>1886</v>
      </c>
      <c r="H219" s="2" t="s">
        <v>304</v>
      </c>
      <c r="I219" s="2" t="s">
        <v>1478</v>
      </c>
      <c r="J219" s="2" t="s">
        <v>957</v>
      </c>
      <c r="K219" s="2" t="s">
        <v>966</v>
      </c>
      <c r="L219" s="2" t="s">
        <v>959</v>
      </c>
      <c r="M219" s="2" t="s">
        <v>960</v>
      </c>
      <c r="N219" s="2" t="s">
        <v>961</v>
      </c>
      <c r="O219" s="2">
        <v>218</v>
      </c>
    </row>
    <row r="220" spans="1:15" x14ac:dyDescent="0.35">
      <c r="A220" s="4">
        <v>2</v>
      </c>
      <c r="B220" s="4" t="s">
        <v>1466</v>
      </c>
      <c r="C220" s="4" t="s">
        <v>1467</v>
      </c>
      <c r="D220" s="4" t="s">
        <v>1887</v>
      </c>
      <c r="E220" s="10"/>
      <c r="F220" s="10"/>
      <c r="G220" s="4" t="s">
        <v>726</v>
      </c>
      <c r="H220" s="4" t="s">
        <v>304</v>
      </c>
      <c r="I220" s="4" t="s">
        <v>1478</v>
      </c>
      <c r="J220" s="4" t="s">
        <v>957</v>
      </c>
      <c r="K220" s="4" t="s">
        <v>966</v>
      </c>
      <c r="L220" s="4" t="s">
        <v>959</v>
      </c>
      <c r="M220" s="4" t="s">
        <v>960</v>
      </c>
      <c r="N220" s="4" t="s">
        <v>1245</v>
      </c>
      <c r="O220" s="4">
        <v>219</v>
      </c>
    </row>
    <row r="221" spans="1:15" x14ac:dyDescent="0.35">
      <c r="A221" s="2">
        <v>2</v>
      </c>
      <c r="B221" s="2" t="s">
        <v>1466</v>
      </c>
      <c r="C221" s="2" t="s">
        <v>1467</v>
      </c>
      <c r="D221" s="2" t="s">
        <v>1888</v>
      </c>
      <c r="E221" s="10"/>
      <c r="F221" s="10"/>
      <c r="G221" s="2" t="s">
        <v>1889</v>
      </c>
      <c r="H221" s="2" t="s">
        <v>304</v>
      </c>
      <c r="I221" s="2" t="s">
        <v>1478</v>
      </c>
      <c r="J221" s="2" t="s">
        <v>973</v>
      </c>
      <c r="K221" s="2" t="s">
        <v>966</v>
      </c>
      <c r="L221" s="2" t="s">
        <v>1031</v>
      </c>
      <c r="M221" s="2" t="s">
        <v>960</v>
      </c>
      <c r="N221" s="2" t="s">
        <v>967</v>
      </c>
      <c r="O221" s="2">
        <v>220</v>
      </c>
    </row>
    <row r="222" spans="1:15" x14ac:dyDescent="0.35">
      <c r="A222" s="4">
        <v>2</v>
      </c>
      <c r="B222" s="4" t="s">
        <v>1466</v>
      </c>
      <c r="C222" s="4" t="s">
        <v>1467</v>
      </c>
      <c r="D222" s="4" t="s">
        <v>1890</v>
      </c>
      <c r="E222" s="10"/>
      <c r="F222" s="10"/>
      <c r="G222" s="4" t="s">
        <v>1891</v>
      </c>
      <c r="H222" s="4" t="s">
        <v>304</v>
      </c>
      <c r="I222" s="4" t="s">
        <v>1478</v>
      </c>
      <c r="J222" s="4" t="s">
        <v>957</v>
      </c>
      <c r="K222" s="4" t="s">
        <v>966</v>
      </c>
      <c r="L222" s="4" t="s">
        <v>959</v>
      </c>
      <c r="M222" s="4" t="s">
        <v>960</v>
      </c>
      <c r="N222" s="4" t="s">
        <v>967</v>
      </c>
      <c r="O222" s="4">
        <v>221</v>
      </c>
    </row>
    <row r="223" spans="1:15" x14ac:dyDescent="0.35">
      <c r="A223" s="2">
        <v>2</v>
      </c>
      <c r="B223" s="2" t="s">
        <v>1466</v>
      </c>
      <c r="C223" s="2" t="s">
        <v>1467</v>
      </c>
      <c r="D223" s="2" t="s">
        <v>1892</v>
      </c>
      <c r="E223" s="10"/>
      <c r="F223" s="10"/>
      <c r="G223" s="2" t="s">
        <v>1893</v>
      </c>
      <c r="H223" s="2" t="s">
        <v>304</v>
      </c>
      <c r="I223" s="2" t="s">
        <v>1478</v>
      </c>
      <c r="J223" s="2" t="s">
        <v>957</v>
      </c>
      <c r="K223" s="2" t="s">
        <v>966</v>
      </c>
      <c r="L223" s="2" t="s">
        <v>959</v>
      </c>
      <c r="M223" s="2" t="s">
        <v>960</v>
      </c>
      <c r="N223" s="2" t="s">
        <v>1245</v>
      </c>
      <c r="O223" s="2">
        <v>222</v>
      </c>
    </row>
    <row r="224" spans="1:15" x14ac:dyDescent="0.35">
      <c r="A224" s="4">
        <v>2</v>
      </c>
      <c r="B224" s="4" t="s">
        <v>1466</v>
      </c>
      <c r="C224" s="4" t="s">
        <v>1467</v>
      </c>
      <c r="D224" s="4" t="s">
        <v>1894</v>
      </c>
      <c r="E224" s="10"/>
      <c r="F224" s="10"/>
      <c r="G224" s="4" t="s">
        <v>561</v>
      </c>
      <c r="H224" s="4" t="s">
        <v>304</v>
      </c>
      <c r="I224" s="4" t="s">
        <v>1478</v>
      </c>
      <c r="J224" s="4" t="s">
        <v>957</v>
      </c>
      <c r="K224" s="4" t="s">
        <v>966</v>
      </c>
      <c r="L224" s="4" t="s">
        <v>959</v>
      </c>
      <c r="M224" s="4" t="s">
        <v>960</v>
      </c>
      <c r="N224" s="4" t="s">
        <v>1245</v>
      </c>
      <c r="O224" s="4">
        <v>223</v>
      </c>
    </row>
    <row r="225" spans="1:15" x14ac:dyDescent="0.35">
      <c r="A225" s="2">
        <v>2</v>
      </c>
      <c r="B225" s="2" t="s">
        <v>1466</v>
      </c>
      <c r="C225" s="2" t="s">
        <v>1467</v>
      </c>
      <c r="D225" s="2" t="s">
        <v>1895</v>
      </c>
      <c r="E225" s="10"/>
      <c r="F225" s="10"/>
      <c r="G225" s="2" t="s">
        <v>1896</v>
      </c>
      <c r="H225" s="2" t="s">
        <v>304</v>
      </c>
      <c r="I225" s="2" t="s">
        <v>1478</v>
      </c>
      <c r="J225" s="2" t="s">
        <v>965</v>
      </c>
      <c r="K225" s="2" t="s">
        <v>966</v>
      </c>
      <c r="L225" s="2" t="s">
        <v>959</v>
      </c>
      <c r="M225" s="2" t="s">
        <v>960</v>
      </c>
      <c r="N225" s="2" t="s">
        <v>967</v>
      </c>
      <c r="O225" s="2">
        <v>224</v>
      </c>
    </row>
    <row r="226" spans="1:15" x14ac:dyDescent="0.35">
      <c r="A226" s="4">
        <v>2</v>
      </c>
      <c r="B226" s="4" t="s">
        <v>1466</v>
      </c>
      <c r="C226" s="4" t="s">
        <v>1467</v>
      </c>
      <c r="D226" s="4" t="s">
        <v>1897</v>
      </c>
      <c r="E226" s="10"/>
      <c r="F226" s="10"/>
      <c r="G226" s="4" t="s">
        <v>1898</v>
      </c>
      <c r="H226" s="4" t="s">
        <v>304</v>
      </c>
      <c r="I226" s="4" t="s">
        <v>1478</v>
      </c>
      <c r="J226" s="4" t="s">
        <v>965</v>
      </c>
      <c r="K226" s="4" t="s">
        <v>966</v>
      </c>
      <c r="L226" s="4" t="s">
        <v>1031</v>
      </c>
      <c r="M226" s="4" t="s">
        <v>960</v>
      </c>
      <c r="N226" s="4" t="s">
        <v>967</v>
      </c>
      <c r="O226" s="4">
        <v>225</v>
      </c>
    </row>
    <row r="227" spans="1:15" x14ac:dyDescent="0.35">
      <c r="A227" s="2">
        <v>2</v>
      </c>
      <c r="B227" s="2" t="s">
        <v>1466</v>
      </c>
      <c r="C227" s="2" t="s">
        <v>1467</v>
      </c>
      <c r="D227" s="2" t="s">
        <v>1899</v>
      </c>
      <c r="E227" s="10"/>
      <c r="F227" s="10"/>
      <c r="G227" s="2" t="s">
        <v>1900</v>
      </c>
      <c r="H227" s="2" t="s">
        <v>304</v>
      </c>
      <c r="I227" s="2" t="s">
        <v>1478</v>
      </c>
      <c r="J227" s="2" t="s">
        <v>957</v>
      </c>
      <c r="K227" s="2" t="s">
        <v>966</v>
      </c>
      <c r="L227" s="2" t="s">
        <v>959</v>
      </c>
      <c r="M227" s="2" t="s">
        <v>960</v>
      </c>
      <c r="N227" s="2" t="s">
        <v>961</v>
      </c>
      <c r="O227" s="2">
        <v>226</v>
      </c>
    </row>
    <row r="228" spans="1:15" x14ac:dyDescent="0.35">
      <c r="A228" s="4">
        <v>2</v>
      </c>
      <c r="B228" s="4" t="s">
        <v>1466</v>
      </c>
      <c r="C228" s="4" t="s">
        <v>1467</v>
      </c>
      <c r="D228" s="4" t="s">
        <v>1901</v>
      </c>
      <c r="E228" s="10"/>
      <c r="F228" s="10"/>
      <c r="G228" s="4" t="s">
        <v>1902</v>
      </c>
      <c r="H228" s="4" t="s">
        <v>304</v>
      </c>
      <c r="I228" s="4" t="s">
        <v>1478</v>
      </c>
      <c r="J228" s="4" t="s">
        <v>957</v>
      </c>
      <c r="K228" s="4" t="s">
        <v>966</v>
      </c>
      <c r="L228" s="4" t="s">
        <v>959</v>
      </c>
      <c r="M228" s="4" t="s">
        <v>960</v>
      </c>
      <c r="N228" s="4" t="s">
        <v>1245</v>
      </c>
      <c r="O228" s="4">
        <v>227</v>
      </c>
    </row>
    <row r="229" spans="1:15" x14ac:dyDescent="0.35">
      <c r="A229" s="2">
        <v>2</v>
      </c>
      <c r="B229" s="2" t="s">
        <v>1466</v>
      </c>
      <c r="C229" s="2" t="s">
        <v>1467</v>
      </c>
      <c r="D229" s="2" t="s">
        <v>1903</v>
      </c>
      <c r="E229" s="10"/>
      <c r="F229" s="10"/>
      <c r="G229" s="2" t="s">
        <v>902</v>
      </c>
      <c r="H229" s="2" t="s">
        <v>304</v>
      </c>
      <c r="I229" s="2" t="s">
        <v>1478</v>
      </c>
      <c r="J229" s="2" t="s">
        <v>957</v>
      </c>
      <c r="K229" s="2" t="s">
        <v>966</v>
      </c>
      <c r="L229" s="2" t="s">
        <v>959</v>
      </c>
      <c r="M229" s="2" t="s">
        <v>960</v>
      </c>
      <c r="N229" s="2" t="s">
        <v>1245</v>
      </c>
      <c r="O229" s="2">
        <v>228</v>
      </c>
    </row>
    <row r="230" spans="1:15" x14ac:dyDescent="0.35">
      <c r="A230" s="4">
        <v>2</v>
      </c>
      <c r="B230" s="4" t="s">
        <v>1466</v>
      </c>
      <c r="C230" s="4" t="s">
        <v>1467</v>
      </c>
      <c r="D230" s="4" t="s">
        <v>1904</v>
      </c>
      <c r="E230" s="10"/>
      <c r="F230" s="10"/>
      <c r="G230" s="4" t="s">
        <v>1905</v>
      </c>
      <c r="H230" s="4" t="s">
        <v>304</v>
      </c>
      <c r="I230" s="4" t="s">
        <v>1478</v>
      </c>
      <c r="J230" s="4" t="s">
        <v>957</v>
      </c>
      <c r="K230" s="4" t="s">
        <v>966</v>
      </c>
      <c r="L230" s="4" t="s">
        <v>959</v>
      </c>
      <c r="M230" s="4" t="s">
        <v>960</v>
      </c>
      <c r="N230" s="4" t="s">
        <v>961</v>
      </c>
      <c r="O230" s="4">
        <v>229</v>
      </c>
    </row>
    <row r="231" spans="1:15" x14ac:dyDescent="0.35">
      <c r="A231" s="2">
        <v>2</v>
      </c>
      <c r="B231" s="2" t="s">
        <v>1466</v>
      </c>
      <c r="C231" s="2" t="s">
        <v>1467</v>
      </c>
      <c r="D231" s="2" t="s">
        <v>1906</v>
      </c>
      <c r="E231" s="10"/>
      <c r="F231" s="10"/>
      <c r="G231" s="2" t="s">
        <v>1907</v>
      </c>
      <c r="H231" s="2" t="s">
        <v>304</v>
      </c>
      <c r="I231" s="2" t="s">
        <v>1478</v>
      </c>
      <c r="J231" s="2" t="s">
        <v>965</v>
      </c>
      <c r="K231" s="2" t="s">
        <v>966</v>
      </c>
      <c r="L231" s="2" t="s">
        <v>959</v>
      </c>
      <c r="M231" s="2" t="s">
        <v>960</v>
      </c>
      <c r="N231" s="2" t="s">
        <v>967</v>
      </c>
      <c r="O231" s="2">
        <v>230</v>
      </c>
    </row>
    <row r="232" spans="1:15" x14ac:dyDescent="0.35">
      <c r="A232" s="4">
        <v>2</v>
      </c>
      <c r="B232" s="4" t="s">
        <v>1466</v>
      </c>
      <c r="C232" s="4" t="s">
        <v>1467</v>
      </c>
      <c r="D232" s="4" t="s">
        <v>1908</v>
      </c>
      <c r="E232" s="10"/>
      <c r="F232" s="10"/>
      <c r="G232" s="4" t="s">
        <v>1909</v>
      </c>
      <c r="H232" s="4" t="s">
        <v>304</v>
      </c>
      <c r="I232" s="4" t="s">
        <v>1478</v>
      </c>
      <c r="J232" s="4" t="s">
        <v>965</v>
      </c>
      <c r="K232" s="4" t="s">
        <v>966</v>
      </c>
      <c r="L232" s="4" t="s">
        <v>1031</v>
      </c>
      <c r="M232" s="4" t="s">
        <v>960</v>
      </c>
      <c r="N232" s="4" t="s">
        <v>967</v>
      </c>
      <c r="O232" s="4">
        <v>231</v>
      </c>
    </row>
    <row r="233" spans="1:15" x14ac:dyDescent="0.35">
      <c r="A233" s="2">
        <v>2</v>
      </c>
      <c r="B233" s="2" t="s">
        <v>1466</v>
      </c>
      <c r="C233" s="2" t="s">
        <v>1467</v>
      </c>
      <c r="D233" s="2" t="s">
        <v>1910</v>
      </c>
      <c r="E233" s="10"/>
      <c r="F233" s="10"/>
      <c r="G233" s="2" t="s">
        <v>1911</v>
      </c>
      <c r="H233" s="2" t="s">
        <v>304</v>
      </c>
      <c r="I233" s="2" t="s">
        <v>1478</v>
      </c>
      <c r="J233" s="2" t="s">
        <v>973</v>
      </c>
      <c r="K233" s="2" t="s">
        <v>966</v>
      </c>
      <c r="L233" s="2" t="s">
        <v>1031</v>
      </c>
      <c r="M233" s="2" t="s">
        <v>960</v>
      </c>
      <c r="N233" s="2" t="s">
        <v>967</v>
      </c>
      <c r="O233" s="2">
        <v>232</v>
      </c>
    </row>
    <row r="234" spans="1:15" x14ac:dyDescent="0.35">
      <c r="A234" s="4">
        <v>2</v>
      </c>
      <c r="B234" s="4" t="s">
        <v>1466</v>
      </c>
      <c r="C234" s="4" t="s">
        <v>1467</v>
      </c>
      <c r="D234" s="4" t="s">
        <v>1912</v>
      </c>
      <c r="E234" s="10"/>
      <c r="F234" s="10"/>
      <c r="G234" s="4" t="s">
        <v>1913</v>
      </c>
      <c r="H234" s="4" t="s">
        <v>304</v>
      </c>
      <c r="I234" s="4" t="s">
        <v>1478</v>
      </c>
      <c r="J234" s="4" t="s">
        <v>957</v>
      </c>
      <c r="K234" s="4" t="s">
        <v>966</v>
      </c>
      <c r="L234" s="4" t="s">
        <v>959</v>
      </c>
      <c r="M234" s="4" t="s">
        <v>960</v>
      </c>
      <c r="N234" s="4" t="s">
        <v>1245</v>
      </c>
      <c r="O234" s="4">
        <v>233</v>
      </c>
    </row>
    <row r="235" spans="1:15" x14ac:dyDescent="0.35">
      <c r="A235" s="2">
        <v>2</v>
      </c>
      <c r="B235" s="2" t="s">
        <v>1466</v>
      </c>
      <c r="C235" s="2" t="s">
        <v>1467</v>
      </c>
      <c r="D235" s="2" t="s">
        <v>1914</v>
      </c>
      <c r="E235" s="10"/>
      <c r="F235" s="10"/>
      <c r="G235" s="2" t="s">
        <v>1915</v>
      </c>
      <c r="H235" s="2" t="s">
        <v>304</v>
      </c>
      <c r="I235" s="2" t="s">
        <v>1478</v>
      </c>
      <c r="J235" s="2" t="s">
        <v>965</v>
      </c>
      <c r="K235" s="2" t="s">
        <v>966</v>
      </c>
      <c r="L235" s="2" t="s">
        <v>1031</v>
      </c>
      <c r="M235" s="2" t="s">
        <v>960</v>
      </c>
      <c r="N235" s="2" t="s">
        <v>967</v>
      </c>
      <c r="O235" s="2">
        <v>234</v>
      </c>
    </row>
    <row r="236" spans="1:15" x14ac:dyDescent="0.35">
      <c r="A236" s="4">
        <v>2</v>
      </c>
      <c r="B236" s="4" t="s">
        <v>1466</v>
      </c>
      <c r="C236" s="4" t="s">
        <v>1467</v>
      </c>
      <c r="D236" s="4" t="s">
        <v>1916</v>
      </c>
      <c r="E236" s="10"/>
      <c r="F236" s="10"/>
      <c r="G236" s="4" t="s">
        <v>1917</v>
      </c>
      <c r="H236" s="4" t="s">
        <v>304</v>
      </c>
      <c r="I236" s="4" t="s">
        <v>1478</v>
      </c>
      <c r="J236" s="4" t="s">
        <v>973</v>
      </c>
      <c r="K236" s="4" t="s">
        <v>966</v>
      </c>
      <c r="L236" s="4" t="s">
        <v>1031</v>
      </c>
      <c r="M236" s="4" t="s">
        <v>960</v>
      </c>
      <c r="N236" s="4" t="s">
        <v>967</v>
      </c>
      <c r="O236" s="4">
        <v>235</v>
      </c>
    </row>
    <row r="237" spans="1:15" x14ac:dyDescent="0.35">
      <c r="A237" s="2">
        <v>2</v>
      </c>
      <c r="B237" s="2" t="s">
        <v>1466</v>
      </c>
      <c r="C237" s="2" t="s">
        <v>1467</v>
      </c>
      <c r="D237" s="2" t="s">
        <v>1918</v>
      </c>
      <c r="E237" s="10"/>
      <c r="F237" s="10"/>
      <c r="G237" s="2" t="s">
        <v>1919</v>
      </c>
      <c r="H237" s="2" t="s">
        <v>304</v>
      </c>
      <c r="I237" s="2" t="s">
        <v>1478</v>
      </c>
      <c r="J237" s="2" t="s">
        <v>957</v>
      </c>
      <c r="K237" s="2" t="s">
        <v>966</v>
      </c>
      <c r="L237" s="2" t="s">
        <v>959</v>
      </c>
      <c r="M237" s="2" t="s">
        <v>960</v>
      </c>
      <c r="N237" s="2" t="s">
        <v>1245</v>
      </c>
      <c r="O237" s="2">
        <v>236</v>
      </c>
    </row>
    <row r="238" spans="1:15" x14ac:dyDescent="0.35">
      <c r="A238" s="4">
        <v>2</v>
      </c>
      <c r="B238" s="4" t="s">
        <v>1466</v>
      </c>
      <c r="C238" s="4" t="s">
        <v>1467</v>
      </c>
      <c r="D238" s="4" t="s">
        <v>1920</v>
      </c>
      <c r="E238" s="10"/>
      <c r="F238" s="10"/>
      <c r="G238" s="4" t="s">
        <v>1921</v>
      </c>
      <c r="H238" s="4" t="s">
        <v>304</v>
      </c>
      <c r="I238" s="4" t="s">
        <v>1478</v>
      </c>
      <c r="J238" s="4" t="s">
        <v>957</v>
      </c>
      <c r="K238" s="4" t="s">
        <v>966</v>
      </c>
      <c r="L238" s="4" t="s">
        <v>959</v>
      </c>
      <c r="M238" s="4" t="s">
        <v>960</v>
      </c>
      <c r="N238" s="4" t="s">
        <v>961</v>
      </c>
      <c r="O238" s="4">
        <v>237</v>
      </c>
    </row>
    <row r="239" spans="1:15" x14ac:dyDescent="0.35">
      <c r="A239" s="2">
        <v>2</v>
      </c>
      <c r="B239" s="2" t="s">
        <v>1466</v>
      </c>
      <c r="C239" s="2" t="s">
        <v>1467</v>
      </c>
      <c r="D239" s="2" t="s">
        <v>1922</v>
      </c>
      <c r="E239" s="10"/>
      <c r="F239" s="10"/>
      <c r="G239" s="2" t="s">
        <v>1923</v>
      </c>
      <c r="H239" s="2" t="s">
        <v>304</v>
      </c>
      <c r="I239" s="2" t="s">
        <v>1478</v>
      </c>
      <c r="J239" s="2" t="s">
        <v>973</v>
      </c>
      <c r="K239" s="2" t="s">
        <v>966</v>
      </c>
      <c r="L239" s="2" t="s">
        <v>1031</v>
      </c>
      <c r="M239" s="2" t="s">
        <v>960</v>
      </c>
      <c r="N239" s="2" t="s">
        <v>967</v>
      </c>
      <c r="O239" s="2">
        <v>238</v>
      </c>
    </row>
    <row r="240" spans="1:15" x14ac:dyDescent="0.35">
      <c r="A240" s="4">
        <v>2</v>
      </c>
      <c r="B240" s="4" t="s">
        <v>1466</v>
      </c>
      <c r="C240" s="4" t="s">
        <v>1467</v>
      </c>
      <c r="D240" s="4" t="s">
        <v>1924</v>
      </c>
      <c r="E240" s="10"/>
      <c r="F240" s="10"/>
      <c r="G240" s="4" t="s">
        <v>1925</v>
      </c>
      <c r="H240" s="4" t="s">
        <v>304</v>
      </c>
      <c r="I240" s="4" t="s">
        <v>1478</v>
      </c>
      <c r="J240" s="4" t="s">
        <v>957</v>
      </c>
      <c r="K240" s="4" t="s">
        <v>966</v>
      </c>
      <c r="L240" s="4" t="s">
        <v>1031</v>
      </c>
      <c r="M240" s="4" t="s">
        <v>960</v>
      </c>
      <c r="N240" s="4" t="s">
        <v>967</v>
      </c>
      <c r="O240" s="4">
        <v>239</v>
      </c>
    </row>
    <row r="241" spans="1:15" x14ac:dyDescent="0.35">
      <c r="A241" s="2">
        <v>2</v>
      </c>
      <c r="B241" s="2" t="s">
        <v>1466</v>
      </c>
      <c r="C241" s="2" t="s">
        <v>1467</v>
      </c>
      <c r="D241" s="2" t="s">
        <v>1926</v>
      </c>
      <c r="E241" s="10"/>
      <c r="F241" s="10"/>
      <c r="G241" s="2" t="s">
        <v>1927</v>
      </c>
      <c r="H241" s="2" t="s">
        <v>304</v>
      </c>
      <c r="I241" s="2" t="s">
        <v>1478</v>
      </c>
      <c r="J241" s="2" t="s">
        <v>957</v>
      </c>
      <c r="K241" s="2" t="s">
        <v>966</v>
      </c>
      <c r="L241" s="2" t="s">
        <v>959</v>
      </c>
      <c r="M241" s="2" t="s">
        <v>960</v>
      </c>
      <c r="N241" s="2" t="s">
        <v>1245</v>
      </c>
      <c r="O241" s="2">
        <v>240</v>
      </c>
    </row>
    <row r="242" spans="1:15" x14ac:dyDescent="0.35">
      <c r="A242" s="4">
        <v>2</v>
      </c>
      <c r="B242" s="4" t="s">
        <v>1466</v>
      </c>
      <c r="C242" s="4" t="s">
        <v>1467</v>
      </c>
      <c r="D242" s="4" t="s">
        <v>1928</v>
      </c>
      <c r="E242" s="10"/>
      <c r="F242" s="10"/>
      <c r="G242" s="4" t="s">
        <v>1929</v>
      </c>
      <c r="H242" s="4" t="s">
        <v>304</v>
      </c>
      <c r="I242" s="4" t="s">
        <v>1478</v>
      </c>
      <c r="J242" s="4" t="s">
        <v>957</v>
      </c>
      <c r="K242" s="4" t="s">
        <v>966</v>
      </c>
      <c r="L242" s="4" t="s">
        <v>959</v>
      </c>
      <c r="M242" s="4" t="s">
        <v>960</v>
      </c>
      <c r="N242" s="4" t="s">
        <v>961</v>
      </c>
      <c r="O242" s="4">
        <v>241</v>
      </c>
    </row>
    <row r="243" spans="1:15" x14ac:dyDescent="0.35">
      <c r="A243" s="2">
        <v>2</v>
      </c>
      <c r="B243" s="2" t="s">
        <v>1466</v>
      </c>
      <c r="C243" s="2" t="s">
        <v>1467</v>
      </c>
      <c r="D243" s="2" t="s">
        <v>1930</v>
      </c>
      <c r="E243" s="10"/>
      <c r="F243" s="10"/>
      <c r="G243" s="2" t="s">
        <v>1931</v>
      </c>
      <c r="H243" s="2" t="s">
        <v>304</v>
      </c>
      <c r="I243" s="2" t="s">
        <v>1478</v>
      </c>
      <c r="J243" s="2" t="s">
        <v>965</v>
      </c>
      <c r="K243" s="2" t="s">
        <v>966</v>
      </c>
      <c r="L243" s="2" t="s">
        <v>1031</v>
      </c>
      <c r="M243" s="2" t="s">
        <v>960</v>
      </c>
      <c r="N243" s="2" t="s">
        <v>967</v>
      </c>
      <c r="O243" s="2">
        <v>242</v>
      </c>
    </row>
    <row r="244" spans="1:15" x14ac:dyDescent="0.35">
      <c r="A244" s="4">
        <v>2</v>
      </c>
      <c r="B244" s="4" t="s">
        <v>1466</v>
      </c>
      <c r="C244" s="4" t="s">
        <v>1467</v>
      </c>
      <c r="D244" s="4" t="s">
        <v>1932</v>
      </c>
      <c r="E244" s="10"/>
      <c r="F244" s="10"/>
      <c r="G244" s="4" t="s">
        <v>1933</v>
      </c>
      <c r="H244" s="4" t="s">
        <v>304</v>
      </c>
      <c r="I244" s="4" t="s">
        <v>1478</v>
      </c>
      <c r="J244" s="4" t="s">
        <v>973</v>
      </c>
      <c r="K244" s="4" t="s">
        <v>966</v>
      </c>
      <c r="L244" s="4" t="s">
        <v>959</v>
      </c>
      <c r="M244" s="4" t="s">
        <v>960</v>
      </c>
      <c r="N244" s="4" t="s">
        <v>967</v>
      </c>
      <c r="O244" s="4">
        <v>243</v>
      </c>
    </row>
    <row r="245" spans="1:15" x14ac:dyDescent="0.35">
      <c r="A245" s="2">
        <v>2</v>
      </c>
      <c r="B245" s="2" t="s">
        <v>1466</v>
      </c>
      <c r="C245" s="2" t="s">
        <v>1467</v>
      </c>
      <c r="D245" s="2" t="s">
        <v>1934</v>
      </c>
      <c r="E245" s="10"/>
      <c r="F245" s="10"/>
      <c r="G245" s="2" t="s">
        <v>1935</v>
      </c>
      <c r="H245" s="2" t="s">
        <v>304</v>
      </c>
      <c r="I245" s="2" t="s">
        <v>1478</v>
      </c>
      <c r="J245" s="2" t="s">
        <v>965</v>
      </c>
      <c r="K245" s="2" t="s">
        <v>966</v>
      </c>
      <c r="L245" s="2" t="s">
        <v>959</v>
      </c>
      <c r="M245" s="2" t="s">
        <v>960</v>
      </c>
      <c r="N245" s="2" t="s">
        <v>967</v>
      </c>
      <c r="O245" s="2">
        <v>244</v>
      </c>
    </row>
    <row r="246" spans="1:15" x14ac:dyDescent="0.35">
      <c r="A246" s="4">
        <v>2</v>
      </c>
      <c r="B246" s="4" t="s">
        <v>1466</v>
      </c>
      <c r="C246" s="4" t="s">
        <v>1467</v>
      </c>
      <c r="D246" s="4" t="s">
        <v>1936</v>
      </c>
      <c r="E246" s="10"/>
      <c r="F246" s="10"/>
      <c r="G246" s="4" t="s">
        <v>1937</v>
      </c>
      <c r="H246" s="4" t="s">
        <v>304</v>
      </c>
      <c r="I246" s="4" t="s">
        <v>1478</v>
      </c>
      <c r="J246" s="4" t="s">
        <v>957</v>
      </c>
      <c r="K246" s="4" t="s">
        <v>966</v>
      </c>
      <c r="L246" s="4" t="s">
        <v>959</v>
      </c>
      <c r="M246" s="4" t="s">
        <v>960</v>
      </c>
      <c r="N246" s="4" t="s">
        <v>1245</v>
      </c>
      <c r="O246" s="4">
        <v>245</v>
      </c>
    </row>
    <row r="247" spans="1:15" x14ac:dyDescent="0.35">
      <c r="A247" s="2">
        <v>2</v>
      </c>
      <c r="B247" s="2" t="s">
        <v>1466</v>
      </c>
      <c r="C247" s="2" t="s">
        <v>1467</v>
      </c>
      <c r="D247" s="2" t="s">
        <v>1938</v>
      </c>
      <c r="E247" s="10"/>
      <c r="F247" s="10"/>
      <c r="G247" s="2" t="s">
        <v>1939</v>
      </c>
      <c r="H247" s="2" t="s">
        <v>304</v>
      </c>
      <c r="I247" s="2" t="s">
        <v>1478</v>
      </c>
      <c r="J247" s="2" t="s">
        <v>965</v>
      </c>
      <c r="K247" s="2" t="s">
        <v>966</v>
      </c>
      <c r="L247" s="2" t="s">
        <v>959</v>
      </c>
      <c r="M247" s="2" t="s">
        <v>960</v>
      </c>
      <c r="N247" s="2" t="s">
        <v>967</v>
      </c>
      <c r="O247" s="2">
        <v>246</v>
      </c>
    </row>
    <row r="248" spans="1:15" x14ac:dyDescent="0.35">
      <c r="A248" s="4">
        <v>2</v>
      </c>
      <c r="B248" s="4" t="s">
        <v>1466</v>
      </c>
      <c r="C248" s="4" t="s">
        <v>1467</v>
      </c>
      <c r="D248" s="4" t="s">
        <v>1940</v>
      </c>
      <c r="E248" s="10"/>
      <c r="F248" s="10"/>
      <c r="G248" s="4" t="s">
        <v>1941</v>
      </c>
      <c r="H248" s="4" t="s">
        <v>304</v>
      </c>
      <c r="I248" s="4" t="s">
        <v>1478</v>
      </c>
      <c r="J248" s="4" t="s">
        <v>957</v>
      </c>
      <c r="K248" s="4" t="s">
        <v>966</v>
      </c>
      <c r="L248" s="4" t="s">
        <v>959</v>
      </c>
      <c r="M248" s="4" t="s">
        <v>960</v>
      </c>
      <c r="N248" s="4" t="s">
        <v>1245</v>
      </c>
      <c r="O248" s="4">
        <v>247</v>
      </c>
    </row>
    <row r="249" spans="1:15" x14ac:dyDescent="0.35">
      <c r="A249" s="2">
        <v>2</v>
      </c>
      <c r="B249" s="2" t="s">
        <v>1466</v>
      </c>
      <c r="C249" s="2" t="s">
        <v>1467</v>
      </c>
      <c r="D249" s="2" t="s">
        <v>1942</v>
      </c>
      <c r="E249" s="10"/>
      <c r="F249" s="10"/>
      <c r="G249" s="2" t="s">
        <v>1943</v>
      </c>
      <c r="H249" s="2" t="s">
        <v>304</v>
      </c>
      <c r="I249" s="2" t="s">
        <v>1478</v>
      </c>
      <c r="J249" s="2" t="s">
        <v>973</v>
      </c>
      <c r="K249" s="2" t="s">
        <v>966</v>
      </c>
      <c r="L249" s="2" t="s">
        <v>959</v>
      </c>
      <c r="M249" s="2" t="s">
        <v>960</v>
      </c>
      <c r="N249" s="2" t="s">
        <v>967</v>
      </c>
      <c r="O249" s="2">
        <v>248</v>
      </c>
    </row>
    <row r="250" spans="1:15" x14ac:dyDescent="0.35">
      <c r="A250" s="4">
        <v>2</v>
      </c>
      <c r="B250" s="4" t="s">
        <v>1466</v>
      </c>
      <c r="C250" s="4" t="s">
        <v>1467</v>
      </c>
      <c r="D250" s="4" t="s">
        <v>1944</v>
      </c>
      <c r="E250" s="10"/>
      <c r="F250" s="10"/>
      <c r="G250" s="4" t="s">
        <v>1945</v>
      </c>
      <c r="H250" s="4" t="s">
        <v>304</v>
      </c>
      <c r="I250" s="4" t="s">
        <v>1478</v>
      </c>
      <c r="J250" s="4" t="s">
        <v>957</v>
      </c>
      <c r="K250" s="4" t="s">
        <v>966</v>
      </c>
      <c r="L250" s="4" t="s">
        <v>959</v>
      </c>
      <c r="M250" s="4" t="s">
        <v>960</v>
      </c>
      <c r="N250" s="4" t="s">
        <v>961</v>
      </c>
      <c r="O250" s="4">
        <v>249</v>
      </c>
    </row>
    <row r="251" spans="1:15" x14ac:dyDescent="0.35">
      <c r="A251" s="2">
        <v>2</v>
      </c>
      <c r="B251" s="2" t="s">
        <v>1466</v>
      </c>
      <c r="C251" s="2" t="s">
        <v>1467</v>
      </c>
      <c r="D251" s="2" t="s">
        <v>1946</v>
      </c>
      <c r="E251" s="10"/>
      <c r="F251" s="10"/>
      <c r="G251" s="2" t="s">
        <v>1947</v>
      </c>
      <c r="H251" s="2" t="s">
        <v>304</v>
      </c>
      <c r="I251" s="2" t="s">
        <v>1478</v>
      </c>
      <c r="J251" s="2" t="s">
        <v>973</v>
      </c>
      <c r="K251" s="2" t="s">
        <v>966</v>
      </c>
      <c r="L251" s="2" t="s">
        <v>959</v>
      </c>
      <c r="M251" s="2" t="s">
        <v>960</v>
      </c>
      <c r="N251" s="2" t="s">
        <v>967</v>
      </c>
      <c r="O251" s="2">
        <v>250</v>
      </c>
    </row>
    <row r="252" spans="1:15" x14ac:dyDescent="0.35">
      <c r="A252" s="4">
        <v>2</v>
      </c>
      <c r="B252" s="4" t="s">
        <v>1466</v>
      </c>
      <c r="C252" s="4" t="s">
        <v>1467</v>
      </c>
      <c r="D252" s="4" t="s">
        <v>1948</v>
      </c>
      <c r="E252" s="10"/>
      <c r="F252" s="10"/>
      <c r="G252" s="4" t="s">
        <v>1949</v>
      </c>
      <c r="H252" s="4" t="s">
        <v>304</v>
      </c>
      <c r="I252" s="4" t="s">
        <v>1478</v>
      </c>
      <c r="J252" s="4" t="s">
        <v>965</v>
      </c>
      <c r="K252" s="4" t="s">
        <v>966</v>
      </c>
      <c r="L252" s="4" t="s">
        <v>959</v>
      </c>
      <c r="M252" s="4" t="s">
        <v>960</v>
      </c>
      <c r="N252" s="4" t="s">
        <v>967</v>
      </c>
      <c r="O252" s="4">
        <v>251</v>
      </c>
    </row>
    <row r="253" spans="1:15" x14ac:dyDescent="0.35">
      <c r="A253" s="2">
        <v>2</v>
      </c>
      <c r="B253" s="2" t="s">
        <v>1466</v>
      </c>
      <c r="C253" s="2" t="s">
        <v>1467</v>
      </c>
      <c r="D253" s="2" t="s">
        <v>1950</v>
      </c>
      <c r="E253" s="10"/>
      <c r="F253" s="10"/>
      <c r="G253" s="2" t="s">
        <v>1951</v>
      </c>
      <c r="H253" s="2" t="s">
        <v>304</v>
      </c>
      <c r="I253" s="2" t="s">
        <v>1478</v>
      </c>
      <c r="J253" s="2" t="s">
        <v>973</v>
      </c>
      <c r="K253" s="2" t="s">
        <v>966</v>
      </c>
      <c r="L253" s="2" t="s">
        <v>959</v>
      </c>
      <c r="M253" s="2" t="s">
        <v>960</v>
      </c>
      <c r="N253" s="2" t="s">
        <v>967</v>
      </c>
      <c r="O253" s="2">
        <v>252</v>
      </c>
    </row>
    <row r="254" spans="1:15" x14ac:dyDescent="0.35">
      <c r="A254" s="4">
        <v>2</v>
      </c>
      <c r="B254" s="4" t="s">
        <v>1466</v>
      </c>
      <c r="C254" s="4" t="s">
        <v>1467</v>
      </c>
      <c r="D254" s="4" t="s">
        <v>1952</v>
      </c>
      <c r="E254" s="10"/>
      <c r="F254" s="10"/>
      <c r="G254" s="4" t="s">
        <v>1953</v>
      </c>
      <c r="H254" s="4" t="s">
        <v>304</v>
      </c>
      <c r="I254" s="4" t="s">
        <v>1478</v>
      </c>
      <c r="J254" s="4" t="s">
        <v>965</v>
      </c>
      <c r="K254" s="4" t="s">
        <v>966</v>
      </c>
      <c r="L254" s="4" t="s">
        <v>959</v>
      </c>
      <c r="M254" s="4" t="s">
        <v>960</v>
      </c>
      <c r="N254" s="4" t="s">
        <v>967</v>
      </c>
      <c r="O254" s="4">
        <v>253</v>
      </c>
    </row>
    <row r="255" spans="1:15" x14ac:dyDescent="0.35">
      <c r="A255" s="2">
        <v>2</v>
      </c>
      <c r="B255" s="2" t="s">
        <v>1466</v>
      </c>
      <c r="C255" s="2" t="s">
        <v>1467</v>
      </c>
      <c r="D255" s="2" t="s">
        <v>1954</v>
      </c>
      <c r="E255" s="10"/>
      <c r="F255" s="10"/>
      <c r="G255" s="2" t="s">
        <v>1955</v>
      </c>
      <c r="H255" s="2" t="s">
        <v>304</v>
      </c>
      <c r="I255" s="2" t="s">
        <v>1478</v>
      </c>
      <c r="J255" s="2" t="s">
        <v>965</v>
      </c>
      <c r="K255" s="2" t="s">
        <v>966</v>
      </c>
      <c r="L255" s="2" t="s">
        <v>1031</v>
      </c>
      <c r="M255" s="2" t="s">
        <v>960</v>
      </c>
      <c r="N255" s="2" t="s">
        <v>967</v>
      </c>
      <c r="O255" s="2">
        <v>254</v>
      </c>
    </row>
    <row r="256" spans="1:15" x14ac:dyDescent="0.35">
      <c r="A256" s="4">
        <v>2</v>
      </c>
      <c r="B256" s="4" t="s">
        <v>1466</v>
      </c>
      <c r="C256" s="4" t="s">
        <v>1467</v>
      </c>
      <c r="D256" s="4" t="s">
        <v>1956</v>
      </c>
      <c r="E256" s="10"/>
      <c r="F256" s="10"/>
      <c r="G256" s="4" t="s">
        <v>1957</v>
      </c>
      <c r="H256" s="4" t="s">
        <v>304</v>
      </c>
      <c r="I256" s="4" t="s">
        <v>1478</v>
      </c>
      <c r="J256" s="4" t="s">
        <v>973</v>
      </c>
      <c r="K256" s="4" t="s">
        <v>966</v>
      </c>
      <c r="L256" s="4" t="s">
        <v>959</v>
      </c>
      <c r="M256" s="4" t="s">
        <v>960</v>
      </c>
      <c r="N256" s="4" t="s">
        <v>967</v>
      </c>
      <c r="O256" s="4">
        <v>255</v>
      </c>
    </row>
    <row r="257" spans="1:15" x14ac:dyDescent="0.35">
      <c r="A257" s="2">
        <v>2</v>
      </c>
      <c r="B257" s="2" t="s">
        <v>1466</v>
      </c>
      <c r="C257" s="2" t="s">
        <v>1467</v>
      </c>
      <c r="D257" s="2" t="s">
        <v>1958</v>
      </c>
      <c r="E257" s="10"/>
      <c r="F257" s="10"/>
      <c r="G257" s="2" t="s">
        <v>1959</v>
      </c>
      <c r="H257" s="2" t="s">
        <v>304</v>
      </c>
      <c r="I257" s="2" t="s">
        <v>1478</v>
      </c>
      <c r="J257" s="2" t="s">
        <v>957</v>
      </c>
      <c r="K257" s="2" t="s">
        <v>966</v>
      </c>
      <c r="L257" s="2" t="s">
        <v>959</v>
      </c>
      <c r="M257" s="2" t="s">
        <v>960</v>
      </c>
      <c r="N257" s="2" t="s">
        <v>961</v>
      </c>
      <c r="O257" s="2">
        <v>256</v>
      </c>
    </row>
    <row r="258" spans="1:15" x14ac:dyDescent="0.35">
      <c r="A258" s="4">
        <v>2</v>
      </c>
      <c r="B258" s="4" t="s">
        <v>1466</v>
      </c>
      <c r="C258" s="4" t="s">
        <v>1467</v>
      </c>
      <c r="D258" s="4" t="s">
        <v>1960</v>
      </c>
      <c r="E258" s="10"/>
      <c r="F258" s="10"/>
      <c r="G258" s="4" t="s">
        <v>1961</v>
      </c>
      <c r="H258" s="4" t="s">
        <v>304</v>
      </c>
      <c r="I258" s="4" t="s">
        <v>1478</v>
      </c>
      <c r="J258" s="4" t="s">
        <v>965</v>
      </c>
      <c r="K258" s="4" t="s">
        <v>966</v>
      </c>
      <c r="L258" s="4" t="s">
        <v>959</v>
      </c>
      <c r="M258" s="4" t="s">
        <v>960</v>
      </c>
      <c r="N258" s="4" t="s">
        <v>967</v>
      </c>
      <c r="O258" s="4">
        <v>257</v>
      </c>
    </row>
    <row r="259" spans="1:15" x14ac:dyDescent="0.35">
      <c r="A259" s="2">
        <v>2</v>
      </c>
      <c r="B259" s="2" t="s">
        <v>1466</v>
      </c>
      <c r="C259" s="2" t="s">
        <v>1467</v>
      </c>
      <c r="D259" s="2" t="s">
        <v>1962</v>
      </c>
      <c r="E259" s="10"/>
      <c r="F259" s="10"/>
      <c r="G259" s="2" t="s">
        <v>1963</v>
      </c>
      <c r="H259" s="2" t="s">
        <v>304</v>
      </c>
      <c r="I259" s="2" t="s">
        <v>1478</v>
      </c>
      <c r="J259" s="2" t="s">
        <v>973</v>
      </c>
      <c r="K259" s="2" t="s">
        <v>966</v>
      </c>
      <c r="L259" s="2" t="s">
        <v>1031</v>
      </c>
      <c r="M259" s="2" t="s">
        <v>960</v>
      </c>
      <c r="N259" s="2" t="s">
        <v>967</v>
      </c>
      <c r="O259" s="2">
        <v>258</v>
      </c>
    </row>
    <row r="260" spans="1:15" x14ac:dyDescent="0.35">
      <c r="A260" s="4">
        <v>2</v>
      </c>
      <c r="B260" s="4" t="s">
        <v>1466</v>
      </c>
      <c r="C260" s="4" t="s">
        <v>1467</v>
      </c>
      <c r="D260" s="4" t="s">
        <v>1964</v>
      </c>
      <c r="E260" s="10"/>
      <c r="F260" s="10"/>
      <c r="G260" s="4" t="s">
        <v>1965</v>
      </c>
      <c r="H260" s="4" t="s">
        <v>304</v>
      </c>
      <c r="I260" s="4" t="s">
        <v>1478</v>
      </c>
      <c r="J260" s="4" t="s">
        <v>965</v>
      </c>
      <c r="K260" s="4" t="s">
        <v>966</v>
      </c>
      <c r="L260" s="4" t="s">
        <v>959</v>
      </c>
      <c r="M260" s="4" t="s">
        <v>960</v>
      </c>
      <c r="N260" s="4" t="s">
        <v>967</v>
      </c>
      <c r="O260" s="4">
        <v>259</v>
      </c>
    </row>
    <row r="261" spans="1:15" x14ac:dyDescent="0.35">
      <c r="A261" s="2">
        <v>2</v>
      </c>
      <c r="B261" s="2" t="s">
        <v>1466</v>
      </c>
      <c r="C261" s="2" t="s">
        <v>1467</v>
      </c>
      <c r="D261" s="2" t="s">
        <v>1966</v>
      </c>
      <c r="E261" s="10"/>
      <c r="F261" s="10"/>
      <c r="G261" s="2" t="s">
        <v>1967</v>
      </c>
      <c r="H261" s="2" t="s">
        <v>304</v>
      </c>
      <c r="I261" s="2" t="s">
        <v>1478</v>
      </c>
      <c r="J261" s="2" t="s">
        <v>957</v>
      </c>
      <c r="K261" s="2" t="s">
        <v>966</v>
      </c>
      <c r="L261" s="2" t="s">
        <v>959</v>
      </c>
      <c r="M261" s="2" t="s">
        <v>960</v>
      </c>
      <c r="N261" s="2" t="s">
        <v>961</v>
      </c>
      <c r="O261" s="2">
        <v>260</v>
      </c>
    </row>
    <row r="262" spans="1:15" x14ac:dyDescent="0.35">
      <c r="A262" s="4">
        <v>2</v>
      </c>
      <c r="B262" s="4" t="s">
        <v>1466</v>
      </c>
      <c r="C262" s="4" t="s">
        <v>1467</v>
      </c>
      <c r="D262" s="4" t="s">
        <v>1968</v>
      </c>
      <c r="E262" s="10"/>
      <c r="F262" s="10"/>
      <c r="G262" s="4" t="s">
        <v>1969</v>
      </c>
      <c r="H262" s="4" t="s">
        <v>304</v>
      </c>
      <c r="I262" s="4" t="s">
        <v>1478</v>
      </c>
      <c r="J262" s="4" t="s">
        <v>965</v>
      </c>
      <c r="K262" s="4" t="s">
        <v>966</v>
      </c>
      <c r="L262" s="4" t="s">
        <v>959</v>
      </c>
      <c r="M262" s="4" t="s">
        <v>960</v>
      </c>
      <c r="N262" s="4" t="s">
        <v>967</v>
      </c>
      <c r="O262" s="4">
        <v>261</v>
      </c>
    </row>
    <row r="263" spans="1:15" x14ac:dyDescent="0.35">
      <c r="A263" s="2">
        <v>2</v>
      </c>
      <c r="B263" s="2" t="s">
        <v>1466</v>
      </c>
      <c r="C263" s="2" t="s">
        <v>1467</v>
      </c>
      <c r="D263" s="2" t="s">
        <v>1970</v>
      </c>
      <c r="E263" s="10"/>
      <c r="F263" s="10"/>
      <c r="G263" s="2" t="s">
        <v>1971</v>
      </c>
      <c r="H263" s="2" t="s">
        <v>304</v>
      </c>
      <c r="I263" s="2" t="s">
        <v>1478</v>
      </c>
      <c r="J263" s="2" t="s">
        <v>973</v>
      </c>
      <c r="K263" s="2" t="s">
        <v>966</v>
      </c>
      <c r="L263" s="2" t="s">
        <v>959</v>
      </c>
      <c r="M263" s="2" t="s">
        <v>960</v>
      </c>
      <c r="N263" s="2" t="s">
        <v>967</v>
      </c>
      <c r="O263" s="2">
        <v>262</v>
      </c>
    </row>
    <row r="264" spans="1:15" x14ac:dyDescent="0.35">
      <c r="A264" s="4">
        <v>2</v>
      </c>
      <c r="B264" s="4" t="s">
        <v>1466</v>
      </c>
      <c r="C264" s="4" t="s">
        <v>1467</v>
      </c>
      <c r="D264" s="4" t="s">
        <v>1972</v>
      </c>
      <c r="E264" s="10"/>
      <c r="F264" s="10"/>
      <c r="G264" s="4" t="s">
        <v>1973</v>
      </c>
      <c r="H264" s="4" t="s">
        <v>304</v>
      </c>
      <c r="I264" s="4" t="s">
        <v>1478</v>
      </c>
      <c r="J264" s="4" t="s">
        <v>965</v>
      </c>
      <c r="K264" s="4" t="s">
        <v>966</v>
      </c>
      <c r="L264" s="4" t="s">
        <v>959</v>
      </c>
      <c r="M264" s="4" t="s">
        <v>960</v>
      </c>
      <c r="N264" s="4" t="s">
        <v>967</v>
      </c>
      <c r="O264" s="4">
        <v>263</v>
      </c>
    </row>
    <row r="265" spans="1:15" x14ac:dyDescent="0.35">
      <c r="A265" s="2">
        <v>2</v>
      </c>
      <c r="B265" s="2" t="s">
        <v>1466</v>
      </c>
      <c r="C265" s="2" t="s">
        <v>1467</v>
      </c>
      <c r="D265" s="2" t="s">
        <v>1974</v>
      </c>
      <c r="E265" s="10"/>
      <c r="F265" s="10"/>
      <c r="G265" s="2" t="s">
        <v>1975</v>
      </c>
      <c r="H265" s="2" t="s">
        <v>304</v>
      </c>
      <c r="I265" s="2" t="s">
        <v>1478</v>
      </c>
      <c r="J265" s="2" t="s">
        <v>965</v>
      </c>
      <c r="K265" s="2" t="s">
        <v>966</v>
      </c>
      <c r="L265" s="2" t="s">
        <v>959</v>
      </c>
      <c r="M265" s="2" t="s">
        <v>960</v>
      </c>
      <c r="N265" s="2" t="s">
        <v>967</v>
      </c>
      <c r="O265" s="2">
        <v>264</v>
      </c>
    </row>
    <row r="266" spans="1:15" x14ac:dyDescent="0.35">
      <c r="A266" s="4">
        <v>2</v>
      </c>
      <c r="B266" s="4" t="s">
        <v>1466</v>
      </c>
      <c r="C266" s="4" t="s">
        <v>1467</v>
      </c>
      <c r="D266" s="4" t="s">
        <v>1976</v>
      </c>
      <c r="E266" s="10"/>
      <c r="F266" s="10"/>
      <c r="G266" s="4" t="s">
        <v>1977</v>
      </c>
      <c r="H266" s="4" t="s">
        <v>304</v>
      </c>
      <c r="I266" s="4" t="s">
        <v>1478</v>
      </c>
      <c r="J266" s="4" t="s">
        <v>973</v>
      </c>
      <c r="K266" s="4" t="s">
        <v>966</v>
      </c>
      <c r="L266" s="4" t="s">
        <v>959</v>
      </c>
      <c r="M266" s="4" t="s">
        <v>960</v>
      </c>
      <c r="N266" s="4" t="s">
        <v>967</v>
      </c>
      <c r="O266" s="4">
        <v>265</v>
      </c>
    </row>
    <row r="267" spans="1:15" x14ac:dyDescent="0.35">
      <c r="A267" s="2">
        <v>2</v>
      </c>
      <c r="B267" s="2" t="s">
        <v>1466</v>
      </c>
      <c r="C267" s="2" t="s">
        <v>1467</v>
      </c>
      <c r="D267" s="2" t="s">
        <v>1978</v>
      </c>
      <c r="E267" s="10"/>
      <c r="F267" s="10"/>
      <c r="G267" s="2" t="s">
        <v>1979</v>
      </c>
      <c r="H267" s="2" t="s">
        <v>304</v>
      </c>
      <c r="I267" s="2" t="s">
        <v>1478</v>
      </c>
      <c r="J267" s="2" t="s">
        <v>965</v>
      </c>
      <c r="K267" s="2" t="s">
        <v>966</v>
      </c>
      <c r="L267" s="2" t="s">
        <v>959</v>
      </c>
      <c r="M267" s="2" t="s">
        <v>960</v>
      </c>
      <c r="N267" s="2" t="s">
        <v>967</v>
      </c>
      <c r="O267" s="2">
        <v>266</v>
      </c>
    </row>
    <row r="268" spans="1:15" x14ac:dyDescent="0.35">
      <c r="A268" s="4">
        <v>2</v>
      </c>
      <c r="B268" s="4" t="s">
        <v>1466</v>
      </c>
      <c r="C268" s="4" t="s">
        <v>1467</v>
      </c>
      <c r="D268" s="4" t="s">
        <v>1980</v>
      </c>
      <c r="E268" s="10"/>
      <c r="F268" s="10"/>
      <c r="G268" s="4" t="s">
        <v>1981</v>
      </c>
      <c r="H268" s="4" t="s">
        <v>304</v>
      </c>
      <c r="I268" s="4" t="s">
        <v>1478</v>
      </c>
      <c r="J268" s="4" t="s">
        <v>957</v>
      </c>
      <c r="K268" s="4" t="s">
        <v>966</v>
      </c>
      <c r="L268" s="4" t="s">
        <v>959</v>
      </c>
      <c r="M268" s="4" t="s">
        <v>960</v>
      </c>
      <c r="N268" s="4" t="s">
        <v>961</v>
      </c>
      <c r="O268" s="4">
        <v>267</v>
      </c>
    </row>
    <row r="269" spans="1:15" x14ac:dyDescent="0.35">
      <c r="A269" s="2">
        <v>2</v>
      </c>
      <c r="B269" s="2" t="s">
        <v>1466</v>
      </c>
      <c r="C269" s="2" t="s">
        <v>1467</v>
      </c>
      <c r="D269" s="2" t="s">
        <v>1982</v>
      </c>
      <c r="E269" s="10"/>
      <c r="F269" s="10"/>
      <c r="G269" s="2" t="s">
        <v>1983</v>
      </c>
      <c r="H269" s="2" t="s">
        <v>304</v>
      </c>
      <c r="I269" s="2" t="s">
        <v>1478</v>
      </c>
      <c r="J269" s="2" t="s">
        <v>973</v>
      </c>
      <c r="K269" s="2" t="s">
        <v>966</v>
      </c>
      <c r="L269" s="2" t="s">
        <v>1031</v>
      </c>
      <c r="M269" s="2" t="s">
        <v>960</v>
      </c>
      <c r="N269" s="2" t="s">
        <v>967</v>
      </c>
      <c r="O269" s="2">
        <v>268</v>
      </c>
    </row>
    <row r="270" spans="1:15" x14ac:dyDescent="0.35">
      <c r="A270" s="4">
        <v>2</v>
      </c>
      <c r="B270" s="4" t="s">
        <v>1466</v>
      </c>
      <c r="C270" s="4" t="s">
        <v>1467</v>
      </c>
      <c r="D270" s="4" t="s">
        <v>1984</v>
      </c>
      <c r="E270" s="10"/>
      <c r="F270" s="10"/>
      <c r="G270" s="4" t="s">
        <v>1985</v>
      </c>
      <c r="H270" s="4" t="s">
        <v>304</v>
      </c>
      <c r="I270" s="4" t="s">
        <v>1478</v>
      </c>
      <c r="J270" s="4" t="s">
        <v>957</v>
      </c>
      <c r="K270" s="4" t="s">
        <v>966</v>
      </c>
      <c r="L270" s="4" t="s">
        <v>959</v>
      </c>
      <c r="M270" s="4" t="s">
        <v>960</v>
      </c>
      <c r="N270" s="4" t="s">
        <v>1561</v>
      </c>
      <c r="O270" s="4">
        <v>269</v>
      </c>
    </row>
    <row r="271" spans="1:15" x14ac:dyDescent="0.35">
      <c r="A271" s="2">
        <v>2</v>
      </c>
      <c r="B271" s="2" t="s">
        <v>1466</v>
      </c>
      <c r="C271" s="2" t="s">
        <v>1467</v>
      </c>
      <c r="D271" s="2" t="s">
        <v>1986</v>
      </c>
      <c r="E271" s="10"/>
      <c r="F271" s="10"/>
      <c r="G271" s="2" t="s">
        <v>1987</v>
      </c>
      <c r="H271" s="2" t="s">
        <v>304</v>
      </c>
      <c r="I271" s="2" t="s">
        <v>1478</v>
      </c>
      <c r="J271" s="2" t="s">
        <v>965</v>
      </c>
      <c r="K271" s="2" t="s">
        <v>966</v>
      </c>
      <c r="L271" s="2" t="s">
        <v>959</v>
      </c>
      <c r="M271" s="2" t="s">
        <v>960</v>
      </c>
      <c r="N271" s="2" t="s">
        <v>967</v>
      </c>
      <c r="O271" s="2">
        <v>270</v>
      </c>
    </row>
    <row r="272" spans="1:15" x14ac:dyDescent="0.35">
      <c r="A272" s="4">
        <v>2</v>
      </c>
      <c r="B272" s="4" t="s">
        <v>1466</v>
      </c>
      <c r="C272" s="4" t="s">
        <v>1467</v>
      </c>
      <c r="D272" s="4" t="s">
        <v>1988</v>
      </c>
      <c r="E272" s="10"/>
      <c r="F272" s="10"/>
      <c r="G272" s="4" t="s">
        <v>1989</v>
      </c>
      <c r="H272" s="4" t="s">
        <v>304</v>
      </c>
      <c r="I272" s="4" t="s">
        <v>1478</v>
      </c>
      <c r="J272" s="4" t="s">
        <v>973</v>
      </c>
      <c r="K272" s="4" t="s">
        <v>966</v>
      </c>
      <c r="L272" s="4" t="s">
        <v>959</v>
      </c>
      <c r="M272" s="4" t="s">
        <v>960</v>
      </c>
      <c r="N272" s="4" t="s">
        <v>967</v>
      </c>
      <c r="O272" s="4">
        <v>271</v>
      </c>
    </row>
    <row r="273" spans="1:15" x14ac:dyDescent="0.35">
      <c r="A273" s="2">
        <v>2</v>
      </c>
      <c r="B273" s="2" t="s">
        <v>1466</v>
      </c>
      <c r="C273" s="2" t="s">
        <v>1467</v>
      </c>
      <c r="D273" s="2" t="s">
        <v>1990</v>
      </c>
      <c r="E273" s="10"/>
      <c r="F273" s="10"/>
      <c r="G273" s="2" t="s">
        <v>457</v>
      </c>
      <c r="H273" s="2" t="s">
        <v>304</v>
      </c>
      <c r="I273" s="2" t="s">
        <v>1478</v>
      </c>
      <c r="J273" s="2" t="s">
        <v>957</v>
      </c>
      <c r="K273" s="2" t="s">
        <v>966</v>
      </c>
      <c r="L273" s="2" t="s">
        <v>959</v>
      </c>
      <c r="M273" s="2" t="s">
        <v>960</v>
      </c>
      <c r="N273" s="2" t="s">
        <v>1245</v>
      </c>
      <c r="O273" s="2">
        <v>272</v>
      </c>
    </row>
    <row r="274" spans="1:15" x14ac:dyDescent="0.35">
      <c r="A274" s="4">
        <v>2</v>
      </c>
      <c r="B274" s="4" t="s">
        <v>1466</v>
      </c>
      <c r="C274" s="4" t="s">
        <v>1467</v>
      </c>
      <c r="D274" s="4" t="s">
        <v>1991</v>
      </c>
      <c r="E274" s="10"/>
      <c r="F274" s="10"/>
      <c r="G274" s="4" t="s">
        <v>1992</v>
      </c>
      <c r="H274" s="4" t="s">
        <v>304</v>
      </c>
      <c r="I274" s="4" t="s">
        <v>1478</v>
      </c>
      <c r="J274" s="4" t="s">
        <v>973</v>
      </c>
      <c r="K274" s="4" t="s">
        <v>966</v>
      </c>
      <c r="L274" s="4" t="s">
        <v>959</v>
      </c>
      <c r="M274" s="4" t="s">
        <v>960</v>
      </c>
      <c r="N274" s="4" t="s">
        <v>967</v>
      </c>
      <c r="O274" s="4">
        <v>273</v>
      </c>
    </row>
    <row r="275" spans="1:15" x14ac:dyDescent="0.35">
      <c r="A275" s="2">
        <v>2</v>
      </c>
      <c r="B275" s="2" t="s">
        <v>1466</v>
      </c>
      <c r="C275" s="2" t="s">
        <v>1467</v>
      </c>
      <c r="D275" s="2" t="s">
        <v>1993</v>
      </c>
      <c r="E275" s="10"/>
      <c r="F275" s="10"/>
      <c r="G275" s="2" t="s">
        <v>1994</v>
      </c>
      <c r="H275" s="2" t="s">
        <v>304</v>
      </c>
      <c r="I275" s="2" t="s">
        <v>1478</v>
      </c>
      <c r="J275" s="2" t="s">
        <v>957</v>
      </c>
      <c r="K275" s="2" t="s">
        <v>966</v>
      </c>
      <c r="L275" s="2" t="s">
        <v>959</v>
      </c>
      <c r="M275" s="2" t="s">
        <v>960</v>
      </c>
      <c r="N275" s="2" t="s">
        <v>961</v>
      </c>
      <c r="O275" s="2">
        <v>274</v>
      </c>
    </row>
    <row r="276" spans="1:15" x14ac:dyDescent="0.35">
      <c r="A276" s="4">
        <v>2</v>
      </c>
      <c r="B276" s="4" t="s">
        <v>1466</v>
      </c>
      <c r="C276" s="4" t="s">
        <v>1467</v>
      </c>
      <c r="D276" s="4" t="s">
        <v>1995</v>
      </c>
      <c r="E276" s="10"/>
      <c r="F276" s="10"/>
      <c r="G276" s="4" t="s">
        <v>1996</v>
      </c>
      <c r="H276" s="4" t="s">
        <v>304</v>
      </c>
      <c r="I276" s="4" t="s">
        <v>1478</v>
      </c>
      <c r="J276" s="4" t="s">
        <v>957</v>
      </c>
      <c r="K276" s="4" t="s">
        <v>966</v>
      </c>
      <c r="L276" s="4" t="s">
        <v>959</v>
      </c>
      <c r="M276" s="4" t="s">
        <v>960</v>
      </c>
      <c r="N276" s="4" t="s">
        <v>1245</v>
      </c>
      <c r="O276" s="4">
        <v>275</v>
      </c>
    </row>
    <row r="277" spans="1:15" x14ac:dyDescent="0.35">
      <c r="A277" s="2">
        <v>2</v>
      </c>
      <c r="B277" s="2" t="s">
        <v>1466</v>
      </c>
      <c r="C277" s="2" t="s">
        <v>1467</v>
      </c>
      <c r="D277" s="2" t="s">
        <v>1997</v>
      </c>
      <c r="E277" s="10"/>
      <c r="F277" s="10"/>
      <c r="G277" s="2" t="s">
        <v>1998</v>
      </c>
      <c r="H277" s="2" t="s">
        <v>304</v>
      </c>
      <c r="I277" s="2" t="s">
        <v>1478</v>
      </c>
      <c r="J277" s="2" t="s">
        <v>957</v>
      </c>
      <c r="K277" s="2" t="s">
        <v>966</v>
      </c>
      <c r="L277" s="2" t="s">
        <v>959</v>
      </c>
      <c r="M277" s="2" t="s">
        <v>960</v>
      </c>
      <c r="N277" s="2" t="s">
        <v>961</v>
      </c>
      <c r="O277" s="2">
        <v>276</v>
      </c>
    </row>
    <row r="278" spans="1:15" x14ac:dyDescent="0.35">
      <c r="A278" s="4">
        <v>2</v>
      </c>
      <c r="B278" s="4" t="s">
        <v>1466</v>
      </c>
      <c r="C278" s="4" t="s">
        <v>1467</v>
      </c>
      <c r="D278" s="4" t="s">
        <v>1999</v>
      </c>
      <c r="E278" s="10"/>
      <c r="F278" s="10"/>
      <c r="G278" s="4" t="s">
        <v>2000</v>
      </c>
      <c r="H278" s="4" t="s">
        <v>304</v>
      </c>
      <c r="I278" s="4" t="s">
        <v>1478</v>
      </c>
      <c r="J278" s="4" t="s">
        <v>965</v>
      </c>
      <c r="K278" s="4" t="s">
        <v>966</v>
      </c>
      <c r="L278" s="4" t="s">
        <v>959</v>
      </c>
      <c r="M278" s="4" t="s">
        <v>960</v>
      </c>
      <c r="N278" s="4" t="s">
        <v>967</v>
      </c>
      <c r="O278" s="4">
        <v>277</v>
      </c>
    </row>
    <row r="279" spans="1:15" x14ac:dyDescent="0.35">
      <c r="A279" s="2">
        <v>2</v>
      </c>
      <c r="B279" s="2" t="s">
        <v>1466</v>
      </c>
      <c r="C279" s="2" t="s">
        <v>1467</v>
      </c>
      <c r="D279" s="2" t="s">
        <v>2001</v>
      </c>
      <c r="E279" s="10"/>
      <c r="F279" s="10"/>
      <c r="G279" s="2" t="s">
        <v>2002</v>
      </c>
      <c r="H279" s="2" t="s">
        <v>304</v>
      </c>
      <c r="I279" s="2" t="s">
        <v>1478</v>
      </c>
      <c r="J279" s="2" t="s">
        <v>973</v>
      </c>
      <c r="K279" s="2" t="s">
        <v>966</v>
      </c>
      <c r="L279" s="2" t="s">
        <v>1031</v>
      </c>
      <c r="M279" s="2" t="s">
        <v>960</v>
      </c>
      <c r="N279" s="2" t="s">
        <v>967</v>
      </c>
      <c r="O279" s="2">
        <v>278</v>
      </c>
    </row>
    <row r="280" spans="1:15" x14ac:dyDescent="0.35">
      <c r="A280" s="4">
        <v>2</v>
      </c>
      <c r="B280" s="4" t="s">
        <v>1466</v>
      </c>
      <c r="C280" s="4" t="s">
        <v>1467</v>
      </c>
      <c r="D280" s="4" t="s">
        <v>1264</v>
      </c>
      <c r="E280" s="10"/>
      <c r="F280" s="10"/>
      <c r="G280" s="4" t="s">
        <v>882</v>
      </c>
      <c r="H280" s="4" t="s">
        <v>304</v>
      </c>
      <c r="I280" s="4" t="s">
        <v>1478</v>
      </c>
      <c r="J280" s="4" t="s">
        <v>957</v>
      </c>
      <c r="K280" s="4" t="s">
        <v>966</v>
      </c>
      <c r="L280" s="4" t="s">
        <v>959</v>
      </c>
      <c r="M280" s="4" t="s">
        <v>960</v>
      </c>
      <c r="N280" s="4" t="s">
        <v>1245</v>
      </c>
      <c r="O280" s="4">
        <v>279</v>
      </c>
    </row>
    <row r="281" spans="1:15" x14ac:dyDescent="0.35">
      <c r="A281" s="2">
        <v>2</v>
      </c>
      <c r="B281" s="2" t="s">
        <v>1466</v>
      </c>
      <c r="C281" s="2" t="s">
        <v>1467</v>
      </c>
      <c r="D281" s="2" t="s">
        <v>2003</v>
      </c>
      <c r="E281" s="10"/>
      <c r="F281" s="10"/>
      <c r="G281" s="2" t="s">
        <v>2004</v>
      </c>
      <c r="H281" s="2" t="s">
        <v>304</v>
      </c>
      <c r="I281" s="2" t="s">
        <v>1478</v>
      </c>
      <c r="J281" s="2" t="s">
        <v>973</v>
      </c>
      <c r="K281" s="2" t="s">
        <v>966</v>
      </c>
      <c r="L281" s="2" t="s">
        <v>959</v>
      </c>
      <c r="M281" s="2" t="s">
        <v>960</v>
      </c>
      <c r="N281" s="2" t="s">
        <v>967</v>
      </c>
      <c r="O281" s="2">
        <v>280</v>
      </c>
    </row>
    <row r="282" spans="1:15" x14ac:dyDescent="0.35">
      <c r="A282" s="4">
        <v>2</v>
      </c>
      <c r="B282" s="4" t="s">
        <v>1466</v>
      </c>
      <c r="C282" s="4" t="s">
        <v>1467</v>
      </c>
      <c r="D282" s="4" t="s">
        <v>2005</v>
      </c>
      <c r="E282" s="10"/>
      <c r="F282" s="10"/>
      <c r="G282" s="4" t="s">
        <v>2006</v>
      </c>
      <c r="H282" s="4" t="s">
        <v>304</v>
      </c>
      <c r="I282" s="4" t="s">
        <v>1478</v>
      </c>
      <c r="J282" s="4" t="s">
        <v>965</v>
      </c>
      <c r="K282" s="4" t="s">
        <v>966</v>
      </c>
      <c r="L282" s="4" t="s">
        <v>959</v>
      </c>
      <c r="M282" s="4" t="s">
        <v>960</v>
      </c>
      <c r="N282" s="4" t="s">
        <v>967</v>
      </c>
      <c r="O282" s="4">
        <v>281</v>
      </c>
    </row>
    <row r="283" spans="1:15" x14ac:dyDescent="0.35">
      <c r="A283" s="2">
        <v>2</v>
      </c>
      <c r="B283" s="2" t="s">
        <v>1466</v>
      </c>
      <c r="C283" s="2" t="s">
        <v>1467</v>
      </c>
      <c r="D283" s="2" t="s">
        <v>2007</v>
      </c>
      <c r="E283" s="10"/>
      <c r="F283" s="10"/>
      <c r="G283" s="2" t="s">
        <v>2008</v>
      </c>
      <c r="H283" s="2" t="s">
        <v>304</v>
      </c>
      <c r="I283" s="2" t="s">
        <v>1478</v>
      </c>
      <c r="J283" s="2" t="s">
        <v>957</v>
      </c>
      <c r="K283" s="2" t="s">
        <v>966</v>
      </c>
      <c r="L283" s="2" t="s">
        <v>959</v>
      </c>
      <c r="M283" s="2" t="s">
        <v>960</v>
      </c>
      <c r="N283" s="2" t="s">
        <v>961</v>
      </c>
      <c r="O283" s="2">
        <v>282</v>
      </c>
    </row>
    <row r="284" spans="1:15" x14ac:dyDescent="0.35">
      <c r="A284" s="4">
        <v>2</v>
      </c>
      <c r="B284" s="4" t="s">
        <v>1466</v>
      </c>
      <c r="C284" s="4" t="s">
        <v>1467</v>
      </c>
      <c r="D284" s="4" t="s">
        <v>2009</v>
      </c>
      <c r="E284" s="10"/>
      <c r="F284" s="10"/>
      <c r="G284" s="4" t="s">
        <v>2010</v>
      </c>
      <c r="H284" s="4" t="s">
        <v>304</v>
      </c>
      <c r="I284" s="4" t="s">
        <v>1478</v>
      </c>
      <c r="J284" s="4" t="s">
        <v>957</v>
      </c>
      <c r="K284" s="4" t="s">
        <v>966</v>
      </c>
      <c r="L284" s="4" t="s">
        <v>959</v>
      </c>
      <c r="M284" s="4" t="s">
        <v>960</v>
      </c>
      <c r="N284" s="4" t="s">
        <v>961</v>
      </c>
      <c r="O284" s="4">
        <v>283</v>
      </c>
    </row>
    <row r="285" spans="1:15" x14ac:dyDescent="0.35">
      <c r="A285" s="2">
        <v>2</v>
      </c>
      <c r="B285" s="2" t="s">
        <v>1466</v>
      </c>
      <c r="C285" s="2" t="s">
        <v>1467</v>
      </c>
      <c r="D285" s="2" t="s">
        <v>2011</v>
      </c>
      <c r="E285" s="10"/>
      <c r="F285" s="10"/>
      <c r="G285" s="2" t="s">
        <v>2012</v>
      </c>
      <c r="H285" s="2" t="s">
        <v>304</v>
      </c>
      <c r="I285" s="2" t="s">
        <v>1478</v>
      </c>
      <c r="J285" s="2" t="s">
        <v>957</v>
      </c>
      <c r="K285" s="2" t="s">
        <v>966</v>
      </c>
      <c r="L285" s="2" t="s">
        <v>959</v>
      </c>
      <c r="M285" s="2" t="s">
        <v>960</v>
      </c>
      <c r="N285" s="2" t="s">
        <v>961</v>
      </c>
      <c r="O285" s="2">
        <v>284</v>
      </c>
    </row>
    <row r="286" spans="1:15" x14ac:dyDescent="0.35">
      <c r="A286" s="4">
        <v>2</v>
      </c>
      <c r="B286" s="4" t="s">
        <v>1466</v>
      </c>
      <c r="C286" s="4" t="s">
        <v>1467</v>
      </c>
      <c r="D286" s="4" t="s">
        <v>2013</v>
      </c>
      <c r="E286" s="10"/>
      <c r="F286" s="10"/>
      <c r="G286" s="4" t="s">
        <v>2014</v>
      </c>
      <c r="H286" s="4" t="s">
        <v>304</v>
      </c>
      <c r="I286" s="4" t="s">
        <v>1478</v>
      </c>
      <c r="J286" s="4" t="s">
        <v>965</v>
      </c>
      <c r="K286" s="4" t="s">
        <v>966</v>
      </c>
      <c r="L286" s="4" t="s">
        <v>959</v>
      </c>
      <c r="M286" s="4" t="s">
        <v>960</v>
      </c>
      <c r="N286" s="4" t="s">
        <v>967</v>
      </c>
      <c r="O286" s="4">
        <v>285</v>
      </c>
    </row>
    <row r="287" spans="1:15" x14ac:dyDescent="0.35">
      <c r="A287" s="2">
        <v>2</v>
      </c>
      <c r="B287" s="2" t="s">
        <v>1466</v>
      </c>
      <c r="C287" s="2" t="s">
        <v>1467</v>
      </c>
      <c r="D287" s="2" t="s">
        <v>2015</v>
      </c>
      <c r="E287" s="10"/>
      <c r="F287" s="10"/>
      <c r="G287" s="2" t="s">
        <v>2016</v>
      </c>
      <c r="H287" s="2" t="s">
        <v>304</v>
      </c>
      <c r="I287" s="2" t="s">
        <v>1478</v>
      </c>
      <c r="J287" s="2" t="s">
        <v>973</v>
      </c>
      <c r="K287" s="2" t="s">
        <v>966</v>
      </c>
      <c r="L287" s="2" t="s">
        <v>959</v>
      </c>
      <c r="M287" s="2" t="s">
        <v>960</v>
      </c>
      <c r="N287" s="2" t="s">
        <v>967</v>
      </c>
      <c r="O287" s="2">
        <v>286</v>
      </c>
    </row>
    <row r="288" spans="1:15" x14ac:dyDescent="0.35">
      <c r="A288" s="4">
        <v>2</v>
      </c>
      <c r="B288" s="4" t="s">
        <v>1466</v>
      </c>
      <c r="C288" s="4" t="s">
        <v>1467</v>
      </c>
      <c r="D288" s="4" t="s">
        <v>2017</v>
      </c>
      <c r="E288" s="10"/>
      <c r="F288" s="10"/>
      <c r="G288" s="4" t="s">
        <v>2018</v>
      </c>
      <c r="H288" s="4" t="s">
        <v>304</v>
      </c>
      <c r="I288" s="4" t="s">
        <v>1478</v>
      </c>
      <c r="J288" s="4" t="s">
        <v>957</v>
      </c>
      <c r="K288" s="4" t="s">
        <v>966</v>
      </c>
      <c r="L288" s="4" t="s">
        <v>959</v>
      </c>
      <c r="M288" s="4" t="s">
        <v>960</v>
      </c>
      <c r="N288" s="4" t="s">
        <v>1245</v>
      </c>
      <c r="O288" s="4">
        <v>287</v>
      </c>
    </row>
    <row r="289" spans="1:15" x14ac:dyDescent="0.35">
      <c r="A289" s="2">
        <v>2</v>
      </c>
      <c r="B289" s="2" t="s">
        <v>1466</v>
      </c>
      <c r="C289" s="2" t="s">
        <v>1467</v>
      </c>
      <c r="D289" s="2" t="s">
        <v>2019</v>
      </c>
      <c r="E289" s="10"/>
      <c r="F289" s="10"/>
      <c r="G289" s="2" t="s">
        <v>2020</v>
      </c>
      <c r="H289" s="2" t="s">
        <v>304</v>
      </c>
      <c r="I289" s="2" t="s">
        <v>1478</v>
      </c>
      <c r="J289" s="2" t="s">
        <v>957</v>
      </c>
      <c r="K289" s="2" t="s">
        <v>966</v>
      </c>
      <c r="L289" s="2" t="s">
        <v>959</v>
      </c>
      <c r="M289" s="2" t="s">
        <v>960</v>
      </c>
      <c r="N289" s="2" t="s">
        <v>1009</v>
      </c>
      <c r="O289" s="2">
        <v>288</v>
      </c>
    </row>
    <row r="290" spans="1:15" x14ac:dyDescent="0.35">
      <c r="A290" s="4">
        <v>2</v>
      </c>
      <c r="B290" s="4" t="s">
        <v>1466</v>
      </c>
      <c r="C290" s="4" t="s">
        <v>1467</v>
      </c>
      <c r="D290" s="4" t="s">
        <v>2021</v>
      </c>
      <c r="E290" s="10"/>
      <c r="F290" s="10"/>
      <c r="G290" s="4" t="s">
        <v>2022</v>
      </c>
      <c r="H290" s="4" t="s">
        <v>304</v>
      </c>
      <c r="I290" s="4" t="s">
        <v>1478</v>
      </c>
      <c r="J290" s="4" t="s">
        <v>973</v>
      </c>
      <c r="K290" s="4" t="s">
        <v>966</v>
      </c>
      <c r="L290" s="4" t="s">
        <v>1031</v>
      </c>
      <c r="M290" s="4" t="s">
        <v>960</v>
      </c>
      <c r="N290" s="4" t="s">
        <v>967</v>
      </c>
      <c r="O290" s="4">
        <v>289</v>
      </c>
    </row>
    <row r="291" spans="1:15" x14ac:dyDescent="0.35">
      <c r="A291" s="2">
        <v>2</v>
      </c>
      <c r="B291" s="2" t="s">
        <v>1466</v>
      </c>
      <c r="C291" s="2" t="s">
        <v>1467</v>
      </c>
      <c r="D291" s="2" t="s">
        <v>2023</v>
      </c>
      <c r="E291" s="10"/>
      <c r="F291" s="10"/>
      <c r="G291" s="2" t="s">
        <v>2024</v>
      </c>
      <c r="H291" s="2" t="s">
        <v>304</v>
      </c>
      <c r="I291" s="2" t="s">
        <v>1478</v>
      </c>
      <c r="J291" s="2" t="s">
        <v>973</v>
      </c>
      <c r="K291" s="2" t="s">
        <v>966</v>
      </c>
      <c r="L291" s="2" t="s">
        <v>1031</v>
      </c>
      <c r="M291" s="2" t="s">
        <v>960</v>
      </c>
      <c r="N291" s="2" t="s">
        <v>967</v>
      </c>
      <c r="O291" s="2">
        <v>290</v>
      </c>
    </row>
    <row r="292" spans="1:15" x14ac:dyDescent="0.35">
      <c r="A292" s="4">
        <v>2</v>
      </c>
      <c r="B292" s="4" t="s">
        <v>1466</v>
      </c>
      <c r="C292" s="4" t="s">
        <v>1467</v>
      </c>
      <c r="D292" s="4" t="s">
        <v>2025</v>
      </c>
      <c r="E292" s="10"/>
      <c r="F292" s="10"/>
      <c r="G292" s="4" t="s">
        <v>2026</v>
      </c>
      <c r="H292" s="4" t="s">
        <v>304</v>
      </c>
      <c r="I292" s="4" t="s">
        <v>1478</v>
      </c>
      <c r="J292" s="4" t="s">
        <v>965</v>
      </c>
      <c r="K292" s="4" t="s">
        <v>966</v>
      </c>
      <c r="L292" s="4" t="s">
        <v>959</v>
      </c>
      <c r="M292" s="4" t="s">
        <v>960</v>
      </c>
      <c r="N292" s="4" t="s">
        <v>967</v>
      </c>
      <c r="O292" s="4">
        <v>291</v>
      </c>
    </row>
    <row r="293" spans="1:15" x14ac:dyDescent="0.35">
      <c r="A293" s="2">
        <v>2</v>
      </c>
      <c r="B293" s="2" t="s">
        <v>1466</v>
      </c>
      <c r="C293" s="2" t="s">
        <v>1467</v>
      </c>
      <c r="D293" s="2" t="s">
        <v>2027</v>
      </c>
      <c r="E293" s="10"/>
      <c r="F293" s="10"/>
      <c r="G293" s="2" t="s">
        <v>2028</v>
      </c>
      <c r="H293" s="2" t="s">
        <v>304</v>
      </c>
      <c r="I293" s="2" t="s">
        <v>1478</v>
      </c>
      <c r="J293" s="2" t="s">
        <v>957</v>
      </c>
      <c r="K293" s="2" t="s">
        <v>966</v>
      </c>
      <c r="L293" s="2" t="s">
        <v>959</v>
      </c>
      <c r="M293" s="2" t="s">
        <v>960</v>
      </c>
      <c r="N293" s="2" t="s">
        <v>961</v>
      </c>
      <c r="O293" s="2">
        <v>292</v>
      </c>
    </row>
    <row r="294" spans="1:15" x14ac:dyDescent="0.35">
      <c r="A294" s="4">
        <v>2</v>
      </c>
      <c r="B294" s="4" t="s">
        <v>1466</v>
      </c>
      <c r="C294" s="4" t="s">
        <v>1467</v>
      </c>
      <c r="D294" s="4" t="s">
        <v>2029</v>
      </c>
      <c r="E294" s="10"/>
      <c r="F294" s="10"/>
      <c r="G294" s="4" t="s">
        <v>2030</v>
      </c>
      <c r="H294" s="4" t="s">
        <v>304</v>
      </c>
      <c r="I294" s="4" t="s">
        <v>1478</v>
      </c>
      <c r="J294" s="4" t="s">
        <v>973</v>
      </c>
      <c r="K294" s="4" t="s">
        <v>966</v>
      </c>
      <c r="L294" s="4" t="s">
        <v>959</v>
      </c>
      <c r="M294" s="4" t="s">
        <v>960</v>
      </c>
      <c r="N294" s="4" t="s">
        <v>967</v>
      </c>
      <c r="O294" s="4">
        <v>293</v>
      </c>
    </row>
    <row r="295" spans="1:15" x14ac:dyDescent="0.35">
      <c r="A295" s="2">
        <v>2</v>
      </c>
      <c r="B295" s="2" t="s">
        <v>1466</v>
      </c>
      <c r="C295" s="2" t="s">
        <v>1467</v>
      </c>
      <c r="D295" s="2" t="s">
        <v>2031</v>
      </c>
      <c r="E295" s="10"/>
      <c r="F295" s="10"/>
      <c r="G295" s="2" t="s">
        <v>2032</v>
      </c>
      <c r="H295" s="2" t="s">
        <v>304</v>
      </c>
      <c r="I295" s="2" t="s">
        <v>1478</v>
      </c>
      <c r="J295" s="2" t="s">
        <v>965</v>
      </c>
      <c r="K295" s="2" t="s">
        <v>966</v>
      </c>
      <c r="L295" s="2" t="s">
        <v>1031</v>
      </c>
      <c r="M295" s="2" t="s">
        <v>960</v>
      </c>
      <c r="N295" s="2" t="s">
        <v>967</v>
      </c>
      <c r="O295" s="2">
        <v>294</v>
      </c>
    </row>
    <row r="296" spans="1:15" x14ac:dyDescent="0.35">
      <c r="A296" s="4">
        <v>2</v>
      </c>
      <c r="B296" s="4" t="s">
        <v>1466</v>
      </c>
      <c r="C296" s="4" t="s">
        <v>1467</v>
      </c>
      <c r="D296" s="4" t="s">
        <v>2033</v>
      </c>
      <c r="E296" s="10"/>
      <c r="F296" s="10"/>
      <c r="G296" s="4" t="s">
        <v>2034</v>
      </c>
      <c r="H296" s="4" t="s">
        <v>304</v>
      </c>
      <c r="I296" s="4" t="s">
        <v>1478</v>
      </c>
      <c r="J296" s="4" t="s">
        <v>973</v>
      </c>
      <c r="K296" s="4" t="s">
        <v>966</v>
      </c>
      <c r="L296" s="4" t="s">
        <v>1031</v>
      </c>
      <c r="M296" s="4" t="s">
        <v>960</v>
      </c>
      <c r="N296" s="4" t="s">
        <v>967</v>
      </c>
      <c r="O296" s="4">
        <v>295</v>
      </c>
    </row>
    <row r="297" spans="1:15" x14ac:dyDescent="0.35">
      <c r="A297" s="2">
        <v>2</v>
      </c>
      <c r="B297" s="2" t="s">
        <v>1466</v>
      </c>
      <c r="C297" s="2" t="s">
        <v>1467</v>
      </c>
      <c r="D297" s="2" t="s">
        <v>1327</v>
      </c>
      <c r="E297" s="10"/>
      <c r="F297" s="10"/>
      <c r="G297" s="2" t="s">
        <v>528</v>
      </c>
      <c r="H297" s="2" t="s">
        <v>304</v>
      </c>
      <c r="I297" s="2" t="s">
        <v>1478</v>
      </c>
      <c r="J297" s="2" t="s">
        <v>957</v>
      </c>
      <c r="K297" s="2" t="s">
        <v>966</v>
      </c>
      <c r="L297" s="2" t="s">
        <v>959</v>
      </c>
      <c r="M297" s="2" t="s">
        <v>960</v>
      </c>
      <c r="N297" s="2" t="s">
        <v>1245</v>
      </c>
      <c r="O297" s="2">
        <v>296</v>
      </c>
    </row>
    <row r="298" spans="1:15" x14ac:dyDescent="0.35">
      <c r="A298" s="4">
        <v>2</v>
      </c>
      <c r="B298" s="4" t="s">
        <v>1466</v>
      </c>
      <c r="C298" s="4" t="s">
        <v>1467</v>
      </c>
      <c r="D298" s="4" t="s">
        <v>1286</v>
      </c>
      <c r="E298" s="10"/>
      <c r="F298" s="10"/>
      <c r="G298" s="4" t="s">
        <v>601</v>
      </c>
      <c r="H298" s="4" t="s">
        <v>304</v>
      </c>
      <c r="I298" s="4" t="s">
        <v>1478</v>
      </c>
      <c r="J298" s="4" t="s">
        <v>957</v>
      </c>
      <c r="K298" s="4" t="s">
        <v>966</v>
      </c>
      <c r="L298" s="4" t="s">
        <v>959</v>
      </c>
      <c r="M298" s="4" t="s">
        <v>960</v>
      </c>
      <c r="N298" s="4" t="s">
        <v>1245</v>
      </c>
      <c r="O298" s="4">
        <v>297</v>
      </c>
    </row>
    <row r="299" spans="1:15" x14ac:dyDescent="0.35">
      <c r="A299" s="2">
        <v>2</v>
      </c>
      <c r="B299" s="2" t="s">
        <v>1466</v>
      </c>
      <c r="C299" s="2" t="s">
        <v>1467</v>
      </c>
      <c r="D299" s="2" t="s">
        <v>2035</v>
      </c>
      <c r="E299" s="10"/>
      <c r="F299" s="10"/>
      <c r="G299" s="2" t="s">
        <v>2036</v>
      </c>
      <c r="H299" s="2" t="s">
        <v>304</v>
      </c>
      <c r="I299" s="2" t="s">
        <v>1478</v>
      </c>
      <c r="J299" s="2" t="s">
        <v>957</v>
      </c>
      <c r="K299" s="2" t="s">
        <v>966</v>
      </c>
      <c r="L299" s="2" t="s">
        <v>959</v>
      </c>
      <c r="M299" s="2" t="s">
        <v>960</v>
      </c>
      <c r="N299" s="2" t="s">
        <v>961</v>
      </c>
      <c r="O299" s="2">
        <v>298</v>
      </c>
    </row>
    <row r="300" spans="1:15" x14ac:dyDescent="0.35">
      <c r="A300" s="4">
        <v>2</v>
      </c>
      <c r="B300" s="4" t="s">
        <v>1466</v>
      </c>
      <c r="C300" s="4" t="s">
        <v>1467</v>
      </c>
      <c r="D300" s="4" t="s">
        <v>2037</v>
      </c>
      <c r="E300" s="10"/>
      <c r="F300" s="10"/>
      <c r="G300" s="4" t="s">
        <v>2038</v>
      </c>
      <c r="H300" s="4" t="s">
        <v>304</v>
      </c>
      <c r="I300" s="4" t="s">
        <v>1478</v>
      </c>
      <c r="J300" s="4" t="s">
        <v>965</v>
      </c>
      <c r="K300" s="4" t="s">
        <v>966</v>
      </c>
      <c r="L300" s="4" t="s">
        <v>1031</v>
      </c>
      <c r="M300" s="4" t="s">
        <v>960</v>
      </c>
      <c r="N300" s="4" t="s">
        <v>967</v>
      </c>
      <c r="O300" s="4">
        <v>299</v>
      </c>
    </row>
    <row r="301" spans="1:15" x14ac:dyDescent="0.35">
      <c r="A301" s="2">
        <v>2</v>
      </c>
      <c r="B301" s="2" t="s">
        <v>1466</v>
      </c>
      <c r="C301" s="2" t="s">
        <v>1467</v>
      </c>
      <c r="D301" s="2" t="s">
        <v>2039</v>
      </c>
      <c r="E301" s="10"/>
      <c r="F301" s="10"/>
      <c r="G301" s="2" t="s">
        <v>2040</v>
      </c>
      <c r="H301" s="2" t="s">
        <v>304</v>
      </c>
      <c r="I301" s="2" t="s">
        <v>1478</v>
      </c>
      <c r="J301" s="2" t="s">
        <v>957</v>
      </c>
      <c r="K301" s="2" t="s">
        <v>966</v>
      </c>
      <c r="L301" s="2" t="s">
        <v>1031</v>
      </c>
      <c r="M301" s="2" t="s">
        <v>960</v>
      </c>
      <c r="N301" s="2" t="s">
        <v>1671</v>
      </c>
      <c r="O301" s="2">
        <v>300</v>
      </c>
    </row>
    <row r="302" spans="1:15" x14ac:dyDescent="0.35">
      <c r="A302" s="4">
        <v>2</v>
      </c>
      <c r="B302" s="4" t="s">
        <v>1466</v>
      </c>
      <c r="C302" s="4" t="s">
        <v>1467</v>
      </c>
      <c r="D302" s="4" t="s">
        <v>2041</v>
      </c>
      <c r="E302" s="10"/>
      <c r="F302" s="10"/>
      <c r="G302" s="4" t="s">
        <v>2042</v>
      </c>
      <c r="H302" s="4" t="s">
        <v>304</v>
      </c>
      <c r="I302" s="4" t="s">
        <v>1478</v>
      </c>
      <c r="J302" s="4" t="s">
        <v>965</v>
      </c>
      <c r="K302" s="4" t="s">
        <v>966</v>
      </c>
      <c r="L302" s="4" t="s">
        <v>1031</v>
      </c>
      <c r="M302" s="4" t="s">
        <v>960</v>
      </c>
      <c r="N302" s="4" t="s">
        <v>967</v>
      </c>
      <c r="O302" s="4">
        <v>301</v>
      </c>
    </row>
    <row r="303" spans="1:15" x14ac:dyDescent="0.35">
      <c r="A303" s="2">
        <v>2</v>
      </c>
      <c r="B303" s="2" t="s">
        <v>1466</v>
      </c>
      <c r="C303" s="2" t="s">
        <v>1467</v>
      </c>
      <c r="D303" s="2" t="s">
        <v>1325</v>
      </c>
      <c r="E303" s="10"/>
      <c r="F303" s="10"/>
      <c r="G303" s="2" t="s">
        <v>530</v>
      </c>
      <c r="H303" s="2" t="s">
        <v>304</v>
      </c>
      <c r="I303" s="2" t="s">
        <v>1478</v>
      </c>
      <c r="J303" s="2" t="s">
        <v>957</v>
      </c>
      <c r="K303" s="2" t="s">
        <v>966</v>
      </c>
      <c r="L303" s="2" t="s">
        <v>959</v>
      </c>
      <c r="M303" s="2" t="s">
        <v>960</v>
      </c>
      <c r="N303" s="2" t="s">
        <v>1245</v>
      </c>
      <c r="O303" s="2">
        <v>302</v>
      </c>
    </row>
    <row r="304" spans="1:15" x14ac:dyDescent="0.35">
      <c r="A304" s="4">
        <v>2</v>
      </c>
      <c r="B304" s="4" t="s">
        <v>1466</v>
      </c>
      <c r="C304" s="4" t="s">
        <v>1467</v>
      </c>
      <c r="D304" s="4" t="s">
        <v>2043</v>
      </c>
      <c r="E304" s="10"/>
      <c r="F304" s="10"/>
      <c r="G304" s="4" t="s">
        <v>2044</v>
      </c>
      <c r="H304" s="4" t="s">
        <v>304</v>
      </c>
      <c r="I304" s="4" t="s">
        <v>1478</v>
      </c>
      <c r="J304" s="4" t="s">
        <v>965</v>
      </c>
      <c r="K304" s="4" t="s">
        <v>966</v>
      </c>
      <c r="L304" s="4" t="s">
        <v>959</v>
      </c>
      <c r="M304" s="4" t="s">
        <v>960</v>
      </c>
      <c r="N304" s="4" t="s">
        <v>967</v>
      </c>
      <c r="O304" s="4">
        <v>303</v>
      </c>
    </row>
    <row r="305" spans="1:15" x14ac:dyDescent="0.35">
      <c r="A305" s="2">
        <v>2</v>
      </c>
      <c r="B305" s="2" t="s">
        <v>1466</v>
      </c>
      <c r="C305" s="2" t="s">
        <v>1467</v>
      </c>
      <c r="D305" s="2" t="s">
        <v>2045</v>
      </c>
      <c r="E305" s="10"/>
      <c r="F305" s="10"/>
      <c r="G305" s="2" t="s">
        <v>2046</v>
      </c>
      <c r="H305" s="2" t="s">
        <v>304</v>
      </c>
      <c r="I305" s="2" t="s">
        <v>1478</v>
      </c>
      <c r="J305" s="2" t="s">
        <v>965</v>
      </c>
      <c r="K305" s="2" t="s">
        <v>966</v>
      </c>
      <c r="L305" s="2" t="s">
        <v>1031</v>
      </c>
      <c r="M305" s="2" t="s">
        <v>960</v>
      </c>
      <c r="N305" s="2" t="s">
        <v>967</v>
      </c>
      <c r="O305" s="2">
        <v>304</v>
      </c>
    </row>
    <row r="306" spans="1:15" x14ac:dyDescent="0.35">
      <c r="A306" s="4">
        <v>2</v>
      </c>
      <c r="B306" s="4" t="s">
        <v>1466</v>
      </c>
      <c r="C306" s="4" t="s">
        <v>1467</v>
      </c>
      <c r="D306" s="4" t="s">
        <v>2047</v>
      </c>
      <c r="E306" s="10"/>
      <c r="F306" s="10"/>
      <c r="G306" s="4" t="s">
        <v>2048</v>
      </c>
      <c r="H306" s="4" t="s">
        <v>304</v>
      </c>
      <c r="I306" s="4" t="s">
        <v>1478</v>
      </c>
      <c r="J306" s="4" t="s">
        <v>973</v>
      </c>
      <c r="K306" s="4" t="s">
        <v>966</v>
      </c>
      <c r="L306" s="4" t="s">
        <v>1031</v>
      </c>
      <c r="M306" s="4" t="s">
        <v>960</v>
      </c>
      <c r="N306" s="4" t="s">
        <v>967</v>
      </c>
      <c r="O306" s="4">
        <v>305</v>
      </c>
    </row>
    <row r="307" spans="1:15" x14ac:dyDescent="0.35">
      <c r="A307" s="2">
        <v>2</v>
      </c>
      <c r="B307" s="2" t="s">
        <v>1466</v>
      </c>
      <c r="C307" s="2" t="s">
        <v>1467</v>
      </c>
      <c r="D307" s="2" t="s">
        <v>2049</v>
      </c>
      <c r="E307" s="10"/>
      <c r="F307" s="10"/>
      <c r="G307" s="2" t="s">
        <v>2050</v>
      </c>
      <c r="H307" s="2" t="s">
        <v>304</v>
      </c>
      <c r="I307" s="2" t="s">
        <v>1478</v>
      </c>
      <c r="J307" s="2" t="s">
        <v>957</v>
      </c>
      <c r="K307" s="2" t="s">
        <v>966</v>
      </c>
      <c r="L307" s="2" t="s">
        <v>959</v>
      </c>
      <c r="M307" s="2" t="s">
        <v>960</v>
      </c>
      <c r="N307" s="2" t="s">
        <v>961</v>
      </c>
      <c r="O307" s="2">
        <v>306</v>
      </c>
    </row>
    <row r="308" spans="1:15" x14ac:dyDescent="0.35">
      <c r="A308" s="4">
        <v>2</v>
      </c>
      <c r="B308" s="4" t="s">
        <v>1466</v>
      </c>
      <c r="C308" s="4" t="s">
        <v>1467</v>
      </c>
      <c r="D308" s="4" t="s">
        <v>2051</v>
      </c>
      <c r="E308" s="10"/>
      <c r="F308" s="10"/>
      <c r="G308" s="4" t="s">
        <v>2052</v>
      </c>
      <c r="H308" s="4" t="s">
        <v>304</v>
      </c>
      <c r="I308" s="4" t="s">
        <v>1478</v>
      </c>
      <c r="J308" s="4" t="s">
        <v>965</v>
      </c>
      <c r="K308" s="4" t="s">
        <v>966</v>
      </c>
      <c r="L308" s="4" t="s">
        <v>959</v>
      </c>
      <c r="M308" s="4" t="s">
        <v>960</v>
      </c>
      <c r="N308" s="4" t="s">
        <v>967</v>
      </c>
      <c r="O308" s="4">
        <v>307</v>
      </c>
    </row>
    <row r="309" spans="1:15" x14ac:dyDescent="0.35">
      <c r="A309" s="2">
        <v>2</v>
      </c>
      <c r="B309" s="2" t="s">
        <v>1466</v>
      </c>
      <c r="C309" s="2" t="s">
        <v>1467</v>
      </c>
      <c r="D309" s="2" t="s">
        <v>2053</v>
      </c>
      <c r="E309" s="10"/>
      <c r="F309" s="10"/>
      <c r="G309" s="2" t="s">
        <v>2054</v>
      </c>
      <c r="H309" s="2" t="s">
        <v>304</v>
      </c>
      <c r="I309" s="2" t="s">
        <v>1478</v>
      </c>
      <c r="J309" s="2" t="s">
        <v>957</v>
      </c>
      <c r="K309" s="2" t="s">
        <v>966</v>
      </c>
      <c r="L309" s="2" t="s">
        <v>959</v>
      </c>
      <c r="M309" s="2" t="s">
        <v>960</v>
      </c>
      <c r="N309" s="2" t="s">
        <v>961</v>
      </c>
      <c r="O309" s="2">
        <v>308</v>
      </c>
    </row>
    <row r="310" spans="1:15" x14ac:dyDescent="0.35">
      <c r="A310" s="4">
        <v>2</v>
      </c>
      <c r="B310" s="4" t="s">
        <v>1466</v>
      </c>
      <c r="C310" s="4" t="s">
        <v>1467</v>
      </c>
      <c r="D310" s="4" t="s">
        <v>2055</v>
      </c>
      <c r="E310" s="10"/>
      <c r="F310" s="10"/>
      <c r="G310" s="4" t="s">
        <v>2056</v>
      </c>
      <c r="H310" s="4" t="s">
        <v>304</v>
      </c>
      <c r="I310" s="4" t="s">
        <v>1478</v>
      </c>
      <c r="J310" s="4" t="s">
        <v>957</v>
      </c>
      <c r="K310" s="4" t="s">
        <v>966</v>
      </c>
      <c r="L310" s="4" t="s">
        <v>1031</v>
      </c>
      <c r="M310" s="4" t="s">
        <v>960</v>
      </c>
      <c r="N310" s="4" t="s">
        <v>1546</v>
      </c>
      <c r="O310" s="4">
        <v>309</v>
      </c>
    </row>
    <row r="311" spans="1:15" x14ac:dyDescent="0.35">
      <c r="A311" s="2">
        <v>2</v>
      </c>
      <c r="B311" s="2" t="s">
        <v>1466</v>
      </c>
      <c r="C311" s="2" t="s">
        <v>1467</v>
      </c>
      <c r="D311" s="2" t="s">
        <v>2057</v>
      </c>
      <c r="E311" s="10"/>
      <c r="F311" s="10"/>
      <c r="G311" s="2" t="s">
        <v>2058</v>
      </c>
      <c r="H311" s="2" t="s">
        <v>304</v>
      </c>
      <c r="I311" s="2" t="s">
        <v>1478</v>
      </c>
      <c r="J311" s="2" t="s">
        <v>965</v>
      </c>
      <c r="K311" s="2" t="s">
        <v>966</v>
      </c>
      <c r="L311" s="2" t="s">
        <v>959</v>
      </c>
      <c r="M311" s="2" t="s">
        <v>960</v>
      </c>
      <c r="N311" s="2" t="s">
        <v>967</v>
      </c>
      <c r="O311" s="2">
        <v>310</v>
      </c>
    </row>
    <row r="312" spans="1:15" x14ac:dyDescent="0.35">
      <c r="A312" s="4">
        <v>2</v>
      </c>
      <c r="B312" s="4" t="s">
        <v>1466</v>
      </c>
      <c r="C312" s="4" t="s">
        <v>1467</v>
      </c>
      <c r="D312" s="4" t="s">
        <v>2059</v>
      </c>
      <c r="E312" s="10"/>
      <c r="F312" s="10"/>
      <c r="G312" s="4" t="s">
        <v>2060</v>
      </c>
      <c r="H312" s="4" t="s">
        <v>304</v>
      </c>
      <c r="I312" s="4" t="s">
        <v>1478</v>
      </c>
      <c r="J312" s="4" t="s">
        <v>965</v>
      </c>
      <c r="K312" s="4" t="s">
        <v>966</v>
      </c>
      <c r="L312" s="4" t="s">
        <v>959</v>
      </c>
      <c r="M312" s="4" t="s">
        <v>960</v>
      </c>
      <c r="N312" s="4" t="s">
        <v>967</v>
      </c>
      <c r="O312" s="4">
        <v>311</v>
      </c>
    </row>
    <row r="313" spans="1:15" x14ac:dyDescent="0.35">
      <c r="A313" s="2">
        <v>2</v>
      </c>
      <c r="B313" s="2" t="s">
        <v>1466</v>
      </c>
      <c r="C313" s="2" t="s">
        <v>1467</v>
      </c>
      <c r="D313" s="2" t="s">
        <v>2061</v>
      </c>
      <c r="E313" s="10"/>
      <c r="F313" s="10"/>
      <c r="G313" s="2" t="s">
        <v>2062</v>
      </c>
      <c r="H313" s="2" t="s">
        <v>304</v>
      </c>
      <c r="I313" s="2" t="s">
        <v>1478</v>
      </c>
      <c r="J313" s="2" t="s">
        <v>973</v>
      </c>
      <c r="K313" s="2" t="s">
        <v>966</v>
      </c>
      <c r="L313" s="2" t="s">
        <v>1031</v>
      </c>
      <c r="M313" s="2" t="s">
        <v>960</v>
      </c>
      <c r="N313" s="2" t="s">
        <v>967</v>
      </c>
      <c r="O313" s="2">
        <v>312</v>
      </c>
    </row>
    <row r="314" spans="1:15" x14ac:dyDescent="0.35">
      <c r="A314" s="4">
        <v>2</v>
      </c>
      <c r="B314" s="4" t="s">
        <v>1466</v>
      </c>
      <c r="C314" s="4" t="s">
        <v>1467</v>
      </c>
      <c r="D314" s="4" t="s">
        <v>2063</v>
      </c>
      <c r="E314" s="10"/>
      <c r="F314" s="10"/>
      <c r="G314" s="4" t="s">
        <v>2064</v>
      </c>
      <c r="H314" s="4" t="s">
        <v>304</v>
      </c>
      <c r="I314" s="4" t="s">
        <v>1478</v>
      </c>
      <c r="J314" s="4" t="s">
        <v>973</v>
      </c>
      <c r="K314" s="4" t="s">
        <v>966</v>
      </c>
      <c r="L314" s="4" t="s">
        <v>959</v>
      </c>
      <c r="M314" s="4" t="s">
        <v>960</v>
      </c>
      <c r="N314" s="4" t="s">
        <v>967</v>
      </c>
      <c r="O314" s="4">
        <v>313</v>
      </c>
    </row>
    <row r="315" spans="1:15" x14ac:dyDescent="0.35">
      <c r="A315" s="2">
        <v>2</v>
      </c>
      <c r="B315" s="2" t="s">
        <v>1466</v>
      </c>
      <c r="C315" s="2" t="s">
        <v>1467</v>
      </c>
      <c r="D315" s="2" t="s">
        <v>2065</v>
      </c>
      <c r="E315" s="10"/>
      <c r="F315" s="10"/>
      <c r="G315" s="2" t="s">
        <v>2066</v>
      </c>
      <c r="H315" s="2" t="s">
        <v>304</v>
      </c>
      <c r="I315" s="2" t="s">
        <v>1478</v>
      </c>
      <c r="J315" s="2" t="s">
        <v>957</v>
      </c>
      <c r="K315" s="2" t="s">
        <v>966</v>
      </c>
      <c r="L315" s="2" t="s">
        <v>959</v>
      </c>
      <c r="M315" s="2" t="s">
        <v>960</v>
      </c>
      <c r="N315" s="2" t="s">
        <v>961</v>
      </c>
      <c r="O315" s="2">
        <v>314</v>
      </c>
    </row>
    <row r="316" spans="1:15" x14ac:dyDescent="0.35">
      <c r="A316" s="4">
        <v>2</v>
      </c>
      <c r="B316" s="4" t="s">
        <v>1466</v>
      </c>
      <c r="C316" s="4" t="s">
        <v>1467</v>
      </c>
      <c r="D316" s="4" t="s">
        <v>2067</v>
      </c>
      <c r="E316" s="10"/>
      <c r="F316" s="10"/>
      <c r="G316" s="4" t="s">
        <v>1097</v>
      </c>
      <c r="H316" s="4" t="s">
        <v>304</v>
      </c>
      <c r="I316" s="4" t="s">
        <v>1478</v>
      </c>
      <c r="J316" s="4" t="s">
        <v>965</v>
      </c>
      <c r="K316" s="4" t="s">
        <v>966</v>
      </c>
      <c r="L316" s="4" t="s">
        <v>1031</v>
      </c>
      <c r="M316" s="4" t="s">
        <v>960</v>
      </c>
      <c r="N316" s="4" t="s">
        <v>967</v>
      </c>
      <c r="O316" s="4">
        <v>315</v>
      </c>
    </row>
    <row r="317" spans="1:15" x14ac:dyDescent="0.35">
      <c r="A317" s="2">
        <v>2</v>
      </c>
      <c r="B317" s="2" t="s">
        <v>1466</v>
      </c>
      <c r="C317" s="2" t="s">
        <v>1467</v>
      </c>
      <c r="D317" s="2" t="s">
        <v>2068</v>
      </c>
      <c r="E317" s="10"/>
      <c r="F317" s="10"/>
      <c r="G317" s="2" t="s">
        <v>2069</v>
      </c>
      <c r="H317" s="2" t="s">
        <v>304</v>
      </c>
      <c r="I317" s="2" t="s">
        <v>1478</v>
      </c>
      <c r="J317" s="2" t="s">
        <v>965</v>
      </c>
      <c r="K317" s="2" t="s">
        <v>966</v>
      </c>
      <c r="L317" s="2" t="s">
        <v>1031</v>
      </c>
      <c r="M317" s="2" t="s">
        <v>960</v>
      </c>
      <c r="N317" s="2" t="s">
        <v>967</v>
      </c>
      <c r="O317" s="2">
        <v>316</v>
      </c>
    </row>
    <row r="318" spans="1:15" x14ac:dyDescent="0.35">
      <c r="A318" s="4">
        <v>2</v>
      </c>
      <c r="B318" s="4" t="s">
        <v>1466</v>
      </c>
      <c r="C318" s="4" t="s">
        <v>1467</v>
      </c>
      <c r="D318" s="4" t="s">
        <v>2070</v>
      </c>
      <c r="E318" s="10"/>
      <c r="F318" s="10"/>
      <c r="G318" s="4" t="s">
        <v>2071</v>
      </c>
      <c r="H318" s="4" t="s">
        <v>304</v>
      </c>
      <c r="I318" s="4" t="s">
        <v>1478</v>
      </c>
      <c r="J318" s="4" t="s">
        <v>965</v>
      </c>
      <c r="K318" s="4" t="s">
        <v>966</v>
      </c>
      <c r="L318" s="4" t="s">
        <v>959</v>
      </c>
      <c r="M318" s="4" t="s">
        <v>960</v>
      </c>
      <c r="N318" s="4" t="s">
        <v>967</v>
      </c>
      <c r="O318" s="4">
        <v>317</v>
      </c>
    </row>
    <row r="319" spans="1:15" x14ac:dyDescent="0.35">
      <c r="A319" s="2">
        <v>2</v>
      </c>
      <c r="B319" s="2" t="s">
        <v>1466</v>
      </c>
      <c r="C319" s="2" t="s">
        <v>1467</v>
      </c>
      <c r="D319" s="2" t="s">
        <v>2072</v>
      </c>
      <c r="E319" s="10"/>
      <c r="F319" s="10"/>
      <c r="G319" s="2" t="s">
        <v>2073</v>
      </c>
      <c r="H319" s="2" t="s">
        <v>304</v>
      </c>
      <c r="I319" s="2" t="s">
        <v>1478</v>
      </c>
      <c r="J319" s="2" t="s">
        <v>957</v>
      </c>
      <c r="K319" s="2" t="s">
        <v>966</v>
      </c>
      <c r="L319" s="2" t="s">
        <v>959</v>
      </c>
      <c r="M319" s="2" t="s">
        <v>960</v>
      </c>
      <c r="N319" s="2" t="s">
        <v>961</v>
      </c>
      <c r="O319" s="2">
        <v>318</v>
      </c>
    </row>
    <row r="320" spans="1:15" x14ac:dyDescent="0.35">
      <c r="A320" s="4">
        <v>2</v>
      </c>
      <c r="B320" s="4" t="s">
        <v>1466</v>
      </c>
      <c r="C320" s="4" t="s">
        <v>1467</v>
      </c>
      <c r="D320" s="4" t="s">
        <v>2074</v>
      </c>
      <c r="E320" s="10"/>
      <c r="F320" s="10"/>
      <c r="G320" s="4" t="s">
        <v>2075</v>
      </c>
      <c r="H320" s="4" t="s">
        <v>304</v>
      </c>
      <c r="I320" s="4" t="s">
        <v>1478</v>
      </c>
      <c r="J320" s="4" t="s">
        <v>973</v>
      </c>
      <c r="K320" s="4" t="s">
        <v>966</v>
      </c>
      <c r="L320" s="4" t="s">
        <v>959</v>
      </c>
      <c r="M320" s="4" t="s">
        <v>960</v>
      </c>
      <c r="N320" s="4" t="s">
        <v>967</v>
      </c>
      <c r="O320" s="4">
        <v>319</v>
      </c>
    </row>
    <row r="321" spans="1:15" x14ac:dyDescent="0.35">
      <c r="A321" s="2">
        <v>2</v>
      </c>
      <c r="B321" s="2" t="s">
        <v>1466</v>
      </c>
      <c r="C321" s="2" t="s">
        <v>1467</v>
      </c>
      <c r="D321" s="2" t="s">
        <v>2076</v>
      </c>
      <c r="E321" s="10"/>
      <c r="F321" s="10"/>
      <c r="G321" s="2" t="s">
        <v>2077</v>
      </c>
      <c r="H321" s="2" t="s">
        <v>304</v>
      </c>
      <c r="I321" s="2" t="s">
        <v>1478</v>
      </c>
      <c r="J321" s="2" t="s">
        <v>965</v>
      </c>
      <c r="K321" s="2" t="s">
        <v>966</v>
      </c>
      <c r="L321" s="2" t="s">
        <v>959</v>
      </c>
      <c r="M321" s="2" t="s">
        <v>960</v>
      </c>
      <c r="N321" s="2" t="s">
        <v>967</v>
      </c>
      <c r="O321" s="2">
        <v>320</v>
      </c>
    </row>
    <row r="322" spans="1:15" x14ac:dyDescent="0.35">
      <c r="A322" s="4">
        <v>2</v>
      </c>
      <c r="B322" s="4" t="s">
        <v>1466</v>
      </c>
      <c r="C322" s="4" t="s">
        <v>1467</v>
      </c>
      <c r="D322" s="4" t="s">
        <v>2078</v>
      </c>
      <c r="E322" s="10"/>
      <c r="F322" s="10"/>
      <c r="G322" s="4" t="s">
        <v>2079</v>
      </c>
      <c r="H322" s="4" t="s">
        <v>304</v>
      </c>
      <c r="I322" s="4" t="s">
        <v>1478</v>
      </c>
      <c r="J322" s="4" t="s">
        <v>957</v>
      </c>
      <c r="K322" s="4" t="s">
        <v>966</v>
      </c>
      <c r="L322" s="4" t="s">
        <v>959</v>
      </c>
      <c r="M322" s="4" t="s">
        <v>960</v>
      </c>
      <c r="N322" s="4" t="s">
        <v>2080</v>
      </c>
      <c r="O322" s="4">
        <v>321</v>
      </c>
    </row>
    <row r="323" spans="1:15" x14ac:dyDescent="0.35">
      <c r="A323" s="2">
        <v>2</v>
      </c>
      <c r="B323" s="2" t="s">
        <v>1466</v>
      </c>
      <c r="C323" s="2" t="s">
        <v>1467</v>
      </c>
      <c r="D323" s="2" t="s">
        <v>2081</v>
      </c>
      <c r="E323" s="10"/>
      <c r="F323" s="10"/>
      <c r="G323" s="2" t="s">
        <v>607</v>
      </c>
      <c r="H323" s="2" t="s">
        <v>304</v>
      </c>
      <c r="I323" s="2" t="s">
        <v>1478</v>
      </c>
      <c r="J323" s="2" t="s">
        <v>957</v>
      </c>
      <c r="K323" s="2" t="s">
        <v>966</v>
      </c>
      <c r="L323" s="2" t="s">
        <v>959</v>
      </c>
      <c r="M323" s="2" t="s">
        <v>960</v>
      </c>
      <c r="N323" s="2" t="s">
        <v>1245</v>
      </c>
      <c r="O323" s="2">
        <v>322</v>
      </c>
    </row>
    <row r="324" spans="1:15" x14ac:dyDescent="0.35">
      <c r="A324" s="4">
        <v>2</v>
      </c>
      <c r="B324" s="4" t="s">
        <v>1466</v>
      </c>
      <c r="C324" s="4" t="s">
        <v>1467</v>
      </c>
      <c r="D324" s="4" t="s">
        <v>2082</v>
      </c>
      <c r="E324" s="10"/>
      <c r="F324" s="10"/>
      <c r="G324" s="4" t="s">
        <v>2083</v>
      </c>
      <c r="H324" s="4" t="s">
        <v>304</v>
      </c>
      <c r="I324" s="4" t="s">
        <v>1478</v>
      </c>
      <c r="J324" s="4" t="s">
        <v>957</v>
      </c>
      <c r="K324" s="4" t="s">
        <v>966</v>
      </c>
      <c r="L324" s="4" t="s">
        <v>1031</v>
      </c>
      <c r="M324" s="4" t="s">
        <v>960</v>
      </c>
      <c r="N324" s="4" t="s">
        <v>967</v>
      </c>
      <c r="O324" s="4">
        <v>323</v>
      </c>
    </row>
    <row r="325" spans="1:15" x14ac:dyDescent="0.35">
      <c r="A325" s="2">
        <v>2</v>
      </c>
      <c r="B325" s="2" t="s">
        <v>1466</v>
      </c>
      <c r="C325" s="2" t="s">
        <v>1467</v>
      </c>
      <c r="D325" s="2" t="s">
        <v>2084</v>
      </c>
      <c r="E325" s="10"/>
      <c r="F325" s="10"/>
      <c r="G325" s="2" t="s">
        <v>1053</v>
      </c>
      <c r="H325" s="2" t="s">
        <v>304</v>
      </c>
      <c r="I325" s="2" t="s">
        <v>1478</v>
      </c>
      <c r="J325" s="2" t="s">
        <v>973</v>
      </c>
      <c r="K325" s="2" t="s">
        <v>966</v>
      </c>
      <c r="L325" s="2" t="s">
        <v>1031</v>
      </c>
      <c r="M325" s="2" t="s">
        <v>960</v>
      </c>
      <c r="N325" s="2" t="s">
        <v>967</v>
      </c>
      <c r="O325" s="2">
        <v>324</v>
      </c>
    </row>
    <row r="326" spans="1:15" x14ac:dyDescent="0.35">
      <c r="A326" s="4">
        <v>2</v>
      </c>
      <c r="B326" s="4" t="s">
        <v>1466</v>
      </c>
      <c r="C326" s="4" t="s">
        <v>1467</v>
      </c>
      <c r="D326" s="4" t="s">
        <v>2085</v>
      </c>
      <c r="E326" s="10"/>
      <c r="F326" s="10"/>
      <c r="G326" s="4" t="s">
        <v>2086</v>
      </c>
      <c r="H326" s="4" t="s">
        <v>304</v>
      </c>
      <c r="I326" s="4" t="s">
        <v>1478</v>
      </c>
      <c r="J326" s="4" t="s">
        <v>957</v>
      </c>
      <c r="K326" s="4" t="s">
        <v>966</v>
      </c>
      <c r="L326" s="4" t="s">
        <v>959</v>
      </c>
      <c r="M326" s="4" t="s">
        <v>960</v>
      </c>
      <c r="N326" s="4" t="s">
        <v>961</v>
      </c>
      <c r="O326" s="4">
        <v>325</v>
      </c>
    </row>
    <row r="327" spans="1:15" x14ac:dyDescent="0.35">
      <c r="A327" s="2">
        <v>2</v>
      </c>
      <c r="B327" s="2" t="s">
        <v>1466</v>
      </c>
      <c r="C327" s="2" t="s">
        <v>1467</v>
      </c>
      <c r="D327" s="2" t="s">
        <v>2087</v>
      </c>
      <c r="E327" s="10"/>
      <c r="F327" s="10"/>
      <c r="G327" s="2" t="s">
        <v>616</v>
      </c>
      <c r="H327" s="2" t="s">
        <v>304</v>
      </c>
      <c r="I327" s="2" t="s">
        <v>1478</v>
      </c>
      <c r="J327" s="2" t="s">
        <v>957</v>
      </c>
      <c r="K327" s="2" t="s">
        <v>966</v>
      </c>
      <c r="L327" s="2" t="s">
        <v>959</v>
      </c>
      <c r="M327" s="2" t="s">
        <v>960</v>
      </c>
      <c r="N327" s="2" t="s">
        <v>1245</v>
      </c>
      <c r="O327" s="2">
        <v>326</v>
      </c>
    </row>
    <row r="328" spans="1:15" x14ac:dyDescent="0.35">
      <c r="A328" s="4">
        <v>2</v>
      </c>
      <c r="B328" s="4" t="s">
        <v>1466</v>
      </c>
      <c r="C328" s="4" t="s">
        <v>1467</v>
      </c>
      <c r="D328" s="4" t="s">
        <v>2088</v>
      </c>
      <c r="E328" s="10"/>
      <c r="F328" s="10"/>
      <c r="G328" s="4" t="s">
        <v>2089</v>
      </c>
      <c r="H328" s="4" t="s">
        <v>304</v>
      </c>
      <c r="I328" s="4" t="s">
        <v>1478</v>
      </c>
      <c r="J328" s="4" t="s">
        <v>957</v>
      </c>
      <c r="K328" s="4" t="s">
        <v>966</v>
      </c>
      <c r="L328" s="4" t="s">
        <v>959</v>
      </c>
      <c r="M328" s="4" t="s">
        <v>960</v>
      </c>
      <c r="N328" s="4" t="s">
        <v>961</v>
      </c>
      <c r="O328" s="4">
        <v>327</v>
      </c>
    </row>
    <row r="329" spans="1:15" x14ac:dyDescent="0.35">
      <c r="A329" s="2">
        <v>2</v>
      </c>
      <c r="B329" s="2" t="s">
        <v>1466</v>
      </c>
      <c r="C329" s="2" t="s">
        <v>1467</v>
      </c>
      <c r="D329" s="2" t="s">
        <v>2090</v>
      </c>
      <c r="E329" s="10"/>
      <c r="F329" s="10"/>
      <c r="G329" s="2" t="s">
        <v>2091</v>
      </c>
      <c r="H329" s="2" t="s">
        <v>304</v>
      </c>
      <c r="I329" s="2" t="s">
        <v>1478</v>
      </c>
      <c r="J329" s="2" t="s">
        <v>965</v>
      </c>
      <c r="K329" s="2" t="s">
        <v>966</v>
      </c>
      <c r="L329" s="2" t="s">
        <v>1031</v>
      </c>
      <c r="M329" s="2" t="s">
        <v>960</v>
      </c>
      <c r="N329" s="2" t="s">
        <v>967</v>
      </c>
      <c r="O329" s="2">
        <v>328</v>
      </c>
    </row>
    <row r="330" spans="1:15" x14ac:dyDescent="0.35">
      <c r="A330" s="4">
        <v>2</v>
      </c>
      <c r="B330" s="4" t="s">
        <v>1466</v>
      </c>
      <c r="C330" s="4" t="s">
        <v>1467</v>
      </c>
      <c r="D330" s="4" t="s">
        <v>2092</v>
      </c>
      <c r="E330" s="10"/>
      <c r="F330" s="10"/>
      <c r="G330" s="4" t="s">
        <v>2093</v>
      </c>
      <c r="H330" s="4" t="s">
        <v>304</v>
      </c>
      <c r="I330" s="4" t="s">
        <v>1478</v>
      </c>
      <c r="J330" s="4" t="s">
        <v>957</v>
      </c>
      <c r="K330" s="4" t="s">
        <v>966</v>
      </c>
      <c r="L330" s="4" t="s">
        <v>959</v>
      </c>
      <c r="M330" s="4" t="s">
        <v>960</v>
      </c>
      <c r="N330" s="4" t="s">
        <v>961</v>
      </c>
      <c r="O330" s="4">
        <v>329</v>
      </c>
    </row>
    <row r="331" spans="1:15" x14ac:dyDescent="0.35">
      <c r="A331" s="2">
        <v>2</v>
      </c>
      <c r="B331" s="2" t="s">
        <v>1466</v>
      </c>
      <c r="C331" s="2" t="s">
        <v>1467</v>
      </c>
      <c r="D331" s="2" t="s">
        <v>2094</v>
      </c>
      <c r="E331" s="10"/>
      <c r="F331" s="10"/>
      <c r="G331" s="2" t="s">
        <v>2095</v>
      </c>
      <c r="H331" s="2" t="s">
        <v>304</v>
      </c>
      <c r="I331" s="2" t="s">
        <v>1478</v>
      </c>
      <c r="J331" s="2" t="s">
        <v>957</v>
      </c>
      <c r="K331" s="2" t="s">
        <v>966</v>
      </c>
      <c r="L331" s="2" t="s">
        <v>959</v>
      </c>
      <c r="M331" s="2" t="s">
        <v>960</v>
      </c>
      <c r="N331" s="2" t="s">
        <v>961</v>
      </c>
      <c r="O331" s="2">
        <v>330</v>
      </c>
    </row>
    <row r="332" spans="1:15" x14ac:dyDescent="0.35">
      <c r="A332" s="4">
        <v>2</v>
      </c>
      <c r="B332" s="4" t="s">
        <v>1466</v>
      </c>
      <c r="C332" s="4" t="s">
        <v>1467</v>
      </c>
      <c r="D332" s="4" t="s">
        <v>2096</v>
      </c>
      <c r="E332" s="10"/>
      <c r="F332" s="10"/>
      <c r="G332" s="4" t="s">
        <v>2097</v>
      </c>
      <c r="H332" s="4" t="s">
        <v>304</v>
      </c>
      <c r="I332" s="4" t="s">
        <v>1478</v>
      </c>
      <c r="J332" s="4" t="s">
        <v>957</v>
      </c>
      <c r="K332" s="4" t="s">
        <v>966</v>
      </c>
      <c r="L332" s="4" t="s">
        <v>959</v>
      </c>
      <c r="M332" s="4" t="s">
        <v>960</v>
      </c>
      <c r="N332" s="4" t="s">
        <v>961</v>
      </c>
      <c r="O332" s="4">
        <v>331</v>
      </c>
    </row>
    <row r="333" spans="1:15" x14ac:dyDescent="0.35">
      <c r="A333" s="2">
        <v>2</v>
      </c>
      <c r="B333" s="2" t="s">
        <v>1466</v>
      </c>
      <c r="C333" s="2" t="s">
        <v>1467</v>
      </c>
      <c r="D333" s="2" t="s">
        <v>2098</v>
      </c>
      <c r="E333" s="10"/>
      <c r="F333" s="10"/>
      <c r="G333" s="2" t="s">
        <v>653</v>
      </c>
      <c r="H333" s="2" t="s">
        <v>304</v>
      </c>
      <c r="I333" s="2" t="s">
        <v>1478</v>
      </c>
      <c r="J333" s="2" t="s">
        <v>957</v>
      </c>
      <c r="K333" s="2" t="s">
        <v>966</v>
      </c>
      <c r="L333" s="2" t="s">
        <v>959</v>
      </c>
      <c r="M333" s="2" t="s">
        <v>960</v>
      </c>
      <c r="N333" s="2" t="s">
        <v>1245</v>
      </c>
      <c r="O333" s="2">
        <v>332</v>
      </c>
    </row>
    <row r="334" spans="1:15" x14ac:dyDescent="0.35">
      <c r="A334" s="4">
        <v>2</v>
      </c>
      <c r="B334" s="4" t="s">
        <v>1466</v>
      </c>
      <c r="C334" s="4" t="s">
        <v>1467</v>
      </c>
      <c r="D334" s="4" t="s">
        <v>1240</v>
      </c>
      <c r="E334" s="10"/>
      <c r="F334" s="10"/>
      <c r="G334" s="4" t="s">
        <v>370</v>
      </c>
      <c r="H334" s="4" t="s">
        <v>304</v>
      </c>
      <c r="I334" s="4" t="s">
        <v>1478</v>
      </c>
      <c r="J334" s="4" t="s">
        <v>957</v>
      </c>
      <c r="K334" s="4" t="s">
        <v>966</v>
      </c>
      <c r="L334" s="4" t="s">
        <v>959</v>
      </c>
      <c r="M334" s="4" t="s">
        <v>960</v>
      </c>
      <c r="N334" s="4" t="s">
        <v>961</v>
      </c>
      <c r="O334" s="4">
        <v>333</v>
      </c>
    </row>
    <row r="335" spans="1:15" x14ac:dyDescent="0.35">
      <c r="A335" s="2">
        <v>2</v>
      </c>
      <c r="B335" s="2" t="s">
        <v>1466</v>
      </c>
      <c r="C335" s="2" t="s">
        <v>1467</v>
      </c>
      <c r="D335" s="2" t="s">
        <v>2099</v>
      </c>
      <c r="E335" s="10"/>
      <c r="F335" s="10"/>
      <c r="G335" s="2" t="s">
        <v>2100</v>
      </c>
      <c r="H335" s="2" t="s">
        <v>304</v>
      </c>
      <c r="I335" s="2" t="s">
        <v>1478</v>
      </c>
      <c r="J335" s="2" t="s">
        <v>965</v>
      </c>
      <c r="K335" s="2" t="s">
        <v>966</v>
      </c>
      <c r="L335" s="2" t="s">
        <v>959</v>
      </c>
      <c r="M335" s="2" t="s">
        <v>960</v>
      </c>
      <c r="N335" s="2" t="s">
        <v>967</v>
      </c>
      <c r="O335" s="2">
        <v>334</v>
      </c>
    </row>
    <row r="336" spans="1:15" x14ac:dyDescent="0.35">
      <c r="A336" s="4">
        <v>2</v>
      </c>
      <c r="B336" s="4" t="s">
        <v>1466</v>
      </c>
      <c r="C336" s="4" t="s">
        <v>1467</v>
      </c>
      <c r="D336" s="4" t="s">
        <v>2101</v>
      </c>
      <c r="E336" s="10"/>
      <c r="F336" s="10"/>
      <c r="G336" s="4" t="s">
        <v>2102</v>
      </c>
      <c r="H336" s="4" t="s">
        <v>304</v>
      </c>
      <c r="I336" s="4" t="s">
        <v>1478</v>
      </c>
      <c r="J336" s="4" t="s">
        <v>957</v>
      </c>
      <c r="K336" s="4" t="s">
        <v>966</v>
      </c>
      <c r="L336" s="4" t="s">
        <v>1031</v>
      </c>
      <c r="M336" s="4" t="s">
        <v>960</v>
      </c>
      <c r="N336" s="4" t="s">
        <v>2080</v>
      </c>
      <c r="O336" s="4">
        <v>335</v>
      </c>
    </row>
    <row r="337" spans="1:15" x14ac:dyDescent="0.35">
      <c r="A337" s="2">
        <v>2</v>
      </c>
      <c r="B337" s="2" t="s">
        <v>1466</v>
      </c>
      <c r="C337" s="2" t="s">
        <v>1467</v>
      </c>
      <c r="D337" s="2" t="s">
        <v>2103</v>
      </c>
      <c r="E337" s="10"/>
      <c r="F337" s="10"/>
      <c r="G337" s="2" t="s">
        <v>2104</v>
      </c>
      <c r="H337" s="2" t="s">
        <v>304</v>
      </c>
      <c r="I337" s="2" t="s">
        <v>1478</v>
      </c>
      <c r="J337" s="2" t="s">
        <v>957</v>
      </c>
      <c r="K337" s="2" t="s">
        <v>966</v>
      </c>
      <c r="L337" s="2" t="s">
        <v>959</v>
      </c>
      <c r="M337" s="2" t="s">
        <v>960</v>
      </c>
      <c r="N337" s="2" t="s">
        <v>961</v>
      </c>
      <c r="O337" s="2">
        <v>336</v>
      </c>
    </row>
    <row r="338" spans="1:15" x14ac:dyDescent="0.35">
      <c r="A338" s="4">
        <v>2</v>
      </c>
      <c r="B338" s="4" t="s">
        <v>1466</v>
      </c>
      <c r="C338" s="4" t="s">
        <v>1467</v>
      </c>
      <c r="D338" s="4" t="s">
        <v>2105</v>
      </c>
      <c r="E338" s="10"/>
      <c r="F338" s="10"/>
      <c r="G338" s="4" t="s">
        <v>2106</v>
      </c>
      <c r="H338" s="4" t="s">
        <v>304</v>
      </c>
      <c r="I338" s="4" t="s">
        <v>1478</v>
      </c>
      <c r="J338" s="4" t="s">
        <v>965</v>
      </c>
      <c r="K338" s="4" t="s">
        <v>966</v>
      </c>
      <c r="L338" s="4" t="s">
        <v>959</v>
      </c>
      <c r="M338" s="4" t="s">
        <v>960</v>
      </c>
      <c r="N338" s="4" t="s">
        <v>967</v>
      </c>
      <c r="O338" s="4">
        <v>337</v>
      </c>
    </row>
    <row r="339" spans="1:15" x14ac:dyDescent="0.35">
      <c r="A339" s="2">
        <v>2</v>
      </c>
      <c r="B339" s="2" t="s">
        <v>1466</v>
      </c>
      <c r="C339" s="2" t="s">
        <v>1467</v>
      </c>
      <c r="D339" s="2" t="s">
        <v>2107</v>
      </c>
      <c r="E339" s="10"/>
      <c r="F339" s="10"/>
      <c r="G339" s="2" t="s">
        <v>2108</v>
      </c>
      <c r="H339" s="2" t="s">
        <v>304</v>
      </c>
      <c r="I339" s="2" t="s">
        <v>1478</v>
      </c>
      <c r="J339" s="2" t="s">
        <v>973</v>
      </c>
      <c r="K339" s="2" t="s">
        <v>966</v>
      </c>
      <c r="L339" s="2" t="s">
        <v>959</v>
      </c>
      <c r="M339" s="2" t="s">
        <v>960</v>
      </c>
      <c r="N339" s="2" t="s">
        <v>967</v>
      </c>
      <c r="O339" s="2">
        <v>338</v>
      </c>
    </row>
    <row r="340" spans="1:15" x14ac:dyDescent="0.35">
      <c r="A340" s="4">
        <v>2</v>
      </c>
      <c r="B340" s="4" t="s">
        <v>1466</v>
      </c>
      <c r="C340" s="4" t="s">
        <v>1467</v>
      </c>
      <c r="D340" s="4" t="s">
        <v>2109</v>
      </c>
      <c r="E340" s="10"/>
      <c r="F340" s="10"/>
      <c r="G340" s="4" t="s">
        <v>1037</v>
      </c>
      <c r="H340" s="4" t="s">
        <v>304</v>
      </c>
      <c r="I340" s="4" t="s">
        <v>1478</v>
      </c>
      <c r="J340" s="4" t="s">
        <v>973</v>
      </c>
      <c r="K340" s="4" t="s">
        <v>966</v>
      </c>
      <c r="L340" s="4" t="s">
        <v>1031</v>
      </c>
      <c r="M340" s="4" t="s">
        <v>960</v>
      </c>
      <c r="N340" s="4" t="s">
        <v>967</v>
      </c>
      <c r="O340" s="4">
        <v>339</v>
      </c>
    </row>
    <row r="341" spans="1:15" x14ac:dyDescent="0.35">
      <c r="A341" s="2">
        <v>2</v>
      </c>
      <c r="B341" s="2" t="s">
        <v>1466</v>
      </c>
      <c r="C341" s="2" t="s">
        <v>1467</v>
      </c>
      <c r="D341" s="2" t="s">
        <v>2110</v>
      </c>
      <c r="E341" s="10"/>
      <c r="F341" s="10"/>
      <c r="G341" s="2" t="s">
        <v>2111</v>
      </c>
      <c r="H341" s="2" t="s">
        <v>304</v>
      </c>
      <c r="I341" s="2" t="s">
        <v>1478</v>
      </c>
      <c r="J341" s="2" t="s">
        <v>957</v>
      </c>
      <c r="K341" s="2" t="s">
        <v>966</v>
      </c>
      <c r="L341" s="2" t="s">
        <v>959</v>
      </c>
      <c r="M341" s="2" t="s">
        <v>960</v>
      </c>
      <c r="N341" s="2" t="s">
        <v>1561</v>
      </c>
      <c r="O341" s="2">
        <v>340</v>
      </c>
    </row>
    <row r="342" spans="1:15" x14ac:dyDescent="0.35">
      <c r="A342" s="4">
        <v>2</v>
      </c>
      <c r="B342" s="4" t="s">
        <v>1466</v>
      </c>
      <c r="C342" s="4" t="s">
        <v>1467</v>
      </c>
      <c r="D342" s="4" t="s">
        <v>2112</v>
      </c>
      <c r="E342" s="10"/>
      <c r="F342" s="10"/>
      <c r="G342" s="4" t="s">
        <v>2113</v>
      </c>
      <c r="H342" s="4" t="s">
        <v>304</v>
      </c>
      <c r="I342" s="4" t="s">
        <v>1478</v>
      </c>
      <c r="J342" s="4" t="s">
        <v>957</v>
      </c>
      <c r="K342" s="4" t="s">
        <v>966</v>
      </c>
      <c r="L342" s="4" t="s">
        <v>959</v>
      </c>
      <c r="M342" s="4" t="s">
        <v>960</v>
      </c>
      <c r="N342" s="4" t="s">
        <v>961</v>
      </c>
      <c r="O342" s="4">
        <v>341</v>
      </c>
    </row>
    <row r="343" spans="1:15" x14ac:dyDescent="0.35">
      <c r="A343" s="2">
        <v>2</v>
      </c>
      <c r="B343" s="2" t="s">
        <v>1466</v>
      </c>
      <c r="C343" s="2" t="s">
        <v>1467</v>
      </c>
      <c r="D343" s="2" t="s">
        <v>2114</v>
      </c>
      <c r="E343" s="10"/>
      <c r="F343" s="10"/>
      <c r="G343" s="2" t="s">
        <v>2115</v>
      </c>
      <c r="H343" s="2" t="s">
        <v>304</v>
      </c>
      <c r="I343" s="2" t="s">
        <v>1478</v>
      </c>
      <c r="J343" s="2" t="s">
        <v>973</v>
      </c>
      <c r="K343" s="2" t="s">
        <v>966</v>
      </c>
      <c r="L343" s="2" t="s">
        <v>1031</v>
      </c>
      <c r="M343" s="2" t="s">
        <v>960</v>
      </c>
      <c r="N343" s="2" t="s">
        <v>967</v>
      </c>
      <c r="O343" s="2">
        <v>342</v>
      </c>
    </row>
    <row r="344" spans="1:15" x14ac:dyDescent="0.35">
      <c r="A344" s="4">
        <v>2</v>
      </c>
      <c r="B344" s="4" t="s">
        <v>1466</v>
      </c>
      <c r="C344" s="4" t="s">
        <v>1467</v>
      </c>
      <c r="D344" s="4" t="s">
        <v>2116</v>
      </c>
      <c r="E344" s="10"/>
      <c r="F344" s="10"/>
      <c r="G344" s="4" t="s">
        <v>2117</v>
      </c>
      <c r="H344" s="4" t="s">
        <v>304</v>
      </c>
      <c r="I344" s="4" t="s">
        <v>1478</v>
      </c>
      <c r="J344" s="4" t="s">
        <v>973</v>
      </c>
      <c r="K344" s="4" t="s">
        <v>966</v>
      </c>
      <c r="L344" s="4" t="s">
        <v>959</v>
      </c>
      <c r="M344" s="4" t="s">
        <v>960</v>
      </c>
      <c r="N344" s="4" t="s">
        <v>967</v>
      </c>
      <c r="O344" s="4">
        <v>343</v>
      </c>
    </row>
    <row r="345" spans="1:15" x14ac:dyDescent="0.35">
      <c r="A345" s="2">
        <v>2</v>
      </c>
      <c r="B345" s="2" t="s">
        <v>1466</v>
      </c>
      <c r="C345" s="2" t="s">
        <v>1467</v>
      </c>
      <c r="D345" s="2" t="s">
        <v>2118</v>
      </c>
      <c r="E345" s="10"/>
      <c r="F345" s="10"/>
      <c r="G345" s="2" t="s">
        <v>2119</v>
      </c>
      <c r="H345" s="2" t="s">
        <v>304</v>
      </c>
      <c r="I345" s="2" t="s">
        <v>1478</v>
      </c>
      <c r="J345" s="2" t="s">
        <v>957</v>
      </c>
      <c r="K345" s="2" t="s">
        <v>966</v>
      </c>
      <c r="L345" s="2" t="s">
        <v>959</v>
      </c>
      <c r="M345" s="2" t="s">
        <v>960</v>
      </c>
      <c r="N345" s="2" t="s">
        <v>1245</v>
      </c>
      <c r="O345" s="2">
        <v>344</v>
      </c>
    </row>
    <row r="346" spans="1:15" x14ac:dyDescent="0.35">
      <c r="A346" s="4">
        <v>2</v>
      </c>
      <c r="B346" s="4" t="s">
        <v>1466</v>
      </c>
      <c r="C346" s="4" t="s">
        <v>1467</v>
      </c>
      <c r="D346" s="4" t="s">
        <v>1012</v>
      </c>
      <c r="E346" s="10"/>
      <c r="F346" s="10"/>
      <c r="G346" s="4" t="s">
        <v>1013</v>
      </c>
      <c r="H346" s="4" t="s">
        <v>304</v>
      </c>
      <c r="I346" s="4" t="s">
        <v>1478</v>
      </c>
      <c r="J346" s="4" t="s">
        <v>957</v>
      </c>
      <c r="K346" s="4" t="s">
        <v>966</v>
      </c>
      <c r="L346" s="4" t="s">
        <v>959</v>
      </c>
      <c r="M346" s="4" t="s">
        <v>960</v>
      </c>
      <c r="N346" s="4" t="s">
        <v>1015</v>
      </c>
      <c r="O346" s="4">
        <v>345</v>
      </c>
    </row>
    <row r="347" spans="1:15" x14ac:dyDescent="0.35">
      <c r="A347" s="2">
        <v>2</v>
      </c>
      <c r="B347" s="2" t="s">
        <v>1466</v>
      </c>
      <c r="C347" s="2" t="s">
        <v>1467</v>
      </c>
      <c r="D347" s="2" t="s">
        <v>2120</v>
      </c>
      <c r="E347" s="10"/>
      <c r="F347" s="10"/>
      <c r="G347" s="2" t="s">
        <v>2121</v>
      </c>
      <c r="H347" s="2" t="s">
        <v>304</v>
      </c>
      <c r="I347" s="2" t="s">
        <v>1478</v>
      </c>
      <c r="J347" s="2" t="s">
        <v>965</v>
      </c>
      <c r="K347" s="2" t="s">
        <v>966</v>
      </c>
      <c r="L347" s="2" t="s">
        <v>959</v>
      </c>
      <c r="M347" s="2" t="s">
        <v>960</v>
      </c>
      <c r="N347" s="2" t="s">
        <v>967</v>
      </c>
      <c r="O347" s="2">
        <v>346</v>
      </c>
    </row>
    <row r="348" spans="1:15" x14ac:dyDescent="0.35">
      <c r="A348" s="4">
        <v>2</v>
      </c>
      <c r="B348" s="4" t="s">
        <v>1466</v>
      </c>
      <c r="C348" s="4" t="s">
        <v>1467</v>
      </c>
      <c r="D348" s="4" t="s">
        <v>2122</v>
      </c>
      <c r="E348" s="10"/>
      <c r="F348" s="10"/>
      <c r="G348" s="4" t="s">
        <v>2123</v>
      </c>
      <c r="H348" s="4" t="s">
        <v>304</v>
      </c>
      <c r="I348" s="4" t="s">
        <v>1478</v>
      </c>
      <c r="J348" s="4" t="s">
        <v>965</v>
      </c>
      <c r="K348" s="4" t="s">
        <v>966</v>
      </c>
      <c r="L348" s="4" t="s">
        <v>959</v>
      </c>
      <c r="M348" s="4" t="s">
        <v>960</v>
      </c>
      <c r="N348" s="4" t="s">
        <v>967</v>
      </c>
      <c r="O348" s="4">
        <v>347</v>
      </c>
    </row>
    <row r="349" spans="1:15" x14ac:dyDescent="0.35">
      <c r="A349" s="2">
        <v>2</v>
      </c>
      <c r="B349" s="2" t="s">
        <v>1466</v>
      </c>
      <c r="C349" s="2" t="s">
        <v>1467</v>
      </c>
      <c r="D349" s="2" t="s">
        <v>2124</v>
      </c>
      <c r="E349" s="10"/>
      <c r="F349" s="10"/>
      <c r="G349" s="2" t="s">
        <v>2125</v>
      </c>
      <c r="H349" s="2" t="s">
        <v>304</v>
      </c>
      <c r="I349" s="2" t="s">
        <v>1478</v>
      </c>
      <c r="J349" s="2" t="s">
        <v>957</v>
      </c>
      <c r="K349" s="2" t="s">
        <v>966</v>
      </c>
      <c r="L349" s="2" t="s">
        <v>959</v>
      </c>
      <c r="M349" s="2" t="s">
        <v>960</v>
      </c>
      <c r="N349" s="2" t="s">
        <v>967</v>
      </c>
      <c r="O349" s="2">
        <v>348</v>
      </c>
    </row>
    <row r="350" spans="1:15" x14ac:dyDescent="0.35">
      <c r="A350" s="4">
        <v>2</v>
      </c>
      <c r="B350" s="4" t="s">
        <v>1466</v>
      </c>
      <c r="C350" s="4" t="s">
        <v>1467</v>
      </c>
      <c r="D350" s="4" t="s">
        <v>2126</v>
      </c>
      <c r="E350" s="10"/>
      <c r="F350" s="10"/>
      <c r="G350" s="4" t="s">
        <v>2127</v>
      </c>
      <c r="H350" s="4" t="s">
        <v>304</v>
      </c>
      <c r="I350" s="4" t="s">
        <v>1478</v>
      </c>
      <c r="J350" s="4" t="s">
        <v>957</v>
      </c>
      <c r="K350" s="4" t="s">
        <v>966</v>
      </c>
      <c r="L350" s="4" t="s">
        <v>959</v>
      </c>
      <c r="M350" s="4" t="s">
        <v>960</v>
      </c>
      <c r="N350" s="4" t="s">
        <v>961</v>
      </c>
      <c r="O350" s="4">
        <v>349</v>
      </c>
    </row>
    <row r="351" spans="1:15" x14ac:dyDescent="0.35">
      <c r="A351" s="2">
        <v>2</v>
      </c>
      <c r="B351" s="2" t="s">
        <v>1466</v>
      </c>
      <c r="C351" s="2" t="s">
        <v>1467</v>
      </c>
      <c r="D351" s="2" t="s">
        <v>2128</v>
      </c>
      <c r="E351" s="10"/>
      <c r="F351" s="10"/>
      <c r="G351" s="2" t="s">
        <v>2129</v>
      </c>
      <c r="H351" s="2" t="s">
        <v>304</v>
      </c>
      <c r="I351" s="2" t="s">
        <v>1478</v>
      </c>
      <c r="J351" s="2" t="s">
        <v>957</v>
      </c>
      <c r="K351" s="2" t="s">
        <v>966</v>
      </c>
      <c r="L351" s="2" t="s">
        <v>959</v>
      </c>
      <c r="M351" s="2" t="s">
        <v>960</v>
      </c>
      <c r="N351" s="2" t="s">
        <v>1479</v>
      </c>
      <c r="O351" s="2">
        <v>350</v>
      </c>
    </row>
    <row r="352" spans="1:15" x14ac:dyDescent="0.35">
      <c r="A352" s="4">
        <v>2</v>
      </c>
      <c r="B352" s="4" t="s">
        <v>1466</v>
      </c>
      <c r="C352" s="4" t="s">
        <v>1467</v>
      </c>
      <c r="D352" s="4" t="s">
        <v>2130</v>
      </c>
      <c r="E352" s="10"/>
      <c r="F352" s="10"/>
      <c r="G352" s="4" t="s">
        <v>2131</v>
      </c>
      <c r="H352" s="4" t="s">
        <v>304</v>
      </c>
      <c r="I352" s="4" t="s">
        <v>1478</v>
      </c>
      <c r="J352" s="4" t="s">
        <v>965</v>
      </c>
      <c r="K352" s="4" t="s">
        <v>966</v>
      </c>
      <c r="L352" s="4" t="s">
        <v>959</v>
      </c>
      <c r="M352" s="4" t="s">
        <v>960</v>
      </c>
      <c r="N352" s="4" t="s">
        <v>967</v>
      </c>
      <c r="O352" s="4">
        <v>351</v>
      </c>
    </row>
    <row r="353" spans="1:15" x14ac:dyDescent="0.35">
      <c r="A353" s="2">
        <v>2</v>
      </c>
      <c r="B353" s="2" t="s">
        <v>1466</v>
      </c>
      <c r="C353" s="2" t="s">
        <v>1467</v>
      </c>
      <c r="D353" s="2" t="s">
        <v>2132</v>
      </c>
      <c r="E353" s="10"/>
      <c r="F353" s="10"/>
      <c r="G353" s="2" t="s">
        <v>2133</v>
      </c>
      <c r="H353" s="2" t="s">
        <v>304</v>
      </c>
      <c r="I353" s="2" t="s">
        <v>1478</v>
      </c>
      <c r="J353" s="2" t="s">
        <v>965</v>
      </c>
      <c r="K353" s="2" t="s">
        <v>966</v>
      </c>
      <c r="L353" s="2" t="s">
        <v>1031</v>
      </c>
      <c r="M353" s="2" t="s">
        <v>960</v>
      </c>
      <c r="N353" s="2" t="s">
        <v>967</v>
      </c>
      <c r="O353" s="2">
        <v>352</v>
      </c>
    </row>
    <row r="354" spans="1:15" x14ac:dyDescent="0.35">
      <c r="A354" s="4">
        <v>2</v>
      </c>
      <c r="B354" s="4" t="s">
        <v>1466</v>
      </c>
      <c r="C354" s="4" t="s">
        <v>1467</v>
      </c>
      <c r="D354" s="4" t="s">
        <v>2134</v>
      </c>
      <c r="E354" s="10"/>
      <c r="F354" s="10"/>
      <c r="G354" s="4" t="s">
        <v>2135</v>
      </c>
      <c r="H354" s="4" t="s">
        <v>304</v>
      </c>
      <c r="I354" s="4" t="s">
        <v>1478</v>
      </c>
      <c r="J354" s="4" t="s">
        <v>965</v>
      </c>
      <c r="K354" s="4" t="s">
        <v>966</v>
      </c>
      <c r="L354" s="4" t="s">
        <v>959</v>
      </c>
      <c r="M354" s="4" t="s">
        <v>960</v>
      </c>
      <c r="N354" s="4" t="s">
        <v>967</v>
      </c>
      <c r="O354" s="4">
        <v>353</v>
      </c>
    </row>
    <row r="355" spans="1:15" x14ac:dyDescent="0.35">
      <c r="A355" s="2">
        <v>2</v>
      </c>
      <c r="B355" s="2" t="s">
        <v>1466</v>
      </c>
      <c r="C355" s="2" t="s">
        <v>1467</v>
      </c>
      <c r="D355" s="2" t="s">
        <v>2136</v>
      </c>
      <c r="E355" s="10"/>
      <c r="F355" s="10"/>
      <c r="G355" s="2" t="s">
        <v>2137</v>
      </c>
      <c r="H355" s="2" t="s">
        <v>304</v>
      </c>
      <c r="I355" s="2" t="s">
        <v>1478</v>
      </c>
      <c r="J355" s="2" t="s">
        <v>973</v>
      </c>
      <c r="K355" s="2" t="s">
        <v>966</v>
      </c>
      <c r="L355" s="2" t="s">
        <v>1031</v>
      </c>
      <c r="M355" s="2" t="s">
        <v>960</v>
      </c>
      <c r="N355" s="2" t="s">
        <v>967</v>
      </c>
      <c r="O355" s="2">
        <v>354</v>
      </c>
    </row>
    <row r="356" spans="1:15" x14ac:dyDescent="0.35">
      <c r="A356" s="4">
        <v>2</v>
      </c>
      <c r="B356" s="4" t="s">
        <v>1466</v>
      </c>
      <c r="C356" s="4" t="s">
        <v>1467</v>
      </c>
      <c r="D356" s="4" t="s">
        <v>2138</v>
      </c>
      <c r="E356" s="10"/>
      <c r="F356" s="10"/>
      <c r="G356" s="4" t="s">
        <v>2139</v>
      </c>
      <c r="H356" s="4" t="s">
        <v>304</v>
      </c>
      <c r="I356" s="4" t="s">
        <v>1478</v>
      </c>
      <c r="J356" s="4" t="s">
        <v>973</v>
      </c>
      <c r="K356" s="4" t="s">
        <v>966</v>
      </c>
      <c r="L356" s="4" t="s">
        <v>959</v>
      </c>
      <c r="M356" s="4" t="s">
        <v>960</v>
      </c>
      <c r="N356" s="4" t="s">
        <v>967</v>
      </c>
      <c r="O356" s="4">
        <v>355</v>
      </c>
    </row>
    <row r="357" spans="1:15" x14ac:dyDescent="0.35">
      <c r="A357" s="2">
        <v>2</v>
      </c>
      <c r="B357" s="2" t="s">
        <v>1466</v>
      </c>
      <c r="C357" s="2" t="s">
        <v>1467</v>
      </c>
      <c r="D357" s="2" t="s">
        <v>2140</v>
      </c>
      <c r="E357" s="10"/>
      <c r="F357" s="10"/>
      <c r="G357" s="2" t="s">
        <v>2141</v>
      </c>
      <c r="H357" s="2" t="s">
        <v>304</v>
      </c>
      <c r="I357" s="2" t="s">
        <v>1478</v>
      </c>
      <c r="J357" s="2" t="s">
        <v>957</v>
      </c>
      <c r="K357" s="2" t="s">
        <v>966</v>
      </c>
      <c r="L357" s="2" t="s">
        <v>959</v>
      </c>
      <c r="M357" s="2" t="s">
        <v>960</v>
      </c>
      <c r="N357" s="2" t="s">
        <v>961</v>
      </c>
      <c r="O357" s="2">
        <v>356</v>
      </c>
    </row>
    <row r="358" spans="1:15" x14ac:dyDescent="0.35">
      <c r="A358" s="4">
        <v>2</v>
      </c>
      <c r="B358" s="4" t="s">
        <v>1466</v>
      </c>
      <c r="C358" s="4" t="s">
        <v>1467</v>
      </c>
      <c r="D358" s="4" t="s">
        <v>1253</v>
      </c>
      <c r="E358" s="10"/>
      <c r="F358" s="10"/>
      <c r="G358" s="4" t="s">
        <v>836</v>
      </c>
      <c r="H358" s="4" t="s">
        <v>304</v>
      </c>
      <c r="I358" s="4" t="s">
        <v>1478</v>
      </c>
      <c r="J358" s="4" t="s">
        <v>957</v>
      </c>
      <c r="K358" s="4" t="s">
        <v>966</v>
      </c>
      <c r="L358" s="4" t="s">
        <v>959</v>
      </c>
      <c r="M358" s="4" t="s">
        <v>960</v>
      </c>
      <c r="N358" s="4" t="s">
        <v>1245</v>
      </c>
      <c r="O358" s="4">
        <v>357</v>
      </c>
    </row>
    <row r="359" spans="1:15" x14ac:dyDescent="0.35">
      <c r="A359" s="2">
        <v>2</v>
      </c>
      <c r="B359" s="2" t="s">
        <v>1466</v>
      </c>
      <c r="C359" s="2" t="s">
        <v>1467</v>
      </c>
      <c r="D359" s="2" t="s">
        <v>2142</v>
      </c>
      <c r="E359" s="10"/>
      <c r="F359" s="10"/>
      <c r="G359" s="2" t="s">
        <v>2143</v>
      </c>
      <c r="H359" s="2" t="s">
        <v>304</v>
      </c>
      <c r="I359" s="2" t="s">
        <v>1478</v>
      </c>
      <c r="J359" s="2" t="s">
        <v>973</v>
      </c>
      <c r="K359" s="2" t="s">
        <v>966</v>
      </c>
      <c r="L359" s="2" t="s">
        <v>1031</v>
      </c>
      <c r="M359" s="2" t="s">
        <v>960</v>
      </c>
      <c r="N359" s="2" t="s">
        <v>967</v>
      </c>
      <c r="O359" s="2">
        <v>358</v>
      </c>
    </row>
    <row r="360" spans="1:15" x14ac:dyDescent="0.35">
      <c r="A360" s="4">
        <v>2</v>
      </c>
      <c r="B360" s="4" t="s">
        <v>1466</v>
      </c>
      <c r="C360" s="4" t="s">
        <v>1467</v>
      </c>
      <c r="D360" s="4" t="s">
        <v>984</v>
      </c>
      <c r="E360" s="10"/>
      <c r="F360" s="10"/>
      <c r="G360" s="4" t="s">
        <v>985</v>
      </c>
      <c r="H360" s="4" t="s">
        <v>304</v>
      </c>
      <c r="I360" s="4" t="s">
        <v>1478</v>
      </c>
      <c r="J360" s="4" t="s">
        <v>965</v>
      </c>
      <c r="K360" s="4" t="s">
        <v>966</v>
      </c>
      <c r="L360" s="4" t="s">
        <v>959</v>
      </c>
      <c r="M360" s="4" t="s">
        <v>960</v>
      </c>
      <c r="N360" s="4" t="s">
        <v>967</v>
      </c>
      <c r="O360" s="4">
        <v>359</v>
      </c>
    </row>
    <row r="361" spans="1:15" x14ac:dyDescent="0.35">
      <c r="A361" s="2">
        <v>2</v>
      </c>
      <c r="B361" s="2" t="s">
        <v>1466</v>
      </c>
      <c r="C361" s="2" t="s">
        <v>1467</v>
      </c>
      <c r="D361" s="2" t="s">
        <v>2144</v>
      </c>
      <c r="E361" s="10"/>
      <c r="F361" s="10"/>
      <c r="G361" s="2" t="s">
        <v>2145</v>
      </c>
      <c r="H361" s="2" t="s">
        <v>304</v>
      </c>
      <c r="I361" s="2" t="s">
        <v>1478</v>
      </c>
      <c r="J361" s="2" t="s">
        <v>957</v>
      </c>
      <c r="K361" s="2" t="s">
        <v>966</v>
      </c>
      <c r="L361" s="2" t="s">
        <v>959</v>
      </c>
      <c r="M361" s="2" t="s">
        <v>960</v>
      </c>
      <c r="N361" s="2" t="s">
        <v>967</v>
      </c>
      <c r="O361" s="2">
        <v>360</v>
      </c>
    </row>
    <row r="362" spans="1:15" x14ac:dyDescent="0.35">
      <c r="A362" s="4">
        <v>2</v>
      </c>
      <c r="B362" s="4" t="s">
        <v>1466</v>
      </c>
      <c r="C362" s="4" t="s">
        <v>1467</v>
      </c>
      <c r="D362" s="4" t="s">
        <v>2146</v>
      </c>
      <c r="E362" s="10"/>
      <c r="F362" s="10"/>
      <c r="G362" s="4" t="s">
        <v>2147</v>
      </c>
      <c r="H362" s="4" t="s">
        <v>304</v>
      </c>
      <c r="I362" s="4" t="s">
        <v>1478</v>
      </c>
      <c r="J362" s="4" t="s">
        <v>973</v>
      </c>
      <c r="K362" s="4" t="s">
        <v>966</v>
      </c>
      <c r="L362" s="4" t="s">
        <v>959</v>
      </c>
      <c r="M362" s="4" t="s">
        <v>960</v>
      </c>
      <c r="N362" s="4" t="s">
        <v>967</v>
      </c>
      <c r="O362" s="4">
        <v>361</v>
      </c>
    </row>
    <row r="363" spans="1:15" x14ac:dyDescent="0.35">
      <c r="A363" s="2">
        <v>2</v>
      </c>
      <c r="B363" s="2" t="s">
        <v>1466</v>
      </c>
      <c r="C363" s="2" t="s">
        <v>1467</v>
      </c>
      <c r="D363" s="2" t="s">
        <v>2148</v>
      </c>
      <c r="E363" s="10"/>
      <c r="F363" s="10"/>
      <c r="G363" s="2" t="s">
        <v>2149</v>
      </c>
      <c r="H363" s="2" t="s">
        <v>304</v>
      </c>
      <c r="I363" s="2" t="s">
        <v>1478</v>
      </c>
      <c r="J363" s="2" t="s">
        <v>965</v>
      </c>
      <c r="K363" s="2" t="s">
        <v>966</v>
      </c>
      <c r="L363" s="2" t="s">
        <v>1031</v>
      </c>
      <c r="M363" s="2" t="s">
        <v>960</v>
      </c>
      <c r="N363" s="2" t="s">
        <v>967</v>
      </c>
      <c r="O363" s="2">
        <v>362</v>
      </c>
    </row>
    <row r="364" spans="1:15" x14ac:dyDescent="0.35">
      <c r="A364" s="4">
        <v>2</v>
      </c>
      <c r="B364" s="4" t="s">
        <v>1466</v>
      </c>
      <c r="C364" s="4" t="s">
        <v>1467</v>
      </c>
      <c r="D364" s="4" t="s">
        <v>2150</v>
      </c>
      <c r="E364" s="10"/>
      <c r="F364" s="10"/>
      <c r="G364" s="4" t="s">
        <v>2151</v>
      </c>
      <c r="H364" s="4" t="s">
        <v>304</v>
      </c>
      <c r="I364" s="4" t="s">
        <v>1478</v>
      </c>
      <c r="J364" s="4" t="s">
        <v>965</v>
      </c>
      <c r="K364" s="4" t="s">
        <v>966</v>
      </c>
      <c r="L364" s="4" t="s">
        <v>959</v>
      </c>
      <c r="M364" s="4" t="s">
        <v>960</v>
      </c>
      <c r="N364" s="4" t="s">
        <v>967</v>
      </c>
      <c r="O364" s="4">
        <v>363</v>
      </c>
    </row>
    <row r="365" spans="1:15" x14ac:dyDescent="0.35">
      <c r="A365" s="2">
        <v>2</v>
      </c>
      <c r="B365" s="2" t="s">
        <v>1466</v>
      </c>
      <c r="C365" s="2" t="s">
        <v>1467</v>
      </c>
      <c r="D365" s="2" t="s">
        <v>2152</v>
      </c>
      <c r="E365" s="10"/>
      <c r="F365" s="10"/>
      <c r="G365" s="2" t="s">
        <v>2153</v>
      </c>
      <c r="H365" s="2" t="s">
        <v>304</v>
      </c>
      <c r="I365" s="2" t="s">
        <v>1478</v>
      </c>
      <c r="J365" s="2" t="s">
        <v>957</v>
      </c>
      <c r="K365" s="2" t="s">
        <v>966</v>
      </c>
      <c r="L365" s="2" t="s">
        <v>1031</v>
      </c>
      <c r="M365" s="2" t="s">
        <v>960</v>
      </c>
      <c r="N365" s="2" t="s">
        <v>1546</v>
      </c>
      <c r="O365" s="2">
        <v>364</v>
      </c>
    </row>
    <row r="366" spans="1:15" x14ac:dyDescent="0.35">
      <c r="A366" s="4">
        <v>2</v>
      </c>
      <c r="B366" s="4" t="s">
        <v>1466</v>
      </c>
      <c r="C366" s="4" t="s">
        <v>1467</v>
      </c>
      <c r="D366" s="4" t="s">
        <v>2154</v>
      </c>
      <c r="E366" s="10"/>
      <c r="F366" s="10"/>
      <c r="G366" s="4" t="s">
        <v>2155</v>
      </c>
      <c r="H366" s="4" t="s">
        <v>304</v>
      </c>
      <c r="I366" s="4" t="s">
        <v>1478</v>
      </c>
      <c r="J366" s="4" t="s">
        <v>965</v>
      </c>
      <c r="K366" s="4" t="s">
        <v>966</v>
      </c>
      <c r="L366" s="4" t="s">
        <v>959</v>
      </c>
      <c r="M366" s="4" t="s">
        <v>960</v>
      </c>
      <c r="N366" s="4" t="s">
        <v>967</v>
      </c>
      <c r="O366" s="4">
        <v>365</v>
      </c>
    </row>
    <row r="367" spans="1:15" x14ac:dyDescent="0.35">
      <c r="A367" s="2">
        <v>2</v>
      </c>
      <c r="B367" s="2" t="s">
        <v>1466</v>
      </c>
      <c r="C367" s="2" t="s">
        <v>1467</v>
      </c>
      <c r="D367" s="2" t="s">
        <v>2156</v>
      </c>
      <c r="E367" s="10"/>
      <c r="F367" s="10"/>
      <c r="G367" s="2" t="s">
        <v>2157</v>
      </c>
      <c r="H367" s="2" t="s">
        <v>304</v>
      </c>
      <c r="I367" s="2" t="s">
        <v>1478</v>
      </c>
      <c r="J367" s="2" t="s">
        <v>973</v>
      </c>
      <c r="K367" s="2" t="s">
        <v>966</v>
      </c>
      <c r="L367" s="2" t="s">
        <v>1031</v>
      </c>
      <c r="M367" s="2" t="s">
        <v>960</v>
      </c>
      <c r="N367" s="2" t="s">
        <v>967</v>
      </c>
      <c r="O367" s="2">
        <v>366</v>
      </c>
    </row>
    <row r="368" spans="1:15" x14ac:dyDescent="0.35">
      <c r="A368" s="4">
        <v>2</v>
      </c>
      <c r="B368" s="4" t="s">
        <v>1466</v>
      </c>
      <c r="C368" s="4" t="s">
        <v>1467</v>
      </c>
      <c r="D368" s="4" t="s">
        <v>2158</v>
      </c>
      <c r="E368" s="10"/>
      <c r="F368" s="10"/>
      <c r="G368" s="4" t="s">
        <v>2159</v>
      </c>
      <c r="H368" s="4" t="s">
        <v>304</v>
      </c>
      <c r="I368" s="4" t="s">
        <v>1478</v>
      </c>
      <c r="J368" s="4" t="s">
        <v>957</v>
      </c>
      <c r="K368" s="4" t="s">
        <v>966</v>
      </c>
      <c r="L368" s="4" t="s">
        <v>959</v>
      </c>
      <c r="M368" s="4" t="s">
        <v>960</v>
      </c>
      <c r="N368" s="4" t="s">
        <v>961</v>
      </c>
      <c r="O368" s="4">
        <v>367</v>
      </c>
    </row>
    <row r="369" spans="1:15" x14ac:dyDescent="0.35">
      <c r="A369" s="2">
        <v>2</v>
      </c>
      <c r="B369" s="2" t="s">
        <v>1466</v>
      </c>
      <c r="C369" s="2" t="s">
        <v>1467</v>
      </c>
      <c r="D369" s="2" t="s">
        <v>2160</v>
      </c>
      <c r="E369" s="10"/>
      <c r="F369" s="10"/>
      <c r="G369" s="2" t="s">
        <v>2161</v>
      </c>
      <c r="H369" s="2" t="s">
        <v>304</v>
      </c>
      <c r="I369" s="2" t="s">
        <v>1478</v>
      </c>
      <c r="J369" s="2" t="s">
        <v>957</v>
      </c>
      <c r="K369" s="2" t="s">
        <v>966</v>
      </c>
      <c r="L369" s="2" t="s">
        <v>959</v>
      </c>
      <c r="M369" s="2" t="s">
        <v>960</v>
      </c>
      <c r="N369" s="2" t="s">
        <v>961</v>
      </c>
      <c r="O369" s="2">
        <v>368</v>
      </c>
    </row>
    <row r="370" spans="1:15" x14ac:dyDescent="0.35">
      <c r="A370" s="4">
        <v>2</v>
      </c>
      <c r="B370" s="4" t="s">
        <v>1466</v>
      </c>
      <c r="C370" s="4" t="s">
        <v>1467</v>
      </c>
      <c r="D370" s="4" t="s">
        <v>2162</v>
      </c>
      <c r="E370" s="10"/>
      <c r="F370" s="10"/>
      <c r="G370" s="4" t="s">
        <v>2163</v>
      </c>
      <c r="H370" s="4" t="s">
        <v>304</v>
      </c>
      <c r="I370" s="4" t="s">
        <v>1478</v>
      </c>
      <c r="J370" s="4" t="s">
        <v>957</v>
      </c>
      <c r="K370" s="4" t="s">
        <v>966</v>
      </c>
      <c r="L370" s="4" t="s">
        <v>959</v>
      </c>
      <c r="M370" s="4" t="s">
        <v>960</v>
      </c>
      <c r="N370" s="4" t="s">
        <v>961</v>
      </c>
      <c r="O370" s="4">
        <v>369</v>
      </c>
    </row>
    <row r="371" spans="1:15" x14ac:dyDescent="0.35">
      <c r="A371" s="2">
        <v>2</v>
      </c>
      <c r="B371" s="2" t="s">
        <v>1466</v>
      </c>
      <c r="C371" s="2" t="s">
        <v>1467</v>
      </c>
      <c r="D371" s="2" t="s">
        <v>2164</v>
      </c>
      <c r="E371" s="10"/>
      <c r="F371" s="10"/>
      <c r="G371" s="2" t="s">
        <v>2165</v>
      </c>
      <c r="H371" s="2" t="s">
        <v>304</v>
      </c>
      <c r="I371" s="2" t="s">
        <v>1478</v>
      </c>
      <c r="J371" s="2" t="s">
        <v>973</v>
      </c>
      <c r="K371" s="2" t="s">
        <v>966</v>
      </c>
      <c r="L371" s="2" t="s">
        <v>1031</v>
      </c>
      <c r="M371" s="2" t="s">
        <v>960</v>
      </c>
      <c r="N371" s="2" t="s">
        <v>967</v>
      </c>
      <c r="O371" s="2">
        <v>370</v>
      </c>
    </row>
    <row r="372" spans="1:15" x14ac:dyDescent="0.35">
      <c r="A372" s="4">
        <v>2</v>
      </c>
      <c r="B372" s="4" t="s">
        <v>1466</v>
      </c>
      <c r="C372" s="4" t="s">
        <v>1467</v>
      </c>
      <c r="D372" s="4" t="s">
        <v>2166</v>
      </c>
      <c r="E372" s="10"/>
      <c r="F372" s="10"/>
      <c r="G372" s="4" t="s">
        <v>2167</v>
      </c>
      <c r="H372" s="4" t="s">
        <v>304</v>
      </c>
      <c r="I372" s="4" t="s">
        <v>1478</v>
      </c>
      <c r="J372" s="4" t="s">
        <v>957</v>
      </c>
      <c r="K372" s="4" t="s">
        <v>966</v>
      </c>
      <c r="L372" s="4" t="s">
        <v>959</v>
      </c>
      <c r="M372" s="4" t="s">
        <v>960</v>
      </c>
      <c r="N372" s="4" t="s">
        <v>961</v>
      </c>
      <c r="O372" s="4">
        <v>371</v>
      </c>
    </row>
    <row r="373" spans="1:15" x14ac:dyDescent="0.35">
      <c r="A373" s="2">
        <v>2</v>
      </c>
      <c r="B373" s="2" t="s">
        <v>1466</v>
      </c>
      <c r="C373" s="2" t="s">
        <v>1467</v>
      </c>
      <c r="D373" s="2" t="s">
        <v>2168</v>
      </c>
      <c r="E373" s="10"/>
      <c r="F373" s="10"/>
      <c r="G373" s="2" t="s">
        <v>700</v>
      </c>
      <c r="H373" s="2" t="s">
        <v>304</v>
      </c>
      <c r="I373" s="2" t="s">
        <v>1478</v>
      </c>
      <c r="J373" s="2" t="s">
        <v>957</v>
      </c>
      <c r="K373" s="2" t="s">
        <v>966</v>
      </c>
      <c r="L373" s="2" t="s">
        <v>959</v>
      </c>
      <c r="M373" s="2" t="s">
        <v>960</v>
      </c>
      <c r="N373" s="2" t="s">
        <v>1245</v>
      </c>
      <c r="O373" s="2">
        <v>372</v>
      </c>
    </row>
    <row r="374" spans="1:15" x14ac:dyDescent="0.35">
      <c r="A374" s="4">
        <v>2</v>
      </c>
      <c r="B374" s="4" t="s">
        <v>1466</v>
      </c>
      <c r="C374" s="4" t="s">
        <v>1467</v>
      </c>
      <c r="D374" s="4" t="s">
        <v>2169</v>
      </c>
      <c r="E374" s="10"/>
      <c r="F374" s="10"/>
      <c r="G374" s="4" t="s">
        <v>2170</v>
      </c>
      <c r="H374" s="4" t="s">
        <v>304</v>
      </c>
      <c r="I374" s="4" t="s">
        <v>1478</v>
      </c>
      <c r="J374" s="4" t="s">
        <v>973</v>
      </c>
      <c r="K374" s="4" t="s">
        <v>966</v>
      </c>
      <c r="L374" s="4" t="s">
        <v>1031</v>
      </c>
      <c r="M374" s="4" t="s">
        <v>960</v>
      </c>
      <c r="N374" s="4" t="s">
        <v>967</v>
      </c>
      <c r="O374" s="4">
        <v>373</v>
      </c>
    </row>
    <row r="375" spans="1:15" x14ac:dyDescent="0.35">
      <c r="A375" s="2">
        <v>2</v>
      </c>
      <c r="B375" s="2" t="s">
        <v>1466</v>
      </c>
      <c r="C375" s="2" t="s">
        <v>1467</v>
      </c>
      <c r="D375" s="2" t="s">
        <v>2171</v>
      </c>
      <c r="E375" s="10"/>
      <c r="F375" s="10"/>
      <c r="G375" s="2" t="s">
        <v>2172</v>
      </c>
      <c r="H375" s="2" t="s">
        <v>304</v>
      </c>
      <c r="I375" s="2" t="s">
        <v>1478</v>
      </c>
      <c r="J375" s="2" t="s">
        <v>957</v>
      </c>
      <c r="K375" s="2" t="s">
        <v>966</v>
      </c>
      <c r="L375" s="2" t="s">
        <v>959</v>
      </c>
      <c r="M375" s="2" t="s">
        <v>960</v>
      </c>
      <c r="N375" s="2" t="s">
        <v>961</v>
      </c>
      <c r="O375" s="2">
        <v>374</v>
      </c>
    </row>
    <row r="376" spans="1:15" x14ac:dyDescent="0.35">
      <c r="A376" s="4">
        <v>2</v>
      </c>
      <c r="B376" s="4" t="s">
        <v>1466</v>
      </c>
      <c r="C376" s="4" t="s">
        <v>1467</v>
      </c>
      <c r="D376" s="4" t="s">
        <v>2173</v>
      </c>
      <c r="E376" s="10"/>
      <c r="F376" s="10"/>
      <c r="G376" s="4" t="s">
        <v>2174</v>
      </c>
      <c r="H376" s="4" t="s">
        <v>304</v>
      </c>
      <c r="I376" s="4" t="s">
        <v>1478</v>
      </c>
      <c r="J376" s="4" t="s">
        <v>965</v>
      </c>
      <c r="K376" s="4" t="s">
        <v>966</v>
      </c>
      <c r="L376" s="4" t="s">
        <v>959</v>
      </c>
      <c r="M376" s="4" t="s">
        <v>960</v>
      </c>
      <c r="N376" s="4" t="s">
        <v>967</v>
      </c>
      <c r="O376" s="4">
        <v>375</v>
      </c>
    </row>
    <row r="377" spans="1:15" x14ac:dyDescent="0.35">
      <c r="A377" s="2">
        <v>2</v>
      </c>
      <c r="B377" s="2" t="s">
        <v>1466</v>
      </c>
      <c r="C377" s="2" t="s">
        <v>1467</v>
      </c>
      <c r="D377" s="2" t="s">
        <v>2175</v>
      </c>
      <c r="E377" s="10"/>
      <c r="F377" s="10"/>
      <c r="G377" s="2" t="s">
        <v>569</v>
      </c>
      <c r="H377" s="2" t="s">
        <v>304</v>
      </c>
      <c r="I377" s="2" t="s">
        <v>1478</v>
      </c>
      <c r="J377" s="2" t="s">
        <v>957</v>
      </c>
      <c r="K377" s="2" t="s">
        <v>966</v>
      </c>
      <c r="L377" s="2" t="s">
        <v>959</v>
      </c>
      <c r="M377" s="2" t="s">
        <v>960</v>
      </c>
      <c r="N377" s="2" t="s">
        <v>1245</v>
      </c>
      <c r="O377" s="2">
        <v>376</v>
      </c>
    </row>
    <row r="378" spans="1:15" x14ac:dyDescent="0.35">
      <c r="A378" s="4">
        <v>2</v>
      </c>
      <c r="B378" s="4" t="s">
        <v>1466</v>
      </c>
      <c r="C378" s="4" t="s">
        <v>1467</v>
      </c>
      <c r="D378" s="4" t="s">
        <v>2176</v>
      </c>
      <c r="E378" s="10"/>
      <c r="F378" s="10"/>
      <c r="G378" s="4" t="s">
        <v>2177</v>
      </c>
      <c r="H378" s="4" t="s">
        <v>304</v>
      </c>
      <c r="I378" s="4" t="s">
        <v>1478</v>
      </c>
      <c r="J378" s="4" t="s">
        <v>973</v>
      </c>
      <c r="K378" s="4" t="s">
        <v>966</v>
      </c>
      <c r="L378" s="4" t="s">
        <v>959</v>
      </c>
      <c r="M378" s="4" t="s">
        <v>960</v>
      </c>
      <c r="N378" s="4" t="s">
        <v>967</v>
      </c>
      <c r="O378" s="4">
        <v>377</v>
      </c>
    </row>
    <row r="379" spans="1:15" x14ac:dyDescent="0.35">
      <c r="A379" s="2">
        <v>2</v>
      </c>
      <c r="B379" s="2" t="s">
        <v>1466</v>
      </c>
      <c r="C379" s="2" t="s">
        <v>1467</v>
      </c>
      <c r="D379" s="2" t="s">
        <v>2178</v>
      </c>
      <c r="E379" s="10"/>
      <c r="F379" s="10"/>
      <c r="G379" s="2" t="s">
        <v>2179</v>
      </c>
      <c r="H379" s="2" t="s">
        <v>304</v>
      </c>
      <c r="I379" s="2" t="s">
        <v>1478</v>
      </c>
      <c r="J379" s="2" t="s">
        <v>965</v>
      </c>
      <c r="K379" s="2" t="s">
        <v>966</v>
      </c>
      <c r="L379" s="2" t="s">
        <v>959</v>
      </c>
      <c r="M379" s="2" t="s">
        <v>960</v>
      </c>
      <c r="N379" s="2" t="s">
        <v>967</v>
      </c>
      <c r="O379" s="2">
        <v>378</v>
      </c>
    </row>
    <row r="380" spans="1:15" x14ac:dyDescent="0.35">
      <c r="A380" s="4">
        <v>2</v>
      </c>
      <c r="B380" s="4" t="s">
        <v>1466</v>
      </c>
      <c r="C380" s="4" t="s">
        <v>1467</v>
      </c>
      <c r="D380" s="4" t="s">
        <v>2180</v>
      </c>
      <c r="E380" s="10"/>
      <c r="F380" s="10"/>
      <c r="G380" s="4" t="s">
        <v>1059</v>
      </c>
      <c r="H380" s="4" t="s">
        <v>304</v>
      </c>
      <c r="I380" s="4" t="s">
        <v>1478</v>
      </c>
      <c r="J380" s="4" t="s">
        <v>973</v>
      </c>
      <c r="K380" s="4" t="s">
        <v>966</v>
      </c>
      <c r="L380" s="4" t="s">
        <v>1031</v>
      </c>
      <c r="M380" s="4" t="s">
        <v>960</v>
      </c>
      <c r="N380" s="4" t="s">
        <v>967</v>
      </c>
      <c r="O380" s="4">
        <v>379</v>
      </c>
    </row>
    <row r="381" spans="1:15" x14ac:dyDescent="0.35">
      <c r="A381" s="2">
        <v>2</v>
      </c>
      <c r="B381" s="2" t="s">
        <v>1466</v>
      </c>
      <c r="C381" s="2" t="s">
        <v>1467</v>
      </c>
      <c r="D381" s="2" t="s">
        <v>2181</v>
      </c>
      <c r="E381" s="10"/>
      <c r="F381" s="10"/>
      <c r="G381" s="2" t="s">
        <v>2182</v>
      </c>
      <c r="H381" s="2" t="s">
        <v>304</v>
      </c>
      <c r="I381" s="2" t="s">
        <v>1478</v>
      </c>
      <c r="J381" s="2" t="s">
        <v>957</v>
      </c>
      <c r="K381" s="2" t="s">
        <v>966</v>
      </c>
      <c r="L381" s="2" t="s">
        <v>959</v>
      </c>
      <c r="M381" s="2" t="s">
        <v>960</v>
      </c>
      <c r="N381" s="2" t="s">
        <v>961</v>
      </c>
      <c r="O381" s="2">
        <v>380</v>
      </c>
    </row>
    <row r="382" spans="1:15" x14ac:dyDescent="0.35">
      <c r="A382" s="4">
        <v>2</v>
      </c>
      <c r="B382" s="4" t="s">
        <v>1466</v>
      </c>
      <c r="C382" s="4" t="s">
        <v>1467</v>
      </c>
      <c r="D382" s="4" t="s">
        <v>2183</v>
      </c>
      <c r="E382" s="10"/>
      <c r="F382" s="10"/>
      <c r="G382" s="4" t="s">
        <v>2184</v>
      </c>
      <c r="H382" s="4" t="s">
        <v>304</v>
      </c>
      <c r="I382" s="4" t="s">
        <v>1478</v>
      </c>
      <c r="J382" s="4" t="s">
        <v>957</v>
      </c>
      <c r="K382" s="4" t="s">
        <v>966</v>
      </c>
      <c r="L382" s="4" t="s">
        <v>959</v>
      </c>
      <c r="M382" s="4" t="s">
        <v>960</v>
      </c>
      <c r="N382" s="4" t="s">
        <v>967</v>
      </c>
      <c r="O382" s="4">
        <v>381</v>
      </c>
    </row>
    <row r="383" spans="1:15" x14ac:dyDescent="0.35">
      <c r="A383" s="2">
        <v>2</v>
      </c>
      <c r="B383" s="2" t="s">
        <v>1466</v>
      </c>
      <c r="C383" s="2" t="s">
        <v>1467</v>
      </c>
      <c r="D383" s="2" t="s">
        <v>2185</v>
      </c>
      <c r="E383" s="10"/>
      <c r="F383" s="10"/>
      <c r="G383" s="2" t="s">
        <v>2186</v>
      </c>
      <c r="H383" s="2" t="s">
        <v>304</v>
      </c>
      <c r="I383" s="2" t="s">
        <v>1478</v>
      </c>
      <c r="J383" s="2" t="s">
        <v>973</v>
      </c>
      <c r="K383" s="2" t="s">
        <v>966</v>
      </c>
      <c r="L383" s="2" t="s">
        <v>1031</v>
      </c>
      <c r="M383" s="2" t="s">
        <v>960</v>
      </c>
      <c r="N383" s="2" t="s">
        <v>967</v>
      </c>
      <c r="O383" s="2">
        <v>382</v>
      </c>
    </row>
    <row r="384" spans="1:15" x14ac:dyDescent="0.35">
      <c r="A384" s="4">
        <v>2</v>
      </c>
      <c r="B384" s="4" t="s">
        <v>1466</v>
      </c>
      <c r="C384" s="4" t="s">
        <v>1467</v>
      </c>
      <c r="D384" s="4" t="s">
        <v>2187</v>
      </c>
      <c r="E384" s="10"/>
      <c r="F384" s="10"/>
      <c r="G384" s="4" t="s">
        <v>2188</v>
      </c>
      <c r="H384" s="4" t="s">
        <v>304</v>
      </c>
      <c r="I384" s="4" t="s">
        <v>1478</v>
      </c>
      <c r="J384" s="4" t="s">
        <v>957</v>
      </c>
      <c r="K384" s="4" t="s">
        <v>966</v>
      </c>
      <c r="L384" s="4" t="s">
        <v>959</v>
      </c>
      <c r="M384" s="4" t="s">
        <v>960</v>
      </c>
      <c r="N384" s="4" t="s">
        <v>961</v>
      </c>
      <c r="O384" s="4">
        <v>383</v>
      </c>
    </row>
    <row r="385" spans="1:15" x14ac:dyDescent="0.35">
      <c r="A385" s="2">
        <v>2</v>
      </c>
      <c r="B385" s="2" t="s">
        <v>1466</v>
      </c>
      <c r="C385" s="2" t="s">
        <v>1467</v>
      </c>
      <c r="D385" s="2" t="s">
        <v>2189</v>
      </c>
      <c r="E385" s="10"/>
      <c r="F385" s="10"/>
      <c r="G385" s="2" t="s">
        <v>2190</v>
      </c>
      <c r="H385" s="2" t="s">
        <v>304</v>
      </c>
      <c r="I385" s="2" t="s">
        <v>1478</v>
      </c>
      <c r="J385" s="2" t="s">
        <v>957</v>
      </c>
      <c r="K385" s="2" t="s">
        <v>966</v>
      </c>
      <c r="L385" s="2" t="s">
        <v>959</v>
      </c>
      <c r="M385" s="2" t="s">
        <v>960</v>
      </c>
      <c r="N385" s="2" t="s">
        <v>1245</v>
      </c>
      <c r="O385" s="2">
        <v>384</v>
      </c>
    </row>
    <row r="386" spans="1:15" x14ac:dyDescent="0.35">
      <c r="A386" s="4">
        <v>2</v>
      </c>
      <c r="B386" s="4" t="s">
        <v>1466</v>
      </c>
      <c r="C386" s="4" t="s">
        <v>1467</v>
      </c>
      <c r="D386" s="4" t="s">
        <v>2191</v>
      </c>
      <c r="E386" s="10"/>
      <c r="F386" s="10"/>
      <c r="G386" s="4" t="s">
        <v>2192</v>
      </c>
      <c r="H386" s="4" t="s">
        <v>304</v>
      </c>
      <c r="I386" s="4" t="s">
        <v>1478</v>
      </c>
      <c r="J386" s="4" t="s">
        <v>973</v>
      </c>
      <c r="K386" s="4" t="s">
        <v>966</v>
      </c>
      <c r="L386" s="4" t="s">
        <v>959</v>
      </c>
      <c r="M386" s="4" t="s">
        <v>960</v>
      </c>
      <c r="N386" s="4" t="s">
        <v>967</v>
      </c>
      <c r="O386" s="4">
        <v>385</v>
      </c>
    </row>
    <row r="387" spans="1:15" x14ac:dyDescent="0.35">
      <c r="A387" s="2">
        <v>2</v>
      </c>
      <c r="B387" s="2" t="s">
        <v>1466</v>
      </c>
      <c r="C387" s="2" t="s">
        <v>1467</v>
      </c>
      <c r="D387" s="2" t="s">
        <v>2193</v>
      </c>
      <c r="E387" s="10"/>
      <c r="F387" s="10"/>
      <c r="G387" s="2" t="s">
        <v>2194</v>
      </c>
      <c r="H387" s="2" t="s">
        <v>304</v>
      </c>
      <c r="I387" s="2" t="s">
        <v>1478</v>
      </c>
      <c r="J387" s="2" t="s">
        <v>973</v>
      </c>
      <c r="K387" s="2" t="s">
        <v>966</v>
      </c>
      <c r="L387" s="2" t="s">
        <v>1031</v>
      </c>
      <c r="M387" s="2" t="s">
        <v>960</v>
      </c>
      <c r="N387" s="2" t="s">
        <v>967</v>
      </c>
      <c r="O387" s="2">
        <v>386</v>
      </c>
    </row>
    <row r="388" spans="1:15" x14ac:dyDescent="0.35">
      <c r="A388" s="4">
        <v>2</v>
      </c>
      <c r="B388" s="4" t="s">
        <v>1466</v>
      </c>
      <c r="C388" s="4" t="s">
        <v>1467</v>
      </c>
      <c r="D388" s="4" t="s">
        <v>2195</v>
      </c>
      <c r="E388" s="10"/>
      <c r="F388" s="10"/>
      <c r="G388" s="4" t="s">
        <v>587</v>
      </c>
      <c r="H388" s="4" t="s">
        <v>304</v>
      </c>
      <c r="I388" s="4" t="s">
        <v>1478</v>
      </c>
      <c r="J388" s="4" t="s">
        <v>957</v>
      </c>
      <c r="K388" s="4" t="s">
        <v>966</v>
      </c>
      <c r="L388" s="4" t="s">
        <v>959</v>
      </c>
      <c r="M388" s="4" t="s">
        <v>960</v>
      </c>
      <c r="N388" s="4" t="s">
        <v>1245</v>
      </c>
      <c r="O388" s="4">
        <v>387</v>
      </c>
    </row>
    <row r="389" spans="1:15" x14ac:dyDescent="0.35">
      <c r="A389" s="2">
        <v>2</v>
      </c>
      <c r="B389" s="2" t="s">
        <v>1466</v>
      </c>
      <c r="C389" s="2" t="s">
        <v>1467</v>
      </c>
      <c r="D389" s="2" t="s">
        <v>2196</v>
      </c>
      <c r="E389" s="10"/>
      <c r="F389" s="10"/>
      <c r="G389" s="2" t="s">
        <v>2197</v>
      </c>
      <c r="H389" s="2" t="s">
        <v>304</v>
      </c>
      <c r="I389" s="2" t="s">
        <v>1478</v>
      </c>
      <c r="J389" s="2" t="s">
        <v>973</v>
      </c>
      <c r="K389" s="2" t="s">
        <v>966</v>
      </c>
      <c r="L389" s="2" t="s">
        <v>959</v>
      </c>
      <c r="M389" s="2" t="s">
        <v>960</v>
      </c>
      <c r="N389" s="2" t="s">
        <v>967</v>
      </c>
      <c r="O389" s="2">
        <v>388</v>
      </c>
    </row>
    <row r="390" spans="1:15" x14ac:dyDescent="0.35">
      <c r="A390" s="4">
        <v>2</v>
      </c>
      <c r="B390" s="4" t="s">
        <v>1466</v>
      </c>
      <c r="C390" s="4" t="s">
        <v>1467</v>
      </c>
      <c r="D390" s="4" t="s">
        <v>2198</v>
      </c>
      <c r="E390" s="10"/>
      <c r="F390" s="10"/>
      <c r="G390" s="4" t="s">
        <v>1109</v>
      </c>
      <c r="H390" s="4" t="s">
        <v>304</v>
      </c>
      <c r="I390" s="4" t="s">
        <v>1478</v>
      </c>
      <c r="J390" s="4" t="s">
        <v>965</v>
      </c>
      <c r="K390" s="4" t="s">
        <v>966</v>
      </c>
      <c r="L390" s="4" t="s">
        <v>1031</v>
      </c>
      <c r="M390" s="4" t="s">
        <v>960</v>
      </c>
      <c r="N390" s="4" t="s">
        <v>967</v>
      </c>
      <c r="O390" s="4">
        <v>389</v>
      </c>
    </row>
    <row r="391" spans="1:15" x14ac:dyDescent="0.35">
      <c r="A391" s="2">
        <v>2</v>
      </c>
      <c r="B391" s="2" t="s">
        <v>1466</v>
      </c>
      <c r="C391" s="2" t="s">
        <v>1467</v>
      </c>
      <c r="D391" s="2" t="s">
        <v>2199</v>
      </c>
      <c r="E391" s="10"/>
      <c r="F391" s="10"/>
      <c r="G391" s="2" t="s">
        <v>2200</v>
      </c>
      <c r="H391" s="2" t="s">
        <v>304</v>
      </c>
      <c r="I391" s="2" t="s">
        <v>1478</v>
      </c>
      <c r="J391" s="2" t="s">
        <v>973</v>
      </c>
      <c r="K391" s="2" t="s">
        <v>966</v>
      </c>
      <c r="L391" s="2" t="s">
        <v>1031</v>
      </c>
      <c r="M391" s="2" t="s">
        <v>960</v>
      </c>
      <c r="N391" s="2" t="s">
        <v>967</v>
      </c>
      <c r="O391" s="2">
        <v>390</v>
      </c>
    </row>
    <row r="392" spans="1:15" x14ac:dyDescent="0.35">
      <c r="A392" s="4">
        <v>2</v>
      </c>
      <c r="B392" s="4" t="s">
        <v>1466</v>
      </c>
      <c r="C392" s="4" t="s">
        <v>1467</v>
      </c>
      <c r="D392" s="4" t="s">
        <v>2201</v>
      </c>
      <c r="E392" s="10"/>
      <c r="F392" s="10"/>
      <c r="G392" s="4" t="s">
        <v>2202</v>
      </c>
      <c r="H392" s="4" t="s">
        <v>304</v>
      </c>
      <c r="I392" s="4" t="s">
        <v>1478</v>
      </c>
      <c r="J392" s="4" t="s">
        <v>965</v>
      </c>
      <c r="K392" s="4" t="s">
        <v>966</v>
      </c>
      <c r="L392" s="4" t="s">
        <v>959</v>
      </c>
      <c r="M392" s="4" t="s">
        <v>960</v>
      </c>
      <c r="N392" s="4" t="s">
        <v>967</v>
      </c>
      <c r="O392" s="4">
        <v>391</v>
      </c>
    </row>
    <row r="393" spans="1:15" x14ac:dyDescent="0.35">
      <c r="A393" s="2">
        <v>2</v>
      </c>
      <c r="B393" s="2" t="s">
        <v>1466</v>
      </c>
      <c r="C393" s="2" t="s">
        <v>1467</v>
      </c>
      <c r="D393" s="2" t="s">
        <v>2203</v>
      </c>
      <c r="E393" s="10"/>
      <c r="F393" s="10"/>
      <c r="G393" s="2" t="s">
        <v>2204</v>
      </c>
      <c r="H393" s="2" t="s">
        <v>304</v>
      </c>
      <c r="I393" s="2" t="s">
        <v>1478</v>
      </c>
      <c r="J393" s="2" t="s">
        <v>957</v>
      </c>
      <c r="K393" s="2" t="s">
        <v>966</v>
      </c>
      <c r="L393" s="2" t="s">
        <v>959</v>
      </c>
      <c r="M393" s="2" t="s">
        <v>960</v>
      </c>
      <c r="N393" s="2" t="s">
        <v>1546</v>
      </c>
      <c r="O393" s="2">
        <v>392</v>
      </c>
    </row>
    <row r="394" spans="1:15" x14ac:dyDescent="0.35">
      <c r="A394" s="4">
        <v>2</v>
      </c>
      <c r="B394" s="4" t="s">
        <v>1466</v>
      </c>
      <c r="C394" s="4" t="s">
        <v>1467</v>
      </c>
      <c r="D394" s="4" t="s">
        <v>2205</v>
      </c>
      <c r="E394" s="10"/>
      <c r="F394" s="10"/>
      <c r="G394" s="4" t="s">
        <v>2206</v>
      </c>
      <c r="H394" s="4" t="s">
        <v>304</v>
      </c>
      <c r="I394" s="4" t="s">
        <v>1478</v>
      </c>
      <c r="J394" s="4" t="s">
        <v>957</v>
      </c>
      <c r="K394" s="4" t="s">
        <v>966</v>
      </c>
      <c r="L394" s="4" t="s">
        <v>959</v>
      </c>
      <c r="M394" s="4" t="s">
        <v>960</v>
      </c>
      <c r="N394" s="4" t="s">
        <v>1245</v>
      </c>
      <c r="O394" s="4">
        <v>393</v>
      </c>
    </row>
    <row r="395" spans="1:15" x14ac:dyDescent="0.35">
      <c r="A395" s="2">
        <v>2</v>
      </c>
      <c r="B395" s="2" t="s">
        <v>1466</v>
      </c>
      <c r="C395" s="2" t="s">
        <v>1467</v>
      </c>
      <c r="D395" s="2" t="s">
        <v>2207</v>
      </c>
      <c r="E395" s="10"/>
      <c r="F395" s="10"/>
      <c r="G395" s="2" t="s">
        <v>2208</v>
      </c>
      <c r="H395" s="2" t="s">
        <v>304</v>
      </c>
      <c r="I395" s="2" t="s">
        <v>1478</v>
      </c>
      <c r="J395" s="2" t="s">
        <v>957</v>
      </c>
      <c r="K395" s="2" t="s">
        <v>966</v>
      </c>
      <c r="L395" s="2" t="s">
        <v>959</v>
      </c>
      <c r="M395" s="2" t="s">
        <v>960</v>
      </c>
      <c r="N395" s="2" t="s">
        <v>961</v>
      </c>
      <c r="O395" s="2">
        <v>394</v>
      </c>
    </row>
    <row r="396" spans="1:15" x14ac:dyDescent="0.35">
      <c r="A396" s="4">
        <v>2</v>
      </c>
      <c r="B396" s="4" t="s">
        <v>1466</v>
      </c>
      <c r="C396" s="4" t="s">
        <v>1467</v>
      </c>
      <c r="D396" s="4" t="s">
        <v>2209</v>
      </c>
      <c r="E396" s="10"/>
      <c r="F396" s="10"/>
      <c r="G396" s="4" t="s">
        <v>2210</v>
      </c>
      <c r="H396" s="4" t="s">
        <v>304</v>
      </c>
      <c r="I396" s="4" t="s">
        <v>1478</v>
      </c>
      <c r="J396" s="4" t="s">
        <v>957</v>
      </c>
      <c r="K396" s="4" t="s">
        <v>966</v>
      </c>
      <c r="L396" s="4" t="s">
        <v>1031</v>
      </c>
      <c r="M396" s="4" t="s">
        <v>960</v>
      </c>
      <c r="N396" s="4" t="s">
        <v>967</v>
      </c>
      <c r="O396" s="4">
        <v>395</v>
      </c>
    </row>
    <row r="397" spans="1:15" x14ac:dyDescent="0.35">
      <c r="A397" s="2">
        <v>2</v>
      </c>
      <c r="B397" s="2" t="s">
        <v>1466</v>
      </c>
      <c r="C397" s="2" t="s">
        <v>1467</v>
      </c>
      <c r="D397" s="2" t="s">
        <v>2211</v>
      </c>
      <c r="E397" s="10"/>
      <c r="F397" s="10"/>
      <c r="G397" s="2" t="s">
        <v>2212</v>
      </c>
      <c r="H397" s="2" t="s">
        <v>304</v>
      </c>
      <c r="I397" s="2" t="s">
        <v>1478</v>
      </c>
      <c r="J397" s="2" t="s">
        <v>965</v>
      </c>
      <c r="K397" s="2" t="s">
        <v>966</v>
      </c>
      <c r="L397" s="2" t="s">
        <v>959</v>
      </c>
      <c r="M397" s="2" t="s">
        <v>960</v>
      </c>
      <c r="N397" s="2" t="s">
        <v>967</v>
      </c>
      <c r="O397" s="2">
        <v>396</v>
      </c>
    </row>
    <row r="398" spans="1:15" x14ac:dyDescent="0.35">
      <c r="A398" s="4">
        <v>2</v>
      </c>
      <c r="B398" s="4" t="s">
        <v>1466</v>
      </c>
      <c r="C398" s="4" t="s">
        <v>1467</v>
      </c>
      <c r="D398" s="4" t="s">
        <v>2213</v>
      </c>
      <c r="E398" s="10"/>
      <c r="F398" s="10"/>
      <c r="G398" s="4" t="s">
        <v>2214</v>
      </c>
      <c r="H398" s="4" t="s">
        <v>304</v>
      </c>
      <c r="I398" s="4" t="s">
        <v>1478</v>
      </c>
      <c r="J398" s="4" t="s">
        <v>973</v>
      </c>
      <c r="K398" s="4" t="s">
        <v>966</v>
      </c>
      <c r="L398" s="4" t="s">
        <v>959</v>
      </c>
      <c r="M398" s="4" t="s">
        <v>960</v>
      </c>
      <c r="N398" s="4" t="s">
        <v>967</v>
      </c>
      <c r="O398" s="4">
        <v>397</v>
      </c>
    </row>
    <row r="399" spans="1:15" x14ac:dyDescent="0.35">
      <c r="A399" s="2">
        <v>2</v>
      </c>
      <c r="B399" s="2" t="s">
        <v>1466</v>
      </c>
      <c r="C399" s="2" t="s">
        <v>1467</v>
      </c>
      <c r="D399" s="2" t="s">
        <v>2215</v>
      </c>
      <c r="E399" s="10"/>
      <c r="F399" s="10"/>
      <c r="G399" s="2" t="s">
        <v>2216</v>
      </c>
      <c r="H399" s="2" t="s">
        <v>304</v>
      </c>
      <c r="I399" s="2" t="s">
        <v>1478</v>
      </c>
      <c r="J399" s="2" t="s">
        <v>957</v>
      </c>
      <c r="K399" s="2" t="s">
        <v>966</v>
      </c>
      <c r="L399" s="2" t="s">
        <v>959</v>
      </c>
      <c r="M399" s="2" t="s">
        <v>960</v>
      </c>
      <c r="N399" s="2" t="s">
        <v>961</v>
      </c>
      <c r="O399" s="2">
        <v>398</v>
      </c>
    </row>
    <row r="400" spans="1:15" x14ac:dyDescent="0.35">
      <c r="A400" s="4">
        <v>2</v>
      </c>
      <c r="B400" s="4" t="s">
        <v>1466</v>
      </c>
      <c r="C400" s="4" t="s">
        <v>1467</v>
      </c>
      <c r="D400" s="4" t="s">
        <v>2217</v>
      </c>
      <c r="E400" s="10"/>
      <c r="F400" s="10"/>
      <c r="G400" s="4" t="s">
        <v>2218</v>
      </c>
      <c r="H400" s="4" t="s">
        <v>304</v>
      </c>
      <c r="I400" s="4" t="s">
        <v>1478</v>
      </c>
      <c r="J400" s="4" t="s">
        <v>965</v>
      </c>
      <c r="K400" s="4" t="s">
        <v>966</v>
      </c>
      <c r="L400" s="4" t="s">
        <v>959</v>
      </c>
      <c r="M400" s="4" t="s">
        <v>960</v>
      </c>
      <c r="N400" s="4" t="s">
        <v>967</v>
      </c>
      <c r="O400" s="4">
        <v>399</v>
      </c>
    </row>
    <row r="401" spans="1:15" x14ac:dyDescent="0.35">
      <c r="A401" s="2">
        <v>2</v>
      </c>
      <c r="B401" s="2" t="s">
        <v>1466</v>
      </c>
      <c r="C401" s="2" t="s">
        <v>1467</v>
      </c>
      <c r="D401" s="2" t="s">
        <v>2219</v>
      </c>
      <c r="E401" s="10"/>
      <c r="F401" s="10"/>
      <c r="G401" s="2" t="s">
        <v>2220</v>
      </c>
      <c r="H401" s="2" t="s">
        <v>304</v>
      </c>
      <c r="I401" s="2" t="s">
        <v>1478</v>
      </c>
      <c r="J401" s="2" t="s">
        <v>957</v>
      </c>
      <c r="K401" s="2" t="s">
        <v>966</v>
      </c>
      <c r="L401" s="2" t="s">
        <v>959</v>
      </c>
      <c r="M401" s="2" t="s">
        <v>960</v>
      </c>
      <c r="N401" s="2" t="s">
        <v>961</v>
      </c>
      <c r="O401" s="2">
        <v>400</v>
      </c>
    </row>
    <row r="402" spans="1:15" x14ac:dyDescent="0.35">
      <c r="A402" s="4">
        <v>2</v>
      </c>
      <c r="B402" s="4" t="s">
        <v>1466</v>
      </c>
      <c r="C402" s="4" t="s">
        <v>1467</v>
      </c>
      <c r="D402" s="4" t="s">
        <v>2221</v>
      </c>
      <c r="E402" s="10"/>
      <c r="F402" s="10"/>
      <c r="G402" s="4" t="s">
        <v>2222</v>
      </c>
      <c r="H402" s="4" t="s">
        <v>304</v>
      </c>
      <c r="I402" s="4" t="s">
        <v>1478</v>
      </c>
      <c r="J402" s="4" t="s">
        <v>957</v>
      </c>
      <c r="K402" s="4" t="s">
        <v>966</v>
      </c>
      <c r="L402" s="4" t="s">
        <v>959</v>
      </c>
      <c r="M402" s="4" t="s">
        <v>960</v>
      </c>
      <c r="N402" s="4" t="s">
        <v>1245</v>
      </c>
      <c r="O402" s="4">
        <v>401</v>
      </c>
    </row>
    <row r="403" spans="1:15" x14ac:dyDescent="0.35">
      <c r="A403" s="2">
        <v>2</v>
      </c>
      <c r="B403" s="2" t="s">
        <v>1466</v>
      </c>
      <c r="C403" s="2" t="s">
        <v>1467</v>
      </c>
      <c r="D403" s="2" t="s">
        <v>2223</v>
      </c>
      <c r="E403" s="10"/>
      <c r="F403" s="10"/>
      <c r="G403" s="2" t="s">
        <v>2224</v>
      </c>
      <c r="H403" s="2" t="s">
        <v>304</v>
      </c>
      <c r="I403" s="2" t="s">
        <v>1478</v>
      </c>
      <c r="J403" s="2" t="s">
        <v>965</v>
      </c>
      <c r="K403" s="2" t="s">
        <v>966</v>
      </c>
      <c r="L403" s="2" t="s">
        <v>959</v>
      </c>
      <c r="M403" s="2" t="s">
        <v>960</v>
      </c>
      <c r="N403" s="2" t="s">
        <v>967</v>
      </c>
      <c r="O403" s="2">
        <v>402</v>
      </c>
    </row>
    <row r="404" spans="1:15" x14ac:dyDescent="0.35">
      <c r="A404" s="4">
        <v>2</v>
      </c>
      <c r="B404" s="4" t="s">
        <v>1466</v>
      </c>
      <c r="C404" s="4" t="s">
        <v>1467</v>
      </c>
      <c r="D404" s="4" t="s">
        <v>2225</v>
      </c>
      <c r="E404" s="10"/>
      <c r="F404" s="10"/>
      <c r="G404" s="4" t="s">
        <v>2226</v>
      </c>
      <c r="H404" s="4" t="s">
        <v>304</v>
      </c>
      <c r="I404" s="4" t="s">
        <v>1478</v>
      </c>
      <c r="J404" s="4" t="s">
        <v>973</v>
      </c>
      <c r="K404" s="4" t="s">
        <v>966</v>
      </c>
      <c r="L404" s="4" t="s">
        <v>959</v>
      </c>
      <c r="M404" s="4" t="s">
        <v>960</v>
      </c>
      <c r="N404" s="4" t="s">
        <v>967</v>
      </c>
      <c r="O404" s="4">
        <v>403</v>
      </c>
    </row>
    <row r="405" spans="1:15" x14ac:dyDescent="0.35">
      <c r="A405" s="2">
        <v>2</v>
      </c>
      <c r="B405" s="2" t="s">
        <v>1466</v>
      </c>
      <c r="C405" s="2" t="s">
        <v>1467</v>
      </c>
      <c r="D405" s="2" t="s">
        <v>2227</v>
      </c>
      <c r="E405" s="10"/>
      <c r="F405" s="10"/>
      <c r="G405" s="2" t="s">
        <v>2228</v>
      </c>
      <c r="H405" s="2" t="s">
        <v>304</v>
      </c>
      <c r="I405" s="2" t="s">
        <v>1478</v>
      </c>
      <c r="J405" s="2" t="s">
        <v>973</v>
      </c>
      <c r="K405" s="2" t="s">
        <v>966</v>
      </c>
      <c r="L405" s="2" t="s">
        <v>959</v>
      </c>
      <c r="M405" s="2" t="s">
        <v>960</v>
      </c>
      <c r="N405" s="2" t="s">
        <v>967</v>
      </c>
      <c r="O405" s="2">
        <v>404</v>
      </c>
    </row>
    <row r="406" spans="1:15" x14ac:dyDescent="0.35">
      <c r="A406" s="4">
        <v>2</v>
      </c>
      <c r="B406" s="4" t="s">
        <v>1466</v>
      </c>
      <c r="C406" s="4" t="s">
        <v>1467</v>
      </c>
      <c r="D406" s="4" t="s">
        <v>2229</v>
      </c>
      <c r="E406" s="10"/>
      <c r="F406" s="10"/>
      <c r="G406" s="4" t="s">
        <v>2230</v>
      </c>
      <c r="H406" s="4" t="s">
        <v>304</v>
      </c>
      <c r="I406" s="4" t="s">
        <v>1478</v>
      </c>
      <c r="J406" s="4" t="s">
        <v>957</v>
      </c>
      <c r="K406" s="4" t="s">
        <v>966</v>
      </c>
      <c r="L406" s="4" t="s">
        <v>959</v>
      </c>
      <c r="M406" s="4" t="s">
        <v>960</v>
      </c>
      <c r="N406" s="4" t="s">
        <v>1015</v>
      </c>
      <c r="O406" s="4">
        <v>405</v>
      </c>
    </row>
    <row r="407" spans="1:15" x14ac:dyDescent="0.35">
      <c r="A407" s="2">
        <v>2</v>
      </c>
      <c r="B407" s="2" t="s">
        <v>1466</v>
      </c>
      <c r="C407" s="2" t="s">
        <v>1467</v>
      </c>
      <c r="D407" s="2" t="s">
        <v>2231</v>
      </c>
      <c r="E407" s="10"/>
      <c r="F407" s="10"/>
      <c r="G407" s="2" t="s">
        <v>2232</v>
      </c>
      <c r="H407" s="2" t="s">
        <v>304</v>
      </c>
      <c r="I407" s="2" t="s">
        <v>1478</v>
      </c>
      <c r="J407" s="2" t="s">
        <v>973</v>
      </c>
      <c r="K407" s="2" t="s">
        <v>966</v>
      </c>
      <c r="L407" s="2" t="s">
        <v>959</v>
      </c>
      <c r="M407" s="2" t="s">
        <v>960</v>
      </c>
      <c r="N407" s="2" t="s">
        <v>967</v>
      </c>
      <c r="O407" s="2">
        <v>406</v>
      </c>
    </row>
    <row r="408" spans="1:15" x14ac:dyDescent="0.35">
      <c r="A408" s="4">
        <v>2</v>
      </c>
      <c r="B408" s="4" t="s">
        <v>1466</v>
      </c>
      <c r="C408" s="4" t="s">
        <v>1467</v>
      </c>
      <c r="D408" s="4" t="s">
        <v>2233</v>
      </c>
      <c r="E408" s="10"/>
      <c r="F408" s="10"/>
      <c r="G408" s="4" t="s">
        <v>2234</v>
      </c>
      <c r="H408" s="4" t="s">
        <v>304</v>
      </c>
      <c r="I408" s="4" t="s">
        <v>1478</v>
      </c>
      <c r="J408" s="4" t="s">
        <v>957</v>
      </c>
      <c r="K408" s="4" t="s">
        <v>966</v>
      </c>
      <c r="L408" s="4" t="s">
        <v>959</v>
      </c>
      <c r="M408" s="4" t="s">
        <v>960</v>
      </c>
      <c r="N408" s="4" t="s">
        <v>1245</v>
      </c>
      <c r="O408" s="4">
        <v>407</v>
      </c>
    </row>
    <row r="409" spans="1:15" x14ac:dyDescent="0.35">
      <c r="A409" s="2">
        <v>2</v>
      </c>
      <c r="B409" s="2" t="s">
        <v>1466</v>
      </c>
      <c r="C409" s="2" t="s">
        <v>1467</v>
      </c>
      <c r="D409" s="2" t="s">
        <v>2235</v>
      </c>
      <c r="E409" s="10"/>
      <c r="F409" s="10"/>
      <c r="G409" s="2" t="s">
        <v>2236</v>
      </c>
      <c r="H409" s="2" t="s">
        <v>304</v>
      </c>
      <c r="I409" s="2" t="s">
        <v>1478</v>
      </c>
      <c r="J409" s="2" t="s">
        <v>965</v>
      </c>
      <c r="K409" s="2" t="s">
        <v>966</v>
      </c>
      <c r="L409" s="2" t="s">
        <v>1031</v>
      </c>
      <c r="M409" s="2" t="s">
        <v>960</v>
      </c>
      <c r="N409" s="2" t="s">
        <v>967</v>
      </c>
      <c r="O409" s="2">
        <v>408</v>
      </c>
    </row>
    <row r="410" spans="1:15" x14ac:dyDescent="0.35">
      <c r="A410" s="4">
        <v>2</v>
      </c>
      <c r="B410" s="4" t="s">
        <v>1466</v>
      </c>
      <c r="C410" s="4" t="s">
        <v>1467</v>
      </c>
      <c r="D410" s="4" t="s">
        <v>2237</v>
      </c>
      <c r="E410" s="10"/>
      <c r="F410" s="10"/>
      <c r="G410" s="4" t="s">
        <v>2238</v>
      </c>
      <c r="H410" s="4" t="s">
        <v>304</v>
      </c>
      <c r="I410" s="4" t="s">
        <v>1478</v>
      </c>
      <c r="J410" s="4" t="s">
        <v>965</v>
      </c>
      <c r="K410" s="4" t="s">
        <v>966</v>
      </c>
      <c r="L410" s="4" t="s">
        <v>959</v>
      </c>
      <c r="M410" s="4" t="s">
        <v>960</v>
      </c>
      <c r="N410" s="4" t="s">
        <v>967</v>
      </c>
      <c r="O410" s="4">
        <v>409</v>
      </c>
    </row>
    <row r="411" spans="1:15" x14ac:dyDescent="0.35">
      <c r="A411" s="2">
        <v>2</v>
      </c>
      <c r="B411" s="2" t="s">
        <v>1466</v>
      </c>
      <c r="C411" s="2" t="s">
        <v>1467</v>
      </c>
      <c r="D411" s="2" t="s">
        <v>2239</v>
      </c>
      <c r="E411" s="10"/>
      <c r="F411" s="10"/>
      <c r="G411" s="2" t="s">
        <v>2240</v>
      </c>
      <c r="H411" s="2" t="s">
        <v>304</v>
      </c>
      <c r="I411" s="2" t="s">
        <v>1478</v>
      </c>
      <c r="J411" s="2" t="s">
        <v>973</v>
      </c>
      <c r="K411" s="2" t="s">
        <v>966</v>
      </c>
      <c r="L411" s="2" t="s">
        <v>959</v>
      </c>
      <c r="M411" s="2" t="s">
        <v>960</v>
      </c>
      <c r="N411" s="2" t="s">
        <v>967</v>
      </c>
      <c r="O411" s="2">
        <v>410</v>
      </c>
    </row>
    <row r="412" spans="1:15" x14ac:dyDescent="0.35">
      <c r="A412" s="4">
        <v>2</v>
      </c>
      <c r="B412" s="4" t="s">
        <v>1466</v>
      </c>
      <c r="C412" s="4" t="s">
        <v>1467</v>
      </c>
      <c r="D412" s="4" t="s">
        <v>1273</v>
      </c>
      <c r="E412" s="10"/>
      <c r="F412" s="10"/>
      <c r="G412" s="4" t="s">
        <v>592</v>
      </c>
      <c r="H412" s="4" t="s">
        <v>304</v>
      </c>
      <c r="I412" s="4" t="s">
        <v>1478</v>
      </c>
      <c r="J412" s="4" t="s">
        <v>957</v>
      </c>
      <c r="K412" s="4" t="s">
        <v>966</v>
      </c>
      <c r="L412" s="4" t="s">
        <v>959</v>
      </c>
      <c r="M412" s="4" t="s">
        <v>960</v>
      </c>
      <c r="N412" s="4" t="s">
        <v>1245</v>
      </c>
      <c r="O412" s="4">
        <v>411</v>
      </c>
    </row>
    <row r="413" spans="1:15" x14ac:dyDescent="0.35">
      <c r="A413" s="2">
        <v>2</v>
      </c>
      <c r="B413" s="2" t="s">
        <v>1466</v>
      </c>
      <c r="C413" s="2" t="s">
        <v>1467</v>
      </c>
      <c r="D413" s="2" t="s">
        <v>2241</v>
      </c>
      <c r="E413" s="10"/>
      <c r="F413" s="10"/>
      <c r="G413" s="2" t="s">
        <v>2242</v>
      </c>
      <c r="H413" s="2" t="s">
        <v>304</v>
      </c>
      <c r="I413" s="2" t="s">
        <v>1478</v>
      </c>
      <c r="J413" s="2" t="s">
        <v>957</v>
      </c>
      <c r="K413" s="2" t="s">
        <v>966</v>
      </c>
      <c r="L413" s="2" t="s">
        <v>959</v>
      </c>
      <c r="M413" s="2" t="s">
        <v>960</v>
      </c>
      <c r="N413" s="2" t="s">
        <v>961</v>
      </c>
      <c r="O413" s="2">
        <v>412</v>
      </c>
    </row>
    <row r="414" spans="1:15" x14ac:dyDescent="0.35">
      <c r="A414" s="4">
        <v>2</v>
      </c>
      <c r="B414" s="4" t="s">
        <v>1466</v>
      </c>
      <c r="C414" s="4" t="s">
        <v>1467</v>
      </c>
      <c r="D414" s="4" t="s">
        <v>1296</v>
      </c>
      <c r="E414" s="10"/>
      <c r="F414" s="10"/>
      <c r="G414" s="4" t="s">
        <v>875</v>
      </c>
      <c r="H414" s="4" t="s">
        <v>304</v>
      </c>
      <c r="I414" s="4" t="s">
        <v>1478</v>
      </c>
      <c r="J414" s="4" t="s">
        <v>957</v>
      </c>
      <c r="K414" s="4" t="s">
        <v>966</v>
      </c>
      <c r="L414" s="4" t="s">
        <v>959</v>
      </c>
      <c r="M414" s="4" t="s">
        <v>960</v>
      </c>
      <c r="N414" s="4" t="s">
        <v>1245</v>
      </c>
      <c r="O414" s="4">
        <v>413</v>
      </c>
    </row>
    <row r="415" spans="1:15" x14ac:dyDescent="0.35">
      <c r="A415" s="2">
        <v>2</v>
      </c>
      <c r="B415" s="2" t="s">
        <v>1466</v>
      </c>
      <c r="C415" s="2" t="s">
        <v>1467</v>
      </c>
      <c r="D415" s="2" t="s">
        <v>2243</v>
      </c>
      <c r="E415" s="10"/>
      <c r="F415" s="10"/>
      <c r="G415" s="2" t="s">
        <v>2244</v>
      </c>
      <c r="H415" s="2" t="s">
        <v>304</v>
      </c>
      <c r="I415" s="2" t="s">
        <v>1478</v>
      </c>
      <c r="J415" s="2" t="s">
        <v>965</v>
      </c>
      <c r="K415" s="2" t="s">
        <v>966</v>
      </c>
      <c r="L415" s="2" t="s">
        <v>959</v>
      </c>
      <c r="M415" s="2" t="s">
        <v>960</v>
      </c>
      <c r="N415" s="2" t="s">
        <v>967</v>
      </c>
      <c r="O415" s="2">
        <v>414</v>
      </c>
    </row>
    <row r="416" spans="1:15" x14ac:dyDescent="0.35">
      <c r="A416" s="4">
        <v>2</v>
      </c>
      <c r="B416" s="4" t="s">
        <v>1466</v>
      </c>
      <c r="C416" s="4" t="s">
        <v>1467</v>
      </c>
      <c r="D416" s="4" t="s">
        <v>2245</v>
      </c>
      <c r="E416" s="10"/>
      <c r="F416" s="10"/>
      <c r="G416" s="4" t="s">
        <v>2246</v>
      </c>
      <c r="H416" s="4" t="s">
        <v>304</v>
      </c>
      <c r="I416" s="4" t="s">
        <v>1478</v>
      </c>
      <c r="J416" s="4" t="s">
        <v>957</v>
      </c>
      <c r="K416" s="4" t="s">
        <v>966</v>
      </c>
      <c r="L416" s="4" t="s">
        <v>959</v>
      </c>
      <c r="M416" s="4" t="s">
        <v>960</v>
      </c>
      <c r="N416" s="4" t="s">
        <v>1245</v>
      </c>
      <c r="O416" s="4">
        <v>415</v>
      </c>
    </row>
    <row r="417" spans="1:15" x14ac:dyDescent="0.35">
      <c r="A417" s="2">
        <v>2</v>
      </c>
      <c r="B417" s="2" t="s">
        <v>1466</v>
      </c>
      <c r="C417" s="2" t="s">
        <v>1467</v>
      </c>
      <c r="D417" s="2" t="s">
        <v>2247</v>
      </c>
      <c r="E417" s="10"/>
      <c r="F417" s="10"/>
      <c r="G417" s="2" t="s">
        <v>2248</v>
      </c>
      <c r="H417" s="2" t="s">
        <v>304</v>
      </c>
      <c r="I417" s="2" t="s">
        <v>1478</v>
      </c>
      <c r="J417" s="2" t="s">
        <v>957</v>
      </c>
      <c r="K417" s="2" t="s">
        <v>966</v>
      </c>
      <c r="L417" s="2" t="s">
        <v>959</v>
      </c>
      <c r="M417" s="2" t="s">
        <v>960</v>
      </c>
      <c r="N417" s="2" t="s">
        <v>961</v>
      </c>
      <c r="O417" s="2">
        <v>416</v>
      </c>
    </row>
    <row r="418" spans="1:15" x14ac:dyDescent="0.35">
      <c r="A418" s="4">
        <v>2</v>
      </c>
      <c r="B418" s="4" t="s">
        <v>1466</v>
      </c>
      <c r="C418" s="4" t="s">
        <v>1467</v>
      </c>
      <c r="D418" s="4" t="s">
        <v>2249</v>
      </c>
      <c r="E418" s="10"/>
      <c r="F418" s="10"/>
      <c r="G418" s="4" t="s">
        <v>2250</v>
      </c>
      <c r="H418" s="4" t="s">
        <v>304</v>
      </c>
      <c r="I418" s="4" t="s">
        <v>1478</v>
      </c>
      <c r="J418" s="4" t="s">
        <v>965</v>
      </c>
      <c r="K418" s="4" t="s">
        <v>966</v>
      </c>
      <c r="L418" s="4" t="s">
        <v>959</v>
      </c>
      <c r="M418" s="4" t="s">
        <v>960</v>
      </c>
      <c r="N418" s="4" t="s">
        <v>967</v>
      </c>
      <c r="O418" s="4">
        <v>417</v>
      </c>
    </row>
    <row r="419" spans="1:15" x14ac:dyDescent="0.35">
      <c r="A419" s="2">
        <v>2</v>
      </c>
      <c r="B419" s="2" t="s">
        <v>1466</v>
      </c>
      <c r="C419" s="2" t="s">
        <v>1467</v>
      </c>
      <c r="D419" s="2" t="s">
        <v>2251</v>
      </c>
      <c r="E419" s="10"/>
      <c r="F419" s="10"/>
      <c r="G419" s="2" t="s">
        <v>2252</v>
      </c>
      <c r="H419" s="2" t="s">
        <v>304</v>
      </c>
      <c r="I419" s="2" t="s">
        <v>1478</v>
      </c>
      <c r="J419" s="2" t="s">
        <v>973</v>
      </c>
      <c r="K419" s="2" t="s">
        <v>966</v>
      </c>
      <c r="L419" s="2" t="s">
        <v>959</v>
      </c>
      <c r="M419" s="2" t="s">
        <v>960</v>
      </c>
      <c r="N419" s="2" t="s">
        <v>967</v>
      </c>
      <c r="O419" s="2">
        <v>418</v>
      </c>
    </row>
    <row r="420" spans="1:15" x14ac:dyDescent="0.35">
      <c r="A420" s="4">
        <v>2</v>
      </c>
      <c r="B420" s="4" t="s">
        <v>1466</v>
      </c>
      <c r="C420" s="4" t="s">
        <v>1467</v>
      </c>
      <c r="D420" s="4" t="s">
        <v>2253</v>
      </c>
      <c r="E420" s="10"/>
      <c r="F420" s="10"/>
      <c r="G420" s="4" t="s">
        <v>2254</v>
      </c>
      <c r="H420" s="4" t="s">
        <v>304</v>
      </c>
      <c r="I420" s="4" t="s">
        <v>1478</v>
      </c>
      <c r="J420" s="4" t="s">
        <v>957</v>
      </c>
      <c r="K420" s="4" t="s">
        <v>966</v>
      </c>
      <c r="L420" s="4" t="s">
        <v>959</v>
      </c>
      <c r="M420" s="4" t="s">
        <v>960</v>
      </c>
      <c r="N420" s="4" t="s">
        <v>961</v>
      </c>
      <c r="O420" s="4">
        <v>419</v>
      </c>
    </row>
    <row r="421" spans="1:15" x14ac:dyDescent="0.35">
      <c r="A421" s="2">
        <v>2</v>
      </c>
      <c r="B421" s="2" t="s">
        <v>1466</v>
      </c>
      <c r="C421" s="2" t="s">
        <v>1467</v>
      </c>
      <c r="D421" s="2" t="s">
        <v>2255</v>
      </c>
      <c r="E421" s="10"/>
      <c r="F421" s="10"/>
      <c r="G421" s="2" t="s">
        <v>774</v>
      </c>
      <c r="H421" s="2" t="s">
        <v>304</v>
      </c>
      <c r="I421" s="2" t="s">
        <v>1478</v>
      </c>
      <c r="J421" s="2" t="s">
        <v>957</v>
      </c>
      <c r="K421" s="2" t="s">
        <v>966</v>
      </c>
      <c r="L421" s="2" t="s">
        <v>959</v>
      </c>
      <c r="M421" s="2" t="s">
        <v>960</v>
      </c>
      <c r="N421" s="2" t="s">
        <v>1245</v>
      </c>
      <c r="O421" s="2">
        <v>420</v>
      </c>
    </row>
    <row r="422" spans="1:15" x14ac:dyDescent="0.35">
      <c r="A422" s="4">
        <v>2</v>
      </c>
      <c r="B422" s="4" t="s">
        <v>1466</v>
      </c>
      <c r="C422" s="4" t="s">
        <v>1467</v>
      </c>
      <c r="D422" s="4" t="s">
        <v>2256</v>
      </c>
      <c r="E422" s="10"/>
      <c r="F422" s="10"/>
      <c r="G422" s="4" t="s">
        <v>2257</v>
      </c>
      <c r="H422" s="4" t="s">
        <v>304</v>
      </c>
      <c r="I422" s="4" t="s">
        <v>1478</v>
      </c>
      <c r="J422" s="4" t="s">
        <v>957</v>
      </c>
      <c r="K422" s="4" t="s">
        <v>966</v>
      </c>
      <c r="L422" s="4" t="s">
        <v>959</v>
      </c>
      <c r="M422" s="4" t="s">
        <v>960</v>
      </c>
      <c r="N422" s="4" t="s">
        <v>961</v>
      </c>
      <c r="O422" s="4">
        <v>421</v>
      </c>
    </row>
    <row r="423" spans="1:15" x14ac:dyDescent="0.35">
      <c r="A423" s="2">
        <v>2</v>
      </c>
      <c r="B423" s="2" t="s">
        <v>1466</v>
      </c>
      <c r="C423" s="2" t="s">
        <v>1467</v>
      </c>
      <c r="D423" s="2" t="s">
        <v>2258</v>
      </c>
      <c r="E423" s="10"/>
      <c r="F423" s="10"/>
      <c r="G423" s="2" t="s">
        <v>2259</v>
      </c>
      <c r="H423" s="2" t="s">
        <v>304</v>
      </c>
      <c r="I423" s="2" t="s">
        <v>1478</v>
      </c>
      <c r="J423" s="2" t="s">
        <v>973</v>
      </c>
      <c r="K423" s="2" t="s">
        <v>966</v>
      </c>
      <c r="L423" s="2" t="s">
        <v>1031</v>
      </c>
      <c r="M423" s="2" t="s">
        <v>960</v>
      </c>
      <c r="N423" s="2" t="s">
        <v>967</v>
      </c>
      <c r="O423" s="2">
        <v>422</v>
      </c>
    </row>
    <row r="424" spans="1:15" x14ac:dyDescent="0.35">
      <c r="A424" s="4">
        <v>2</v>
      </c>
      <c r="B424" s="4" t="s">
        <v>1466</v>
      </c>
      <c r="C424" s="4" t="s">
        <v>1467</v>
      </c>
      <c r="D424" s="4" t="s">
        <v>2260</v>
      </c>
      <c r="E424" s="10"/>
      <c r="F424" s="10"/>
      <c r="G424" s="4" t="s">
        <v>2261</v>
      </c>
      <c r="H424" s="4" t="s">
        <v>304</v>
      </c>
      <c r="I424" s="4" t="s">
        <v>1478</v>
      </c>
      <c r="J424" s="4" t="s">
        <v>965</v>
      </c>
      <c r="K424" s="4" t="s">
        <v>966</v>
      </c>
      <c r="L424" s="4" t="s">
        <v>959</v>
      </c>
      <c r="M424" s="4" t="s">
        <v>960</v>
      </c>
      <c r="N424" s="4" t="s">
        <v>967</v>
      </c>
      <c r="O424" s="4">
        <v>423</v>
      </c>
    </row>
    <row r="425" spans="1:15" x14ac:dyDescent="0.35">
      <c r="A425" s="2">
        <v>2</v>
      </c>
      <c r="B425" s="2" t="s">
        <v>1466</v>
      </c>
      <c r="C425" s="2" t="s">
        <v>1467</v>
      </c>
      <c r="D425" s="2" t="s">
        <v>2262</v>
      </c>
      <c r="E425" s="10"/>
      <c r="F425" s="10"/>
      <c r="G425" s="2" t="s">
        <v>2263</v>
      </c>
      <c r="H425" s="2" t="s">
        <v>304</v>
      </c>
      <c r="I425" s="2" t="s">
        <v>1478</v>
      </c>
      <c r="J425" s="2" t="s">
        <v>965</v>
      </c>
      <c r="K425" s="2" t="s">
        <v>966</v>
      </c>
      <c r="L425" s="2" t="s">
        <v>1031</v>
      </c>
      <c r="M425" s="2" t="s">
        <v>960</v>
      </c>
      <c r="N425" s="2" t="s">
        <v>967</v>
      </c>
      <c r="O425" s="2">
        <v>424</v>
      </c>
    </row>
    <row r="426" spans="1:15" x14ac:dyDescent="0.35">
      <c r="A426" s="4">
        <v>2</v>
      </c>
      <c r="B426" s="4" t="s">
        <v>1466</v>
      </c>
      <c r="C426" s="4" t="s">
        <v>1467</v>
      </c>
      <c r="D426" s="4" t="s">
        <v>2264</v>
      </c>
      <c r="E426" s="10"/>
      <c r="F426" s="10"/>
      <c r="G426" s="4" t="s">
        <v>2265</v>
      </c>
      <c r="H426" s="4" t="s">
        <v>304</v>
      </c>
      <c r="I426" s="4" t="s">
        <v>1478</v>
      </c>
      <c r="J426" s="4" t="s">
        <v>973</v>
      </c>
      <c r="K426" s="4" t="s">
        <v>966</v>
      </c>
      <c r="L426" s="4" t="s">
        <v>959</v>
      </c>
      <c r="M426" s="4" t="s">
        <v>960</v>
      </c>
      <c r="N426" s="4" t="s">
        <v>967</v>
      </c>
      <c r="O426" s="4">
        <v>425</v>
      </c>
    </row>
    <row r="427" spans="1:15" x14ac:dyDescent="0.35">
      <c r="A427" s="2">
        <v>2</v>
      </c>
      <c r="B427" s="2" t="s">
        <v>1466</v>
      </c>
      <c r="C427" s="2" t="s">
        <v>1467</v>
      </c>
      <c r="D427" s="2" t="s">
        <v>2266</v>
      </c>
      <c r="E427" s="10"/>
      <c r="F427" s="10"/>
      <c r="G427" s="2" t="s">
        <v>2267</v>
      </c>
      <c r="H427" s="2" t="s">
        <v>304</v>
      </c>
      <c r="I427" s="2" t="s">
        <v>1478</v>
      </c>
      <c r="J427" s="2" t="s">
        <v>973</v>
      </c>
      <c r="K427" s="2" t="s">
        <v>966</v>
      </c>
      <c r="L427" s="2" t="s">
        <v>1031</v>
      </c>
      <c r="M427" s="2" t="s">
        <v>960</v>
      </c>
      <c r="N427" s="2" t="s">
        <v>967</v>
      </c>
      <c r="O427" s="2">
        <v>426</v>
      </c>
    </row>
    <row r="428" spans="1:15" x14ac:dyDescent="0.35">
      <c r="A428" s="4">
        <v>2</v>
      </c>
      <c r="B428" s="4" t="s">
        <v>1466</v>
      </c>
      <c r="C428" s="4" t="s">
        <v>1467</v>
      </c>
      <c r="D428" s="4" t="s">
        <v>2268</v>
      </c>
      <c r="E428" s="10"/>
      <c r="F428" s="10"/>
      <c r="G428" s="4" t="s">
        <v>2269</v>
      </c>
      <c r="H428" s="4" t="s">
        <v>304</v>
      </c>
      <c r="I428" s="4" t="s">
        <v>1478</v>
      </c>
      <c r="J428" s="4" t="s">
        <v>973</v>
      </c>
      <c r="K428" s="4" t="s">
        <v>966</v>
      </c>
      <c r="L428" s="4" t="s">
        <v>959</v>
      </c>
      <c r="M428" s="4" t="s">
        <v>960</v>
      </c>
      <c r="N428" s="4" t="s">
        <v>967</v>
      </c>
      <c r="O428" s="4">
        <v>427</v>
      </c>
    </row>
    <row r="429" spans="1:15" x14ac:dyDescent="0.35">
      <c r="A429" s="2">
        <v>2</v>
      </c>
      <c r="B429" s="2" t="s">
        <v>1466</v>
      </c>
      <c r="C429" s="2" t="s">
        <v>1467</v>
      </c>
      <c r="D429" s="2" t="s">
        <v>2270</v>
      </c>
      <c r="E429" s="10"/>
      <c r="F429" s="10"/>
      <c r="G429" s="2" t="s">
        <v>2271</v>
      </c>
      <c r="H429" s="2" t="s">
        <v>304</v>
      </c>
      <c r="I429" s="2" t="s">
        <v>1478</v>
      </c>
      <c r="J429" s="2" t="s">
        <v>973</v>
      </c>
      <c r="K429" s="2" t="s">
        <v>966</v>
      </c>
      <c r="L429" s="2" t="s">
        <v>1031</v>
      </c>
      <c r="M429" s="2" t="s">
        <v>960</v>
      </c>
      <c r="N429" s="2" t="s">
        <v>967</v>
      </c>
      <c r="O429" s="2">
        <v>428</v>
      </c>
    </row>
    <row r="430" spans="1:15" x14ac:dyDescent="0.35">
      <c r="A430" s="4">
        <v>2</v>
      </c>
      <c r="B430" s="4" t="s">
        <v>1466</v>
      </c>
      <c r="C430" s="4" t="s">
        <v>1467</v>
      </c>
      <c r="D430" s="4" t="s">
        <v>2272</v>
      </c>
      <c r="E430" s="10"/>
      <c r="F430" s="10"/>
      <c r="G430" s="4" t="s">
        <v>2273</v>
      </c>
      <c r="H430" s="4" t="s">
        <v>304</v>
      </c>
      <c r="I430" s="4" t="s">
        <v>1478</v>
      </c>
      <c r="J430" s="4" t="s">
        <v>973</v>
      </c>
      <c r="K430" s="4" t="s">
        <v>966</v>
      </c>
      <c r="L430" s="4" t="s">
        <v>1031</v>
      </c>
      <c r="M430" s="4" t="s">
        <v>960</v>
      </c>
      <c r="N430" s="4" t="s">
        <v>967</v>
      </c>
      <c r="O430" s="4">
        <v>429</v>
      </c>
    </row>
    <row r="431" spans="1:15" x14ac:dyDescent="0.35">
      <c r="A431" s="2">
        <v>2</v>
      </c>
      <c r="B431" s="2" t="s">
        <v>1466</v>
      </c>
      <c r="C431" s="2" t="s">
        <v>1467</v>
      </c>
      <c r="D431" s="2" t="s">
        <v>2274</v>
      </c>
      <c r="E431" s="10"/>
      <c r="F431" s="10"/>
      <c r="G431" s="2" t="s">
        <v>2275</v>
      </c>
      <c r="H431" s="2" t="s">
        <v>304</v>
      </c>
      <c r="I431" s="2" t="s">
        <v>1478</v>
      </c>
      <c r="J431" s="2" t="s">
        <v>957</v>
      </c>
      <c r="K431" s="2" t="s">
        <v>966</v>
      </c>
      <c r="L431" s="2" t="s">
        <v>959</v>
      </c>
      <c r="M431" s="2" t="s">
        <v>960</v>
      </c>
      <c r="N431" s="2" t="s">
        <v>961</v>
      </c>
      <c r="O431" s="2">
        <v>430</v>
      </c>
    </row>
    <row r="432" spans="1:15" x14ac:dyDescent="0.35">
      <c r="A432" s="4">
        <v>2</v>
      </c>
      <c r="B432" s="4" t="s">
        <v>1466</v>
      </c>
      <c r="C432" s="4" t="s">
        <v>1467</v>
      </c>
      <c r="D432" s="4" t="s">
        <v>2276</v>
      </c>
      <c r="E432" s="10"/>
      <c r="F432" s="10"/>
      <c r="G432" s="4" t="s">
        <v>2277</v>
      </c>
      <c r="H432" s="4" t="s">
        <v>304</v>
      </c>
      <c r="I432" s="4" t="s">
        <v>1478</v>
      </c>
      <c r="J432" s="4" t="s">
        <v>957</v>
      </c>
      <c r="K432" s="4" t="s">
        <v>966</v>
      </c>
      <c r="L432" s="4" t="s">
        <v>1031</v>
      </c>
      <c r="M432" s="4" t="s">
        <v>960</v>
      </c>
      <c r="N432" s="4" t="s">
        <v>1546</v>
      </c>
      <c r="O432" s="4">
        <v>431</v>
      </c>
    </row>
    <row r="433" spans="1:15" x14ac:dyDescent="0.35">
      <c r="A433" s="2">
        <v>2</v>
      </c>
      <c r="B433" s="2" t="s">
        <v>1466</v>
      </c>
      <c r="C433" s="2" t="s">
        <v>1467</v>
      </c>
      <c r="D433" s="2" t="s">
        <v>2278</v>
      </c>
      <c r="E433" s="10"/>
      <c r="F433" s="10"/>
      <c r="G433" s="2" t="s">
        <v>2279</v>
      </c>
      <c r="H433" s="2" t="s">
        <v>304</v>
      </c>
      <c r="I433" s="2" t="s">
        <v>1478</v>
      </c>
      <c r="J433" s="2" t="s">
        <v>957</v>
      </c>
      <c r="K433" s="2" t="s">
        <v>966</v>
      </c>
      <c r="L433" s="2" t="s">
        <v>1031</v>
      </c>
      <c r="M433" s="2" t="s">
        <v>960</v>
      </c>
      <c r="N433" s="2" t="s">
        <v>1546</v>
      </c>
      <c r="O433" s="2">
        <v>432</v>
      </c>
    </row>
    <row r="434" spans="1:15" x14ac:dyDescent="0.35">
      <c r="A434" s="4">
        <v>2</v>
      </c>
      <c r="B434" s="4" t="s">
        <v>1466</v>
      </c>
      <c r="C434" s="4" t="s">
        <v>1467</v>
      </c>
      <c r="D434" s="4" t="s">
        <v>2280</v>
      </c>
      <c r="E434" s="10"/>
      <c r="F434" s="10"/>
      <c r="G434" s="4" t="s">
        <v>2281</v>
      </c>
      <c r="H434" s="4" t="s">
        <v>304</v>
      </c>
      <c r="I434" s="4" t="s">
        <v>1478</v>
      </c>
      <c r="J434" s="4" t="s">
        <v>965</v>
      </c>
      <c r="K434" s="4" t="s">
        <v>966</v>
      </c>
      <c r="L434" s="4" t="s">
        <v>959</v>
      </c>
      <c r="M434" s="4" t="s">
        <v>960</v>
      </c>
      <c r="N434" s="4" t="s">
        <v>967</v>
      </c>
      <c r="O434" s="4">
        <v>433</v>
      </c>
    </row>
    <row r="435" spans="1:15" x14ac:dyDescent="0.35">
      <c r="A435" s="2">
        <v>2</v>
      </c>
      <c r="B435" s="2" t="s">
        <v>1466</v>
      </c>
      <c r="C435" s="2" t="s">
        <v>1467</v>
      </c>
      <c r="D435" s="2" t="s">
        <v>2282</v>
      </c>
      <c r="E435" s="10"/>
      <c r="F435" s="10"/>
      <c r="G435" s="2" t="s">
        <v>2283</v>
      </c>
      <c r="H435" s="2" t="s">
        <v>304</v>
      </c>
      <c r="I435" s="2" t="s">
        <v>1478</v>
      </c>
      <c r="J435" s="2" t="s">
        <v>965</v>
      </c>
      <c r="K435" s="2" t="s">
        <v>966</v>
      </c>
      <c r="L435" s="2" t="s">
        <v>959</v>
      </c>
      <c r="M435" s="2" t="s">
        <v>960</v>
      </c>
      <c r="N435" s="2" t="s">
        <v>967</v>
      </c>
      <c r="O435" s="2">
        <v>434</v>
      </c>
    </row>
    <row r="436" spans="1:15" x14ac:dyDescent="0.35">
      <c r="A436" s="4">
        <v>2</v>
      </c>
      <c r="B436" s="4" t="s">
        <v>1466</v>
      </c>
      <c r="C436" s="4" t="s">
        <v>1467</v>
      </c>
      <c r="D436" s="4" t="s">
        <v>2284</v>
      </c>
      <c r="E436" s="10"/>
      <c r="F436" s="10"/>
      <c r="G436" s="4" t="s">
        <v>2285</v>
      </c>
      <c r="H436" s="4" t="s">
        <v>304</v>
      </c>
      <c r="I436" s="4" t="s">
        <v>1478</v>
      </c>
      <c r="J436" s="4" t="s">
        <v>957</v>
      </c>
      <c r="K436" s="4" t="s">
        <v>966</v>
      </c>
      <c r="L436" s="4" t="s">
        <v>959</v>
      </c>
      <c r="M436" s="4" t="s">
        <v>960</v>
      </c>
      <c r="N436" s="4" t="s">
        <v>961</v>
      </c>
      <c r="O436" s="4">
        <v>435</v>
      </c>
    </row>
    <row r="437" spans="1:15" x14ac:dyDescent="0.35">
      <c r="A437" s="2">
        <v>2</v>
      </c>
      <c r="B437" s="2" t="s">
        <v>1466</v>
      </c>
      <c r="C437" s="2" t="s">
        <v>1467</v>
      </c>
      <c r="D437" s="2" t="s">
        <v>2286</v>
      </c>
      <c r="E437" s="10"/>
      <c r="F437" s="10"/>
      <c r="G437" s="2" t="s">
        <v>2287</v>
      </c>
      <c r="H437" s="2" t="s">
        <v>304</v>
      </c>
      <c r="I437" s="2" t="s">
        <v>1478</v>
      </c>
      <c r="J437" s="2" t="s">
        <v>957</v>
      </c>
      <c r="K437" s="2" t="s">
        <v>966</v>
      </c>
      <c r="L437" s="2" t="s">
        <v>959</v>
      </c>
      <c r="M437" s="2" t="s">
        <v>960</v>
      </c>
      <c r="N437" s="2" t="s">
        <v>961</v>
      </c>
      <c r="O437" s="2">
        <v>436</v>
      </c>
    </row>
    <row r="438" spans="1:15" x14ac:dyDescent="0.35">
      <c r="A438" s="4">
        <v>2</v>
      </c>
      <c r="B438" s="4" t="s">
        <v>1466</v>
      </c>
      <c r="C438" s="4" t="s">
        <v>1467</v>
      </c>
      <c r="D438" s="4" t="s">
        <v>2288</v>
      </c>
      <c r="E438" s="10"/>
      <c r="F438" s="10"/>
      <c r="G438" s="4" t="s">
        <v>2289</v>
      </c>
      <c r="H438" s="4" t="s">
        <v>304</v>
      </c>
      <c r="I438" s="4" t="s">
        <v>1478</v>
      </c>
      <c r="J438" s="4" t="s">
        <v>973</v>
      </c>
      <c r="K438" s="4" t="s">
        <v>966</v>
      </c>
      <c r="L438" s="4" t="s">
        <v>959</v>
      </c>
      <c r="M438" s="4" t="s">
        <v>960</v>
      </c>
      <c r="N438" s="4" t="s">
        <v>967</v>
      </c>
      <c r="O438" s="4">
        <v>437</v>
      </c>
    </row>
    <row r="439" spans="1:15" x14ac:dyDescent="0.35">
      <c r="A439" s="2">
        <v>2</v>
      </c>
      <c r="B439" s="2" t="s">
        <v>1466</v>
      </c>
      <c r="C439" s="2" t="s">
        <v>1467</v>
      </c>
      <c r="D439" s="2" t="s">
        <v>2290</v>
      </c>
      <c r="E439" s="10"/>
      <c r="F439" s="10"/>
      <c r="G439" s="2" t="s">
        <v>2291</v>
      </c>
      <c r="H439" s="2" t="s">
        <v>304</v>
      </c>
      <c r="I439" s="2" t="s">
        <v>1478</v>
      </c>
      <c r="J439" s="2" t="s">
        <v>957</v>
      </c>
      <c r="K439" s="2" t="s">
        <v>966</v>
      </c>
      <c r="L439" s="2" t="s">
        <v>959</v>
      </c>
      <c r="M439" s="2" t="s">
        <v>960</v>
      </c>
      <c r="N439" s="2" t="s">
        <v>1561</v>
      </c>
      <c r="O439" s="2">
        <v>438</v>
      </c>
    </row>
    <row r="440" spans="1:15" x14ac:dyDescent="0.35">
      <c r="A440" s="4">
        <v>2</v>
      </c>
      <c r="B440" s="4" t="s">
        <v>1466</v>
      </c>
      <c r="C440" s="4" t="s">
        <v>1467</v>
      </c>
      <c r="D440" s="4" t="s">
        <v>2292</v>
      </c>
      <c r="E440" s="10"/>
      <c r="F440" s="10"/>
      <c r="G440" s="4" t="s">
        <v>2293</v>
      </c>
      <c r="H440" s="4" t="s">
        <v>304</v>
      </c>
      <c r="I440" s="4" t="s">
        <v>1478</v>
      </c>
      <c r="J440" s="4" t="s">
        <v>973</v>
      </c>
      <c r="K440" s="4" t="s">
        <v>966</v>
      </c>
      <c r="L440" s="4" t="s">
        <v>1031</v>
      </c>
      <c r="M440" s="4" t="s">
        <v>960</v>
      </c>
      <c r="N440" s="4" t="s">
        <v>967</v>
      </c>
      <c r="O440" s="4">
        <v>439</v>
      </c>
    </row>
    <row r="441" spans="1:15" x14ac:dyDescent="0.35">
      <c r="A441" s="2">
        <v>2</v>
      </c>
      <c r="B441" s="2" t="s">
        <v>1466</v>
      </c>
      <c r="C441" s="2" t="s">
        <v>1467</v>
      </c>
      <c r="D441" s="2" t="s">
        <v>2294</v>
      </c>
      <c r="E441" s="10"/>
      <c r="F441" s="10"/>
      <c r="G441" s="2" t="s">
        <v>386</v>
      </c>
      <c r="H441" s="2" t="s">
        <v>304</v>
      </c>
      <c r="I441" s="2" t="s">
        <v>1478</v>
      </c>
      <c r="J441" s="2" t="s">
        <v>957</v>
      </c>
      <c r="K441" s="2" t="s">
        <v>966</v>
      </c>
      <c r="L441" s="2" t="s">
        <v>959</v>
      </c>
      <c r="M441" s="2" t="s">
        <v>960</v>
      </c>
      <c r="N441" s="2" t="s">
        <v>961</v>
      </c>
      <c r="O441" s="2">
        <v>440</v>
      </c>
    </row>
    <row r="442" spans="1:15" x14ac:dyDescent="0.35">
      <c r="A442" s="4">
        <v>2</v>
      </c>
      <c r="B442" s="4" t="s">
        <v>1466</v>
      </c>
      <c r="C442" s="4" t="s">
        <v>1467</v>
      </c>
      <c r="D442" s="4" t="s">
        <v>2295</v>
      </c>
      <c r="E442" s="10"/>
      <c r="F442" s="10"/>
      <c r="G442" s="4" t="s">
        <v>2296</v>
      </c>
      <c r="H442" s="4" t="s">
        <v>304</v>
      </c>
      <c r="I442" s="4" t="s">
        <v>1478</v>
      </c>
      <c r="J442" s="4" t="s">
        <v>957</v>
      </c>
      <c r="K442" s="4" t="s">
        <v>966</v>
      </c>
      <c r="L442" s="4" t="s">
        <v>959</v>
      </c>
      <c r="M442" s="4" t="s">
        <v>960</v>
      </c>
      <c r="N442" s="4" t="s">
        <v>1245</v>
      </c>
      <c r="O442" s="4">
        <v>441</v>
      </c>
    </row>
    <row r="443" spans="1:15" x14ac:dyDescent="0.35">
      <c r="A443" s="2">
        <v>2</v>
      </c>
      <c r="B443" s="2" t="s">
        <v>1466</v>
      </c>
      <c r="C443" s="2" t="s">
        <v>1467</v>
      </c>
      <c r="D443" s="2" t="s">
        <v>2297</v>
      </c>
      <c r="E443" s="10"/>
      <c r="F443" s="10"/>
      <c r="G443" s="2" t="s">
        <v>2298</v>
      </c>
      <c r="H443" s="2" t="s">
        <v>304</v>
      </c>
      <c r="I443" s="2" t="s">
        <v>1478</v>
      </c>
      <c r="J443" s="2" t="s">
        <v>957</v>
      </c>
      <c r="K443" s="2" t="s">
        <v>966</v>
      </c>
      <c r="L443" s="2" t="s">
        <v>959</v>
      </c>
      <c r="M443" s="2" t="s">
        <v>960</v>
      </c>
      <c r="N443" s="2" t="s">
        <v>961</v>
      </c>
      <c r="O443" s="2">
        <v>442</v>
      </c>
    </row>
    <row r="444" spans="1:15" x14ac:dyDescent="0.35">
      <c r="A444" s="4">
        <v>2</v>
      </c>
      <c r="B444" s="4" t="s">
        <v>1466</v>
      </c>
      <c r="C444" s="4" t="s">
        <v>1467</v>
      </c>
      <c r="D444" s="4" t="s">
        <v>1002</v>
      </c>
      <c r="E444" s="10"/>
      <c r="F444" s="10"/>
      <c r="G444" s="4" t="s">
        <v>1003</v>
      </c>
      <c r="H444" s="4" t="s">
        <v>304</v>
      </c>
      <c r="I444" s="4" t="s">
        <v>1478</v>
      </c>
      <c r="J444" s="4" t="s">
        <v>965</v>
      </c>
      <c r="K444" s="4" t="s">
        <v>966</v>
      </c>
      <c r="L444" s="4" t="s">
        <v>959</v>
      </c>
      <c r="M444" s="4" t="s">
        <v>960</v>
      </c>
      <c r="N444" s="4" t="s">
        <v>967</v>
      </c>
      <c r="O444" s="4">
        <v>443</v>
      </c>
    </row>
    <row r="445" spans="1:15" x14ac:dyDescent="0.35">
      <c r="A445" s="2">
        <v>2</v>
      </c>
      <c r="B445" s="2" t="s">
        <v>1466</v>
      </c>
      <c r="C445" s="2" t="s">
        <v>1467</v>
      </c>
      <c r="D445" s="2" t="s">
        <v>2299</v>
      </c>
      <c r="E445" s="10"/>
      <c r="F445" s="10"/>
      <c r="G445" s="2" t="s">
        <v>2300</v>
      </c>
      <c r="H445" s="2" t="s">
        <v>304</v>
      </c>
      <c r="I445" s="2" t="s">
        <v>1478</v>
      </c>
      <c r="J445" s="2" t="s">
        <v>965</v>
      </c>
      <c r="K445" s="2" t="s">
        <v>966</v>
      </c>
      <c r="L445" s="2" t="s">
        <v>1031</v>
      </c>
      <c r="M445" s="2" t="s">
        <v>960</v>
      </c>
      <c r="N445" s="2" t="s">
        <v>967</v>
      </c>
      <c r="O445" s="2">
        <v>444</v>
      </c>
    </row>
    <row r="446" spans="1:15" x14ac:dyDescent="0.35">
      <c r="A446" s="4">
        <v>2</v>
      </c>
      <c r="B446" s="4" t="s">
        <v>1466</v>
      </c>
      <c r="C446" s="4" t="s">
        <v>1467</v>
      </c>
      <c r="D446" s="4" t="s">
        <v>2301</v>
      </c>
      <c r="E446" s="10"/>
      <c r="F446" s="10"/>
      <c r="G446" s="4" t="s">
        <v>2302</v>
      </c>
      <c r="H446" s="4" t="s">
        <v>304</v>
      </c>
      <c r="I446" s="4" t="s">
        <v>1478</v>
      </c>
      <c r="J446" s="4" t="s">
        <v>965</v>
      </c>
      <c r="K446" s="4" t="s">
        <v>966</v>
      </c>
      <c r="L446" s="4" t="s">
        <v>1031</v>
      </c>
      <c r="M446" s="4" t="s">
        <v>960</v>
      </c>
      <c r="N446" s="4" t="s">
        <v>967</v>
      </c>
      <c r="O446" s="4">
        <v>445</v>
      </c>
    </row>
    <row r="447" spans="1:15" x14ac:dyDescent="0.35">
      <c r="A447" s="2">
        <v>2</v>
      </c>
      <c r="B447" s="2" t="s">
        <v>1466</v>
      </c>
      <c r="C447" s="2" t="s">
        <v>1467</v>
      </c>
      <c r="D447" s="2" t="s">
        <v>2303</v>
      </c>
      <c r="E447" s="10"/>
      <c r="F447" s="10"/>
      <c r="G447" s="2" t="s">
        <v>2304</v>
      </c>
      <c r="H447" s="2" t="s">
        <v>304</v>
      </c>
      <c r="I447" s="2" t="s">
        <v>1478</v>
      </c>
      <c r="J447" s="2" t="s">
        <v>965</v>
      </c>
      <c r="K447" s="2" t="s">
        <v>966</v>
      </c>
      <c r="L447" s="2" t="s">
        <v>959</v>
      </c>
      <c r="M447" s="2" t="s">
        <v>960</v>
      </c>
      <c r="N447" s="2" t="s">
        <v>967</v>
      </c>
      <c r="O447" s="2">
        <v>446</v>
      </c>
    </row>
    <row r="448" spans="1:15" x14ac:dyDescent="0.35">
      <c r="A448" s="4">
        <v>2</v>
      </c>
      <c r="B448" s="4" t="s">
        <v>1466</v>
      </c>
      <c r="C448" s="4" t="s">
        <v>1467</v>
      </c>
      <c r="D448" s="4" t="s">
        <v>2305</v>
      </c>
      <c r="E448" s="10"/>
      <c r="F448" s="10"/>
      <c r="G448" s="4" t="s">
        <v>2306</v>
      </c>
      <c r="H448" s="4" t="s">
        <v>304</v>
      </c>
      <c r="I448" s="4" t="s">
        <v>1478</v>
      </c>
      <c r="J448" s="4" t="s">
        <v>957</v>
      </c>
      <c r="K448" s="4" t="s">
        <v>966</v>
      </c>
      <c r="L448" s="4" t="s">
        <v>959</v>
      </c>
      <c r="M448" s="4" t="s">
        <v>960</v>
      </c>
      <c r="N448" s="4" t="s">
        <v>967</v>
      </c>
      <c r="O448" s="4">
        <v>447</v>
      </c>
    </row>
    <row r="449" spans="1:15" x14ac:dyDescent="0.35">
      <c r="A449" s="2">
        <v>2</v>
      </c>
      <c r="B449" s="2" t="s">
        <v>1466</v>
      </c>
      <c r="C449" s="2" t="s">
        <v>1467</v>
      </c>
      <c r="D449" s="2" t="s">
        <v>2307</v>
      </c>
      <c r="E449" s="10"/>
      <c r="F449" s="10"/>
      <c r="G449" s="2" t="s">
        <v>2308</v>
      </c>
      <c r="H449" s="2" t="s">
        <v>304</v>
      </c>
      <c r="I449" s="2" t="s">
        <v>1478</v>
      </c>
      <c r="J449" s="2" t="s">
        <v>957</v>
      </c>
      <c r="K449" s="2" t="s">
        <v>966</v>
      </c>
      <c r="L449" s="2" t="s">
        <v>959</v>
      </c>
      <c r="M449" s="2" t="s">
        <v>960</v>
      </c>
      <c r="N449" s="2" t="s">
        <v>1245</v>
      </c>
      <c r="O449" s="2">
        <v>448</v>
      </c>
    </row>
    <row r="450" spans="1:15" x14ac:dyDescent="0.35">
      <c r="A450" s="4">
        <v>2</v>
      </c>
      <c r="B450" s="4" t="s">
        <v>1466</v>
      </c>
      <c r="C450" s="4" t="s">
        <v>1467</v>
      </c>
      <c r="D450" s="4" t="s">
        <v>2309</v>
      </c>
      <c r="E450" s="10"/>
      <c r="F450" s="10"/>
      <c r="G450" s="4" t="s">
        <v>2310</v>
      </c>
      <c r="H450" s="4" t="s">
        <v>304</v>
      </c>
      <c r="I450" s="4" t="s">
        <v>1478</v>
      </c>
      <c r="J450" s="4" t="s">
        <v>957</v>
      </c>
      <c r="K450" s="4" t="s">
        <v>966</v>
      </c>
      <c r="L450" s="4" t="s">
        <v>959</v>
      </c>
      <c r="M450" s="4" t="s">
        <v>960</v>
      </c>
      <c r="N450" s="4" t="s">
        <v>961</v>
      </c>
      <c r="O450" s="4">
        <v>449</v>
      </c>
    </row>
    <row r="451" spans="1:15" x14ac:dyDescent="0.35">
      <c r="A451" s="2">
        <v>2</v>
      </c>
      <c r="B451" s="2" t="s">
        <v>1466</v>
      </c>
      <c r="C451" s="2" t="s">
        <v>1467</v>
      </c>
      <c r="D451" s="2" t="s">
        <v>2311</v>
      </c>
      <c r="E451" s="10"/>
      <c r="F451" s="10"/>
      <c r="G451" s="2" t="s">
        <v>2312</v>
      </c>
      <c r="H451" s="2" t="s">
        <v>304</v>
      </c>
      <c r="I451" s="2" t="s">
        <v>1478</v>
      </c>
      <c r="J451" s="2" t="s">
        <v>965</v>
      </c>
      <c r="K451" s="2" t="s">
        <v>966</v>
      </c>
      <c r="L451" s="2" t="s">
        <v>959</v>
      </c>
      <c r="M451" s="2" t="s">
        <v>960</v>
      </c>
      <c r="N451" s="2" t="s">
        <v>967</v>
      </c>
      <c r="O451" s="2">
        <v>450</v>
      </c>
    </row>
    <row r="452" spans="1:15" x14ac:dyDescent="0.35">
      <c r="A452" s="4">
        <v>2</v>
      </c>
      <c r="B452" s="4" t="s">
        <v>1466</v>
      </c>
      <c r="C452" s="4" t="s">
        <v>1467</v>
      </c>
      <c r="D452" s="4" t="s">
        <v>2313</v>
      </c>
      <c r="E452" s="10"/>
      <c r="F452" s="10"/>
      <c r="G452" s="4" t="s">
        <v>2314</v>
      </c>
      <c r="H452" s="4" t="s">
        <v>304</v>
      </c>
      <c r="I452" s="4" t="s">
        <v>1478</v>
      </c>
      <c r="J452" s="4" t="s">
        <v>965</v>
      </c>
      <c r="K452" s="4" t="s">
        <v>966</v>
      </c>
      <c r="L452" s="4" t="s">
        <v>959</v>
      </c>
      <c r="M452" s="4" t="s">
        <v>960</v>
      </c>
      <c r="N452" s="4" t="s">
        <v>967</v>
      </c>
      <c r="O452" s="4">
        <v>451</v>
      </c>
    </row>
    <row r="453" spans="1:15" x14ac:dyDescent="0.35">
      <c r="A453" s="2">
        <v>2</v>
      </c>
      <c r="B453" s="2" t="s">
        <v>1466</v>
      </c>
      <c r="C453" s="2" t="s">
        <v>1467</v>
      </c>
      <c r="D453" s="2" t="s">
        <v>2315</v>
      </c>
      <c r="E453" s="10"/>
      <c r="F453" s="10"/>
      <c r="G453" s="2" t="s">
        <v>2316</v>
      </c>
      <c r="H453" s="2" t="s">
        <v>304</v>
      </c>
      <c r="I453" s="2" t="s">
        <v>1478</v>
      </c>
      <c r="J453" s="2" t="s">
        <v>973</v>
      </c>
      <c r="K453" s="2" t="s">
        <v>966</v>
      </c>
      <c r="L453" s="2" t="s">
        <v>959</v>
      </c>
      <c r="M453" s="2" t="s">
        <v>960</v>
      </c>
      <c r="N453" s="2" t="s">
        <v>967</v>
      </c>
      <c r="O453" s="2">
        <v>452</v>
      </c>
    </row>
    <row r="454" spans="1:15" x14ac:dyDescent="0.35">
      <c r="A454" s="4">
        <v>2</v>
      </c>
      <c r="B454" s="4" t="s">
        <v>1466</v>
      </c>
      <c r="C454" s="4" t="s">
        <v>1467</v>
      </c>
      <c r="D454" s="4" t="s">
        <v>2317</v>
      </c>
      <c r="E454" s="10"/>
      <c r="F454" s="10"/>
      <c r="G454" s="4" t="s">
        <v>2318</v>
      </c>
      <c r="H454" s="4" t="s">
        <v>304</v>
      </c>
      <c r="I454" s="4" t="s">
        <v>1478</v>
      </c>
      <c r="J454" s="4" t="s">
        <v>973</v>
      </c>
      <c r="K454" s="4" t="s">
        <v>966</v>
      </c>
      <c r="L454" s="4" t="s">
        <v>1031</v>
      </c>
      <c r="M454" s="4" t="s">
        <v>960</v>
      </c>
      <c r="N454" s="4" t="s">
        <v>967</v>
      </c>
      <c r="O454" s="4">
        <v>453</v>
      </c>
    </row>
    <row r="455" spans="1:15" x14ac:dyDescent="0.35">
      <c r="A455" s="2">
        <v>2</v>
      </c>
      <c r="B455" s="2" t="s">
        <v>1466</v>
      </c>
      <c r="C455" s="2" t="s">
        <v>1467</v>
      </c>
      <c r="D455" s="2" t="s">
        <v>2319</v>
      </c>
      <c r="E455" s="10"/>
      <c r="F455" s="10"/>
      <c r="G455" s="2" t="s">
        <v>2320</v>
      </c>
      <c r="H455" s="2" t="s">
        <v>304</v>
      </c>
      <c r="I455" s="2" t="s">
        <v>1478</v>
      </c>
      <c r="J455" s="2" t="s">
        <v>965</v>
      </c>
      <c r="K455" s="2" t="s">
        <v>966</v>
      </c>
      <c r="L455" s="2" t="s">
        <v>959</v>
      </c>
      <c r="M455" s="2" t="s">
        <v>960</v>
      </c>
      <c r="N455" s="2" t="s">
        <v>967</v>
      </c>
      <c r="O455" s="2">
        <v>454</v>
      </c>
    </row>
    <row r="456" spans="1:15" x14ac:dyDescent="0.35">
      <c r="A456" s="4">
        <v>2</v>
      </c>
      <c r="B456" s="4" t="s">
        <v>1466</v>
      </c>
      <c r="C456" s="4" t="s">
        <v>1467</v>
      </c>
      <c r="D456" s="4" t="s">
        <v>2321</v>
      </c>
      <c r="E456" s="10"/>
      <c r="F456" s="10"/>
      <c r="G456" s="4" t="s">
        <v>2322</v>
      </c>
      <c r="H456" s="4" t="s">
        <v>304</v>
      </c>
      <c r="I456" s="4" t="s">
        <v>1478</v>
      </c>
      <c r="J456" s="4" t="s">
        <v>957</v>
      </c>
      <c r="K456" s="4" t="s">
        <v>966</v>
      </c>
      <c r="L456" s="4" t="s">
        <v>959</v>
      </c>
      <c r="M456" s="4" t="s">
        <v>960</v>
      </c>
      <c r="N456" s="4" t="s">
        <v>961</v>
      </c>
      <c r="O456" s="4">
        <v>455</v>
      </c>
    </row>
    <row r="457" spans="1:15" x14ac:dyDescent="0.35">
      <c r="A457" s="2">
        <v>2</v>
      </c>
      <c r="B457" s="2" t="s">
        <v>1466</v>
      </c>
      <c r="C457" s="2" t="s">
        <v>1467</v>
      </c>
      <c r="D457" s="2" t="s">
        <v>2323</v>
      </c>
      <c r="E457" s="10"/>
      <c r="F457" s="10"/>
      <c r="G457" s="2" t="s">
        <v>2324</v>
      </c>
      <c r="H457" s="2" t="s">
        <v>304</v>
      </c>
      <c r="I457" s="2" t="s">
        <v>1478</v>
      </c>
      <c r="J457" s="2" t="s">
        <v>957</v>
      </c>
      <c r="K457" s="2" t="s">
        <v>966</v>
      </c>
      <c r="L457" s="2" t="s">
        <v>959</v>
      </c>
      <c r="M457" s="2" t="s">
        <v>960</v>
      </c>
      <c r="N457" s="2" t="s">
        <v>961</v>
      </c>
      <c r="O457" s="2">
        <v>456</v>
      </c>
    </row>
    <row r="458" spans="1:15" x14ac:dyDescent="0.35">
      <c r="A458" s="4">
        <v>2</v>
      </c>
      <c r="B458" s="4" t="s">
        <v>1466</v>
      </c>
      <c r="C458" s="4" t="s">
        <v>1467</v>
      </c>
      <c r="D458" s="4" t="s">
        <v>2325</v>
      </c>
      <c r="E458" s="10"/>
      <c r="F458" s="10"/>
      <c r="G458" s="4" t="s">
        <v>2326</v>
      </c>
      <c r="H458" s="4" t="s">
        <v>304</v>
      </c>
      <c r="I458" s="4" t="s">
        <v>1478</v>
      </c>
      <c r="J458" s="4" t="s">
        <v>965</v>
      </c>
      <c r="K458" s="4" t="s">
        <v>966</v>
      </c>
      <c r="L458" s="4" t="s">
        <v>959</v>
      </c>
      <c r="M458" s="4" t="s">
        <v>960</v>
      </c>
      <c r="N458" s="4" t="s">
        <v>967</v>
      </c>
      <c r="O458" s="4">
        <v>457</v>
      </c>
    </row>
    <row r="459" spans="1:15" x14ac:dyDescent="0.35">
      <c r="A459" s="2">
        <v>2</v>
      </c>
      <c r="B459" s="2" t="s">
        <v>1466</v>
      </c>
      <c r="C459" s="2" t="s">
        <v>1467</v>
      </c>
      <c r="D459" s="2" t="s">
        <v>2327</v>
      </c>
      <c r="E459" s="10"/>
      <c r="F459" s="10"/>
      <c r="G459" s="2" t="s">
        <v>2328</v>
      </c>
      <c r="H459" s="2" t="s">
        <v>304</v>
      </c>
      <c r="I459" s="2" t="s">
        <v>1478</v>
      </c>
      <c r="J459" s="2" t="s">
        <v>957</v>
      </c>
      <c r="K459" s="2" t="s">
        <v>966</v>
      </c>
      <c r="L459" s="2" t="s">
        <v>959</v>
      </c>
      <c r="M459" s="2" t="s">
        <v>960</v>
      </c>
      <c r="N459" s="2" t="s">
        <v>961</v>
      </c>
      <c r="O459" s="2">
        <v>458</v>
      </c>
    </row>
    <row r="460" spans="1:15" x14ac:dyDescent="0.35">
      <c r="A460" s="4">
        <v>2</v>
      </c>
      <c r="B460" s="4" t="s">
        <v>1466</v>
      </c>
      <c r="C460" s="4" t="s">
        <v>1467</v>
      </c>
      <c r="D460" s="4" t="s">
        <v>2329</v>
      </c>
      <c r="E460" s="10"/>
      <c r="F460" s="10"/>
      <c r="G460" s="4" t="s">
        <v>2330</v>
      </c>
      <c r="H460" s="4" t="s">
        <v>304</v>
      </c>
      <c r="I460" s="4" t="s">
        <v>1478</v>
      </c>
      <c r="J460" s="4" t="s">
        <v>957</v>
      </c>
      <c r="K460" s="4" t="s">
        <v>966</v>
      </c>
      <c r="L460" s="4" t="s">
        <v>959</v>
      </c>
      <c r="M460" s="4" t="s">
        <v>960</v>
      </c>
      <c r="N460" s="4" t="s">
        <v>961</v>
      </c>
      <c r="O460" s="4">
        <v>459</v>
      </c>
    </row>
    <row r="461" spans="1:15" x14ac:dyDescent="0.35">
      <c r="A461" s="2">
        <v>2</v>
      </c>
      <c r="B461" s="2" t="s">
        <v>1466</v>
      </c>
      <c r="C461" s="2" t="s">
        <v>1467</v>
      </c>
      <c r="D461" s="2" t="s">
        <v>2331</v>
      </c>
      <c r="E461" s="10"/>
      <c r="F461" s="10"/>
      <c r="G461" s="2" t="s">
        <v>2332</v>
      </c>
      <c r="H461" s="2" t="s">
        <v>304</v>
      </c>
      <c r="I461" s="2" t="s">
        <v>1478</v>
      </c>
      <c r="J461" s="2" t="s">
        <v>957</v>
      </c>
      <c r="K461" s="2" t="s">
        <v>966</v>
      </c>
      <c r="L461" s="2" t="s">
        <v>959</v>
      </c>
      <c r="M461" s="2" t="s">
        <v>960</v>
      </c>
      <c r="N461" s="2" t="s">
        <v>961</v>
      </c>
      <c r="O461" s="2">
        <v>460</v>
      </c>
    </row>
    <row r="462" spans="1:15" x14ac:dyDescent="0.35">
      <c r="A462" s="4">
        <v>2</v>
      </c>
      <c r="B462" s="4" t="s">
        <v>1466</v>
      </c>
      <c r="C462" s="4" t="s">
        <v>1467</v>
      </c>
      <c r="D462" s="4" t="s">
        <v>2333</v>
      </c>
      <c r="E462" s="10"/>
      <c r="F462" s="10"/>
      <c r="G462" s="4" t="s">
        <v>2334</v>
      </c>
      <c r="H462" s="4" t="s">
        <v>304</v>
      </c>
      <c r="I462" s="4" t="s">
        <v>1478</v>
      </c>
      <c r="J462" s="4" t="s">
        <v>965</v>
      </c>
      <c r="K462" s="4" t="s">
        <v>966</v>
      </c>
      <c r="L462" s="4" t="s">
        <v>1031</v>
      </c>
      <c r="M462" s="4" t="s">
        <v>960</v>
      </c>
      <c r="N462" s="4" t="s">
        <v>967</v>
      </c>
      <c r="O462" s="4">
        <v>461</v>
      </c>
    </row>
    <row r="463" spans="1:15" x14ac:dyDescent="0.35">
      <c r="A463" s="2">
        <v>2</v>
      </c>
      <c r="B463" s="2" t="s">
        <v>1466</v>
      </c>
      <c r="C463" s="2" t="s">
        <v>1467</v>
      </c>
      <c r="D463" s="2" t="s">
        <v>2335</v>
      </c>
      <c r="E463" s="10"/>
      <c r="F463" s="10"/>
      <c r="G463" s="2" t="s">
        <v>2336</v>
      </c>
      <c r="H463" s="2" t="s">
        <v>304</v>
      </c>
      <c r="I463" s="2" t="s">
        <v>1478</v>
      </c>
      <c r="J463" s="2" t="s">
        <v>957</v>
      </c>
      <c r="K463" s="2" t="s">
        <v>966</v>
      </c>
      <c r="L463" s="2" t="s">
        <v>959</v>
      </c>
      <c r="M463" s="2" t="s">
        <v>960</v>
      </c>
      <c r="N463" s="2" t="s">
        <v>961</v>
      </c>
      <c r="O463" s="2">
        <v>462</v>
      </c>
    </row>
    <row r="464" spans="1:15" x14ac:dyDescent="0.35">
      <c r="A464" s="4">
        <v>2</v>
      </c>
      <c r="B464" s="4" t="s">
        <v>1466</v>
      </c>
      <c r="C464" s="4" t="s">
        <v>1467</v>
      </c>
      <c r="D464" s="4" t="s">
        <v>2337</v>
      </c>
      <c r="E464" s="10"/>
      <c r="F464" s="10"/>
      <c r="G464" s="4" t="s">
        <v>2338</v>
      </c>
      <c r="H464" s="4" t="s">
        <v>304</v>
      </c>
      <c r="I464" s="4" t="s">
        <v>1478</v>
      </c>
      <c r="J464" s="4" t="s">
        <v>957</v>
      </c>
      <c r="K464" s="4" t="s">
        <v>966</v>
      </c>
      <c r="L464" s="4" t="s">
        <v>959</v>
      </c>
      <c r="M464" s="4" t="s">
        <v>960</v>
      </c>
      <c r="N464" s="4" t="s">
        <v>961</v>
      </c>
      <c r="O464" s="4">
        <v>463</v>
      </c>
    </row>
    <row r="465" spans="1:15" x14ac:dyDescent="0.35">
      <c r="A465" s="2">
        <v>2</v>
      </c>
      <c r="B465" s="2" t="s">
        <v>1466</v>
      </c>
      <c r="C465" s="2" t="s">
        <v>1467</v>
      </c>
      <c r="D465" s="2" t="s">
        <v>2339</v>
      </c>
      <c r="E465" s="10"/>
      <c r="F465" s="10"/>
      <c r="G465" s="2" t="s">
        <v>2340</v>
      </c>
      <c r="H465" s="2" t="s">
        <v>304</v>
      </c>
      <c r="I465" s="2" t="s">
        <v>1478</v>
      </c>
      <c r="J465" s="2" t="s">
        <v>957</v>
      </c>
      <c r="K465" s="2" t="s">
        <v>966</v>
      </c>
      <c r="L465" s="2" t="s">
        <v>959</v>
      </c>
      <c r="M465" s="2" t="s">
        <v>960</v>
      </c>
      <c r="N465" s="2" t="s">
        <v>961</v>
      </c>
      <c r="O465" s="2">
        <v>464</v>
      </c>
    </row>
    <row r="466" spans="1:15" x14ac:dyDescent="0.35">
      <c r="A466" s="4">
        <v>2</v>
      </c>
      <c r="B466" s="4" t="s">
        <v>1466</v>
      </c>
      <c r="C466" s="4" t="s">
        <v>1467</v>
      </c>
      <c r="D466" s="4" t="s">
        <v>2341</v>
      </c>
      <c r="E466" s="10"/>
      <c r="F466" s="10"/>
      <c r="G466" s="4" t="s">
        <v>2342</v>
      </c>
      <c r="H466" s="4" t="s">
        <v>304</v>
      </c>
      <c r="I466" s="4" t="s">
        <v>1478</v>
      </c>
      <c r="J466" s="4" t="s">
        <v>973</v>
      </c>
      <c r="K466" s="4" t="s">
        <v>966</v>
      </c>
      <c r="L466" s="4" t="s">
        <v>959</v>
      </c>
      <c r="M466" s="4" t="s">
        <v>960</v>
      </c>
      <c r="N466" s="4" t="s">
        <v>967</v>
      </c>
      <c r="O466" s="4">
        <v>465</v>
      </c>
    </row>
    <row r="467" spans="1:15" x14ac:dyDescent="0.35">
      <c r="A467" s="2">
        <v>2</v>
      </c>
      <c r="B467" s="2" t="s">
        <v>1466</v>
      </c>
      <c r="C467" s="2" t="s">
        <v>1467</v>
      </c>
      <c r="D467" s="2" t="s">
        <v>2343</v>
      </c>
      <c r="E467" s="10"/>
      <c r="F467" s="10"/>
      <c r="G467" s="2" t="s">
        <v>2344</v>
      </c>
      <c r="H467" s="2" t="s">
        <v>304</v>
      </c>
      <c r="I467" s="2" t="s">
        <v>1478</v>
      </c>
      <c r="J467" s="2" t="s">
        <v>957</v>
      </c>
      <c r="K467" s="2" t="s">
        <v>966</v>
      </c>
      <c r="L467" s="2" t="s">
        <v>959</v>
      </c>
      <c r="M467" s="2" t="s">
        <v>960</v>
      </c>
      <c r="N467" s="2" t="s">
        <v>961</v>
      </c>
      <c r="O467" s="2">
        <v>466</v>
      </c>
    </row>
    <row r="468" spans="1:15" x14ac:dyDescent="0.35">
      <c r="A468" s="4">
        <v>2</v>
      </c>
      <c r="B468" s="4" t="s">
        <v>1466</v>
      </c>
      <c r="C468" s="4" t="s">
        <v>1467</v>
      </c>
      <c r="D468" s="4" t="s">
        <v>2345</v>
      </c>
      <c r="E468" s="10"/>
      <c r="F468" s="10"/>
      <c r="G468" s="4" t="s">
        <v>2346</v>
      </c>
      <c r="H468" s="4" t="s">
        <v>304</v>
      </c>
      <c r="I468" s="4" t="s">
        <v>1478</v>
      </c>
      <c r="J468" s="4" t="s">
        <v>957</v>
      </c>
      <c r="K468" s="4" t="s">
        <v>966</v>
      </c>
      <c r="L468" s="4" t="s">
        <v>959</v>
      </c>
      <c r="M468" s="4" t="s">
        <v>960</v>
      </c>
      <c r="N468" s="4" t="s">
        <v>961</v>
      </c>
      <c r="O468" s="4">
        <v>467</v>
      </c>
    </row>
    <row r="469" spans="1:15" x14ac:dyDescent="0.35">
      <c r="A469" s="2">
        <v>2</v>
      </c>
      <c r="B469" s="2" t="s">
        <v>1466</v>
      </c>
      <c r="C469" s="2" t="s">
        <v>1467</v>
      </c>
      <c r="D469" s="2" t="s">
        <v>2347</v>
      </c>
      <c r="E469" s="10"/>
      <c r="F469" s="10"/>
      <c r="G469" s="2" t="s">
        <v>730</v>
      </c>
      <c r="H469" s="2" t="s">
        <v>304</v>
      </c>
      <c r="I469" s="2" t="s">
        <v>1478</v>
      </c>
      <c r="J469" s="2" t="s">
        <v>957</v>
      </c>
      <c r="K469" s="2" t="s">
        <v>966</v>
      </c>
      <c r="L469" s="2" t="s">
        <v>959</v>
      </c>
      <c r="M469" s="2" t="s">
        <v>960</v>
      </c>
      <c r="N469" s="2" t="s">
        <v>1245</v>
      </c>
      <c r="O469" s="2">
        <v>468</v>
      </c>
    </row>
    <row r="470" spans="1:15" x14ac:dyDescent="0.35">
      <c r="A470" s="4">
        <v>2</v>
      </c>
      <c r="B470" s="4" t="s">
        <v>1466</v>
      </c>
      <c r="C470" s="4" t="s">
        <v>1467</v>
      </c>
      <c r="D470" s="4" t="s">
        <v>2348</v>
      </c>
      <c r="E470" s="10"/>
      <c r="F470" s="10"/>
      <c r="G470" s="4" t="s">
        <v>2349</v>
      </c>
      <c r="H470" s="4" t="s">
        <v>304</v>
      </c>
      <c r="I470" s="4" t="s">
        <v>1478</v>
      </c>
      <c r="J470" s="4" t="s">
        <v>957</v>
      </c>
      <c r="K470" s="4" t="s">
        <v>966</v>
      </c>
      <c r="L470" s="4" t="s">
        <v>959</v>
      </c>
      <c r="M470" s="4" t="s">
        <v>960</v>
      </c>
      <c r="N470" s="4" t="s">
        <v>2350</v>
      </c>
      <c r="O470" s="4">
        <v>469</v>
      </c>
    </row>
    <row r="471" spans="1:15" x14ac:dyDescent="0.35">
      <c r="A471" s="2">
        <v>2</v>
      </c>
      <c r="B471" s="2" t="s">
        <v>1466</v>
      </c>
      <c r="C471" s="2" t="s">
        <v>1467</v>
      </c>
      <c r="D471" s="2" t="s">
        <v>2351</v>
      </c>
      <c r="E471" s="10"/>
      <c r="F471" s="10"/>
      <c r="G471" s="2" t="s">
        <v>2352</v>
      </c>
      <c r="H471" s="2" t="s">
        <v>304</v>
      </c>
      <c r="I471" s="2" t="s">
        <v>1478</v>
      </c>
      <c r="J471" s="2" t="s">
        <v>973</v>
      </c>
      <c r="K471" s="2" t="s">
        <v>966</v>
      </c>
      <c r="L471" s="2" t="s">
        <v>1031</v>
      </c>
      <c r="M471" s="2" t="s">
        <v>960</v>
      </c>
      <c r="N471" s="2" t="s">
        <v>967</v>
      </c>
      <c r="O471" s="2">
        <v>470</v>
      </c>
    </row>
    <row r="472" spans="1:15" x14ac:dyDescent="0.35">
      <c r="A472" s="4">
        <v>2</v>
      </c>
      <c r="B472" s="4" t="s">
        <v>1466</v>
      </c>
      <c r="C472" s="4" t="s">
        <v>1467</v>
      </c>
      <c r="D472" s="4" t="s">
        <v>2353</v>
      </c>
      <c r="E472" s="10"/>
      <c r="F472" s="10"/>
      <c r="G472" s="4" t="s">
        <v>2354</v>
      </c>
      <c r="H472" s="4" t="s">
        <v>304</v>
      </c>
      <c r="I472" s="4" t="s">
        <v>1478</v>
      </c>
      <c r="J472" s="4" t="s">
        <v>973</v>
      </c>
      <c r="K472" s="4" t="s">
        <v>966</v>
      </c>
      <c r="L472" s="4" t="s">
        <v>959</v>
      </c>
      <c r="M472" s="4" t="s">
        <v>960</v>
      </c>
      <c r="N472" s="4" t="s">
        <v>967</v>
      </c>
      <c r="O472" s="4">
        <v>471</v>
      </c>
    </row>
    <row r="473" spans="1:15" x14ac:dyDescent="0.35">
      <c r="A473" s="2">
        <v>2</v>
      </c>
      <c r="B473" s="2" t="s">
        <v>1466</v>
      </c>
      <c r="C473" s="2" t="s">
        <v>1467</v>
      </c>
      <c r="D473" s="2" t="s">
        <v>2355</v>
      </c>
      <c r="E473" s="10"/>
      <c r="F473" s="10"/>
      <c r="G473" s="2" t="s">
        <v>2356</v>
      </c>
      <c r="H473" s="2" t="s">
        <v>304</v>
      </c>
      <c r="I473" s="2" t="s">
        <v>1478</v>
      </c>
      <c r="J473" s="2" t="s">
        <v>973</v>
      </c>
      <c r="K473" s="2" t="s">
        <v>966</v>
      </c>
      <c r="L473" s="2" t="s">
        <v>1031</v>
      </c>
      <c r="M473" s="2" t="s">
        <v>960</v>
      </c>
      <c r="N473" s="2" t="s">
        <v>967</v>
      </c>
      <c r="O473" s="2">
        <v>472</v>
      </c>
    </row>
    <row r="474" spans="1:15" x14ac:dyDescent="0.35">
      <c r="A474" s="4">
        <v>2</v>
      </c>
      <c r="B474" s="4" t="s">
        <v>1466</v>
      </c>
      <c r="C474" s="4" t="s">
        <v>1467</v>
      </c>
      <c r="D474" s="4" t="s">
        <v>2357</v>
      </c>
      <c r="E474" s="10"/>
      <c r="F474" s="10"/>
      <c r="G474" s="4" t="s">
        <v>2358</v>
      </c>
      <c r="H474" s="4" t="s">
        <v>304</v>
      </c>
      <c r="I474" s="4" t="s">
        <v>1478</v>
      </c>
      <c r="J474" s="4" t="s">
        <v>973</v>
      </c>
      <c r="K474" s="4" t="s">
        <v>966</v>
      </c>
      <c r="L474" s="4" t="s">
        <v>959</v>
      </c>
      <c r="M474" s="4" t="s">
        <v>960</v>
      </c>
      <c r="N474" s="4" t="s">
        <v>967</v>
      </c>
      <c r="O474" s="4">
        <v>473</v>
      </c>
    </row>
    <row r="475" spans="1:15" x14ac:dyDescent="0.35">
      <c r="A475" s="2">
        <v>2</v>
      </c>
      <c r="B475" s="2" t="s">
        <v>1466</v>
      </c>
      <c r="C475" s="2" t="s">
        <v>1467</v>
      </c>
      <c r="D475" s="2" t="s">
        <v>2359</v>
      </c>
      <c r="E475" s="10"/>
      <c r="F475" s="10"/>
      <c r="G475" s="2" t="s">
        <v>2360</v>
      </c>
      <c r="H475" s="2" t="s">
        <v>304</v>
      </c>
      <c r="I475" s="2" t="s">
        <v>1478</v>
      </c>
      <c r="J475" s="2" t="s">
        <v>957</v>
      </c>
      <c r="K475" s="2" t="s">
        <v>966</v>
      </c>
      <c r="L475" s="2" t="s">
        <v>1031</v>
      </c>
      <c r="M475" s="2" t="s">
        <v>960</v>
      </c>
      <c r="N475" s="2" t="s">
        <v>1671</v>
      </c>
      <c r="O475" s="2">
        <v>474</v>
      </c>
    </row>
    <row r="476" spans="1:15" x14ac:dyDescent="0.35">
      <c r="A476" s="4">
        <v>2</v>
      </c>
      <c r="B476" s="4" t="s">
        <v>1466</v>
      </c>
      <c r="C476" s="4" t="s">
        <v>1467</v>
      </c>
      <c r="D476" s="4" t="s">
        <v>2361</v>
      </c>
      <c r="E476" s="10"/>
      <c r="F476" s="10"/>
      <c r="G476" s="4" t="s">
        <v>755</v>
      </c>
      <c r="H476" s="4" t="s">
        <v>304</v>
      </c>
      <c r="I476" s="4" t="s">
        <v>1478</v>
      </c>
      <c r="J476" s="4" t="s">
        <v>957</v>
      </c>
      <c r="K476" s="4" t="s">
        <v>966</v>
      </c>
      <c r="L476" s="4" t="s">
        <v>959</v>
      </c>
      <c r="M476" s="4" t="s">
        <v>960</v>
      </c>
      <c r="N476" s="4" t="s">
        <v>1245</v>
      </c>
      <c r="O476" s="4">
        <v>475</v>
      </c>
    </row>
    <row r="477" spans="1:15" x14ac:dyDescent="0.35">
      <c r="A477" s="2">
        <v>2</v>
      </c>
      <c r="B477" s="2" t="s">
        <v>1466</v>
      </c>
      <c r="C477" s="2" t="s">
        <v>1467</v>
      </c>
      <c r="D477" s="2" t="s">
        <v>2362</v>
      </c>
      <c r="E477" s="10"/>
      <c r="F477" s="10"/>
      <c r="G477" s="2" t="s">
        <v>2363</v>
      </c>
      <c r="H477" s="2" t="s">
        <v>304</v>
      </c>
      <c r="I477" s="2" t="s">
        <v>1478</v>
      </c>
      <c r="J477" s="2" t="s">
        <v>957</v>
      </c>
      <c r="K477" s="2" t="s">
        <v>966</v>
      </c>
      <c r="L477" s="2" t="s">
        <v>959</v>
      </c>
      <c r="M477" s="2" t="s">
        <v>960</v>
      </c>
      <c r="N477" s="2" t="s">
        <v>1479</v>
      </c>
      <c r="O477" s="2">
        <v>476</v>
      </c>
    </row>
    <row r="478" spans="1:15" x14ac:dyDescent="0.35">
      <c r="A478" s="4">
        <v>2</v>
      </c>
      <c r="B478" s="4" t="s">
        <v>1466</v>
      </c>
      <c r="C478" s="4" t="s">
        <v>1467</v>
      </c>
      <c r="D478" s="4" t="s">
        <v>2364</v>
      </c>
      <c r="E478" s="10"/>
      <c r="F478" s="10"/>
      <c r="G478" s="4" t="s">
        <v>2365</v>
      </c>
      <c r="H478" s="4" t="s">
        <v>304</v>
      </c>
      <c r="I478" s="4" t="s">
        <v>1478</v>
      </c>
      <c r="J478" s="4" t="s">
        <v>973</v>
      </c>
      <c r="K478" s="4" t="s">
        <v>966</v>
      </c>
      <c r="L478" s="4" t="s">
        <v>1031</v>
      </c>
      <c r="M478" s="4" t="s">
        <v>960</v>
      </c>
      <c r="N478" s="4" t="s">
        <v>967</v>
      </c>
      <c r="O478" s="4">
        <v>477</v>
      </c>
    </row>
    <row r="479" spans="1:15" x14ac:dyDescent="0.35">
      <c r="A479" s="2">
        <v>2</v>
      </c>
      <c r="B479" s="2" t="s">
        <v>1466</v>
      </c>
      <c r="C479" s="2" t="s">
        <v>1467</v>
      </c>
      <c r="D479" s="2" t="s">
        <v>1006</v>
      </c>
      <c r="E479" s="10"/>
      <c r="F479" s="10"/>
      <c r="G479" s="2" t="s">
        <v>1007</v>
      </c>
      <c r="H479" s="2" t="s">
        <v>304</v>
      </c>
      <c r="I479" s="2" t="s">
        <v>1478</v>
      </c>
      <c r="J479" s="2" t="s">
        <v>957</v>
      </c>
      <c r="K479" s="2" t="s">
        <v>966</v>
      </c>
      <c r="L479" s="2" t="s">
        <v>959</v>
      </c>
      <c r="M479" s="2" t="s">
        <v>960</v>
      </c>
      <c r="N479" s="2" t="s">
        <v>1009</v>
      </c>
      <c r="O479" s="2">
        <v>478</v>
      </c>
    </row>
    <row r="480" spans="1:15" x14ac:dyDescent="0.35">
      <c r="A480" s="4">
        <v>2</v>
      </c>
      <c r="B480" s="4" t="s">
        <v>1466</v>
      </c>
      <c r="C480" s="4" t="s">
        <v>1467</v>
      </c>
      <c r="D480" s="4" t="s">
        <v>2366</v>
      </c>
      <c r="E480" s="10"/>
      <c r="F480" s="10"/>
      <c r="G480" s="4" t="s">
        <v>2367</v>
      </c>
      <c r="H480" s="4" t="s">
        <v>304</v>
      </c>
      <c r="I480" s="4" t="s">
        <v>1478</v>
      </c>
      <c r="J480" s="4" t="s">
        <v>973</v>
      </c>
      <c r="K480" s="4" t="s">
        <v>966</v>
      </c>
      <c r="L480" s="4" t="s">
        <v>1031</v>
      </c>
      <c r="M480" s="4" t="s">
        <v>960</v>
      </c>
      <c r="N480" s="4" t="s">
        <v>967</v>
      </c>
      <c r="O480" s="4">
        <v>479</v>
      </c>
    </row>
    <row r="481" spans="1:15" x14ac:dyDescent="0.35">
      <c r="A481" s="2">
        <v>2</v>
      </c>
      <c r="B481" s="2" t="s">
        <v>1466</v>
      </c>
      <c r="C481" s="2" t="s">
        <v>1467</v>
      </c>
      <c r="D481" s="2" t="s">
        <v>2368</v>
      </c>
      <c r="E481" s="10"/>
      <c r="F481" s="10"/>
      <c r="G481" s="2" t="s">
        <v>2369</v>
      </c>
      <c r="H481" s="2" t="s">
        <v>304</v>
      </c>
      <c r="I481" s="2" t="s">
        <v>1478</v>
      </c>
      <c r="J481" s="2" t="s">
        <v>957</v>
      </c>
      <c r="K481" s="2" t="s">
        <v>966</v>
      </c>
      <c r="L481" s="2" t="s">
        <v>959</v>
      </c>
      <c r="M481" s="2" t="s">
        <v>960</v>
      </c>
      <c r="N481" s="2" t="s">
        <v>961</v>
      </c>
      <c r="O481" s="2">
        <v>480</v>
      </c>
    </row>
    <row r="482" spans="1:15" x14ac:dyDescent="0.35">
      <c r="A482" s="4">
        <v>2</v>
      </c>
      <c r="B482" s="4" t="s">
        <v>1466</v>
      </c>
      <c r="C482" s="4" t="s">
        <v>1467</v>
      </c>
      <c r="D482" s="4" t="s">
        <v>2370</v>
      </c>
      <c r="E482" s="10"/>
      <c r="F482" s="10"/>
      <c r="G482" s="4" t="s">
        <v>2371</v>
      </c>
      <c r="H482" s="4" t="s">
        <v>304</v>
      </c>
      <c r="I482" s="4" t="s">
        <v>1478</v>
      </c>
      <c r="J482" s="4" t="s">
        <v>973</v>
      </c>
      <c r="K482" s="4" t="s">
        <v>966</v>
      </c>
      <c r="L482" s="4" t="s">
        <v>959</v>
      </c>
      <c r="M482" s="4" t="s">
        <v>960</v>
      </c>
      <c r="N482" s="4" t="s">
        <v>967</v>
      </c>
      <c r="O482" s="4">
        <v>481</v>
      </c>
    </row>
    <row r="483" spans="1:15" x14ac:dyDescent="0.35">
      <c r="A483" s="2">
        <v>2</v>
      </c>
      <c r="B483" s="2" t="s">
        <v>1466</v>
      </c>
      <c r="C483" s="2" t="s">
        <v>1467</v>
      </c>
      <c r="D483" s="2" t="s">
        <v>2372</v>
      </c>
      <c r="E483" s="10"/>
      <c r="F483" s="10"/>
      <c r="G483" s="2" t="s">
        <v>2373</v>
      </c>
      <c r="H483" s="2" t="s">
        <v>304</v>
      </c>
      <c r="I483" s="2" t="s">
        <v>1478</v>
      </c>
      <c r="J483" s="2" t="s">
        <v>957</v>
      </c>
      <c r="K483" s="2" t="s">
        <v>966</v>
      </c>
      <c r="L483" s="2" t="s">
        <v>959</v>
      </c>
      <c r="M483" s="2" t="s">
        <v>960</v>
      </c>
      <c r="N483" s="2" t="s">
        <v>961</v>
      </c>
      <c r="O483" s="2">
        <v>482</v>
      </c>
    </row>
    <row r="484" spans="1:15" x14ac:dyDescent="0.35">
      <c r="A484" s="4">
        <v>2</v>
      </c>
      <c r="B484" s="4" t="s">
        <v>1466</v>
      </c>
      <c r="C484" s="4" t="s">
        <v>1467</v>
      </c>
      <c r="D484" s="4" t="s">
        <v>2374</v>
      </c>
      <c r="E484" s="10"/>
      <c r="F484" s="10"/>
      <c r="G484" s="4" t="s">
        <v>2375</v>
      </c>
      <c r="H484" s="4" t="s">
        <v>304</v>
      </c>
      <c r="I484" s="4" t="s">
        <v>1478</v>
      </c>
      <c r="J484" s="4" t="s">
        <v>957</v>
      </c>
      <c r="K484" s="4" t="s">
        <v>966</v>
      </c>
      <c r="L484" s="4" t="s">
        <v>959</v>
      </c>
      <c r="M484" s="4" t="s">
        <v>960</v>
      </c>
      <c r="N484" s="4" t="s">
        <v>961</v>
      </c>
      <c r="O484" s="4">
        <v>483</v>
      </c>
    </row>
    <row r="485" spans="1:15" x14ac:dyDescent="0.35">
      <c r="A485" s="2">
        <v>2</v>
      </c>
      <c r="B485" s="2" t="s">
        <v>1466</v>
      </c>
      <c r="C485" s="2" t="s">
        <v>1467</v>
      </c>
      <c r="D485" s="2" t="s">
        <v>2376</v>
      </c>
      <c r="E485" s="10"/>
      <c r="F485" s="10"/>
      <c r="G485" s="2" t="s">
        <v>2377</v>
      </c>
      <c r="H485" s="2" t="s">
        <v>304</v>
      </c>
      <c r="I485" s="2" t="s">
        <v>1478</v>
      </c>
      <c r="J485" s="2" t="s">
        <v>973</v>
      </c>
      <c r="K485" s="2" t="s">
        <v>966</v>
      </c>
      <c r="L485" s="2" t="s">
        <v>959</v>
      </c>
      <c r="M485" s="2" t="s">
        <v>960</v>
      </c>
      <c r="N485" s="2" t="s">
        <v>967</v>
      </c>
      <c r="O485" s="2">
        <v>484</v>
      </c>
    </row>
    <row r="486" spans="1:15" x14ac:dyDescent="0.35">
      <c r="A486" s="4">
        <v>2</v>
      </c>
      <c r="B486" s="4" t="s">
        <v>1466</v>
      </c>
      <c r="C486" s="4" t="s">
        <v>1467</v>
      </c>
      <c r="D486" s="4" t="s">
        <v>2378</v>
      </c>
      <c r="E486" s="10"/>
      <c r="F486" s="10"/>
      <c r="G486" s="4" t="s">
        <v>2379</v>
      </c>
      <c r="H486" s="4" t="s">
        <v>304</v>
      </c>
      <c r="I486" s="4" t="s">
        <v>1478</v>
      </c>
      <c r="J486" s="4" t="s">
        <v>965</v>
      </c>
      <c r="K486" s="4" t="s">
        <v>966</v>
      </c>
      <c r="L486" s="4" t="s">
        <v>959</v>
      </c>
      <c r="M486" s="4" t="s">
        <v>960</v>
      </c>
      <c r="N486" s="4" t="s">
        <v>967</v>
      </c>
      <c r="O486" s="4">
        <v>485</v>
      </c>
    </row>
    <row r="487" spans="1:15" x14ac:dyDescent="0.35">
      <c r="A487" s="2">
        <v>2</v>
      </c>
      <c r="B487" s="2" t="s">
        <v>1466</v>
      </c>
      <c r="C487" s="2" t="s">
        <v>1467</v>
      </c>
      <c r="D487" s="2" t="s">
        <v>2380</v>
      </c>
      <c r="E487" s="10"/>
      <c r="F487" s="10"/>
      <c r="G487" s="2" t="s">
        <v>2381</v>
      </c>
      <c r="H487" s="2" t="s">
        <v>304</v>
      </c>
      <c r="I487" s="2" t="s">
        <v>1478</v>
      </c>
      <c r="J487" s="2" t="s">
        <v>965</v>
      </c>
      <c r="K487" s="2" t="s">
        <v>966</v>
      </c>
      <c r="L487" s="2" t="s">
        <v>1031</v>
      </c>
      <c r="M487" s="2" t="s">
        <v>960</v>
      </c>
      <c r="N487" s="2" t="s">
        <v>967</v>
      </c>
      <c r="O487" s="2">
        <v>486</v>
      </c>
    </row>
    <row r="488" spans="1:15" x14ac:dyDescent="0.35">
      <c r="A488" s="4">
        <v>2</v>
      </c>
      <c r="B488" s="4" t="s">
        <v>1466</v>
      </c>
      <c r="C488" s="4" t="s">
        <v>1467</v>
      </c>
      <c r="D488" s="4" t="s">
        <v>2382</v>
      </c>
      <c r="E488" s="10"/>
      <c r="F488" s="10"/>
      <c r="G488" s="4" t="s">
        <v>2383</v>
      </c>
      <c r="H488" s="4" t="s">
        <v>304</v>
      </c>
      <c r="I488" s="4" t="s">
        <v>1478</v>
      </c>
      <c r="J488" s="4" t="s">
        <v>957</v>
      </c>
      <c r="K488" s="4" t="s">
        <v>966</v>
      </c>
      <c r="L488" s="4" t="s">
        <v>959</v>
      </c>
      <c r="M488" s="4" t="s">
        <v>960</v>
      </c>
      <c r="N488" s="4" t="s">
        <v>961</v>
      </c>
      <c r="O488" s="4">
        <v>487</v>
      </c>
    </row>
    <row r="489" spans="1:15" x14ac:dyDescent="0.35">
      <c r="A489" s="2">
        <v>2</v>
      </c>
      <c r="B489" s="2" t="s">
        <v>1466</v>
      </c>
      <c r="C489" s="2" t="s">
        <v>1467</v>
      </c>
      <c r="D489" s="2" t="s">
        <v>2384</v>
      </c>
      <c r="E489" s="10"/>
      <c r="F489" s="10"/>
      <c r="G489" s="2" t="s">
        <v>2385</v>
      </c>
      <c r="H489" s="2" t="s">
        <v>304</v>
      </c>
      <c r="I489" s="2" t="s">
        <v>1478</v>
      </c>
      <c r="J489" s="2" t="s">
        <v>973</v>
      </c>
      <c r="K489" s="2" t="s">
        <v>966</v>
      </c>
      <c r="L489" s="2" t="s">
        <v>959</v>
      </c>
      <c r="M489" s="2" t="s">
        <v>960</v>
      </c>
      <c r="N489" s="2" t="s">
        <v>967</v>
      </c>
      <c r="O489" s="2">
        <v>488</v>
      </c>
    </row>
    <row r="490" spans="1:15" x14ac:dyDescent="0.35">
      <c r="A490" s="4">
        <v>2</v>
      </c>
      <c r="B490" s="4" t="s">
        <v>1466</v>
      </c>
      <c r="C490" s="4" t="s">
        <v>1467</v>
      </c>
      <c r="D490" s="4" t="s">
        <v>2386</v>
      </c>
      <c r="E490" s="10"/>
      <c r="F490" s="10"/>
      <c r="G490" s="4" t="s">
        <v>2387</v>
      </c>
      <c r="H490" s="4" t="s">
        <v>304</v>
      </c>
      <c r="I490" s="4" t="s">
        <v>1478</v>
      </c>
      <c r="J490" s="4" t="s">
        <v>973</v>
      </c>
      <c r="K490" s="4" t="s">
        <v>966</v>
      </c>
      <c r="L490" s="4" t="s">
        <v>959</v>
      </c>
      <c r="M490" s="4" t="s">
        <v>960</v>
      </c>
      <c r="N490" s="4" t="s">
        <v>967</v>
      </c>
      <c r="O490" s="4">
        <v>489</v>
      </c>
    </row>
    <row r="491" spans="1:15" x14ac:dyDescent="0.35">
      <c r="A491" s="2">
        <v>2</v>
      </c>
      <c r="B491" s="2" t="s">
        <v>1466</v>
      </c>
      <c r="C491" s="2" t="s">
        <v>1467</v>
      </c>
      <c r="D491" s="2" t="s">
        <v>2388</v>
      </c>
      <c r="E491" s="10"/>
      <c r="F491" s="10"/>
      <c r="G491" s="2" t="s">
        <v>2389</v>
      </c>
      <c r="H491" s="2" t="s">
        <v>304</v>
      </c>
      <c r="I491" s="2" t="s">
        <v>1478</v>
      </c>
      <c r="J491" s="2" t="s">
        <v>957</v>
      </c>
      <c r="K491" s="2" t="s">
        <v>966</v>
      </c>
      <c r="L491" s="2" t="s">
        <v>959</v>
      </c>
      <c r="M491" s="2" t="s">
        <v>960</v>
      </c>
      <c r="N491" s="2" t="s">
        <v>967</v>
      </c>
      <c r="O491" s="2">
        <v>490</v>
      </c>
    </row>
    <row r="492" spans="1:15" x14ac:dyDescent="0.35">
      <c r="A492" s="4">
        <v>2</v>
      </c>
      <c r="B492" s="4" t="s">
        <v>1466</v>
      </c>
      <c r="C492" s="4" t="s">
        <v>1467</v>
      </c>
      <c r="D492" s="4" t="s">
        <v>2390</v>
      </c>
      <c r="E492" s="10"/>
      <c r="F492" s="10"/>
      <c r="G492" s="4" t="s">
        <v>2391</v>
      </c>
      <c r="H492" s="4" t="s">
        <v>304</v>
      </c>
      <c r="I492" s="4" t="s">
        <v>1478</v>
      </c>
      <c r="J492" s="4" t="s">
        <v>973</v>
      </c>
      <c r="K492" s="4" t="s">
        <v>966</v>
      </c>
      <c r="L492" s="4" t="s">
        <v>959</v>
      </c>
      <c r="M492" s="4" t="s">
        <v>960</v>
      </c>
      <c r="N492" s="4" t="s">
        <v>967</v>
      </c>
      <c r="O492" s="4">
        <v>491</v>
      </c>
    </row>
    <row r="493" spans="1:15" x14ac:dyDescent="0.35">
      <c r="A493" s="2">
        <v>2</v>
      </c>
      <c r="B493" s="2" t="s">
        <v>1466</v>
      </c>
      <c r="C493" s="2" t="s">
        <v>1467</v>
      </c>
      <c r="D493" s="2" t="s">
        <v>2392</v>
      </c>
      <c r="E493" s="10"/>
      <c r="F493" s="10"/>
      <c r="G493" s="2" t="s">
        <v>2393</v>
      </c>
      <c r="H493" s="2" t="s">
        <v>304</v>
      </c>
      <c r="I493" s="2" t="s">
        <v>1478</v>
      </c>
      <c r="J493" s="2" t="s">
        <v>973</v>
      </c>
      <c r="K493" s="2" t="s">
        <v>966</v>
      </c>
      <c r="L493" s="2" t="s">
        <v>959</v>
      </c>
      <c r="M493" s="2" t="s">
        <v>960</v>
      </c>
      <c r="N493" s="2" t="s">
        <v>967</v>
      </c>
      <c r="O493" s="2">
        <v>492</v>
      </c>
    </row>
    <row r="494" spans="1:15" x14ac:dyDescent="0.35">
      <c r="A494" s="4">
        <v>2</v>
      </c>
      <c r="B494" s="4" t="s">
        <v>1466</v>
      </c>
      <c r="C494" s="4" t="s">
        <v>1467</v>
      </c>
      <c r="D494" s="4" t="s">
        <v>2394</v>
      </c>
      <c r="E494" s="10"/>
      <c r="F494" s="10"/>
      <c r="G494" s="4" t="s">
        <v>2395</v>
      </c>
      <c r="H494" s="4" t="s">
        <v>304</v>
      </c>
      <c r="I494" s="4" t="s">
        <v>1478</v>
      </c>
      <c r="J494" s="4" t="s">
        <v>973</v>
      </c>
      <c r="K494" s="4" t="s">
        <v>966</v>
      </c>
      <c r="L494" s="4" t="s">
        <v>959</v>
      </c>
      <c r="M494" s="4" t="s">
        <v>960</v>
      </c>
      <c r="N494" s="4" t="s">
        <v>967</v>
      </c>
      <c r="O494" s="4">
        <v>493</v>
      </c>
    </row>
    <row r="495" spans="1:15" x14ac:dyDescent="0.35">
      <c r="A495" s="2">
        <v>2</v>
      </c>
      <c r="B495" s="2" t="s">
        <v>1466</v>
      </c>
      <c r="C495" s="2" t="s">
        <v>1467</v>
      </c>
      <c r="D495" s="2" t="s">
        <v>2396</v>
      </c>
      <c r="E495" s="10"/>
      <c r="F495" s="10"/>
      <c r="G495" s="2" t="s">
        <v>2397</v>
      </c>
      <c r="H495" s="2" t="s">
        <v>304</v>
      </c>
      <c r="I495" s="2" t="s">
        <v>1478</v>
      </c>
      <c r="J495" s="2" t="s">
        <v>973</v>
      </c>
      <c r="K495" s="2" t="s">
        <v>966</v>
      </c>
      <c r="L495" s="2" t="s">
        <v>1031</v>
      </c>
      <c r="M495" s="2" t="s">
        <v>960</v>
      </c>
      <c r="N495" s="2" t="s">
        <v>967</v>
      </c>
      <c r="O495" s="2">
        <v>494</v>
      </c>
    </row>
    <row r="496" spans="1:15" x14ac:dyDescent="0.35">
      <c r="A496" s="4">
        <v>2</v>
      </c>
      <c r="B496" s="4" t="s">
        <v>1466</v>
      </c>
      <c r="C496" s="4" t="s">
        <v>1467</v>
      </c>
      <c r="D496" s="4" t="s">
        <v>2398</v>
      </c>
      <c r="E496" s="10"/>
      <c r="F496" s="10"/>
      <c r="G496" s="4" t="s">
        <v>2399</v>
      </c>
      <c r="H496" s="4" t="s">
        <v>304</v>
      </c>
      <c r="I496" s="4" t="s">
        <v>1478</v>
      </c>
      <c r="J496" s="4" t="s">
        <v>957</v>
      </c>
      <c r="K496" s="4" t="s">
        <v>966</v>
      </c>
      <c r="L496" s="4" t="s">
        <v>959</v>
      </c>
      <c r="M496" s="4" t="s">
        <v>960</v>
      </c>
      <c r="N496" s="4" t="s">
        <v>1245</v>
      </c>
      <c r="O496" s="4">
        <v>495</v>
      </c>
    </row>
    <row r="497" spans="1:15" x14ac:dyDescent="0.35">
      <c r="A497" s="2">
        <v>2</v>
      </c>
      <c r="B497" s="2" t="s">
        <v>1466</v>
      </c>
      <c r="C497" s="2" t="s">
        <v>1467</v>
      </c>
      <c r="D497" s="2" t="s">
        <v>2400</v>
      </c>
      <c r="E497" s="10"/>
      <c r="F497" s="10"/>
      <c r="G497" s="2" t="s">
        <v>2401</v>
      </c>
      <c r="H497" s="2" t="s">
        <v>304</v>
      </c>
      <c r="I497" s="2" t="s">
        <v>1478</v>
      </c>
      <c r="J497" s="2" t="s">
        <v>973</v>
      </c>
      <c r="K497" s="2" t="s">
        <v>966</v>
      </c>
      <c r="L497" s="2" t="s">
        <v>1031</v>
      </c>
      <c r="M497" s="2" t="s">
        <v>960</v>
      </c>
      <c r="N497" s="2" t="s">
        <v>967</v>
      </c>
      <c r="O497" s="2">
        <v>496</v>
      </c>
    </row>
    <row r="498" spans="1:15" x14ac:dyDescent="0.35">
      <c r="A498" s="4">
        <v>2</v>
      </c>
      <c r="B498" s="4" t="s">
        <v>1466</v>
      </c>
      <c r="C498" s="4" t="s">
        <v>1467</v>
      </c>
      <c r="D498" s="4" t="s">
        <v>2402</v>
      </c>
      <c r="E498" s="10"/>
      <c r="F498" s="10"/>
      <c r="G498" s="4" t="s">
        <v>380</v>
      </c>
      <c r="H498" s="4" t="s">
        <v>304</v>
      </c>
      <c r="I498" s="4" t="s">
        <v>1478</v>
      </c>
      <c r="J498" s="4" t="s">
        <v>957</v>
      </c>
      <c r="K498" s="4" t="s">
        <v>966</v>
      </c>
      <c r="L498" s="4" t="s">
        <v>959</v>
      </c>
      <c r="M498" s="4" t="s">
        <v>960</v>
      </c>
      <c r="N498" s="4" t="s">
        <v>961</v>
      </c>
      <c r="O498" s="4">
        <v>497</v>
      </c>
    </row>
    <row r="499" spans="1:15" x14ac:dyDescent="0.35">
      <c r="A499" s="2">
        <v>2</v>
      </c>
      <c r="B499" s="2" t="s">
        <v>1466</v>
      </c>
      <c r="C499" s="2" t="s">
        <v>1467</v>
      </c>
      <c r="D499" s="2" t="s">
        <v>2403</v>
      </c>
      <c r="E499" s="10"/>
      <c r="F499" s="10"/>
      <c r="G499" s="2" t="s">
        <v>2404</v>
      </c>
      <c r="H499" s="2" t="s">
        <v>304</v>
      </c>
      <c r="I499" s="2" t="s">
        <v>1478</v>
      </c>
      <c r="J499" s="2" t="s">
        <v>973</v>
      </c>
      <c r="K499" s="2" t="s">
        <v>966</v>
      </c>
      <c r="L499" s="2" t="s">
        <v>959</v>
      </c>
      <c r="M499" s="2" t="s">
        <v>960</v>
      </c>
      <c r="N499" s="2" t="s">
        <v>967</v>
      </c>
      <c r="O499" s="2">
        <v>498</v>
      </c>
    </row>
    <row r="500" spans="1:15" x14ac:dyDescent="0.35">
      <c r="A500" s="4">
        <v>2</v>
      </c>
      <c r="B500" s="4" t="s">
        <v>1466</v>
      </c>
      <c r="C500" s="4" t="s">
        <v>1467</v>
      </c>
      <c r="D500" s="4" t="s">
        <v>2405</v>
      </c>
      <c r="E500" s="10"/>
      <c r="F500" s="10"/>
      <c r="G500" s="4" t="s">
        <v>2406</v>
      </c>
      <c r="H500" s="4" t="s">
        <v>304</v>
      </c>
      <c r="I500" s="4" t="s">
        <v>1478</v>
      </c>
      <c r="J500" s="4" t="s">
        <v>973</v>
      </c>
      <c r="K500" s="4" t="s">
        <v>966</v>
      </c>
      <c r="L500" s="4" t="s">
        <v>1031</v>
      </c>
      <c r="M500" s="4" t="s">
        <v>960</v>
      </c>
      <c r="N500" s="4" t="s">
        <v>967</v>
      </c>
      <c r="O500" s="4">
        <v>499</v>
      </c>
    </row>
    <row r="501" spans="1:15" x14ac:dyDescent="0.35">
      <c r="A501" s="2">
        <v>2</v>
      </c>
      <c r="B501" s="2" t="s">
        <v>1466</v>
      </c>
      <c r="C501" s="2" t="s">
        <v>1467</v>
      </c>
      <c r="D501" s="2" t="s">
        <v>2407</v>
      </c>
      <c r="E501" s="10"/>
      <c r="F501" s="10"/>
      <c r="G501" s="2" t="s">
        <v>1049</v>
      </c>
      <c r="H501" s="2" t="s">
        <v>304</v>
      </c>
      <c r="I501" s="2" t="s">
        <v>1478</v>
      </c>
      <c r="J501" s="2" t="s">
        <v>973</v>
      </c>
      <c r="K501" s="2" t="s">
        <v>966</v>
      </c>
      <c r="L501" s="2" t="s">
        <v>1031</v>
      </c>
      <c r="M501" s="2" t="s">
        <v>960</v>
      </c>
      <c r="N501" s="2" t="s">
        <v>967</v>
      </c>
      <c r="O501" s="2">
        <v>500</v>
      </c>
    </row>
    <row r="502" spans="1:15" x14ac:dyDescent="0.35">
      <c r="A502" s="4">
        <v>2</v>
      </c>
      <c r="B502" s="4" t="s">
        <v>1466</v>
      </c>
      <c r="C502" s="4" t="s">
        <v>1467</v>
      </c>
      <c r="D502" s="4" t="s">
        <v>2408</v>
      </c>
      <c r="E502" s="10"/>
      <c r="F502" s="10"/>
      <c r="G502" s="4" t="s">
        <v>2409</v>
      </c>
      <c r="H502" s="4" t="s">
        <v>304</v>
      </c>
      <c r="I502" s="4" t="s">
        <v>1478</v>
      </c>
      <c r="J502" s="4" t="s">
        <v>973</v>
      </c>
      <c r="K502" s="4" t="s">
        <v>966</v>
      </c>
      <c r="L502" s="4" t="s">
        <v>1031</v>
      </c>
      <c r="M502" s="4" t="s">
        <v>960</v>
      </c>
      <c r="N502" s="4" t="s">
        <v>967</v>
      </c>
      <c r="O502" s="4">
        <v>501</v>
      </c>
    </row>
    <row r="503" spans="1:15" x14ac:dyDescent="0.35">
      <c r="A503" s="2">
        <v>2</v>
      </c>
      <c r="B503" s="2" t="s">
        <v>1466</v>
      </c>
      <c r="C503" s="2" t="s">
        <v>1467</v>
      </c>
      <c r="D503" s="2" t="s">
        <v>2410</v>
      </c>
      <c r="E503" s="10"/>
      <c r="F503" s="10"/>
      <c r="G503" s="2" t="s">
        <v>2411</v>
      </c>
      <c r="H503" s="2" t="s">
        <v>304</v>
      </c>
      <c r="I503" s="2" t="s">
        <v>1478</v>
      </c>
      <c r="J503" s="2" t="s">
        <v>957</v>
      </c>
      <c r="K503" s="2" t="s">
        <v>966</v>
      </c>
      <c r="L503" s="2" t="s">
        <v>959</v>
      </c>
      <c r="M503" s="2" t="s">
        <v>960</v>
      </c>
      <c r="N503" s="2" t="s">
        <v>961</v>
      </c>
      <c r="O503" s="2">
        <v>502</v>
      </c>
    </row>
    <row r="504" spans="1:15" x14ac:dyDescent="0.35">
      <c r="A504" s="4">
        <v>2</v>
      </c>
      <c r="B504" s="4" t="s">
        <v>1466</v>
      </c>
      <c r="C504" s="4" t="s">
        <v>1467</v>
      </c>
      <c r="D504" s="4" t="s">
        <v>2412</v>
      </c>
      <c r="E504" s="10"/>
      <c r="F504" s="10"/>
      <c r="G504" s="4" t="s">
        <v>2413</v>
      </c>
      <c r="H504" s="4" t="s">
        <v>304</v>
      </c>
      <c r="I504" s="4" t="s">
        <v>1478</v>
      </c>
      <c r="J504" s="4" t="s">
        <v>965</v>
      </c>
      <c r="K504" s="4" t="s">
        <v>966</v>
      </c>
      <c r="L504" s="4" t="s">
        <v>1031</v>
      </c>
      <c r="M504" s="4" t="s">
        <v>960</v>
      </c>
      <c r="N504" s="4" t="s">
        <v>967</v>
      </c>
      <c r="O504" s="4">
        <v>503</v>
      </c>
    </row>
    <row r="505" spans="1:15" x14ac:dyDescent="0.35">
      <c r="A505" s="2">
        <v>2</v>
      </c>
      <c r="B505" s="2" t="s">
        <v>1466</v>
      </c>
      <c r="C505" s="2" t="s">
        <v>1467</v>
      </c>
      <c r="D505" s="2" t="s">
        <v>2414</v>
      </c>
      <c r="E505" s="10"/>
      <c r="F505" s="10"/>
      <c r="G505" s="2" t="s">
        <v>2415</v>
      </c>
      <c r="H505" s="2" t="s">
        <v>304</v>
      </c>
      <c r="I505" s="2" t="s">
        <v>1478</v>
      </c>
      <c r="J505" s="2" t="s">
        <v>957</v>
      </c>
      <c r="K505" s="2" t="s">
        <v>966</v>
      </c>
      <c r="L505" s="2" t="s">
        <v>959</v>
      </c>
      <c r="M505" s="2" t="s">
        <v>960</v>
      </c>
      <c r="N505" s="2" t="s">
        <v>961</v>
      </c>
      <c r="O505" s="2">
        <v>504</v>
      </c>
    </row>
    <row r="506" spans="1:15" x14ac:dyDescent="0.35">
      <c r="A506" s="4">
        <v>2</v>
      </c>
      <c r="B506" s="4" t="s">
        <v>1466</v>
      </c>
      <c r="C506" s="4" t="s">
        <v>1467</v>
      </c>
      <c r="D506" s="4" t="s">
        <v>2416</v>
      </c>
      <c r="E506" s="10"/>
      <c r="F506" s="10"/>
      <c r="G506" s="4" t="s">
        <v>2417</v>
      </c>
      <c r="H506" s="4" t="s">
        <v>304</v>
      </c>
      <c r="I506" s="4" t="s">
        <v>1478</v>
      </c>
      <c r="J506" s="4" t="s">
        <v>973</v>
      </c>
      <c r="K506" s="4" t="s">
        <v>966</v>
      </c>
      <c r="L506" s="4" t="s">
        <v>1031</v>
      </c>
      <c r="M506" s="4" t="s">
        <v>960</v>
      </c>
      <c r="N506" s="4" t="s">
        <v>967</v>
      </c>
      <c r="O506" s="4">
        <v>505</v>
      </c>
    </row>
    <row r="507" spans="1:15" x14ac:dyDescent="0.35">
      <c r="A507" s="2">
        <v>2</v>
      </c>
      <c r="B507" s="2" t="s">
        <v>1466</v>
      </c>
      <c r="C507" s="2" t="s">
        <v>1467</v>
      </c>
      <c r="D507" s="2" t="s">
        <v>2418</v>
      </c>
      <c r="E507" s="10"/>
      <c r="F507" s="10"/>
      <c r="G507" s="2" t="s">
        <v>2419</v>
      </c>
      <c r="H507" s="2" t="s">
        <v>304</v>
      </c>
      <c r="I507" s="2" t="s">
        <v>1478</v>
      </c>
      <c r="J507" s="2" t="s">
        <v>957</v>
      </c>
      <c r="K507" s="2" t="s">
        <v>966</v>
      </c>
      <c r="L507" s="2" t="s">
        <v>959</v>
      </c>
      <c r="M507" s="2" t="s">
        <v>960</v>
      </c>
      <c r="N507" s="2" t="s">
        <v>961</v>
      </c>
      <c r="O507" s="2">
        <v>506</v>
      </c>
    </row>
    <row r="508" spans="1:15" x14ac:dyDescent="0.35">
      <c r="A508" s="4">
        <v>2</v>
      </c>
      <c r="B508" s="4" t="s">
        <v>1466</v>
      </c>
      <c r="C508" s="4" t="s">
        <v>1467</v>
      </c>
      <c r="D508" s="4" t="s">
        <v>2420</v>
      </c>
      <c r="E508" s="10"/>
      <c r="F508" s="10"/>
      <c r="G508" s="4" t="s">
        <v>2421</v>
      </c>
      <c r="H508" s="4" t="s">
        <v>304</v>
      </c>
      <c r="I508" s="4" t="s">
        <v>1478</v>
      </c>
      <c r="J508" s="4" t="s">
        <v>957</v>
      </c>
      <c r="K508" s="4" t="s">
        <v>966</v>
      </c>
      <c r="L508" s="4" t="s">
        <v>959</v>
      </c>
      <c r="M508" s="4" t="s">
        <v>960</v>
      </c>
      <c r="N508" s="4" t="s">
        <v>1245</v>
      </c>
      <c r="O508" s="4">
        <v>507</v>
      </c>
    </row>
    <row r="509" spans="1:15" x14ac:dyDescent="0.35">
      <c r="A509" s="2">
        <v>2</v>
      </c>
      <c r="B509" s="2" t="s">
        <v>1466</v>
      </c>
      <c r="C509" s="2" t="s">
        <v>1467</v>
      </c>
      <c r="D509" s="2" t="s">
        <v>2422</v>
      </c>
      <c r="E509" s="10"/>
      <c r="F509" s="10"/>
      <c r="G509" s="2" t="s">
        <v>2423</v>
      </c>
      <c r="H509" s="2" t="s">
        <v>304</v>
      </c>
      <c r="I509" s="2" t="s">
        <v>1478</v>
      </c>
      <c r="J509" s="2" t="s">
        <v>973</v>
      </c>
      <c r="K509" s="2" t="s">
        <v>966</v>
      </c>
      <c r="L509" s="2" t="s">
        <v>1031</v>
      </c>
      <c r="M509" s="2" t="s">
        <v>960</v>
      </c>
      <c r="N509" s="2" t="s">
        <v>967</v>
      </c>
      <c r="O509" s="2">
        <v>508</v>
      </c>
    </row>
    <row r="510" spans="1:15" x14ac:dyDescent="0.35">
      <c r="A510" s="4">
        <v>2</v>
      </c>
      <c r="B510" s="4" t="s">
        <v>1466</v>
      </c>
      <c r="C510" s="4" t="s">
        <v>1467</v>
      </c>
      <c r="D510" s="4" t="s">
        <v>2424</v>
      </c>
      <c r="E510" s="10"/>
      <c r="F510" s="10"/>
      <c r="G510" s="4" t="s">
        <v>2425</v>
      </c>
      <c r="H510" s="4" t="s">
        <v>304</v>
      </c>
      <c r="I510" s="4" t="s">
        <v>1478</v>
      </c>
      <c r="J510" s="4" t="s">
        <v>957</v>
      </c>
      <c r="K510" s="4" t="s">
        <v>966</v>
      </c>
      <c r="L510" s="4" t="s">
        <v>959</v>
      </c>
      <c r="M510" s="4" t="s">
        <v>960</v>
      </c>
      <c r="N510" s="4" t="s">
        <v>961</v>
      </c>
      <c r="O510" s="4">
        <v>509</v>
      </c>
    </row>
    <row r="511" spans="1:15" x14ac:dyDescent="0.35">
      <c r="A511" s="2">
        <v>2</v>
      </c>
      <c r="B511" s="2" t="s">
        <v>1466</v>
      </c>
      <c r="C511" s="2" t="s">
        <v>1467</v>
      </c>
      <c r="D511" s="2" t="s">
        <v>2426</v>
      </c>
      <c r="E511" s="10"/>
      <c r="F511" s="10"/>
      <c r="G511" s="2" t="s">
        <v>2427</v>
      </c>
      <c r="H511" s="2" t="s">
        <v>304</v>
      </c>
      <c r="I511" s="2" t="s">
        <v>1478</v>
      </c>
      <c r="J511" s="2" t="s">
        <v>957</v>
      </c>
      <c r="K511" s="2" t="s">
        <v>966</v>
      </c>
      <c r="L511" s="2" t="s">
        <v>959</v>
      </c>
      <c r="M511" s="2" t="s">
        <v>960</v>
      </c>
      <c r="N511" s="2" t="s">
        <v>1009</v>
      </c>
      <c r="O511" s="2">
        <v>510</v>
      </c>
    </row>
    <row r="512" spans="1:15" x14ac:dyDescent="0.35">
      <c r="A512" s="4">
        <v>2</v>
      </c>
      <c r="B512" s="4" t="s">
        <v>1466</v>
      </c>
      <c r="C512" s="4" t="s">
        <v>1467</v>
      </c>
      <c r="D512" s="4" t="s">
        <v>2428</v>
      </c>
      <c r="E512" s="10"/>
      <c r="F512" s="10"/>
      <c r="G512" s="4" t="s">
        <v>2429</v>
      </c>
      <c r="H512" s="4" t="s">
        <v>304</v>
      </c>
      <c r="I512" s="4" t="s">
        <v>1478</v>
      </c>
      <c r="J512" s="4" t="s">
        <v>965</v>
      </c>
      <c r="K512" s="4" t="s">
        <v>966</v>
      </c>
      <c r="L512" s="4" t="s">
        <v>959</v>
      </c>
      <c r="M512" s="4" t="s">
        <v>960</v>
      </c>
      <c r="N512" s="4" t="s">
        <v>967</v>
      </c>
      <c r="O512" s="4">
        <v>511</v>
      </c>
    </row>
    <row r="513" spans="1:15" x14ac:dyDescent="0.35">
      <c r="A513" s="2">
        <v>2</v>
      </c>
      <c r="B513" s="2" t="s">
        <v>1466</v>
      </c>
      <c r="C513" s="2" t="s">
        <v>1467</v>
      </c>
      <c r="D513" s="2" t="s">
        <v>2430</v>
      </c>
      <c r="E513" s="10"/>
      <c r="F513" s="10"/>
      <c r="G513" s="2" t="s">
        <v>2431</v>
      </c>
      <c r="H513" s="2" t="s">
        <v>304</v>
      </c>
      <c r="I513" s="2" t="s">
        <v>1478</v>
      </c>
      <c r="J513" s="2" t="s">
        <v>957</v>
      </c>
      <c r="K513" s="2" t="s">
        <v>966</v>
      </c>
      <c r="L513" s="2" t="s">
        <v>959</v>
      </c>
      <c r="M513" s="2" t="s">
        <v>960</v>
      </c>
      <c r="N513" s="2" t="s">
        <v>1245</v>
      </c>
      <c r="O513" s="2">
        <v>512</v>
      </c>
    </row>
    <row r="514" spans="1:15" x14ac:dyDescent="0.35">
      <c r="A514" s="4">
        <v>2</v>
      </c>
      <c r="B514" s="4" t="s">
        <v>1466</v>
      </c>
      <c r="C514" s="4" t="s">
        <v>1467</v>
      </c>
      <c r="D514" s="4" t="s">
        <v>2432</v>
      </c>
      <c r="E514" s="10"/>
      <c r="F514" s="10"/>
      <c r="G514" s="4" t="s">
        <v>2433</v>
      </c>
      <c r="H514" s="4" t="s">
        <v>304</v>
      </c>
      <c r="I514" s="4" t="s">
        <v>1478</v>
      </c>
      <c r="J514" s="4" t="s">
        <v>957</v>
      </c>
      <c r="K514" s="4" t="s">
        <v>966</v>
      </c>
      <c r="L514" s="4" t="s">
        <v>959</v>
      </c>
      <c r="M514" s="4" t="s">
        <v>960</v>
      </c>
      <c r="N514" s="4" t="s">
        <v>961</v>
      </c>
      <c r="O514" s="4">
        <v>513</v>
      </c>
    </row>
    <row r="515" spans="1:15" x14ac:dyDescent="0.35">
      <c r="A515" s="2">
        <v>2</v>
      </c>
      <c r="B515" s="2" t="s">
        <v>1466</v>
      </c>
      <c r="C515" s="2" t="s">
        <v>1467</v>
      </c>
      <c r="D515" s="2" t="s">
        <v>2434</v>
      </c>
      <c r="E515" s="10"/>
      <c r="F515" s="10"/>
      <c r="G515" s="2" t="s">
        <v>2435</v>
      </c>
      <c r="H515" s="2" t="s">
        <v>304</v>
      </c>
      <c r="I515" s="2" t="s">
        <v>1478</v>
      </c>
      <c r="J515" s="2" t="s">
        <v>957</v>
      </c>
      <c r="K515" s="2" t="s">
        <v>966</v>
      </c>
      <c r="L515" s="2" t="s">
        <v>959</v>
      </c>
      <c r="M515" s="2" t="s">
        <v>960</v>
      </c>
      <c r="N515" s="2" t="s">
        <v>1671</v>
      </c>
      <c r="O515" s="2">
        <v>514</v>
      </c>
    </row>
    <row r="516" spans="1:15" x14ac:dyDescent="0.35">
      <c r="A516" s="4">
        <v>2</v>
      </c>
      <c r="B516" s="4" t="s">
        <v>1466</v>
      </c>
      <c r="C516" s="4" t="s">
        <v>1467</v>
      </c>
      <c r="D516" s="4" t="s">
        <v>2436</v>
      </c>
      <c r="E516" s="10"/>
      <c r="F516" s="10"/>
      <c r="G516" s="4" t="s">
        <v>918</v>
      </c>
      <c r="H516" s="4" t="s">
        <v>304</v>
      </c>
      <c r="I516" s="4" t="s">
        <v>1478</v>
      </c>
      <c r="J516" s="4" t="s">
        <v>957</v>
      </c>
      <c r="K516" s="4" t="s">
        <v>966</v>
      </c>
      <c r="L516" s="4" t="s">
        <v>959</v>
      </c>
      <c r="M516" s="4" t="s">
        <v>960</v>
      </c>
      <c r="N516" s="4" t="s">
        <v>1245</v>
      </c>
      <c r="O516" s="4">
        <v>515</v>
      </c>
    </row>
    <row r="517" spans="1:15" x14ac:dyDescent="0.35">
      <c r="A517" s="2">
        <v>2</v>
      </c>
      <c r="B517" s="2" t="s">
        <v>1466</v>
      </c>
      <c r="C517" s="2" t="s">
        <v>1467</v>
      </c>
      <c r="D517" s="2" t="s">
        <v>2437</v>
      </c>
      <c r="E517" s="10"/>
      <c r="F517" s="10"/>
      <c r="G517" s="2" t="s">
        <v>2438</v>
      </c>
      <c r="H517" s="2" t="s">
        <v>304</v>
      </c>
      <c r="I517" s="2" t="s">
        <v>1478</v>
      </c>
      <c r="J517" s="2" t="s">
        <v>957</v>
      </c>
      <c r="K517" s="2" t="s">
        <v>966</v>
      </c>
      <c r="L517" s="2" t="s">
        <v>959</v>
      </c>
      <c r="M517" s="2" t="s">
        <v>960</v>
      </c>
      <c r="N517" s="2" t="s">
        <v>1245</v>
      </c>
      <c r="O517" s="2">
        <v>516</v>
      </c>
    </row>
    <row r="518" spans="1:15" x14ac:dyDescent="0.35">
      <c r="A518" s="4">
        <v>2</v>
      </c>
      <c r="B518" s="4" t="s">
        <v>1466</v>
      </c>
      <c r="C518" s="4" t="s">
        <v>1467</v>
      </c>
      <c r="D518" s="4" t="s">
        <v>2439</v>
      </c>
      <c r="E518" s="10"/>
      <c r="F518" s="10"/>
      <c r="G518" s="4" t="s">
        <v>2440</v>
      </c>
      <c r="H518" s="4" t="s">
        <v>304</v>
      </c>
      <c r="I518" s="4" t="s">
        <v>1478</v>
      </c>
      <c r="J518" s="4" t="s">
        <v>957</v>
      </c>
      <c r="K518" s="4" t="s">
        <v>966</v>
      </c>
      <c r="L518" s="4" t="s">
        <v>959</v>
      </c>
      <c r="M518" s="4" t="s">
        <v>960</v>
      </c>
      <c r="N518" s="4" t="s">
        <v>1015</v>
      </c>
      <c r="O518" s="4">
        <v>517</v>
      </c>
    </row>
    <row r="519" spans="1:15" x14ac:dyDescent="0.35">
      <c r="A519" s="2">
        <v>2</v>
      </c>
      <c r="B519" s="2" t="s">
        <v>1466</v>
      </c>
      <c r="C519" s="2" t="s">
        <v>1467</v>
      </c>
      <c r="D519" s="2" t="s">
        <v>2441</v>
      </c>
      <c r="E519" s="10"/>
      <c r="F519" s="10"/>
      <c r="G519" s="2" t="s">
        <v>2442</v>
      </c>
      <c r="H519" s="2" t="s">
        <v>304</v>
      </c>
      <c r="I519" s="2" t="s">
        <v>1478</v>
      </c>
      <c r="J519" s="2" t="s">
        <v>965</v>
      </c>
      <c r="K519" s="2" t="s">
        <v>966</v>
      </c>
      <c r="L519" s="2" t="s">
        <v>959</v>
      </c>
      <c r="M519" s="2" t="s">
        <v>960</v>
      </c>
      <c r="N519" s="2" t="s">
        <v>967</v>
      </c>
      <c r="O519" s="2">
        <v>518</v>
      </c>
    </row>
    <row r="520" spans="1:15" x14ac:dyDescent="0.35">
      <c r="A520" s="4">
        <v>2</v>
      </c>
      <c r="B520" s="4" t="s">
        <v>1466</v>
      </c>
      <c r="C520" s="4" t="s">
        <v>1467</v>
      </c>
      <c r="D520" s="4" t="s">
        <v>2443</v>
      </c>
      <c r="E520" s="10"/>
      <c r="F520" s="10"/>
      <c r="G520" s="4" t="s">
        <v>2444</v>
      </c>
      <c r="H520" s="4" t="s">
        <v>304</v>
      </c>
      <c r="I520" s="4" t="s">
        <v>1478</v>
      </c>
      <c r="J520" s="4" t="s">
        <v>965</v>
      </c>
      <c r="K520" s="4" t="s">
        <v>966</v>
      </c>
      <c r="L520" s="4" t="s">
        <v>1031</v>
      </c>
      <c r="M520" s="4" t="s">
        <v>960</v>
      </c>
      <c r="N520" s="4" t="s">
        <v>967</v>
      </c>
      <c r="O520" s="4">
        <v>519</v>
      </c>
    </row>
    <row r="521" spans="1:15" x14ac:dyDescent="0.35">
      <c r="A521" s="2">
        <v>2</v>
      </c>
      <c r="B521" s="2" t="s">
        <v>1466</v>
      </c>
      <c r="C521" s="2" t="s">
        <v>1467</v>
      </c>
      <c r="D521" s="2" t="s">
        <v>2445</v>
      </c>
      <c r="E521" s="10"/>
      <c r="F521" s="10"/>
      <c r="G521" s="2" t="s">
        <v>2446</v>
      </c>
      <c r="H521" s="2" t="s">
        <v>304</v>
      </c>
      <c r="I521" s="2" t="s">
        <v>1478</v>
      </c>
      <c r="J521" s="2" t="s">
        <v>957</v>
      </c>
      <c r="K521" s="2" t="s">
        <v>966</v>
      </c>
      <c r="L521" s="2" t="s">
        <v>959</v>
      </c>
      <c r="M521" s="2" t="s">
        <v>960</v>
      </c>
      <c r="N521" s="2" t="s">
        <v>1245</v>
      </c>
      <c r="O521" s="2">
        <v>520</v>
      </c>
    </row>
    <row r="522" spans="1:15" x14ac:dyDescent="0.35">
      <c r="A522" s="4">
        <v>2</v>
      </c>
      <c r="B522" s="4" t="s">
        <v>1466</v>
      </c>
      <c r="C522" s="4" t="s">
        <v>1467</v>
      </c>
      <c r="D522" s="4" t="s">
        <v>2447</v>
      </c>
      <c r="E522" s="10"/>
      <c r="F522" s="10"/>
      <c r="G522" s="4" t="s">
        <v>2448</v>
      </c>
      <c r="H522" s="4" t="s">
        <v>304</v>
      </c>
      <c r="I522" s="4" t="s">
        <v>1478</v>
      </c>
      <c r="J522" s="4" t="s">
        <v>965</v>
      </c>
      <c r="K522" s="4" t="s">
        <v>966</v>
      </c>
      <c r="L522" s="4" t="s">
        <v>959</v>
      </c>
      <c r="M522" s="4" t="s">
        <v>960</v>
      </c>
      <c r="N522" s="4" t="s">
        <v>967</v>
      </c>
      <c r="O522" s="4">
        <v>521</v>
      </c>
    </row>
    <row r="523" spans="1:15" x14ac:dyDescent="0.35">
      <c r="A523" s="2">
        <v>2</v>
      </c>
      <c r="B523" s="2" t="s">
        <v>1466</v>
      </c>
      <c r="C523" s="2" t="s">
        <v>1467</v>
      </c>
      <c r="D523" s="2" t="s">
        <v>2449</v>
      </c>
      <c r="E523" s="10"/>
      <c r="F523" s="10"/>
      <c r="G523" s="2" t="s">
        <v>2450</v>
      </c>
      <c r="H523" s="2" t="s">
        <v>304</v>
      </c>
      <c r="I523" s="2" t="s">
        <v>1478</v>
      </c>
      <c r="J523" s="2" t="s">
        <v>957</v>
      </c>
      <c r="K523" s="2" t="s">
        <v>966</v>
      </c>
      <c r="L523" s="2" t="s">
        <v>959</v>
      </c>
      <c r="M523" s="2" t="s">
        <v>960</v>
      </c>
      <c r="N523" s="2" t="s">
        <v>961</v>
      </c>
      <c r="O523" s="2">
        <v>522</v>
      </c>
    </row>
    <row r="524" spans="1:15" x14ac:dyDescent="0.35">
      <c r="A524" s="4">
        <v>2</v>
      </c>
      <c r="B524" s="4" t="s">
        <v>1466</v>
      </c>
      <c r="C524" s="4" t="s">
        <v>1467</v>
      </c>
      <c r="D524" s="4" t="s">
        <v>2451</v>
      </c>
      <c r="E524" s="10"/>
      <c r="F524" s="10"/>
      <c r="G524" s="4" t="s">
        <v>2452</v>
      </c>
      <c r="H524" s="4" t="s">
        <v>304</v>
      </c>
      <c r="I524" s="4" t="s">
        <v>1478</v>
      </c>
      <c r="J524" s="4" t="s">
        <v>957</v>
      </c>
      <c r="K524" s="4" t="s">
        <v>966</v>
      </c>
      <c r="L524" s="4" t="s">
        <v>959</v>
      </c>
      <c r="M524" s="4" t="s">
        <v>960</v>
      </c>
      <c r="N524" s="4" t="s">
        <v>961</v>
      </c>
      <c r="O524" s="4">
        <v>523</v>
      </c>
    </row>
    <row r="525" spans="1:15" x14ac:dyDescent="0.35">
      <c r="A525" s="2">
        <v>2</v>
      </c>
      <c r="B525" s="2" t="s">
        <v>1466</v>
      </c>
      <c r="C525" s="2" t="s">
        <v>1467</v>
      </c>
      <c r="D525" s="2" t="s">
        <v>2453</v>
      </c>
      <c r="E525" s="10"/>
      <c r="F525" s="10"/>
      <c r="G525" s="2" t="s">
        <v>2454</v>
      </c>
      <c r="H525" s="2" t="s">
        <v>304</v>
      </c>
      <c r="I525" s="2" t="s">
        <v>1478</v>
      </c>
      <c r="J525" s="2" t="s">
        <v>973</v>
      </c>
      <c r="K525" s="2" t="s">
        <v>966</v>
      </c>
      <c r="L525" s="2" t="s">
        <v>959</v>
      </c>
      <c r="M525" s="2" t="s">
        <v>960</v>
      </c>
      <c r="N525" s="2" t="s">
        <v>967</v>
      </c>
      <c r="O525" s="2">
        <v>524</v>
      </c>
    </row>
    <row r="526" spans="1:15" x14ac:dyDescent="0.35">
      <c r="A526" s="4">
        <v>2</v>
      </c>
      <c r="B526" s="4" t="s">
        <v>1466</v>
      </c>
      <c r="C526" s="4" t="s">
        <v>1467</v>
      </c>
      <c r="D526" s="4" t="s">
        <v>2455</v>
      </c>
      <c r="E526" s="10"/>
      <c r="F526" s="10"/>
      <c r="G526" s="4" t="s">
        <v>2456</v>
      </c>
      <c r="H526" s="4" t="s">
        <v>304</v>
      </c>
      <c r="I526" s="4" t="s">
        <v>1478</v>
      </c>
      <c r="J526" s="4" t="s">
        <v>973</v>
      </c>
      <c r="K526" s="4" t="s">
        <v>966</v>
      </c>
      <c r="L526" s="4" t="s">
        <v>959</v>
      </c>
      <c r="M526" s="4" t="s">
        <v>960</v>
      </c>
      <c r="N526" s="4" t="s">
        <v>967</v>
      </c>
      <c r="O526" s="4">
        <v>525</v>
      </c>
    </row>
    <row r="527" spans="1:15" x14ac:dyDescent="0.35">
      <c r="A527" s="2">
        <v>2</v>
      </c>
      <c r="B527" s="2" t="s">
        <v>1466</v>
      </c>
      <c r="C527" s="2" t="s">
        <v>1467</v>
      </c>
      <c r="D527" s="2" t="s">
        <v>2457</v>
      </c>
      <c r="E527" s="10"/>
      <c r="F527" s="10"/>
      <c r="G527" s="2" t="s">
        <v>2458</v>
      </c>
      <c r="H527" s="2" t="s">
        <v>304</v>
      </c>
      <c r="I527" s="2" t="s">
        <v>1478</v>
      </c>
      <c r="J527" s="2" t="s">
        <v>965</v>
      </c>
      <c r="K527" s="2" t="s">
        <v>966</v>
      </c>
      <c r="L527" s="2" t="s">
        <v>959</v>
      </c>
      <c r="M527" s="2" t="s">
        <v>960</v>
      </c>
      <c r="N527" s="2" t="s">
        <v>967</v>
      </c>
      <c r="O527" s="2">
        <v>526</v>
      </c>
    </row>
    <row r="528" spans="1:15" x14ac:dyDescent="0.35">
      <c r="A528" s="4">
        <v>2</v>
      </c>
      <c r="B528" s="4" t="s">
        <v>1466</v>
      </c>
      <c r="C528" s="4" t="s">
        <v>1467</v>
      </c>
      <c r="D528" s="4" t="s">
        <v>2459</v>
      </c>
      <c r="E528" s="10"/>
      <c r="F528" s="10"/>
      <c r="G528" s="4" t="s">
        <v>2460</v>
      </c>
      <c r="H528" s="4" t="s">
        <v>304</v>
      </c>
      <c r="I528" s="4" t="s">
        <v>1478</v>
      </c>
      <c r="J528" s="4" t="s">
        <v>965</v>
      </c>
      <c r="K528" s="4" t="s">
        <v>966</v>
      </c>
      <c r="L528" s="4" t="s">
        <v>959</v>
      </c>
      <c r="M528" s="4" t="s">
        <v>960</v>
      </c>
      <c r="N528" s="4" t="s">
        <v>967</v>
      </c>
      <c r="O528" s="4">
        <v>527</v>
      </c>
    </row>
    <row r="529" spans="1:15" x14ac:dyDescent="0.35">
      <c r="A529" s="2">
        <v>2</v>
      </c>
      <c r="B529" s="2" t="s">
        <v>1466</v>
      </c>
      <c r="C529" s="2" t="s">
        <v>1467</v>
      </c>
      <c r="D529" s="2" t="s">
        <v>2461</v>
      </c>
      <c r="E529" s="10"/>
      <c r="F529" s="10"/>
      <c r="G529" s="2" t="s">
        <v>2462</v>
      </c>
      <c r="H529" s="2" t="s">
        <v>304</v>
      </c>
      <c r="I529" s="2" t="s">
        <v>1478</v>
      </c>
      <c r="J529" s="2" t="s">
        <v>965</v>
      </c>
      <c r="K529" s="2" t="s">
        <v>966</v>
      </c>
      <c r="L529" s="2" t="s">
        <v>959</v>
      </c>
      <c r="M529" s="2" t="s">
        <v>960</v>
      </c>
      <c r="N529" s="2" t="s">
        <v>967</v>
      </c>
      <c r="O529" s="2">
        <v>528</v>
      </c>
    </row>
    <row r="530" spans="1:15" x14ac:dyDescent="0.35">
      <c r="A530" s="4">
        <v>2</v>
      </c>
      <c r="B530" s="4" t="s">
        <v>1466</v>
      </c>
      <c r="C530" s="4" t="s">
        <v>1467</v>
      </c>
      <c r="D530" s="4" t="s">
        <v>2463</v>
      </c>
      <c r="E530" s="10"/>
      <c r="F530" s="10"/>
      <c r="G530" s="4" t="s">
        <v>910</v>
      </c>
      <c r="H530" s="4" t="s">
        <v>304</v>
      </c>
      <c r="I530" s="4" t="s">
        <v>1478</v>
      </c>
      <c r="J530" s="4" t="s">
        <v>957</v>
      </c>
      <c r="K530" s="4" t="s">
        <v>966</v>
      </c>
      <c r="L530" s="4" t="s">
        <v>959</v>
      </c>
      <c r="M530" s="4" t="s">
        <v>960</v>
      </c>
      <c r="N530" s="4" t="s">
        <v>1245</v>
      </c>
      <c r="O530" s="4">
        <v>529</v>
      </c>
    </row>
    <row r="531" spans="1:15" x14ac:dyDescent="0.35">
      <c r="A531" s="2">
        <v>2</v>
      </c>
      <c r="B531" s="2" t="s">
        <v>1466</v>
      </c>
      <c r="C531" s="2" t="s">
        <v>1467</v>
      </c>
      <c r="D531" s="2" t="s">
        <v>2464</v>
      </c>
      <c r="E531" s="10"/>
      <c r="F531" s="10"/>
      <c r="G531" s="2" t="s">
        <v>621</v>
      </c>
      <c r="H531" s="2" t="s">
        <v>304</v>
      </c>
      <c r="I531" s="2" t="s">
        <v>1478</v>
      </c>
      <c r="J531" s="2" t="s">
        <v>957</v>
      </c>
      <c r="K531" s="2" t="s">
        <v>966</v>
      </c>
      <c r="L531" s="2" t="s">
        <v>959</v>
      </c>
      <c r="M531" s="2" t="s">
        <v>960</v>
      </c>
      <c r="N531" s="2" t="s">
        <v>1245</v>
      </c>
      <c r="O531" s="2">
        <v>530</v>
      </c>
    </row>
    <row r="532" spans="1:15" x14ac:dyDescent="0.35">
      <c r="A532" s="4">
        <v>2</v>
      </c>
      <c r="B532" s="4" t="s">
        <v>1466</v>
      </c>
      <c r="C532" s="4" t="s">
        <v>1467</v>
      </c>
      <c r="D532" s="4" t="s">
        <v>2465</v>
      </c>
      <c r="E532" s="10"/>
      <c r="F532" s="10"/>
      <c r="G532" s="4" t="s">
        <v>2466</v>
      </c>
      <c r="H532" s="4" t="s">
        <v>304</v>
      </c>
      <c r="I532" s="4" t="s">
        <v>1478</v>
      </c>
      <c r="J532" s="4" t="s">
        <v>957</v>
      </c>
      <c r="K532" s="4" t="s">
        <v>966</v>
      </c>
      <c r="L532" s="4" t="s">
        <v>1031</v>
      </c>
      <c r="M532" s="4" t="s">
        <v>960</v>
      </c>
      <c r="N532" s="4" t="s">
        <v>1546</v>
      </c>
      <c r="O532" s="4">
        <v>531</v>
      </c>
    </row>
    <row r="533" spans="1:15" x14ac:dyDescent="0.35">
      <c r="A533" s="2">
        <v>2</v>
      </c>
      <c r="B533" s="2" t="s">
        <v>1466</v>
      </c>
      <c r="C533" s="2" t="s">
        <v>1467</v>
      </c>
      <c r="D533" s="2" t="s">
        <v>1305</v>
      </c>
      <c r="E533" s="10"/>
      <c r="F533" s="10"/>
      <c r="G533" s="2" t="s">
        <v>728</v>
      </c>
      <c r="H533" s="2" t="s">
        <v>304</v>
      </c>
      <c r="I533" s="2" t="s">
        <v>1478</v>
      </c>
      <c r="J533" s="2" t="s">
        <v>957</v>
      </c>
      <c r="K533" s="2" t="s">
        <v>966</v>
      </c>
      <c r="L533" s="2" t="s">
        <v>959</v>
      </c>
      <c r="M533" s="2" t="s">
        <v>960</v>
      </c>
      <c r="N533" s="2" t="s">
        <v>1245</v>
      </c>
      <c r="O533" s="2">
        <v>532</v>
      </c>
    </row>
    <row r="534" spans="1:15" x14ac:dyDescent="0.35">
      <c r="A534" s="4">
        <v>2</v>
      </c>
      <c r="B534" s="4" t="s">
        <v>1466</v>
      </c>
      <c r="C534" s="4" t="s">
        <v>1467</v>
      </c>
      <c r="D534" s="4" t="s">
        <v>2467</v>
      </c>
      <c r="E534" s="10"/>
      <c r="F534" s="10"/>
      <c r="G534" s="4" t="s">
        <v>2468</v>
      </c>
      <c r="H534" s="4" t="s">
        <v>304</v>
      </c>
      <c r="I534" s="4" t="s">
        <v>1478</v>
      </c>
      <c r="J534" s="4" t="s">
        <v>957</v>
      </c>
      <c r="K534" s="4" t="s">
        <v>966</v>
      </c>
      <c r="L534" s="4" t="s">
        <v>959</v>
      </c>
      <c r="M534" s="4" t="s">
        <v>960</v>
      </c>
      <c r="N534" s="4" t="s">
        <v>1245</v>
      </c>
      <c r="O534" s="4">
        <v>533</v>
      </c>
    </row>
    <row r="535" spans="1:15" x14ac:dyDescent="0.35">
      <c r="A535" s="2">
        <v>2</v>
      </c>
      <c r="B535" s="2" t="s">
        <v>1466</v>
      </c>
      <c r="C535" s="2" t="s">
        <v>1467</v>
      </c>
      <c r="D535" s="2" t="s">
        <v>2469</v>
      </c>
      <c r="E535" s="10"/>
      <c r="F535" s="10"/>
      <c r="G535" s="2" t="s">
        <v>2470</v>
      </c>
      <c r="H535" s="2" t="s">
        <v>304</v>
      </c>
      <c r="I535" s="2" t="s">
        <v>1478</v>
      </c>
      <c r="J535" s="2" t="s">
        <v>973</v>
      </c>
      <c r="K535" s="2" t="s">
        <v>966</v>
      </c>
      <c r="L535" s="2" t="s">
        <v>1031</v>
      </c>
      <c r="M535" s="2" t="s">
        <v>960</v>
      </c>
      <c r="N535" s="2" t="s">
        <v>967</v>
      </c>
      <c r="O535" s="2">
        <v>534</v>
      </c>
    </row>
    <row r="536" spans="1:15" x14ac:dyDescent="0.35">
      <c r="A536" s="4">
        <v>2</v>
      </c>
      <c r="B536" s="4" t="s">
        <v>1466</v>
      </c>
      <c r="C536" s="4" t="s">
        <v>1467</v>
      </c>
      <c r="D536" s="4" t="s">
        <v>2471</v>
      </c>
      <c r="E536" s="10"/>
      <c r="F536" s="10"/>
      <c r="G536" s="4" t="s">
        <v>2472</v>
      </c>
      <c r="H536" s="4" t="s">
        <v>304</v>
      </c>
      <c r="I536" s="4" t="s">
        <v>1478</v>
      </c>
      <c r="J536" s="4" t="s">
        <v>957</v>
      </c>
      <c r="K536" s="4" t="s">
        <v>966</v>
      </c>
      <c r="L536" s="4" t="s">
        <v>1031</v>
      </c>
      <c r="M536" s="4" t="s">
        <v>960</v>
      </c>
      <c r="N536" s="4" t="s">
        <v>1546</v>
      </c>
      <c r="O536" s="4">
        <v>535</v>
      </c>
    </row>
    <row r="537" spans="1:15" x14ac:dyDescent="0.35">
      <c r="A537" s="2">
        <v>2</v>
      </c>
      <c r="B537" s="2" t="s">
        <v>1466</v>
      </c>
      <c r="C537" s="2" t="s">
        <v>1467</v>
      </c>
      <c r="D537" s="2" t="s">
        <v>2473</v>
      </c>
      <c r="E537" s="10"/>
      <c r="F537" s="10"/>
      <c r="G537" s="2" t="s">
        <v>2474</v>
      </c>
      <c r="H537" s="2" t="s">
        <v>304</v>
      </c>
      <c r="I537" s="2" t="s">
        <v>1478</v>
      </c>
      <c r="J537" s="2" t="s">
        <v>957</v>
      </c>
      <c r="K537" s="2" t="s">
        <v>966</v>
      </c>
      <c r="L537" s="2" t="s">
        <v>959</v>
      </c>
      <c r="M537" s="2" t="s">
        <v>960</v>
      </c>
      <c r="N537" s="2" t="s">
        <v>961</v>
      </c>
      <c r="O537" s="2">
        <v>536</v>
      </c>
    </row>
    <row r="538" spans="1:15" x14ac:dyDescent="0.35">
      <c r="A538" s="4">
        <v>2</v>
      </c>
      <c r="B538" s="4" t="s">
        <v>1466</v>
      </c>
      <c r="C538" s="4" t="s">
        <v>1467</v>
      </c>
      <c r="D538" s="4" t="s">
        <v>2475</v>
      </c>
      <c r="E538" s="10"/>
      <c r="F538" s="10"/>
      <c r="G538" s="4" t="s">
        <v>2476</v>
      </c>
      <c r="H538" s="4" t="s">
        <v>304</v>
      </c>
      <c r="I538" s="4" t="s">
        <v>1478</v>
      </c>
      <c r="J538" s="4" t="s">
        <v>957</v>
      </c>
      <c r="K538" s="4" t="s">
        <v>966</v>
      </c>
      <c r="L538" s="4" t="s">
        <v>959</v>
      </c>
      <c r="M538" s="4" t="s">
        <v>960</v>
      </c>
      <c r="N538" s="4" t="s">
        <v>1245</v>
      </c>
      <c r="O538" s="4">
        <v>537</v>
      </c>
    </row>
    <row r="539" spans="1:15" x14ac:dyDescent="0.35">
      <c r="A539" s="2">
        <v>2</v>
      </c>
      <c r="B539" s="2" t="s">
        <v>1466</v>
      </c>
      <c r="C539" s="2" t="s">
        <v>1467</v>
      </c>
      <c r="D539" s="2" t="s">
        <v>2477</v>
      </c>
      <c r="E539" s="10"/>
      <c r="F539" s="10"/>
      <c r="G539" s="2" t="s">
        <v>2478</v>
      </c>
      <c r="H539" s="2" t="s">
        <v>304</v>
      </c>
      <c r="I539" s="2" t="s">
        <v>1478</v>
      </c>
      <c r="J539" s="2" t="s">
        <v>965</v>
      </c>
      <c r="K539" s="2" t="s">
        <v>966</v>
      </c>
      <c r="L539" s="2" t="s">
        <v>959</v>
      </c>
      <c r="M539" s="2" t="s">
        <v>960</v>
      </c>
      <c r="N539" s="2" t="s">
        <v>967</v>
      </c>
      <c r="O539" s="2">
        <v>538</v>
      </c>
    </row>
    <row r="540" spans="1:15" x14ac:dyDescent="0.35">
      <c r="A540" s="4">
        <v>2</v>
      </c>
      <c r="B540" s="4" t="s">
        <v>1466</v>
      </c>
      <c r="C540" s="4" t="s">
        <v>1467</v>
      </c>
      <c r="D540" s="4" t="s">
        <v>2479</v>
      </c>
      <c r="E540" s="10"/>
      <c r="F540" s="10"/>
      <c r="G540" s="4" t="s">
        <v>2480</v>
      </c>
      <c r="H540" s="4" t="s">
        <v>304</v>
      </c>
      <c r="I540" s="4" t="s">
        <v>1478</v>
      </c>
      <c r="J540" s="4" t="s">
        <v>965</v>
      </c>
      <c r="K540" s="4" t="s">
        <v>966</v>
      </c>
      <c r="L540" s="4" t="s">
        <v>959</v>
      </c>
      <c r="M540" s="4" t="s">
        <v>960</v>
      </c>
      <c r="N540" s="4" t="s">
        <v>967</v>
      </c>
      <c r="O540" s="4">
        <v>539</v>
      </c>
    </row>
    <row r="541" spans="1:15" x14ac:dyDescent="0.35">
      <c r="A541" s="2">
        <v>2</v>
      </c>
      <c r="B541" s="2" t="s">
        <v>1466</v>
      </c>
      <c r="C541" s="2" t="s">
        <v>1467</v>
      </c>
      <c r="D541" s="2" t="s">
        <v>2481</v>
      </c>
      <c r="E541" s="10"/>
      <c r="F541" s="10"/>
      <c r="G541" s="2" t="s">
        <v>2482</v>
      </c>
      <c r="H541" s="2" t="s">
        <v>304</v>
      </c>
      <c r="I541" s="2" t="s">
        <v>1478</v>
      </c>
      <c r="J541" s="2" t="s">
        <v>957</v>
      </c>
      <c r="K541" s="2" t="s">
        <v>966</v>
      </c>
      <c r="L541" s="2" t="s">
        <v>959</v>
      </c>
      <c r="M541" s="2" t="s">
        <v>960</v>
      </c>
      <c r="N541" s="2" t="s">
        <v>961</v>
      </c>
      <c r="O541" s="2">
        <v>540</v>
      </c>
    </row>
    <row r="542" spans="1:15" x14ac:dyDescent="0.35">
      <c r="A542" s="4">
        <v>2</v>
      </c>
      <c r="B542" s="4" t="s">
        <v>1466</v>
      </c>
      <c r="C542" s="4" t="s">
        <v>1467</v>
      </c>
      <c r="D542" s="4" t="s">
        <v>2483</v>
      </c>
      <c r="E542" s="10"/>
      <c r="F542" s="10"/>
      <c r="G542" s="4" t="s">
        <v>2484</v>
      </c>
      <c r="H542" s="4" t="s">
        <v>304</v>
      </c>
      <c r="I542" s="4" t="s">
        <v>1478</v>
      </c>
      <c r="J542" s="4" t="s">
        <v>973</v>
      </c>
      <c r="K542" s="4" t="s">
        <v>966</v>
      </c>
      <c r="L542" s="4" t="s">
        <v>1031</v>
      </c>
      <c r="M542" s="4" t="s">
        <v>960</v>
      </c>
      <c r="N542" s="4" t="s">
        <v>967</v>
      </c>
      <c r="O542" s="4">
        <v>541</v>
      </c>
    </row>
    <row r="543" spans="1:15" x14ac:dyDescent="0.35">
      <c r="A543" s="2">
        <v>2</v>
      </c>
      <c r="B543" s="2" t="s">
        <v>1466</v>
      </c>
      <c r="C543" s="2" t="s">
        <v>1467</v>
      </c>
      <c r="D543" s="2" t="s">
        <v>2485</v>
      </c>
      <c r="E543" s="10"/>
      <c r="F543" s="10"/>
      <c r="G543" s="2" t="s">
        <v>2486</v>
      </c>
      <c r="H543" s="2" t="s">
        <v>304</v>
      </c>
      <c r="I543" s="2" t="s">
        <v>1478</v>
      </c>
      <c r="J543" s="2" t="s">
        <v>973</v>
      </c>
      <c r="K543" s="2" t="s">
        <v>966</v>
      </c>
      <c r="L543" s="2" t="s">
        <v>1031</v>
      </c>
      <c r="M543" s="2" t="s">
        <v>960</v>
      </c>
      <c r="N543" s="2" t="s">
        <v>967</v>
      </c>
      <c r="O543" s="2">
        <v>542</v>
      </c>
    </row>
    <row r="544" spans="1:15" x14ac:dyDescent="0.35">
      <c r="A544" s="4">
        <v>2</v>
      </c>
      <c r="B544" s="4" t="s">
        <v>1466</v>
      </c>
      <c r="C544" s="4" t="s">
        <v>1467</v>
      </c>
      <c r="D544" s="4" t="s">
        <v>2487</v>
      </c>
      <c r="E544" s="10"/>
      <c r="F544" s="10"/>
      <c r="G544" s="4" t="s">
        <v>2488</v>
      </c>
      <c r="H544" s="4" t="s">
        <v>304</v>
      </c>
      <c r="I544" s="4" t="s">
        <v>1478</v>
      </c>
      <c r="J544" s="4" t="s">
        <v>973</v>
      </c>
      <c r="K544" s="4" t="s">
        <v>966</v>
      </c>
      <c r="L544" s="4" t="s">
        <v>959</v>
      </c>
      <c r="M544" s="4" t="s">
        <v>960</v>
      </c>
      <c r="N544" s="4" t="s">
        <v>967</v>
      </c>
      <c r="O544" s="4">
        <v>543</v>
      </c>
    </row>
    <row r="545" spans="1:15" x14ac:dyDescent="0.35">
      <c r="A545" s="2">
        <v>2</v>
      </c>
      <c r="B545" s="2" t="s">
        <v>1466</v>
      </c>
      <c r="C545" s="2" t="s">
        <v>1467</v>
      </c>
      <c r="D545" s="2" t="s">
        <v>2489</v>
      </c>
      <c r="E545" s="10"/>
      <c r="F545" s="10"/>
      <c r="G545" s="2" t="s">
        <v>685</v>
      </c>
      <c r="H545" s="2" t="s">
        <v>304</v>
      </c>
      <c r="I545" s="2" t="s">
        <v>1478</v>
      </c>
      <c r="J545" s="2" t="s">
        <v>957</v>
      </c>
      <c r="K545" s="2" t="s">
        <v>966</v>
      </c>
      <c r="L545" s="2" t="s">
        <v>959</v>
      </c>
      <c r="M545" s="2" t="s">
        <v>960</v>
      </c>
      <c r="N545" s="2" t="s">
        <v>1245</v>
      </c>
      <c r="O545" s="2">
        <v>544</v>
      </c>
    </row>
    <row r="546" spans="1:15" x14ac:dyDescent="0.35">
      <c r="A546" s="4">
        <v>2</v>
      </c>
      <c r="B546" s="4" t="s">
        <v>1466</v>
      </c>
      <c r="C546" s="4" t="s">
        <v>1467</v>
      </c>
      <c r="D546" s="4" t="s">
        <v>2490</v>
      </c>
      <c r="E546" s="10"/>
      <c r="F546" s="10"/>
      <c r="G546" s="4" t="s">
        <v>2491</v>
      </c>
      <c r="H546" s="4" t="s">
        <v>304</v>
      </c>
      <c r="I546" s="4" t="s">
        <v>1478</v>
      </c>
      <c r="J546" s="4" t="s">
        <v>957</v>
      </c>
      <c r="K546" s="4" t="s">
        <v>966</v>
      </c>
      <c r="L546" s="4" t="s">
        <v>959</v>
      </c>
      <c r="M546" s="4" t="s">
        <v>960</v>
      </c>
      <c r="N546" s="4" t="s">
        <v>1245</v>
      </c>
      <c r="O546" s="4">
        <v>545</v>
      </c>
    </row>
    <row r="547" spans="1:15" x14ac:dyDescent="0.35">
      <c r="A547" s="2">
        <v>2</v>
      </c>
      <c r="B547" s="2" t="s">
        <v>1466</v>
      </c>
      <c r="C547" s="2" t="s">
        <v>1467</v>
      </c>
      <c r="D547" s="2" t="s">
        <v>2492</v>
      </c>
      <c r="E547" s="10"/>
      <c r="F547" s="10"/>
      <c r="G547" s="2" t="s">
        <v>2493</v>
      </c>
      <c r="H547" s="2" t="s">
        <v>304</v>
      </c>
      <c r="I547" s="2" t="s">
        <v>1478</v>
      </c>
      <c r="J547" s="2" t="s">
        <v>957</v>
      </c>
      <c r="K547" s="2" t="s">
        <v>966</v>
      </c>
      <c r="L547" s="2" t="s">
        <v>959</v>
      </c>
      <c r="M547" s="2" t="s">
        <v>960</v>
      </c>
      <c r="N547" s="2" t="s">
        <v>1245</v>
      </c>
      <c r="O547" s="2">
        <v>546</v>
      </c>
    </row>
    <row r="548" spans="1:15" x14ac:dyDescent="0.35">
      <c r="A548" s="4">
        <v>2</v>
      </c>
      <c r="B548" s="4" t="s">
        <v>1466</v>
      </c>
      <c r="C548" s="4" t="s">
        <v>1467</v>
      </c>
      <c r="D548" s="4" t="s">
        <v>2494</v>
      </c>
      <c r="E548" s="10"/>
      <c r="F548" s="10"/>
      <c r="G548" s="4" t="s">
        <v>2495</v>
      </c>
      <c r="H548" s="4" t="s">
        <v>304</v>
      </c>
      <c r="I548" s="4" t="s">
        <v>1478</v>
      </c>
      <c r="J548" s="4" t="s">
        <v>973</v>
      </c>
      <c r="K548" s="4" t="s">
        <v>966</v>
      </c>
      <c r="L548" s="4" t="s">
        <v>959</v>
      </c>
      <c r="M548" s="4" t="s">
        <v>960</v>
      </c>
      <c r="N548" s="4" t="s">
        <v>967</v>
      </c>
      <c r="O548" s="4">
        <v>547</v>
      </c>
    </row>
    <row r="549" spans="1:15" x14ac:dyDescent="0.35">
      <c r="A549" s="2">
        <v>2</v>
      </c>
      <c r="B549" s="2" t="s">
        <v>1466</v>
      </c>
      <c r="C549" s="2" t="s">
        <v>1467</v>
      </c>
      <c r="D549" s="2" t="s">
        <v>2496</v>
      </c>
      <c r="E549" s="10"/>
      <c r="F549" s="10"/>
      <c r="G549" s="2" t="s">
        <v>2497</v>
      </c>
      <c r="H549" s="2" t="s">
        <v>304</v>
      </c>
      <c r="I549" s="2" t="s">
        <v>1478</v>
      </c>
      <c r="J549" s="2" t="s">
        <v>965</v>
      </c>
      <c r="K549" s="2" t="s">
        <v>966</v>
      </c>
      <c r="L549" s="2" t="s">
        <v>1031</v>
      </c>
      <c r="M549" s="2" t="s">
        <v>960</v>
      </c>
      <c r="N549" s="2" t="s">
        <v>967</v>
      </c>
      <c r="O549" s="2">
        <v>548</v>
      </c>
    </row>
    <row r="550" spans="1:15" x14ac:dyDescent="0.35">
      <c r="A550" s="4">
        <v>2</v>
      </c>
      <c r="B550" s="4" t="s">
        <v>1466</v>
      </c>
      <c r="C550" s="4" t="s">
        <v>1467</v>
      </c>
      <c r="D550" s="4" t="s">
        <v>2498</v>
      </c>
      <c r="E550" s="10"/>
      <c r="F550" s="10"/>
      <c r="G550" s="4" t="s">
        <v>2499</v>
      </c>
      <c r="H550" s="4" t="s">
        <v>304</v>
      </c>
      <c r="I550" s="4" t="s">
        <v>1478</v>
      </c>
      <c r="J550" s="4" t="s">
        <v>965</v>
      </c>
      <c r="K550" s="4" t="s">
        <v>966</v>
      </c>
      <c r="L550" s="4" t="s">
        <v>959</v>
      </c>
      <c r="M550" s="4" t="s">
        <v>960</v>
      </c>
      <c r="N550" s="4" t="s">
        <v>967</v>
      </c>
      <c r="O550" s="4">
        <v>549</v>
      </c>
    </row>
    <row r="551" spans="1:15" x14ac:dyDescent="0.35">
      <c r="A551" s="2">
        <v>2</v>
      </c>
      <c r="B551" s="2" t="s">
        <v>1466</v>
      </c>
      <c r="C551" s="2" t="s">
        <v>1467</v>
      </c>
      <c r="D551" s="2" t="s">
        <v>2500</v>
      </c>
      <c r="E551" s="10"/>
      <c r="F551" s="10"/>
      <c r="G551" s="2" t="s">
        <v>2501</v>
      </c>
      <c r="H551" s="2" t="s">
        <v>304</v>
      </c>
      <c r="I551" s="2" t="s">
        <v>1478</v>
      </c>
      <c r="J551" s="2" t="s">
        <v>957</v>
      </c>
      <c r="K551" s="2" t="s">
        <v>966</v>
      </c>
      <c r="L551" s="2" t="s">
        <v>959</v>
      </c>
      <c r="M551" s="2" t="s">
        <v>960</v>
      </c>
      <c r="N551" s="2" t="s">
        <v>961</v>
      </c>
      <c r="O551" s="2">
        <v>550</v>
      </c>
    </row>
    <row r="552" spans="1:15" x14ac:dyDescent="0.35">
      <c r="A552" s="4">
        <v>2</v>
      </c>
      <c r="B552" s="4" t="s">
        <v>1466</v>
      </c>
      <c r="C552" s="4" t="s">
        <v>1467</v>
      </c>
      <c r="D552" s="4" t="s">
        <v>2502</v>
      </c>
      <c r="E552" s="10"/>
      <c r="F552" s="10"/>
      <c r="G552" s="4" t="s">
        <v>2503</v>
      </c>
      <c r="H552" s="4" t="s">
        <v>304</v>
      </c>
      <c r="I552" s="4" t="s">
        <v>1478</v>
      </c>
      <c r="J552" s="4" t="s">
        <v>973</v>
      </c>
      <c r="K552" s="4" t="s">
        <v>966</v>
      </c>
      <c r="L552" s="4" t="s">
        <v>959</v>
      </c>
      <c r="M552" s="4" t="s">
        <v>960</v>
      </c>
      <c r="N552" s="4" t="s">
        <v>967</v>
      </c>
      <c r="O552" s="4">
        <v>551</v>
      </c>
    </row>
    <row r="553" spans="1:15" x14ac:dyDescent="0.35">
      <c r="A553" s="2">
        <v>2</v>
      </c>
      <c r="B553" s="2" t="s">
        <v>1466</v>
      </c>
      <c r="C553" s="2" t="s">
        <v>1467</v>
      </c>
      <c r="D553" s="2" t="s">
        <v>2504</v>
      </c>
      <c r="E553" s="10"/>
      <c r="F553" s="10"/>
      <c r="G553" s="2" t="s">
        <v>2505</v>
      </c>
      <c r="H553" s="2" t="s">
        <v>304</v>
      </c>
      <c r="I553" s="2" t="s">
        <v>1478</v>
      </c>
      <c r="J553" s="2" t="s">
        <v>973</v>
      </c>
      <c r="K553" s="2" t="s">
        <v>966</v>
      </c>
      <c r="L553" s="2" t="s">
        <v>959</v>
      </c>
      <c r="M553" s="2" t="s">
        <v>960</v>
      </c>
      <c r="N553" s="2" t="s">
        <v>967</v>
      </c>
      <c r="O553" s="2">
        <v>552</v>
      </c>
    </row>
    <row r="554" spans="1:15" x14ac:dyDescent="0.35">
      <c r="A554" s="4">
        <v>2</v>
      </c>
      <c r="B554" s="4" t="s">
        <v>1466</v>
      </c>
      <c r="C554" s="4" t="s">
        <v>1467</v>
      </c>
      <c r="D554" s="4" t="s">
        <v>2506</v>
      </c>
      <c r="E554" s="10"/>
      <c r="F554" s="10"/>
      <c r="G554" s="4" t="s">
        <v>2507</v>
      </c>
      <c r="H554" s="4" t="s">
        <v>304</v>
      </c>
      <c r="I554" s="4" t="s">
        <v>1478</v>
      </c>
      <c r="J554" s="4" t="s">
        <v>973</v>
      </c>
      <c r="K554" s="4" t="s">
        <v>966</v>
      </c>
      <c r="L554" s="4" t="s">
        <v>959</v>
      </c>
      <c r="M554" s="4" t="s">
        <v>960</v>
      </c>
      <c r="N554" s="4" t="s">
        <v>967</v>
      </c>
      <c r="O554" s="4">
        <v>553</v>
      </c>
    </row>
    <row r="555" spans="1:15" x14ac:dyDescent="0.35">
      <c r="A555" s="2">
        <v>2</v>
      </c>
      <c r="B555" s="2" t="s">
        <v>1466</v>
      </c>
      <c r="C555" s="2" t="s">
        <v>1467</v>
      </c>
      <c r="D555" s="2" t="s">
        <v>2508</v>
      </c>
      <c r="E555" s="10"/>
      <c r="F555" s="10"/>
      <c r="G555" s="2" t="s">
        <v>2509</v>
      </c>
      <c r="H555" s="2" t="s">
        <v>304</v>
      </c>
      <c r="I555" s="2" t="s">
        <v>1478</v>
      </c>
      <c r="J555" s="2" t="s">
        <v>965</v>
      </c>
      <c r="K555" s="2" t="s">
        <v>966</v>
      </c>
      <c r="L555" s="2" t="s">
        <v>959</v>
      </c>
      <c r="M555" s="2" t="s">
        <v>960</v>
      </c>
      <c r="N555" s="2" t="s">
        <v>967</v>
      </c>
      <c r="O555" s="2">
        <v>554</v>
      </c>
    </row>
    <row r="556" spans="1:15" x14ac:dyDescent="0.35">
      <c r="A556" s="4">
        <v>2</v>
      </c>
      <c r="B556" s="4" t="s">
        <v>1466</v>
      </c>
      <c r="C556" s="4" t="s">
        <v>1467</v>
      </c>
      <c r="D556" s="4" t="s">
        <v>2510</v>
      </c>
      <c r="E556" s="10"/>
      <c r="F556" s="10"/>
      <c r="G556" s="4" t="s">
        <v>2511</v>
      </c>
      <c r="H556" s="4" t="s">
        <v>304</v>
      </c>
      <c r="I556" s="4" t="s">
        <v>1478</v>
      </c>
      <c r="J556" s="4" t="s">
        <v>957</v>
      </c>
      <c r="K556" s="4" t="s">
        <v>966</v>
      </c>
      <c r="L556" s="4" t="s">
        <v>959</v>
      </c>
      <c r="M556" s="4" t="s">
        <v>960</v>
      </c>
      <c r="N556" s="4" t="s">
        <v>961</v>
      </c>
      <c r="O556" s="4">
        <v>555</v>
      </c>
    </row>
    <row r="557" spans="1:15" x14ac:dyDescent="0.35">
      <c r="A557" s="2">
        <v>2</v>
      </c>
      <c r="B557" s="2" t="s">
        <v>1466</v>
      </c>
      <c r="C557" s="2" t="s">
        <v>1467</v>
      </c>
      <c r="D557" s="2" t="s">
        <v>2512</v>
      </c>
      <c r="E557" s="10"/>
      <c r="F557" s="10"/>
      <c r="G557" s="2" t="s">
        <v>2513</v>
      </c>
      <c r="H557" s="2" t="s">
        <v>304</v>
      </c>
      <c r="I557" s="2" t="s">
        <v>1478</v>
      </c>
      <c r="J557" s="2" t="s">
        <v>973</v>
      </c>
      <c r="K557" s="2" t="s">
        <v>966</v>
      </c>
      <c r="L557" s="2" t="s">
        <v>959</v>
      </c>
      <c r="M557" s="2" t="s">
        <v>960</v>
      </c>
      <c r="N557" s="2" t="s">
        <v>967</v>
      </c>
      <c r="O557" s="2">
        <v>556</v>
      </c>
    </row>
    <row r="558" spans="1:15" x14ac:dyDescent="0.35">
      <c r="A558" s="4">
        <v>2</v>
      </c>
      <c r="B558" s="4" t="s">
        <v>1466</v>
      </c>
      <c r="C558" s="4" t="s">
        <v>1467</v>
      </c>
      <c r="D558" s="4" t="s">
        <v>2514</v>
      </c>
      <c r="E558" s="10"/>
      <c r="F558" s="10"/>
      <c r="G558" s="4" t="s">
        <v>2515</v>
      </c>
      <c r="H558" s="4" t="s">
        <v>304</v>
      </c>
      <c r="I558" s="4" t="s">
        <v>1478</v>
      </c>
      <c r="J558" s="4" t="s">
        <v>957</v>
      </c>
      <c r="K558" s="4" t="s">
        <v>966</v>
      </c>
      <c r="L558" s="4" t="s">
        <v>959</v>
      </c>
      <c r="M558" s="4" t="s">
        <v>960</v>
      </c>
      <c r="N558" s="4" t="s">
        <v>1479</v>
      </c>
      <c r="O558" s="4">
        <v>557</v>
      </c>
    </row>
    <row r="559" spans="1:15" x14ac:dyDescent="0.35">
      <c r="A559" s="2">
        <v>2</v>
      </c>
      <c r="B559" s="2" t="s">
        <v>1466</v>
      </c>
      <c r="C559" s="2" t="s">
        <v>1467</v>
      </c>
      <c r="D559" s="2" t="s">
        <v>2516</v>
      </c>
      <c r="E559" s="10"/>
      <c r="F559" s="10"/>
      <c r="G559" s="2" t="s">
        <v>2517</v>
      </c>
      <c r="H559" s="2" t="s">
        <v>304</v>
      </c>
      <c r="I559" s="2" t="s">
        <v>1478</v>
      </c>
      <c r="J559" s="2" t="s">
        <v>973</v>
      </c>
      <c r="K559" s="2" t="s">
        <v>966</v>
      </c>
      <c r="L559" s="2" t="s">
        <v>959</v>
      </c>
      <c r="M559" s="2" t="s">
        <v>960</v>
      </c>
      <c r="N559" s="2" t="s">
        <v>967</v>
      </c>
      <c r="O559" s="2">
        <v>558</v>
      </c>
    </row>
    <row r="560" spans="1:15" x14ac:dyDescent="0.35">
      <c r="A560" s="4">
        <v>2</v>
      </c>
      <c r="B560" s="4" t="s">
        <v>1466</v>
      </c>
      <c r="C560" s="4" t="s">
        <v>1467</v>
      </c>
      <c r="D560" s="4" t="s">
        <v>2518</v>
      </c>
      <c r="E560" s="10"/>
      <c r="F560" s="10"/>
      <c r="G560" s="4" t="s">
        <v>1083</v>
      </c>
      <c r="H560" s="4" t="s">
        <v>304</v>
      </c>
      <c r="I560" s="4" t="s">
        <v>1478</v>
      </c>
      <c r="J560" s="4" t="s">
        <v>965</v>
      </c>
      <c r="K560" s="4" t="s">
        <v>966</v>
      </c>
      <c r="L560" s="4" t="s">
        <v>1031</v>
      </c>
      <c r="M560" s="4" t="s">
        <v>960</v>
      </c>
      <c r="N560" s="4" t="s">
        <v>967</v>
      </c>
      <c r="O560" s="4">
        <v>559</v>
      </c>
    </row>
    <row r="561" spans="1:15" x14ac:dyDescent="0.35">
      <c r="A561" s="2">
        <v>2</v>
      </c>
      <c r="B561" s="2" t="s">
        <v>1466</v>
      </c>
      <c r="C561" s="2" t="s">
        <v>1467</v>
      </c>
      <c r="D561" s="2" t="s">
        <v>2519</v>
      </c>
      <c r="E561" s="10"/>
      <c r="F561" s="10"/>
      <c r="G561" s="2" t="s">
        <v>2520</v>
      </c>
      <c r="H561" s="2" t="s">
        <v>304</v>
      </c>
      <c r="I561" s="2" t="s">
        <v>1478</v>
      </c>
      <c r="J561" s="2" t="s">
        <v>965</v>
      </c>
      <c r="K561" s="2" t="s">
        <v>966</v>
      </c>
      <c r="L561" s="2" t="s">
        <v>959</v>
      </c>
      <c r="M561" s="2" t="s">
        <v>960</v>
      </c>
      <c r="N561" s="2" t="s">
        <v>967</v>
      </c>
      <c r="O561" s="2">
        <v>560</v>
      </c>
    </row>
    <row r="562" spans="1:15" x14ac:dyDescent="0.35">
      <c r="A562" s="4">
        <v>2</v>
      </c>
      <c r="B562" s="4" t="s">
        <v>1466</v>
      </c>
      <c r="C562" s="4" t="s">
        <v>1467</v>
      </c>
      <c r="D562" s="4" t="s">
        <v>2521</v>
      </c>
      <c r="E562" s="10"/>
      <c r="F562" s="10"/>
      <c r="G562" s="4" t="s">
        <v>2522</v>
      </c>
      <c r="H562" s="4" t="s">
        <v>304</v>
      </c>
      <c r="I562" s="4" t="s">
        <v>1478</v>
      </c>
      <c r="J562" s="4" t="s">
        <v>973</v>
      </c>
      <c r="K562" s="4" t="s">
        <v>966</v>
      </c>
      <c r="L562" s="4" t="s">
        <v>959</v>
      </c>
      <c r="M562" s="4" t="s">
        <v>960</v>
      </c>
      <c r="N562" s="4" t="s">
        <v>967</v>
      </c>
      <c r="O562" s="4">
        <v>561</v>
      </c>
    </row>
    <row r="563" spans="1:15" x14ac:dyDescent="0.35">
      <c r="A563" s="2">
        <v>2</v>
      </c>
      <c r="B563" s="2" t="s">
        <v>1466</v>
      </c>
      <c r="C563" s="2" t="s">
        <v>1467</v>
      </c>
      <c r="D563" s="2" t="s">
        <v>2523</v>
      </c>
      <c r="E563" s="10"/>
      <c r="F563" s="10"/>
      <c r="G563" s="2" t="s">
        <v>2524</v>
      </c>
      <c r="H563" s="2" t="s">
        <v>304</v>
      </c>
      <c r="I563" s="2" t="s">
        <v>1478</v>
      </c>
      <c r="J563" s="2" t="s">
        <v>973</v>
      </c>
      <c r="K563" s="2" t="s">
        <v>966</v>
      </c>
      <c r="L563" s="2" t="s">
        <v>959</v>
      </c>
      <c r="M563" s="2" t="s">
        <v>960</v>
      </c>
      <c r="N563" s="2" t="s">
        <v>967</v>
      </c>
      <c r="O563" s="2">
        <v>562</v>
      </c>
    </row>
    <row r="564" spans="1:15" x14ac:dyDescent="0.35">
      <c r="A564" s="4">
        <v>2</v>
      </c>
      <c r="B564" s="4" t="s">
        <v>1466</v>
      </c>
      <c r="C564" s="4" t="s">
        <v>1467</v>
      </c>
      <c r="D564" s="4" t="s">
        <v>2525</v>
      </c>
      <c r="E564" s="10"/>
      <c r="F564" s="10"/>
      <c r="G564" s="4" t="s">
        <v>2526</v>
      </c>
      <c r="H564" s="4" t="s">
        <v>304</v>
      </c>
      <c r="I564" s="4" t="s">
        <v>1478</v>
      </c>
      <c r="J564" s="4" t="s">
        <v>965</v>
      </c>
      <c r="K564" s="4" t="s">
        <v>966</v>
      </c>
      <c r="L564" s="4" t="s">
        <v>959</v>
      </c>
      <c r="M564" s="4" t="s">
        <v>960</v>
      </c>
      <c r="N564" s="4" t="s">
        <v>967</v>
      </c>
      <c r="O564" s="4">
        <v>563</v>
      </c>
    </row>
    <row r="565" spans="1:15" x14ac:dyDescent="0.35">
      <c r="A565" s="2">
        <v>2</v>
      </c>
      <c r="B565" s="2" t="s">
        <v>1466</v>
      </c>
      <c r="C565" s="2" t="s">
        <v>1467</v>
      </c>
      <c r="D565" s="2" t="s">
        <v>2527</v>
      </c>
      <c r="E565" s="10"/>
      <c r="F565" s="10"/>
      <c r="G565" s="2" t="s">
        <v>2528</v>
      </c>
      <c r="H565" s="2" t="s">
        <v>304</v>
      </c>
      <c r="I565" s="2" t="s">
        <v>1478</v>
      </c>
      <c r="J565" s="2" t="s">
        <v>957</v>
      </c>
      <c r="K565" s="2" t="s">
        <v>966</v>
      </c>
      <c r="L565" s="2" t="s">
        <v>959</v>
      </c>
      <c r="M565" s="2" t="s">
        <v>960</v>
      </c>
      <c r="N565" s="2" t="s">
        <v>967</v>
      </c>
      <c r="O565" s="2">
        <v>564</v>
      </c>
    </row>
    <row r="566" spans="1:15" x14ac:dyDescent="0.35">
      <c r="A566" s="4">
        <v>2</v>
      </c>
      <c r="B566" s="4" t="s">
        <v>1466</v>
      </c>
      <c r="C566" s="4" t="s">
        <v>1467</v>
      </c>
      <c r="D566" s="4" t="s">
        <v>2529</v>
      </c>
      <c r="E566" s="10"/>
      <c r="F566" s="10"/>
      <c r="G566" s="4" t="s">
        <v>2530</v>
      </c>
      <c r="H566" s="4" t="s">
        <v>304</v>
      </c>
      <c r="I566" s="4" t="s">
        <v>1478</v>
      </c>
      <c r="J566" s="4" t="s">
        <v>965</v>
      </c>
      <c r="K566" s="4" t="s">
        <v>966</v>
      </c>
      <c r="L566" s="4" t="s">
        <v>959</v>
      </c>
      <c r="M566" s="4" t="s">
        <v>960</v>
      </c>
      <c r="N566" s="4" t="s">
        <v>967</v>
      </c>
      <c r="O566" s="4">
        <v>565</v>
      </c>
    </row>
    <row r="567" spans="1:15" x14ac:dyDescent="0.35">
      <c r="A567" s="2">
        <v>2</v>
      </c>
      <c r="B567" s="2" t="s">
        <v>1466</v>
      </c>
      <c r="C567" s="2" t="s">
        <v>1467</v>
      </c>
      <c r="D567" s="2" t="s">
        <v>2531</v>
      </c>
      <c r="E567" s="10"/>
      <c r="F567" s="10"/>
      <c r="G567" s="2" t="s">
        <v>2532</v>
      </c>
      <c r="H567" s="2" t="s">
        <v>304</v>
      </c>
      <c r="I567" s="2" t="s">
        <v>1478</v>
      </c>
      <c r="J567" s="2" t="s">
        <v>973</v>
      </c>
      <c r="K567" s="2" t="s">
        <v>966</v>
      </c>
      <c r="L567" s="2" t="s">
        <v>1031</v>
      </c>
      <c r="M567" s="2" t="s">
        <v>960</v>
      </c>
      <c r="N567" s="2" t="s">
        <v>967</v>
      </c>
      <c r="O567" s="2">
        <v>566</v>
      </c>
    </row>
    <row r="568" spans="1:15" x14ac:dyDescent="0.35">
      <c r="A568" s="4">
        <v>2</v>
      </c>
      <c r="B568" s="4" t="s">
        <v>1466</v>
      </c>
      <c r="C568" s="4" t="s">
        <v>1467</v>
      </c>
      <c r="D568" s="4" t="s">
        <v>2533</v>
      </c>
      <c r="E568" s="10"/>
      <c r="F568" s="10"/>
      <c r="G568" s="4" t="s">
        <v>2534</v>
      </c>
      <c r="H568" s="4" t="s">
        <v>304</v>
      </c>
      <c r="I568" s="4" t="s">
        <v>1478</v>
      </c>
      <c r="J568" s="4" t="s">
        <v>965</v>
      </c>
      <c r="K568" s="4" t="s">
        <v>966</v>
      </c>
      <c r="L568" s="4" t="s">
        <v>959</v>
      </c>
      <c r="M568" s="4" t="s">
        <v>960</v>
      </c>
      <c r="N568" s="4" t="s">
        <v>967</v>
      </c>
      <c r="O568" s="4">
        <v>567</v>
      </c>
    </row>
    <row r="569" spans="1:15" x14ac:dyDescent="0.35">
      <c r="A569" s="2">
        <v>2</v>
      </c>
      <c r="B569" s="2" t="s">
        <v>1466</v>
      </c>
      <c r="C569" s="2" t="s">
        <v>1467</v>
      </c>
      <c r="D569" s="2" t="s">
        <v>2535</v>
      </c>
      <c r="E569" s="10"/>
      <c r="F569" s="10"/>
      <c r="G569" s="2" t="s">
        <v>2536</v>
      </c>
      <c r="H569" s="2" t="s">
        <v>304</v>
      </c>
      <c r="I569" s="2" t="s">
        <v>1478</v>
      </c>
      <c r="J569" s="2" t="s">
        <v>957</v>
      </c>
      <c r="K569" s="2" t="s">
        <v>966</v>
      </c>
      <c r="L569" s="2" t="s">
        <v>959</v>
      </c>
      <c r="M569" s="2" t="s">
        <v>960</v>
      </c>
      <c r="N569" s="2" t="s">
        <v>961</v>
      </c>
      <c r="O569" s="2">
        <v>568</v>
      </c>
    </row>
    <row r="570" spans="1:15" x14ac:dyDescent="0.35">
      <c r="A570" s="4">
        <v>2</v>
      </c>
      <c r="B570" s="4" t="s">
        <v>1466</v>
      </c>
      <c r="C570" s="4" t="s">
        <v>1467</v>
      </c>
      <c r="D570" s="4" t="s">
        <v>2537</v>
      </c>
      <c r="E570" s="10"/>
      <c r="F570" s="10"/>
      <c r="G570" s="4" t="s">
        <v>692</v>
      </c>
      <c r="H570" s="4" t="s">
        <v>304</v>
      </c>
      <c r="I570" s="4" t="s">
        <v>1478</v>
      </c>
      <c r="J570" s="4" t="s">
        <v>957</v>
      </c>
      <c r="K570" s="4" t="s">
        <v>966</v>
      </c>
      <c r="L570" s="4" t="s">
        <v>959</v>
      </c>
      <c r="M570" s="4" t="s">
        <v>960</v>
      </c>
      <c r="N570" s="4" t="s">
        <v>1245</v>
      </c>
      <c r="O570" s="4">
        <v>569</v>
      </c>
    </row>
    <row r="571" spans="1:15" x14ac:dyDescent="0.35">
      <c r="A571" s="2">
        <v>2</v>
      </c>
      <c r="B571" s="2" t="s">
        <v>1466</v>
      </c>
      <c r="C571" s="2" t="s">
        <v>1467</v>
      </c>
      <c r="D571" s="2" t="s">
        <v>2538</v>
      </c>
      <c r="E571" s="10"/>
      <c r="F571" s="10"/>
      <c r="G571" s="2" t="s">
        <v>2539</v>
      </c>
      <c r="H571" s="2" t="s">
        <v>304</v>
      </c>
      <c r="I571" s="2" t="s">
        <v>1478</v>
      </c>
      <c r="J571" s="2" t="s">
        <v>973</v>
      </c>
      <c r="K571" s="2" t="s">
        <v>966</v>
      </c>
      <c r="L571" s="2" t="s">
        <v>959</v>
      </c>
      <c r="M571" s="2" t="s">
        <v>960</v>
      </c>
      <c r="N571" s="2" t="s">
        <v>967</v>
      </c>
      <c r="O571" s="2">
        <v>570</v>
      </c>
    </row>
    <row r="572" spans="1:15" x14ac:dyDescent="0.35">
      <c r="A572" s="4">
        <v>2</v>
      </c>
      <c r="B572" s="4" t="s">
        <v>1466</v>
      </c>
      <c r="C572" s="4" t="s">
        <v>1467</v>
      </c>
      <c r="D572" s="4" t="s">
        <v>2540</v>
      </c>
      <c r="E572" s="10"/>
      <c r="F572" s="10"/>
      <c r="G572" s="4" t="s">
        <v>2541</v>
      </c>
      <c r="H572" s="4" t="s">
        <v>304</v>
      </c>
      <c r="I572" s="4" t="s">
        <v>1478</v>
      </c>
      <c r="J572" s="4" t="s">
        <v>973</v>
      </c>
      <c r="K572" s="4" t="s">
        <v>966</v>
      </c>
      <c r="L572" s="4" t="s">
        <v>959</v>
      </c>
      <c r="M572" s="4" t="s">
        <v>960</v>
      </c>
      <c r="N572" s="4" t="s">
        <v>967</v>
      </c>
      <c r="O572" s="4">
        <v>571</v>
      </c>
    </row>
    <row r="573" spans="1:15" x14ac:dyDescent="0.35">
      <c r="A573" s="2">
        <v>2</v>
      </c>
      <c r="B573" s="2" t="s">
        <v>1466</v>
      </c>
      <c r="C573" s="2" t="s">
        <v>1467</v>
      </c>
      <c r="D573" s="2" t="s">
        <v>2542</v>
      </c>
      <c r="E573" s="10"/>
      <c r="F573" s="10"/>
      <c r="G573" s="2" t="s">
        <v>2543</v>
      </c>
      <c r="H573" s="2" t="s">
        <v>304</v>
      </c>
      <c r="I573" s="2" t="s">
        <v>1478</v>
      </c>
      <c r="J573" s="2" t="s">
        <v>965</v>
      </c>
      <c r="K573" s="2" t="s">
        <v>966</v>
      </c>
      <c r="L573" s="2" t="s">
        <v>959</v>
      </c>
      <c r="M573" s="2" t="s">
        <v>960</v>
      </c>
      <c r="N573" s="2" t="s">
        <v>967</v>
      </c>
      <c r="O573" s="2">
        <v>572</v>
      </c>
    </row>
    <row r="574" spans="1:15" x14ac:dyDescent="0.35">
      <c r="A574" s="4">
        <v>2</v>
      </c>
      <c r="B574" s="4" t="s">
        <v>1466</v>
      </c>
      <c r="C574" s="4" t="s">
        <v>1467</v>
      </c>
      <c r="D574" s="4" t="s">
        <v>2544</v>
      </c>
      <c r="E574" s="10"/>
      <c r="F574" s="10"/>
      <c r="G574" s="4" t="s">
        <v>2545</v>
      </c>
      <c r="H574" s="4" t="s">
        <v>304</v>
      </c>
      <c r="I574" s="4" t="s">
        <v>1478</v>
      </c>
      <c r="J574" s="4" t="s">
        <v>965</v>
      </c>
      <c r="K574" s="4" t="s">
        <v>966</v>
      </c>
      <c r="L574" s="4" t="s">
        <v>959</v>
      </c>
      <c r="M574" s="4" t="s">
        <v>960</v>
      </c>
      <c r="N574" s="4" t="s">
        <v>967</v>
      </c>
      <c r="O574" s="4">
        <v>573</v>
      </c>
    </row>
    <row r="575" spans="1:15" x14ac:dyDescent="0.35">
      <c r="A575" s="2">
        <v>2</v>
      </c>
      <c r="B575" s="2" t="s">
        <v>1466</v>
      </c>
      <c r="C575" s="2" t="s">
        <v>1467</v>
      </c>
      <c r="D575" s="2" t="s">
        <v>2546</v>
      </c>
      <c r="E575" s="10"/>
      <c r="F575" s="10"/>
      <c r="G575" s="2" t="s">
        <v>2547</v>
      </c>
      <c r="H575" s="2" t="s">
        <v>304</v>
      </c>
      <c r="I575" s="2" t="s">
        <v>1478</v>
      </c>
      <c r="J575" s="2" t="s">
        <v>973</v>
      </c>
      <c r="K575" s="2" t="s">
        <v>966</v>
      </c>
      <c r="L575" s="2" t="s">
        <v>959</v>
      </c>
      <c r="M575" s="2" t="s">
        <v>960</v>
      </c>
      <c r="N575" s="2" t="s">
        <v>967</v>
      </c>
      <c r="O575" s="2">
        <v>574</v>
      </c>
    </row>
    <row r="576" spans="1:15" x14ac:dyDescent="0.35">
      <c r="A576" s="4">
        <v>2</v>
      </c>
      <c r="B576" s="4" t="s">
        <v>1466</v>
      </c>
      <c r="C576" s="4" t="s">
        <v>1467</v>
      </c>
      <c r="D576" s="4" t="s">
        <v>2548</v>
      </c>
      <c r="E576" s="10"/>
      <c r="F576" s="10"/>
      <c r="G576" s="4" t="s">
        <v>2549</v>
      </c>
      <c r="H576" s="4" t="s">
        <v>304</v>
      </c>
      <c r="I576" s="4" t="s">
        <v>1478</v>
      </c>
      <c r="J576" s="4" t="s">
        <v>965</v>
      </c>
      <c r="K576" s="4" t="s">
        <v>966</v>
      </c>
      <c r="L576" s="4" t="s">
        <v>959</v>
      </c>
      <c r="M576" s="4" t="s">
        <v>960</v>
      </c>
      <c r="N576" s="4" t="s">
        <v>967</v>
      </c>
      <c r="O576" s="4">
        <v>575</v>
      </c>
    </row>
    <row r="577" spans="1:15" x14ac:dyDescent="0.35">
      <c r="A577" s="2">
        <v>2</v>
      </c>
      <c r="B577" s="2" t="s">
        <v>1466</v>
      </c>
      <c r="C577" s="2" t="s">
        <v>1467</v>
      </c>
      <c r="D577" s="2" t="s">
        <v>2550</v>
      </c>
      <c r="E577" s="10"/>
      <c r="F577" s="10"/>
      <c r="G577" s="2" t="s">
        <v>2551</v>
      </c>
      <c r="H577" s="2" t="s">
        <v>304</v>
      </c>
      <c r="I577" s="2" t="s">
        <v>1478</v>
      </c>
      <c r="J577" s="2" t="s">
        <v>973</v>
      </c>
      <c r="K577" s="2" t="s">
        <v>966</v>
      </c>
      <c r="L577" s="2" t="s">
        <v>959</v>
      </c>
      <c r="M577" s="2" t="s">
        <v>960</v>
      </c>
      <c r="N577" s="2" t="s">
        <v>967</v>
      </c>
      <c r="O577" s="2">
        <v>576</v>
      </c>
    </row>
    <row r="578" spans="1:15" x14ac:dyDescent="0.35">
      <c r="A578" s="4">
        <v>2</v>
      </c>
      <c r="B578" s="4" t="s">
        <v>1466</v>
      </c>
      <c r="C578" s="4" t="s">
        <v>1467</v>
      </c>
      <c r="D578" s="4" t="s">
        <v>980</v>
      </c>
      <c r="E578" s="10"/>
      <c r="F578" s="10"/>
      <c r="G578" s="4" t="s">
        <v>981</v>
      </c>
      <c r="H578" s="4" t="s">
        <v>304</v>
      </c>
      <c r="I578" s="4" t="s">
        <v>1478</v>
      </c>
      <c r="J578" s="4" t="s">
        <v>965</v>
      </c>
      <c r="K578" s="4" t="s">
        <v>966</v>
      </c>
      <c r="L578" s="4" t="s">
        <v>959</v>
      </c>
      <c r="M578" s="4" t="s">
        <v>960</v>
      </c>
      <c r="N578" s="4" t="s">
        <v>967</v>
      </c>
      <c r="O578" s="4">
        <v>577</v>
      </c>
    </row>
    <row r="579" spans="1:15" x14ac:dyDescent="0.35">
      <c r="A579" s="2">
        <v>2</v>
      </c>
      <c r="B579" s="2" t="s">
        <v>1466</v>
      </c>
      <c r="C579" s="2" t="s">
        <v>1467</v>
      </c>
      <c r="D579" s="2" t="s">
        <v>2552</v>
      </c>
      <c r="E579" s="10"/>
      <c r="F579" s="10"/>
      <c r="G579" s="2" t="s">
        <v>2553</v>
      </c>
      <c r="H579" s="2" t="s">
        <v>304</v>
      </c>
      <c r="I579" s="2" t="s">
        <v>1478</v>
      </c>
      <c r="J579" s="2" t="s">
        <v>957</v>
      </c>
      <c r="K579" s="2" t="s">
        <v>966</v>
      </c>
      <c r="L579" s="2" t="s">
        <v>959</v>
      </c>
      <c r="M579" s="2" t="s">
        <v>960</v>
      </c>
      <c r="N579" s="2" t="s">
        <v>961</v>
      </c>
      <c r="O579" s="2">
        <v>578</v>
      </c>
    </row>
    <row r="580" spans="1:15" x14ac:dyDescent="0.35">
      <c r="A580" s="4">
        <v>2</v>
      </c>
      <c r="B580" s="4" t="s">
        <v>1466</v>
      </c>
      <c r="C580" s="4" t="s">
        <v>1467</v>
      </c>
      <c r="D580" s="4" t="s">
        <v>2554</v>
      </c>
      <c r="E580" s="10"/>
      <c r="F580" s="10"/>
      <c r="G580" s="4" t="s">
        <v>2555</v>
      </c>
      <c r="H580" s="4" t="s">
        <v>304</v>
      </c>
      <c r="I580" s="4" t="s">
        <v>1478</v>
      </c>
      <c r="J580" s="4" t="s">
        <v>957</v>
      </c>
      <c r="K580" s="4" t="s">
        <v>966</v>
      </c>
      <c r="L580" s="4" t="s">
        <v>959</v>
      </c>
      <c r="M580" s="4" t="s">
        <v>960</v>
      </c>
      <c r="N580" s="4" t="s">
        <v>961</v>
      </c>
      <c r="O580" s="4">
        <v>579</v>
      </c>
    </row>
    <row r="581" spans="1:15" x14ac:dyDescent="0.35">
      <c r="A581" s="2">
        <v>2</v>
      </c>
      <c r="B581" s="2" t="s">
        <v>1466</v>
      </c>
      <c r="C581" s="2" t="s">
        <v>1467</v>
      </c>
      <c r="D581" s="2" t="s">
        <v>2556</v>
      </c>
      <c r="E581" s="10"/>
      <c r="F581" s="10"/>
      <c r="G581" s="2" t="s">
        <v>2557</v>
      </c>
      <c r="H581" s="2" t="s">
        <v>304</v>
      </c>
      <c r="I581" s="2" t="s">
        <v>1478</v>
      </c>
      <c r="J581" s="2" t="s">
        <v>973</v>
      </c>
      <c r="K581" s="2" t="s">
        <v>966</v>
      </c>
      <c r="L581" s="2" t="s">
        <v>959</v>
      </c>
      <c r="M581" s="2" t="s">
        <v>960</v>
      </c>
      <c r="N581" s="2" t="s">
        <v>967</v>
      </c>
      <c r="O581" s="2">
        <v>580</v>
      </c>
    </row>
    <row r="582" spans="1:15" x14ac:dyDescent="0.35">
      <c r="A582" s="4">
        <v>2</v>
      </c>
      <c r="B582" s="4" t="s">
        <v>1466</v>
      </c>
      <c r="C582" s="4" t="s">
        <v>1467</v>
      </c>
      <c r="D582" s="4" t="s">
        <v>2558</v>
      </c>
      <c r="E582" s="10"/>
      <c r="F582" s="10"/>
      <c r="G582" s="4" t="s">
        <v>2559</v>
      </c>
      <c r="H582" s="4" t="s">
        <v>304</v>
      </c>
      <c r="I582" s="4" t="s">
        <v>1478</v>
      </c>
      <c r="J582" s="4" t="s">
        <v>973</v>
      </c>
      <c r="K582" s="4" t="s">
        <v>966</v>
      </c>
      <c r="L582" s="4" t="s">
        <v>959</v>
      </c>
      <c r="M582" s="4" t="s">
        <v>960</v>
      </c>
      <c r="N582" s="4" t="s">
        <v>967</v>
      </c>
      <c r="O582" s="4">
        <v>581</v>
      </c>
    </row>
    <row r="583" spans="1:15" x14ac:dyDescent="0.35">
      <c r="A583" s="2">
        <v>2</v>
      </c>
      <c r="B583" s="2" t="s">
        <v>1466</v>
      </c>
      <c r="C583" s="2" t="s">
        <v>1467</v>
      </c>
      <c r="D583" s="2" t="s">
        <v>2560</v>
      </c>
      <c r="E583" s="10"/>
      <c r="F583" s="10"/>
      <c r="G583" s="2" t="s">
        <v>2561</v>
      </c>
      <c r="H583" s="2" t="s">
        <v>304</v>
      </c>
      <c r="I583" s="2" t="s">
        <v>1478</v>
      </c>
      <c r="J583" s="2" t="s">
        <v>965</v>
      </c>
      <c r="K583" s="2" t="s">
        <v>966</v>
      </c>
      <c r="L583" s="2" t="s">
        <v>959</v>
      </c>
      <c r="M583" s="2" t="s">
        <v>960</v>
      </c>
      <c r="N583" s="2" t="s">
        <v>967</v>
      </c>
      <c r="O583" s="2">
        <v>582</v>
      </c>
    </row>
    <row r="584" spans="1:15" x14ac:dyDescent="0.35">
      <c r="A584" s="4">
        <v>2</v>
      </c>
      <c r="B584" s="4" t="s">
        <v>1466</v>
      </c>
      <c r="C584" s="4" t="s">
        <v>1467</v>
      </c>
      <c r="D584" s="4" t="s">
        <v>2562</v>
      </c>
      <c r="E584" s="10"/>
      <c r="F584" s="10"/>
      <c r="G584" s="4" t="s">
        <v>2563</v>
      </c>
      <c r="H584" s="4" t="s">
        <v>304</v>
      </c>
      <c r="I584" s="4" t="s">
        <v>1478</v>
      </c>
      <c r="J584" s="4" t="s">
        <v>965</v>
      </c>
      <c r="K584" s="4" t="s">
        <v>966</v>
      </c>
      <c r="L584" s="4" t="s">
        <v>959</v>
      </c>
      <c r="M584" s="4" t="s">
        <v>960</v>
      </c>
      <c r="N584" s="4" t="s">
        <v>967</v>
      </c>
      <c r="O584" s="4">
        <v>583</v>
      </c>
    </row>
    <row r="585" spans="1:15" x14ac:dyDescent="0.35">
      <c r="A585" s="2">
        <v>2</v>
      </c>
      <c r="B585" s="2" t="s">
        <v>1466</v>
      </c>
      <c r="C585" s="2" t="s">
        <v>1467</v>
      </c>
      <c r="D585" s="2" t="s">
        <v>2564</v>
      </c>
      <c r="E585" s="10"/>
      <c r="F585" s="10"/>
      <c r="G585" s="2" t="s">
        <v>2565</v>
      </c>
      <c r="H585" s="2" t="s">
        <v>304</v>
      </c>
      <c r="I585" s="2" t="s">
        <v>1478</v>
      </c>
      <c r="J585" s="2" t="s">
        <v>965</v>
      </c>
      <c r="K585" s="2" t="s">
        <v>966</v>
      </c>
      <c r="L585" s="2" t="s">
        <v>959</v>
      </c>
      <c r="M585" s="2" t="s">
        <v>960</v>
      </c>
      <c r="N585" s="2" t="s">
        <v>967</v>
      </c>
      <c r="O585" s="2">
        <v>584</v>
      </c>
    </row>
    <row r="586" spans="1:15" x14ac:dyDescent="0.35">
      <c r="A586" s="4">
        <v>2</v>
      </c>
      <c r="B586" s="4" t="s">
        <v>1466</v>
      </c>
      <c r="C586" s="4" t="s">
        <v>1467</v>
      </c>
      <c r="D586" s="4" t="s">
        <v>2566</v>
      </c>
      <c r="E586" s="10"/>
      <c r="F586" s="10"/>
      <c r="G586" s="4" t="s">
        <v>2567</v>
      </c>
      <c r="H586" s="4" t="s">
        <v>304</v>
      </c>
      <c r="I586" s="4" t="s">
        <v>1478</v>
      </c>
      <c r="J586" s="4" t="s">
        <v>957</v>
      </c>
      <c r="K586" s="4" t="s">
        <v>966</v>
      </c>
      <c r="L586" s="4" t="s">
        <v>959</v>
      </c>
      <c r="M586" s="4" t="s">
        <v>960</v>
      </c>
      <c r="N586" s="4" t="s">
        <v>961</v>
      </c>
      <c r="O586" s="4">
        <v>585</v>
      </c>
    </row>
    <row r="587" spans="1:15" x14ac:dyDescent="0.35">
      <c r="A587" s="2">
        <v>2</v>
      </c>
      <c r="B587" s="2" t="s">
        <v>1466</v>
      </c>
      <c r="C587" s="2" t="s">
        <v>1467</v>
      </c>
      <c r="D587" s="2" t="s">
        <v>2568</v>
      </c>
      <c r="E587" s="10"/>
      <c r="F587" s="10"/>
      <c r="G587" s="2" t="s">
        <v>2569</v>
      </c>
      <c r="H587" s="2" t="s">
        <v>304</v>
      </c>
      <c r="I587" s="2" t="s">
        <v>1478</v>
      </c>
      <c r="J587" s="2" t="s">
        <v>973</v>
      </c>
      <c r="K587" s="2" t="s">
        <v>966</v>
      </c>
      <c r="L587" s="2" t="s">
        <v>1031</v>
      </c>
      <c r="M587" s="2" t="s">
        <v>960</v>
      </c>
      <c r="N587" s="2" t="s">
        <v>967</v>
      </c>
      <c r="O587" s="2">
        <v>586</v>
      </c>
    </row>
    <row r="588" spans="1:15" x14ac:dyDescent="0.35">
      <c r="A588" s="4">
        <v>2</v>
      </c>
      <c r="B588" s="4" t="s">
        <v>1466</v>
      </c>
      <c r="C588" s="4" t="s">
        <v>1467</v>
      </c>
      <c r="D588" s="4" t="s">
        <v>2570</v>
      </c>
      <c r="E588" s="10"/>
      <c r="F588" s="10"/>
      <c r="G588" s="4" t="s">
        <v>2571</v>
      </c>
      <c r="H588" s="4" t="s">
        <v>304</v>
      </c>
      <c r="I588" s="4" t="s">
        <v>1478</v>
      </c>
      <c r="J588" s="4" t="s">
        <v>965</v>
      </c>
      <c r="K588" s="4" t="s">
        <v>966</v>
      </c>
      <c r="L588" s="4" t="s">
        <v>1031</v>
      </c>
      <c r="M588" s="4" t="s">
        <v>960</v>
      </c>
      <c r="N588" s="4" t="s">
        <v>967</v>
      </c>
      <c r="O588" s="4">
        <v>587</v>
      </c>
    </row>
    <row r="589" spans="1:15" x14ac:dyDescent="0.35">
      <c r="A589" s="2">
        <v>2</v>
      </c>
      <c r="B589" s="2" t="s">
        <v>1466</v>
      </c>
      <c r="C589" s="2" t="s">
        <v>1467</v>
      </c>
      <c r="D589" s="2" t="s">
        <v>2572</v>
      </c>
      <c r="E589" s="10"/>
      <c r="F589" s="10"/>
      <c r="G589" s="2" t="s">
        <v>2573</v>
      </c>
      <c r="H589" s="2" t="s">
        <v>304</v>
      </c>
      <c r="I589" s="2" t="s">
        <v>1478</v>
      </c>
      <c r="J589" s="2" t="s">
        <v>957</v>
      </c>
      <c r="K589" s="2" t="s">
        <v>966</v>
      </c>
      <c r="L589" s="2" t="s">
        <v>959</v>
      </c>
      <c r="M589" s="2" t="s">
        <v>960</v>
      </c>
      <c r="N589" s="2" t="s">
        <v>1546</v>
      </c>
      <c r="O589" s="2">
        <v>588</v>
      </c>
    </row>
    <row r="590" spans="1:15" x14ac:dyDescent="0.35">
      <c r="A590" s="4">
        <v>2</v>
      </c>
      <c r="B590" s="4" t="s">
        <v>1466</v>
      </c>
      <c r="C590" s="4" t="s">
        <v>1467</v>
      </c>
      <c r="D590" s="4" t="s">
        <v>2574</v>
      </c>
      <c r="E590" s="10"/>
      <c r="F590" s="10"/>
      <c r="G590" s="4" t="s">
        <v>2575</v>
      </c>
      <c r="H590" s="4" t="s">
        <v>304</v>
      </c>
      <c r="I590" s="4" t="s">
        <v>1478</v>
      </c>
      <c r="J590" s="4" t="s">
        <v>957</v>
      </c>
      <c r="K590" s="4" t="s">
        <v>966</v>
      </c>
      <c r="L590" s="4" t="s">
        <v>959</v>
      </c>
      <c r="M590" s="4" t="s">
        <v>960</v>
      </c>
      <c r="N590" s="4" t="s">
        <v>1245</v>
      </c>
      <c r="O590" s="4">
        <v>589</v>
      </c>
    </row>
    <row r="591" spans="1:15" x14ac:dyDescent="0.35">
      <c r="A591" s="2">
        <v>2</v>
      </c>
      <c r="B591" s="2" t="s">
        <v>1466</v>
      </c>
      <c r="C591" s="2" t="s">
        <v>1467</v>
      </c>
      <c r="D591" s="2" t="s">
        <v>2576</v>
      </c>
      <c r="E591" s="10"/>
      <c r="F591" s="10"/>
      <c r="G591" s="2" t="s">
        <v>2577</v>
      </c>
      <c r="H591" s="2" t="s">
        <v>304</v>
      </c>
      <c r="I591" s="2" t="s">
        <v>1478</v>
      </c>
      <c r="J591" s="2" t="s">
        <v>973</v>
      </c>
      <c r="K591" s="2" t="s">
        <v>966</v>
      </c>
      <c r="L591" s="2" t="s">
        <v>959</v>
      </c>
      <c r="M591" s="2" t="s">
        <v>960</v>
      </c>
      <c r="N591" s="2" t="s">
        <v>967</v>
      </c>
      <c r="O591" s="2">
        <v>590</v>
      </c>
    </row>
    <row r="592" spans="1:15" x14ac:dyDescent="0.35">
      <c r="A592" s="4">
        <v>2</v>
      </c>
      <c r="B592" s="4" t="s">
        <v>1466</v>
      </c>
      <c r="C592" s="4" t="s">
        <v>1467</v>
      </c>
      <c r="D592" s="4" t="s">
        <v>2578</v>
      </c>
      <c r="E592" s="10"/>
      <c r="F592" s="10"/>
      <c r="G592" s="4" t="s">
        <v>751</v>
      </c>
      <c r="H592" s="4" t="s">
        <v>304</v>
      </c>
      <c r="I592" s="4" t="s">
        <v>1478</v>
      </c>
      <c r="J592" s="4" t="s">
        <v>957</v>
      </c>
      <c r="K592" s="4" t="s">
        <v>966</v>
      </c>
      <c r="L592" s="4" t="s">
        <v>959</v>
      </c>
      <c r="M592" s="4" t="s">
        <v>960</v>
      </c>
      <c r="N592" s="4" t="s">
        <v>1245</v>
      </c>
      <c r="O592" s="4">
        <v>591</v>
      </c>
    </row>
    <row r="593" spans="1:15" x14ac:dyDescent="0.35">
      <c r="A593" s="2">
        <v>2</v>
      </c>
      <c r="B593" s="2" t="s">
        <v>1466</v>
      </c>
      <c r="C593" s="2" t="s">
        <v>1467</v>
      </c>
      <c r="D593" s="2" t="s">
        <v>2579</v>
      </c>
      <c r="E593" s="10"/>
      <c r="F593" s="10"/>
      <c r="G593" s="2" t="s">
        <v>2580</v>
      </c>
      <c r="H593" s="2" t="s">
        <v>304</v>
      </c>
      <c r="I593" s="2" t="s">
        <v>1478</v>
      </c>
      <c r="J593" s="2" t="s">
        <v>957</v>
      </c>
      <c r="K593" s="2" t="s">
        <v>966</v>
      </c>
      <c r="L593" s="2" t="s">
        <v>959</v>
      </c>
      <c r="M593" s="2" t="s">
        <v>960</v>
      </c>
      <c r="N593" s="2" t="s">
        <v>961</v>
      </c>
      <c r="O593" s="2">
        <v>592</v>
      </c>
    </row>
    <row r="594" spans="1:15" x14ac:dyDescent="0.35">
      <c r="A594" s="4">
        <v>2</v>
      </c>
      <c r="B594" s="4" t="s">
        <v>1466</v>
      </c>
      <c r="C594" s="4" t="s">
        <v>1467</v>
      </c>
      <c r="D594" s="4" t="s">
        <v>2581</v>
      </c>
      <c r="E594" s="10"/>
      <c r="F594" s="10"/>
      <c r="G594" s="4" t="s">
        <v>2582</v>
      </c>
      <c r="H594" s="4" t="s">
        <v>304</v>
      </c>
      <c r="I594" s="4" t="s">
        <v>1478</v>
      </c>
      <c r="J594" s="4" t="s">
        <v>965</v>
      </c>
      <c r="K594" s="4" t="s">
        <v>966</v>
      </c>
      <c r="L594" s="4" t="s">
        <v>959</v>
      </c>
      <c r="M594" s="4" t="s">
        <v>960</v>
      </c>
      <c r="N594" s="4" t="s">
        <v>967</v>
      </c>
      <c r="O594" s="4">
        <v>593</v>
      </c>
    </row>
    <row r="595" spans="1:15" x14ac:dyDescent="0.35">
      <c r="A595" s="2">
        <v>2</v>
      </c>
      <c r="B595" s="2" t="s">
        <v>1466</v>
      </c>
      <c r="C595" s="2" t="s">
        <v>1467</v>
      </c>
      <c r="D595" s="2" t="s">
        <v>2583</v>
      </c>
      <c r="E595" s="10"/>
      <c r="F595" s="10"/>
      <c r="G595" s="2" t="s">
        <v>2584</v>
      </c>
      <c r="H595" s="2" t="s">
        <v>304</v>
      </c>
      <c r="I595" s="2" t="s">
        <v>1478</v>
      </c>
      <c r="J595" s="2" t="s">
        <v>957</v>
      </c>
      <c r="K595" s="2" t="s">
        <v>966</v>
      </c>
      <c r="L595" s="2" t="s">
        <v>1031</v>
      </c>
      <c r="M595" s="2" t="s">
        <v>960</v>
      </c>
      <c r="N595" s="2" t="s">
        <v>1546</v>
      </c>
      <c r="O595" s="2">
        <v>594</v>
      </c>
    </row>
    <row r="596" spans="1:15" x14ac:dyDescent="0.35">
      <c r="A596" s="4">
        <v>2</v>
      </c>
      <c r="B596" s="4" t="s">
        <v>1466</v>
      </c>
      <c r="C596" s="4" t="s">
        <v>1467</v>
      </c>
      <c r="D596" s="4" t="s">
        <v>2585</v>
      </c>
      <c r="E596" s="10"/>
      <c r="F596" s="10"/>
      <c r="G596" s="4" t="s">
        <v>2586</v>
      </c>
      <c r="H596" s="4" t="s">
        <v>304</v>
      </c>
      <c r="I596" s="4" t="s">
        <v>1478</v>
      </c>
      <c r="J596" s="4" t="s">
        <v>957</v>
      </c>
      <c r="K596" s="4" t="s">
        <v>966</v>
      </c>
      <c r="L596" s="4" t="s">
        <v>959</v>
      </c>
      <c r="M596" s="4" t="s">
        <v>960</v>
      </c>
      <c r="N596" s="4" t="s">
        <v>961</v>
      </c>
      <c r="O596" s="4">
        <v>595</v>
      </c>
    </row>
    <row r="597" spans="1:15" x14ac:dyDescent="0.35">
      <c r="A597" s="2">
        <v>2</v>
      </c>
      <c r="B597" s="2" t="s">
        <v>1466</v>
      </c>
      <c r="C597" s="2" t="s">
        <v>1467</v>
      </c>
      <c r="D597" s="2" t="s">
        <v>2587</v>
      </c>
      <c r="E597" s="10"/>
      <c r="F597" s="10"/>
      <c r="G597" s="2" t="s">
        <v>2588</v>
      </c>
      <c r="H597" s="2" t="s">
        <v>304</v>
      </c>
      <c r="I597" s="2" t="s">
        <v>1478</v>
      </c>
      <c r="J597" s="2" t="s">
        <v>965</v>
      </c>
      <c r="K597" s="2" t="s">
        <v>966</v>
      </c>
      <c r="L597" s="2" t="s">
        <v>1031</v>
      </c>
      <c r="M597" s="2" t="s">
        <v>960</v>
      </c>
      <c r="N597" s="2" t="s">
        <v>967</v>
      </c>
      <c r="O597" s="2">
        <v>596</v>
      </c>
    </row>
    <row r="598" spans="1:15" x14ac:dyDescent="0.35">
      <c r="A598" s="4">
        <v>2</v>
      </c>
      <c r="B598" s="4" t="s">
        <v>1466</v>
      </c>
      <c r="C598" s="4" t="s">
        <v>1467</v>
      </c>
      <c r="D598" s="4" t="s">
        <v>2589</v>
      </c>
      <c r="E598" s="10"/>
      <c r="F598" s="10"/>
      <c r="G598" s="4" t="s">
        <v>2590</v>
      </c>
      <c r="H598" s="4" t="s">
        <v>304</v>
      </c>
      <c r="I598" s="4" t="s">
        <v>1478</v>
      </c>
      <c r="J598" s="4" t="s">
        <v>965</v>
      </c>
      <c r="K598" s="4" t="s">
        <v>966</v>
      </c>
      <c r="L598" s="4" t="s">
        <v>959</v>
      </c>
      <c r="M598" s="4" t="s">
        <v>960</v>
      </c>
      <c r="N598" s="4" t="s">
        <v>967</v>
      </c>
      <c r="O598" s="4">
        <v>597</v>
      </c>
    </row>
    <row r="599" spans="1:15" x14ac:dyDescent="0.35">
      <c r="A599" s="2">
        <v>2</v>
      </c>
      <c r="B599" s="2" t="s">
        <v>1466</v>
      </c>
      <c r="C599" s="2" t="s">
        <v>1467</v>
      </c>
      <c r="D599" s="2" t="s">
        <v>2591</v>
      </c>
      <c r="E599" s="10"/>
      <c r="F599" s="10"/>
      <c r="G599" s="2" t="s">
        <v>2592</v>
      </c>
      <c r="H599" s="2" t="s">
        <v>304</v>
      </c>
      <c r="I599" s="2" t="s">
        <v>1478</v>
      </c>
      <c r="J599" s="2" t="s">
        <v>965</v>
      </c>
      <c r="K599" s="2" t="s">
        <v>966</v>
      </c>
      <c r="L599" s="2" t="s">
        <v>1031</v>
      </c>
      <c r="M599" s="2" t="s">
        <v>960</v>
      </c>
      <c r="N599" s="2" t="s">
        <v>967</v>
      </c>
      <c r="O599" s="2">
        <v>598</v>
      </c>
    </row>
    <row r="600" spans="1:15" x14ac:dyDescent="0.35">
      <c r="A600" s="4">
        <v>2</v>
      </c>
      <c r="B600" s="4" t="s">
        <v>1466</v>
      </c>
      <c r="C600" s="4" t="s">
        <v>1467</v>
      </c>
      <c r="D600" s="4" t="s">
        <v>2593</v>
      </c>
      <c r="E600" s="10"/>
      <c r="F600" s="10"/>
      <c r="G600" s="4" t="s">
        <v>2594</v>
      </c>
      <c r="H600" s="4" t="s">
        <v>304</v>
      </c>
      <c r="I600" s="4" t="s">
        <v>1478</v>
      </c>
      <c r="J600" s="4" t="s">
        <v>965</v>
      </c>
      <c r="K600" s="4" t="s">
        <v>966</v>
      </c>
      <c r="L600" s="4" t="s">
        <v>959</v>
      </c>
      <c r="M600" s="4" t="s">
        <v>960</v>
      </c>
      <c r="N600" s="4" t="s">
        <v>967</v>
      </c>
      <c r="O600" s="4">
        <v>599</v>
      </c>
    </row>
    <row r="601" spans="1:15" x14ac:dyDescent="0.35">
      <c r="A601" s="2">
        <v>2</v>
      </c>
      <c r="B601" s="2" t="s">
        <v>1466</v>
      </c>
      <c r="C601" s="2" t="s">
        <v>1467</v>
      </c>
      <c r="D601" s="2" t="s">
        <v>2595</v>
      </c>
      <c r="E601" s="10"/>
      <c r="F601" s="10"/>
      <c r="G601" s="2" t="s">
        <v>2596</v>
      </c>
      <c r="H601" s="2" t="s">
        <v>304</v>
      </c>
      <c r="I601" s="2" t="s">
        <v>1478</v>
      </c>
      <c r="J601" s="2" t="s">
        <v>957</v>
      </c>
      <c r="K601" s="2" t="s">
        <v>966</v>
      </c>
      <c r="L601" s="2" t="s">
        <v>959</v>
      </c>
      <c r="M601" s="2" t="s">
        <v>960</v>
      </c>
      <c r="N601" s="2" t="s">
        <v>961</v>
      </c>
      <c r="O601" s="2">
        <v>600</v>
      </c>
    </row>
    <row r="602" spans="1:15" x14ac:dyDescent="0.35">
      <c r="A602" s="4">
        <v>2</v>
      </c>
      <c r="B602" s="4" t="s">
        <v>1466</v>
      </c>
      <c r="C602" s="4" t="s">
        <v>1467</v>
      </c>
      <c r="D602" s="4" t="s">
        <v>2597</v>
      </c>
      <c r="E602" s="10"/>
      <c r="F602" s="10"/>
      <c r="G602" s="4" t="s">
        <v>2598</v>
      </c>
      <c r="H602" s="4" t="s">
        <v>304</v>
      </c>
      <c r="I602" s="4" t="s">
        <v>1478</v>
      </c>
      <c r="J602" s="4" t="s">
        <v>973</v>
      </c>
      <c r="K602" s="4" t="s">
        <v>966</v>
      </c>
      <c r="L602" s="4" t="s">
        <v>959</v>
      </c>
      <c r="M602" s="4" t="s">
        <v>960</v>
      </c>
      <c r="N602" s="4" t="s">
        <v>967</v>
      </c>
      <c r="O602" s="4">
        <v>601</v>
      </c>
    </row>
    <row r="603" spans="1:15" x14ac:dyDescent="0.35">
      <c r="A603" s="2">
        <v>2</v>
      </c>
      <c r="B603" s="2" t="s">
        <v>1466</v>
      </c>
      <c r="C603" s="2" t="s">
        <v>1467</v>
      </c>
      <c r="D603" s="2" t="s">
        <v>2599</v>
      </c>
      <c r="E603" s="10"/>
      <c r="F603" s="10"/>
      <c r="G603" s="2" t="s">
        <v>694</v>
      </c>
      <c r="H603" s="2" t="s">
        <v>304</v>
      </c>
      <c r="I603" s="2" t="s">
        <v>1478</v>
      </c>
      <c r="J603" s="2" t="s">
        <v>957</v>
      </c>
      <c r="K603" s="2" t="s">
        <v>966</v>
      </c>
      <c r="L603" s="2" t="s">
        <v>959</v>
      </c>
      <c r="M603" s="2" t="s">
        <v>960</v>
      </c>
      <c r="N603" s="2" t="s">
        <v>1245</v>
      </c>
      <c r="O603" s="2">
        <v>602</v>
      </c>
    </row>
    <row r="604" spans="1:15" x14ac:dyDescent="0.35">
      <c r="A604" s="4">
        <v>2</v>
      </c>
      <c r="B604" s="4" t="s">
        <v>1466</v>
      </c>
      <c r="C604" s="4" t="s">
        <v>1467</v>
      </c>
      <c r="D604" s="4" t="s">
        <v>2600</v>
      </c>
      <c r="E604" s="10"/>
      <c r="F604" s="10"/>
      <c r="G604" s="4" t="s">
        <v>2601</v>
      </c>
      <c r="H604" s="4" t="s">
        <v>304</v>
      </c>
      <c r="I604" s="4" t="s">
        <v>1478</v>
      </c>
      <c r="J604" s="4" t="s">
        <v>957</v>
      </c>
      <c r="K604" s="4" t="s">
        <v>966</v>
      </c>
      <c r="L604" s="4" t="s">
        <v>959</v>
      </c>
      <c r="M604" s="4" t="s">
        <v>960</v>
      </c>
      <c r="N604" s="4" t="s">
        <v>1245</v>
      </c>
      <c r="O604" s="4">
        <v>603</v>
      </c>
    </row>
    <row r="605" spans="1:15" x14ac:dyDescent="0.35">
      <c r="A605" s="2">
        <v>2</v>
      </c>
      <c r="B605" s="2" t="s">
        <v>1466</v>
      </c>
      <c r="C605" s="2" t="s">
        <v>1467</v>
      </c>
      <c r="D605" s="2" t="s">
        <v>2602</v>
      </c>
      <c r="E605" s="10"/>
      <c r="F605" s="10"/>
      <c r="G605" s="2" t="s">
        <v>2603</v>
      </c>
      <c r="H605" s="2" t="s">
        <v>304</v>
      </c>
      <c r="I605" s="2" t="s">
        <v>1478</v>
      </c>
      <c r="J605" s="2" t="s">
        <v>965</v>
      </c>
      <c r="K605" s="2" t="s">
        <v>966</v>
      </c>
      <c r="L605" s="2" t="s">
        <v>959</v>
      </c>
      <c r="M605" s="2" t="s">
        <v>960</v>
      </c>
      <c r="N605" s="2" t="s">
        <v>967</v>
      </c>
      <c r="O605" s="2">
        <v>604</v>
      </c>
    </row>
    <row r="606" spans="1:15" x14ac:dyDescent="0.35">
      <c r="A606" s="4">
        <v>2</v>
      </c>
      <c r="B606" s="4" t="s">
        <v>1466</v>
      </c>
      <c r="C606" s="4" t="s">
        <v>1467</v>
      </c>
      <c r="D606" s="4" t="s">
        <v>2604</v>
      </c>
      <c r="E606" s="10"/>
      <c r="F606" s="10"/>
      <c r="G606" s="4" t="s">
        <v>2605</v>
      </c>
      <c r="H606" s="4" t="s">
        <v>304</v>
      </c>
      <c r="I606" s="4" t="s">
        <v>1478</v>
      </c>
      <c r="J606" s="4" t="s">
        <v>957</v>
      </c>
      <c r="K606" s="4" t="s">
        <v>966</v>
      </c>
      <c r="L606" s="4" t="s">
        <v>959</v>
      </c>
      <c r="M606" s="4" t="s">
        <v>960</v>
      </c>
      <c r="N606" s="4" t="s">
        <v>961</v>
      </c>
      <c r="O606" s="4">
        <v>605</v>
      </c>
    </row>
    <row r="607" spans="1:15" x14ac:dyDescent="0.35">
      <c r="A607" s="2">
        <v>2</v>
      </c>
      <c r="B607" s="2" t="s">
        <v>1466</v>
      </c>
      <c r="C607" s="2" t="s">
        <v>1467</v>
      </c>
      <c r="D607" s="2" t="s">
        <v>2606</v>
      </c>
      <c r="E607" s="10"/>
      <c r="F607" s="10"/>
      <c r="G607" s="2" t="s">
        <v>2607</v>
      </c>
      <c r="H607" s="2" t="s">
        <v>304</v>
      </c>
      <c r="I607" s="2" t="s">
        <v>1478</v>
      </c>
      <c r="J607" s="2" t="s">
        <v>965</v>
      </c>
      <c r="K607" s="2" t="s">
        <v>966</v>
      </c>
      <c r="L607" s="2" t="s">
        <v>1031</v>
      </c>
      <c r="M607" s="2" t="s">
        <v>960</v>
      </c>
      <c r="N607" s="2" t="s">
        <v>967</v>
      </c>
      <c r="O607" s="2">
        <v>606</v>
      </c>
    </row>
    <row r="608" spans="1:15" x14ac:dyDescent="0.35">
      <c r="A608" s="4">
        <v>2</v>
      </c>
      <c r="B608" s="4" t="s">
        <v>1466</v>
      </c>
      <c r="C608" s="4" t="s">
        <v>1467</v>
      </c>
      <c r="D608" s="4" t="s">
        <v>2608</v>
      </c>
      <c r="E608" s="10"/>
      <c r="F608" s="10"/>
      <c r="G608" s="4" t="s">
        <v>2609</v>
      </c>
      <c r="H608" s="4" t="s">
        <v>304</v>
      </c>
      <c r="I608" s="4" t="s">
        <v>1478</v>
      </c>
      <c r="J608" s="4" t="s">
        <v>957</v>
      </c>
      <c r="K608" s="4" t="s">
        <v>966</v>
      </c>
      <c r="L608" s="4" t="s">
        <v>959</v>
      </c>
      <c r="M608" s="4" t="s">
        <v>960</v>
      </c>
      <c r="N608" s="4" t="s">
        <v>967</v>
      </c>
      <c r="O608" s="4">
        <v>607</v>
      </c>
    </row>
    <row r="609" spans="1:15" x14ac:dyDescent="0.35">
      <c r="A609" s="2">
        <v>2</v>
      </c>
      <c r="B609" s="2" t="s">
        <v>1466</v>
      </c>
      <c r="C609" s="2" t="s">
        <v>1467</v>
      </c>
      <c r="D609" s="2" t="s">
        <v>2610</v>
      </c>
      <c r="E609" s="10"/>
      <c r="F609" s="10"/>
      <c r="G609" s="2" t="s">
        <v>2611</v>
      </c>
      <c r="H609" s="2" t="s">
        <v>304</v>
      </c>
      <c r="I609" s="2" t="s">
        <v>1478</v>
      </c>
      <c r="J609" s="2" t="s">
        <v>957</v>
      </c>
      <c r="K609" s="2" t="s">
        <v>966</v>
      </c>
      <c r="L609" s="2" t="s">
        <v>959</v>
      </c>
      <c r="M609" s="2" t="s">
        <v>960</v>
      </c>
      <c r="N609" s="2" t="s">
        <v>967</v>
      </c>
      <c r="O609" s="2">
        <v>608</v>
      </c>
    </row>
    <row r="610" spans="1:15" x14ac:dyDescent="0.35">
      <c r="A610" s="4">
        <v>2</v>
      </c>
      <c r="B610" s="4" t="s">
        <v>1466</v>
      </c>
      <c r="C610" s="4" t="s">
        <v>1467</v>
      </c>
      <c r="D610" s="4" t="s">
        <v>2612</v>
      </c>
      <c r="E610" s="10"/>
      <c r="F610" s="10"/>
      <c r="G610" s="4" t="s">
        <v>2613</v>
      </c>
      <c r="H610" s="4" t="s">
        <v>304</v>
      </c>
      <c r="I610" s="4" t="s">
        <v>1478</v>
      </c>
      <c r="J610" s="4" t="s">
        <v>965</v>
      </c>
      <c r="K610" s="4" t="s">
        <v>966</v>
      </c>
      <c r="L610" s="4" t="s">
        <v>1031</v>
      </c>
      <c r="M610" s="4" t="s">
        <v>960</v>
      </c>
      <c r="N610" s="4" t="s">
        <v>967</v>
      </c>
      <c r="O610" s="4">
        <v>609</v>
      </c>
    </row>
    <row r="611" spans="1:15" x14ac:dyDescent="0.35">
      <c r="A611" s="2">
        <v>2</v>
      </c>
      <c r="B611" s="2" t="s">
        <v>1466</v>
      </c>
      <c r="C611" s="2" t="s">
        <v>1467</v>
      </c>
      <c r="D611" s="2" t="s">
        <v>2614</v>
      </c>
      <c r="E611" s="10"/>
      <c r="F611" s="10"/>
      <c r="G611" s="2" t="s">
        <v>2615</v>
      </c>
      <c r="H611" s="2" t="s">
        <v>304</v>
      </c>
      <c r="I611" s="2" t="s">
        <v>1478</v>
      </c>
      <c r="J611" s="2" t="s">
        <v>957</v>
      </c>
      <c r="K611" s="2" t="s">
        <v>966</v>
      </c>
      <c r="L611" s="2" t="s">
        <v>959</v>
      </c>
      <c r="M611" s="2" t="s">
        <v>960</v>
      </c>
      <c r="N611" s="2" t="s">
        <v>961</v>
      </c>
      <c r="O611" s="2">
        <v>610</v>
      </c>
    </row>
    <row r="612" spans="1:15" x14ac:dyDescent="0.35">
      <c r="A612" s="4">
        <v>2</v>
      </c>
      <c r="B612" s="4" t="s">
        <v>1466</v>
      </c>
      <c r="C612" s="4" t="s">
        <v>1467</v>
      </c>
      <c r="D612" s="4" t="s">
        <v>2616</v>
      </c>
      <c r="E612" s="10"/>
      <c r="F612" s="10"/>
      <c r="G612" s="4" t="s">
        <v>2617</v>
      </c>
      <c r="H612" s="4" t="s">
        <v>304</v>
      </c>
      <c r="I612" s="4" t="s">
        <v>1478</v>
      </c>
      <c r="J612" s="4" t="s">
        <v>965</v>
      </c>
      <c r="K612" s="4" t="s">
        <v>966</v>
      </c>
      <c r="L612" s="4" t="s">
        <v>1031</v>
      </c>
      <c r="M612" s="4" t="s">
        <v>960</v>
      </c>
      <c r="N612" s="4" t="s">
        <v>967</v>
      </c>
      <c r="O612" s="4">
        <v>611</v>
      </c>
    </row>
    <row r="613" spans="1:15" x14ac:dyDescent="0.35">
      <c r="A613" s="2">
        <v>2</v>
      </c>
      <c r="B613" s="2" t="s">
        <v>1466</v>
      </c>
      <c r="C613" s="2" t="s">
        <v>1467</v>
      </c>
      <c r="D613" s="2" t="s">
        <v>2618</v>
      </c>
      <c r="E613" s="10"/>
      <c r="F613" s="10"/>
      <c r="G613" s="2" t="s">
        <v>2619</v>
      </c>
      <c r="H613" s="2" t="s">
        <v>304</v>
      </c>
      <c r="I613" s="2" t="s">
        <v>1478</v>
      </c>
      <c r="J613" s="2" t="s">
        <v>957</v>
      </c>
      <c r="K613" s="2" t="s">
        <v>966</v>
      </c>
      <c r="L613" s="2" t="s">
        <v>959</v>
      </c>
      <c r="M613" s="2" t="s">
        <v>960</v>
      </c>
      <c r="N613" s="2" t="s">
        <v>2620</v>
      </c>
      <c r="O613" s="2">
        <v>612</v>
      </c>
    </row>
    <row r="614" spans="1:15" x14ac:dyDescent="0.35">
      <c r="A614" s="4">
        <v>2</v>
      </c>
      <c r="B614" s="4" t="s">
        <v>1466</v>
      </c>
      <c r="C614" s="4" t="s">
        <v>1467</v>
      </c>
      <c r="D614" s="4" t="s">
        <v>2621</v>
      </c>
      <c r="E614" s="10"/>
      <c r="F614" s="10"/>
      <c r="G614" s="4" t="s">
        <v>2622</v>
      </c>
      <c r="H614" s="4" t="s">
        <v>304</v>
      </c>
      <c r="I614" s="4" t="s">
        <v>1478</v>
      </c>
      <c r="J614" s="4" t="s">
        <v>973</v>
      </c>
      <c r="K614" s="4" t="s">
        <v>966</v>
      </c>
      <c r="L614" s="4" t="s">
        <v>959</v>
      </c>
      <c r="M614" s="4" t="s">
        <v>960</v>
      </c>
      <c r="N614" s="4" t="s">
        <v>967</v>
      </c>
      <c r="O614" s="4">
        <v>613</v>
      </c>
    </row>
    <row r="615" spans="1:15" x14ac:dyDescent="0.35">
      <c r="A615" s="2">
        <v>2</v>
      </c>
      <c r="B615" s="2" t="s">
        <v>1466</v>
      </c>
      <c r="C615" s="2" t="s">
        <v>1467</v>
      </c>
      <c r="D615" s="2" t="s">
        <v>2623</v>
      </c>
      <c r="E615" s="10"/>
      <c r="F615" s="10"/>
      <c r="G615" s="2" t="s">
        <v>1220</v>
      </c>
      <c r="H615" s="2" t="s">
        <v>304</v>
      </c>
      <c r="I615" s="2" t="s">
        <v>1478</v>
      </c>
      <c r="J615" s="2" t="s">
        <v>965</v>
      </c>
      <c r="K615" s="2" t="s">
        <v>966</v>
      </c>
      <c r="L615" s="2" t="s">
        <v>959</v>
      </c>
      <c r="M615" s="2" t="s">
        <v>960</v>
      </c>
      <c r="N615" s="2" t="s">
        <v>967</v>
      </c>
      <c r="O615" s="2">
        <v>614</v>
      </c>
    </row>
    <row r="616" spans="1:15" x14ac:dyDescent="0.35">
      <c r="A616" s="4">
        <v>2</v>
      </c>
      <c r="B616" s="4" t="s">
        <v>1466</v>
      </c>
      <c r="C616" s="4" t="s">
        <v>1467</v>
      </c>
      <c r="D616" s="4" t="s">
        <v>2624</v>
      </c>
      <c r="E616" s="10"/>
      <c r="F616" s="10"/>
      <c r="G616" s="4" t="s">
        <v>2625</v>
      </c>
      <c r="H616" s="4" t="s">
        <v>304</v>
      </c>
      <c r="I616" s="4" t="s">
        <v>1478</v>
      </c>
      <c r="J616" s="4" t="s">
        <v>973</v>
      </c>
      <c r="K616" s="4" t="s">
        <v>966</v>
      </c>
      <c r="L616" s="4" t="s">
        <v>1031</v>
      </c>
      <c r="M616" s="4" t="s">
        <v>960</v>
      </c>
      <c r="N616" s="4" t="s">
        <v>967</v>
      </c>
      <c r="O616" s="4">
        <v>615</v>
      </c>
    </row>
    <row r="617" spans="1:15" x14ac:dyDescent="0.35">
      <c r="A617" s="2">
        <v>2</v>
      </c>
      <c r="B617" s="2" t="s">
        <v>1466</v>
      </c>
      <c r="C617" s="2" t="s">
        <v>1467</v>
      </c>
      <c r="D617" s="2" t="s">
        <v>2626</v>
      </c>
      <c r="E617" s="10"/>
      <c r="F617" s="10"/>
      <c r="G617" s="2" t="s">
        <v>2627</v>
      </c>
      <c r="H617" s="2" t="s">
        <v>304</v>
      </c>
      <c r="I617" s="2" t="s">
        <v>1478</v>
      </c>
      <c r="J617" s="2" t="s">
        <v>957</v>
      </c>
      <c r="K617" s="2" t="s">
        <v>966</v>
      </c>
      <c r="L617" s="2" t="s">
        <v>959</v>
      </c>
      <c r="M617" s="2" t="s">
        <v>960</v>
      </c>
      <c r="N617" s="2" t="s">
        <v>961</v>
      </c>
      <c r="O617" s="2">
        <v>616</v>
      </c>
    </row>
    <row r="618" spans="1:15" x14ac:dyDescent="0.35">
      <c r="A618" s="4">
        <v>2</v>
      </c>
      <c r="B618" s="4" t="s">
        <v>1466</v>
      </c>
      <c r="C618" s="4" t="s">
        <v>1467</v>
      </c>
      <c r="D618" s="4" t="s">
        <v>2628</v>
      </c>
      <c r="E618" s="10"/>
      <c r="F618" s="10"/>
      <c r="G618" s="4" t="s">
        <v>2629</v>
      </c>
      <c r="H618" s="4" t="s">
        <v>304</v>
      </c>
      <c r="I618" s="4" t="s">
        <v>1478</v>
      </c>
      <c r="J618" s="4" t="s">
        <v>957</v>
      </c>
      <c r="K618" s="4" t="s">
        <v>966</v>
      </c>
      <c r="L618" s="4" t="s">
        <v>1031</v>
      </c>
      <c r="M618" s="4" t="s">
        <v>960</v>
      </c>
      <c r="N618" s="4" t="s">
        <v>1546</v>
      </c>
      <c r="O618" s="4">
        <v>617</v>
      </c>
    </row>
    <row r="619" spans="1:15" x14ac:dyDescent="0.35">
      <c r="A619" s="2">
        <v>2</v>
      </c>
      <c r="B619" s="2" t="s">
        <v>1466</v>
      </c>
      <c r="C619" s="2" t="s">
        <v>1467</v>
      </c>
      <c r="D619" s="2" t="s">
        <v>2630</v>
      </c>
      <c r="E619" s="10"/>
      <c r="F619" s="10"/>
      <c r="G619" s="2" t="s">
        <v>2631</v>
      </c>
      <c r="H619" s="2" t="s">
        <v>304</v>
      </c>
      <c r="I619" s="2" t="s">
        <v>1478</v>
      </c>
      <c r="J619" s="2" t="s">
        <v>957</v>
      </c>
      <c r="K619" s="2" t="s">
        <v>966</v>
      </c>
      <c r="L619" s="2" t="s">
        <v>959</v>
      </c>
      <c r="M619" s="2" t="s">
        <v>960</v>
      </c>
      <c r="N619" s="2" t="s">
        <v>961</v>
      </c>
      <c r="O619" s="2">
        <v>618</v>
      </c>
    </row>
    <row r="620" spans="1:15" x14ac:dyDescent="0.35">
      <c r="A620" s="4">
        <v>2</v>
      </c>
      <c r="B620" s="4" t="s">
        <v>1466</v>
      </c>
      <c r="C620" s="4" t="s">
        <v>1467</v>
      </c>
      <c r="D620" s="4" t="s">
        <v>2632</v>
      </c>
      <c r="E620" s="10"/>
      <c r="F620" s="10"/>
      <c r="G620" s="4" t="s">
        <v>2633</v>
      </c>
      <c r="H620" s="4" t="s">
        <v>304</v>
      </c>
      <c r="I620" s="4" t="s">
        <v>1478</v>
      </c>
      <c r="J620" s="4" t="s">
        <v>957</v>
      </c>
      <c r="K620" s="4" t="s">
        <v>966</v>
      </c>
      <c r="L620" s="4" t="s">
        <v>959</v>
      </c>
      <c r="M620" s="4" t="s">
        <v>960</v>
      </c>
      <c r="N620" s="4" t="s">
        <v>961</v>
      </c>
      <c r="O620" s="4">
        <v>619</v>
      </c>
    </row>
    <row r="621" spans="1:15" x14ac:dyDescent="0.35">
      <c r="A621" s="2">
        <v>2</v>
      </c>
      <c r="B621" s="2" t="s">
        <v>1466</v>
      </c>
      <c r="C621" s="2" t="s">
        <v>1467</v>
      </c>
      <c r="D621" s="2" t="s">
        <v>1298</v>
      </c>
      <c r="E621" s="10"/>
      <c r="F621" s="10"/>
      <c r="G621" s="2" t="s">
        <v>680</v>
      </c>
      <c r="H621" s="2" t="s">
        <v>304</v>
      </c>
      <c r="I621" s="2" t="s">
        <v>1478</v>
      </c>
      <c r="J621" s="2" t="s">
        <v>957</v>
      </c>
      <c r="K621" s="2" t="s">
        <v>966</v>
      </c>
      <c r="L621" s="2" t="s">
        <v>959</v>
      </c>
      <c r="M621" s="2" t="s">
        <v>960</v>
      </c>
      <c r="N621" s="2" t="s">
        <v>1245</v>
      </c>
      <c r="O621" s="2">
        <v>620</v>
      </c>
    </row>
    <row r="622" spans="1:15" x14ac:dyDescent="0.35">
      <c r="A622" s="4">
        <v>2</v>
      </c>
      <c r="B622" s="4" t="s">
        <v>1466</v>
      </c>
      <c r="C622" s="4" t="s">
        <v>1467</v>
      </c>
      <c r="D622" s="4" t="s">
        <v>2634</v>
      </c>
      <c r="E622" s="10"/>
      <c r="F622" s="10"/>
      <c r="G622" s="4" t="s">
        <v>2635</v>
      </c>
      <c r="H622" s="4" t="s">
        <v>304</v>
      </c>
      <c r="I622" s="4" t="s">
        <v>1478</v>
      </c>
      <c r="J622" s="4" t="s">
        <v>957</v>
      </c>
      <c r="K622" s="4" t="s">
        <v>966</v>
      </c>
      <c r="L622" s="4" t="s">
        <v>959</v>
      </c>
      <c r="M622" s="4" t="s">
        <v>960</v>
      </c>
      <c r="N622" s="4" t="s">
        <v>961</v>
      </c>
      <c r="O622" s="4">
        <v>621</v>
      </c>
    </row>
    <row r="623" spans="1:15" x14ac:dyDescent="0.35">
      <c r="A623" s="2">
        <v>2</v>
      </c>
      <c r="B623" s="2" t="s">
        <v>1466</v>
      </c>
      <c r="C623" s="2" t="s">
        <v>1467</v>
      </c>
      <c r="D623" s="2" t="s">
        <v>2636</v>
      </c>
      <c r="E623" s="10"/>
      <c r="F623" s="10"/>
      <c r="G623" s="2" t="s">
        <v>2637</v>
      </c>
      <c r="H623" s="2" t="s">
        <v>304</v>
      </c>
      <c r="I623" s="2" t="s">
        <v>1478</v>
      </c>
      <c r="J623" s="2" t="s">
        <v>957</v>
      </c>
      <c r="K623" s="2" t="s">
        <v>966</v>
      </c>
      <c r="L623" s="2" t="s">
        <v>959</v>
      </c>
      <c r="M623" s="2" t="s">
        <v>960</v>
      </c>
      <c r="N623" s="2" t="s">
        <v>1245</v>
      </c>
      <c r="O623" s="2">
        <v>622</v>
      </c>
    </row>
    <row r="624" spans="1:15" x14ac:dyDescent="0.35">
      <c r="A624" s="4">
        <v>2</v>
      </c>
      <c r="B624" s="4" t="s">
        <v>1466</v>
      </c>
      <c r="C624" s="4" t="s">
        <v>1467</v>
      </c>
      <c r="D624" s="4" t="s">
        <v>2638</v>
      </c>
      <c r="E624" s="10"/>
      <c r="F624" s="10"/>
      <c r="G624" s="4" t="s">
        <v>2639</v>
      </c>
      <c r="H624" s="4" t="s">
        <v>304</v>
      </c>
      <c r="I624" s="4" t="s">
        <v>1478</v>
      </c>
      <c r="J624" s="4" t="s">
        <v>957</v>
      </c>
      <c r="K624" s="4" t="s">
        <v>966</v>
      </c>
      <c r="L624" s="4" t="s">
        <v>959</v>
      </c>
      <c r="M624" s="4" t="s">
        <v>960</v>
      </c>
      <c r="N624" s="4" t="s">
        <v>1245</v>
      </c>
      <c r="O624" s="4">
        <v>623</v>
      </c>
    </row>
    <row r="625" spans="1:15" x14ac:dyDescent="0.35">
      <c r="A625" s="2">
        <v>2</v>
      </c>
      <c r="B625" s="2" t="s">
        <v>1466</v>
      </c>
      <c r="C625" s="2" t="s">
        <v>1467</v>
      </c>
      <c r="D625" s="2" t="s">
        <v>2640</v>
      </c>
      <c r="E625" s="10"/>
      <c r="F625" s="10"/>
      <c r="G625" s="2" t="s">
        <v>2641</v>
      </c>
      <c r="H625" s="2" t="s">
        <v>304</v>
      </c>
      <c r="I625" s="2" t="s">
        <v>1478</v>
      </c>
      <c r="J625" s="2" t="s">
        <v>957</v>
      </c>
      <c r="K625" s="2" t="s">
        <v>966</v>
      </c>
      <c r="L625" s="2" t="s">
        <v>959</v>
      </c>
      <c r="M625" s="2" t="s">
        <v>960</v>
      </c>
      <c r="N625" s="2" t="s">
        <v>961</v>
      </c>
      <c r="O625" s="2">
        <v>624</v>
      </c>
    </row>
    <row r="626" spans="1:15" x14ac:dyDescent="0.35">
      <c r="A626" s="4">
        <v>2</v>
      </c>
      <c r="B626" s="4" t="s">
        <v>1466</v>
      </c>
      <c r="C626" s="4" t="s">
        <v>1467</v>
      </c>
      <c r="D626" s="4" t="s">
        <v>1247</v>
      </c>
      <c r="E626" s="10"/>
      <c r="F626" s="10"/>
      <c r="G626" s="4" t="s">
        <v>390</v>
      </c>
      <c r="H626" s="4" t="s">
        <v>304</v>
      </c>
      <c r="I626" s="4" t="s">
        <v>1478</v>
      </c>
      <c r="J626" s="4" t="s">
        <v>957</v>
      </c>
      <c r="K626" s="4" t="s">
        <v>966</v>
      </c>
      <c r="L626" s="4" t="s">
        <v>959</v>
      </c>
      <c r="M626" s="4" t="s">
        <v>960</v>
      </c>
      <c r="N626" s="4" t="s">
        <v>1245</v>
      </c>
      <c r="O626" s="4">
        <v>625</v>
      </c>
    </row>
    <row r="627" spans="1:15" x14ac:dyDescent="0.35">
      <c r="A627" s="2">
        <v>2</v>
      </c>
      <c r="B627" s="2" t="s">
        <v>1466</v>
      </c>
      <c r="C627" s="2" t="s">
        <v>1467</v>
      </c>
      <c r="D627" s="2" t="s">
        <v>2642</v>
      </c>
      <c r="E627" s="10"/>
      <c r="F627" s="10"/>
      <c r="G627" s="2" t="s">
        <v>2643</v>
      </c>
      <c r="H627" s="2" t="s">
        <v>304</v>
      </c>
      <c r="I627" s="2" t="s">
        <v>1478</v>
      </c>
      <c r="J627" s="2" t="s">
        <v>957</v>
      </c>
      <c r="K627" s="2" t="s">
        <v>966</v>
      </c>
      <c r="L627" s="2" t="s">
        <v>959</v>
      </c>
      <c r="M627" s="2" t="s">
        <v>960</v>
      </c>
      <c r="N627" s="2" t="s">
        <v>961</v>
      </c>
      <c r="O627" s="2">
        <v>626</v>
      </c>
    </row>
    <row r="628" spans="1:15" x14ac:dyDescent="0.35">
      <c r="A628" s="4">
        <v>2</v>
      </c>
      <c r="B628" s="4" t="s">
        <v>1466</v>
      </c>
      <c r="C628" s="4" t="s">
        <v>1467</v>
      </c>
      <c r="D628" s="4" t="s">
        <v>2644</v>
      </c>
      <c r="E628" s="10"/>
      <c r="F628" s="10"/>
      <c r="G628" s="4" t="s">
        <v>2645</v>
      </c>
      <c r="H628" s="4" t="s">
        <v>304</v>
      </c>
      <c r="I628" s="4" t="s">
        <v>1478</v>
      </c>
      <c r="J628" s="4" t="s">
        <v>973</v>
      </c>
      <c r="K628" s="4" t="s">
        <v>966</v>
      </c>
      <c r="L628" s="4" t="s">
        <v>1031</v>
      </c>
      <c r="M628" s="4" t="s">
        <v>960</v>
      </c>
      <c r="N628" s="4" t="s">
        <v>967</v>
      </c>
      <c r="O628" s="4">
        <v>627</v>
      </c>
    </row>
    <row r="629" spans="1:15" x14ac:dyDescent="0.35">
      <c r="A629" s="2">
        <v>2</v>
      </c>
      <c r="B629" s="2" t="s">
        <v>1466</v>
      </c>
      <c r="C629" s="2" t="s">
        <v>1467</v>
      </c>
      <c r="D629" s="2" t="s">
        <v>2646</v>
      </c>
      <c r="E629" s="10"/>
      <c r="F629" s="10"/>
      <c r="G629" s="2" t="s">
        <v>2647</v>
      </c>
      <c r="H629" s="2" t="s">
        <v>304</v>
      </c>
      <c r="I629" s="2" t="s">
        <v>1478</v>
      </c>
      <c r="J629" s="2" t="s">
        <v>973</v>
      </c>
      <c r="K629" s="2" t="s">
        <v>966</v>
      </c>
      <c r="L629" s="2" t="s">
        <v>959</v>
      </c>
      <c r="M629" s="2" t="s">
        <v>960</v>
      </c>
      <c r="N629" s="2" t="s">
        <v>967</v>
      </c>
      <c r="O629" s="2">
        <v>628</v>
      </c>
    </row>
    <row r="630" spans="1:15" x14ac:dyDescent="0.35">
      <c r="A630" s="4">
        <v>2</v>
      </c>
      <c r="B630" s="4" t="s">
        <v>1466</v>
      </c>
      <c r="C630" s="4" t="s">
        <v>1467</v>
      </c>
      <c r="D630" s="4" t="s">
        <v>2648</v>
      </c>
      <c r="E630" s="10"/>
      <c r="F630" s="10"/>
      <c r="G630" s="4" t="s">
        <v>2649</v>
      </c>
      <c r="H630" s="4" t="s">
        <v>304</v>
      </c>
      <c r="I630" s="4" t="s">
        <v>1478</v>
      </c>
      <c r="J630" s="4" t="s">
        <v>957</v>
      </c>
      <c r="K630" s="4" t="s">
        <v>966</v>
      </c>
      <c r="L630" s="4" t="s">
        <v>959</v>
      </c>
      <c r="M630" s="4" t="s">
        <v>960</v>
      </c>
      <c r="N630" s="4" t="s">
        <v>1546</v>
      </c>
      <c r="O630" s="4">
        <v>629</v>
      </c>
    </row>
    <row r="631" spans="1:15" x14ac:dyDescent="0.35">
      <c r="A631" s="2">
        <v>2</v>
      </c>
      <c r="B631" s="2" t="s">
        <v>1466</v>
      </c>
      <c r="C631" s="2" t="s">
        <v>1467</v>
      </c>
      <c r="D631" s="2" t="s">
        <v>2650</v>
      </c>
      <c r="E631" s="10"/>
      <c r="F631" s="10"/>
      <c r="G631" s="2" t="s">
        <v>2651</v>
      </c>
      <c r="H631" s="2" t="s">
        <v>304</v>
      </c>
      <c r="I631" s="2" t="s">
        <v>1478</v>
      </c>
      <c r="J631" s="2" t="s">
        <v>957</v>
      </c>
      <c r="K631" s="2" t="s">
        <v>966</v>
      </c>
      <c r="L631" s="2" t="s">
        <v>959</v>
      </c>
      <c r="M631" s="2" t="s">
        <v>960</v>
      </c>
      <c r="N631" s="2" t="s">
        <v>961</v>
      </c>
      <c r="O631" s="2">
        <v>630</v>
      </c>
    </row>
    <row r="632" spans="1:15" x14ac:dyDescent="0.35">
      <c r="A632" s="4">
        <v>2</v>
      </c>
      <c r="B632" s="4" t="s">
        <v>1466</v>
      </c>
      <c r="C632" s="4" t="s">
        <v>1467</v>
      </c>
      <c r="D632" s="4" t="s">
        <v>2652</v>
      </c>
      <c r="E632" s="10"/>
      <c r="F632" s="10"/>
      <c r="G632" s="4" t="s">
        <v>2653</v>
      </c>
      <c r="H632" s="4" t="s">
        <v>304</v>
      </c>
      <c r="I632" s="4" t="s">
        <v>1478</v>
      </c>
      <c r="J632" s="4" t="s">
        <v>965</v>
      </c>
      <c r="K632" s="4" t="s">
        <v>966</v>
      </c>
      <c r="L632" s="4" t="s">
        <v>959</v>
      </c>
      <c r="M632" s="4" t="s">
        <v>960</v>
      </c>
      <c r="N632" s="4" t="s">
        <v>967</v>
      </c>
      <c r="O632" s="4">
        <v>631</v>
      </c>
    </row>
    <row r="633" spans="1:15" x14ac:dyDescent="0.35">
      <c r="A633" s="2">
        <v>2</v>
      </c>
      <c r="B633" s="2" t="s">
        <v>1466</v>
      </c>
      <c r="C633" s="2" t="s">
        <v>1467</v>
      </c>
      <c r="D633" s="2" t="s">
        <v>2654</v>
      </c>
      <c r="E633" s="10"/>
      <c r="F633" s="10"/>
      <c r="G633" s="2" t="s">
        <v>2655</v>
      </c>
      <c r="H633" s="2" t="s">
        <v>304</v>
      </c>
      <c r="I633" s="2" t="s">
        <v>1478</v>
      </c>
      <c r="J633" s="2" t="s">
        <v>965</v>
      </c>
      <c r="K633" s="2" t="s">
        <v>966</v>
      </c>
      <c r="L633" s="2" t="s">
        <v>959</v>
      </c>
      <c r="M633" s="2" t="s">
        <v>960</v>
      </c>
      <c r="N633" s="2" t="s">
        <v>967</v>
      </c>
      <c r="O633" s="2">
        <v>632</v>
      </c>
    </row>
    <row r="634" spans="1:15" x14ac:dyDescent="0.35">
      <c r="A634" s="4">
        <v>2</v>
      </c>
      <c r="B634" s="4" t="s">
        <v>1466</v>
      </c>
      <c r="C634" s="4" t="s">
        <v>1467</v>
      </c>
      <c r="D634" s="4" t="s">
        <v>2656</v>
      </c>
      <c r="E634" s="10"/>
      <c r="F634" s="10"/>
      <c r="G634" s="4" t="s">
        <v>2657</v>
      </c>
      <c r="H634" s="4" t="s">
        <v>304</v>
      </c>
      <c r="I634" s="4" t="s">
        <v>1478</v>
      </c>
      <c r="J634" s="4" t="s">
        <v>973</v>
      </c>
      <c r="K634" s="4" t="s">
        <v>966</v>
      </c>
      <c r="L634" s="4" t="s">
        <v>959</v>
      </c>
      <c r="M634" s="4" t="s">
        <v>960</v>
      </c>
      <c r="N634" s="4" t="s">
        <v>967</v>
      </c>
      <c r="O634" s="4">
        <v>633</v>
      </c>
    </row>
    <row r="635" spans="1:15" x14ac:dyDescent="0.35">
      <c r="A635" s="2">
        <v>2</v>
      </c>
      <c r="B635" s="2" t="s">
        <v>1466</v>
      </c>
      <c r="C635" s="2" t="s">
        <v>1467</v>
      </c>
      <c r="D635" s="2" t="s">
        <v>2658</v>
      </c>
      <c r="E635" s="10"/>
      <c r="F635" s="10"/>
      <c r="G635" s="2" t="s">
        <v>2659</v>
      </c>
      <c r="H635" s="2" t="s">
        <v>304</v>
      </c>
      <c r="I635" s="2" t="s">
        <v>1478</v>
      </c>
      <c r="J635" s="2" t="s">
        <v>957</v>
      </c>
      <c r="K635" s="2" t="s">
        <v>966</v>
      </c>
      <c r="L635" s="2" t="s">
        <v>1031</v>
      </c>
      <c r="M635" s="2" t="s">
        <v>960</v>
      </c>
      <c r="N635" s="2" t="s">
        <v>1546</v>
      </c>
      <c r="O635" s="2">
        <v>634</v>
      </c>
    </row>
    <row r="636" spans="1:15" x14ac:dyDescent="0.35">
      <c r="A636" s="4">
        <v>2</v>
      </c>
      <c r="B636" s="4" t="s">
        <v>1466</v>
      </c>
      <c r="C636" s="4" t="s">
        <v>1467</v>
      </c>
      <c r="D636" s="4" t="s">
        <v>2660</v>
      </c>
      <c r="E636" s="10"/>
      <c r="F636" s="10"/>
      <c r="G636" s="4" t="s">
        <v>2661</v>
      </c>
      <c r="H636" s="4" t="s">
        <v>304</v>
      </c>
      <c r="I636" s="4" t="s">
        <v>1478</v>
      </c>
      <c r="J636" s="4" t="s">
        <v>965</v>
      </c>
      <c r="K636" s="4" t="s">
        <v>966</v>
      </c>
      <c r="L636" s="4" t="s">
        <v>959</v>
      </c>
      <c r="M636" s="4" t="s">
        <v>960</v>
      </c>
      <c r="N636" s="4" t="s">
        <v>967</v>
      </c>
      <c r="O636" s="4">
        <v>635</v>
      </c>
    </row>
    <row r="637" spans="1:15" x14ac:dyDescent="0.35">
      <c r="A637" s="2">
        <v>2</v>
      </c>
      <c r="B637" s="2" t="s">
        <v>1466</v>
      </c>
      <c r="C637" s="2" t="s">
        <v>1467</v>
      </c>
      <c r="D637" s="2" t="s">
        <v>2662</v>
      </c>
      <c r="E637" s="10"/>
      <c r="F637" s="10"/>
      <c r="G637" s="2" t="s">
        <v>2663</v>
      </c>
      <c r="H637" s="2" t="s">
        <v>304</v>
      </c>
      <c r="I637" s="2" t="s">
        <v>1478</v>
      </c>
      <c r="J637" s="2" t="s">
        <v>973</v>
      </c>
      <c r="K637" s="2" t="s">
        <v>966</v>
      </c>
      <c r="L637" s="2" t="s">
        <v>959</v>
      </c>
      <c r="M637" s="2" t="s">
        <v>960</v>
      </c>
      <c r="N637" s="2" t="s">
        <v>967</v>
      </c>
      <c r="O637" s="2">
        <v>636</v>
      </c>
    </row>
    <row r="638" spans="1:15" x14ac:dyDescent="0.35">
      <c r="A638" s="4">
        <v>2</v>
      </c>
      <c r="B638" s="4" t="s">
        <v>1466</v>
      </c>
      <c r="C638" s="4" t="s">
        <v>1467</v>
      </c>
      <c r="D638" s="4" t="s">
        <v>2664</v>
      </c>
      <c r="E638" s="10"/>
      <c r="F638" s="10"/>
      <c r="G638" s="4" t="s">
        <v>2665</v>
      </c>
      <c r="H638" s="4" t="s">
        <v>304</v>
      </c>
      <c r="I638" s="4" t="s">
        <v>1478</v>
      </c>
      <c r="J638" s="4" t="s">
        <v>965</v>
      </c>
      <c r="K638" s="4" t="s">
        <v>966</v>
      </c>
      <c r="L638" s="4" t="s">
        <v>1031</v>
      </c>
      <c r="M638" s="4" t="s">
        <v>960</v>
      </c>
      <c r="N638" s="4" t="s">
        <v>967</v>
      </c>
      <c r="O638" s="4">
        <v>637</v>
      </c>
    </row>
    <row r="639" spans="1:15" x14ac:dyDescent="0.35">
      <c r="A639" s="2">
        <v>2</v>
      </c>
      <c r="B639" s="2" t="s">
        <v>1466</v>
      </c>
      <c r="C639" s="2" t="s">
        <v>1467</v>
      </c>
      <c r="D639" s="2" t="s">
        <v>2666</v>
      </c>
      <c r="E639" s="10"/>
      <c r="F639" s="10"/>
      <c r="G639" s="2" t="s">
        <v>2667</v>
      </c>
      <c r="H639" s="2" t="s">
        <v>304</v>
      </c>
      <c r="I639" s="2" t="s">
        <v>1478</v>
      </c>
      <c r="J639" s="2" t="s">
        <v>965</v>
      </c>
      <c r="K639" s="2" t="s">
        <v>966</v>
      </c>
      <c r="L639" s="2" t="s">
        <v>959</v>
      </c>
      <c r="M639" s="2" t="s">
        <v>960</v>
      </c>
      <c r="N639" s="2" t="s">
        <v>967</v>
      </c>
      <c r="O639" s="2">
        <v>638</v>
      </c>
    </row>
    <row r="640" spans="1:15" x14ac:dyDescent="0.35">
      <c r="A640" s="4">
        <v>2</v>
      </c>
      <c r="B640" s="4" t="s">
        <v>1466</v>
      </c>
      <c r="C640" s="4" t="s">
        <v>1467</v>
      </c>
      <c r="D640" s="4" t="s">
        <v>2668</v>
      </c>
      <c r="E640" s="10"/>
      <c r="F640" s="10"/>
      <c r="G640" s="4" t="s">
        <v>2669</v>
      </c>
      <c r="H640" s="4" t="s">
        <v>304</v>
      </c>
      <c r="I640" s="4" t="s">
        <v>1478</v>
      </c>
      <c r="J640" s="4" t="s">
        <v>973</v>
      </c>
      <c r="K640" s="4" t="s">
        <v>966</v>
      </c>
      <c r="L640" s="4" t="s">
        <v>959</v>
      </c>
      <c r="M640" s="4" t="s">
        <v>960</v>
      </c>
      <c r="N640" s="4" t="s">
        <v>967</v>
      </c>
      <c r="O640" s="4">
        <v>639</v>
      </c>
    </row>
    <row r="641" spans="1:15" x14ac:dyDescent="0.35">
      <c r="A641" s="2">
        <v>2</v>
      </c>
      <c r="B641" s="2" t="s">
        <v>1466</v>
      </c>
      <c r="C641" s="2" t="s">
        <v>1467</v>
      </c>
      <c r="D641" s="2" t="s">
        <v>2670</v>
      </c>
      <c r="E641" s="10"/>
      <c r="F641" s="10"/>
      <c r="G641" s="2" t="s">
        <v>2671</v>
      </c>
      <c r="H641" s="2" t="s">
        <v>304</v>
      </c>
      <c r="I641" s="2" t="s">
        <v>1478</v>
      </c>
      <c r="J641" s="2" t="s">
        <v>965</v>
      </c>
      <c r="K641" s="2" t="s">
        <v>966</v>
      </c>
      <c r="L641" s="2" t="s">
        <v>1031</v>
      </c>
      <c r="M641" s="2" t="s">
        <v>960</v>
      </c>
      <c r="N641" s="2" t="s">
        <v>967</v>
      </c>
      <c r="O641" s="2">
        <v>640</v>
      </c>
    </row>
    <row r="642" spans="1:15" x14ac:dyDescent="0.35">
      <c r="A642" s="4">
        <v>2</v>
      </c>
      <c r="B642" s="4" t="s">
        <v>1466</v>
      </c>
      <c r="C642" s="4" t="s">
        <v>1467</v>
      </c>
      <c r="D642" s="4" t="s">
        <v>2672</v>
      </c>
      <c r="E642" s="10"/>
      <c r="F642" s="10"/>
      <c r="G642" s="4" t="s">
        <v>2673</v>
      </c>
      <c r="H642" s="4" t="s">
        <v>304</v>
      </c>
      <c r="I642" s="4" t="s">
        <v>1478</v>
      </c>
      <c r="J642" s="4" t="s">
        <v>957</v>
      </c>
      <c r="K642" s="4" t="s">
        <v>966</v>
      </c>
      <c r="L642" s="4" t="s">
        <v>959</v>
      </c>
      <c r="M642" s="4" t="s">
        <v>960</v>
      </c>
      <c r="N642" s="4" t="s">
        <v>961</v>
      </c>
      <c r="O642" s="4">
        <v>641</v>
      </c>
    </row>
    <row r="643" spans="1:15" x14ac:dyDescent="0.35">
      <c r="A643" s="2">
        <v>2</v>
      </c>
      <c r="B643" s="2" t="s">
        <v>1466</v>
      </c>
      <c r="C643" s="2" t="s">
        <v>1467</v>
      </c>
      <c r="D643" s="2" t="s">
        <v>2674</v>
      </c>
      <c r="E643" s="10"/>
      <c r="F643" s="10"/>
      <c r="G643" s="2" t="s">
        <v>2675</v>
      </c>
      <c r="H643" s="2" t="s">
        <v>304</v>
      </c>
      <c r="I643" s="2" t="s">
        <v>1478</v>
      </c>
      <c r="J643" s="2" t="s">
        <v>965</v>
      </c>
      <c r="K643" s="2" t="s">
        <v>966</v>
      </c>
      <c r="L643" s="2" t="s">
        <v>1031</v>
      </c>
      <c r="M643" s="2" t="s">
        <v>960</v>
      </c>
      <c r="N643" s="2" t="s">
        <v>967</v>
      </c>
      <c r="O643" s="2">
        <v>642</v>
      </c>
    </row>
    <row r="644" spans="1:15" x14ac:dyDescent="0.35">
      <c r="A644" s="4">
        <v>2</v>
      </c>
      <c r="B644" s="4" t="s">
        <v>1466</v>
      </c>
      <c r="C644" s="4" t="s">
        <v>1467</v>
      </c>
      <c r="D644" s="4" t="s">
        <v>2676</v>
      </c>
      <c r="E644" s="10"/>
      <c r="F644" s="10"/>
      <c r="G644" s="4" t="s">
        <v>2677</v>
      </c>
      <c r="H644" s="4" t="s">
        <v>304</v>
      </c>
      <c r="I644" s="4" t="s">
        <v>1478</v>
      </c>
      <c r="J644" s="4" t="s">
        <v>965</v>
      </c>
      <c r="K644" s="4" t="s">
        <v>966</v>
      </c>
      <c r="L644" s="4" t="s">
        <v>1031</v>
      </c>
      <c r="M644" s="4" t="s">
        <v>960</v>
      </c>
      <c r="N644" s="4" t="s">
        <v>967</v>
      </c>
      <c r="O644" s="4">
        <v>643</v>
      </c>
    </row>
    <row r="645" spans="1:15" x14ac:dyDescent="0.35">
      <c r="A645" s="2">
        <v>2</v>
      </c>
      <c r="B645" s="2" t="s">
        <v>1466</v>
      </c>
      <c r="C645" s="2" t="s">
        <v>1467</v>
      </c>
      <c r="D645" s="2" t="s">
        <v>2678</v>
      </c>
      <c r="E645" s="10"/>
      <c r="F645" s="10"/>
      <c r="G645" s="2" t="s">
        <v>2679</v>
      </c>
      <c r="H645" s="2" t="s">
        <v>304</v>
      </c>
      <c r="I645" s="2" t="s">
        <v>1478</v>
      </c>
      <c r="J645" s="2" t="s">
        <v>957</v>
      </c>
      <c r="K645" s="2" t="s">
        <v>966</v>
      </c>
      <c r="L645" s="2" t="s">
        <v>959</v>
      </c>
      <c r="M645" s="2" t="s">
        <v>960</v>
      </c>
      <c r="N645" s="2" t="s">
        <v>961</v>
      </c>
      <c r="O645" s="2">
        <v>644</v>
      </c>
    </row>
    <row r="646" spans="1:15" x14ac:dyDescent="0.35">
      <c r="A646" s="4">
        <v>2</v>
      </c>
      <c r="B646" s="4" t="s">
        <v>1466</v>
      </c>
      <c r="C646" s="4" t="s">
        <v>1467</v>
      </c>
      <c r="D646" s="4" t="s">
        <v>1300</v>
      </c>
      <c r="E646" s="10"/>
      <c r="F646" s="10"/>
      <c r="G646" s="4" t="s">
        <v>475</v>
      </c>
      <c r="H646" s="4" t="s">
        <v>304</v>
      </c>
      <c r="I646" s="4" t="s">
        <v>1478</v>
      </c>
      <c r="J646" s="4" t="s">
        <v>957</v>
      </c>
      <c r="K646" s="4" t="s">
        <v>966</v>
      </c>
      <c r="L646" s="4" t="s">
        <v>959</v>
      </c>
      <c r="M646" s="4" t="s">
        <v>960</v>
      </c>
      <c r="N646" s="4" t="s">
        <v>1245</v>
      </c>
      <c r="O646" s="4">
        <v>645</v>
      </c>
    </row>
    <row r="647" spans="1:15" x14ac:dyDescent="0.35">
      <c r="A647" s="2">
        <v>2</v>
      </c>
      <c r="B647" s="2" t="s">
        <v>1466</v>
      </c>
      <c r="C647" s="2" t="s">
        <v>1467</v>
      </c>
      <c r="D647" s="2" t="s">
        <v>2680</v>
      </c>
      <c r="E647" s="10"/>
      <c r="F647" s="10"/>
      <c r="G647" s="2" t="s">
        <v>2681</v>
      </c>
      <c r="H647" s="2" t="s">
        <v>304</v>
      </c>
      <c r="I647" s="2" t="s">
        <v>1478</v>
      </c>
      <c r="J647" s="2" t="s">
        <v>965</v>
      </c>
      <c r="K647" s="2" t="s">
        <v>966</v>
      </c>
      <c r="L647" s="2" t="s">
        <v>959</v>
      </c>
      <c r="M647" s="2" t="s">
        <v>960</v>
      </c>
      <c r="N647" s="2" t="s">
        <v>967</v>
      </c>
      <c r="O647" s="2">
        <v>646</v>
      </c>
    </row>
    <row r="648" spans="1:15" x14ac:dyDescent="0.35">
      <c r="A648" s="4">
        <v>2</v>
      </c>
      <c r="B648" s="4" t="s">
        <v>1466</v>
      </c>
      <c r="C648" s="4" t="s">
        <v>1467</v>
      </c>
      <c r="D648" s="4" t="s">
        <v>2682</v>
      </c>
      <c r="E648" s="10"/>
      <c r="F648" s="10"/>
      <c r="G648" s="4" t="s">
        <v>480</v>
      </c>
      <c r="H648" s="4" t="s">
        <v>304</v>
      </c>
      <c r="I648" s="4" t="s">
        <v>1478</v>
      </c>
      <c r="J648" s="4" t="s">
        <v>957</v>
      </c>
      <c r="K648" s="4" t="s">
        <v>966</v>
      </c>
      <c r="L648" s="4" t="s">
        <v>959</v>
      </c>
      <c r="M648" s="4" t="s">
        <v>960</v>
      </c>
      <c r="N648" s="4" t="s">
        <v>1245</v>
      </c>
      <c r="O648" s="4">
        <v>647</v>
      </c>
    </row>
    <row r="649" spans="1:15" x14ac:dyDescent="0.35">
      <c r="A649" s="2">
        <v>2</v>
      </c>
      <c r="B649" s="2" t="s">
        <v>1466</v>
      </c>
      <c r="C649" s="2" t="s">
        <v>1467</v>
      </c>
      <c r="D649" s="2" t="s">
        <v>2683</v>
      </c>
      <c r="E649" s="10"/>
      <c r="F649" s="10"/>
      <c r="G649" s="2" t="s">
        <v>2684</v>
      </c>
      <c r="H649" s="2" t="s">
        <v>304</v>
      </c>
      <c r="I649" s="2" t="s">
        <v>1478</v>
      </c>
      <c r="J649" s="2" t="s">
        <v>965</v>
      </c>
      <c r="K649" s="2" t="s">
        <v>966</v>
      </c>
      <c r="L649" s="2" t="s">
        <v>959</v>
      </c>
      <c r="M649" s="2" t="s">
        <v>960</v>
      </c>
      <c r="N649" s="2" t="s">
        <v>967</v>
      </c>
      <c r="O649" s="2">
        <v>648</v>
      </c>
    </row>
    <row r="650" spans="1:15" x14ac:dyDescent="0.35">
      <c r="A650" s="4">
        <v>2</v>
      </c>
      <c r="B650" s="4" t="s">
        <v>1466</v>
      </c>
      <c r="C650" s="4" t="s">
        <v>1467</v>
      </c>
      <c r="D650" s="4" t="s">
        <v>2685</v>
      </c>
      <c r="E650" s="10"/>
      <c r="F650" s="10"/>
      <c r="G650" s="4" t="s">
        <v>2686</v>
      </c>
      <c r="H650" s="4" t="s">
        <v>304</v>
      </c>
      <c r="I650" s="4" t="s">
        <v>1478</v>
      </c>
      <c r="J650" s="4" t="s">
        <v>973</v>
      </c>
      <c r="K650" s="4" t="s">
        <v>966</v>
      </c>
      <c r="L650" s="4" t="s">
        <v>959</v>
      </c>
      <c r="M650" s="4" t="s">
        <v>960</v>
      </c>
      <c r="N650" s="4" t="s">
        <v>967</v>
      </c>
      <c r="O650" s="4">
        <v>649</v>
      </c>
    </row>
    <row r="651" spans="1:15" x14ac:dyDescent="0.35">
      <c r="A651" s="2">
        <v>2</v>
      </c>
      <c r="B651" s="2" t="s">
        <v>1466</v>
      </c>
      <c r="C651" s="2" t="s">
        <v>1467</v>
      </c>
      <c r="D651" s="2" t="s">
        <v>2687</v>
      </c>
      <c r="E651" s="10"/>
      <c r="F651" s="10"/>
      <c r="G651" s="2" t="s">
        <v>2688</v>
      </c>
      <c r="H651" s="2" t="s">
        <v>304</v>
      </c>
      <c r="I651" s="2" t="s">
        <v>1478</v>
      </c>
      <c r="J651" s="2" t="s">
        <v>965</v>
      </c>
      <c r="K651" s="2" t="s">
        <v>966</v>
      </c>
      <c r="L651" s="2" t="s">
        <v>1031</v>
      </c>
      <c r="M651" s="2" t="s">
        <v>960</v>
      </c>
      <c r="N651" s="2" t="s">
        <v>967</v>
      </c>
      <c r="O651" s="2">
        <v>650</v>
      </c>
    </row>
    <row r="652" spans="1:15" x14ac:dyDescent="0.35">
      <c r="A652" s="4">
        <v>2</v>
      </c>
      <c r="B652" s="4" t="s">
        <v>1466</v>
      </c>
      <c r="C652" s="4" t="s">
        <v>1467</v>
      </c>
      <c r="D652" s="4" t="s">
        <v>2689</v>
      </c>
      <c r="E652" s="10"/>
      <c r="F652" s="10"/>
      <c r="G652" s="4" t="s">
        <v>2690</v>
      </c>
      <c r="H652" s="4" t="s">
        <v>304</v>
      </c>
      <c r="I652" s="4" t="s">
        <v>1478</v>
      </c>
      <c r="J652" s="4" t="s">
        <v>965</v>
      </c>
      <c r="K652" s="4" t="s">
        <v>966</v>
      </c>
      <c r="L652" s="4" t="s">
        <v>959</v>
      </c>
      <c r="M652" s="4" t="s">
        <v>960</v>
      </c>
      <c r="N652" s="4" t="s">
        <v>967</v>
      </c>
      <c r="O652" s="4">
        <v>651</v>
      </c>
    </row>
    <row r="653" spans="1:15" x14ac:dyDescent="0.35">
      <c r="A653" s="2">
        <v>2</v>
      </c>
      <c r="B653" s="2" t="s">
        <v>1466</v>
      </c>
      <c r="C653" s="2" t="s">
        <v>1467</v>
      </c>
      <c r="D653" s="2" t="s">
        <v>2691</v>
      </c>
      <c r="E653" s="10"/>
      <c r="F653" s="10"/>
      <c r="G653" s="2" t="s">
        <v>2692</v>
      </c>
      <c r="H653" s="2" t="s">
        <v>304</v>
      </c>
      <c r="I653" s="2" t="s">
        <v>1478</v>
      </c>
      <c r="J653" s="2" t="s">
        <v>957</v>
      </c>
      <c r="K653" s="2" t="s">
        <v>966</v>
      </c>
      <c r="L653" s="2" t="s">
        <v>959</v>
      </c>
      <c r="M653" s="2" t="s">
        <v>960</v>
      </c>
      <c r="N653" s="2" t="s">
        <v>967</v>
      </c>
      <c r="O653" s="2">
        <v>652</v>
      </c>
    </row>
    <row r="654" spans="1:15" x14ac:dyDescent="0.35">
      <c r="A654" s="4">
        <v>2</v>
      </c>
      <c r="B654" s="4" t="s">
        <v>1466</v>
      </c>
      <c r="C654" s="4" t="s">
        <v>1467</v>
      </c>
      <c r="D654" s="4" t="s">
        <v>2693</v>
      </c>
      <c r="E654" s="10"/>
      <c r="F654" s="10"/>
      <c r="G654" s="4" t="s">
        <v>2694</v>
      </c>
      <c r="H654" s="4" t="s">
        <v>304</v>
      </c>
      <c r="I654" s="4" t="s">
        <v>1478</v>
      </c>
      <c r="J654" s="4" t="s">
        <v>973</v>
      </c>
      <c r="K654" s="4" t="s">
        <v>966</v>
      </c>
      <c r="L654" s="4" t="s">
        <v>1031</v>
      </c>
      <c r="M654" s="4" t="s">
        <v>960</v>
      </c>
      <c r="N654" s="4" t="s">
        <v>967</v>
      </c>
      <c r="O654" s="4">
        <v>653</v>
      </c>
    </row>
    <row r="655" spans="1:15" x14ac:dyDescent="0.35">
      <c r="A655" s="2">
        <v>2</v>
      </c>
      <c r="B655" s="2" t="s">
        <v>1466</v>
      </c>
      <c r="C655" s="2" t="s">
        <v>1467</v>
      </c>
      <c r="D655" s="2" t="s">
        <v>2695</v>
      </c>
      <c r="E655" s="10"/>
      <c r="F655" s="10"/>
      <c r="G655" s="2" t="s">
        <v>487</v>
      </c>
      <c r="H655" s="2" t="s">
        <v>304</v>
      </c>
      <c r="I655" s="2" t="s">
        <v>1478</v>
      </c>
      <c r="J655" s="2" t="s">
        <v>957</v>
      </c>
      <c r="K655" s="2" t="s">
        <v>966</v>
      </c>
      <c r="L655" s="2" t="s">
        <v>959</v>
      </c>
      <c r="M655" s="2" t="s">
        <v>960</v>
      </c>
      <c r="N655" s="2" t="s">
        <v>1245</v>
      </c>
      <c r="O655" s="2">
        <v>654</v>
      </c>
    </row>
    <row r="656" spans="1:15" x14ac:dyDescent="0.35">
      <c r="A656" s="4">
        <v>2</v>
      </c>
      <c r="B656" s="4" t="s">
        <v>1466</v>
      </c>
      <c r="C656" s="4" t="s">
        <v>1467</v>
      </c>
      <c r="D656" s="4" t="s">
        <v>2696</v>
      </c>
      <c r="E656" s="10"/>
      <c r="F656" s="10"/>
      <c r="G656" s="4" t="s">
        <v>2697</v>
      </c>
      <c r="H656" s="4" t="s">
        <v>304</v>
      </c>
      <c r="I656" s="4" t="s">
        <v>1478</v>
      </c>
      <c r="J656" s="4" t="s">
        <v>973</v>
      </c>
      <c r="K656" s="4" t="s">
        <v>966</v>
      </c>
      <c r="L656" s="4" t="s">
        <v>959</v>
      </c>
      <c r="M656" s="4" t="s">
        <v>960</v>
      </c>
      <c r="N656" s="4" t="s">
        <v>967</v>
      </c>
      <c r="O656" s="4">
        <v>655</v>
      </c>
    </row>
    <row r="657" spans="1:15" x14ac:dyDescent="0.35">
      <c r="A657" s="2">
        <v>2</v>
      </c>
      <c r="B657" s="2" t="s">
        <v>1466</v>
      </c>
      <c r="C657" s="2" t="s">
        <v>1467</v>
      </c>
      <c r="D657" s="2" t="s">
        <v>2698</v>
      </c>
      <c r="E657" s="10"/>
      <c r="F657" s="10"/>
      <c r="G657" s="2" t="s">
        <v>2699</v>
      </c>
      <c r="H657" s="2" t="s">
        <v>304</v>
      </c>
      <c r="I657" s="2" t="s">
        <v>1478</v>
      </c>
      <c r="J657" s="2" t="s">
        <v>973</v>
      </c>
      <c r="K657" s="2" t="s">
        <v>966</v>
      </c>
      <c r="L657" s="2" t="s">
        <v>1031</v>
      </c>
      <c r="M657" s="2" t="s">
        <v>960</v>
      </c>
      <c r="N657" s="2" t="s">
        <v>967</v>
      </c>
      <c r="O657" s="2">
        <v>656</v>
      </c>
    </row>
    <row r="658" spans="1:15" x14ac:dyDescent="0.35">
      <c r="A658" s="4">
        <v>2</v>
      </c>
      <c r="B658" s="4" t="s">
        <v>1466</v>
      </c>
      <c r="C658" s="4" t="s">
        <v>1467</v>
      </c>
      <c r="D658" s="4" t="s">
        <v>2700</v>
      </c>
      <c r="E658" s="10"/>
      <c r="F658" s="10"/>
      <c r="G658" s="4" t="s">
        <v>2701</v>
      </c>
      <c r="H658" s="4" t="s">
        <v>304</v>
      </c>
      <c r="I658" s="4" t="s">
        <v>1478</v>
      </c>
      <c r="J658" s="4" t="s">
        <v>973</v>
      </c>
      <c r="K658" s="4" t="s">
        <v>966</v>
      </c>
      <c r="L658" s="4" t="s">
        <v>959</v>
      </c>
      <c r="M658" s="4" t="s">
        <v>960</v>
      </c>
      <c r="N658" s="4" t="s">
        <v>967</v>
      </c>
      <c r="O658" s="4">
        <v>657</v>
      </c>
    </row>
    <row r="659" spans="1:15" x14ac:dyDescent="0.35">
      <c r="A659" s="2">
        <v>2</v>
      </c>
      <c r="B659" s="2" t="s">
        <v>1466</v>
      </c>
      <c r="C659" s="2" t="s">
        <v>1467</v>
      </c>
      <c r="D659" s="2" t="s">
        <v>2702</v>
      </c>
      <c r="E659" s="10"/>
      <c r="F659" s="10"/>
      <c r="G659" s="2" t="s">
        <v>2703</v>
      </c>
      <c r="H659" s="2" t="s">
        <v>304</v>
      </c>
      <c r="I659" s="2" t="s">
        <v>1478</v>
      </c>
      <c r="J659" s="2" t="s">
        <v>973</v>
      </c>
      <c r="K659" s="2" t="s">
        <v>966</v>
      </c>
      <c r="L659" s="2" t="s">
        <v>1031</v>
      </c>
      <c r="M659" s="2" t="s">
        <v>960</v>
      </c>
      <c r="N659" s="2" t="s">
        <v>967</v>
      </c>
      <c r="O659" s="2">
        <v>658</v>
      </c>
    </row>
    <row r="660" spans="1:15" x14ac:dyDescent="0.35">
      <c r="A660" s="4">
        <v>2</v>
      </c>
      <c r="B660" s="4" t="s">
        <v>1466</v>
      </c>
      <c r="C660" s="4" t="s">
        <v>1467</v>
      </c>
      <c r="D660" s="4" t="s">
        <v>2704</v>
      </c>
      <c r="E660" s="10"/>
      <c r="F660" s="10"/>
      <c r="G660" s="4" t="s">
        <v>2705</v>
      </c>
      <c r="H660" s="4" t="s">
        <v>304</v>
      </c>
      <c r="I660" s="4" t="s">
        <v>1478</v>
      </c>
      <c r="J660" s="4" t="s">
        <v>957</v>
      </c>
      <c r="K660" s="4" t="s">
        <v>966</v>
      </c>
      <c r="L660" s="4" t="s">
        <v>959</v>
      </c>
      <c r="M660" s="4" t="s">
        <v>960</v>
      </c>
      <c r="N660" s="4" t="s">
        <v>961</v>
      </c>
      <c r="O660" s="4">
        <v>659</v>
      </c>
    </row>
    <row r="661" spans="1:15" x14ac:dyDescent="0.35">
      <c r="A661" s="2">
        <v>2</v>
      </c>
      <c r="B661" s="2" t="s">
        <v>1466</v>
      </c>
      <c r="C661" s="2" t="s">
        <v>1467</v>
      </c>
      <c r="D661" s="2" t="s">
        <v>2706</v>
      </c>
      <c r="E661" s="10"/>
      <c r="F661" s="10"/>
      <c r="G661" s="2" t="s">
        <v>2707</v>
      </c>
      <c r="H661" s="2" t="s">
        <v>304</v>
      </c>
      <c r="I661" s="2" t="s">
        <v>1478</v>
      </c>
      <c r="J661" s="2" t="s">
        <v>957</v>
      </c>
      <c r="K661" s="2" t="s">
        <v>966</v>
      </c>
      <c r="L661" s="2" t="s">
        <v>1031</v>
      </c>
      <c r="M661" s="2" t="s">
        <v>960</v>
      </c>
      <c r="N661" s="2" t="s">
        <v>967</v>
      </c>
      <c r="O661" s="2">
        <v>660</v>
      </c>
    </row>
    <row r="662" spans="1:15" x14ac:dyDescent="0.35">
      <c r="A662" s="4">
        <v>2</v>
      </c>
      <c r="B662" s="4" t="s">
        <v>1466</v>
      </c>
      <c r="C662" s="4" t="s">
        <v>1467</v>
      </c>
      <c r="D662" s="4" t="s">
        <v>2708</v>
      </c>
      <c r="E662" s="10"/>
      <c r="F662" s="10"/>
      <c r="G662" s="4" t="s">
        <v>2709</v>
      </c>
      <c r="H662" s="4" t="s">
        <v>304</v>
      </c>
      <c r="I662" s="4" t="s">
        <v>1478</v>
      </c>
      <c r="J662" s="4" t="s">
        <v>957</v>
      </c>
      <c r="K662" s="4" t="s">
        <v>966</v>
      </c>
      <c r="L662" s="4" t="s">
        <v>959</v>
      </c>
      <c r="M662" s="4" t="s">
        <v>960</v>
      </c>
      <c r="N662" s="4" t="s">
        <v>2710</v>
      </c>
      <c r="O662" s="4">
        <v>661</v>
      </c>
    </row>
    <row r="663" spans="1:15" x14ac:dyDescent="0.35">
      <c r="A663" s="2">
        <v>2</v>
      </c>
      <c r="B663" s="2" t="s">
        <v>1466</v>
      </c>
      <c r="C663" s="2" t="s">
        <v>1467</v>
      </c>
      <c r="D663" s="2" t="s">
        <v>2711</v>
      </c>
      <c r="E663" s="10"/>
      <c r="F663" s="10"/>
      <c r="G663" s="2" t="s">
        <v>2712</v>
      </c>
      <c r="H663" s="2" t="s">
        <v>304</v>
      </c>
      <c r="I663" s="2" t="s">
        <v>1478</v>
      </c>
      <c r="J663" s="2" t="s">
        <v>965</v>
      </c>
      <c r="K663" s="2" t="s">
        <v>966</v>
      </c>
      <c r="L663" s="2" t="s">
        <v>959</v>
      </c>
      <c r="M663" s="2" t="s">
        <v>960</v>
      </c>
      <c r="N663" s="2" t="s">
        <v>967</v>
      </c>
      <c r="O663" s="2">
        <v>662</v>
      </c>
    </row>
    <row r="664" spans="1:15" x14ac:dyDescent="0.35">
      <c r="A664" s="4">
        <v>2</v>
      </c>
      <c r="B664" s="4" t="s">
        <v>1466</v>
      </c>
      <c r="C664" s="4" t="s">
        <v>1467</v>
      </c>
      <c r="D664" s="4" t="s">
        <v>2713</v>
      </c>
      <c r="E664" s="10"/>
      <c r="F664" s="10"/>
      <c r="G664" s="4" t="s">
        <v>2714</v>
      </c>
      <c r="H664" s="4" t="s">
        <v>304</v>
      </c>
      <c r="I664" s="4" t="s">
        <v>1478</v>
      </c>
      <c r="J664" s="4" t="s">
        <v>957</v>
      </c>
      <c r="K664" s="4" t="s">
        <v>966</v>
      </c>
      <c r="L664" s="4" t="s">
        <v>959</v>
      </c>
      <c r="M664" s="4" t="s">
        <v>960</v>
      </c>
      <c r="N664" s="4" t="s">
        <v>967</v>
      </c>
      <c r="O664" s="4">
        <v>663</v>
      </c>
    </row>
    <row r="665" spans="1:15" x14ac:dyDescent="0.35">
      <c r="A665" s="2">
        <v>2</v>
      </c>
      <c r="B665" s="2" t="s">
        <v>1466</v>
      </c>
      <c r="C665" s="2" t="s">
        <v>1467</v>
      </c>
      <c r="D665" s="2" t="s">
        <v>2715</v>
      </c>
      <c r="E665" s="10"/>
      <c r="F665" s="10"/>
      <c r="G665" s="2" t="s">
        <v>2716</v>
      </c>
      <c r="H665" s="2" t="s">
        <v>304</v>
      </c>
      <c r="I665" s="2" t="s">
        <v>1478</v>
      </c>
      <c r="J665" s="2" t="s">
        <v>973</v>
      </c>
      <c r="K665" s="2" t="s">
        <v>966</v>
      </c>
      <c r="L665" s="2" t="s">
        <v>959</v>
      </c>
      <c r="M665" s="2" t="s">
        <v>960</v>
      </c>
      <c r="N665" s="2" t="s">
        <v>967</v>
      </c>
      <c r="O665" s="2">
        <v>664</v>
      </c>
    </row>
    <row r="666" spans="1:15" x14ac:dyDescent="0.35">
      <c r="A666" s="4">
        <v>2</v>
      </c>
      <c r="B666" s="4" t="s">
        <v>1466</v>
      </c>
      <c r="C666" s="4" t="s">
        <v>1467</v>
      </c>
      <c r="D666" s="4" t="s">
        <v>2717</v>
      </c>
      <c r="E666" s="10"/>
      <c r="F666" s="10"/>
      <c r="G666" s="4" t="s">
        <v>2718</v>
      </c>
      <c r="H666" s="4" t="s">
        <v>304</v>
      </c>
      <c r="I666" s="4" t="s">
        <v>1478</v>
      </c>
      <c r="J666" s="4" t="s">
        <v>957</v>
      </c>
      <c r="K666" s="4" t="s">
        <v>966</v>
      </c>
      <c r="L666" s="4" t="s">
        <v>959</v>
      </c>
      <c r="M666" s="4" t="s">
        <v>960</v>
      </c>
      <c r="N666" s="4" t="s">
        <v>961</v>
      </c>
      <c r="O666" s="4">
        <v>665</v>
      </c>
    </row>
    <row r="667" spans="1:15" x14ac:dyDescent="0.35">
      <c r="A667" s="2">
        <v>2</v>
      </c>
      <c r="B667" s="2" t="s">
        <v>1466</v>
      </c>
      <c r="C667" s="2" t="s">
        <v>1467</v>
      </c>
      <c r="D667" s="2" t="s">
        <v>2719</v>
      </c>
      <c r="E667" s="10"/>
      <c r="F667" s="10"/>
      <c r="G667" s="2" t="s">
        <v>2720</v>
      </c>
      <c r="H667" s="2" t="s">
        <v>304</v>
      </c>
      <c r="I667" s="2" t="s">
        <v>1478</v>
      </c>
      <c r="J667" s="2" t="s">
        <v>957</v>
      </c>
      <c r="K667" s="2" t="s">
        <v>966</v>
      </c>
      <c r="L667" s="2" t="s">
        <v>959</v>
      </c>
      <c r="M667" s="2" t="s">
        <v>960</v>
      </c>
      <c r="N667" s="2" t="s">
        <v>961</v>
      </c>
      <c r="O667" s="2">
        <v>666</v>
      </c>
    </row>
    <row r="668" spans="1:15" x14ac:dyDescent="0.35">
      <c r="A668" s="4">
        <v>2</v>
      </c>
      <c r="B668" s="4" t="s">
        <v>1466</v>
      </c>
      <c r="C668" s="4" t="s">
        <v>1467</v>
      </c>
      <c r="D668" s="4" t="s">
        <v>2721</v>
      </c>
      <c r="E668" s="10"/>
      <c r="F668" s="10"/>
      <c r="G668" s="4" t="s">
        <v>2722</v>
      </c>
      <c r="H668" s="4" t="s">
        <v>304</v>
      </c>
      <c r="I668" s="4" t="s">
        <v>1478</v>
      </c>
      <c r="J668" s="4" t="s">
        <v>965</v>
      </c>
      <c r="K668" s="4" t="s">
        <v>966</v>
      </c>
      <c r="L668" s="4" t="s">
        <v>959</v>
      </c>
      <c r="M668" s="4" t="s">
        <v>960</v>
      </c>
      <c r="N668" s="4" t="s">
        <v>967</v>
      </c>
      <c r="O668" s="4">
        <v>667</v>
      </c>
    </row>
    <row r="669" spans="1:15" x14ac:dyDescent="0.35">
      <c r="A669" s="2">
        <v>2</v>
      </c>
      <c r="B669" s="2" t="s">
        <v>1466</v>
      </c>
      <c r="C669" s="2" t="s">
        <v>1467</v>
      </c>
      <c r="D669" s="2" t="s">
        <v>2723</v>
      </c>
      <c r="E669" s="10"/>
      <c r="F669" s="10"/>
      <c r="G669" s="2" t="s">
        <v>497</v>
      </c>
      <c r="H669" s="2" t="s">
        <v>304</v>
      </c>
      <c r="I669" s="2" t="s">
        <v>1478</v>
      </c>
      <c r="J669" s="2" t="s">
        <v>957</v>
      </c>
      <c r="K669" s="2" t="s">
        <v>966</v>
      </c>
      <c r="L669" s="2" t="s">
        <v>959</v>
      </c>
      <c r="M669" s="2" t="s">
        <v>960</v>
      </c>
      <c r="N669" s="2" t="s">
        <v>1245</v>
      </c>
      <c r="O669" s="2">
        <v>668</v>
      </c>
    </row>
    <row r="670" spans="1:15" x14ac:dyDescent="0.35">
      <c r="A670" s="4">
        <v>2</v>
      </c>
      <c r="B670" s="4" t="s">
        <v>1466</v>
      </c>
      <c r="C670" s="4" t="s">
        <v>1467</v>
      </c>
      <c r="D670" s="4" t="s">
        <v>2724</v>
      </c>
      <c r="E670" s="10"/>
      <c r="F670" s="10"/>
      <c r="G670" s="4" t="s">
        <v>2725</v>
      </c>
      <c r="H670" s="4" t="s">
        <v>304</v>
      </c>
      <c r="I670" s="4" t="s">
        <v>1478</v>
      </c>
      <c r="J670" s="4" t="s">
        <v>965</v>
      </c>
      <c r="K670" s="4" t="s">
        <v>966</v>
      </c>
      <c r="L670" s="4" t="s">
        <v>1031</v>
      </c>
      <c r="M670" s="4" t="s">
        <v>960</v>
      </c>
      <c r="N670" s="4" t="s">
        <v>967</v>
      </c>
      <c r="O670" s="4">
        <v>669</v>
      </c>
    </row>
    <row r="671" spans="1:15" x14ac:dyDescent="0.35">
      <c r="A671" s="2">
        <v>2</v>
      </c>
      <c r="B671" s="2" t="s">
        <v>1466</v>
      </c>
      <c r="C671" s="2" t="s">
        <v>1467</v>
      </c>
      <c r="D671" s="2" t="s">
        <v>2726</v>
      </c>
      <c r="E671" s="10"/>
      <c r="F671" s="10"/>
      <c r="G671" s="2" t="s">
        <v>2727</v>
      </c>
      <c r="H671" s="2" t="s">
        <v>304</v>
      </c>
      <c r="I671" s="2" t="s">
        <v>1478</v>
      </c>
      <c r="J671" s="2" t="s">
        <v>973</v>
      </c>
      <c r="K671" s="2" t="s">
        <v>966</v>
      </c>
      <c r="L671" s="2" t="s">
        <v>1031</v>
      </c>
      <c r="M671" s="2" t="s">
        <v>960</v>
      </c>
      <c r="N671" s="2" t="s">
        <v>967</v>
      </c>
      <c r="O671" s="2">
        <v>670</v>
      </c>
    </row>
    <row r="672" spans="1:15" x14ac:dyDescent="0.35">
      <c r="A672" s="4">
        <v>2</v>
      </c>
      <c r="B672" s="4" t="s">
        <v>1466</v>
      </c>
      <c r="C672" s="4" t="s">
        <v>1467</v>
      </c>
      <c r="D672" s="4" t="s">
        <v>2728</v>
      </c>
      <c r="E672" s="10"/>
      <c r="F672" s="10"/>
      <c r="G672" s="4" t="s">
        <v>2729</v>
      </c>
      <c r="H672" s="4" t="s">
        <v>304</v>
      </c>
      <c r="I672" s="4" t="s">
        <v>1478</v>
      </c>
      <c r="J672" s="4" t="s">
        <v>957</v>
      </c>
      <c r="K672" s="4" t="s">
        <v>966</v>
      </c>
      <c r="L672" s="4" t="s">
        <v>959</v>
      </c>
      <c r="M672" s="4" t="s">
        <v>960</v>
      </c>
      <c r="N672" s="4" t="s">
        <v>1245</v>
      </c>
      <c r="O672" s="4">
        <v>671</v>
      </c>
    </row>
    <row r="673" spans="1:15" x14ac:dyDescent="0.35">
      <c r="A673" s="2">
        <v>2</v>
      </c>
      <c r="B673" s="2" t="s">
        <v>1466</v>
      </c>
      <c r="C673" s="2" t="s">
        <v>1467</v>
      </c>
      <c r="D673" s="2" t="s">
        <v>2730</v>
      </c>
      <c r="E673" s="10"/>
      <c r="F673" s="10"/>
      <c r="G673" s="2" t="s">
        <v>2731</v>
      </c>
      <c r="H673" s="2" t="s">
        <v>304</v>
      </c>
      <c r="I673" s="2" t="s">
        <v>1478</v>
      </c>
      <c r="J673" s="2" t="s">
        <v>965</v>
      </c>
      <c r="K673" s="2" t="s">
        <v>966</v>
      </c>
      <c r="L673" s="2" t="s">
        <v>1031</v>
      </c>
      <c r="M673" s="2" t="s">
        <v>960</v>
      </c>
      <c r="N673" s="2" t="s">
        <v>967</v>
      </c>
      <c r="O673" s="2">
        <v>672</v>
      </c>
    </row>
    <row r="674" spans="1:15" x14ac:dyDescent="0.35">
      <c r="A674" s="4">
        <v>2</v>
      </c>
      <c r="B674" s="4" t="s">
        <v>1466</v>
      </c>
      <c r="C674" s="4" t="s">
        <v>1467</v>
      </c>
      <c r="D674" s="4" t="s">
        <v>2732</v>
      </c>
      <c r="E674" s="10"/>
      <c r="F674" s="10"/>
      <c r="G674" s="4" t="s">
        <v>2733</v>
      </c>
      <c r="H674" s="4" t="s">
        <v>304</v>
      </c>
      <c r="I674" s="4" t="s">
        <v>1478</v>
      </c>
      <c r="J674" s="4" t="s">
        <v>957</v>
      </c>
      <c r="K674" s="4" t="s">
        <v>966</v>
      </c>
      <c r="L674" s="4" t="s">
        <v>959</v>
      </c>
      <c r="M674" s="4" t="s">
        <v>960</v>
      </c>
      <c r="N674" s="4" t="s">
        <v>967</v>
      </c>
      <c r="O674" s="4">
        <v>673</v>
      </c>
    </row>
    <row r="675" spans="1:15" x14ac:dyDescent="0.35">
      <c r="A675" s="2">
        <v>2</v>
      </c>
      <c r="B675" s="2" t="s">
        <v>1466</v>
      </c>
      <c r="C675" s="2" t="s">
        <v>1467</v>
      </c>
      <c r="D675" s="2" t="s">
        <v>2734</v>
      </c>
      <c r="E675" s="10"/>
      <c r="F675" s="10"/>
      <c r="G675" s="2" t="s">
        <v>2735</v>
      </c>
      <c r="H675" s="2" t="s">
        <v>304</v>
      </c>
      <c r="I675" s="2" t="s">
        <v>1478</v>
      </c>
      <c r="J675" s="2" t="s">
        <v>965</v>
      </c>
      <c r="K675" s="2" t="s">
        <v>966</v>
      </c>
      <c r="L675" s="2" t="s">
        <v>1031</v>
      </c>
      <c r="M675" s="2" t="s">
        <v>960</v>
      </c>
      <c r="N675" s="2" t="s">
        <v>967</v>
      </c>
      <c r="O675" s="2">
        <v>674</v>
      </c>
    </row>
    <row r="676" spans="1:15" x14ac:dyDescent="0.35">
      <c r="A676" s="4">
        <v>2</v>
      </c>
      <c r="B676" s="4" t="s">
        <v>1466</v>
      </c>
      <c r="C676" s="4" t="s">
        <v>1467</v>
      </c>
      <c r="D676" s="4" t="s">
        <v>2736</v>
      </c>
      <c r="E676" s="10"/>
      <c r="F676" s="10"/>
      <c r="G676" s="4" t="s">
        <v>2737</v>
      </c>
      <c r="H676" s="4" t="s">
        <v>304</v>
      </c>
      <c r="I676" s="4" t="s">
        <v>1478</v>
      </c>
      <c r="J676" s="4" t="s">
        <v>965</v>
      </c>
      <c r="K676" s="4" t="s">
        <v>966</v>
      </c>
      <c r="L676" s="4" t="s">
        <v>959</v>
      </c>
      <c r="M676" s="4" t="s">
        <v>960</v>
      </c>
      <c r="N676" s="4" t="s">
        <v>967</v>
      </c>
      <c r="O676" s="4">
        <v>675</v>
      </c>
    </row>
    <row r="677" spans="1:15" x14ac:dyDescent="0.35">
      <c r="A677" s="2">
        <v>2</v>
      </c>
      <c r="B677" s="2" t="s">
        <v>1466</v>
      </c>
      <c r="C677" s="2" t="s">
        <v>1467</v>
      </c>
      <c r="D677" s="2" t="s">
        <v>2738</v>
      </c>
      <c r="E677" s="10"/>
      <c r="F677" s="10"/>
      <c r="G677" s="2" t="s">
        <v>2739</v>
      </c>
      <c r="H677" s="2" t="s">
        <v>304</v>
      </c>
      <c r="I677" s="2" t="s">
        <v>1478</v>
      </c>
      <c r="J677" s="2" t="s">
        <v>957</v>
      </c>
      <c r="K677" s="2" t="s">
        <v>966</v>
      </c>
      <c r="L677" s="2" t="s">
        <v>959</v>
      </c>
      <c r="M677" s="2" t="s">
        <v>960</v>
      </c>
      <c r="N677" s="2" t="s">
        <v>961</v>
      </c>
      <c r="O677" s="2">
        <v>676</v>
      </c>
    </row>
    <row r="678" spans="1:15" x14ac:dyDescent="0.35">
      <c r="A678" s="4">
        <v>2</v>
      </c>
      <c r="B678" s="4" t="s">
        <v>1466</v>
      </c>
      <c r="C678" s="4" t="s">
        <v>1467</v>
      </c>
      <c r="D678" s="4" t="s">
        <v>2740</v>
      </c>
      <c r="E678" s="10"/>
      <c r="F678" s="10"/>
      <c r="G678" s="4" t="s">
        <v>661</v>
      </c>
      <c r="H678" s="4" t="s">
        <v>304</v>
      </c>
      <c r="I678" s="4" t="s">
        <v>1478</v>
      </c>
      <c r="J678" s="4" t="s">
        <v>957</v>
      </c>
      <c r="K678" s="4" t="s">
        <v>966</v>
      </c>
      <c r="L678" s="4" t="s">
        <v>959</v>
      </c>
      <c r="M678" s="4" t="s">
        <v>960</v>
      </c>
      <c r="N678" s="4" t="s">
        <v>1245</v>
      </c>
      <c r="O678" s="4">
        <v>677</v>
      </c>
    </row>
    <row r="679" spans="1:15" x14ac:dyDescent="0.35">
      <c r="A679" s="2">
        <v>2</v>
      </c>
      <c r="B679" s="2" t="s">
        <v>1466</v>
      </c>
      <c r="C679" s="2" t="s">
        <v>1467</v>
      </c>
      <c r="D679" s="2" t="s">
        <v>2741</v>
      </c>
      <c r="E679" s="10"/>
      <c r="F679" s="10"/>
      <c r="G679" s="2" t="s">
        <v>2742</v>
      </c>
      <c r="H679" s="2" t="s">
        <v>304</v>
      </c>
      <c r="I679" s="2" t="s">
        <v>1478</v>
      </c>
      <c r="J679" s="2" t="s">
        <v>965</v>
      </c>
      <c r="K679" s="2" t="s">
        <v>966</v>
      </c>
      <c r="L679" s="2" t="s">
        <v>959</v>
      </c>
      <c r="M679" s="2" t="s">
        <v>960</v>
      </c>
      <c r="N679" s="2" t="s">
        <v>967</v>
      </c>
      <c r="O679" s="2">
        <v>678</v>
      </c>
    </row>
    <row r="680" spans="1:15" x14ac:dyDescent="0.35">
      <c r="A680" s="4">
        <v>2</v>
      </c>
      <c r="B680" s="4" t="s">
        <v>1466</v>
      </c>
      <c r="C680" s="4" t="s">
        <v>1467</v>
      </c>
      <c r="D680" s="4" t="s">
        <v>2743</v>
      </c>
      <c r="E680" s="10"/>
      <c r="F680" s="10"/>
      <c r="G680" s="4" t="s">
        <v>2744</v>
      </c>
      <c r="H680" s="4" t="s">
        <v>304</v>
      </c>
      <c r="I680" s="4" t="s">
        <v>1478</v>
      </c>
      <c r="J680" s="4" t="s">
        <v>957</v>
      </c>
      <c r="K680" s="4" t="s">
        <v>966</v>
      </c>
      <c r="L680" s="4" t="s">
        <v>959</v>
      </c>
      <c r="M680" s="4" t="s">
        <v>960</v>
      </c>
      <c r="N680" s="4" t="s">
        <v>961</v>
      </c>
      <c r="O680" s="4">
        <v>679</v>
      </c>
    </row>
    <row r="681" spans="1:15" x14ac:dyDescent="0.35">
      <c r="A681" s="2">
        <v>2</v>
      </c>
      <c r="B681" s="2" t="s">
        <v>1466</v>
      </c>
      <c r="C681" s="2" t="s">
        <v>1467</v>
      </c>
      <c r="D681" s="2" t="s">
        <v>2745</v>
      </c>
      <c r="E681" s="10"/>
      <c r="F681" s="10"/>
      <c r="G681" s="2" t="s">
        <v>2746</v>
      </c>
      <c r="H681" s="2" t="s">
        <v>304</v>
      </c>
      <c r="I681" s="2" t="s">
        <v>1478</v>
      </c>
      <c r="J681" s="2" t="s">
        <v>973</v>
      </c>
      <c r="K681" s="2" t="s">
        <v>966</v>
      </c>
      <c r="L681" s="2" t="s">
        <v>1031</v>
      </c>
      <c r="M681" s="2" t="s">
        <v>960</v>
      </c>
      <c r="N681" s="2" t="s">
        <v>967</v>
      </c>
      <c r="O681" s="2">
        <v>680</v>
      </c>
    </row>
    <row r="682" spans="1:15" x14ac:dyDescent="0.35">
      <c r="A682" s="4">
        <v>2</v>
      </c>
      <c r="B682" s="4" t="s">
        <v>1466</v>
      </c>
      <c r="C682" s="4" t="s">
        <v>1467</v>
      </c>
      <c r="D682" s="4" t="s">
        <v>2747</v>
      </c>
      <c r="E682" s="10"/>
      <c r="F682" s="10"/>
      <c r="G682" s="4" t="s">
        <v>2748</v>
      </c>
      <c r="H682" s="4" t="s">
        <v>304</v>
      </c>
      <c r="I682" s="4" t="s">
        <v>1478</v>
      </c>
      <c r="J682" s="4" t="s">
        <v>973</v>
      </c>
      <c r="K682" s="4" t="s">
        <v>966</v>
      </c>
      <c r="L682" s="4" t="s">
        <v>1031</v>
      </c>
      <c r="M682" s="4" t="s">
        <v>960</v>
      </c>
      <c r="N682" s="4" t="s">
        <v>967</v>
      </c>
      <c r="O682" s="4">
        <v>681</v>
      </c>
    </row>
    <row r="683" spans="1:15" x14ac:dyDescent="0.35">
      <c r="A683" s="2">
        <v>2</v>
      </c>
      <c r="B683" s="2" t="s">
        <v>1466</v>
      </c>
      <c r="C683" s="2" t="s">
        <v>1467</v>
      </c>
      <c r="D683" s="2" t="s">
        <v>2749</v>
      </c>
      <c r="E683" s="10"/>
      <c r="F683" s="10"/>
      <c r="G683" s="2" t="s">
        <v>2750</v>
      </c>
      <c r="H683" s="2" t="s">
        <v>304</v>
      </c>
      <c r="I683" s="2" t="s">
        <v>1478</v>
      </c>
      <c r="J683" s="2" t="s">
        <v>973</v>
      </c>
      <c r="K683" s="2" t="s">
        <v>966</v>
      </c>
      <c r="L683" s="2" t="s">
        <v>959</v>
      </c>
      <c r="M683" s="2" t="s">
        <v>960</v>
      </c>
      <c r="N683" s="2" t="s">
        <v>967</v>
      </c>
      <c r="O683" s="2">
        <v>682</v>
      </c>
    </row>
    <row r="684" spans="1:15" x14ac:dyDescent="0.35">
      <c r="A684" s="4">
        <v>2</v>
      </c>
      <c r="B684" s="4" t="s">
        <v>1466</v>
      </c>
      <c r="C684" s="4" t="s">
        <v>1467</v>
      </c>
      <c r="D684" s="4" t="s">
        <v>2751</v>
      </c>
      <c r="E684" s="10"/>
      <c r="F684" s="10"/>
      <c r="G684" s="4" t="s">
        <v>2752</v>
      </c>
      <c r="H684" s="4" t="s">
        <v>304</v>
      </c>
      <c r="I684" s="4" t="s">
        <v>1478</v>
      </c>
      <c r="J684" s="4" t="s">
        <v>965</v>
      </c>
      <c r="K684" s="4" t="s">
        <v>966</v>
      </c>
      <c r="L684" s="4" t="s">
        <v>959</v>
      </c>
      <c r="M684" s="4" t="s">
        <v>960</v>
      </c>
      <c r="N684" s="4" t="s">
        <v>967</v>
      </c>
      <c r="O684" s="4">
        <v>683</v>
      </c>
    </row>
    <row r="685" spans="1:15" x14ac:dyDescent="0.35">
      <c r="A685" s="2">
        <v>2</v>
      </c>
      <c r="B685" s="2" t="s">
        <v>1466</v>
      </c>
      <c r="C685" s="2" t="s">
        <v>1467</v>
      </c>
      <c r="D685" s="2" t="s">
        <v>2753</v>
      </c>
      <c r="E685" s="10"/>
      <c r="F685" s="10"/>
      <c r="G685" s="2" t="s">
        <v>2754</v>
      </c>
      <c r="H685" s="2" t="s">
        <v>304</v>
      </c>
      <c r="I685" s="2" t="s">
        <v>1478</v>
      </c>
      <c r="J685" s="2" t="s">
        <v>957</v>
      </c>
      <c r="K685" s="2" t="s">
        <v>966</v>
      </c>
      <c r="L685" s="2" t="s">
        <v>959</v>
      </c>
      <c r="M685" s="2" t="s">
        <v>960</v>
      </c>
      <c r="N685" s="2" t="s">
        <v>2350</v>
      </c>
      <c r="O685" s="2">
        <v>684</v>
      </c>
    </row>
    <row r="686" spans="1:15" x14ac:dyDescent="0.35">
      <c r="A686" s="4">
        <v>2</v>
      </c>
      <c r="B686" s="4" t="s">
        <v>1466</v>
      </c>
      <c r="C686" s="4" t="s">
        <v>1467</v>
      </c>
      <c r="D686" s="4" t="s">
        <v>2755</v>
      </c>
      <c r="E686" s="10"/>
      <c r="F686" s="10"/>
      <c r="G686" s="4" t="s">
        <v>2756</v>
      </c>
      <c r="H686" s="4" t="s">
        <v>304</v>
      </c>
      <c r="I686" s="4" t="s">
        <v>1478</v>
      </c>
      <c r="J686" s="4" t="s">
        <v>973</v>
      </c>
      <c r="K686" s="4" t="s">
        <v>966</v>
      </c>
      <c r="L686" s="4" t="s">
        <v>959</v>
      </c>
      <c r="M686" s="4" t="s">
        <v>960</v>
      </c>
      <c r="N686" s="4" t="s">
        <v>967</v>
      </c>
      <c r="O686" s="4">
        <v>685</v>
      </c>
    </row>
    <row r="687" spans="1:15" x14ac:dyDescent="0.35">
      <c r="A687" s="2">
        <v>2</v>
      </c>
      <c r="B687" s="2" t="s">
        <v>1466</v>
      </c>
      <c r="C687" s="2" t="s">
        <v>1467</v>
      </c>
      <c r="D687" s="2" t="s">
        <v>2757</v>
      </c>
      <c r="E687" s="10"/>
      <c r="F687" s="10"/>
      <c r="G687" s="2" t="s">
        <v>2758</v>
      </c>
      <c r="H687" s="2" t="s">
        <v>304</v>
      </c>
      <c r="I687" s="2" t="s">
        <v>1478</v>
      </c>
      <c r="J687" s="2" t="s">
        <v>957</v>
      </c>
      <c r="K687" s="2" t="s">
        <v>966</v>
      </c>
      <c r="L687" s="2" t="s">
        <v>959</v>
      </c>
      <c r="M687" s="2" t="s">
        <v>960</v>
      </c>
      <c r="N687" s="2" t="s">
        <v>1245</v>
      </c>
      <c r="O687" s="2">
        <v>686</v>
      </c>
    </row>
    <row r="688" spans="1:15" x14ac:dyDescent="0.35">
      <c r="A688" s="4">
        <v>2</v>
      </c>
      <c r="B688" s="4" t="s">
        <v>1466</v>
      </c>
      <c r="C688" s="4" t="s">
        <v>1467</v>
      </c>
      <c r="D688" s="4" t="s">
        <v>2759</v>
      </c>
      <c r="E688" s="10"/>
      <c r="F688" s="10"/>
      <c r="G688" s="4" t="s">
        <v>2760</v>
      </c>
      <c r="H688" s="4" t="s">
        <v>304</v>
      </c>
      <c r="I688" s="4" t="s">
        <v>1478</v>
      </c>
      <c r="J688" s="4" t="s">
        <v>973</v>
      </c>
      <c r="K688" s="4" t="s">
        <v>966</v>
      </c>
      <c r="L688" s="4" t="s">
        <v>1031</v>
      </c>
      <c r="M688" s="4" t="s">
        <v>960</v>
      </c>
      <c r="N688" s="4" t="s">
        <v>967</v>
      </c>
      <c r="O688" s="4">
        <v>687</v>
      </c>
    </row>
    <row r="689" spans="1:15" x14ac:dyDescent="0.35">
      <c r="A689" s="2">
        <v>2</v>
      </c>
      <c r="B689" s="2" t="s">
        <v>1466</v>
      </c>
      <c r="C689" s="2" t="s">
        <v>1467</v>
      </c>
      <c r="D689" s="2" t="s">
        <v>2761</v>
      </c>
      <c r="E689" s="10"/>
      <c r="F689" s="10"/>
      <c r="G689" s="2" t="s">
        <v>2762</v>
      </c>
      <c r="H689" s="2" t="s">
        <v>304</v>
      </c>
      <c r="I689" s="2" t="s">
        <v>1478</v>
      </c>
      <c r="J689" s="2" t="s">
        <v>973</v>
      </c>
      <c r="K689" s="2" t="s">
        <v>966</v>
      </c>
      <c r="L689" s="2" t="s">
        <v>959</v>
      </c>
      <c r="M689" s="2" t="s">
        <v>960</v>
      </c>
      <c r="N689" s="2" t="s">
        <v>967</v>
      </c>
      <c r="O689" s="2">
        <v>688</v>
      </c>
    </row>
    <row r="690" spans="1:15" x14ac:dyDescent="0.35">
      <c r="A690" s="4">
        <v>2</v>
      </c>
      <c r="B690" s="4" t="s">
        <v>1466</v>
      </c>
      <c r="C690" s="4" t="s">
        <v>1467</v>
      </c>
      <c r="D690" s="4" t="s">
        <v>2763</v>
      </c>
      <c r="E690" s="10"/>
      <c r="F690" s="10"/>
      <c r="G690" s="4" t="s">
        <v>2764</v>
      </c>
      <c r="H690" s="4" t="s">
        <v>304</v>
      </c>
      <c r="I690" s="4" t="s">
        <v>1478</v>
      </c>
      <c r="J690" s="4" t="s">
        <v>973</v>
      </c>
      <c r="K690" s="4" t="s">
        <v>966</v>
      </c>
      <c r="L690" s="4" t="s">
        <v>1031</v>
      </c>
      <c r="M690" s="4" t="s">
        <v>960</v>
      </c>
      <c r="N690" s="4" t="s">
        <v>967</v>
      </c>
      <c r="O690" s="4">
        <v>689</v>
      </c>
    </row>
    <row r="691" spans="1:15" x14ac:dyDescent="0.35">
      <c r="A691" s="2">
        <v>2</v>
      </c>
      <c r="B691" s="2" t="s">
        <v>1466</v>
      </c>
      <c r="C691" s="2" t="s">
        <v>1467</v>
      </c>
      <c r="D691" s="2" t="s">
        <v>2765</v>
      </c>
      <c r="E691" s="10"/>
      <c r="F691" s="10"/>
      <c r="G691" s="2" t="s">
        <v>2766</v>
      </c>
      <c r="H691" s="2" t="s">
        <v>304</v>
      </c>
      <c r="I691" s="2" t="s">
        <v>1478</v>
      </c>
      <c r="J691" s="2" t="s">
        <v>965</v>
      </c>
      <c r="K691" s="2" t="s">
        <v>966</v>
      </c>
      <c r="L691" s="2" t="s">
        <v>959</v>
      </c>
      <c r="M691" s="2" t="s">
        <v>960</v>
      </c>
      <c r="N691" s="2" t="s">
        <v>967</v>
      </c>
      <c r="O691" s="2">
        <v>690</v>
      </c>
    </row>
    <row r="692" spans="1:15" x14ac:dyDescent="0.35">
      <c r="A692" s="4">
        <v>2</v>
      </c>
      <c r="B692" s="4" t="s">
        <v>1466</v>
      </c>
      <c r="C692" s="4" t="s">
        <v>1467</v>
      </c>
      <c r="D692" s="4" t="s">
        <v>2767</v>
      </c>
      <c r="E692" s="10"/>
      <c r="F692" s="10"/>
      <c r="G692" s="4" t="s">
        <v>2768</v>
      </c>
      <c r="H692" s="4" t="s">
        <v>304</v>
      </c>
      <c r="I692" s="4" t="s">
        <v>1478</v>
      </c>
      <c r="J692" s="4" t="s">
        <v>965</v>
      </c>
      <c r="K692" s="4" t="s">
        <v>966</v>
      </c>
      <c r="L692" s="4" t="s">
        <v>1031</v>
      </c>
      <c r="M692" s="4" t="s">
        <v>960</v>
      </c>
      <c r="N692" s="4" t="s">
        <v>967</v>
      </c>
      <c r="O692" s="4">
        <v>691</v>
      </c>
    </row>
    <row r="693" spans="1:15" x14ac:dyDescent="0.35">
      <c r="A693" s="2">
        <v>2</v>
      </c>
      <c r="B693" s="2" t="s">
        <v>1466</v>
      </c>
      <c r="C693" s="2" t="s">
        <v>1467</v>
      </c>
      <c r="D693" s="2" t="s">
        <v>2769</v>
      </c>
      <c r="E693" s="10"/>
      <c r="F693" s="10"/>
      <c r="G693" s="2" t="s">
        <v>2770</v>
      </c>
      <c r="H693" s="2" t="s">
        <v>304</v>
      </c>
      <c r="I693" s="2" t="s">
        <v>1478</v>
      </c>
      <c r="J693" s="2" t="s">
        <v>957</v>
      </c>
      <c r="K693" s="2" t="s">
        <v>966</v>
      </c>
      <c r="L693" s="2" t="s">
        <v>959</v>
      </c>
      <c r="M693" s="2" t="s">
        <v>960</v>
      </c>
      <c r="N693" s="2" t="s">
        <v>961</v>
      </c>
      <c r="O693" s="2">
        <v>692</v>
      </c>
    </row>
    <row r="694" spans="1:15" x14ac:dyDescent="0.35">
      <c r="A694" s="4">
        <v>2</v>
      </c>
      <c r="B694" s="4" t="s">
        <v>1466</v>
      </c>
      <c r="C694" s="4" t="s">
        <v>1467</v>
      </c>
      <c r="D694" s="4" t="s">
        <v>2771</v>
      </c>
      <c r="E694" s="10"/>
      <c r="F694" s="10"/>
      <c r="G694" s="4" t="s">
        <v>2772</v>
      </c>
      <c r="H694" s="4" t="s">
        <v>304</v>
      </c>
      <c r="I694" s="4" t="s">
        <v>1478</v>
      </c>
      <c r="J694" s="4" t="s">
        <v>957</v>
      </c>
      <c r="K694" s="4" t="s">
        <v>966</v>
      </c>
      <c r="L694" s="4" t="s">
        <v>959</v>
      </c>
      <c r="M694" s="4" t="s">
        <v>960</v>
      </c>
      <c r="N694" s="4" t="s">
        <v>961</v>
      </c>
      <c r="O694" s="4">
        <v>693</v>
      </c>
    </row>
    <row r="695" spans="1:15" x14ac:dyDescent="0.35">
      <c r="A695" s="2">
        <v>2</v>
      </c>
      <c r="B695" s="2" t="s">
        <v>1466</v>
      </c>
      <c r="C695" s="2" t="s">
        <v>1467</v>
      </c>
      <c r="D695" s="2" t="s">
        <v>2773</v>
      </c>
      <c r="E695" s="10"/>
      <c r="F695" s="10"/>
      <c r="G695" s="2" t="s">
        <v>2774</v>
      </c>
      <c r="H695" s="2" t="s">
        <v>304</v>
      </c>
      <c r="I695" s="2" t="s">
        <v>1478</v>
      </c>
      <c r="J695" s="2" t="s">
        <v>957</v>
      </c>
      <c r="K695" s="2" t="s">
        <v>966</v>
      </c>
      <c r="L695" s="2" t="s">
        <v>1031</v>
      </c>
      <c r="M695" s="2" t="s">
        <v>960</v>
      </c>
      <c r="N695" s="2" t="s">
        <v>1546</v>
      </c>
      <c r="O695" s="2">
        <v>694</v>
      </c>
    </row>
    <row r="696" spans="1:15" x14ac:dyDescent="0.35">
      <c r="A696" s="4">
        <v>2</v>
      </c>
      <c r="B696" s="4" t="s">
        <v>1466</v>
      </c>
      <c r="C696" s="4" t="s">
        <v>1467</v>
      </c>
      <c r="D696" s="4" t="s">
        <v>2775</v>
      </c>
      <c r="E696" s="10"/>
      <c r="F696" s="10"/>
      <c r="G696" s="4" t="s">
        <v>2776</v>
      </c>
      <c r="H696" s="4" t="s">
        <v>304</v>
      </c>
      <c r="I696" s="4" t="s">
        <v>1478</v>
      </c>
      <c r="J696" s="4" t="s">
        <v>965</v>
      </c>
      <c r="K696" s="4" t="s">
        <v>966</v>
      </c>
      <c r="L696" s="4" t="s">
        <v>1031</v>
      </c>
      <c r="M696" s="4" t="s">
        <v>960</v>
      </c>
      <c r="N696" s="4" t="s">
        <v>967</v>
      </c>
      <c r="O696" s="4">
        <v>695</v>
      </c>
    </row>
    <row r="697" spans="1:15" x14ac:dyDescent="0.35">
      <c r="A697" s="2">
        <v>2</v>
      </c>
      <c r="B697" s="2" t="s">
        <v>1466</v>
      </c>
      <c r="C697" s="2" t="s">
        <v>1467</v>
      </c>
      <c r="D697" s="2" t="s">
        <v>2777</v>
      </c>
      <c r="E697" s="10"/>
      <c r="F697" s="10"/>
      <c r="G697" s="2" t="s">
        <v>2778</v>
      </c>
      <c r="H697" s="2" t="s">
        <v>304</v>
      </c>
      <c r="I697" s="2" t="s">
        <v>1478</v>
      </c>
      <c r="J697" s="2" t="s">
        <v>965</v>
      </c>
      <c r="K697" s="2" t="s">
        <v>966</v>
      </c>
      <c r="L697" s="2" t="s">
        <v>959</v>
      </c>
      <c r="M697" s="2" t="s">
        <v>960</v>
      </c>
      <c r="N697" s="2" t="s">
        <v>967</v>
      </c>
      <c r="O697" s="2">
        <v>696</v>
      </c>
    </row>
    <row r="698" spans="1:15" x14ac:dyDescent="0.35">
      <c r="A698" s="4">
        <v>2</v>
      </c>
      <c r="B698" s="4" t="s">
        <v>1466</v>
      </c>
      <c r="C698" s="4" t="s">
        <v>1467</v>
      </c>
      <c r="D698" s="4" t="s">
        <v>982</v>
      </c>
      <c r="E698" s="10"/>
      <c r="F698" s="10"/>
      <c r="G698" s="4" t="s">
        <v>983</v>
      </c>
      <c r="H698" s="4" t="s">
        <v>304</v>
      </c>
      <c r="I698" s="4" t="s">
        <v>1478</v>
      </c>
      <c r="J698" s="4" t="s">
        <v>965</v>
      </c>
      <c r="K698" s="4" t="s">
        <v>966</v>
      </c>
      <c r="L698" s="4" t="s">
        <v>959</v>
      </c>
      <c r="M698" s="4" t="s">
        <v>960</v>
      </c>
      <c r="N698" s="4" t="s">
        <v>967</v>
      </c>
      <c r="O698" s="4">
        <v>697</v>
      </c>
    </row>
    <row r="699" spans="1:15" x14ac:dyDescent="0.35">
      <c r="A699" s="2">
        <v>2</v>
      </c>
      <c r="B699" s="2" t="s">
        <v>1466</v>
      </c>
      <c r="C699" s="2" t="s">
        <v>1467</v>
      </c>
      <c r="D699" s="2" t="s">
        <v>2779</v>
      </c>
      <c r="E699" s="10"/>
      <c r="F699" s="10"/>
      <c r="G699" s="2" t="s">
        <v>2780</v>
      </c>
      <c r="H699" s="2" t="s">
        <v>304</v>
      </c>
      <c r="I699" s="2" t="s">
        <v>1478</v>
      </c>
      <c r="J699" s="2" t="s">
        <v>973</v>
      </c>
      <c r="K699" s="2" t="s">
        <v>966</v>
      </c>
      <c r="L699" s="2" t="s">
        <v>959</v>
      </c>
      <c r="M699" s="2" t="s">
        <v>960</v>
      </c>
      <c r="N699" s="2" t="s">
        <v>967</v>
      </c>
      <c r="O699" s="2">
        <v>698</v>
      </c>
    </row>
    <row r="700" spans="1:15" x14ac:dyDescent="0.35">
      <c r="A700" s="4">
        <v>2</v>
      </c>
      <c r="B700" s="4" t="s">
        <v>1466</v>
      </c>
      <c r="C700" s="4" t="s">
        <v>1467</v>
      </c>
      <c r="D700" s="4" t="s">
        <v>2781</v>
      </c>
      <c r="E700" s="10"/>
      <c r="F700" s="10"/>
      <c r="G700" s="4" t="s">
        <v>2782</v>
      </c>
      <c r="H700" s="4" t="s">
        <v>304</v>
      </c>
      <c r="I700" s="4" t="s">
        <v>1478</v>
      </c>
      <c r="J700" s="4" t="s">
        <v>965</v>
      </c>
      <c r="K700" s="4" t="s">
        <v>966</v>
      </c>
      <c r="L700" s="4" t="s">
        <v>1031</v>
      </c>
      <c r="M700" s="4" t="s">
        <v>960</v>
      </c>
      <c r="N700" s="4" t="s">
        <v>967</v>
      </c>
      <c r="O700" s="4">
        <v>699</v>
      </c>
    </row>
    <row r="701" spans="1:15" x14ac:dyDescent="0.35">
      <c r="A701" s="2">
        <v>2</v>
      </c>
      <c r="B701" s="2" t="s">
        <v>1466</v>
      </c>
      <c r="C701" s="2" t="s">
        <v>1467</v>
      </c>
      <c r="D701" s="2" t="s">
        <v>2783</v>
      </c>
      <c r="E701" s="10"/>
      <c r="F701" s="10"/>
      <c r="G701" s="2" t="s">
        <v>2784</v>
      </c>
      <c r="H701" s="2" t="s">
        <v>304</v>
      </c>
      <c r="I701" s="2" t="s">
        <v>1478</v>
      </c>
      <c r="J701" s="2" t="s">
        <v>957</v>
      </c>
      <c r="K701" s="2" t="s">
        <v>966</v>
      </c>
      <c r="L701" s="2" t="s">
        <v>959</v>
      </c>
      <c r="M701" s="2" t="s">
        <v>960</v>
      </c>
      <c r="N701" s="2" t="s">
        <v>961</v>
      </c>
      <c r="O701" s="2">
        <v>700</v>
      </c>
    </row>
    <row r="702" spans="1:15" x14ac:dyDescent="0.35">
      <c r="A702" s="4">
        <v>2</v>
      </c>
      <c r="B702" s="4" t="s">
        <v>1466</v>
      </c>
      <c r="C702" s="4" t="s">
        <v>1467</v>
      </c>
      <c r="D702" s="4" t="s">
        <v>2785</v>
      </c>
      <c r="E702" s="10"/>
      <c r="F702" s="10"/>
      <c r="G702" s="4" t="s">
        <v>2786</v>
      </c>
      <c r="H702" s="4" t="s">
        <v>304</v>
      </c>
      <c r="I702" s="4" t="s">
        <v>1478</v>
      </c>
      <c r="J702" s="4" t="s">
        <v>973</v>
      </c>
      <c r="K702" s="4" t="s">
        <v>966</v>
      </c>
      <c r="L702" s="4" t="s">
        <v>1031</v>
      </c>
      <c r="M702" s="4" t="s">
        <v>960</v>
      </c>
      <c r="N702" s="4" t="s">
        <v>967</v>
      </c>
      <c r="O702" s="4">
        <v>701</v>
      </c>
    </row>
    <row r="703" spans="1:15" x14ac:dyDescent="0.35">
      <c r="A703" s="2">
        <v>2</v>
      </c>
      <c r="B703" s="2" t="s">
        <v>1466</v>
      </c>
      <c r="C703" s="2" t="s">
        <v>1467</v>
      </c>
      <c r="D703" s="2" t="s">
        <v>2787</v>
      </c>
      <c r="E703" s="10"/>
      <c r="F703" s="10"/>
      <c r="G703" s="2" t="s">
        <v>393</v>
      </c>
      <c r="H703" s="2" t="s">
        <v>304</v>
      </c>
      <c r="I703" s="2" t="s">
        <v>1478</v>
      </c>
      <c r="J703" s="2" t="s">
        <v>957</v>
      </c>
      <c r="K703" s="2" t="s">
        <v>966</v>
      </c>
      <c r="L703" s="2" t="s">
        <v>959</v>
      </c>
      <c r="M703" s="2" t="s">
        <v>960</v>
      </c>
      <c r="N703" s="2" t="s">
        <v>961</v>
      </c>
      <c r="O703" s="2">
        <v>702</v>
      </c>
    </row>
    <row r="704" spans="1:15" x14ac:dyDescent="0.35">
      <c r="A704" s="4">
        <v>2</v>
      </c>
      <c r="B704" s="4" t="s">
        <v>1466</v>
      </c>
      <c r="C704" s="4" t="s">
        <v>1467</v>
      </c>
      <c r="D704" s="4" t="s">
        <v>2788</v>
      </c>
      <c r="E704" s="10"/>
      <c r="F704" s="10"/>
      <c r="G704" s="4" t="s">
        <v>2789</v>
      </c>
      <c r="H704" s="4" t="s">
        <v>304</v>
      </c>
      <c r="I704" s="4" t="s">
        <v>1478</v>
      </c>
      <c r="J704" s="4" t="s">
        <v>965</v>
      </c>
      <c r="K704" s="4" t="s">
        <v>966</v>
      </c>
      <c r="L704" s="4" t="s">
        <v>959</v>
      </c>
      <c r="M704" s="4" t="s">
        <v>960</v>
      </c>
      <c r="N704" s="4" t="s">
        <v>967</v>
      </c>
      <c r="O704" s="4">
        <v>703</v>
      </c>
    </row>
    <row r="705" spans="1:15" x14ac:dyDescent="0.35">
      <c r="A705" s="2">
        <v>2</v>
      </c>
      <c r="B705" s="2" t="s">
        <v>1466</v>
      </c>
      <c r="C705" s="2" t="s">
        <v>1467</v>
      </c>
      <c r="D705" s="2" t="s">
        <v>2790</v>
      </c>
      <c r="E705" s="10"/>
      <c r="F705" s="10"/>
      <c r="G705" s="2" t="s">
        <v>2791</v>
      </c>
      <c r="H705" s="2" t="s">
        <v>304</v>
      </c>
      <c r="I705" s="2" t="s">
        <v>1478</v>
      </c>
      <c r="J705" s="2" t="s">
        <v>957</v>
      </c>
      <c r="K705" s="2" t="s">
        <v>966</v>
      </c>
      <c r="L705" s="2" t="s">
        <v>959</v>
      </c>
      <c r="M705" s="2" t="s">
        <v>960</v>
      </c>
      <c r="N705" s="2" t="s">
        <v>961</v>
      </c>
      <c r="O705" s="2">
        <v>704</v>
      </c>
    </row>
    <row r="706" spans="1:15" x14ac:dyDescent="0.35">
      <c r="A706" s="4">
        <v>2</v>
      </c>
      <c r="B706" s="4" t="s">
        <v>1466</v>
      </c>
      <c r="C706" s="4" t="s">
        <v>1467</v>
      </c>
      <c r="D706" s="4" t="s">
        <v>2792</v>
      </c>
      <c r="E706" s="10"/>
      <c r="F706" s="10"/>
      <c r="G706" s="4" t="s">
        <v>2793</v>
      </c>
      <c r="H706" s="4" t="s">
        <v>304</v>
      </c>
      <c r="I706" s="4" t="s">
        <v>1478</v>
      </c>
      <c r="J706" s="4" t="s">
        <v>957</v>
      </c>
      <c r="K706" s="4" t="s">
        <v>966</v>
      </c>
      <c r="L706" s="4" t="s">
        <v>959</v>
      </c>
      <c r="M706" s="4" t="s">
        <v>960</v>
      </c>
      <c r="N706" s="4" t="s">
        <v>1671</v>
      </c>
      <c r="O706" s="4">
        <v>705</v>
      </c>
    </row>
    <row r="707" spans="1:15" x14ac:dyDescent="0.35">
      <c r="A707" s="2">
        <v>2</v>
      </c>
      <c r="B707" s="2" t="s">
        <v>1466</v>
      </c>
      <c r="C707" s="2" t="s">
        <v>1467</v>
      </c>
      <c r="D707" s="2" t="s">
        <v>2794</v>
      </c>
      <c r="E707" s="10"/>
      <c r="F707" s="10"/>
      <c r="G707" s="2" t="s">
        <v>2795</v>
      </c>
      <c r="H707" s="2" t="s">
        <v>304</v>
      </c>
      <c r="I707" s="2" t="s">
        <v>1478</v>
      </c>
      <c r="J707" s="2" t="s">
        <v>965</v>
      </c>
      <c r="K707" s="2" t="s">
        <v>966</v>
      </c>
      <c r="L707" s="2" t="s">
        <v>1031</v>
      </c>
      <c r="M707" s="2" t="s">
        <v>960</v>
      </c>
      <c r="N707" s="2" t="s">
        <v>967</v>
      </c>
      <c r="O707" s="2">
        <v>706</v>
      </c>
    </row>
    <row r="708" spans="1:15" x14ac:dyDescent="0.35">
      <c r="A708" s="4">
        <v>2</v>
      </c>
      <c r="B708" s="4" t="s">
        <v>1466</v>
      </c>
      <c r="C708" s="4" t="s">
        <v>1467</v>
      </c>
      <c r="D708" s="4" t="s">
        <v>2796</v>
      </c>
      <c r="E708" s="10"/>
      <c r="F708" s="10"/>
      <c r="G708" s="4" t="s">
        <v>2797</v>
      </c>
      <c r="H708" s="4" t="s">
        <v>304</v>
      </c>
      <c r="I708" s="4" t="s">
        <v>1478</v>
      </c>
      <c r="J708" s="4" t="s">
        <v>965</v>
      </c>
      <c r="K708" s="4" t="s">
        <v>966</v>
      </c>
      <c r="L708" s="4" t="s">
        <v>1031</v>
      </c>
      <c r="M708" s="4" t="s">
        <v>960</v>
      </c>
      <c r="N708" s="4" t="s">
        <v>967</v>
      </c>
      <c r="O708" s="4">
        <v>707</v>
      </c>
    </row>
    <row r="709" spans="1:15" x14ac:dyDescent="0.35">
      <c r="A709" s="2">
        <v>2</v>
      </c>
      <c r="B709" s="2" t="s">
        <v>1466</v>
      </c>
      <c r="C709" s="2" t="s">
        <v>1467</v>
      </c>
      <c r="D709" s="2" t="s">
        <v>2798</v>
      </c>
      <c r="E709" s="10"/>
      <c r="F709" s="10"/>
      <c r="G709" s="2" t="s">
        <v>2799</v>
      </c>
      <c r="H709" s="2" t="s">
        <v>304</v>
      </c>
      <c r="I709" s="2" t="s">
        <v>1478</v>
      </c>
      <c r="J709" s="2" t="s">
        <v>973</v>
      </c>
      <c r="K709" s="2" t="s">
        <v>966</v>
      </c>
      <c r="L709" s="2" t="s">
        <v>1031</v>
      </c>
      <c r="M709" s="2" t="s">
        <v>960</v>
      </c>
      <c r="N709" s="2" t="s">
        <v>967</v>
      </c>
      <c r="O709" s="2">
        <v>708</v>
      </c>
    </row>
    <row r="710" spans="1:15" x14ac:dyDescent="0.35">
      <c r="A710" s="4">
        <v>2</v>
      </c>
      <c r="B710" s="4" t="s">
        <v>1466</v>
      </c>
      <c r="C710" s="4" t="s">
        <v>1467</v>
      </c>
      <c r="D710" s="4" t="s">
        <v>2800</v>
      </c>
      <c r="E710" s="10"/>
      <c r="F710" s="10"/>
      <c r="G710" s="4" t="s">
        <v>2801</v>
      </c>
      <c r="H710" s="4" t="s">
        <v>304</v>
      </c>
      <c r="I710" s="4" t="s">
        <v>1478</v>
      </c>
      <c r="J710" s="4" t="s">
        <v>973</v>
      </c>
      <c r="K710" s="4" t="s">
        <v>966</v>
      </c>
      <c r="L710" s="4" t="s">
        <v>959</v>
      </c>
      <c r="M710" s="4" t="s">
        <v>960</v>
      </c>
      <c r="N710" s="4" t="s">
        <v>967</v>
      </c>
      <c r="O710" s="4">
        <v>709</v>
      </c>
    </row>
    <row r="711" spans="1:15" x14ac:dyDescent="0.35">
      <c r="A711" s="2">
        <v>2</v>
      </c>
      <c r="B711" s="2" t="s">
        <v>1466</v>
      </c>
      <c r="C711" s="2" t="s">
        <v>1467</v>
      </c>
      <c r="D711" s="2" t="s">
        <v>2802</v>
      </c>
      <c r="E711" s="10"/>
      <c r="F711" s="10"/>
      <c r="G711" s="2" t="s">
        <v>2803</v>
      </c>
      <c r="H711" s="2" t="s">
        <v>304</v>
      </c>
      <c r="I711" s="2" t="s">
        <v>1478</v>
      </c>
      <c r="J711" s="2" t="s">
        <v>957</v>
      </c>
      <c r="K711" s="2" t="s">
        <v>966</v>
      </c>
      <c r="L711" s="2" t="s">
        <v>959</v>
      </c>
      <c r="M711" s="2" t="s">
        <v>960</v>
      </c>
      <c r="N711" s="2" t="s">
        <v>961</v>
      </c>
      <c r="O711" s="2">
        <v>710</v>
      </c>
    </row>
    <row r="712" spans="1:15" x14ac:dyDescent="0.35">
      <c r="A712" s="4">
        <v>2</v>
      </c>
      <c r="B712" s="4" t="s">
        <v>1466</v>
      </c>
      <c r="C712" s="4" t="s">
        <v>1467</v>
      </c>
      <c r="D712" s="4" t="s">
        <v>2804</v>
      </c>
      <c r="E712" s="10"/>
      <c r="F712" s="10"/>
      <c r="G712" s="4" t="s">
        <v>2805</v>
      </c>
      <c r="H712" s="4" t="s">
        <v>304</v>
      </c>
      <c r="I712" s="4" t="s">
        <v>1478</v>
      </c>
      <c r="J712" s="4" t="s">
        <v>973</v>
      </c>
      <c r="K712" s="4" t="s">
        <v>966</v>
      </c>
      <c r="L712" s="4" t="s">
        <v>959</v>
      </c>
      <c r="M712" s="4" t="s">
        <v>960</v>
      </c>
      <c r="N712" s="4" t="s">
        <v>967</v>
      </c>
      <c r="O712" s="4">
        <v>711</v>
      </c>
    </row>
    <row r="713" spans="1:15" x14ac:dyDescent="0.35">
      <c r="A713" s="2">
        <v>2</v>
      </c>
      <c r="B713" s="2" t="s">
        <v>1466</v>
      </c>
      <c r="C713" s="2" t="s">
        <v>1467</v>
      </c>
      <c r="D713" s="2" t="s">
        <v>2806</v>
      </c>
      <c r="E713" s="10"/>
      <c r="F713" s="10"/>
      <c r="G713" s="2" t="s">
        <v>2807</v>
      </c>
      <c r="H713" s="2" t="s">
        <v>304</v>
      </c>
      <c r="I713" s="2" t="s">
        <v>1478</v>
      </c>
      <c r="J713" s="2" t="s">
        <v>965</v>
      </c>
      <c r="K713" s="2" t="s">
        <v>966</v>
      </c>
      <c r="L713" s="2" t="s">
        <v>959</v>
      </c>
      <c r="M713" s="2" t="s">
        <v>960</v>
      </c>
      <c r="N713" s="2" t="s">
        <v>967</v>
      </c>
      <c r="O713" s="2">
        <v>712</v>
      </c>
    </row>
    <row r="714" spans="1:15" x14ac:dyDescent="0.35">
      <c r="A714" s="4">
        <v>2</v>
      </c>
      <c r="B714" s="4" t="s">
        <v>1466</v>
      </c>
      <c r="C714" s="4" t="s">
        <v>1467</v>
      </c>
      <c r="D714" s="4" t="s">
        <v>2808</v>
      </c>
      <c r="E714" s="10"/>
      <c r="F714" s="10"/>
      <c r="G714" s="4" t="s">
        <v>2809</v>
      </c>
      <c r="H714" s="4" t="s">
        <v>304</v>
      </c>
      <c r="I714" s="4" t="s">
        <v>1478</v>
      </c>
      <c r="J714" s="4" t="s">
        <v>957</v>
      </c>
      <c r="K714" s="4" t="s">
        <v>966</v>
      </c>
      <c r="L714" s="4" t="s">
        <v>959</v>
      </c>
      <c r="M714" s="4" t="s">
        <v>960</v>
      </c>
      <c r="N714" s="4" t="s">
        <v>1015</v>
      </c>
      <c r="O714" s="4">
        <v>713</v>
      </c>
    </row>
    <row r="715" spans="1:15" x14ac:dyDescent="0.35">
      <c r="A715" s="2">
        <v>2</v>
      </c>
      <c r="B715" s="2" t="s">
        <v>1466</v>
      </c>
      <c r="C715" s="2" t="s">
        <v>1467</v>
      </c>
      <c r="D715" s="2" t="s">
        <v>2810</v>
      </c>
      <c r="E715" s="10"/>
      <c r="F715" s="10"/>
      <c r="G715" s="2" t="s">
        <v>2811</v>
      </c>
      <c r="H715" s="2" t="s">
        <v>304</v>
      </c>
      <c r="I715" s="2" t="s">
        <v>1478</v>
      </c>
      <c r="J715" s="2" t="s">
        <v>973</v>
      </c>
      <c r="K715" s="2" t="s">
        <v>966</v>
      </c>
      <c r="L715" s="2" t="s">
        <v>959</v>
      </c>
      <c r="M715" s="2" t="s">
        <v>960</v>
      </c>
      <c r="N715" s="2" t="s">
        <v>967</v>
      </c>
      <c r="O715" s="2">
        <v>714</v>
      </c>
    </row>
    <row r="716" spans="1:15" x14ac:dyDescent="0.35">
      <c r="A716" s="4">
        <v>2</v>
      </c>
      <c r="B716" s="4" t="s">
        <v>1466</v>
      </c>
      <c r="C716" s="4" t="s">
        <v>1467</v>
      </c>
      <c r="D716" s="4" t="s">
        <v>2812</v>
      </c>
      <c r="E716" s="10"/>
      <c r="F716" s="10"/>
      <c r="G716" s="4" t="s">
        <v>2813</v>
      </c>
      <c r="H716" s="4" t="s">
        <v>304</v>
      </c>
      <c r="I716" s="4" t="s">
        <v>1478</v>
      </c>
      <c r="J716" s="4" t="s">
        <v>965</v>
      </c>
      <c r="K716" s="4" t="s">
        <v>966</v>
      </c>
      <c r="L716" s="4" t="s">
        <v>1031</v>
      </c>
      <c r="M716" s="4" t="s">
        <v>960</v>
      </c>
      <c r="N716" s="4" t="s">
        <v>967</v>
      </c>
      <c r="O716" s="4">
        <v>715</v>
      </c>
    </row>
    <row r="717" spans="1:15" x14ac:dyDescent="0.35">
      <c r="A717" s="2">
        <v>2</v>
      </c>
      <c r="B717" s="2" t="s">
        <v>1466</v>
      </c>
      <c r="C717" s="2" t="s">
        <v>1467</v>
      </c>
      <c r="D717" s="2" t="s">
        <v>2814</v>
      </c>
      <c r="E717" s="10"/>
      <c r="F717" s="10"/>
      <c r="G717" s="2" t="s">
        <v>2815</v>
      </c>
      <c r="H717" s="2" t="s">
        <v>304</v>
      </c>
      <c r="I717" s="2" t="s">
        <v>1478</v>
      </c>
      <c r="J717" s="2" t="s">
        <v>965</v>
      </c>
      <c r="K717" s="2" t="s">
        <v>966</v>
      </c>
      <c r="L717" s="2" t="s">
        <v>959</v>
      </c>
      <c r="M717" s="2" t="s">
        <v>960</v>
      </c>
      <c r="N717" s="2" t="s">
        <v>967</v>
      </c>
      <c r="O717" s="2">
        <v>716</v>
      </c>
    </row>
    <row r="718" spans="1:15" x14ac:dyDescent="0.35">
      <c r="A718" s="4">
        <v>2</v>
      </c>
      <c r="B718" s="4" t="s">
        <v>1466</v>
      </c>
      <c r="C718" s="4" t="s">
        <v>1467</v>
      </c>
      <c r="D718" s="4" t="s">
        <v>2816</v>
      </c>
      <c r="E718" s="10"/>
      <c r="F718" s="10"/>
      <c r="G718" s="4" t="s">
        <v>2817</v>
      </c>
      <c r="H718" s="4" t="s">
        <v>304</v>
      </c>
      <c r="I718" s="4" t="s">
        <v>1478</v>
      </c>
      <c r="J718" s="4" t="s">
        <v>965</v>
      </c>
      <c r="K718" s="4" t="s">
        <v>966</v>
      </c>
      <c r="L718" s="4" t="s">
        <v>959</v>
      </c>
      <c r="M718" s="4" t="s">
        <v>960</v>
      </c>
      <c r="N718" s="4" t="s">
        <v>967</v>
      </c>
      <c r="O718" s="4">
        <v>717</v>
      </c>
    </row>
    <row r="719" spans="1:15" x14ac:dyDescent="0.35">
      <c r="A719" s="2">
        <v>2</v>
      </c>
      <c r="B719" s="2" t="s">
        <v>1466</v>
      </c>
      <c r="C719" s="2" t="s">
        <v>1467</v>
      </c>
      <c r="D719" s="2" t="s">
        <v>2818</v>
      </c>
      <c r="E719" s="10"/>
      <c r="F719" s="10"/>
      <c r="G719" s="2" t="s">
        <v>2819</v>
      </c>
      <c r="H719" s="2" t="s">
        <v>304</v>
      </c>
      <c r="I719" s="2" t="s">
        <v>1478</v>
      </c>
      <c r="J719" s="2" t="s">
        <v>965</v>
      </c>
      <c r="K719" s="2" t="s">
        <v>966</v>
      </c>
      <c r="L719" s="2" t="s">
        <v>959</v>
      </c>
      <c r="M719" s="2" t="s">
        <v>960</v>
      </c>
      <c r="N719" s="2" t="s">
        <v>967</v>
      </c>
      <c r="O719" s="2">
        <v>718</v>
      </c>
    </row>
    <row r="720" spans="1:15" x14ac:dyDescent="0.35">
      <c r="A720" s="4">
        <v>2</v>
      </c>
      <c r="B720" s="4" t="s">
        <v>1466</v>
      </c>
      <c r="C720" s="4" t="s">
        <v>1467</v>
      </c>
      <c r="D720" s="4" t="s">
        <v>2820</v>
      </c>
      <c r="E720" s="10"/>
      <c r="F720" s="10"/>
      <c r="G720" s="4" t="s">
        <v>2821</v>
      </c>
      <c r="H720" s="4" t="s">
        <v>304</v>
      </c>
      <c r="I720" s="4" t="s">
        <v>1478</v>
      </c>
      <c r="J720" s="4" t="s">
        <v>973</v>
      </c>
      <c r="K720" s="4" t="s">
        <v>966</v>
      </c>
      <c r="L720" s="4" t="s">
        <v>1031</v>
      </c>
      <c r="M720" s="4" t="s">
        <v>960</v>
      </c>
      <c r="N720" s="4" t="s">
        <v>967</v>
      </c>
      <c r="O720" s="4">
        <v>719</v>
      </c>
    </row>
    <row r="721" spans="1:15" x14ac:dyDescent="0.35">
      <c r="A721" s="2">
        <v>2</v>
      </c>
      <c r="B721" s="2" t="s">
        <v>1466</v>
      </c>
      <c r="C721" s="2" t="s">
        <v>1467</v>
      </c>
      <c r="D721" s="2" t="s">
        <v>2822</v>
      </c>
      <c r="E721" s="10"/>
      <c r="F721" s="10"/>
      <c r="G721" s="2" t="s">
        <v>2823</v>
      </c>
      <c r="H721" s="2" t="s">
        <v>304</v>
      </c>
      <c r="I721" s="2" t="s">
        <v>1478</v>
      </c>
      <c r="J721" s="2" t="s">
        <v>973</v>
      </c>
      <c r="K721" s="2" t="s">
        <v>966</v>
      </c>
      <c r="L721" s="2" t="s">
        <v>1031</v>
      </c>
      <c r="M721" s="2" t="s">
        <v>960</v>
      </c>
      <c r="N721" s="2" t="s">
        <v>967</v>
      </c>
      <c r="O721" s="2">
        <v>720</v>
      </c>
    </row>
    <row r="722" spans="1:15" x14ac:dyDescent="0.35">
      <c r="A722" s="4">
        <v>2</v>
      </c>
      <c r="B722" s="4" t="s">
        <v>1466</v>
      </c>
      <c r="C722" s="4" t="s">
        <v>1467</v>
      </c>
      <c r="D722" s="4" t="s">
        <v>2824</v>
      </c>
      <c r="E722" s="10"/>
      <c r="F722" s="10"/>
      <c r="G722" s="4" t="s">
        <v>2825</v>
      </c>
      <c r="H722" s="4" t="s">
        <v>304</v>
      </c>
      <c r="I722" s="4" t="s">
        <v>1478</v>
      </c>
      <c r="J722" s="4" t="s">
        <v>957</v>
      </c>
      <c r="K722" s="4" t="s">
        <v>966</v>
      </c>
      <c r="L722" s="4" t="s">
        <v>959</v>
      </c>
      <c r="M722" s="4" t="s">
        <v>960</v>
      </c>
      <c r="N722" s="4" t="s">
        <v>961</v>
      </c>
      <c r="O722" s="4">
        <v>721</v>
      </c>
    </row>
    <row r="723" spans="1:15" x14ac:dyDescent="0.35">
      <c r="A723" s="2">
        <v>2</v>
      </c>
      <c r="B723" s="2" t="s">
        <v>1466</v>
      </c>
      <c r="C723" s="2" t="s">
        <v>1467</v>
      </c>
      <c r="D723" s="2" t="s">
        <v>2826</v>
      </c>
      <c r="E723" s="10"/>
      <c r="F723" s="10"/>
      <c r="G723" s="2" t="s">
        <v>2827</v>
      </c>
      <c r="H723" s="2" t="s">
        <v>304</v>
      </c>
      <c r="I723" s="2" t="s">
        <v>1478</v>
      </c>
      <c r="J723" s="2" t="s">
        <v>973</v>
      </c>
      <c r="K723" s="2" t="s">
        <v>966</v>
      </c>
      <c r="L723" s="2" t="s">
        <v>1031</v>
      </c>
      <c r="M723" s="2" t="s">
        <v>960</v>
      </c>
      <c r="N723" s="2" t="s">
        <v>967</v>
      </c>
      <c r="O723" s="2">
        <v>722</v>
      </c>
    </row>
    <row r="724" spans="1:15" x14ac:dyDescent="0.35">
      <c r="A724" s="4">
        <v>2</v>
      </c>
      <c r="B724" s="4" t="s">
        <v>1466</v>
      </c>
      <c r="C724" s="4" t="s">
        <v>1467</v>
      </c>
      <c r="D724" s="4" t="s">
        <v>2828</v>
      </c>
      <c r="E724" s="10"/>
      <c r="F724" s="10"/>
      <c r="G724" s="4" t="s">
        <v>2829</v>
      </c>
      <c r="H724" s="4" t="s">
        <v>304</v>
      </c>
      <c r="I724" s="4" t="s">
        <v>1478</v>
      </c>
      <c r="J724" s="4" t="s">
        <v>965</v>
      </c>
      <c r="K724" s="4" t="s">
        <v>966</v>
      </c>
      <c r="L724" s="4" t="s">
        <v>1031</v>
      </c>
      <c r="M724" s="4" t="s">
        <v>960</v>
      </c>
      <c r="N724" s="4" t="s">
        <v>967</v>
      </c>
      <c r="O724" s="4">
        <v>723</v>
      </c>
    </row>
    <row r="725" spans="1:15" x14ac:dyDescent="0.35">
      <c r="A725" s="2">
        <v>2</v>
      </c>
      <c r="B725" s="2" t="s">
        <v>1466</v>
      </c>
      <c r="C725" s="2" t="s">
        <v>1467</v>
      </c>
      <c r="D725" s="2" t="s">
        <v>2830</v>
      </c>
      <c r="E725" s="10"/>
      <c r="F725" s="10"/>
      <c r="G725" s="2" t="s">
        <v>2831</v>
      </c>
      <c r="H725" s="2" t="s">
        <v>304</v>
      </c>
      <c r="I725" s="2" t="s">
        <v>1478</v>
      </c>
      <c r="J725" s="2" t="s">
        <v>973</v>
      </c>
      <c r="K725" s="2" t="s">
        <v>966</v>
      </c>
      <c r="L725" s="2" t="s">
        <v>959</v>
      </c>
      <c r="M725" s="2" t="s">
        <v>960</v>
      </c>
      <c r="N725" s="2" t="s">
        <v>967</v>
      </c>
      <c r="O725" s="2">
        <v>724</v>
      </c>
    </row>
    <row r="726" spans="1:15" x14ac:dyDescent="0.35">
      <c r="A726" s="4">
        <v>2</v>
      </c>
      <c r="B726" s="4" t="s">
        <v>1466</v>
      </c>
      <c r="C726" s="4" t="s">
        <v>1467</v>
      </c>
      <c r="D726" s="4" t="s">
        <v>2832</v>
      </c>
      <c r="E726" s="10"/>
      <c r="F726" s="10"/>
      <c r="G726" s="4" t="s">
        <v>2833</v>
      </c>
      <c r="H726" s="4" t="s">
        <v>304</v>
      </c>
      <c r="I726" s="4" t="s">
        <v>1478</v>
      </c>
      <c r="J726" s="4" t="s">
        <v>957</v>
      </c>
      <c r="K726" s="4" t="s">
        <v>966</v>
      </c>
      <c r="L726" s="4" t="s">
        <v>959</v>
      </c>
      <c r="M726" s="4" t="s">
        <v>960</v>
      </c>
      <c r="N726" s="4" t="s">
        <v>967</v>
      </c>
      <c r="O726" s="4">
        <v>725</v>
      </c>
    </row>
    <row r="727" spans="1:15" x14ac:dyDescent="0.35">
      <c r="A727" s="2">
        <v>2</v>
      </c>
      <c r="B727" s="2" t="s">
        <v>1466</v>
      </c>
      <c r="C727" s="2" t="s">
        <v>1467</v>
      </c>
      <c r="D727" s="2" t="s">
        <v>2834</v>
      </c>
      <c r="E727" s="10"/>
      <c r="F727" s="10"/>
      <c r="G727" s="2" t="s">
        <v>2835</v>
      </c>
      <c r="H727" s="2" t="s">
        <v>304</v>
      </c>
      <c r="I727" s="2" t="s">
        <v>1478</v>
      </c>
      <c r="J727" s="2" t="s">
        <v>973</v>
      </c>
      <c r="K727" s="2" t="s">
        <v>966</v>
      </c>
      <c r="L727" s="2" t="s">
        <v>1031</v>
      </c>
      <c r="M727" s="2" t="s">
        <v>960</v>
      </c>
      <c r="N727" s="2" t="s">
        <v>967</v>
      </c>
      <c r="O727" s="2">
        <v>726</v>
      </c>
    </row>
    <row r="728" spans="1:15" x14ac:dyDescent="0.35">
      <c r="A728" s="4">
        <v>2</v>
      </c>
      <c r="B728" s="4" t="s">
        <v>1466</v>
      </c>
      <c r="C728" s="4" t="s">
        <v>1467</v>
      </c>
      <c r="D728" s="4" t="s">
        <v>2836</v>
      </c>
      <c r="E728" s="10"/>
      <c r="F728" s="10"/>
      <c r="G728" s="4" t="s">
        <v>2837</v>
      </c>
      <c r="H728" s="4" t="s">
        <v>304</v>
      </c>
      <c r="I728" s="4" t="s">
        <v>1478</v>
      </c>
      <c r="J728" s="4" t="s">
        <v>973</v>
      </c>
      <c r="K728" s="4" t="s">
        <v>966</v>
      </c>
      <c r="L728" s="4" t="s">
        <v>1031</v>
      </c>
      <c r="M728" s="4" t="s">
        <v>960</v>
      </c>
      <c r="N728" s="4" t="s">
        <v>967</v>
      </c>
      <c r="O728" s="4">
        <v>727</v>
      </c>
    </row>
    <row r="729" spans="1:15" x14ac:dyDescent="0.35">
      <c r="A729" s="2">
        <v>2</v>
      </c>
      <c r="B729" s="2" t="s">
        <v>1466</v>
      </c>
      <c r="C729" s="2" t="s">
        <v>1467</v>
      </c>
      <c r="D729" s="2" t="s">
        <v>1326</v>
      </c>
      <c r="E729" s="10"/>
      <c r="F729" s="10"/>
      <c r="G729" s="2" t="s">
        <v>545</v>
      </c>
      <c r="H729" s="2" t="s">
        <v>304</v>
      </c>
      <c r="I729" s="2" t="s">
        <v>1478</v>
      </c>
      <c r="J729" s="2" t="s">
        <v>957</v>
      </c>
      <c r="K729" s="2" t="s">
        <v>966</v>
      </c>
      <c r="L729" s="2" t="s">
        <v>959</v>
      </c>
      <c r="M729" s="2" t="s">
        <v>960</v>
      </c>
      <c r="N729" s="2" t="s">
        <v>1245</v>
      </c>
      <c r="O729" s="2">
        <v>728</v>
      </c>
    </row>
    <row r="730" spans="1:15" x14ac:dyDescent="0.35">
      <c r="A730" s="4">
        <v>2</v>
      </c>
      <c r="B730" s="4" t="s">
        <v>1466</v>
      </c>
      <c r="C730" s="4" t="s">
        <v>1467</v>
      </c>
      <c r="D730" s="4" t="s">
        <v>2838</v>
      </c>
      <c r="E730" s="10"/>
      <c r="F730" s="10"/>
      <c r="G730" s="4" t="s">
        <v>2839</v>
      </c>
      <c r="H730" s="4" t="s">
        <v>304</v>
      </c>
      <c r="I730" s="4" t="s">
        <v>1478</v>
      </c>
      <c r="J730" s="4" t="s">
        <v>965</v>
      </c>
      <c r="K730" s="4" t="s">
        <v>966</v>
      </c>
      <c r="L730" s="4" t="s">
        <v>959</v>
      </c>
      <c r="M730" s="4" t="s">
        <v>960</v>
      </c>
      <c r="N730" s="4" t="s">
        <v>967</v>
      </c>
      <c r="O730" s="4">
        <v>729</v>
      </c>
    </row>
    <row r="731" spans="1:15" x14ac:dyDescent="0.35">
      <c r="A731" s="2">
        <v>2</v>
      </c>
      <c r="B731" s="2" t="s">
        <v>1466</v>
      </c>
      <c r="C731" s="2" t="s">
        <v>1467</v>
      </c>
      <c r="D731" s="2" t="s">
        <v>2840</v>
      </c>
      <c r="E731" s="10"/>
      <c r="F731" s="10"/>
      <c r="G731" s="2" t="s">
        <v>2841</v>
      </c>
      <c r="H731" s="2" t="s">
        <v>304</v>
      </c>
      <c r="I731" s="2" t="s">
        <v>1478</v>
      </c>
      <c r="J731" s="2" t="s">
        <v>973</v>
      </c>
      <c r="K731" s="2" t="s">
        <v>966</v>
      </c>
      <c r="L731" s="2" t="s">
        <v>959</v>
      </c>
      <c r="M731" s="2" t="s">
        <v>960</v>
      </c>
      <c r="N731" s="2" t="s">
        <v>967</v>
      </c>
      <c r="O731" s="2">
        <v>730</v>
      </c>
    </row>
    <row r="732" spans="1:15" x14ac:dyDescent="0.35">
      <c r="A732" s="4">
        <v>2</v>
      </c>
      <c r="B732" s="4" t="s">
        <v>1466</v>
      </c>
      <c r="C732" s="4" t="s">
        <v>1467</v>
      </c>
      <c r="D732" s="4" t="s">
        <v>2842</v>
      </c>
      <c r="E732" s="10"/>
      <c r="F732" s="10"/>
      <c r="G732" s="4" t="s">
        <v>2843</v>
      </c>
      <c r="H732" s="4" t="s">
        <v>304</v>
      </c>
      <c r="I732" s="4" t="s">
        <v>1478</v>
      </c>
      <c r="J732" s="4" t="s">
        <v>965</v>
      </c>
      <c r="K732" s="4" t="s">
        <v>966</v>
      </c>
      <c r="L732" s="4" t="s">
        <v>959</v>
      </c>
      <c r="M732" s="4" t="s">
        <v>960</v>
      </c>
      <c r="N732" s="4" t="s">
        <v>967</v>
      </c>
      <c r="O732" s="4">
        <v>731</v>
      </c>
    </row>
    <row r="733" spans="1:15" x14ac:dyDescent="0.35">
      <c r="A733" s="2">
        <v>2</v>
      </c>
      <c r="B733" s="2" t="s">
        <v>1466</v>
      </c>
      <c r="C733" s="2" t="s">
        <v>1467</v>
      </c>
      <c r="D733" s="2" t="s">
        <v>2844</v>
      </c>
      <c r="E733" s="10"/>
      <c r="F733" s="10"/>
      <c r="G733" s="2" t="s">
        <v>2845</v>
      </c>
      <c r="H733" s="2" t="s">
        <v>304</v>
      </c>
      <c r="I733" s="2" t="s">
        <v>1478</v>
      </c>
      <c r="J733" s="2" t="s">
        <v>965</v>
      </c>
      <c r="K733" s="2" t="s">
        <v>966</v>
      </c>
      <c r="L733" s="2" t="s">
        <v>1031</v>
      </c>
      <c r="M733" s="2" t="s">
        <v>960</v>
      </c>
      <c r="N733" s="2" t="s">
        <v>967</v>
      </c>
      <c r="O733" s="2">
        <v>732</v>
      </c>
    </row>
    <row r="734" spans="1:15" x14ac:dyDescent="0.35">
      <c r="A734" s="4">
        <v>2</v>
      </c>
      <c r="B734" s="4" t="s">
        <v>1466</v>
      </c>
      <c r="C734" s="4" t="s">
        <v>1467</v>
      </c>
      <c r="D734" s="4" t="s">
        <v>2846</v>
      </c>
      <c r="E734" s="10"/>
      <c r="F734" s="10"/>
      <c r="G734" s="4" t="s">
        <v>2847</v>
      </c>
      <c r="H734" s="4" t="s">
        <v>304</v>
      </c>
      <c r="I734" s="4" t="s">
        <v>1478</v>
      </c>
      <c r="J734" s="4" t="s">
        <v>973</v>
      </c>
      <c r="K734" s="4" t="s">
        <v>966</v>
      </c>
      <c r="L734" s="4" t="s">
        <v>959</v>
      </c>
      <c r="M734" s="4" t="s">
        <v>960</v>
      </c>
      <c r="N734" s="4" t="s">
        <v>967</v>
      </c>
      <c r="O734" s="4">
        <v>733</v>
      </c>
    </row>
    <row r="735" spans="1:15" x14ac:dyDescent="0.35">
      <c r="A735" s="2">
        <v>2</v>
      </c>
      <c r="B735" s="2" t="s">
        <v>1466</v>
      </c>
      <c r="C735" s="2" t="s">
        <v>1467</v>
      </c>
      <c r="D735" s="2" t="s">
        <v>2848</v>
      </c>
      <c r="E735" s="10"/>
      <c r="F735" s="10"/>
      <c r="G735" s="2" t="s">
        <v>2849</v>
      </c>
      <c r="H735" s="2" t="s">
        <v>304</v>
      </c>
      <c r="I735" s="2" t="s">
        <v>1478</v>
      </c>
      <c r="J735" s="2" t="s">
        <v>957</v>
      </c>
      <c r="K735" s="2" t="s">
        <v>966</v>
      </c>
      <c r="L735" s="2" t="s">
        <v>959</v>
      </c>
      <c r="M735" s="2" t="s">
        <v>960</v>
      </c>
      <c r="N735" s="2" t="s">
        <v>1245</v>
      </c>
      <c r="O735" s="2">
        <v>734</v>
      </c>
    </row>
    <row r="736" spans="1:15" x14ac:dyDescent="0.35">
      <c r="A736" s="4">
        <v>2</v>
      </c>
      <c r="B736" s="4" t="s">
        <v>1466</v>
      </c>
      <c r="C736" s="4" t="s">
        <v>1467</v>
      </c>
      <c r="D736" s="4" t="s">
        <v>2850</v>
      </c>
      <c r="E736" s="10"/>
      <c r="F736" s="10"/>
      <c r="G736" s="4" t="s">
        <v>1105</v>
      </c>
      <c r="H736" s="4" t="s">
        <v>304</v>
      </c>
      <c r="I736" s="4" t="s">
        <v>1478</v>
      </c>
      <c r="J736" s="4" t="s">
        <v>965</v>
      </c>
      <c r="K736" s="4" t="s">
        <v>966</v>
      </c>
      <c r="L736" s="4" t="s">
        <v>1031</v>
      </c>
      <c r="M736" s="4" t="s">
        <v>960</v>
      </c>
      <c r="N736" s="4" t="s">
        <v>967</v>
      </c>
      <c r="O736" s="4">
        <v>735</v>
      </c>
    </row>
    <row r="737" spans="1:15" x14ac:dyDescent="0.35">
      <c r="A737" s="2">
        <v>2</v>
      </c>
      <c r="B737" s="2" t="s">
        <v>1466</v>
      </c>
      <c r="C737" s="2" t="s">
        <v>1467</v>
      </c>
      <c r="D737" s="2" t="s">
        <v>2851</v>
      </c>
      <c r="E737" s="10"/>
      <c r="F737" s="10"/>
      <c r="G737" s="2" t="s">
        <v>2852</v>
      </c>
      <c r="H737" s="2" t="s">
        <v>304</v>
      </c>
      <c r="I737" s="2" t="s">
        <v>1478</v>
      </c>
      <c r="J737" s="2" t="s">
        <v>965</v>
      </c>
      <c r="K737" s="2" t="s">
        <v>966</v>
      </c>
      <c r="L737" s="2" t="s">
        <v>1031</v>
      </c>
      <c r="M737" s="2" t="s">
        <v>960</v>
      </c>
      <c r="N737" s="2" t="s">
        <v>967</v>
      </c>
      <c r="O737" s="2">
        <v>736</v>
      </c>
    </row>
    <row r="738" spans="1:15" x14ac:dyDescent="0.35">
      <c r="A738" s="4">
        <v>2</v>
      </c>
      <c r="B738" s="4" t="s">
        <v>1466</v>
      </c>
      <c r="C738" s="4" t="s">
        <v>1467</v>
      </c>
      <c r="D738" s="4" t="s">
        <v>2853</v>
      </c>
      <c r="E738" s="10"/>
      <c r="F738" s="10"/>
      <c r="G738" s="4" t="s">
        <v>2854</v>
      </c>
      <c r="H738" s="4" t="s">
        <v>304</v>
      </c>
      <c r="I738" s="4" t="s">
        <v>1478</v>
      </c>
      <c r="J738" s="4" t="s">
        <v>957</v>
      </c>
      <c r="K738" s="4" t="s">
        <v>966</v>
      </c>
      <c r="L738" s="4" t="s">
        <v>959</v>
      </c>
      <c r="M738" s="4" t="s">
        <v>960</v>
      </c>
      <c r="N738" s="4" t="s">
        <v>1245</v>
      </c>
      <c r="O738" s="4">
        <v>737</v>
      </c>
    </row>
    <row r="739" spans="1:15" x14ac:dyDescent="0.35">
      <c r="A739" s="2">
        <v>2</v>
      </c>
      <c r="B739" s="2" t="s">
        <v>1466</v>
      </c>
      <c r="C739" s="2" t="s">
        <v>1467</v>
      </c>
      <c r="D739" s="2" t="s">
        <v>2855</v>
      </c>
      <c r="E739" s="10"/>
      <c r="F739" s="10"/>
      <c r="G739" s="2" t="s">
        <v>2856</v>
      </c>
      <c r="H739" s="2" t="s">
        <v>304</v>
      </c>
      <c r="I739" s="2" t="s">
        <v>1478</v>
      </c>
      <c r="J739" s="2" t="s">
        <v>973</v>
      </c>
      <c r="K739" s="2" t="s">
        <v>966</v>
      </c>
      <c r="L739" s="2" t="s">
        <v>959</v>
      </c>
      <c r="M739" s="2" t="s">
        <v>960</v>
      </c>
      <c r="N739" s="2" t="s">
        <v>967</v>
      </c>
      <c r="O739" s="2">
        <v>738</v>
      </c>
    </row>
    <row r="740" spans="1:15" x14ac:dyDescent="0.35">
      <c r="A740" s="4">
        <v>2</v>
      </c>
      <c r="B740" s="4" t="s">
        <v>1466</v>
      </c>
      <c r="C740" s="4" t="s">
        <v>1467</v>
      </c>
      <c r="D740" s="4" t="s">
        <v>2857</v>
      </c>
      <c r="E740" s="10"/>
      <c r="F740" s="10"/>
      <c r="G740" s="4" t="s">
        <v>501</v>
      </c>
      <c r="H740" s="4" t="s">
        <v>304</v>
      </c>
      <c r="I740" s="4" t="s">
        <v>1478</v>
      </c>
      <c r="J740" s="4" t="s">
        <v>957</v>
      </c>
      <c r="K740" s="4" t="s">
        <v>966</v>
      </c>
      <c r="L740" s="4" t="s">
        <v>959</v>
      </c>
      <c r="M740" s="4" t="s">
        <v>960</v>
      </c>
      <c r="N740" s="4" t="s">
        <v>1245</v>
      </c>
      <c r="O740" s="4">
        <v>739</v>
      </c>
    </row>
    <row r="741" spans="1:15" x14ac:dyDescent="0.35">
      <c r="A741" s="2">
        <v>2</v>
      </c>
      <c r="B741" s="2" t="s">
        <v>1466</v>
      </c>
      <c r="C741" s="2" t="s">
        <v>1467</v>
      </c>
      <c r="D741" s="2" t="s">
        <v>2858</v>
      </c>
      <c r="E741" s="10"/>
      <c r="F741" s="10"/>
      <c r="G741" s="2" t="s">
        <v>2859</v>
      </c>
      <c r="H741" s="2" t="s">
        <v>304</v>
      </c>
      <c r="I741" s="2" t="s">
        <v>1478</v>
      </c>
      <c r="J741" s="2" t="s">
        <v>973</v>
      </c>
      <c r="K741" s="2" t="s">
        <v>966</v>
      </c>
      <c r="L741" s="2" t="s">
        <v>1031</v>
      </c>
      <c r="M741" s="2" t="s">
        <v>960</v>
      </c>
      <c r="N741" s="2" t="s">
        <v>967</v>
      </c>
      <c r="O741" s="2">
        <v>740</v>
      </c>
    </row>
    <row r="742" spans="1:15" x14ac:dyDescent="0.35">
      <c r="A742" s="4">
        <v>2</v>
      </c>
      <c r="B742" s="4" t="s">
        <v>1466</v>
      </c>
      <c r="C742" s="4" t="s">
        <v>1467</v>
      </c>
      <c r="D742" s="4" t="s">
        <v>2860</v>
      </c>
      <c r="E742" s="10"/>
      <c r="F742" s="10"/>
      <c r="G742" s="4" t="s">
        <v>2861</v>
      </c>
      <c r="H742" s="4" t="s">
        <v>304</v>
      </c>
      <c r="I742" s="4" t="s">
        <v>1478</v>
      </c>
      <c r="J742" s="4" t="s">
        <v>973</v>
      </c>
      <c r="K742" s="4" t="s">
        <v>966</v>
      </c>
      <c r="L742" s="4" t="s">
        <v>1031</v>
      </c>
      <c r="M742" s="4" t="s">
        <v>960</v>
      </c>
      <c r="N742" s="4" t="s">
        <v>967</v>
      </c>
      <c r="O742" s="4">
        <v>741</v>
      </c>
    </row>
    <row r="743" spans="1:15" x14ac:dyDescent="0.35">
      <c r="A743" s="2">
        <v>2</v>
      </c>
      <c r="B743" s="2" t="s">
        <v>1466</v>
      </c>
      <c r="C743" s="2" t="s">
        <v>1467</v>
      </c>
      <c r="D743" s="2" t="s">
        <v>2862</v>
      </c>
      <c r="E743" s="10"/>
      <c r="F743" s="10"/>
      <c r="G743" s="2" t="s">
        <v>2863</v>
      </c>
      <c r="H743" s="2" t="s">
        <v>304</v>
      </c>
      <c r="I743" s="2" t="s">
        <v>1478</v>
      </c>
      <c r="J743" s="2" t="s">
        <v>957</v>
      </c>
      <c r="K743" s="2" t="s">
        <v>966</v>
      </c>
      <c r="L743" s="2" t="s">
        <v>959</v>
      </c>
      <c r="M743" s="2" t="s">
        <v>960</v>
      </c>
      <c r="N743" s="2" t="s">
        <v>961</v>
      </c>
      <c r="O743" s="2">
        <v>742</v>
      </c>
    </row>
    <row r="744" spans="1:15" x14ac:dyDescent="0.35">
      <c r="A744" s="4">
        <v>2</v>
      </c>
      <c r="B744" s="4" t="s">
        <v>1466</v>
      </c>
      <c r="C744" s="4" t="s">
        <v>1467</v>
      </c>
      <c r="D744" s="4" t="s">
        <v>2864</v>
      </c>
      <c r="E744" s="10"/>
      <c r="F744" s="10"/>
      <c r="G744" s="4" t="s">
        <v>674</v>
      </c>
      <c r="H744" s="4" t="s">
        <v>304</v>
      </c>
      <c r="I744" s="4" t="s">
        <v>1478</v>
      </c>
      <c r="J744" s="4" t="s">
        <v>957</v>
      </c>
      <c r="K744" s="4" t="s">
        <v>966</v>
      </c>
      <c r="L744" s="4" t="s">
        <v>959</v>
      </c>
      <c r="M744" s="4" t="s">
        <v>960</v>
      </c>
      <c r="N744" s="4" t="s">
        <v>1245</v>
      </c>
      <c r="O744" s="4">
        <v>743</v>
      </c>
    </row>
    <row r="745" spans="1:15" x14ac:dyDescent="0.35">
      <c r="A745" s="2">
        <v>2</v>
      </c>
      <c r="B745" s="2" t="s">
        <v>1466</v>
      </c>
      <c r="C745" s="2" t="s">
        <v>1467</v>
      </c>
      <c r="D745" s="2" t="s">
        <v>2865</v>
      </c>
      <c r="E745" s="10"/>
      <c r="F745" s="10"/>
      <c r="G745" s="2" t="s">
        <v>2866</v>
      </c>
      <c r="H745" s="2" t="s">
        <v>304</v>
      </c>
      <c r="I745" s="2" t="s">
        <v>1478</v>
      </c>
      <c r="J745" s="2" t="s">
        <v>973</v>
      </c>
      <c r="K745" s="2" t="s">
        <v>966</v>
      </c>
      <c r="L745" s="2" t="s">
        <v>959</v>
      </c>
      <c r="M745" s="2" t="s">
        <v>960</v>
      </c>
      <c r="N745" s="2" t="s">
        <v>967</v>
      </c>
      <c r="O745" s="2">
        <v>744</v>
      </c>
    </row>
    <row r="746" spans="1:15" x14ac:dyDescent="0.35">
      <c r="A746" s="4">
        <v>2</v>
      </c>
      <c r="B746" s="4" t="s">
        <v>1466</v>
      </c>
      <c r="C746" s="4" t="s">
        <v>1467</v>
      </c>
      <c r="D746" s="4" t="s">
        <v>2867</v>
      </c>
      <c r="E746" s="10"/>
      <c r="F746" s="10"/>
      <c r="G746" s="4" t="s">
        <v>566</v>
      </c>
      <c r="H746" s="4" t="s">
        <v>304</v>
      </c>
      <c r="I746" s="4" t="s">
        <v>1478</v>
      </c>
      <c r="J746" s="4" t="s">
        <v>957</v>
      </c>
      <c r="K746" s="4" t="s">
        <v>966</v>
      </c>
      <c r="L746" s="4" t="s">
        <v>959</v>
      </c>
      <c r="M746" s="4" t="s">
        <v>960</v>
      </c>
      <c r="N746" s="4" t="s">
        <v>1245</v>
      </c>
      <c r="O746" s="4">
        <v>745</v>
      </c>
    </row>
    <row r="747" spans="1:15" x14ac:dyDescent="0.35">
      <c r="A747" s="2">
        <v>2</v>
      </c>
      <c r="B747" s="2" t="s">
        <v>1466</v>
      </c>
      <c r="C747" s="2" t="s">
        <v>1467</v>
      </c>
      <c r="D747" s="2" t="s">
        <v>2868</v>
      </c>
      <c r="E747" s="10"/>
      <c r="F747" s="10"/>
      <c r="G747" s="2" t="s">
        <v>2869</v>
      </c>
      <c r="H747" s="2" t="s">
        <v>304</v>
      </c>
      <c r="I747" s="2" t="s">
        <v>1478</v>
      </c>
      <c r="J747" s="2" t="s">
        <v>957</v>
      </c>
      <c r="K747" s="2" t="s">
        <v>966</v>
      </c>
      <c r="L747" s="2" t="s">
        <v>959</v>
      </c>
      <c r="M747" s="2" t="s">
        <v>960</v>
      </c>
      <c r="N747" s="2" t="s">
        <v>961</v>
      </c>
      <c r="O747" s="2">
        <v>746</v>
      </c>
    </row>
    <row r="748" spans="1:15" x14ac:dyDescent="0.35">
      <c r="A748" s="4">
        <v>2</v>
      </c>
      <c r="B748" s="4" t="s">
        <v>1466</v>
      </c>
      <c r="C748" s="4" t="s">
        <v>1467</v>
      </c>
      <c r="D748" s="4" t="s">
        <v>2870</v>
      </c>
      <c r="E748" s="10"/>
      <c r="F748" s="10"/>
      <c r="G748" s="4" t="s">
        <v>2871</v>
      </c>
      <c r="H748" s="4" t="s">
        <v>304</v>
      </c>
      <c r="I748" s="4" t="s">
        <v>1478</v>
      </c>
      <c r="J748" s="4" t="s">
        <v>957</v>
      </c>
      <c r="K748" s="4" t="s">
        <v>966</v>
      </c>
      <c r="L748" s="4" t="s">
        <v>959</v>
      </c>
      <c r="M748" s="4" t="s">
        <v>960</v>
      </c>
      <c r="N748" s="4" t="s">
        <v>1479</v>
      </c>
      <c r="O748" s="4">
        <v>747</v>
      </c>
    </row>
    <row r="749" spans="1:15" x14ac:dyDescent="0.35">
      <c r="A749" s="2">
        <v>2</v>
      </c>
      <c r="B749" s="2" t="s">
        <v>1466</v>
      </c>
      <c r="C749" s="2" t="s">
        <v>1467</v>
      </c>
      <c r="D749" s="2" t="s">
        <v>2872</v>
      </c>
      <c r="E749" s="10"/>
      <c r="F749" s="10"/>
      <c r="G749" s="2" t="s">
        <v>2873</v>
      </c>
      <c r="H749" s="2" t="s">
        <v>304</v>
      </c>
      <c r="I749" s="2" t="s">
        <v>1478</v>
      </c>
      <c r="J749" s="2" t="s">
        <v>973</v>
      </c>
      <c r="K749" s="2" t="s">
        <v>966</v>
      </c>
      <c r="L749" s="2" t="s">
        <v>1031</v>
      </c>
      <c r="M749" s="2" t="s">
        <v>960</v>
      </c>
      <c r="N749" s="2" t="s">
        <v>967</v>
      </c>
      <c r="O749" s="2">
        <v>748</v>
      </c>
    </row>
    <row r="750" spans="1:15" x14ac:dyDescent="0.35">
      <c r="A750" s="4">
        <v>2</v>
      </c>
      <c r="B750" s="4" t="s">
        <v>1466</v>
      </c>
      <c r="C750" s="4" t="s">
        <v>1467</v>
      </c>
      <c r="D750" s="4" t="s">
        <v>2874</v>
      </c>
      <c r="E750" s="10"/>
      <c r="F750" s="10"/>
      <c r="G750" s="4" t="s">
        <v>2875</v>
      </c>
      <c r="H750" s="4" t="s">
        <v>304</v>
      </c>
      <c r="I750" s="4" t="s">
        <v>1478</v>
      </c>
      <c r="J750" s="4" t="s">
        <v>973</v>
      </c>
      <c r="K750" s="4" t="s">
        <v>966</v>
      </c>
      <c r="L750" s="4" t="s">
        <v>1031</v>
      </c>
      <c r="M750" s="4" t="s">
        <v>960</v>
      </c>
      <c r="N750" s="4" t="s">
        <v>967</v>
      </c>
      <c r="O750" s="4">
        <v>749</v>
      </c>
    </row>
    <row r="751" spans="1:15" x14ac:dyDescent="0.35">
      <c r="A751" s="2">
        <v>2</v>
      </c>
      <c r="B751" s="2" t="s">
        <v>1466</v>
      </c>
      <c r="C751" s="2" t="s">
        <v>1467</v>
      </c>
      <c r="D751" s="2" t="s">
        <v>2876</v>
      </c>
      <c r="E751" s="10"/>
      <c r="F751" s="10"/>
      <c r="G751" s="2" t="s">
        <v>2877</v>
      </c>
      <c r="H751" s="2" t="s">
        <v>304</v>
      </c>
      <c r="I751" s="2" t="s">
        <v>1478</v>
      </c>
      <c r="J751" s="2" t="s">
        <v>973</v>
      </c>
      <c r="K751" s="2" t="s">
        <v>966</v>
      </c>
      <c r="L751" s="2" t="s">
        <v>1031</v>
      </c>
      <c r="M751" s="2" t="s">
        <v>960</v>
      </c>
      <c r="N751" s="2" t="s">
        <v>967</v>
      </c>
      <c r="O751" s="2">
        <v>750</v>
      </c>
    </row>
    <row r="752" spans="1:15" x14ac:dyDescent="0.35">
      <c r="A752" s="4">
        <v>2</v>
      </c>
      <c r="B752" s="4" t="s">
        <v>1466</v>
      </c>
      <c r="C752" s="4" t="s">
        <v>1467</v>
      </c>
      <c r="D752" s="4" t="s">
        <v>2878</v>
      </c>
      <c r="E752" s="10"/>
      <c r="F752" s="10"/>
      <c r="G752" s="4" t="s">
        <v>2879</v>
      </c>
      <c r="H752" s="4" t="s">
        <v>304</v>
      </c>
      <c r="I752" s="4" t="s">
        <v>1478</v>
      </c>
      <c r="J752" s="4" t="s">
        <v>965</v>
      </c>
      <c r="K752" s="4" t="s">
        <v>966</v>
      </c>
      <c r="L752" s="4" t="s">
        <v>959</v>
      </c>
      <c r="M752" s="4" t="s">
        <v>960</v>
      </c>
      <c r="N752" s="4" t="s">
        <v>967</v>
      </c>
      <c r="O752" s="4">
        <v>751</v>
      </c>
    </row>
    <row r="753" spans="1:15" x14ac:dyDescent="0.35">
      <c r="A753" s="2">
        <v>2</v>
      </c>
      <c r="B753" s="2" t="s">
        <v>1466</v>
      </c>
      <c r="C753" s="2" t="s">
        <v>1467</v>
      </c>
      <c r="D753" s="2" t="s">
        <v>2880</v>
      </c>
      <c r="E753" s="10"/>
      <c r="F753" s="10"/>
      <c r="G753" s="2" t="s">
        <v>2881</v>
      </c>
      <c r="H753" s="2" t="s">
        <v>304</v>
      </c>
      <c r="I753" s="2" t="s">
        <v>1478</v>
      </c>
      <c r="J753" s="2" t="s">
        <v>973</v>
      </c>
      <c r="K753" s="2" t="s">
        <v>966</v>
      </c>
      <c r="L753" s="2" t="s">
        <v>1031</v>
      </c>
      <c r="M753" s="2" t="s">
        <v>960</v>
      </c>
      <c r="N753" s="2" t="s">
        <v>967</v>
      </c>
      <c r="O753" s="2">
        <v>752</v>
      </c>
    </row>
    <row r="754" spans="1:15" x14ac:dyDescent="0.35">
      <c r="A754" s="4">
        <v>2</v>
      </c>
      <c r="B754" s="4" t="s">
        <v>1466</v>
      </c>
      <c r="C754" s="4" t="s">
        <v>1467</v>
      </c>
      <c r="D754" s="4" t="s">
        <v>1320</v>
      </c>
      <c r="E754" s="10"/>
      <c r="F754" s="10"/>
      <c r="G754" s="4" t="s">
        <v>714</v>
      </c>
      <c r="H754" s="4" t="s">
        <v>304</v>
      </c>
      <c r="I754" s="4" t="s">
        <v>1478</v>
      </c>
      <c r="J754" s="4" t="s">
        <v>957</v>
      </c>
      <c r="K754" s="4" t="s">
        <v>966</v>
      </c>
      <c r="L754" s="4" t="s">
        <v>959</v>
      </c>
      <c r="M754" s="4" t="s">
        <v>960</v>
      </c>
      <c r="N754" s="4" t="s">
        <v>1245</v>
      </c>
      <c r="O754" s="4">
        <v>753</v>
      </c>
    </row>
    <row r="755" spans="1:15" x14ac:dyDescent="0.35">
      <c r="A755" s="2">
        <v>2</v>
      </c>
      <c r="B755" s="2" t="s">
        <v>1466</v>
      </c>
      <c r="C755" s="2" t="s">
        <v>1467</v>
      </c>
      <c r="D755" s="2" t="s">
        <v>2882</v>
      </c>
      <c r="E755" s="10"/>
      <c r="F755" s="10"/>
      <c r="G755" s="2" t="s">
        <v>2883</v>
      </c>
      <c r="H755" s="2" t="s">
        <v>304</v>
      </c>
      <c r="I755" s="2" t="s">
        <v>1478</v>
      </c>
      <c r="J755" s="2" t="s">
        <v>973</v>
      </c>
      <c r="K755" s="2" t="s">
        <v>966</v>
      </c>
      <c r="L755" s="2" t="s">
        <v>959</v>
      </c>
      <c r="M755" s="2" t="s">
        <v>960</v>
      </c>
      <c r="N755" s="2" t="s">
        <v>967</v>
      </c>
      <c r="O755" s="2">
        <v>754</v>
      </c>
    </row>
    <row r="756" spans="1:15" x14ac:dyDescent="0.35">
      <c r="A756" s="4">
        <v>2</v>
      </c>
      <c r="B756" s="4" t="s">
        <v>1466</v>
      </c>
      <c r="C756" s="4" t="s">
        <v>1467</v>
      </c>
      <c r="D756" s="4" t="s">
        <v>2884</v>
      </c>
      <c r="E756" s="10"/>
      <c r="F756" s="10"/>
      <c r="G756" s="4" t="s">
        <v>2885</v>
      </c>
      <c r="H756" s="4" t="s">
        <v>304</v>
      </c>
      <c r="I756" s="4" t="s">
        <v>1478</v>
      </c>
      <c r="J756" s="4" t="s">
        <v>973</v>
      </c>
      <c r="K756" s="4" t="s">
        <v>966</v>
      </c>
      <c r="L756" s="4" t="s">
        <v>959</v>
      </c>
      <c r="M756" s="4" t="s">
        <v>960</v>
      </c>
      <c r="N756" s="4" t="s">
        <v>967</v>
      </c>
      <c r="O756" s="4">
        <v>755</v>
      </c>
    </row>
    <row r="757" spans="1:15" x14ac:dyDescent="0.35">
      <c r="A757" s="2">
        <v>2</v>
      </c>
      <c r="B757" s="2" t="s">
        <v>1466</v>
      </c>
      <c r="C757" s="2" t="s">
        <v>1467</v>
      </c>
      <c r="D757" s="2" t="s">
        <v>2886</v>
      </c>
      <c r="E757" s="10"/>
      <c r="F757" s="10"/>
      <c r="G757" s="2" t="s">
        <v>2887</v>
      </c>
      <c r="H757" s="2" t="s">
        <v>304</v>
      </c>
      <c r="I757" s="2" t="s">
        <v>1478</v>
      </c>
      <c r="J757" s="2" t="s">
        <v>957</v>
      </c>
      <c r="K757" s="2" t="s">
        <v>966</v>
      </c>
      <c r="L757" s="2" t="s">
        <v>959</v>
      </c>
      <c r="M757" s="2" t="s">
        <v>960</v>
      </c>
      <c r="N757" s="2" t="s">
        <v>961</v>
      </c>
      <c r="O757" s="2">
        <v>756</v>
      </c>
    </row>
    <row r="758" spans="1:15" x14ac:dyDescent="0.35">
      <c r="A758" s="4">
        <v>2</v>
      </c>
      <c r="B758" s="4" t="s">
        <v>1466</v>
      </c>
      <c r="C758" s="4" t="s">
        <v>1467</v>
      </c>
      <c r="D758" s="4" t="s">
        <v>2888</v>
      </c>
      <c r="E758" s="10"/>
      <c r="F758" s="10"/>
      <c r="G758" s="4" t="s">
        <v>2889</v>
      </c>
      <c r="H758" s="4" t="s">
        <v>304</v>
      </c>
      <c r="I758" s="4" t="s">
        <v>1478</v>
      </c>
      <c r="J758" s="4" t="s">
        <v>965</v>
      </c>
      <c r="K758" s="4" t="s">
        <v>966</v>
      </c>
      <c r="L758" s="4" t="s">
        <v>959</v>
      </c>
      <c r="M758" s="4" t="s">
        <v>960</v>
      </c>
      <c r="N758" s="4" t="s">
        <v>967</v>
      </c>
      <c r="O758" s="4">
        <v>757</v>
      </c>
    </row>
    <row r="759" spans="1:15" x14ac:dyDescent="0.35">
      <c r="A759" s="2">
        <v>2</v>
      </c>
      <c r="B759" s="2" t="s">
        <v>1466</v>
      </c>
      <c r="C759" s="2" t="s">
        <v>1467</v>
      </c>
      <c r="D759" s="2" t="s">
        <v>2890</v>
      </c>
      <c r="E759" s="10"/>
      <c r="F759" s="10"/>
      <c r="G759" s="2" t="s">
        <v>2891</v>
      </c>
      <c r="H759" s="2" t="s">
        <v>304</v>
      </c>
      <c r="I759" s="2" t="s">
        <v>1478</v>
      </c>
      <c r="J759" s="2" t="s">
        <v>957</v>
      </c>
      <c r="K759" s="2" t="s">
        <v>966</v>
      </c>
      <c r="L759" s="2" t="s">
        <v>959</v>
      </c>
      <c r="M759" s="2" t="s">
        <v>960</v>
      </c>
      <c r="N759" s="2" t="s">
        <v>967</v>
      </c>
      <c r="O759" s="2">
        <v>758</v>
      </c>
    </row>
    <row r="760" spans="1:15" x14ac:dyDescent="0.35">
      <c r="A760" s="4">
        <v>2</v>
      </c>
      <c r="B760" s="4" t="s">
        <v>1466</v>
      </c>
      <c r="C760" s="4" t="s">
        <v>1467</v>
      </c>
      <c r="D760" s="4" t="s">
        <v>2892</v>
      </c>
      <c r="E760" s="10"/>
      <c r="F760" s="10"/>
      <c r="G760" s="4" t="s">
        <v>2893</v>
      </c>
      <c r="H760" s="4" t="s">
        <v>304</v>
      </c>
      <c r="I760" s="4" t="s">
        <v>1478</v>
      </c>
      <c r="J760" s="4" t="s">
        <v>973</v>
      </c>
      <c r="K760" s="4" t="s">
        <v>966</v>
      </c>
      <c r="L760" s="4" t="s">
        <v>959</v>
      </c>
      <c r="M760" s="4" t="s">
        <v>960</v>
      </c>
      <c r="N760" s="4" t="s">
        <v>967</v>
      </c>
      <c r="O760" s="4">
        <v>759</v>
      </c>
    </row>
    <row r="761" spans="1:15" x14ac:dyDescent="0.35">
      <c r="A761" s="2">
        <v>2</v>
      </c>
      <c r="B761" s="2" t="s">
        <v>1466</v>
      </c>
      <c r="C761" s="2" t="s">
        <v>1467</v>
      </c>
      <c r="D761" s="2" t="s">
        <v>2894</v>
      </c>
      <c r="E761" s="10"/>
      <c r="F761" s="10"/>
      <c r="G761" s="2" t="s">
        <v>2895</v>
      </c>
      <c r="H761" s="2" t="s">
        <v>304</v>
      </c>
      <c r="I761" s="2" t="s">
        <v>1478</v>
      </c>
      <c r="J761" s="2" t="s">
        <v>957</v>
      </c>
      <c r="K761" s="2" t="s">
        <v>966</v>
      </c>
      <c r="L761" s="2" t="s">
        <v>959</v>
      </c>
      <c r="M761" s="2" t="s">
        <v>960</v>
      </c>
      <c r="N761" s="2" t="s">
        <v>1245</v>
      </c>
      <c r="O761" s="2">
        <v>760</v>
      </c>
    </row>
    <row r="762" spans="1:15" x14ac:dyDescent="0.35">
      <c r="A762" s="4">
        <v>2</v>
      </c>
      <c r="B762" s="4" t="s">
        <v>1466</v>
      </c>
      <c r="C762" s="4" t="s">
        <v>1467</v>
      </c>
      <c r="D762" s="4" t="s">
        <v>2896</v>
      </c>
      <c r="E762" s="10"/>
      <c r="F762" s="10"/>
      <c r="G762" s="4" t="s">
        <v>2897</v>
      </c>
      <c r="H762" s="4" t="s">
        <v>304</v>
      </c>
      <c r="I762" s="4" t="s">
        <v>1478</v>
      </c>
      <c r="J762" s="4" t="s">
        <v>957</v>
      </c>
      <c r="K762" s="4" t="s">
        <v>966</v>
      </c>
      <c r="L762" s="4" t="s">
        <v>1031</v>
      </c>
      <c r="M762" s="4" t="s">
        <v>960</v>
      </c>
      <c r="N762" s="4" t="s">
        <v>2898</v>
      </c>
      <c r="O762" s="4">
        <v>761</v>
      </c>
    </row>
    <row r="763" spans="1:15" x14ac:dyDescent="0.35">
      <c r="A763" s="2">
        <v>2</v>
      </c>
      <c r="B763" s="2" t="s">
        <v>1466</v>
      </c>
      <c r="C763" s="2" t="s">
        <v>1467</v>
      </c>
      <c r="D763" s="2" t="s">
        <v>2899</v>
      </c>
      <c r="E763" s="10"/>
      <c r="F763" s="10"/>
      <c r="G763" s="2" t="s">
        <v>2900</v>
      </c>
      <c r="H763" s="2" t="s">
        <v>304</v>
      </c>
      <c r="I763" s="2" t="s">
        <v>1478</v>
      </c>
      <c r="J763" s="2" t="s">
        <v>957</v>
      </c>
      <c r="K763" s="2" t="s">
        <v>966</v>
      </c>
      <c r="L763" s="2" t="s">
        <v>959</v>
      </c>
      <c r="M763" s="2" t="s">
        <v>960</v>
      </c>
      <c r="N763" s="2" t="s">
        <v>967</v>
      </c>
      <c r="O763" s="2">
        <v>762</v>
      </c>
    </row>
    <row r="764" spans="1:15" x14ac:dyDescent="0.35">
      <c r="A764" s="4">
        <v>2</v>
      </c>
      <c r="B764" s="4" t="s">
        <v>1466</v>
      </c>
      <c r="C764" s="4" t="s">
        <v>1467</v>
      </c>
      <c r="D764" s="4" t="s">
        <v>2901</v>
      </c>
      <c r="E764" s="10"/>
      <c r="F764" s="10"/>
      <c r="G764" s="4" t="s">
        <v>2902</v>
      </c>
      <c r="H764" s="4" t="s">
        <v>304</v>
      </c>
      <c r="I764" s="4" t="s">
        <v>1478</v>
      </c>
      <c r="J764" s="4" t="s">
        <v>973</v>
      </c>
      <c r="K764" s="4" t="s">
        <v>966</v>
      </c>
      <c r="L764" s="4" t="s">
        <v>1031</v>
      </c>
      <c r="M764" s="4" t="s">
        <v>960</v>
      </c>
      <c r="N764" s="4" t="s">
        <v>967</v>
      </c>
      <c r="O764" s="4">
        <v>763</v>
      </c>
    </row>
    <row r="765" spans="1:15" x14ac:dyDescent="0.35">
      <c r="A765" s="2">
        <v>2</v>
      </c>
      <c r="B765" s="2" t="s">
        <v>1466</v>
      </c>
      <c r="C765" s="2" t="s">
        <v>1467</v>
      </c>
      <c r="D765" s="2" t="s">
        <v>2903</v>
      </c>
      <c r="E765" s="10"/>
      <c r="F765" s="10"/>
      <c r="G765" s="2" t="s">
        <v>2904</v>
      </c>
      <c r="H765" s="2" t="s">
        <v>304</v>
      </c>
      <c r="I765" s="2" t="s">
        <v>1478</v>
      </c>
      <c r="J765" s="2" t="s">
        <v>973</v>
      </c>
      <c r="K765" s="2" t="s">
        <v>966</v>
      </c>
      <c r="L765" s="2" t="s">
        <v>959</v>
      </c>
      <c r="M765" s="2" t="s">
        <v>960</v>
      </c>
      <c r="N765" s="2" t="s">
        <v>967</v>
      </c>
      <c r="O765" s="2">
        <v>764</v>
      </c>
    </row>
    <row r="766" spans="1:15" x14ac:dyDescent="0.35">
      <c r="A766" s="4">
        <v>2</v>
      </c>
      <c r="B766" s="4" t="s">
        <v>1466</v>
      </c>
      <c r="C766" s="4" t="s">
        <v>1467</v>
      </c>
      <c r="D766" s="4" t="s">
        <v>2905</v>
      </c>
      <c r="E766" s="10"/>
      <c r="F766" s="10"/>
      <c r="G766" s="4" t="s">
        <v>2906</v>
      </c>
      <c r="H766" s="4" t="s">
        <v>304</v>
      </c>
      <c r="I766" s="4" t="s">
        <v>1478</v>
      </c>
      <c r="J766" s="4" t="s">
        <v>965</v>
      </c>
      <c r="K766" s="4" t="s">
        <v>966</v>
      </c>
      <c r="L766" s="4" t="s">
        <v>959</v>
      </c>
      <c r="M766" s="4" t="s">
        <v>960</v>
      </c>
      <c r="N766" s="4" t="s">
        <v>967</v>
      </c>
      <c r="O766" s="4">
        <v>765</v>
      </c>
    </row>
    <row r="767" spans="1:15" x14ac:dyDescent="0.35">
      <c r="A767" s="2">
        <v>2</v>
      </c>
      <c r="B767" s="2" t="s">
        <v>1466</v>
      </c>
      <c r="C767" s="2" t="s">
        <v>1467</v>
      </c>
      <c r="D767" s="2" t="s">
        <v>2907</v>
      </c>
      <c r="E767" s="10"/>
      <c r="F767" s="10"/>
      <c r="G767" s="2" t="s">
        <v>2908</v>
      </c>
      <c r="H767" s="2" t="s">
        <v>304</v>
      </c>
      <c r="I767" s="2" t="s">
        <v>1478</v>
      </c>
      <c r="J767" s="2" t="s">
        <v>965</v>
      </c>
      <c r="K767" s="2" t="s">
        <v>966</v>
      </c>
      <c r="L767" s="2" t="s">
        <v>959</v>
      </c>
      <c r="M767" s="2" t="s">
        <v>960</v>
      </c>
      <c r="N767" s="2" t="s">
        <v>967</v>
      </c>
      <c r="O767" s="2">
        <v>766</v>
      </c>
    </row>
    <row r="768" spans="1:15" x14ac:dyDescent="0.35">
      <c r="A768" s="4">
        <v>2</v>
      </c>
      <c r="B768" s="4" t="s">
        <v>1466</v>
      </c>
      <c r="C768" s="4" t="s">
        <v>1467</v>
      </c>
      <c r="D768" s="4" t="s">
        <v>2909</v>
      </c>
      <c r="E768" s="10"/>
      <c r="F768" s="10"/>
      <c r="G768" s="4" t="s">
        <v>2910</v>
      </c>
      <c r="H768" s="4" t="s">
        <v>304</v>
      </c>
      <c r="I768" s="4" t="s">
        <v>1478</v>
      </c>
      <c r="J768" s="4" t="s">
        <v>965</v>
      </c>
      <c r="K768" s="4" t="s">
        <v>966</v>
      </c>
      <c r="L768" s="4" t="s">
        <v>959</v>
      </c>
      <c r="M768" s="4" t="s">
        <v>960</v>
      </c>
      <c r="N768" s="4" t="s">
        <v>967</v>
      </c>
      <c r="O768" s="4">
        <v>767</v>
      </c>
    </row>
    <row r="769" spans="1:15" x14ac:dyDescent="0.35">
      <c r="A769" s="2">
        <v>2</v>
      </c>
      <c r="B769" s="2" t="s">
        <v>1466</v>
      </c>
      <c r="C769" s="2" t="s">
        <v>1467</v>
      </c>
      <c r="D769" s="2" t="s">
        <v>2911</v>
      </c>
      <c r="E769" s="10"/>
      <c r="F769" s="10"/>
      <c r="G769" s="2" t="s">
        <v>2912</v>
      </c>
      <c r="H769" s="2" t="s">
        <v>304</v>
      </c>
      <c r="I769" s="2" t="s">
        <v>1478</v>
      </c>
      <c r="J769" s="2" t="s">
        <v>957</v>
      </c>
      <c r="K769" s="2" t="s">
        <v>966</v>
      </c>
      <c r="L769" s="2" t="s">
        <v>959</v>
      </c>
      <c r="M769" s="2" t="s">
        <v>960</v>
      </c>
      <c r="N769" s="2" t="s">
        <v>961</v>
      </c>
      <c r="O769" s="2">
        <v>768</v>
      </c>
    </row>
    <row r="770" spans="1:15" x14ac:dyDescent="0.35">
      <c r="A770" s="4">
        <v>2</v>
      </c>
      <c r="B770" s="4" t="s">
        <v>1466</v>
      </c>
      <c r="C770" s="4" t="s">
        <v>1467</v>
      </c>
      <c r="D770" s="4" t="s">
        <v>2913</v>
      </c>
      <c r="E770" s="10"/>
      <c r="F770" s="10"/>
      <c r="G770" s="4" t="s">
        <v>2914</v>
      </c>
      <c r="H770" s="4" t="s">
        <v>304</v>
      </c>
      <c r="I770" s="4" t="s">
        <v>1478</v>
      </c>
      <c r="J770" s="4" t="s">
        <v>957</v>
      </c>
      <c r="K770" s="4" t="s">
        <v>966</v>
      </c>
      <c r="L770" s="4" t="s">
        <v>959</v>
      </c>
      <c r="M770" s="4" t="s">
        <v>960</v>
      </c>
      <c r="N770" s="4" t="s">
        <v>961</v>
      </c>
      <c r="O770" s="4">
        <v>769</v>
      </c>
    </row>
    <row r="771" spans="1:15" x14ac:dyDescent="0.35">
      <c r="A771" s="2">
        <v>2</v>
      </c>
      <c r="B771" s="2" t="s">
        <v>1466</v>
      </c>
      <c r="C771" s="2" t="s">
        <v>1467</v>
      </c>
      <c r="D771" s="2" t="s">
        <v>2915</v>
      </c>
      <c r="E771" s="10"/>
      <c r="F771" s="10"/>
      <c r="G771" s="2" t="s">
        <v>2916</v>
      </c>
      <c r="H771" s="2" t="s">
        <v>304</v>
      </c>
      <c r="I771" s="2" t="s">
        <v>1478</v>
      </c>
      <c r="J771" s="2" t="s">
        <v>957</v>
      </c>
      <c r="K771" s="2" t="s">
        <v>966</v>
      </c>
      <c r="L771" s="2" t="s">
        <v>959</v>
      </c>
      <c r="M771" s="2" t="s">
        <v>960</v>
      </c>
      <c r="N771" s="2" t="s">
        <v>967</v>
      </c>
      <c r="O771" s="2">
        <v>770</v>
      </c>
    </row>
    <row r="772" spans="1:15" x14ac:dyDescent="0.35">
      <c r="A772" s="4">
        <v>2</v>
      </c>
      <c r="B772" s="4" t="s">
        <v>1466</v>
      </c>
      <c r="C772" s="4" t="s">
        <v>1467</v>
      </c>
      <c r="D772" s="4" t="s">
        <v>2917</v>
      </c>
      <c r="E772" s="10"/>
      <c r="F772" s="10"/>
      <c r="G772" s="4" t="s">
        <v>2918</v>
      </c>
      <c r="H772" s="4" t="s">
        <v>304</v>
      </c>
      <c r="I772" s="4" t="s">
        <v>1478</v>
      </c>
      <c r="J772" s="4" t="s">
        <v>957</v>
      </c>
      <c r="K772" s="4" t="s">
        <v>966</v>
      </c>
      <c r="L772" s="4" t="s">
        <v>959</v>
      </c>
      <c r="M772" s="4" t="s">
        <v>960</v>
      </c>
      <c r="N772" s="4" t="s">
        <v>961</v>
      </c>
      <c r="O772" s="4">
        <v>771</v>
      </c>
    </row>
    <row r="773" spans="1:15" x14ac:dyDescent="0.35">
      <c r="A773" s="2">
        <v>2</v>
      </c>
      <c r="B773" s="2" t="s">
        <v>1466</v>
      </c>
      <c r="C773" s="2" t="s">
        <v>1467</v>
      </c>
      <c r="D773" s="2" t="s">
        <v>2919</v>
      </c>
      <c r="E773" s="10"/>
      <c r="F773" s="10"/>
      <c r="G773" s="2" t="s">
        <v>2920</v>
      </c>
      <c r="H773" s="2" t="s">
        <v>304</v>
      </c>
      <c r="I773" s="2" t="s">
        <v>1478</v>
      </c>
      <c r="J773" s="2" t="s">
        <v>965</v>
      </c>
      <c r="K773" s="2" t="s">
        <v>966</v>
      </c>
      <c r="L773" s="2" t="s">
        <v>1031</v>
      </c>
      <c r="M773" s="2" t="s">
        <v>960</v>
      </c>
      <c r="N773" s="2" t="s">
        <v>967</v>
      </c>
      <c r="O773" s="2">
        <v>772</v>
      </c>
    </row>
    <row r="774" spans="1:15" x14ac:dyDescent="0.35">
      <c r="A774" s="4">
        <v>2</v>
      </c>
      <c r="B774" s="4" t="s">
        <v>1466</v>
      </c>
      <c r="C774" s="4" t="s">
        <v>1467</v>
      </c>
      <c r="D774" s="4" t="s">
        <v>2921</v>
      </c>
      <c r="E774" s="10"/>
      <c r="F774" s="10"/>
      <c r="G774" s="4" t="s">
        <v>2922</v>
      </c>
      <c r="H774" s="4" t="s">
        <v>304</v>
      </c>
      <c r="I774" s="4" t="s">
        <v>1478</v>
      </c>
      <c r="J774" s="4" t="s">
        <v>957</v>
      </c>
      <c r="K774" s="4" t="s">
        <v>966</v>
      </c>
      <c r="L774" s="4" t="s">
        <v>959</v>
      </c>
      <c r="M774" s="4" t="s">
        <v>960</v>
      </c>
      <c r="N774" s="4" t="s">
        <v>961</v>
      </c>
      <c r="O774" s="4">
        <v>773</v>
      </c>
    </row>
    <row r="775" spans="1:15" x14ac:dyDescent="0.35">
      <c r="A775" s="2">
        <v>2</v>
      </c>
      <c r="B775" s="2" t="s">
        <v>1466</v>
      </c>
      <c r="C775" s="2" t="s">
        <v>1467</v>
      </c>
      <c r="D775" s="2" t="s">
        <v>2923</v>
      </c>
      <c r="E775" s="10"/>
      <c r="F775" s="10"/>
      <c r="G775" s="2" t="s">
        <v>2924</v>
      </c>
      <c r="H775" s="2" t="s">
        <v>304</v>
      </c>
      <c r="I775" s="2" t="s">
        <v>1478</v>
      </c>
      <c r="J775" s="2" t="s">
        <v>973</v>
      </c>
      <c r="K775" s="2" t="s">
        <v>966</v>
      </c>
      <c r="L775" s="2" t="s">
        <v>959</v>
      </c>
      <c r="M775" s="2" t="s">
        <v>960</v>
      </c>
      <c r="N775" s="2" t="s">
        <v>967</v>
      </c>
      <c r="O775" s="2">
        <v>774</v>
      </c>
    </row>
    <row r="776" spans="1:15" x14ac:dyDescent="0.35">
      <c r="A776" s="4">
        <v>2</v>
      </c>
      <c r="B776" s="4" t="s">
        <v>1466</v>
      </c>
      <c r="C776" s="4" t="s">
        <v>1467</v>
      </c>
      <c r="D776" s="4" t="s">
        <v>2925</v>
      </c>
      <c r="E776" s="10"/>
      <c r="F776" s="10"/>
      <c r="G776" s="4" t="s">
        <v>2926</v>
      </c>
      <c r="H776" s="4" t="s">
        <v>304</v>
      </c>
      <c r="I776" s="4" t="s">
        <v>1478</v>
      </c>
      <c r="J776" s="4" t="s">
        <v>973</v>
      </c>
      <c r="K776" s="4" t="s">
        <v>966</v>
      </c>
      <c r="L776" s="4" t="s">
        <v>1031</v>
      </c>
      <c r="M776" s="4" t="s">
        <v>960</v>
      </c>
      <c r="N776" s="4" t="s">
        <v>967</v>
      </c>
      <c r="O776" s="4">
        <v>775</v>
      </c>
    </row>
    <row r="777" spans="1:15" x14ac:dyDescent="0.35">
      <c r="A777" s="2">
        <v>2</v>
      </c>
      <c r="B777" s="2" t="s">
        <v>1466</v>
      </c>
      <c r="C777" s="2" t="s">
        <v>1467</v>
      </c>
      <c r="D777" s="2" t="s">
        <v>2927</v>
      </c>
      <c r="E777" s="10"/>
      <c r="F777" s="10"/>
      <c r="G777" s="2" t="s">
        <v>2928</v>
      </c>
      <c r="H777" s="2" t="s">
        <v>304</v>
      </c>
      <c r="I777" s="2" t="s">
        <v>1478</v>
      </c>
      <c r="J777" s="2" t="s">
        <v>973</v>
      </c>
      <c r="K777" s="2" t="s">
        <v>966</v>
      </c>
      <c r="L777" s="2" t="s">
        <v>959</v>
      </c>
      <c r="M777" s="2" t="s">
        <v>960</v>
      </c>
      <c r="N777" s="2" t="s">
        <v>967</v>
      </c>
      <c r="O777" s="2">
        <v>776</v>
      </c>
    </row>
    <row r="778" spans="1:15" x14ac:dyDescent="0.35">
      <c r="A778" s="4">
        <v>2</v>
      </c>
      <c r="B778" s="4" t="s">
        <v>1466</v>
      </c>
      <c r="C778" s="4" t="s">
        <v>1467</v>
      </c>
      <c r="D778" s="4" t="s">
        <v>2929</v>
      </c>
      <c r="E778" s="10"/>
      <c r="F778" s="10"/>
      <c r="G778" s="4" t="s">
        <v>2930</v>
      </c>
      <c r="H778" s="4" t="s">
        <v>304</v>
      </c>
      <c r="I778" s="4" t="s">
        <v>1478</v>
      </c>
      <c r="J778" s="4" t="s">
        <v>965</v>
      </c>
      <c r="K778" s="4" t="s">
        <v>966</v>
      </c>
      <c r="L778" s="4" t="s">
        <v>959</v>
      </c>
      <c r="M778" s="4" t="s">
        <v>960</v>
      </c>
      <c r="N778" s="4" t="s">
        <v>967</v>
      </c>
      <c r="O778" s="4">
        <v>777</v>
      </c>
    </row>
    <row r="779" spans="1:15" x14ac:dyDescent="0.35">
      <c r="A779" s="2">
        <v>2</v>
      </c>
      <c r="B779" s="2" t="s">
        <v>1466</v>
      </c>
      <c r="C779" s="2" t="s">
        <v>1467</v>
      </c>
      <c r="D779" s="2" t="s">
        <v>2931</v>
      </c>
      <c r="E779" s="10"/>
      <c r="F779" s="10"/>
      <c r="G779" s="2" t="s">
        <v>2932</v>
      </c>
      <c r="H779" s="2" t="s">
        <v>304</v>
      </c>
      <c r="I779" s="2" t="s">
        <v>1478</v>
      </c>
      <c r="J779" s="2" t="s">
        <v>957</v>
      </c>
      <c r="K779" s="2" t="s">
        <v>966</v>
      </c>
      <c r="L779" s="2" t="s">
        <v>959</v>
      </c>
      <c r="M779" s="2" t="s">
        <v>960</v>
      </c>
      <c r="N779" s="2" t="s">
        <v>961</v>
      </c>
      <c r="O779" s="2">
        <v>778</v>
      </c>
    </row>
    <row r="780" spans="1:15" x14ac:dyDescent="0.35">
      <c r="A780" s="4">
        <v>2</v>
      </c>
      <c r="B780" s="4" t="s">
        <v>1466</v>
      </c>
      <c r="C780" s="4" t="s">
        <v>1467</v>
      </c>
      <c r="D780" s="4" t="s">
        <v>2933</v>
      </c>
      <c r="E780" s="10"/>
      <c r="F780" s="10"/>
      <c r="G780" s="4" t="s">
        <v>2934</v>
      </c>
      <c r="H780" s="4" t="s">
        <v>304</v>
      </c>
      <c r="I780" s="4" t="s">
        <v>1478</v>
      </c>
      <c r="J780" s="4" t="s">
        <v>957</v>
      </c>
      <c r="K780" s="4" t="s">
        <v>966</v>
      </c>
      <c r="L780" s="4" t="s">
        <v>959</v>
      </c>
      <c r="M780" s="4" t="s">
        <v>960</v>
      </c>
      <c r="N780" s="4" t="s">
        <v>961</v>
      </c>
      <c r="O780" s="4">
        <v>779</v>
      </c>
    </row>
    <row r="781" spans="1:15" x14ac:dyDescent="0.35">
      <c r="A781" s="2">
        <v>2</v>
      </c>
      <c r="B781" s="2" t="s">
        <v>1466</v>
      </c>
      <c r="C781" s="2" t="s">
        <v>1467</v>
      </c>
      <c r="D781" s="2" t="s">
        <v>2935</v>
      </c>
      <c r="E781" s="10"/>
      <c r="F781" s="10"/>
      <c r="G781" s="2" t="s">
        <v>2936</v>
      </c>
      <c r="H781" s="2" t="s">
        <v>304</v>
      </c>
      <c r="I781" s="2" t="s">
        <v>1478</v>
      </c>
      <c r="J781" s="2" t="s">
        <v>957</v>
      </c>
      <c r="K781" s="2" t="s">
        <v>966</v>
      </c>
      <c r="L781" s="2" t="s">
        <v>1031</v>
      </c>
      <c r="M781" s="2" t="s">
        <v>960</v>
      </c>
      <c r="N781" s="2" t="s">
        <v>1015</v>
      </c>
      <c r="O781" s="2">
        <v>780</v>
      </c>
    </row>
    <row r="782" spans="1:15" x14ac:dyDescent="0.35">
      <c r="A782" s="4">
        <v>2</v>
      </c>
      <c r="B782" s="4" t="s">
        <v>1466</v>
      </c>
      <c r="C782" s="4" t="s">
        <v>1467</v>
      </c>
      <c r="D782" s="4" t="s">
        <v>2937</v>
      </c>
      <c r="E782" s="10"/>
      <c r="F782" s="10"/>
      <c r="G782" s="4" t="s">
        <v>2938</v>
      </c>
      <c r="H782" s="4" t="s">
        <v>304</v>
      </c>
      <c r="I782" s="4" t="s">
        <v>1478</v>
      </c>
      <c r="J782" s="4" t="s">
        <v>957</v>
      </c>
      <c r="K782" s="4" t="s">
        <v>966</v>
      </c>
      <c r="L782" s="4" t="s">
        <v>1031</v>
      </c>
      <c r="M782" s="4" t="s">
        <v>960</v>
      </c>
      <c r="N782" s="4" t="s">
        <v>1671</v>
      </c>
      <c r="O782" s="4">
        <v>781</v>
      </c>
    </row>
    <row r="783" spans="1:15" x14ac:dyDescent="0.35">
      <c r="A783" s="2">
        <v>2</v>
      </c>
      <c r="B783" s="2" t="s">
        <v>1466</v>
      </c>
      <c r="C783" s="2" t="s">
        <v>1467</v>
      </c>
      <c r="D783" s="2" t="s">
        <v>2939</v>
      </c>
      <c r="E783" s="10"/>
      <c r="F783" s="10"/>
      <c r="G783" s="2" t="s">
        <v>2940</v>
      </c>
      <c r="H783" s="2" t="s">
        <v>304</v>
      </c>
      <c r="I783" s="2" t="s">
        <v>1478</v>
      </c>
      <c r="J783" s="2" t="s">
        <v>965</v>
      </c>
      <c r="K783" s="2" t="s">
        <v>966</v>
      </c>
      <c r="L783" s="2" t="s">
        <v>959</v>
      </c>
      <c r="M783" s="2" t="s">
        <v>960</v>
      </c>
      <c r="N783" s="2" t="s">
        <v>967</v>
      </c>
      <c r="O783" s="2">
        <v>782</v>
      </c>
    </row>
    <row r="784" spans="1:15" x14ac:dyDescent="0.35">
      <c r="A784" s="4">
        <v>2</v>
      </c>
      <c r="B784" s="4" t="s">
        <v>1466</v>
      </c>
      <c r="C784" s="4" t="s">
        <v>1467</v>
      </c>
      <c r="D784" s="4" t="s">
        <v>2941</v>
      </c>
      <c r="E784" s="10"/>
      <c r="F784" s="10"/>
      <c r="G784" s="4" t="s">
        <v>2942</v>
      </c>
      <c r="H784" s="4" t="s">
        <v>304</v>
      </c>
      <c r="I784" s="4" t="s">
        <v>1478</v>
      </c>
      <c r="J784" s="4" t="s">
        <v>973</v>
      </c>
      <c r="K784" s="4" t="s">
        <v>966</v>
      </c>
      <c r="L784" s="4" t="s">
        <v>959</v>
      </c>
      <c r="M784" s="4" t="s">
        <v>960</v>
      </c>
      <c r="N784" s="4" t="s">
        <v>967</v>
      </c>
      <c r="O784" s="4">
        <v>783</v>
      </c>
    </row>
    <row r="785" spans="1:15" x14ac:dyDescent="0.35">
      <c r="A785" s="2">
        <v>2</v>
      </c>
      <c r="B785" s="2" t="s">
        <v>1466</v>
      </c>
      <c r="C785" s="2" t="s">
        <v>1467</v>
      </c>
      <c r="D785" s="2" t="s">
        <v>2943</v>
      </c>
      <c r="E785" s="10"/>
      <c r="F785" s="10"/>
      <c r="G785" s="2" t="s">
        <v>2944</v>
      </c>
      <c r="H785" s="2" t="s">
        <v>304</v>
      </c>
      <c r="I785" s="2" t="s">
        <v>1478</v>
      </c>
      <c r="J785" s="2" t="s">
        <v>957</v>
      </c>
      <c r="K785" s="2" t="s">
        <v>966</v>
      </c>
      <c r="L785" s="2" t="s">
        <v>1031</v>
      </c>
      <c r="M785" s="2" t="s">
        <v>960</v>
      </c>
      <c r="N785" s="2" t="s">
        <v>1546</v>
      </c>
      <c r="O785" s="2">
        <v>784</v>
      </c>
    </row>
    <row r="786" spans="1:15" x14ac:dyDescent="0.35">
      <c r="A786" s="4">
        <v>2</v>
      </c>
      <c r="B786" s="4" t="s">
        <v>1466</v>
      </c>
      <c r="C786" s="4" t="s">
        <v>1467</v>
      </c>
      <c r="D786" s="4" t="s">
        <v>2945</v>
      </c>
      <c r="E786" s="10"/>
      <c r="F786" s="10"/>
      <c r="G786" s="4" t="s">
        <v>2946</v>
      </c>
      <c r="H786" s="4" t="s">
        <v>304</v>
      </c>
      <c r="I786" s="4" t="s">
        <v>1478</v>
      </c>
      <c r="J786" s="4" t="s">
        <v>957</v>
      </c>
      <c r="K786" s="4" t="s">
        <v>966</v>
      </c>
      <c r="L786" s="4" t="s">
        <v>959</v>
      </c>
      <c r="M786" s="4" t="s">
        <v>960</v>
      </c>
      <c r="N786" s="4" t="s">
        <v>1546</v>
      </c>
      <c r="O786" s="4">
        <v>785</v>
      </c>
    </row>
    <row r="787" spans="1:15" x14ac:dyDescent="0.35">
      <c r="A787" s="2">
        <v>2</v>
      </c>
      <c r="B787" s="2" t="s">
        <v>1466</v>
      </c>
      <c r="C787" s="2" t="s">
        <v>1467</v>
      </c>
      <c r="D787" s="2" t="s">
        <v>1268</v>
      </c>
      <c r="E787" s="10"/>
      <c r="F787" s="10"/>
      <c r="G787" s="2" t="s">
        <v>580</v>
      </c>
      <c r="H787" s="2" t="s">
        <v>304</v>
      </c>
      <c r="I787" s="2" t="s">
        <v>1478</v>
      </c>
      <c r="J787" s="2" t="s">
        <v>957</v>
      </c>
      <c r="K787" s="2" t="s">
        <v>966</v>
      </c>
      <c r="L787" s="2" t="s">
        <v>959</v>
      </c>
      <c r="M787" s="2" t="s">
        <v>960</v>
      </c>
      <c r="N787" s="2" t="s">
        <v>1245</v>
      </c>
      <c r="O787" s="2">
        <v>786</v>
      </c>
    </row>
    <row r="788" spans="1:15" x14ac:dyDescent="0.35">
      <c r="A788" s="4">
        <v>2</v>
      </c>
      <c r="B788" s="4" t="s">
        <v>1466</v>
      </c>
      <c r="C788" s="4" t="s">
        <v>1467</v>
      </c>
      <c r="D788" s="4" t="s">
        <v>2947</v>
      </c>
      <c r="E788" s="10"/>
      <c r="F788" s="10"/>
      <c r="G788" s="4" t="s">
        <v>2948</v>
      </c>
      <c r="H788" s="4" t="s">
        <v>304</v>
      </c>
      <c r="I788" s="4" t="s">
        <v>1478</v>
      </c>
      <c r="J788" s="4" t="s">
        <v>957</v>
      </c>
      <c r="K788" s="4" t="s">
        <v>966</v>
      </c>
      <c r="L788" s="4" t="s">
        <v>959</v>
      </c>
      <c r="M788" s="4" t="s">
        <v>960</v>
      </c>
      <c r="N788" s="4" t="s">
        <v>961</v>
      </c>
      <c r="O788" s="4">
        <v>787</v>
      </c>
    </row>
    <row r="789" spans="1:15" x14ac:dyDescent="0.35">
      <c r="A789" s="2">
        <v>2</v>
      </c>
      <c r="B789" s="2" t="s">
        <v>1466</v>
      </c>
      <c r="C789" s="2" t="s">
        <v>1467</v>
      </c>
      <c r="D789" s="2" t="s">
        <v>2949</v>
      </c>
      <c r="E789" s="10"/>
      <c r="F789" s="10"/>
      <c r="G789" s="2" t="s">
        <v>572</v>
      </c>
      <c r="H789" s="2" t="s">
        <v>304</v>
      </c>
      <c r="I789" s="2" t="s">
        <v>1478</v>
      </c>
      <c r="J789" s="2" t="s">
        <v>957</v>
      </c>
      <c r="K789" s="2" t="s">
        <v>966</v>
      </c>
      <c r="L789" s="2" t="s">
        <v>959</v>
      </c>
      <c r="M789" s="2" t="s">
        <v>960</v>
      </c>
      <c r="N789" s="2" t="s">
        <v>1245</v>
      </c>
      <c r="O789" s="2">
        <v>788</v>
      </c>
    </row>
    <row r="790" spans="1:15" x14ac:dyDescent="0.35">
      <c r="A790" s="4">
        <v>2</v>
      </c>
      <c r="B790" s="4" t="s">
        <v>1466</v>
      </c>
      <c r="C790" s="4" t="s">
        <v>1467</v>
      </c>
      <c r="D790" s="4" t="s">
        <v>2950</v>
      </c>
      <c r="E790" s="10"/>
      <c r="F790" s="10"/>
      <c r="G790" s="4" t="s">
        <v>2951</v>
      </c>
      <c r="H790" s="4" t="s">
        <v>304</v>
      </c>
      <c r="I790" s="4" t="s">
        <v>1478</v>
      </c>
      <c r="J790" s="4" t="s">
        <v>973</v>
      </c>
      <c r="K790" s="4" t="s">
        <v>966</v>
      </c>
      <c r="L790" s="4" t="s">
        <v>1031</v>
      </c>
      <c r="M790" s="4" t="s">
        <v>960</v>
      </c>
      <c r="N790" s="4" t="s">
        <v>967</v>
      </c>
      <c r="O790" s="4">
        <v>789</v>
      </c>
    </row>
    <row r="791" spans="1:15" x14ac:dyDescent="0.35">
      <c r="A791" s="2">
        <v>2</v>
      </c>
      <c r="B791" s="2" t="s">
        <v>1466</v>
      </c>
      <c r="C791" s="2" t="s">
        <v>1467</v>
      </c>
      <c r="D791" s="2" t="s">
        <v>2952</v>
      </c>
      <c r="E791" s="10"/>
      <c r="F791" s="10"/>
      <c r="G791" s="2" t="s">
        <v>2953</v>
      </c>
      <c r="H791" s="2" t="s">
        <v>304</v>
      </c>
      <c r="I791" s="2" t="s">
        <v>1478</v>
      </c>
      <c r="J791" s="2" t="s">
        <v>957</v>
      </c>
      <c r="K791" s="2" t="s">
        <v>966</v>
      </c>
      <c r="L791" s="2" t="s">
        <v>959</v>
      </c>
      <c r="M791" s="2" t="s">
        <v>960</v>
      </c>
      <c r="N791" s="2" t="s">
        <v>967</v>
      </c>
      <c r="O791" s="2">
        <v>790</v>
      </c>
    </row>
    <row r="792" spans="1:15" x14ac:dyDescent="0.35">
      <c r="A792" s="4">
        <v>2</v>
      </c>
      <c r="B792" s="4" t="s">
        <v>1466</v>
      </c>
      <c r="C792" s="4" t="s">
        <v>1467</v>
      </c>
      <c r="D792" s="4" t="s">
        <v>2954</v>
      </c>
      <c r="E792" s="10"/>
      <c r="F792" s="10"/>
      <c r="G792" s="4" t="s">
        <v>2955</v>
      </c>
      <c r="H792" s="4" t="s">
        <v>304</v>
      </c>
      <c r="I792" s="4" t="s">
        <v>1478</v>
      </c>
      <c r="J792" s="4" t="s">
        <v>965</v>
      </c>
      <c r="K792" s="4" t="s">
        <v>966</v>
      </c>
      <c r="L792" s="4" t="s">
        <v>959</v>
      </c>
      <c r="M792" s="4" t="s">
        <v>960</v>
      </c>
      <c r="N792" s="4" t="s">
        <v>967</v>
      </c>
      <c r="O792" s="4">
        <v>791</v>
      </c>
    </row>
    <row r="793" spans="1:15" x14ac:dyDescent="0.35">
      <c r="A793" s="2">
        <v>2</v>
      </c>
      <c r="B793" s="2" t="s">
        <v>1466</v>
      </c>
      <c r="C793" s="2" t="s">
        <v>1467</v>
      </c>
      <c r="D793" s="2" t="s">
        <v>2956</v>
      </c>
      <c r="E793" s="10"/>
      <c r="F793" s="10"/>
      <c r="G793" s="2" t="s">
        <v>2957</v>
      </c>
      <c r="H793" s="2" t="s">
        <v>304</v>
      </c>
      <c r="I793" s="2" t="s">
        <v>1478</v>
      </c>
      <c r="J793" s="2" t="s">
        <v>957</v>
      </c>
      <c r="K793" s="2" t="s">
        <v>966</v>
      </c>
      <c r="L793" s="2" t="s">
        <v>1031</v>
      </c>
      <c r="M793" s="2" t="s">
        <v>960</v>
      </c>
      <c r="N793" s="2" t="s">
        <v>967</v>
      </c>
      <c r="O793" s="2">
        <v>792</v>
      </c>
    </row>
    <row r="794" spans="1:15" x14ac:dyDescent="0.35">
      <c r="A794" s="4">
        <v>2</v>
      </c>
      <c r="B794" s="4" t="s">
        <v>1466</v>
      </c>
      <c r="C794" s="4" t="s">
        <v>1467</v>
      </c>
      <c r="D794" s="4" t="s">
        <v>2958</v>
      </c>
      <c r="E794" s="10"/>
      <c r="F794" s="10"/>
      <c r="G794" s="4" t="s">
        <v>2959</v>
      </c>
      <c r="H794" s="4" t="s">
        <v>304</v>
      </c>
      <c r="I794" s="4" t="s">
        <v>1478</v>
      </c>
      <c r="J794" s="4" t="s">
        <v>973</v>
      </c>
      <c r="K794" s="4" t="s">
        <v>966</v>
      </c>
      <c r="L794" s="4" t="s">
        <v>959</v>
      </c>
      <c r="M794" s="4" t="s">
        <v>960</v>
      </c>
      <c r="N794" s="4" t="s">
        <v>967</v>
      </c>
      <c r="O794" s="4">
        <v>793</v>
      </c>
    </row>
    <row r="795" spans="1:15" x14ac:dyDescent="0.35">
      <c r="A795" s="2">
        <v>2</v>
      </c>
      <c r="B795" s="2" t="s">
        <v>1466</v>
      </c>
      <c r="C795" s="2" t="s">
        <v>1467</v>
      </c>
      <c r="D795" s="2" t="s">
        <v>2960</v>
      </c>
      <c r="E795" s="10"/>
      <c r="F795" s="10"/>
      <c r="G795" s="2" t="s">
        <v>2961</v>
      </c>
      <c r="H795" s="2" t="s">
        <v>304</v>
      </c>
      <c r="I795" s="2" t="s">
        <v>1478</v>
      </c>
      <c r="J795" s="2" t="s">
        <v>965</v>
      </c>
      <c r="K795" s="2" t="s">
        <v>966</v>
      </c>
      <c r="L795" s="2" t="s">
        <v>959</v>
      </c>
      <c r="M795" s="2" t="s">
        <v>960</v>
      </c>
      <c r="N795" s="2" t="s">
        <v>967</v>
      </c>
      <c r="O795" s="2">
        <v>794</v>
      </c>
    </row>
    <row r="796" spans="1:15" x14ac:dyDescent="0.35">
      <c r="A796" s="4">
        <v>2</v>
      </c>
      <c r="B796" s="4" t="s">
        <v>1466</v>
      </c>
      <c r="C796" s="4" t="s">
        <v>1467</v>
      </c>
      <c r="D796" s="4" t="s">
        <v>2962</v>
      </c>
      <c r="E796" s="10"/>
      <c r="F796" s="10"/>
      <c r="G796" s="4" t="s">
        <v>2963</v>
      </c>
      <c r="H796" s="4" t="s">
        <v>304</v>
      </c>
      <c r="I796" s="4" t="s">
        <v>1478</v>
      </c>
      <c r="J796" s="4" t="s">
        <v>965</v>
      </c>
      <c r="K796" s="4" t="s">
        <v>966</v>
      </c>
      <c r="L796" s="4" t="s">
        <v>959</v>
      </c>
      <c r="M796" s="4" t="s">
        <v>960</v>
      </c>
      <c r="N796" s="4" t="s">
        <v>967</v>
      </c>
      <c r="O796" s="4">
        <v>795</v>
      </c>
    </row>
    <row r="797" spans="1:15" x14ac:dyDescent="0.35">
      <c r="A797" s="2">
        <v>2</v>
      </c>
      <c r="B797" s="2" t="s">
        <v>1466</v>
      </c>
      <c r="C797" s="2" t="s">
        <v>1467</v>
      </c>
      <c r="D797" s="2" t="s">
        <v>2964</v>
      </c>
      <c r="E797" s="10"/>
      <c r="F797" s="10"/>
      <c r="G797" s="2" t="s">
        <v>2965</v>
      </c>
      <c r="H797" s="2" t="s">
        <v>304</v>
      </c>
      <c r="I797" s="2" t="s">
        <v>1478</v>
      </c>
      <c r="J797" s="2" t="s">
        <v>973</v>
      </c>
      <c r="K797" s="2" t="s">
        <v>966</v>
      </c>
      <c r="L797" s="2" t="s">
        <v>959</v>
      </c>
      <c r="M797" s="2" t="s">
        <v>960</v>
      </c>
      <c r="N797" s="2" t="s">
        <v>967</v>
      </c>
      <c r="O797" s="2">
        <v>796</v>
      </c>
    </row>
    <row r="798" spans="1:15" x14ac:dyDescent="0.35">
      <c r="A798" s="4">
        <v>2</v>
      </c>
      <c r="B798" s="4" t="s">
        <v>1466</v>
      </c>
      <c r="C798" s="4" t="s">
        <v>1467</v>
      </c>
      <c r="D798" s="4" t="s">
        <v>2966</v>
      </c>
      <c r="E798" s="10"/>
      <c r="F798" s="10"/>
      <c r="G798" s="4" t="s">
        <v>2967</v>
      </c>
      <c r="H798" s="4" t="s">
        <v>304</v>
      </c>
      <c r="I798" s="4" t="s">
        <v>1478</v>
      </c>
      <c r="J798" s="4" t="s">
        <v>965</v>
      </c>
      <c r="K798" s="4" t="s">
        <v>966</v>
      </c>
      <c r="L798" s="4" t="s">
        <v>959</v>
      </c>
      <c r="M798" s="4" t="s">
        <v>960</v>
      </c>
      <c r="N798" s="4" t="s">
        <v>967</v>
      </c>
      <c r="O798" s="4">
        <v>797</v>
      </c>
    </row>
    <row r="799" spans="1:15" x14ac:dyDescent="0.35">
      <c r="A799" s="2">
        <v>2</v>
      </c>
      <c r="B799" s="2" t="s">
        <v>1466</v>
      </c>
      <c r="C799" s="2" t="s">
        <v>1467</v>
      </c>
      <c r="D799" s="2" t="s">
        <v>2968</v>
      </c>
      <c r="E799" s="10"/>
      <c r="F799" s="10"/>
      <c r="G799" s="2" t="s">
        <v>2969</v>
      </c>
      <c r="H799" s="2" t="s">
        <v>304</v>
      </c>
      <c r="I799" s="2" t="s">
        <v>1478</v>
      </c>
      <c r="J799" s="2" t="s">
        <v>965</v>
      </c>
      <c r="K799" s="2" t="s">
        <v>966</v>
      </c>
      <c r="L799" s="2" t="s">
        <v>1031</v>
      </c>
      <c r="M799" s="2" t="s">
        <v>960</v>
      </c>
      <c r="N799" s="2" t="s">
        <v>967</v>
      </c>
      <c r="O799" s="2">
        <v>798</v>
      </c>
    </row>
    <row r="800" spans="1:15" x14ac:dyDescent="0.35">
      <c r="A800" s="4">
        <v>2</v>
      </c>
      <c r="B800" s="4" t="s">
        <v>1466</v>
      </c>
      <c r="C800" s="4" t="s">
        <v>1467</v>
      </c>
      <c r="D800" s="4" t="s">
        <v>2970</v>
      </c>
      <c r="E800" s="10"/>
      <c r="F800" s="10"/>
      <c r="G800" s="4" t="s">
        <v>2971</v>
      </c>
      <c r="H800" s="4" t="s">
        <v>304</v>
      </c>
      <c r="I800" s="4" t="s">
        <v>1478</v>
      </c>
      <c r="J800" s="4" t="s">
        <v>957</v>
      </c>
      <c r="K800" s="4" t="s">
        <v>966</v>
      </c>
      <c r="L800" s="4" t="s">
        <v>959</v>
      </c>
      <c r="M800" s="4" t="s">
        <v>960</v>
      </c>
      <c r="N800" s="4" t="s">
        <v>961</v>
      </c>
      <c r="O800" s="4">
        <v>799</v>
      </c>
    </row>
    <row r="801" spans="1:15" x14ac:dyDescent="0.35">
      <c r="A801" s="2">
        <v>2</v>
      </c>
      <c r="B801" s="2" t="s">
        <v>1466</v>
      </c>
      <c r="C801" s="2" t="s">
        <v>1467</v>
      </c>
      <c r="D801" s="2" t="s">
        <v>2972</v>
      </c>
      <c r="E801" s="10"/>
      <c r="F801" s="10"/>
      <c r="G801" s="2" t="s">
        <v>1200</v>
      </c>
      <c r="H801" s="2" t="s">
        <v>304</v>
      </c>
      <c r="I801" s="2" t="s">
        <v>1478</v>
      </c>
      <c r="J801" s="2" t="s">
        <v>965</v>
      </c>
      <c r="K801" s="2" t="s">
        <v>966</v>
      </c>
      <c r="L801" s="2" t="s">
        <v>959</v>
      </c>
      <c r="M801" s="2" t="s">
        <v>960</v>
      </c>
      <c r="N801" s="2" t="s">
        <v>967</v>
      </c>
      <c r="O801" s="2">
        <v>800</v>
      </c>
    </row>
    <row r="802" spans="1:15" x14ac:dyDescent="0.35">
      <c r="A802" s="4">
        <v>2</v>
      </c>
      <c r="B802" s="4" t="s">
        <v>1466</v>
      </c>
      <c r="C802" s="4" t="s">
        <v>1467</v>
      </c>
      <c r="D802" s="4" t="s">
        <v>2973</v>
      </c>
      <c r="E802" s="10"/>
      <c r="F802" s="10"/>
      <c r="G802" s="4" t="s">
        <v>2974</v>
      </c>
      <c r="H802" s="4" t="s">
        <v>304</v>
      </c>
      <c r="I802" s="4" t="s">
        <v>1478</v>
      </c>
      <c r="J802" s="4" t="s">
        <v>957</v>
      </c>
      <c r="K802" s="4" t="s">
        <v>966</v>
      </c>
      <c r="L802" s="4" t="s">
        <v>959</v>
      </c>
      <c r="M802" s="4" t="s">
        <v>960</v>
      </c>
      <c r="N802" s="4" t="s">
        <v>1245</v>
      </c>
      <c r="O802" s="4">
        <v>801</v>
      </c>
    </row>
    <row r="803" spans="1:15" x14ac:dyDescent="0.35">
      <c r="A803" s="2">
        <v>2</v>
      </c>
      <c r="B803" s="2" t="s">
        <v>1466</v>
      </c>
      <c r="C803" s="2" t="s">
        <v>1467</v>
      </c>
      <c r="D803" s="2" t="s">
        <v>2152</v>
      </c>
      <c r="E803" s="10"/>
      <c r="F803" s="10"/>
      <c r="G803" s="2" t="s">
        <v>2975</v>
      </c>
      <c r="H803" s="2" t="s">
        <v>304</v>
      </c>
      <c r="I803" s="2" t="s">
        <v>1478</v>
      </c>
      <c r="J803" s="2" t="s">
        <v>973</v>
      </c>
      <c r="K803" s="2" t="s">
        <v>966</v>
      </c>
      <c r="L803" s="2" t="s">
        <v>1031</v>
      </c>
      <c r="M803" s="2" t="s">
        <v>960</v>
      </c>
      <c r="N803" s="2" t="s">
        <v>967</v>
      </c>
      <c r="O803" s="2">
        <v>802</v>
      </c>
    </row>
    <row r="804" spans="1:15" x14ac:dyDescent="0.35">
      <c r="A804" s="4">
        <v>2</v>
      </c>
      <c r="B804" s="4" t="s">
        <v>1466</v>
      </c>
      <c r="C804" s="4" t="s">
        <v>1467</v>
      </c>
      <c r="D804" s="4" t="s">
        <v>2976</v>
      </c>
      <c r="E804" s="10"/>
      <c r="F804" s="10"/>
      <c r="G804" s="4" t="s">
        <v>2977</v>
      </c>
      <c r="H804" s="4" t="s">
        <v>304</v>
      </c>
      <c r="I804" s="4" t="s">
        <v>1478</v>
      </c>
      <c r="J804" s="4" t="s">
        <v>965</v>
      </c>
      <c r="K804" s="4" t="s">
        <v>966</v>
      </c>
      <c r="L804" s="4" t="s">
        <v>959</v>
      </c>
      <c r="M804" s="4" t="s">
        <v>960</v>
      </c>
      <c r="N804" s="4" t="s">
        <v>967</v>
      </c>
      <c r="O804" s="4">
        <v>803</v>
      </c>
    </row>
    <row r="805" spans="1:15" x14ac:dyDescent="0.35">
      <c r="A805" s="2">
        <v>2</v>
      </c>
      <c r="B805" s="2" t="s">
        <v>1466</v>
      </c>
      <c r="C805" s="2" t="s">
        <v>1467</v>
      </c>
      <c r="D805" s="2" t="s">
        <v>2978</v>
      </c>
      <c r="E805" s="10"/>
      <c r="F805" s="10"/>
      <c r="G805" s="2" t="s">
        <v>2979</v>
      </c>
      <c r="H805" s="2" t="s">
        <v>304</v>
      </c>
      <c r="I805" s="2" t="s">
        <v>1478</v>
      </c>
      <c r="J805" s="2" t="s">
        <v>957</v>
      </c>
      <c r="K805" s="2" t="s">
        <v>966</v>
      </c>
      <c r="L805" s="2" t="s">
        <v>959</v>
      </c>
      <c r="M805" s="2" t="s">
        <v>960</v>
      </c>
      <c r="N805" s="2" t="s">
        <v>1479</v>
      </c>
      <c r="O805" s="2">
        <v>804</v>
      </c>
    </row>
    <row r="806" spans="1:15" x14ac:dyDescent="0.35">
      <c r="A806" s="4">
        <v>2</v>
      </c>
      <c r="B806" s="4" t="s">
        <v>1466</v>
      </c>
      <c r="C806" s="4" t="s">
        <v>1467</v>
      </c>
      <c r="D806" s="4" t="s">
        <v>2980</v>
      </c>
      <c r="E806" s="10"/>
      <c r="F806" s="10"/>
      <c r="G806" s="4" t="s">
        <v>2981</v>
      </c>
      <c r="H806" s="4" t="s">
        <v>304</v>
      </c>
      <c r="I806" s="4" t="s">
        <v>1478</v>
      </c>
      <c r="J806" s="4" t="s">
        <v>965</v>
      </c>
      <c r="K806" s="4" t="s">
        <v>966</v>
      </c>
      <c r="L806" s="4" t="s">
        <v>1031</v>
      </c>
      <c r="M806" s="4" t="s">
        <v>960</v>
      </c>
      <c r="N806" s="4" t="s">
        <v>967</v>
      </c>
      <c r="O806" s="4">
        <v>805</v>
      </c>
    </row>
    <row r="807" spans="1:15" x14ac:dyDescent="0.35">
      <c r="A807" s="2">
        <v>2</v>
      </c>
      <c r="B807" s="2" t="s">
        <v>1466</v>
      </c>
      <c r="C807" s="2" t="s">
        <v>1467</v>
      </c>
      <c r="D807" s="2" t="s">
        <v>2982</v>
      </c>
      <c r="E807" s="10"/>
      <c r="F807" s="10"/>
      <c r="G807" s="2" t="s">
        <v>2983</v>
      </c>
      <c r="H807" s="2" t="s">
        <v>304</v>
      </c>
      <c r="I807" s="2" t="s">
        <v>1478</v>
      </c>
      <c r="J807" s="2" t="s">
        <v>957</v>
      </c>
      <c r="K807" s="2" t="s">
        <v>966</v>
      </c>
      <c r="L807" s="2" t="s">
        <v>959</v>
      </c>
      <c r="M807" s="2" t="s">
        <v>960</v>
      </c>
      <c r="N807" s="2" t="s">
        <v>961</v>
      </c>
      <c r="O807" s="2">
        <v>806</v>
      </c>
    </row>
    <row r="808" spans="1:15" x14ac:dyDescent="0.35">
      <c r="A808" s="4">
        <v>2</v>
      </c>
      <c r="B808" s="4" t="s">
        <v>1466</v>
      </c>
      <c r="C808" s="4" t="s">
        <v>1467</v>
      </c>
      <c r="D808" s="4" t="s">
        <v>2984</v>
      </c>
      <c r="E808" s="10"/>
      <c r="F808" s="10"/>
      <c r="G808" s="4" t="s">
        <v>2985</v>
      </c>
      <c r="H808" s="4" t="s">
        <v>304</v>
      </c>
      <c r="I808" s="4" t="s">
        <v>1478</v>
      </c>
      <c r="J808" s="4" t="s">
        <v>957</v>
      </c>
      <c r="K808" s="4" t="s">
        <v>966</v>
      </c>
      <c r="L808" s="4" t="s">
        <v>959</v>
      </c>
      <c r="M808" s="4" t="s">
        <v>960</v>
      </c>
      <c r="N808" s="4" t="s">
        <v>961</v>
      </c>
      <c r="O808" s="4">
        <v>807</v>
      </c>
    </row>
    <row r="809" spans="1:15" x14ac:dyDescent="0.35">
      <c r="A809" s="2">
        <v>2</v>
      </c>
      <c r="B809" s="2" t="s">
        <v>1466</v>
      </c>
      <c r="C809" s="2" t="s">
        <v>1467</v>
      </c>
      <c r="D809" s="2" t="s">
        <v>2986</v>
      </c>
      <c r="E809" s="10"/>
      <c r="F809" s="10"/>
      <c r="G809" s="2" t="s">
        <v>2987</v>
      </c>
      <c r="H809" s="2" t="s">
        <v>304</v>
      </c>
      <c r="I809" s="2" t="s">
        <v>1478</v>
      </c>
      <c r="J809" s="2" t="s">
        <v>957</v>
      </c>
      <c r="K809" s="2" t="s">
        <v>966</v>
      </c>
      <c r="L809" s="2" t="s">
        <v>959</v>
      </c>
      <c r="M809" s="2" t="s">
        <v>960</v>
      </c>
      <c r="N809" s="2" t="s">
        <v>961</v>
      </c>
      <c r="O809" s="2">
        <v>808</v>
      </c>
    </row>
    <row r="810" spans="1:15" x14ac:dyDescent="0.35">
      <c r="A810" s="4">
        <v>2</v>
      </c>
      <c r="B810" s="4" t="s">
        <v>1466</v>
      </c>
      <c r="C810" s="4" t="s">
        <v>1467</v>
      </c>
      <c r="D810" s="4" t="s">
        <v>2988</v>
      </c>
      <c r="E810" s="10"/>
      <c r="F810" s="10"/>
      <c r="G810" s="4" t="s">
        <v>2989</v>
      </c>
      <c r="H810" s="4" t="s">
        <v>304</v>
      </c>
      <c r="I810" s="4" t="s">
        <v>1478</v>
      </c>
      <c r="J810" s="4" t="s">
        <v>965</v>
      </c>
      <c r="K810" s="4" t="s">
        <v>966</v>
      </c>
      <c r="L810" s="4" t="s">
        <v>959</v>
      </c>
      <c r="M810" s="4" t="s">
        <v>960</v>
      </c>
      <c r="N810" s="4" t="s">
        <v>967</v>
      </c>
      <c r="O810" s="4">
        <v>809</v>
      </c>
    </row>
    <row r="811" spans="1:15" x14ac:dyDescent="0.35">
      <c r="A811" s="2">
        <v>2</v>
      </c>
      <c r="B811" s="2" t="s">
        <v>1466</v>
      </c>
      <c r="C811" s="2" t="s">
        <v>1467</v>
      </c>
      <c r="D811" s="2" t="s">
        <v>2990</v>
      </c>
      <c r="E811" s="10"/>
      <c r="F811" s="10"/>
      <c r="G811" s="2" t="s">
        <v>2991</v>
      </c>
      <c r="H811" s="2" t="s">
        <v>304</v>
      </c>
      <c r="I811" s="2" t="s">
        <v>1478</v>
      </c>
      <c r="J811" s="2" t="s">
        <v>965</v>
      </c>
      <c r="K811" s="2" t="s">
        <v>966</v>
      </c>
      <c r="L811" s="2" t="s">
        <v>959</v>
      </c>
      <c r="M811" s="2" t="s">
        <v>960</v>
      </c>
      <c r="N811" s="2" t="s">
        <v>967</v>
      </c>
      <c r="O811" s="2">
        <v>810</v>
      </c>
    </row>
    <row r="812" spans="1:15" x14ac:dyDescent="0.35">
      <c r="A812" s="4">
        <v>2</v>
      </c>
      <c r="B812" s="4" t="s">
        <v>1466</v>
      </c>
      <c r="C812" s="4" t="s">
        <v>1467</v>
      </c>
      <c r="D812" s="4" t="s">
        <v>2992</v>
      </c>
      <c r="E812" s="10"/>
      <c r="F812" s="10"/>
      <c r="G812" s="4" t="s">
        <v>2993</v>
      </c>
      <c r="H812" s="4" t="s">
        <v>304</v>
      </c>
      <c r="I812" s="4" t="s">
        <v>1478</v>
      </c>
      <c r="J812" s="4" t="s">
        <v>957</v>
      </c>
      <c r="K812" s="4" t="s">
        <v>966</v>
      </c>
      <c r="L812" s="4" t="s">
        <v>959</v>
      </c>
      <c r="M812" s="4" t="s">
        <v>960</v>
      </c>
      <c r="N812" s="4" t="s">
        <v>961</v>
      </c>
      <c r="O812" s="4">
        <v>811</v>
      </c>
    </row>
    <row r="813" spans="1:15" x14ac:dyDescent="0.35">
      <c r="A813" s="2">
        <v>2</v>
      </c>
      <c r="B813" s="2" t="s">
        <v>1466</v>
      </c>
      <c r="C813" s="2" t="s">
        <v>1467</v>
      </c>
      <c r="D813" s="2" t="s">
        <v>2994</v>
      </c>
      <c r="E813" s="10"/>
      <c r="F813" s="10"/>
      <c r="G813" s="2" t="s">
        <v>2995</v>
      </c>
      <c r="H813" s="2" t="s">
        <v>304</v>
      </c>
      <c r="I813" s="2" t="s">
        <v>1478</v>
      </c>
      <c r="J813" s="2" t="s">
        <v>973</v>
      </c>
      <c r="K813" s="2" t="s">
        <v>966</v>
      </c>
      <c r="L813" s="2" t="s">
        <v>1031</v>
      </c>
      <c r="M813" s="2" t="s">
        <v>960</v>
      </c>
      <c r="N813" s="2" t="s">
        <v>967</v>
      </c>
      <c r="O813" s="2">
        <v>812</v>
      </c>
    </row>
    <row r="814" spans="1:15" x14ac:dyDescent="0.35">
      <c r="A814" s="4">
        <v>2</v>
      </c>
      <c r="B814" s="4" t="s">
        <v>1466</v>
      </c>
      <c r="C814" s="4" t="s">
        <v>1467</v>
      </c>
      <c r="D814" s="4" t="s">
        <v>2996</v>
      </c>
      <c r="E814" s="10"/>
      <c r="F814" s="10"/>
      <c r="G814" s="4" t="s">
        <v>2997</v>
      </c>
      <c r="H814" s="4" t="s">
        <v>304</v>
      </c>
      <c r="I814" s="4" t="s">
        <v>1478</v>
      </c>
      <c r="J814" s="4" t="s">
        <v>957</v>
      </c>
      <c r="K814" s="4" t="s">
        <v>966</v>
      </c>
      <c r="L814" s="4" t="s">
        <v>1031</v>
      </c>
      <c r="M814" s="4" t="s">
        <v>960</v>
      </c>
      <c r="N814" s="4" t="s">
        <v>967</v>
      </c>
      <c r="O814" s="4">
        <v>813</v>
      </c>
    </row>
    <row r="815" spans="1:15" x14ac:dyDescent="0.35">
      <c r="A815" s="2">
        <v>2</v>
      </c>
      <c r="B815" s="2" t="s">
        <v>1466</v>
      </c>
      <c r="C815" s="2" t="s">
        <v>1467</v>
      </c>
      <c r="D815" s="2" t="s">
        <v>2998</v>
      </c>
      <c r="E815" s="10"/>
      <c r="F815" s="10"/>
      <c r="G815" s="2" t="s">
        <v>2999</v>
      </c>
      <c r="H815" s="2" t="s">
        <v>304</v>
      </c>
      <c r="I815" s="2" t="s">
        <v>1478</v>
      </c>
      <c r="J815" s="2" t="s">
        <v>965</v>
      </c>
      <c r="K815" s="2" t="s">
        <v>966</v>
      </c>
      <c r="L815" s="2" t="s">
        <v>1031</v>
      </c>
      <c r="M815" s="2" t="s">
        <v>960</v>
      </c>
      <c r="N815" s="2" t="s">
        <v>967</v>
      </c>
      <c r="O815" s="2">
        <v>814</v>
      </c>
    </row>
    <row r="816" spans="1:15" x14ac:dyDescent="0.35">
      <c r="A816" s="4">
        <v>2</v>
      </c>
      <c r="B816" s="4" t="s">
        <v>1466</v>
      </c>
      <c r="C816" s="4" t="s">
        <v>1467</v>
      </c>
      <c r="D816" s="4" t="s">
        <v>3000</v>
      </c>
      <c r="E816" s="10"/>
      <c r="F816" s="10"/>
      <c r="G816" s="4" t="s">
        <v>3001</v>
      </c>
      <c r="H816" s="4" t="s">
        <v>304</v>
      </c>
      <c r="I816" s="4" t="s">
        <v>1478</v>
      </c>
      <c r="J816" s="4" t="s">
        <v>973</v>
      </c>
      <c r="K816" s="4" t="s">
        <v>966</v>
      </c>
      <c r="L816" s="4" t="s">
        <v>959</v>
      </c>
      <c r="M816" s="4" t="s">
        <v>960</v>
      </c>
      <c r="N816" s="4" t="s">
        <v>967</v>
      </c>
      <c r="O816" s="4">
        <v>815</v>
      </c>
    </row>
    <row r="817" spans="1:15" x14ac:dyDescent="0.35">
      <c r="A817" s="2">
        <v>2</v>
      </c>
      <c r="B817" s="2" t="s">
        <v>1466</v>
      </c>
      <c r="C817" s="2" t="s">
        <v>1467</v>
      </c>
      <c r="D817" s="2" t="s">
        <v>3002</v>
      </c>
      <c r="E817" s="10"/>
      <c r="F817" s="10"/>
      <c r="G817" s="2" t="s">
        <v>3003</v>
      </c>
      <c r="H817" s="2" t="s">
        <v>304</v>
      </c>
      <c r="I817" s="2" t="s">
        <v>1478</v>
      </c>
      <c r="J817" s="2" t="s">
        <v>973</v>
      </c>
      <c r="K817" s="2" t="s">
        <v>966</v>
      </c>
      <c r="L817" s="2" t="s">
        <v>1031</v>
      </c>
      <c r="M817" s="2" t="s">
        <v>960</v>
      </c>
      <c r="N817" s="2" t="s">
        <v>967</v>
      </c>
      <c r="O817" s="2">
        <v>816</v>
      </c>
    </row>
    <row r="818" spans="1:15" x14ac:dyDescent="0.35">
      <c r="A818" s="4">
        <v>2</v>
      </c>
      <c r="B818" s="4" t="s">
        <v>1466</v>
      </c>
      <c r="C818" s="4" t="s">
        <v>1467</v>
      </c>
      <c r="D818" s="4" t="s">
        <v>3004</v>
      </c>
      <c r="E818" s="10"/>
      <c r="F818" s="10"/>
      <c r="G818" s="4" t="s">
        <v>3005</v>
      </c>
      <c r="H818" s="4" t="s">
        <v>304</v>
      </c>
      <c r="I818" s="4" t="s">
        <v>1478</v>
      </c>
      <c r="J818" s="4" t="s">
        <v>957</v>
      </c>
      <c r="K818" s="4" t="s">
        <v>966</v>
      </c>
      <c r="L818" s="4" t="s">
        <v>959</v>
      </c>
      <c r="M818" s="4" t="s">
        <v>960</v>
      </c>
      <c r="N818" s="4" t="s">
        <v>961</v>
      </c>
      <c r="O818" s="4">
        <v>817</v>
      </c>
    </row>
    <row r="819" spans="1:15" x14ac:dyDescent="0.35">
      <c r="A819" s="2">
        <v>2</v>
      </c>
      <c r="B819" s="2" t="s">
        <v>1466</v>
      </c>
      <c r="C819" s="2" t="s">
        <v>1467</v>
      </c>
      <c r="D819" s="2" t="s">
        <v>3006</v>
      </c>
      <c r="E819" s="10"/>
      <c r="F819" s="10"/>
      <c r="G819" s="2" t="s">
        <v>3007</v>
      </c>
      <c r="H819" s="2" t="s">
        <v>304</v>
      </c>
      <c r="I819" s="2" t="s">
        <v>1478</v>
      </c>
      <c r="J819" s="2" t="s">
        <v>957</v>
      </c>
      <c r="K819" s="2" t="s">
        <v>966</v>
      </c>
      <c r="L819" s="2" t="s">
        <v>959</v>
      </c>
      <c r="M819" s="2" t="s">
        <v>960</v>
      </c>
      <c r="N819" s="2" t="s">
        <v>1479</v>
      </c>
      <c r="O819" s="2">
        <v>818</v>
      </c>
    </row>
    <row r="820" spans="1:15" x14ac:dyDescent="0.35">
      <c r="A820" s="4">
        <v>2</v>
      </c>
      <c r="B820" s="4" t="s">
        <v>1466</v>
      </c>
      <c r="C820" s="4" t="s">
        <v>1467</v>
      </c>
      <c r="D820" s="4" t="s">
        <v>3008</v>
      </c>
      <c r="E820" s="10"/>
      <c r="F820" s="10"/>
      <c r="G820" s="4" t="s">
        <v>3009</v>
      </c>
      <c r="H820" s="4" t="s">
        <v>304</v>
      </c>
      <c r="I820" s="4" t="s">
        <v>1478</v>
      </c>
      <c r="J820" s="4" t="s">
        <v>957</v>
      </c>
      <c r="K820" s="4" t="s">
        <v>966</v>
      </c>
      <c r="L820" s="4" t="s">
        <v>959</v>
      </c>
      <c r="M820" s="4" t="s">
        <v>960</v>
      </c>
      <c r="N820" s="4" t="s">
        <v>961</v>
      </c>
      <c r="O820" s="4">
        <v>819</v>
      </c>
    </row>
    <row r="821" spans="1:15" x14ac:dyDescent="0.35">
      <c r="A821" s="2">
        <v>2</v>
      </c>
      <c r="B821" s="2" t="s">
        <v>1466</v>
      </c>
      <c r="C821" s="2" t="s">
        <v>1467</v>
      </c>
      <c r="D821" s="2" t="s">
        <v>3010</v>
      </c>
      <c r="E821" s="10"/>
      <c r="F821" s="10"/>
      <c r="G821" s="2" t="s">
        <v>3011</v>
      </c>
      <c r="H821" s="2" t="s">
        <v>304</v>
      </c>
      <c r="I821" s="2" t="s">
        <v>1478</v>
      </c>
      <c r="J821" s="2" t="s">
        <v>965</v>
      </c>
      <c r="K821" s="2" t="s">
        <v>966</v>
      </c>
      <c r="L821" s="2" t="s">
        <v>1031</v>
      </c>
      <c r="M821" s="2" t="s">
        <v>960</v>
      </c>
      <c r="N821" s="2" t="s">
        <v>967</v>
      </c>
      <c r="O821" s="2">
        <v>820</v>
      </c>
    </row>
    <row r="822" spans="1:15" x14ac:dyDescent="0.35">
      <c r="A822" s="4">
        <v>2</v>
      </c>
      <c r="B822" s="4" t="s">
        <v>1466</v>
      </c>
      <c r="C822" s="4" t="s">
        <v>1467</v>
      </c>
      <c r="D822" s="4" t="s">
        <v>3012</v>
      </c>
      <c r="E822" s="10"/>
      <c r="F822" s="10"/>
      <c r="G822" s="4" t="s">
        <v>3013</v>
      </c>
      <c r="H822" s="4" t="s">
        <v>304</v>
      </c>
      <c r="I822" s="4" t="s">
        <v>1478</v>
      </c>
      <c r="J822" s="4" t="s">
        <v>957</v>
      </c>
      <c r="K822" s="4" t="s">
        <v>966</v>
      </c>
      <c r="L822" s="4" t="s">
        <v>959</v>
      </c>
      <c r="M822" s="4" t="s">
        <v>960</v>
      </c>
      <c r="N822" s="4" t="s">
        <v>1245</v>
      </c>
      <c r="O822" s="4">
        <v>821</v>
      </c>
    </row>
    <row r="823" spans="1:15" x14ac:dyDescent="0.35">
      <c r="A823" s="2">
        <v>2</v>
      </c>
      <c r="B823" s="2" t="s">
        <v>1466</v>
      </c>
      <c r="C823" s="2" t="s">
        <v>1467</v>
      </c>
      <c r="D823" s="2" t="s">
        <v>3014</v>
      </c>
      <c r="E823" s="10"/>
      <c r="F823" s="10"/>
      <c r="G823" s="2" t="s">
        <v>3015</v>
      </c>
      <c r="H823" s="2" t="s">
        <v>304</v>
      </c>
      <c r="I823" s="2" t="s">
        <v>1478</v>
      </c>
      <c r="J823" s="2" t="s">
        <v>973</v>
      </c>
      <c r="K823" s="2" t="s">
        <v>966</v>
      </c>
      <c r="L823" s="2" t="s">
        <v>1031</v>
      </c>
      <c r="M823" s="2" t="s">
        <v>960</v>
      </c>
      <c r="N823" s="2" t="s">
        <v>967</v>
      </c>
      <c r="O823" s="2">
        <v>822</v>
      </c>
    </row>
    <row r="824" spans="1:15" x14ac:dyDescent="0.35">
      <c r="A824" s="4">
        <v>2</v>
      </c>
      <c r="B824" s="4" t="s">
        <v>1466</v>
      </c>
      <c r="C824" s="4" t="s">
        <v>1467</v>
      </c>
      <c r="D824" s="4" t="s">
        <v>3016</v>
      </c>
      <c r="E824" s="10"/>
      <c r="F824" s="10"/>
      <c r="G824" s="4" t="s">
        <v>3017</v>
      </c>
      <c r="H824" s="4" t="s">
        <v>304</v>
      </c>
      <c r="I824" s="4" t="s">
        <v>1478</v>
      </c>
      <c r="J824" s="4" t="s">
        <v>957</v>
      </c>
      <c r="K824" s="4" t="s">
        <v>966</v>
      </c>
      <c r="L824" s="4" t="s">
        <v>959</v>
      </c>
      <c r="M824" s="4" t="s">
        <v>960</v>
      </c>
      <c r="N824" s="4" t="s">
        <v>967</v>
      </c>
      <c r="O824" s="4">
        <v>823</v>
      </c>
    </row>
    <row r="825" spans="1:15" x14ac:dyDescent="0.35">
      <c r="A825" s="2">
        <v>2</v>
      </c>
      <c r="B825" s="2" t="s">
        <v>1466</v>
      </c>
      <c r="C825" s="2" t="s">
        <v>1467</v>
      </c>
      <c r="D825" s="2" t="s">
        <v>3018</v>
      </c>
      <c r="E825" s="10"/>
      <c r="F825" s="10"/>
      <c r="G825" s="2" t="s">
        <v>3019</v>
      </c>
      <c r="H825" s="2" t="s">
        <v>304</v>
      </c>
      <c r="I825" s="2" t="s">
        <v>1478</v>
      </c>
      <c r="J825" s="2" t="s">
        <v>957</v>
      </c>
      <c r="K825" s="2" t="s">
        <v>966</v>
      </c>
      <c r="L825" s="2" t="s">
        <v>959</v>
      </c>
      <c r="M825" s="2" t="s">
        <v>960</v>
      </c>
      <c r="N825" s="2" t="s">
        <v>961</v>
      </c>
      <c r="O825" s="2">
        <v>824</v>
      </c>
    </row>
    <row r="826" spans="1:15" x14ac:dyDescent="0.35">
      <c r="A826" s="4">
        <v>2</v>
      </c>
      <c r="B826" s="4" t="s">
        <v>1466</v>
      </c>
      <c r="C826" s="4" t="s">
        <v>1467</v>
      </c>
      <c r="D826" s="4" t="s">
        <v>1331</v>
      </c>
      <c r="E826" s="10"/>
      <c r="F826" s="10"/>
      <c r="G826" s="4" t="s">
        <v>538</v>
      </c>
      <c r="H826" s="4" t="s">
        <v>304</v>
      </c>
      <c r="I826" s="4" t="s">
        <v>1478</v>
      </c>
      <c r="J826" s="4" t="s">
        <v>957</v>
      </c>
      <c r="K826" s="4" t="s">
        <v>966</v>
      </c>
      <c r="L826" s="4" t="s">
        <v>959</v>
      </c>
      <c r="M826" s="4" t="s">
        <v>960</v>
      </c>
      <c r="N826" s="4" t="s">
        <v>1245</v>
      </c>
      <c r="O826" s="4">
        <v>825</v>
      </c>
    </row>
    <row r="827" spans="1:15" x14ac:dyDescent="0.35">
      <c r="A827" s="2">
        <v>2</v>
      </c>
      <c r="B827" s="2" t="s">
        <v>1466</v>
      </c>
      <c r="C827" s="2" t="s">
        <v>1467</v>
      </c>
      <c r="D827" s="2" t="s">
        <v>3020</v>
      </c>
      <c r="E827" s="10"/>
      <c r="F827" s="10"/>
      <c r="G827" s="2" t="s">
        <v>1204</v>
      </c>
      <c r="H827" s="2" t="s">
        <v>304</v>
      </c>
      <c r="I827" s="2" t="s">
        <v>1478</v>
      </c>
      <c r="J827" s="2" t="s">
        <v>965</v>
      </c>
      <c r="K827" s="2" t="s">
        <v>966</v>
      </c>
      <c r="L827" s="2" t="s">
        <v>959</v>
      </c>
      <c r="M827" s="2" t="s">
        <v>960</v>
      </c>
      <c r="N827" s="2" t="s">
        <v>967</v>
      </c>
      <c r="O827" s="2">
        <v>826</v>
      </c>
    </row>
    <row r="828" spans="1:15" x14ac:dyDescent="0.35">
      <c r="A828" s="4">
        <v>2</v>
      </c>
      <c r="B828" s="4" t="s">
        <v>1466</v>
      </c>
      <c r="C828" s="4" t="s">
        <v>1467</v>
      </c>
      <c r="D828" s="4" t="s">
        <v>3021</v>
      </c>
      <c r="E828" s="10"/>
      <c r="F828" s="10"/>
      <c r="G828" s="4" t="s">
        <v>3022</v>
      </c>
      <c r="H828" s="4" t="s">
        <v>304</v>
      </c>
      <c r="I828" s="4" t="s">
        <v>1478</v>
      </c>
      <c r="J828" s="4" t="s">
        <v>957</v>
      </c>
      <c r="K828" s="4" t="s">
        <v>966</v>
      </c>
      <c r="L828" s="4" t="s">
        <v>959</v>
      </c>
      <c r="M828" s="4" t="s">
        <v>960</v>
      </c>
      <c r="N828" s="4" t="s">
        <v>1245</v>
      </c>
      <c r="O828" s="4">
        <v>827</v>
      </c>
    </row>
    <row r="829" spans="1:15" x14ac:dyDescent="0.35">
      <c r="A829" s="2">
        <v>2</v>
      </c>
      <c r="B829" s="2" t="s">
        <v>1466</v>
      </c>
      <c r="C829" s="2" t="s">
        <v>1467</v>
      </c>
      <c r="D829" s="2" t="s">
        <v>3023</v>
      </c>
      <c r="E829" s="10"/>
      <c r="F829" s="10"/>
      <c r="G829" s="2" t="s">
        <v>3024</v>
      </c>
      <c r="H829" s="2" t="s">
        <v>304</v>
      </c>
      <c r="I829" s="2" t="s">
        <v>1478</v>
      </c>
      <c r="J829" s="2" t="s">
        <v>965</v>
      </c>
      <c r="K829" s="2" t="s">
        <v>966</v>
      </c>
      <c r="L829" s="2" t="s">
        <v>959</v>
      </c>
      <c r="M829" s="2" t="s">
        <v>960</v>
      </c>
      <c r="N829" s="2" t="s">
        <v>967</v>
      </c>
      <c r="O829" s="2">
        <v>828</v>
      </c>
    </row>
    <row r="830" spans="1:15" x14ac:dyDescent="0.35">
      <c r="A830" s="4">
        <v>2</v>
      </c>
      <c r="B830" s="4" t="s">
        <v>1466</v>
      </c>
      <c r="C830" s="4" t="s">
        <v>1467</v>
      </c>
      <c r="D830" s="4" t="s">
        <v>3025</v>
      </c>
      <c r="E830" s="10"/>
      <c r="F830" s="10"/>
      <c r="G830" s="4" t="s">
        <v>3026</v>
      </c>
      <c r="H830" s="4" t="s">
        <v>304</v>
      </c>
      <c r="I830" s="4" t="s">
        <v>1478</v>
      </c>
      <c r="J830" s="4" t="s">
        <v>957</v>
      </c>
      <c r="K830" s="4" t="s">
        <v>966</v>
      </c>
      <c r="L830" s="4" t="s">
        <v>959</v>
      </c>
      <c r="M830" s="4" t="s">
        <v>960</v>
      </c>
      <c r="N830" s="4" t="s">
        <v>1245</v>
      </c>
      <c r="O830" s="4">
        <v>829</v>
      </c>
    </row>
    <row r="831" spans="1:15" x14ac:dyDescent="0.35">
      <c r="A831" s="2">
        <v>2</v>
      </c>
      <c r="B831" s="2" t="s">
        <v>1466</v>
      </c>
      <c r="C831" s="2" t="s">
        <v>1467</v>
      </c>
      <c r="D831" s="2" t="s">
        <v>3027</v>
      </c>
      <c r="E831" s="10"/>
      <c r="F831" s="10"/>
      <c r="G831" s="2" t="s">
        <v>3028</v>
      </c>
      <c r="H831" s="2" t="s">
        <v>304</v>
      </c>
      <c r="I831" s="2" t="s">
        <v>1478</v>
      </c>
      <c r="J831" s="2" t="s">
        <v>965</v>
      </c>
      <c r="K831" s="2" t="s">
        <v>966</v>
      </c>
      <c r="L831" s="2" t="s">
        <v>959</v>
      </c>
      <c r="M831" s="2" t="s">
        <v>960</v>
      </c>
      <c r="N831" s="2" t="s">
        <v>967</v>
      </c>
      <c r="O831" s="2">
        <v>830</v>
      </c>
    </row>
    <row r="832" spans="1:15" x14ac:dyDescent="0.35">
      <c r="A832" s="4">
        <v>2</v>
      </c>
      <c r="B832" s="4" t="s">
        <v>1466</v>
      </c>
      <c r="C832" s="4" t="s">
        <v>1467</v>
      </c>
      <c r="D832" s="4" t="s">
        <v>3029</v>
      </c>
      <c r="E832" s="10"/>
      <c r="F832" s="10"/>
      <c r="G832" s="4" t="s">
        <v>3030</v>
      </c>
      <c r="H832" s="4" t="s">
        <v>304</v>
      </c>
      <c r="I832" s="4" t="s">
        <v>1478</v>
      </c>
      <c r="J832" s="4" t="s">
        <v>965</v>
      </c>
      <c r="K832" s="4" t="s">
        <v>966</v>
      </c>
      <c r="L832" s="4" t="s">
        <v>959</v>
      </c>
      <c r="M832" s="4" t="s">
        <v>960</v>
      </c>
      <c r="N832" s="4" t="s">
        <v>967</v>
      </c>
      <c r="O832" s="4">
        <v>831</v>
      </c>
    </row>
    <row r="833" spans="1:15" x14ac:dyDescent="0.35">
      <c r="A833" s="2">
        <v>2</v>
      </c>
      <c r="B833" s="2" t="s">
        <v>1466</v>
      </c>
      <c r="C833" s="2" t="s">
        <v>1467</v>
      </c>
      <c r="D833" s="2" t="s">
        <v>3031</v>
      </c>
      <c r="E833" s="10"/>
      <c r="F833" s="10"/>
      <c r="G833" s="2" t="s">
        <v>3032</v>
      </c>
      <c r="H833" s="2" t="s">
        <v>304</v>
      </c>
      <c r="I833" s="2" t="s">
        <v>1478</v>
      </c>
      <c r="J833" s="2" t="s">
        <v>965</v>
      </c>
      <c r="K833" s="2" t="s">
        <v>966</v>
      </c>
      <c r="L833" s="2" t="s">
        <v>959</v>
      </c>
      <c r="M833" s="2" t="s">
        <v>960</v>
      </c>
      <c r="N833" s="2" t="s">
        <v>967</v>
      </c>
      <c r="O833" s="2">
        <v>832</v>
      </c>
    </row>
    <row r="834" spans="1:15" x14ac:dyDescent="0.35">
      <c r="A834" s="4">
        <v>2</v>
      </c>
      <c r="B834" s="4" t="s">
        <v>1466</v>
      </c>
      <c r="C834" s="4" t="s">
        <v>1467</v>
      </c>
      <c r="D834" s="4" t="s">
        <v>3033</v>
      </c>
      <c r="E834" s="10"/>
      <c r="F834" s="10"/>
      <c r="G834" s="4" t="s">
        <v>3034</v>
      </c>
      <c r="H834" s="4" t="s">
        <v>304</v>
      </c>
      <c r="I834" s="4" t="s">
        <v>1478</v>
      </c>
      <c r="J834" s="4" t="s">
        <v>973</v>
      </c>
      <c r="K834" s="4" t="s">
        <v>966</v>
      </c>
      <c r="L834" s="4" t="s">
        <v>959</v>
      </c>
      <c r="M834" s="4" t="s">
        <v>960</v>
      </c>
      <c r="N834" s="4" t="s">
        <v>967</v>
      </c>
      <c r="O834" s="4">
        <v>833</v>
      </c>
    </row>
    <row r="835" spans="1:15" x14ac:dyDescent="0.35">
      <c r="A835" s="2">
        <v>2</v>
      </c>
      <c r="B835" s="2" t="s">
        <v>1466</v>
      </c>
      <c r="C835" s="2" t="s">
        <v>1467</v>
      </c>
      <c r="D835" s="2" t="s">
        <v>3035</v>
      </c>
      <c r="E835" s="10"/>
      <c r="F835" s="10"/>
      <c r="G835" s="2" t="s">
        <v>3036</v>
      </c>
      <c r="H835" s="2" t="s">
        <v>304</v>
      </c>
      <c r="I835" s="2" t="s">
        <v>1478</v>
      </c>
      <c r="J835" s="2" t="s">
        <v>965</v>
      </c>
      <c r="K835" s="2" t="s">
        <v>966</v>
      </c>
      <c r="L835" s="2" t="s">
        <v>959</v>
      </c>
      <c r="M835" s="2" t="s">
        <v>960</v>
      </c>
      <c r="N835" s="2" t="s">
        <v>967</v>
      </c>
      <c r="O835" s="2">
        <v>834</v>
      </c>
    </row>
    <row r="836" spans="1:15" x14ac:dyDescent="0.35">
      <c r="A836" s="4">
        <v>2</v>
      </c>
      <c r="B836" s="4" t="s">
        <v>1466</v>
      </c>
      <c r="C836" s="4" t="s">
        <v>1467</v>
      </c>
      <c r="D836" s="4" t="s">
        <v>3037</v>
      </c>
      <c r="E836" s="10"/>
      <c r="F836" s="10"/>
      <c r="G836" s="4" t="s">
        <v>3038</v>
      </c>
      <c r="H836" s="4" t="s">
        <v>304</v>
      </c>
      <c r="I836" s="4" t="s">
        <v>1478</v>
      </c>
      <c r="J836" s="4" t="s">
        <v>957</v>
      </c>
      <c r="K836" s="4" t="s">
        <v>966</v>
      </c>
      <c r="L836" s="4" t="s">
        <v>959</v>
      </c>
      <c r="M836" s="4" t="s">
        <v>960</v>
      </c>
      <c r="N836" s="4" t="s">
        <v>1245</v>
      </c>
      <c r="O836" s="4">
        <v>835</v>
      </c>
    </row>
    <row r="837" spans="1:15" x14ac:dyDescent="0.35">
      <c r="A837" s="2">
        <v>2</v>
      </c>
      <c r="B837" s="2" t="s">
        <v>1466</v>
      </c>
      <c r="C837" s="2" t="s">
        <v>1467</v>
      </c>
      <c r="D837" s="2" t="s">
        <v>3039</v>
      </c>
      <c r="E837" s="10"/>
      <c r="F837" s="10"/>
      <c r="G837" s="2" t="s">
        <v>3040</v>
      </c>
      <c r="H837" s="2" t="s">
        <v>304</v>
      </c>
      <c r="I837" s="2" t="s">
        <v>1478</v>
      </c>
      <c r="J837" s="2" t="s">
        <v>973</v>
      </c>
      <c r="K837" s="2" t="s">
        <v>966</v>
      </c>
      <c r="L837" s="2" t="s">
        <v>1031</v>
      </c>
      <c r="M837" s="2" t="s">
        <v>960</v>
      </c>
      <c r="N837" s="2" t="s">
        <v>967</v>
      </c>
      <c r="O837" s="2">
        <v>836</v>
      </c>
    </row>
    <row r="838" spans="1:15" x14ac:dyDescent="0.35">
      <c r="A838" s="4">
        <v>2</v>
      </c>
      <c r="B838" s="4" t="s">
        <v>1466</v>
      </c>
      <c r="C838" s="4" t="s">
        <v>1467</v>
      </c>
      <c r="D838" s="4" t="s">
        <v>3041</v>
      </c>
      <c r="E838" s="10"/>
      <c r="F838" s="10"/>
      <c r="G838" s="4" t="s">
        <v>3042</v>
      </c>
      <c r="H838" s="4" t="s">
        <v>304</v>
      </c>
      <c r="I838" s="4" t="s">
        <v>1478</v>
      </c>
      <c r="J838" s="4" t="s">
        <v>957</v>
      </c>
      <c r="K838" s="4" t="s">
        <v>966</v>
      </c>
      <c r="L838" s="4" t="s">
        <v>959</v>
      </c>
      <c r="M838" s="4" t="s">
        <v>960</v>
      </c>
      <c r="N838" s="4" t="s">
        <v>961</v>
      </c>
      <c r="O838" s="4">
        <v>837</v>
      </c>
    </row>
    <row r="839" spans="1:15" x14ac:dyDescent="0.35">
      <c r="A839" s="2">
        <v>2</v>
      </c>
      <c r="B839" s="2" t="s">
        <v>1466</v>
      </c>
      <c r="C839" s="2" t="s">
        <v>1467</v>
      </c>
      <c r="D839" s="2" t="s">
        <v>3043</v>
      </c>
      <c r="E839" s="10"/>
      <c r="F839" s="10"/>
      <c r="G839" s="2" t="s">
        <v>3044</v>
      </c>
      <c r="H839" s="2" t="s">
        <v>304</v>
      </c>
      <c r="I839" s="2" t="s">
        <v>1478</v>
      </c>
      <c r="J839" s="2" t="s">
        <v>957</v>
      </c>
      <c r="K839" s="2" t="s">
        <v>966</v>
      </c>
      <c r="L839" s="2" t="s">
        <v>1031</v>
      </c>
      <c r="M839" s="2" t="s">
        <v>960</v>
      </c>
      <c r="N839" s="2" t="s">
        <v>1009</v>
      </c>
      <c r="O839" s="2">
        <v>838</v>
      </c>
    </row>
    <row r="840" spans="1:15" x14ac:dyDescent="0.35">
      <c r="A840" s="4">
        <v>2</v>
      </c>
      <c r="B840" s="4" t="s">
        <v>1466</v>
      </c>
      <c r="C840" s="4" t="s">
        <v>1467</v>
      </c>
      <c r="D840" s="4" t="s">
        <v>3045</v>
      </c>
      <c r="E840" s="10"/>
      <c r="F840" s="10"/>
      <c r="G840" s="4" t="s">
        <v>3046</v>
      </c>
      <c r="H840" s="4" t="s">
        <v>304</v>
      </c>
      <c r="I840" s="4" t="s">
        <v>1478</v>
      </c>
      <c r="J840" s="4" t="s">
        <v>957</v>
      </c>
      <c r="K840" s="4" t="s">
        <v>966</v>
      </c>
      <c r="L840" s="4" t="s">
        <v>959</v>
      </c>
      <c r="M840" s="4" t="s">
        <v>960</v>
      </c>
      <c r="N840" s="4" t="s">
        <v>961</v>
      </c>
      <c r="O840" s="4">
        <v>839</v>
      </c>
    </row>
    <row r="841" spans="1:15" x14ac:dyDescent="0.35">
      <c r="A841" s="2">
        <v>2</v>
      </c>
      <c r="B841" s="2" t="s">
        <v>1466</v>
      </c>
      <c r="C841" s="2" t="s">
        <v>1467</v>
      </c>
      <c r="D841" s="2" t="s">
        <v>3047</v>
      </c>
      <c r="E841" s="10"/>
      <c r="F841" s="10"/>
      <c r="G841" s="2" t="s">
        <v>3048</v>
      </c>
      <c r="H841" s="2" t="s">
        <v>304</v>
      </c>
      <c r="I841" s="2" t="s">
        <v>1478</v>
      </c>
      <c r="J841" s="2" t="s">
        <v>973</v>
      </c>
      <c r="K841" s="2" t="s">
        <v>966</v>
      </c>
      <c r="L841" s="2" t="s">
        <v>959</v>
      </c>
      <c r="M841" s="2" t="s">
        <v>960</v>
      </c>
      <c r="N841" s="2" t="s">
        <v>967</v>
      </c>
      <c r="O841" s="2">
        <v>840</v>
      </c>
    </row>
    <row r="842" spans="1:15" x14ac:dyDescent="0.35">
      <c r="A842" s="4">
        <v>2</v>
      </c>
      <c r="B842" s="4" t="s">
        <v>1466</v>
      </c>
      <c r="C842" s="4" t="s">
        <v>1467</v>
      </c>
      <c r="D842" s="4" t="s">
        <v>3049</v>
      </c>
      <c r="E842" s="10"/>
      <c r="F842" s="10"/>
      <c r="G842" s="4" t="s">
        <v>3050</v>
      </c>
      <c r="H842" s="4" t="s">
        <v>304</v>
      </c>
      <c r="I842" s="4" t="s">
        <v>1478</v>
      </c>
      <c r="J842" s="4" t="s">
        <v>965</v>
      </c>
      <c r="K842" s="4" t="s">
        <v>966</v>
      </c>
      <c r="L842" s="4" t="s">
        <v>959</v>
      </c>
      <c r="M842" s="4" t="s">
        <v>960</v>
      </c>
      <c r="N842" s="4" t="s">
        <v>967</v>
      </c>
      <c r="O842" s="4">
        <v>841</v>
      </c>
    </row>
    <row r="843" spans="1:15" x14ac:dyDescent="0.35">
      <c r="A843" s="2">
        <v>2</v>
      </c>
      <c r="B843" s="2" t="s">
        <v>1466</v>
      </c>
      <c r="C843" s="2" t="s">
        <v>1467</v>
      </c>
      <c r="D843" s="2" t="s">
        <v>3051</v>
      </c>
      <c r="E843" s="10"/>
      <c r="F843" s="10"/>
      <c r="G843" s="2" t="s">
        <v>3052</v>
      </c>
      <c r="H843" s="2" t="s">
        <v>304</v>
      </c>
      <c r="I843" s="2" t="s">
        <v>1478</v>
      </c>
      <c r="J843" s="2" t="s">
        <v>973</v>
      </c>
      <c r="K843" s="2" t="s">
        <v>966</v>
      </c>
      <c r="L843" s="2" t="s">
        <v>1031</v>
      </c>
      <c r="M843" s="2" t="s">
        <v>960</v>
      </c>
      <c r="N843" s="2" t="s">
        <v>967</v>
      </c>
      <c r="O843" s="2">
        <v>842</v>
      </c>
    </row>
    <row r="844" spans="1:15" x14ac:dyDescent="0.35">
      <c r="A844" s="4">
        <v>2</v>
      </c>
      <c r="B844" s="4" t="s">
        <v>1466</v>
      </c>
      <c r="C844" s="4" t="s">
        <v>1467</v>
      </c>
      <c r="D844" s="4" t="s">
        <v>3053</v>
      </c>
      <c r="E844" s="10"/>
      <c r="F844" s="10"/>
      <c r="G844" s="4" t="s">
        <v>3054</v>
      </c>
      <c r="H844" s="4" t="s">
        <v>304</v>
      </c>
      <c r="I844" s="4" t="s">
        <v>1478</v>
      </c>
      <c r="J844" s="4" t="s">
        <v>973</v>
      </c>
      <c r="K844" s="4" t="s">
        <v>966</v>
      </c>
      <c r="L844" s="4" t="s">
        <v>1031</v>
      </c>
      <c r="M844" s="4" t="s">
        <v>960</v>
      </c>
      <c r="N844" s="4" t="s">
        <v>967</v>
      </c>
      <c r="O844" s="4">
        <v>843</v>
      </c>
    </row>
    <row r="845" spans="1:15" x14ac:dyDescent="0.35">
      <c r="A845" s="2">
        <v>2</v>
      </c>
      <c r="B845" s="2" t="s">
        <v>1466</v>
      </c>
      <c r="C845" s="2" t="s">
        <v>1467</v>
      </c>
      <c r="D845" s="2" t="s">
        <v>3055</v>
      </c>
      <c r="E845" s="10"/>
      <c r="F845" s="10"/>
      <c r="G845" s="2" t="s">
        <v>632</v>
      </c>
      <c r="H845" s="2" t="s">
        <v>304</v>
      </c>
      <c r="I845" s="2" t="s">
        <v>1478</v>
      </c>
      <c r="J845" s="2" t="s">
        <v>957</v>
      </c>
      <c r="K845" s="2" t="s">
        <v>966</v>
      </c>
      <c r="L845" s="2" t="s">
        <v>959</v>
      </c>
      <c r="M845" s="2" t="s">
        <v>960</v>
      </c>
      <c r="N845" s="2" t="s">
        <v>1245</v>
      </c>
      <c r="O845" s="2">
        <v>844</v>
      </c>
    </row>
    <row r="846" spans="1:15" x14ac:dyDescent="0.35">
      <c r="A846" s="4">
        <v>2</v>
      </c>
      <c r="B846" s="4" t="s">
        <v>1466</v>
      </c>
      <c r="C846" s="4" t="s">
        <v>1467</v>
      </c>
      <c r="D846" s="4" t="s">
        <v>3056</v>
      </c>
      <c r="E846" s="10"/>
      <c r="F846" s="10"/>
      <c r="G846" s="4" t="s">
        <v>782</v>
      </c>
      <c r="H846" s="4" t="s">
        <v>304</v>
      </c>
      <c r="I846" s="4" t="s">
        <v>1478</v>
      </c>
      <c r="J846" s="4" t="s">
        <v>957</v>
      </c>
      <c r="K846" s="4" t="s">
        <v>966</v>
      </c>
      <c r="L846" s="4" t="s">
        <v>959</v>
      </c>
      <c r="M846" s="4" t="s">
        <v>960</v>
      </c>
      <c r="N846" s="4" t="s">
        <v>1245</v>
      </c>
      <c r="O846" s="4">
        <v>845</v>
      </c>
    </row>
    <row r="847" spans="1:15" x14ac:dyDescent="0.35">
      <c r="A847" s="2">
        <v>2</v>
      </c>
      <c r="B847" s="2" t="s">
        <v>1466</v>
      </c>
      <c r="C847" s="2" t="s">
        <v>1467</v>
      </c>
      <c r="D847" s="2" t="s">
        <v>3057</v>
      </c>
      <c r="E847" s="10"/>
      <c r="F847" s="10"/>
      <c r="G847" s="2" t="s">
        <v>3058</v>
      </c>
      <c r="H847" s="2" t="s">
        <v>304</v>
      </c>
      <c r="I847" s="2" t="s">
        <v>1478</v>
      </c>
      <c r="J847" s="2" t="s">
        <v>965</v>
      </c>
      <c r="K847" s="2" t="s">
        <v>966</v>
      </c>
      <c r="L847" s="2" t="s">
        <v>959</v>
      </c>
      <c r="M847" s="2" t="s">
        <v>960</v>
      </c>
      <c r="N847" s="2" t="s">
        <v>967</v>
      </c>
      <c r="O847" s="2">
        <v>846</v>
      </c>
    </row>
    <row r="848" spans="1:15" x14ac:dyDescent="0.35">
      <c r="A848" s="4">
        <v>2</v>
      </c>
      <c r="B848" s="4" t="s">
        <v>1466</v>
      </c>
      <c r="C848" s="4" t="s">
        <v>1467</v>
      </c>
      <c r="D848" s="4" t="s">
        <v>3059</v>
      </c>
      <c r="E848" s="10"/>
      <c r="F848" s="10"/>
      <c r="G848" s="4" t="s">
        <v>3060</v>
      </c>
      <c r="H848" s="4" t="s">
        <v>304</v>
      </c>
      <c r="I848" s="4" t="s">
        <v>1478</v>
      </c>
      <c r="J848" s="4" t="s">
        <v>965</v>
      </c>
      <c r="K848" s="4" t="s">
        <v>966</v>
      </c>
      <c r="L848" s="4" t="s">
        <v>959</v>
      </c>
      <c r="M848" s="4" t="s">
        <v>960</v>
      </c>
      <c r="N848" s="4" t="s">
        <v>967</v>
      </c>
      <c r="O848" s="4">
        <v>847</v>
      </c>
    </row>
    <row r="849" spans="1:15" x14ac:dyDescent="0.35">
      <c r="A849" s="2">
        <v>2</v>
      </c>
      <c r="B849" s="2" t="s">
        <v>1466</v>
      </c>
      <c r="C849" s="2" t="s">
        <v>1467</v>
      </c>
      <c r="D849" s="2" t="s">
        <v>3061</v>
      </c>
      <c r="E849" s="10"/>
      <c r="F849" s="10"/>
      <c r="G849" s="2" t="s">
        <v>3062</v>
      </c>
      <c r="H849" s="2" t="s">
        <v>304</v>
      </c>
      <c r="I849" s="2" t="s">
        <v>1478</v>
      </c>
      <c r="J849" s="2" t="s">
        <v>957</v>
      </c>
      <c r="K849" s="2" t="s">
        <v>966</v>
      </c>
      <c r="L849" s="2" t="s">
        <v>959</v>
      </c>
      <c r="M849" s="2" t="s">
        <v>960</v>
      </c>
      <c r="N849" s="2" t="s">
        <v>967</v>
      </c>
      <c r="O849" s="2">
        <v>848</v>
      </c>
    </row>
    <row r="850" spans="1:15" x14ac:dyDescent="0.35">
      <c r="A850" s="4">
        <v>2</v>
      </c>
      <c r="B850" s="4" t="s">
        <v>1466</v>
      </c>
      <c r="C850" s="4" t="s">
        <v>1467</v>
      </c>
      <c r="D850" s="4" t="s">
        <v>3063</v>
      </c>
      <c r="E850" s="10"/>
      <c r="F850" s="10"/>
      <c r="G850" s="4" t="s">
        <v>3064</v>
      </c>
      <c r="H850" s="4" t="s">
        <v>304</v>
      </c>
      <c r="I850" s="4" t="s">
        <v>1478</v>
      </c>
      <c r="J850" s="4" t="s">
        <v>957</v>
      </c>
      <c r="K850" s="4" t="s">
        <v>966</v>
      </c>
      <c r="L850" s="4" t="s">
        <v>959</v>
      </c>
      <c r="M850" s="4" t="s">
        <v>960</v>
      </c>
      <c r="N850" s="4" t="s">
        <v>1245</v>
      </c>
      <c r="O850" s="4">
        <v>849</v>
      </c>
    </row>
    <row r="851" spans="1:15" x14ac:dyDescent="0.35">
      <c r="A851" s="2">
        <v>2</v>
      </c>
      <c r="B851" s="2" t="s">
        <v>1466</v>
      </c>
      <c r="C851" s="2" t="s">
        <v>1467</v>
      </c>
      <c r="D851" s="2" t="s">
        <v>3065</v>
      </c>
      <c r="E851" s="10"/>
      <c r="F851" s="10"/>
      <c r="G851" s="2" t="s">
        <v>3066</v>
      </c>
      <c r="H851" s="2" t="s">
        <v>304</v>
      </c>
      <c r="I851" s="2" t="s">
        <v>1478</v>
      </c>
      <c r="J851" s="2" t="s">
        <v>973</v>
      </c>
      <c r="K851" s="2" t="s">
        <v>966</v>
      </c>
      <c r="L851" s="2" t="s">
        <v>959</v>
      </c>
      <c r="M851" s="2" t="s">
        <v>960</v>
      </c>
      <c r="N851" s="2" t="s">
        <v>967</v>
      </c>
      <c r="O851" s="2">
        <v>850</v>
      </c>
    </row>
    <row r="852" spans="1:15" x14ac:dyDescent="0.35">
      <c r="A852" s="4">
        <v>2</v>
      </c>
      <c r="B852" s="4" t="s">
        <v>1466</v>
      </c>
      <c r="C852" s="4" t="s">
        <v>1467</v>
      </c>
      <c r="D852" s="4" t="s">
        <v>3067</v>
      </c>
      <c r="E852" s="10"/>
      <c r="F852" s="10"/>
      <c r="G852" s="4" t="s">
        <v>3068</v>
      </c>
      <c r="H852" s="4" t="s">
        <v>304</v>
      </c>
      <c r="I852" s="4" t="s">
        <v>1478</v>
      </c>
      <c r="J852" s="4" t="s">
        <v>965</v>
      </c>
      <c r="K852" s="4" t="s">
        <v>966</v>
      </c>
      <c r="L852" s="4" t="s">
        <v>959</v>
      </c>
      <c r="M852" s="4" t="s">
        <v>960</v>
      </c>
      <c r="N852" s="4" t="s">
        <v>967</v>
      </c>
      <c r="O852" s="4">
        <v>851</v>
      </c>
    </row>
    <row r="853" spans="1:15" x14ac:dyDescent="0.35">
      <c r="A853" s="2">
        <v>2</v>
      </c>
      <c r="B853" s="2" t="s">
        <v>1466</v>
      </c>
      <c r="C853" s="2" t="s">
        <v>1467</v>
      </c>
      <c r="D853" s="2" t="s">
        <v>3069</v>
      </c>
      <c r="E853" s="10"/>
      <c r="F853" s="10"/>
      <c r="G853" s="2" t="s">
        <v>3070</v>
      </c>
      <c r="H853" s="2" t="s">
        <v>304</v>
      </c>
      <c r="I853" s="2" t="s">
        <v>1478</v>
      </c>
      <c r="J853" s="2" t="s">
        <v>957</v>
      </c>
      <c r="K853" s="2" t="s">
        <v>966</v>
      </c>
      <c r="L853" s="2" t="s">
        <v>959</v>
      </c>
      <c r="M853" s="2" t="s">
        <v>960</v>
      </c>
      <c r="N853" s="2" t="s">
        <v>961</v>
      </c>
      <c r="O853" s="2">
        <v>852</v>
      </c>
    </row>
    <row r="854" spans="1:15" x14ac:dyDescent="0.35">
      <c r="A854" s="4">
        <v>2</v>
      </c>
      <c r="B854" s="4" t="s">
        <v>1466</v>
      </c>
      <c r="C854" s="4" t="s">
        <v>1467</v>
      </c>
      <c r="D854" s="4" t="s">
        <v>3071</v>
      </c>
      <c r="E854" s="10"/>
      <c r="F854" s="10"/>
      <c r="G854" s="4" t="s">
        <v>3072</v>
      </c>
      <c r="H854" s="4" t="s">
        <v>304</v>
      </c>
      <c r="I854" s="4" t="s">
        <v>1478</v>
      </c>
      <c r="J854" s="4" t="s">
        <v>957</v>
      </c>
      <c r="K854" s="4" t="s">
        <v>966</v>
      </c>
      <c r="L854" s="4" t="s">
        <v>959</v>
      </c>
      <c r="M854" s="4" t="s">
        <v>960</v>
      </c>
      <c r="N854" s="4" t="s">
        <v>2350</v>
      </c>
      <c r="O854" s="4">
        <v>853</v>
      </c>
    </row>
    <row r="855" spans="1:15" x14ac:dyDescent="0.35">
      <c r="A855" s="2">
        <v>2</v>
      </c>
      <c r="B855" s="2" t="s">
        <v>1466</v>
      </c>
      <c r="C855" s="2" t="s">
        <v>1467</v>
      </c>
      <c r="D855" s="2" t="s">
        <v>3073</v>
      </c>
      <c r="E855" s="10"/>
      <c r="F855" s="10"/>
      <c r="G855" s="2" t="s">
        <v>3074</v>
      </c>
      <c r="H855" s="2" t="s">
        <v>304</v>
      </c>
      <c r="I855" s="2" t="s">
        <v>1478</v>
      </c>
      <c r="J855" s="2" t="s">
        <v>965</v>
      </c>
      <c r="K855" s="2" t="s">
        <v>966</v>
      </c>
      <c r="L855" s="2" t="s">
        <v>959</v>
      </c>
      <c r="M855" s="2" t="s">
        <v>960</v>
      </c>
      <c r="N855" s="2" t="s">
        <v>967</v>
      </c>
      <c r="O855" s="2">
        <v>854</v>
      </c>
    </row>
    <row r="856" spans="1:15" x14ac:dyDescent="0.35">
      <c r="A856" s="4">
        <v>2</v>
      </c>
      <c r="B856" s="4" t="s">
        <v>1466</v>
      </c>
      <c r="C856" s="4" t="s">
        <v>1467</v>
      </c>
      <c r="D856" s="4" t="s">
        <v>3075</v>
      </c>
      <c r="E856" s="10"/>
      <c r="F856" s="10"/>
      <c r="G856" s="4" t="s">
        <v>3076</v>
      </c>
      <c r="H856" s="4" t="s">
        <v>304</v>
      </c>
      <c r="I856" s="4" t="s">
        <v>1478</v>
      </c>
      <c r="J856" s="4" t="s">
        <v>973</v>
      </c>
      <c r="K856" s="4" t="s">
        <v>966</v>
      </c>
      <c r="L856" s="4" t="s">
        <v>1031</v>
      </c>
      <c r="M856" s="4" t="s">
        <v>960</v>
      </c>
      <c r="N856" s="4" t="s">
        <v>967</v>
      </c>
      <c r="O856" s="4">
        <v>855</v>
      </c>
    </row>
    <row r="857" spans="1:15" x14ac:dyDescent="0.35">
      <c r="A857" s="2">
        <v>2</v>
      </c>
      <c r="B857" s="2" t="s">
        <v>1466</v>
      </c>
      <c r="C857" s="2" t="s">
        <v>1467</v>
      </c>
      <c r="D857" s="2" t="s">
        <v>1333</v>
      </c>
      <c r="E857" s="10"/>
      <c r="F857" s="10"/>
      <c r="G857" s="2" t="s">
        <v>509</v>
      </c>
      <c r="H857" s="2" t="s">
        <v>304</v>
      </c>
      <c r="I857" s="2" t="s">
        <v>1478</v>
      </c>
      <c r="J857" s="2" t="s">
        <v>957</v>
      </c>
      <c r="K857" s="2" t="s">
        <v>966</v>
      </c>
      <c r="L857" s="2" t="s">
        <v>959</v>
      </c>
      <c r="M857" s="2" t="s">
        <v>960</v>
      </c>
      <c r="N857" s="2" t="s">
        <v>1245</v>
      </c>
      <c r="O857" s="2">
        <v>856</v>
      </c>
    </row>
    <row r="858" spans="1:15" x14ac:dyDescent="0.35">
      <c r="A858" s="4">
        <v>2</v>
      </c>
      <c r="B858" s="4" t="s">
        <v>1466</v>
      </c>
      <c r="C858" s="4" t="s">
        <v>1467</v>
      </c>
      <c r="D858" s="4" t="s">
        <v>3077</v>
      </c>
      <c r="E858" s="10"/>
      <c r="F858" s="10"/>
      <c r="G858" s="4" t="s">
        <v>3078</v>
      </c>
      <c r="H858" s="4" t="s">
        <v>304</v>
      </c>
      <c r="I858" s="4" t="s">
        <v>1478</v>
      </c>
      <c r="J858" s="4" t="s">
        <v>957</v>
      </c>
      <c r="K858" s="4" t="s">
        <v>966</v>
      </c>
      <c r="L858" s="4" t="s">
        <v>959</v>
      </c>
      <c r="M858" s="4" t="s">
        <v>960</v>
      </c>
      <c r="N858" s="4" t="s">
        <v>1245</v>
      </c>
      <c r="O858" s="4">
        <v>857</v>
      </c>
    </row>
    <row r="859" spans="1:15" x14ac:dyDescent="0.35">
      <c r="A859" s="2">
        <v>2</v>
      </c>
      <c r="B859" s="2" t="s">
        <v>1466</v>
      </c>
      <c r="C859" s="2" t="s">
        <v>1467</v>
      </c>
      <c r="D859" s="2" t="s">
        <v>3079</v>
      </c>
      <c r="E859" s="10"/>
      <c r="F859" s="10"/>
      <c r="G859" s="2" t="s">
        <v>3080</v>
      </c>
      <c r="H859" s="2" t="s">
        <v>304</v>
      </c>
      <c r="I859" s="2" t="s">
        <v>1478</v>
      </c>
      <c r="J859" s="2" t="s">
        <v>965</v>
      </c>
      <c r="K859" s="2" t="s">
        <v>966</v>
      </c>
      <c r="L859" s="2" t="s">
        <v>959</v>
      </c>
      <c r="M859" s="2" t="s">
        <v>960</v>
      </c>
      <c r="N859" s="2" t="s">
        <v>967</v>
      </c>
      <c r="O859" s="2">
        <v>858</v>
      </c>
    </row>
    <row r="860" spans="1:15" x14ac:dyDescent="0.35">
      <c r="A860" s="4">
        <v>2</v>
      </c>
      <c r="B860" s="4" t="s">
        <v>1466</v>
      </c>
      <c r="C860" s="4" t="s">
        <v>1467</v>
      </c>
      <c r="D860" s="4" t="s">
        <v>971</v>
      </c>
      <c r="E860" s="10"/>
      <c r="F860" s="10"/>
      <c r="G860" s="4" t="s">
        <v>972</v>
      </c>
      <c r="H860" s="4" t="s">
        <v>304</v>
      </c>
      <c r="I860" s="4" t="s">
        <v>1478</v>
      </c>
      <c r="J860" s="4" t="s">
        <v>973</v>
      </c>
      <c r="K860" s="4" t="s">
        <v>966</v>
      </c>
      <c r="L860" s="4" t="s">
        <v>959</v>
      </c>
      <c r="M860" s="4" t="s">
        <v>960</v>
      </c>
      <c r="N860" s="4" t="s">
        <v>967</v>
      </c>
      <c r="O860" s="4">
        <v>859</v>
      </c>
    </row>
    <row r="861" spans="1:15" x14ac:dyDescent="0.35">
      <c r="A861" s="2">
        <v>2</v>
      </c>
      <c r="B861" s="2" t="s">
        <v>1466</v>
      </c>
      <c r="C861" s="2" t="s">
        <v>1467</v>
      </c>
      <c r="D861" s="2" t="s">
        <v>3081</v>
      </c>
      <c r="E861" s="10"/>
      <c r="F861" s="10"/>
      <c r="G861" s="2" t="s">
        <v>3082</v>
      </c>
      <c r="H861" s="2" t="s">
        <v>304</v>
      </c>
      <c r="I861" s="2" t="s">
        <v>1478</v>
      </c>
      <c r="J861" s="2" t="s">
        <v>965</v>
      </c>
      <c r="K861" s="2" t="s">
        <v>966</v>
      </c>
      <c r="L861" s="2" t="s">
        <v>1031</v>
      </c>
      <c r="M861" s="2" t="s">
        <v>960</v>
      </c>
      <c r="N861" s="2" t="s">
        <v>967</v>
      </c>
      <c r="O861" s="2">
        <v>860</v>
      </c>
    </row>
    <row r="862" spans="1:15" x14ac:dyDescent="0.35">
      <c r="A862" s="4">
        <v>2</v>
      </c>
      <c r="B862" s="4" t="s">
        <v>1466</v>
      </c>
      <c r="C862" s="4" t="s">
        <v>1467</v>
      </c>
      <c r="D862" s="4" t="s">
        <v>3083</v>
      </c>
      <c r="E862" s="10"/>
      <c r="F862" s="10"/>
      <c r="G862" s="4" t="s">
        <v>3084</v>
      </c>
      <c r="H862" s="4" t="s">
        <v>304</v>
      </c>
      <c r="I862" s="4" t="s">
        <v>1478</v>
      </c>
      <c r="J862" s="4" t="s">
        <v>957</v>
      </c>
      <c r="K862" s="4" t="s">
        <v>966</v>
      </c>
      <c r="L862" s="4" t="s">
        <v>959</v>
      </c>
      <c r="M862" s="4" t="s">
        <v>960</v>
      </c>
      <c r="N862" s="4" t="s">
        <v>961</v>
      </c>
      <c r="O862" s="4">
        <v>861</v>
      </c>
    </row>
    <row r="863" spans="1:15" x14ac:dyDescent="0.35">
      <c r="A863" s="2">
        <v>2</v>
      </c>
      <c r="B863" s="2" t="s">
        <v>1466</v>
      </c>
      <c r="C863" s="2" t="s">
        <v>1467</v>
      </c>
      <c r="D863" s="2" t="s">
        <v>3085</v>
      </c>
      <c r="E863" s="10"/>
      <c r="F863" s="10"/>
      <c r="G863" s="2" t="s">
        <v>3086</v>
      </c>
      <c r="H863" s="2" t="s">
        <v>304</v>
      </c>
      <c r="I863" s="2" t="s">
        <v>1478</v>
      </c>
      <c r="J863" s="2" t="s">
        <v>965</v>
      </c>
      <c r="K863" s="2" t="s">
        <v>966</v>
      </c>
      <c r="L863" s="2" t="s">
        <v>959</v>
      </c>
      <c r="M863" s="2" t="s">
        <v>960</v>
      </c>
      <c r="N863" s="2" t="s">
        <v>967</v>
      </c>
      <c r="O863" s="2">
        <v>862</v>
      </c>
    </row>
    <row r="864" spans="1:15" x14ac:dyDescent="0.35">
      <c r="A864" s="4">
        <v>2</v>
      </c>
      <c r="B864" s="4" t="s">
        <v>1466</v>
      </c>
      <c r="C864" s="4" t="s">
        <v>1467</v>
      </c>
      <c r="D864" s="4" t="s">
        <v>2315</v>
      </c>
      <c r="E864" s="10"/>
      <c r="F864" s="10"/>
      <c r="G864" s="4" t="s">
        <v>3087</v>
      </c>
      <c r="H864" s="4" t="s">
        <v>304</v>
      </c>
      <c r="I864" s="4" t="s">
        <v>1478</v>
      </c>
      <c r="J864" s="4" t="s">
        <v>973</v>
      </c>
      <c r="K864" s="4" t="s">
        <v>966</v>
      </c>
      <c r="L864" s="4" t="s">
        <v>959</v>
      </c>
      <c r="M864" s="4" t="s">
        <v>960</v>
      </c>
      <c r="N864" s="4" t="s">
        <v>967</v>
      </c>
      <c r="O864" s="4">
        <v>863</v>
      </c>
    </row>
    <row r="865" spans="1:15" x14ac:dyDescent="0.35">
      <c r="A865" s="2">
        <v>2</v>
      </c>
      <c r="B865" s="2" t="s">
        <v>1466</v>
      </c>
      <c r="C865" s="2" t="s">
        <v>1467</v>
      </c>
      <c r="D865" s="2" t="s">
        <v>3088</v>
      </c>
      <c r="E865" s="10"/>
      <c r="F865" s="10"/>
      <c r="G865" s="2" t="s">
        <v>3089</v>
      </c>
      <c r="H865" s="2" t="s">
        <v>304</v>
      </c>
      <c r="I865" s="2" t="s">
        <v>1478</v>
      </c>
      <c r="J865" s="2" t="s">
        <v>965</v>
      </c>
      <c r="K865" s="2" t="s">
        <v>966</v>
      </c>
      <c r="L865" s="2" t="s">
        <v>959</v>
      </c>
      <c r="M865" s="2" t="s">
        <v>960</v>
      </c>
      <c r="N865" s="2" t="s">
        <v>967</v>
      </c>
      <c r="O865" s="2">
        <v>864</v>
      </c>
    </row>
    <row r="866" spans="1:15" x14ac:dyDescent="0.35">
      <c r="A866" s="4">
        <v>2</v>
      </c>
      <c r="B866" s="4" t="s">
        <v>1466</v>
      </c>
      <c r="C866" s="4" t="s">
        <v>1467</v>
      </c>
      <c r="D866" s="4" t="s">
        <v>3090</v>
      </c>
      <c r="E866" s="10"/>
      <c r="F866" s="10"/>
      <c r="G866" s="4" t="s">
        <v>3091</v>
      </c>
      <c r="H866" s="4" t="s">
        <v>304</v>
      </c>
      <c r="I866" s="4" t="s">
        <v>1478</v>
      </c>
      <c r="J866" s="4" t="s">
        <v>957</v>
      </c>
      <c r="K866" s="4" t="s">
        <v>966</v>
      </c>
      <c r="L866" s="4" t="s">
        <v>959</v>
      </c>
      <c r="M866" s="4" t="s">
        <v>960</v>
      </c>
      <c r="N866" s="4" t="s">
        <v>961</v>
      </c>
      <c r="O866" s="4">
        <v>865</v>
      </c>
    </row>
    <row r="867" spans="1:15" x14ac:dyDescent="0.35">
      <c r="A867" s="2">
        <v>2</v>
      </c>
      <c r="B867" s="2" t="s">
        <v>1466</v>
      </c>
      <c r="C867" s="2" t="s">
        <v>1467</v>
      </c>
      <c r="D867" s="2" t="s">
        <v>3092</v>
      </c>
      <c r="E867" s="10"/>
      <c r="F867" s="10"/>
      <c r="G867" s="2" t="s">
        <v>848</v>
      </c>
      <c r="H867" s="2" t="s">
        <v>304</v>
      </c>
      <c r="I867" s="2" t="s">
        <v>1478</v>
      </c>
      <c r="J867" s="2" t="s">
        <v>957</v>
      </c>
      <c r="K867" s="2" t="s">
        <v>966</v>
      </c>
      <c r="L867" s="2" t="s">
        <v>959</v>
      </c>
      <c r="M867" s="2" t="s">
        <v>960</v>
      </c>
      <c r="N867" s="2" t="s">
        <v>1245</v>
      </c>
      <c r="O867" s="2">
        <v>866</v>
      </c>
    </row>
    <row r="868" spans="1:15" x14ac:dyDescent="0.35">
      <c r="A868" s="4">
        <v>2</v>
      </c>
      <c r="B868" s="4" t="s">
        <v>1466</v>
      </c>
      <c r="C868" s="4" t="s">
        <v>1467</v>
      </c>
      <c r="D868" s="4" t="s">
        <v>3093</v>
      </c>
      <c r="E868" s="10"/>
      <c r="F868" s="10"/>
      <c r="G868" s="4" t="s">
        <v>840</v>
      </c>
      <c r="H868" s="4" t="s">
        <v>304</v>
      </c>
      <c r="I868" s="4" t="s">
        <v>1478</v>
      </c>
      <c r="J868" s="4" t="s">
        <v>957</v>
      </c>
      <c r="K868" s="4" t="s">
        <v>966</v>
      </c>
      <c r="L868" s="4" t="s">
        <v>959</v>
      </c>
      <c r="M868" s="4" t="s">
        <v>960</v>
      </c>
      <c r="N868" s="4" t="s">
        <v>1245</v>
      </c>
      <c r="O868" s="4">
        <v>867</v>
      </c>
    </row>
    <row r="869" spans="1:15" x14ac:dyDescent="0.35">
      <c r="A869" s="2">
        <v>2</v>
      </c>
      <c r="B869" s="2" t="s">
        <v>1466</v>
      </c>
      <c r="C869" s="2" t="s">
        <v>1467</v>
      </c>
      <c r="D869" s="2" t="s">
        <v>3094</v>
      </c>
      <c r="E869" s="10"/>
      <c r="F869" s="10"/>
      <c r="G869" s="2" t="s">
        <v>3095</v>
      </c>
      <c r="H869" s="2" t="s">
        <v>304</v>
      </c>
      <c r="I869" s="2" t="s">
        <v>1478</v>
      </c>
      <c r="J869" s="2" t="s">
        <v>957</v>
      </c>
      <c r="K869" s="2" t="s">
        <v>966</v>
      </c>
      <c r="L869" s="2" t="s">
        <v>959</v>
      </c>
      <c r="M869" s="2" t="s">
        <v>960</v>
      </c>
      <c r="N869" s="2" t="s">
        <v>961</v>
      </c>
      <c r="O869" s="2">
        <v>868</v>
      </c>
    </row>
    <row r="870" spans="1:15" x14ac:dyDescent="0.35">
      <c r="A870" s="4">
        <v>2</v>
      </c>
      <c r="B870" s="4" t="s">
        <v>1466</v>
      </c>
      <c r="C870" s="4" t="s">
        <v>1467</v>
      </c>
      <c r="D870" s="4" t="s">
        <v>3096</v>
      </c>
      <c r="E870" s="10"/>
      <c r="F870" s="10"/>
      <c r="G870" s="4" t="s">
        <v>3097</v>
      </c>
      <c r="H870" s="4" t="s">
        <v>304</v>
      </c>
      <c r="I870" s="4" t="s">
        <v>1478</v>
      </c>
      <c r="J870" s="4" t="s">
        <v>957</v>
      </c>
      <c r="K870" s="4" t="s">
        <v>966</v>
      </c>
      <c r="L870" s="4" t="s">
        <v>959</v>
      </c>
      <c r="M870" s="4" t="s">
        <v>960</v>
      </c>
      <c r="N870" s="4" t="s">
        <v>961</v>
      </c>
      <c r="O870" s="4">
        <v>869</v>
      </c>
    </row>
    <row r="871" spans="1:15" x14ac:dyDescent="0.35">
      <c r="A871" s="2">
        <v>2</v>
      </c>
      <c r="B871" s="2" t="s">
        <v>1466</v>
      </c>
      <c r="C871" s="2" t="s">
        <v>1467</v>
      </c>
      <c r="D871" s="2" t="s">
        <v>3098</v>
      </c>
      <c r="E871" s="10"/>
      <c r="F871" s="10"/>
      <c r="G871" s="2" t="s">
        <v>3099</v>
      </c>
      <c r="H871" s="2" t="s">
        <v>304</v>
      </c>
      <c r="I871" s="2" t="s">
        <v>1478</v>
      </c>
      <c r="J871" s="2" t="s">
        <v>957</v>
      </c>
      <c r="K871" s="2" t="s">
        <v>966</v>
      </c>
      <c r="L871" s="2" t="s">
        <v>1031</v>
      </c>
      <c r="M871" s="2" t="s">
        <v>960</v>
      </c>
      <c r="N871" s="2" t="s">
        <v>967</v>
      </c>
      <c r="O871" s="2">
        <v>870</v>
      </c>
    </row>
    <row r="872" spans="1:15" x14ac:dyDescent="0.35">
      <c r="A872" s="4">
        <v>2</v>
      </c>
      <c r="B872" s="4" t="s">
        <v>1466</v>
      </c>
      <c r="C872" s="4" t="s">
        <v>1467</v>
      </c>
      <c r="D872" s="4" t="s">
        <v>3100</v>
      </c>
      <c r="E872" s="10"/>
      <c r="F872" s="10"/>
      <c r="G872" s="4" t="s">
        <v>3101</v>
      </c>
      <c r="H872" s="4" t="s">
        <v>304</v>
      </c>
      <c r="I872" s="4" t="s">
        <v>1478</v>
      </c>
      <c r="J872" s="4" t="s">
        <v>957</v>
      </c>
      <c r="K872" s="4" t="s">
        <v>966</v>
      </c>
      <c r="L872" s="4" t="s">
        <v>959</v>
      </c>
      <c r="M872" s="4" t="s">
        <v>960</v>
      </c>
      <c r="N872" s="4" t="s">
        <v>1245</v>
      </c>
      <c r="O872" s="4">
        <v>871</v>
      </c>
    </row>
    <row r="873" spans="1:15" x14ac:dyDescent="0.35">
      <c r="A873" s="2">
        <v>2</v>
      </c>
      <c r="B873" s="2" t="s">
        <v>1466</v>
      </c>
      <c r="C873" s="2" t="s">
        <v>1467</v>
      </c>
      <c r="D873" s="2" t="s">
        <v>3102</v>
      </c>
      <c r="E873" s="10"/>
      <c r="F873" s="10"/>
      <c r="G873" s="2" t="s">
        <v>3103</v>
      </c>
      <c r="H873" s="2" t="s">
        <v>304</v>
      </c>
      <c r="I873" s="2" t="s">
        <v>1478</v>
      </c>
      <c r="J873" s="2" t="s">
        <v>957</v>
      </c>
      <c r="K873" s="2" t="s">
        <v>966</v>
      </c>
      <c r="L873" s="2" t="s">
        <v>959</v>
      </c>
      <c r="M873" s="2" t="s">
        <v>960</v>
      </c>
      <c r="N873" s="2" t="s">
        <v>961</v>
      </c>
      <c r="O873" s="2">
        <v>872</v>
      </c>
    </row>
    <row r="874" spans="1:15" x14ac:dyDescent="0.35">
      <c r="A874" s="4">
        <v>2</v>
      </c>
      <c r="B874" s="4" t="s">
        <v>1466</v>
      </c>
      <c r="C874" s="4" t="s">
        <v>1467</v>
      </c>
      <c r="D874" s="4" t="s">
        <v>3104</v>
      </c>
      <c r="E874" s="10"/>
      <c r="F874" s="10"/>
      <c r="G874" s="4" t="s">
        <v>3105</v>
      </c>
      <c r="H874" s="4" t="s">
        <v>304</v>
      </c>
      <c r="I874" s="4" t="s">
        <v>1478</v>
      </c>
      <c r="J874" s="4" t="s">
        <v>957</v>
      </c>
      <c r="K874" s="4" t="s">
        <v>966</v>
      </c>
      <c r="L874" s="4" t="s">
        <v>959</v>
      </c>
      <c r="M874" s="4" t="s">
        <v>960</v>
      </c>
      <c r="N874" s="4" t="s">
        <v>967</v>
      </c>
      <c r="O874" s="4">
        <v>873</v>
      </c>
    </row>
    <row r="875" spans="1:15" x14ac:dyDescent="0.35">
      <c r="A875" s="2">
        <v>2</v>
      </c>
      <c r="B875" s="2" t="s">
        <v>1466</v>
      </c>
      <c r="C875" s="2" t="s">
        <v>1467</v>
      </c>
      <c r="D875" s="2" t="s">
        <v>3106</v>
      </c>
      <c r="E875" s="10"/>
      <c r="F875" s="10"/>
      <c r="G875" s="2" t="s">
        <v>3107</v>
      </c>
      <c r="H875" s="2" t="s">
        <v>304</v>
      </c>
      <c r="I875" s="2" t="s">
        <v>1478</v>
      </c>
      <c r="J875" s="2" t="s">
        <v>973</v>
      </c>
      <c r="K875" s="2" t="s">
        <v>966</v>
      </c>
      <c r="L875" s="2" t="s">
        <v>1031</v>
      </c>
      <c r="M875" s="2" t="s">
        <v>960</v>
      </c>
      <c r="N875" s="2" t="s">
        <v>967</v>
      </c>
      <c r="O875" s="2">
        <v>874</v>
      </c>
    </row>
    <row r="876" spans="1:15" x14ac:dyDescent="0.35">
      <c r="A876" s="4">
        <v>2</v>
      </c>
      <c r="B876" s="4" t="s">
        <v>1466</v>
      </c>
      <c r="C876" s="4" t="s">
        <v>1467</v>
      </c>
      <c r="D876" s="4" t="s">
        <v>3108</v>
      </c>
      <c r="E876" s="10"/>
      <c r="F876" s="10"/>
      <c r="G876" s="4" t="s">
        <v>3109</v>
      </c>
      <c r="H876" s="4" t="s">
        <v>304</v>
      </c>
      <c r="I876" s="4" t="s">
        <v>1478</v>
      </c>
      <c r="J876" s="4" t="s">
        <v>965</v>
      </c>
      <c r="K876" s="4" t="s">
        <v>966</v>
      </c>
      <c r="L876" s="4" t="s">
        <v>1031</v>
      </c>
      <c r="M876" s="4" t="s">
        <v>960</v>
      </c>
      <c r="N876" s="4" t="s">
        <v>967</v>
      </c>
      <c r="O876" s="4">
        <v>875</v>
      </c>
    </row>
    <row r="877" spans="1:15" x14ac:dyDescent="0.35">
      <c r="A877" s="2">
        <v>2</v>
      </c>
      <c r="B877" s="2" t="s">
        <v>1466</v>
      </c>
      <c r="C877" s="2" t="s">
        <v>1467</v>
      </c>
      <c r="D877" s="2" t="s">
        <v>3110</v>
      </c>
      <c r="E877" s="10"/>
      <c r="F877" s="10"/>
      <c r="G877" s="2" t="s">
        <v>914</v>
      </c>
      <c r="H877" s="2" t="s">
        <v>304</v>
      </c>
      <c r="I877" s="2" t="s">
        <v>1478</v>
      </c>
      <c r="J877" s="2" t="s">
        <v>957</v>
      </c>
      <c r="K877" s="2" t="s">
        <v>966</v>
      </c>
      <c r="L877" s="2" t="s">
        <v>959</v>
      </c>
      <c r="M877" s="2" t="s">
        <v>960</v>
      </c>
      <c r="N877" s="2" t="s">
        <v>1245</v>
      </c>
      <c r="O877" s="2">
        <v>876</v>
      </c>
    </row>
    <row r="878" spans="1:15" x14ac:dyDescent="0.35">
      <c r="A878" s="4">
        <v>2</v>
      </c>
      <c r="B878" s="4" t="s">
        <v>1466</v>
      </c>
      <c r="C878" s="4" t="s">
        <v>1467</v>
      </c>
      <c r="D878" s="4" t="s">
        <v>3111</v>
      </c>
      <c r="E878" s="10"/>
      <c r="F878" s="10"/>
      <c r="G878" s="4" t="s">
        <v>3112</v>
      </c>
      <c r="H878" s="4" t="s">
        <v>304</v>
      </c>
      <c r="I878" s="4" t="s">
        <v>1478</v>
      </c>
      <c r="J878" s="4" t="s">
        <v>973</v>
      </c>
      <c r="K878" s="4" t="s">
        <v>966</v>
      </c>
      <c r="L878" s="4" t="s">
        <v>959</v>
      </c>
      <c r="M878" s="4" t="s">
        <v>960</v>
      </c>
      <c r="N878" s="4" t="s">
        <v>967</v>
      </c>
      <c r="O878" s="4">
        <v>877</v>
      </c>
    </row>
    <row r="879" spans="1:15" x14ac:dyDescent="0.35">
      <c r="A879" s="2">
        <v>2</v>
      </c>
      <c r="B879" s="2" t="s">
        <v>1466</v>
      </c>
      <c r="C879" s="2" t="s">
        <v>1467</v>
      </c>
      <c r="D879" s="2" t="s">
        <v>3113</v>
      </c>
      <c r="E879" s="10"/>
      <c r="F879" s="10"/>
      <c r="G879" s="2" t="s">
        <v>3114</v>
      </c>
      <c r="H879" s="2" t="s">
        <v>304</v>
      </c>
      <c r="I879" s="2" t="s">
        <v>1478</v>
      </c>
      <c r="J879" s="2" t="s">
        <v>965</v>
      </c>
      <c r="K879" s="2" t="s">
        <v>966</v>
      </c>
      <c r="L879" s="2" t="s">
        <v>959</v>
      </c>
      <c r="M879" s="2" t="s">
        <v>960</v>
      </c>
      <c r="N879" s="2" t="s">
        <v>967</v>
      </c>
      <c r="O879" s="2">
        <v>878</v>
      </c>
    </row>
    <row r="880" spans="1:15" x14ac:dyDescent="0.35">
      <c r="A880" s="4">
        <v>2</v>
      </c>
      <c r="B880" s="4" t="s">
        <v>1466</v>
      </c>
      <c r="C880" s="4" t="s">
        <v>1467</v>
      </c>
      <c r="D880" s="4" t="s">
        <v>3115</v>
      </c>
      <c r="E880" s="10"/>
      <c r="F880" s="10"/>
      <c r="G880" s="4" t="s">
        <v>3116</v>
      </c>
      <c r="H880" s="4" t="s">
        <v>304</v>
      </c>
      <c r="I880" s="4" t="s">
        <v>1478</v>
      </c>
      <c r="J880" s="4" t="s">
        <v>965</v>
      </c>
      <c r="K880" s="4" t="s">
        <v>966</v>
      </c>
      <c r="L880" s="4" t="s">
        <v>1031</v>
      </c>
      <c r="M880" s="4" t="s">
        <v>960</v>
      </c>
      <c r="N880" s="4" t="s">
        <v>967</v>
      </c>
      <c r="O880" s="4">
        <v>879</v>
      </c>
    </row>
    <row r="881" spans="1:15" x14ac:dyDescent="0.35">
      <c r="A881" s="2">
        <v>2</v>
      </c>
      <c r="B881" s="2" t="s">
        <v>1466</v>
      </c>
      <c r="C881" s="2" t="s">
        <v>1467</v>
      </c>
      <c r="D881" s="2" t="s">
        <v>3117</v>
      </c>
      <c r="E881" s="10"/>
      <c r="F881" s="10"/>
      <c r="G881" s="2" t="s">
        <v>3118</v>
      </c>
      <c r="H881" s="2" t="s">
        <v>304</v>
      </c>
      <c r="I881" s="2" t="s">
        <v>1478</v>
      </c>
      <c r="J881" s="2" t="s">
        <v>957</v>
      </c>
      <c r="K881" s="2" t="s">
        <v>966</v>
      </c>
      <c r="L881" s="2" t="s">
        <v>959</v>
      </c>
      <c r="M881" s="2" t="s">
        <v>960</v>
      </c>
      <c r="N881" s="2" t="s">
        <v>961</v>
      </c>
      <c r="O881" s="2">
        <v>880</v>
      </c>
    </row>
    <row r="882" spans="1:15" x14ac:dyDescent="0.35">
      <c r="A882" s="4">
        <v>2</v>
      </c>
      <c r="B882" s="4" t="s">
        <v>1466</v>
      </c>
      <c r="C882" s="4" t="s">
        <v>1467</v>
      </c>
      <c r="D882" s="4" t="s">
        <v>3119</v>
      </c>
      <c r="E882" s="10"/>
      <c r="F882" s="10"/>
      <c r="G882" s="4" t="s">
        <v>3120</v>
      </c>
      <c r="H882" s="4" t="s">
        <v>304</v>
      </c>
      <c r="I882" s="4" t="s">
        <v>1478</v>
      </c>
      <c r="J882" s="4" t="s">
        <v>957</v>
      </c>
      <c r="K882" s="4" t="s">
        <v>966</v>
      </c>
      <c r="L882" s="4" t="s">
        <v>959</v>
      </c>
      <c r="M882" s="4" t="s">
        <v>960</v>
      </c>
      <c r="N882" s="4" t="s">
        <v>967</v>
      </c>
      <c r="O882" s="4">
        <v>881</v>
      </c>
    </row>
    <row r="883" spans="1:15" x14ac:dyDescent="0.35">
      <c r="A883" s="2">
        <v>2</v>
      </c>
      <c r="B883" s="2" t="s">
        <v>1466</v>
      </c>
      <c r="C883" s="2" t="s">
        <v>1467</v>
      </c>
      <c r="D883" s="2" t="s">
        <v>3121</v>
      </c>
      <c r="E883" s="10"/>
      <c r="F883" s="10"/>
      <c r="G883" s="2" t="s">
        <v>3122</v>
      </c>
      <c r="H883" s="2" t="s">
        <v>304</v>
      </c>
      <c r="I883" s="2" t="s">
        <v>1478</v>
      </c>
      <c r="J883" s="2" t="s">
        <v>957</v>
      </c>
      <c r="K883" s="2" t="s">
        <v>966</v>
      </c>
      <c r="L883" s="2" t="s">
        <v>959</v>
      </c>
      <c r="M883" s="2" t="s">
        <v>960</v>
      </c>
      <c r="N883" s="2" t="s">
        <v>961</v>
      </c>
      <c r="O883" s="2">
        <v>882</v>
      </c>
    </row>
    <row r="884" spans="1:15" x14ac:dyDescent="0.35">
      <c r="A884" s="4">
        <v>2</v>
      </c>
      <c r="B884" s="4" t="s">
        <v>1466</v>
      </c>
      <c r="C884" s="4" t="s">
        <v>1467</v>
      </c>
      <c r="D884" s="4" t="s">
        <v>3123</v>
      </c>
      <c r="E884" s="10"/>
      <c r="F884" s="10"/>
      <c r="G884" s="4" t="s">
        <v>3124</v>
      </c>
      <c r="H884" s="4" t="s">
        <v>304</v>
      </c>
      <c r="I884" s="4" t="s">
        <v>1478</v>
      </c>
      <c r="J884" s="4" t="s">
        <v>957</v>
      </c>
      <c r="K884" s="4" t="s">
        <v>966</v>
      </c>
      <c r="L884" s="4" t="s">
        <v>959</v>
      </c>
      <c r="M884" s="4" t="s">
        <v>960</v>
      </c>
      <c r="N884" s="4" t="s">
        <v>1479</v>
      </c>
      <c r="O884" s="4">
        <v>883</v>
      </c>
    </row>
    <row r="885" spans="1:15" x14ac:dyDescent="0.35">
      <c r="A885" s="2">
        <v>2</v>
      </c>
      <c r="B885" s="2" t="s">
        <v>1466</v>
      </c>
      <c r="C885" s="2" t="s">
        <v>1467</v>
      </c>
      <c r="D885" s="2" t="s">
        <v>3125</v>
      </c>
      <c r="E885" s="10"/>
      <c r="F885" s="10"/>
      <c r="G885" s="2" t="s">
        <v>3126</v>
      </c>
      <c r="H885" s="2" t="s">
        <v>304</v>
      </c>
      <c r="I885" s="2" t="s">
        <v>1478</v>
      </c>
      <c r="J885" s="2" t="s">
        <v>965</v>
      </c>
      <c r="K885" s="2" t="s">
        <v>966</v>
      </c>
      <c r="L885" s="2" t="s">
        <v>1031</v>
      </c>
      <c r="M885" s="2" t="s">
        <v>960</v>
      </c>
      <c r="N885" s="2" t="s">
        <v>967</v>
      </c>
      <c r="O885" s="2">
        <v>884</v>
      </c>
    </row>
    <row r="886" spans="1:15" x14ac:dyDescent="0.35">
      <c r="A886" s="4">
        <v>2</v>
      </c>
      <c r="B886" s="4" t="s">
        <v>1466</v>
      </c>
      <c r="C886" s="4" t="s">
        <v>1467</v>
      </c>
      <c r="D886" s="4" t="s">
        <v>3127</v>
      </c>
      <c r="E886" s="10"/>
      <c r="F886" s="10"/>
      <c r="G886" s="4" t="s">
        <v>3128</v>
      </c>
      <c r="H886" s="4" t="s">
        <v>304</v>
      </c>
      <c r="I886" s="4" t="s">
        <v>1478</v>
      </c>
      <c r="J886" s="4" t="s">
        <v>957</v>
      </c>
      <c r="K886" s="4" t="s">
        <v>966</v>
      </c>
      <c r="L886" s="4" t="s">
        <v>959</v>
      </c>
      <c r="M886" s="4" t="s">
        <v>960</v>
      </c>
      <c r="N886" s="4" t="s">
        <v>961</v>
      </c>
      <c r="O886" s="4">
        <v>885</v>
      </c>
    </row>
    <row r="887" spans="1:15" x14ac:dyDescent="0.35">
      <c r="A887" s="2">
        <v>2</v>
      </c>
      <c r="B887" s="2" t="s">
        <v>1466</v>
      </c>
      <c r="C887" s="2" t="s">
        <v>1467</v>
      </c>
      <c r="D887" s="2" t="s">
        <v>3129</v>
      </c>
      <c r="E887" s="10"/>
      <c r="F887" s="10"/>
      <c r="G887" s="2" t="s">
        <v>3130</v>
      </c>
      <c r="H887" s="2" t="s">
        <v>304</v>
      </c>
      <c r="I887" s="2" t="s">
        <v>1478</v>
      </c>
      <c r="J887" s="2" t="s">
        <v>965</v>
      </c>
      <c r="K887" s="2" t="s">
        <v>966</v>
      </c>
      <c r="L887" s="2" t="s">
        <v>959</v>
      </c>
      <c r="M887" s="2" t="s">
        <v>960</v>
      </c>
      <c r="N887" s="2" t="s">
        <v>967</v>
      </c>
      <c r="O887" s="2">
        <v>886</v>
      </c>
    </row>
    <row r="888" spans="1:15" x14ac:dyDescent="0.35">
      <c r="A888" s="4">
        <v>2</v>
      </c>
      <c r="B888" s="4" t="s">
        <v>1466</v>
      </c>
      <c r="C888" s="4" t="s">
        <v>1467</v>
      </c>
      <c r="D888" s="4" t="s">
        <v>3131</v>
      </c>
      <c r="E888" s="10"/>
      <c r="F888" s="10"/>
      <c r="G888" s="4" t="s">
        <v>3132</v>
      </c>
      <c r="H888" s="4" t="s">
        <v>304</v>
      </c>
      <c r="I888" s="4" t="s">
        <v>1478</v>
      </c>
      <c r="J888" s="4" t="s">
        <v>957</v>
      </c>
      <c r="K888" s="4" t="s">
        <v>966</v>
      </c>
      <c r="L888" s="4" t="s">
        <v>959</v>
      </c>
      <c r="M888" s="4" t="s">
        <v>960</v>
      </c>
      <c r="N888" s="4" t="s">
        <v>961</v>
      </c>
      <c r="O888" s="4">
        <v>887</v>
      </c>
    </row>
    <row r="889" spans="1:15" x14ac:dyDescent="0.35">
      <c r="A889" s="2">
        <v>2</v>
      </c>
      <c r="B889" s="2" t="s">
        <v>1466</v>
      </c>
      <c r="C889" s="2" t="s">
        <v>1467</v>
      </c>
      <c r="D889" s="2" t="s">
        <v>3133</v>
      </c>
      <c r="E889" s="10"/>
      <c r="F889" s="10"/>
      <c r="G889" s="2" t="s">
        <v>3134</v>
      </c>
      <c r="H889" s="2" t="s">
        <v>304</v>
      </c>
      <c r="I889" s="2" t="s">
        <v>1478</v>
      </c>
      <c r="J889" s="2" t="s">
        <v>957</v>
      </c>
      <c r="K889" s="2" t="s">
        <v>966</v>
      </c>
      <c r="L889" s="2" t="s">
        <v>959</v>
      </c>
      <c r="M889" s="2" t="s">
        <v>960</v>
      </c>
      <c r="N889" s="2" t="s">
        <v>961</v>
      </c>
      <c r="O889" s="2">
        <v>888</v>
      </c>
    </row>
    <row r="890" spans="1:15" x14ac:dyDescent="0.35">
      <c r="A890" s="4">
        <v>2</v>
      </c>
      <c r="B890" s="4" t="s">
        <v>1466</v>
      </c>
      <c r="C890" s="4" t="s">
        <v>1467</v>
      </c>
      <c r="D890" s="4" t="s">
        <v>3135</v>
      </c>
      <c r="E890" s="10"/>
      <c r="F890" s="10"/>
      <c r="G890" s="4" t="s">
        <v>3136</v>
      </c>
      <c r="H890" s="4" t="s">
        <v>304</v>
      </c>
      <c r="I890" s="4" t="s">
        <v>1478</v>
      </c>
      <c r="J890" s="4" t="s">
        <v>957</v>
      </c>
      <c r="K890" s="4" t="s">
        <v>966</v>
      </c>
      <c r="L890" s="4" t="s">
        <v>959</v>
      </c>
      <c r="M890" s="4" t="s">
        <v>960</v>
      </c>
      <c r="N890" s="4" t="s">
        <v>1245</v>
      </c>
      <c r="O890" s="4">
        <v>889</v>
      </c>
    </row>
    <row r="891" spans="1:15" x14ac:dyDescent="0.35">
      <c r="A891" s="2">
        <v>2</v>
      </c>
      <c r="B891" s="2" t="s">
        <v>1466</v>
      </c>
      <c r="C891" s="2" t="s">
        <v>1467</v>
      </c>
      <c r="D891" s="2" t="s">
        <v>3137</v>
      </c>
      <c r="E891" s="10"/>
      <c r="F891" s="10"/>
      <c r="G891" s="2" t="s">
        <v>3138</v>
      </c>
      <c r="H891" s="2" t="s">
        <v>304</v>
      </c>
      <c r="I891" s="2" t="s">
        <v>1478</v>
      </c>
      <c r="J891" s="2" t="s">
        <v>957</v>
      </c>
      <c r="K891" s="2" t="s">
        <v>966</v>
      </c>
      <c r="L891" s="2" t="s">
        <v>959</v>
      </c>
      <c r="M891" s="2" t="s">
        <v>960</v>
      </c>
      <c r="N891" s="2" t="s">
        <v>961</v>
      </c>
      <c r="O891" s="2">
        <v>890</v>
      </c>
    </row>
    <row r="892" spans="1:15" x14ac:dyDescent="0.35">
      <c r="A892" s="4">
        <v>2</v>
      </c>
      <c r="B892" s="4" t="s">
        <v>1466</v>
      </c>
      <c r="C892" s="4" t="s">
        <v>1467</v>
      </c>
      <c r="D892" s="4" t="s">
        <v>3139</v>
      </c>
      <c r="E892" s="10"/>
      <c r="F892" s="10"/>
      <c r="G892" s="4" t="s">
        <v>735</v>
      </c>
      <c r="H892" s="4" t="s">
        <v>304</v>
      </c>
      <c r="I892" s="4" t="s">
        <v>1478</v>
      </c>
      <c r="J892" s="4" t="s">
        <v>957</v>
      </c>
      <c r="K892" s="4" t="s">
        <v>966</v>
      </c>
      <c r="L892" s="4" t="s">
        <v>959</v>
      </c>
      <c r="M892" s="4" t="s">
        <v>960</v>
      </c>
      <c r="N892" s="4" t="s">
        <v>1245</v>
      </c>
      <c r="O892" s="4">
        <v>891</v>
      </c>
    </row>
    <row r="893" spans="1:15" x14ac:dyDescent="0.35">
      <c r="A893" s="2">
        <v>2</v>
      </c>
      <c r="B893" s="2" t="s">
        <v>1466</v>
      </c>
      <c r="C893" s="2" t="s">
        <v>1467</v>
      </c>
      <c r="D893" s="2" t="s">
        <v>3140</v>
      </c>
      <c r="E893" s="10"/>
      <c r="F893" s="10"/>
      <c r="G893" s="2" t="s">
        <v>3141</v>
      </c>
      <c r="H893" s="2" t="s">
        <v>304</v>
      </c>
      <c r="I893" s="2" t="s">
        <v>1478</v>
      </c>
      <c r="J893" s="2" t="s">
        <v>973</v>
      </c>
      <c r="K893" s="2" t="s">
        <v>966</v>
      </c>
      <c r="L893" s="2" t="s">
        <v>959</v>
      </c>
      <c r="M893" s="2" t="s">
        <v>960</v>
      </c>
      <c r="N893" s="2" t="s">
        <v>967</v>
      </c>
      <c r="O893" s="2">
        <v>892</v>
      </c>
    </row>
    <row r="894" spans="1:15" x14ac:dyDescent="0.35">
      <c r="A894" s="4">
        <v>2</v>
      </c>
      <c r="B894" s="4" t="s">
        <v>1466</v>
      </c>
      <c r="C894" s="4" t="s">
        <v>1467</v>
      </c>
      <c r="D894" s="4" t="s">
        <v>3142</v>
      </c>
      <c r="E894" s="10"/>
      <c r="F894" s="10"/>
      <c r="G894" s="4" t="s">
        <v>3143</v>
      </c>
      <c r="H894" s="4" t="s">
        <v>304</v>
      </c>
      <c r="I894" s="4" t="s">
        <v>1478</v>
      </c>
      <c r="J894" s="4" t="s">
        <v>965</v>
      </c>
      <c r="K894" s="4" t="s">
        <v>966</v>
      </c>
      <c r="L894" s="4" t="s">
        <v>1031</v>
      </c>
      <c r="M894" s="4" t="s">
        <v>960</v>
      </c>
      <c r="N894" s="4" t="s">
        <v>967</v>
      </c>
      <c r="O894" s="4">
        <v>893</v>
      </c>
    </row>
    <row r="895" spans="1:15" x14ac:dyDescent="0.35">
      <c r="A895" s="2">
        <v>2</v>
      </c>
      <c r="B895" s="2" t="s">
        <v>1466</v>
      </c>
      <c r="C895" s="2" t="s">
        <v>1467</v>
      </c>
      <c r="D895" s="2" t="s">
        <v>3144</v>
      </c>
      <c r="E895" s="10"/>
      <c r="F895" s="10"/>
      <c r="G895" s="2" t="s">
        <v>3145</v>
      </c>
      <c r="H895" s="2" t="s">
        <v>304</v>
      </c>
      <c r="I895" s="2" t="s">
        <v>1478</v>
      </c>
      <c r="J895" s="2" t="s">
        <v>965</v>
      </c>
      <c r="K895" s="2" t="s">
        <v>966</v>
      </c>
      <c r="L895" s="2" t="s">
        <v>1031</v>
      </c>
      <c r="M895" s="2" t="s">
        <v>960</v>
      </c>
      <c r="N895" s="2" t="s">
        <v>967</v>
      </c>
      <c r="O895" s="2">
        <v>894</v>
      </c>
    </row>
    <row r="896" spans="1:15" x14ac:dyDescent="0.35">
      <c r="A896" s="4">
        <v>2</v>
      </c>
      <c r="B896" s="4" t="s">
        <v>1466</v>
      </c>
      <c r="C896" s="4" t="s">
        <v>1467</v>
      </c>
      <c r="D896" s="4" t="s">
        <v>3146</v>
      </c>
      <c r="E896" s="10"/>
      <c r="F896" s="10"/>
      <c r="G896" s="4" t="s">
        <v>3147</v>
      </c>
      <c r="H896" s="4" t="s">
        <v>304</v>
      </c>
      <c r="I896" s="4" t="s">
        <v>1478</v>
      </c>
      <c r="J896" s="4" t="s">
        <v>965</v>
      </c>
      <c r="K896" s="4" t="s">
        <v>966</v>
      </c>
      <c r="L896" s="4" t="s">
        <v>959</v>
      </c>
      <c r="M896" s="4" t="s">
        <v>960</v>
      </c>
      <c r="N896" s="4" t="s">
        <v>967</v>
      </c>
      <c r="O896" s="4">
        <v>895</v>
      </c>
    </row>
    <row r="897" spans="1:15" x14ac:dyDescent="0.35">
      <c r="A897" s="2">
        <v>2</v>
      </c>
      <c r="B897" s="2" t="s">
        <v>1466</v>
      </c>
      <c r="C897" s="2" t="s">
        <v>1467</v>
      </c>
      <c r="D897" s="2" t="s">
        <v>3148</v>
      </c>
      <c r="E897" s="10"/>
      <c r="F897" s="10"/>
      <c r="G897" s="2" t="s">
        <v>3149</v>
      </c>
      <c r="H897" s="2" t="s">
        <v>304</v>
      </c>
      <c r="I897" s="2" t="s">
        <v>1478</v>
      </c>
      <c r="J897" s="2" t="s">
        <v>957</v>
      </c>
      <c r="K897" s="2" t="s">
        <v>966</v>
      </c>
      <c r="L897" s="2" t="s">
        <v>959</v>
      </c>
      <c r="M897" s="2" t="s">
        <v>960</v>
      </c>
      <c r="N897" s="2" t="s">
        <v>1245</v>
      </c>
      <c r="O897" s="2">
        <v>896</v>
      </c>
    </row>
    <row r="898" spans="1:15" x14ac:dyDescent="0.35">
      <c r="A898" s="4">
        <v>2</v>
      </c>
      <c r="B898" s="4" t="s">
        <v>1466</v>
      </c>
      <c r="C898" s="4" t="s">
        <v>1467</v>
      </c>
      <c r="D898" s="4" t="s">
        <v>3150</v>
      </c>
      <c r="E898" s="10"/>
      <c r="F898" s="10"/>
      <c r="G898" s="4" t="s">
        <v>3151</v>
      </c>
      <c r="H898" s="4" t="s">
        <v>304</v>
      </c>
      <c r="I898" s="4" t="s">
        <v>1478</v>
      </c>
      <c r="J898" s="4" t="s">
        <v>957</v>
      </c>
      <c r="K898" s="4" t="s">
        <v>966</v>
      </c>
      <c r="L898" s="4" t="s">
        <v>959</v>
      </c>
      <c r="M898" s="4" t="s">
        <v>960</v>
      </c>
      <c r="N898" s="4" t="s">
        <v>967</v>
      </c>
      <c r="O898" s="4">
        <v>897</v>
      </c>
    </row>
    <row r="899" spans="1:15" x14ac:dyDescent="0.35">
      <c r="A899" s="2">
        <v>2</v>
      </c>
      <c r="B899" s="2" t="s">
        <v>1466</v>
      </c>
      <c r="C899" s="2" t="s">
        <v>1467</v>
      </c>
      <c r="D899" s="2" t="s">
        <v>3152</v>
      </c>
      <c r="E899" s="10"/>
      <c r="F899" s="10"/>
      <c r="G899" s="2" t="s">
        <v>3153</v>
      </c>
      <c r="H899" s="2" t="s">
        <v>304</v>
      </c>
      <c r="I899" s="2" t="s">
        <v>1478</v>
      </c>
      <c r="J899" s="2" t="s">
        <v>973</v>
      </c>
      <c r="K899" s="2" t="s">
        <v>966</v>
      </c>
      <c r="L899" s="2" t="s">
        <v>959</v>
      </c>
      <c r="M899" s="2" t="s">
        <v>960</v>
      </c>
      <c r="N899" s="2" t="s">
        <v>967</v>
      </c>
      <c r="O899" s="2">
        <v>898</v>
      </c>
    </row>
    <row r="900" spans="1:15" x14ac:dyDescent="0.35">
      <c r="A900" s="4">
        <v>2</v>
      </c>
      <c r="B900" s="4" t="s">
        <v>1466</v>
      </c>
      <c r="C900" s="4" t="s">
        <v>1467</v>
      </c>
      <c r="D900" s="4" t="s">
        <v>3154</v>
      </c>
      <c r="E900" s="10"/>
      <c r="F900" s="10"/>
      <c r="G900" s="4" t="s">
        <v>3155</v>
      </c>
      <c r="H900" s="4" t="s">
        <v>304</v>
      </c>
      <c r="I900" s="4" t="s">
        <v>1478</v>
      </c>
      <c r="J900" s="4" t="s">
        <v>965</v>
      </c>
      <c r="K900" s="4" t="s">
        <v>966</v>
      </c>
      <c r="L900" s="4" t="s">
        <v>1031</v>
      </c>
      <c r="M900" s="4" t="s">
        <v>960</v>
      </c>
      <c r="N900" s="4" t="s">
        <v>967</v>
      </c>
      <c r="O900" s="4">
        <v>899</v>
      </c>
    </row>
    <row r="901" spans="1:15" x14ac:dyDescent="0.35">
      <c r="A901" s="2">
        <v>2</v>
      </c>
      <c r="B901" s="2" t="s">
        <v>1466</v>
      </c>
      <c r="C901" s="2" t="s">
        <v>1467</v>
      </c>
      <c r="D901" s="2" t="s">
        <v>3156</v>
      </c>
      <c r="E901" s="10"/>
      <c r="F901" s="10"/>
      <c r="G901" s="2" t="s">
        <v>3157</v>
      </c>
      <c r="H901" s="2" t="s">
        <v>304</v>
      </c>
      <c r="I901" s="2" t="s">
        <v>1478</v>
      </c>
      <c r="J901" s="2" t="s">
        <v>957</v>
      </c>
      <c r="K901" s="2" t="s">
        <v>966</v>
      </c>
      <c r="L901" s="2" t="s">
        <v>1031</v>
      </c>
      <c r="M901" s="2" t="s">
        <v>960</v>
      </c>
      <c r="N901" s="2" t="s">
        <v>967</v>
      </c>
      <c r="O901" s="2">
        <v>900</v>
      </c>
    </row>
    <row r="902" spans="1:15" x14ac:dyDescent="0.35">
      <c r="A902" s="4">
        <v>2</v>
      </c>
      <c r="B902" s="4" t="s">
        <v>1466</v>
      </c>
      <c r="C902" s="4" t="s">
        <v>1467</v>
      </c>
      <c r="D902" s="4" t="s">
        <v>3158</v>
      </c>
      <c r="E902" s="10"/>
      <c r="F902" s="10"/>
      <c r="G902" s="4" t="s">
        <v>3159</v>
      </c>
      <c r="H902" s="4" t="s">
        <v>304</v>
      </c>
      <c r="I902" s="4" t="s">
        <v>1478</v>
      </c>
      <c r="J902" s="4" t="s">
        <v>973</v>
      </c>
      <c r="K902" s="4" t="s">
        <v>966</v>
      </c>
      <c r="L902" s="4" t="s">
        <v>1031</v>
      </c>
      <c r="M902" s="4" t="s">
        <v>960</v>
      </c>
      <c r="N902" s="4" t="s">
        <v>967</v>
      </c>
      <c r="O902" s="4">
        <v>901</v>
      </c>
    </row>
    <row r="903" spans="1:15" x14ac:dyDescent="0.35">
      <c r="A903" s="2">
        <v>2</v>
      </c>
      <c r="B903" s="2" t="s">
        <v>1466</v>
      </c>
      <c r="C903" s="2" t="s">
        <v>1467</v>
      </c>
      <c r="D903" s="2" t="s">
        <v>3160</v>
      </c>
      <c r="E903" s="10"/>
      <c r="F903" s="10"/>
      <c r="G903" s="2" t="s">
        <v>3161</v>
      </c>
      <c r="H903" s="2" t="s">
        <v>304</v>
      </c>
      <c r="I903" s="2" t="s">
        <v>1478</v>
      </c>
      <c r="J903" s="2" t="s">
        <v>973</v>
      </c>
      <c r="K903" s="2" t="s">
        <v>966</v>
      </c>
      <c r="L903" s="2" t="s">
        <v>1031</v>
      </c>
      <c r="M903" s="2" t="s">
        <v>960</v>
      </c>
      <c r="N903" s="2" t="s">
        <v>967</v>
      </c>
      <c r="O903" s="2">
        <v>902</v>
      </c>
    </row>
    <row r="904" spans="1:15" x14ac:dyDescent="0.35">
      <c r="A904" s="4">
        <v>2</v>
      </c>
      <c r="B904" s="4" t="s">
        <v>1466</v>
      </c>
      <c r="C904" s="4" t="s">
        <v>1467</v>
      </c>
      <c r="D904" s="4" t="s">
        <v>3162</v>
      </c>
      <c r="E904" s="10"/>
      <c r="F904" s="10"/>
      <c r="G904" s="4" t="s">
        <v>3163</v>
      </c>
      <c r="H904" s="4" t="s">
        <v>304</v>
      </c>
      <c r="I904" s="4" t="s">
        <v>1478</v>
      </c>
      <c r="J904" s="4" t="s">
        <v>957</v>
      </c>
      <c r="K904" s="4" t="s">
        <v>966</v>
      </c>
      <c r="L904" s="4" t="s">
        <v>959</v>
      </c>
      <c r="M904" s="4" t="s">
        <v>960</v>
      </c>
      <c r="N904" s="4" t="s">
        <v>961</v>
      </c>
      <c r="O904" s="4">
        <v>903</v>
      </c>
    </row>
    <row r="905" spans="1:15" x14ac:dyDescent="0.35">
      <c r="A905" s="2">
        <v>2</v>
      </c>
      <c r="B905" s="2" t="s">
        <v>1466</v>
      </c>
      <c r="C905" s="2" t="s">
        <v>1467</v>
      </c>
      <c r="D905" s="2" t="s">
        <v>3164</v>
      </c>
      <c r="E905" s="10"/>
      <c r="F905" s="10"/>
      <c r="G905" s="2" t="s">
        <v>3165</v>
      </c>
      <c r="H905" s="2" t="s">
        <v>304</v>
      </c>
      <c r="I905" s="2" t="s">
        <v>1478</v>
      </c>
      <c r="J905" s="2" t="s">
        <v>973</v>
      </c>
      <c r="K905" s="2" t="s">
        <v>966</v>
      </c>
      <c r="L905" s="2" t="s">
        <v>959</v>
      </c>
      <c r="M905" s="2" t="s">
        <v>960</v>
      </c>
      <c r="N905" s="2" t="s">
        <v>967</v>
      </c>
      <c r="O905" s="2">
        <v>904</v>
      </c>
    </row>
    <row r="906" spans="1:15" x14ac:dyDescent="0.35">
      <c r="A906" s="4">
        <v>2</v>
      </c>
      <c r="B906" s="4" t="s">
        <v>1466</v>
      </c>
      <c r="C906" s="4" t="s">
        <v>1467</v>
      </c>
      <c r="D906" s="4" t="s">
        <v>3166</v>
      </c>
      <c r="E906" s="10"/>
      <c r="F906" s="10"/>
      <c r="G906" s="4" t="s">
        <v>3167</v>
      </c>
      <c r="H906" s="4" t="s">
        <v>304</v>
      </c>
      <c r="I906" s="4" t="s">
        <v>1478</v>
      </c>
      <c r="J906" s="4" t="s">
        <v>973</v>
      </c>
      <c r="K906" s="4" t="s">
        <v>966</v>
      </c>
      <c r="L906" s="4" t="s">
        <v>1031</v>
      </c>
      <c r="M906" s="4" t="s">
        <v>960</v>
      </c>
      <c r="N906" s="4" t="s">
        <v>967</v>
      </c>
      <c r="O906" s="4">
        <v>905</v>
      </c>
    </row>
    <row r="907" spans="1:15" x14ac:dyDescent="0.35">
      <c r="A907" s="2">
        <v>2</v>
      </c>
      <c r="B907" s="2" t="s">
        <v>1466</v>
      </c>
      <c r="C907" s="2" t="s">
        <v>1467</v>
      </c>
      <c r="D907" s="2" t="s">
        <v>3168</v>
      </c>
      <c r="E907" s="10"/>
      <c r="F907" s="10"/>
      <c r="G907" s="2" t="s">
        <v>3169</v>
      </c>
      <c r="H907" s="2" t="s">
        <v>304</v>
      </c>
      <c r="I907" s="2" t="s">
        <v>1478</v>
      </c>
      <c r="J907" s="2" t="s">
        <v>973</v>
      </c>
      <c r="K907" s="2" t="s">
        <v>966</v>
      </c>
      <c r="L907" s="2" t="s">
        <v>1031</v>
      </c>
      <c r="M907" s="2" t="s">
        <v>960</v>
      </c>
      <c r="N907" s="2" t="s">
        <v>967</v>
      </c>
      <c r="O907" s="2">
        <v>906</v>
      </c>
    </row>
    <row r="908" spans="1:15" x14ac:dyDescent="0.35">
      <c r="A908" s="4">
        <v>2</v>
      </c>
      <c r="B908" s="4" t="s">
        <v>1466</v>
      </c>
      <c r="C908" s="4" t="s">
        <v>1467</v>
      </c>
      <c r="D908" s="4" t="s">
        <v>3170</v>
      </c>
      <c r="E908" s="10"/>
      <c r="F908" s="10"/>
      <c r="G908" s="4" t="s">
        <v>3171</v>
      </c>
      <c r="H908" s="4" t="s">
        <v>304</v>
      </c>
      <c r="I908" s="4" t="s">
        <v>1478</v>
      </c>
      <c r="J908" s="4" t="s">
        <v>965</v>
      </c>
      <c r="K908" s="4" t="s">
        <v>966</v>
      </c>
      <c r="L908" s="4" t="s">
        <v>959</v>
      </c>
      <c r="M908" s="4" t="s">
        <v>960</v>
      </c>
      <c r="N908" s="4" t="s">
        <v>967</v>
      </c>
      <c r="O908" s="4">
        <v>907</v>
      </c>
    </row>
    <row r="909" spans="1:15" x14ac:dyDescent="0.35">
      <c r="A909" s="2">
        <v>2</v>
      </c>
      <c r="B909" s="2" t="s">
        <v>1466</v>
      </c>
      <c r="C909" s="2" t="s">
        <v>1467</v>
      </c>
      <c r="D909" s="2" t="s">
        <v>3172</v>
      </c>
      <c r="E909" s="10"/>
      <c r="F909" s="10"/>
      <c r="G909" s="2" t="s">
        <v>3173</v>
      </c>
      <c r="H909" s="2" t="s">
        <v>304</v>
      </c>
      <c r="I909" s="2" t="s">
        <v>1478</v>
      </c>
      <c r="J909" s="2" t="s">
        <v>957</v>
      </c>
      <c r="K909" s="2" t="s">
        <v>966</v>
      </c>
      <c r="L909" s="2" t="s">
        <v>959</v>
      </c>
      <c r="M909" s="2" t="s">
        <v>960</v>
      </c>
      <c r="N909" s="2" t="s">
        <v>961</v>
      </c>
      <c r="O909" s="2">
        <v>908</v>
      </c>
    </row>
    <row r="910" spans="1:15" x14ac:dyDescent="0.35">
      <c r="A910" s="4">
        <v>2</v>
      </c>
      <c r="B910" s="4" t="s">
        <v>1466</v>
      </c>
      <c r="C910" s="4" t="s">
        <v>1467</v>
      </c>
      <c r="D910" s="4" t="s">
        <v>3174</v>
      </c>
      <c r="E910" s="10"/>
      <c r="F910" s="10"/>
      <c r="G910" s="4" t="s">
        <v>3175</v>
      </c>
      <c r="H910" s="4" t="s">
        <v>304</v>
      </c>
      <c r="I910" s="4" t="s">
        <v>1478</v>
      </c>
      <c r="J910" s="4" t="s">
        <v>957</v>
      </c>
      <c r="K910" s="4" t="s">
        <v>966</v>
      </c>
      <c r="L910" s="4" t="s">
        <v>959</v>
      </c>
      <c r="M910" s="4" t="s">
        <v>960</v>
      </c>
      <c r="N910" s="4" t="s">
        <v>1479</v>
      </c>
      <c r="O910" s="4">
        <v>909</v>
      </c>
    </row>
    <row r="911" spans="1:15" x14ac:dyDescent="0.35">
      <c r="A911" s="2">
        <v>2</v>
      </c>
      <c r="B911" s="2" t="s">
        <v>1466</v>
      </c>
      <c r="C911" s="2" t="s">
        <v>1467</v>
      </c>
      <c r="D911" s="2" t="s">
        <v>3176</v>
      </c>
      <c r="E911" s="10"/>
      <c r="F911" s="10"/>
      <c r="G911" s="2" t="s">
        <v>3177</v>
      </c>
      <c r="H911" s="2" t="s">
        <v>304</v>
      </c>
      <c r="I911" s="2" t="s">
        <v>1478</v>
      </c>
      <c r="J911" s="2" t="s">
        <v>973</v>
      </c>
      <c r="K911" s="2" t="s">
        <v>966</v>
      </c>
      <c r="L911" s="2" t="s">
        <v>1031</v>
      </c>
      <c r="M911" s="2" t="s">
        <v>960</v>
      </c>
      <c r="N911" s="2" t="s">
        <v>967</v>
      </c>
      <c r="O911" s="2">
        <v>910</v>
      </c>
    </row>
    <row r="912" spans="1:15" x14ac:dyDescent="0.35">
      <c r="A912" s="4">
        <v>2</v>
      </c>
      <c r="B912" s="4" t="s">
        <v>1466</v>
      </c>
      <c r="C912" s="4" t="s">
        <v>1467</v>
      </c>
      <c r="D912" s="4" t="s">
        <v>3178</v>
      </c>
      <c r="E912" s="10"/>
      <c r="F912" s="10"/>
      <c r="G912" s="4" t="s">
        <v>3179</v>
      </c>
      <c r="H912" s="4" t="s">
        <v>304</v>
      </c>
      <c r="I912" s="4" t="s">
        <v>1478</v>
      </c>
      <c r="J912" s="4" t="s">
        <v>965</v>
      </c>
      <c r="K912" s="4" t="s">
        <v>966</v>
      </c>
      <c r="L912" s="4" t="s">
        <v>959</v>
      </c>
      <c r="M912" s="4" t="s">
        <v>960</v>
      </c>
      <c r="N912" s="4" t="s">
        <v>967</v>
      </c>
      <c r="O912" s="4">
        <v>911</v>
      </c>
    </row>
    <row r="913" spans="1:15" x14ac:dyDescent="0.35">
      <c r="A913" s="2">
        <v>2</v>
      </c>
      <c r="B913" s="2" t="s">
        <v>1466</v>
      </c>
      <c r="C913" s="2" t="s">
        <v>1467</v>
      </c>
      <c r="D913" s="2" t="s">
        <v>3180</v>
      </c>
      <c r="E913" s="10"/>
      <c r="F913" s="10"/>
      <c r="G913" s="2" t="s">
        <v>3181</v>
      </c>
      <c r="H913" s="2" t="s">
        <v>304</v>
      </c>
      <c r="I913" s="2" t="s">
        <v>1478</v>
      </c>
      <c r="J913" s="2" t="s">
        <v>973</v>
      </c>
      <c r="K913" s="2" t="s">
        <v>966</v>
      </c>
      <c r="L913" s="2" t="s">
        <v>1031</v>
      </c>
      <c r="M913" s="2" t="s">
        <v>960</v>
      </c>
      <c r="N913" s="2" t="s">
        <v>967</v>
      </c>
      <c r="O913" s="2">
        <v>912</v>
      </c>
    </row>
    <row r="914" spans="1:15" x14ac:dyDescent="0.35">
      <c r="A914" s="4">
        <v>2</v>
      </c>
      <c r="B914" s="4" t="s">
        <v>1466</v>
      </c>
      <c r="C914" s="4" t="s">
        <v>1467</v>
      </c>
      <c r="D914" s="4" t="s">
        <v>3182</v>
      </c>
      <c r="E914" s="10"/>
      <c r="F914" s="10"/>
      <c r="G914" s="4" t="s">
        <v>3183</v>
      </c>
      <c r="H914" s="4" t="s">
        <v>304</v>
      </c>
      <c r="I914" s="4" t="s">
        <v>1478</v>
      </c>
      <c r="J914" s="4" t="s">
        <v>957</v>
      </c>
      <c r="K914" s="4" t="s">
        <v>966</v>
      </c>
      <c r="L914" s="4" t="s">
        <v>959</v>
      </c>
      <c r="M914" s="4" t="s">
        <v>960</v>
      </c>
      <c r="N914" s="4" t="s">
        <v>961</v>
      </c>
      <c r="O914" s="4">
        <v>913</v>
      </c>
    </row>
    <row r="915" spans="1:15" x14ac:dyDescent="0.35">
      <c r="A915" s="2">
        <v>2</v>
      </c>
      <c r="B915" s="2" t="s">
        <v>1466</v>
      </c>
      <c r="C915" s="2" t="s">
        <v>1467</v>
      </c>
      <c r="D915" s="2" t="s">
        <v>3184</v>
      </c>
      <c r="E915" s="10"/>
      <c r="F915" s="10"/>
      <c r="G915" s="2" t="s">
        <v>3185</v>
      </c>
      <c r="H915" s="2" t="s">
        <v>304</v>
      </c>
      <c r="I915" s="2" t="s">
        <v>1478</v>
      </c>
      <c r="J915" s="2" t="s">
        <v>965</v>
      </c>
      <c r="K915" s="2" t="s">
        <v>966</v>
      </c>
      <c r="L915" s="2" t="s">
        <v>959</v>
      </c>
      <c r="M915" s="2" t="s">
        <v>960</v>
      </c>
      <c r="N915" s="2" t="s">
        <v>967</v>
      </c>
      <c r="O915" s="2">
        <v>914</v>
      </c>
    </row>
    <row r="916" spans="1:15" x14ac:dyDescent="0.35">
      <c r="A916" s="4">
        <v>2</v>
      </c>
      <c r="B916" s="4" t="s">
        <v>1466</v>
      </c>
      <c r="C916" s="4" t="s">
        <v>1467</v>
      </c>
      <c r="D916" s="4" t="s">
        <v>3186</v>
      </c>
      <c r="E916" s="10"/>
      <c r="F916" s="10"/>
      <c r="G916" s="4" t="s">
        <v>3187</v>
      </c>
      <c r="H916" s="4" t="s">
        <v>304</v>
      </c>
      <c r="I916" s="4" t="s">
        <v>1478</v>
      </c>
      <c r="J916" s="4" t="s">
        <v>973</v>
      </c>
      <c r="K916" s="4" t="s">
        <v>966</v>
      </c>
      <c r="L916" s="4" t="s">
        <v>1031</v>
      </c>
      <c r="M916" s="4" t="s">
        <v>960</v>
      </c>
      <c r="N916" s="4" t="s">
        <v>967</v>
      </c>
      <c r="O916" s="4">
        <v>915</v>
      </c>
    </row>
    <row r="917" spans="1:15" x14ac:dyDescent="0.35">
      <c r="A917" s="2">
        <v>2</v>
      </c>
      <c r="B917" s="2" t="s">
        <v>1466</v>
      </c>
      <c r="C917" s="2" t="s">
        <v>1467</v>
      </c>
      <c r="D917" s="2" t="s">
        <v>3188</v>
      </c>
      <c r="E917" s="10"/>
      <c r="F917" s="10"/>
      <c r="G917" s="2" t="s">
        <v>3189</v>
      </c>
      <c r="H917" s="2" t="s">
        <v>304</v>
      </c>
      <c r="I917" s="2" t="s">
        <v>1478</v>
      </c>
      <c r="J917" s="2" t="s">
        <v>973</v>
      </c>
      <c r="K917" s="2" t="s">
        <v>966</v>
      </c>
      <c r="L917" s="2" t="s">
        <v>1031</v>
      </c>
      <c r="M917" s="2" t="s">
        <v>960</v>
      </c>
      <c r="N917" s="2" t="s">
        <v>967</v>
      </c>
      <c r="O917" s="2">
        <v>916</v>
      </c>
    </row>
    <row r="918" spans="1:15" x14ac:dyDescent="0.35">
      <c r="A918" s="4">
        <v>2</v>
      </c>
      <c r="B918" s="4" t="s">
        <v>1466</v>
      </c>
      <c r="C918" s="4" t="s">
        <v>1467</v>
      </c>
      <c r="D918" s="4" t="s">
        <v>3190</v>
      </c>
      <c r="E918" s="10"/>
      <c r="F918" s="10"/>
      <c r="G918" s="4" t="s">
        <v>3191</v>
      </c>
      <c r="H918" s="4" t="s">
        <v>304</v>
      </c>
      <c r="I918" s="4" t="s">
        <v>1478</v>
      </c>
      <c r="J918" s="4" t="s">
        <v>957</v>
      </c>
      <c r="K918" s="4" t="s">
        <v>966</v>
      </c>
      <c r="L918" s="4" t="s">
        <v>959</v>
      </c>
      <c r="M918" s="4" t="s">
        <v>960</v>
      </c>
      <c r="N918" s="4" t="s">
        <v>961</v>
      </c>
      <c r="O918" s="4">
        <v>917</v>
      </c>
    </row>
    <row r="919" spans="1:15" x14ac:dyDescent="0.35">
      <c r="A919" s="2">
        <v>2</v>
      </c>
      <c r="B919" s="2" t="s">
        <v>1466</v>
      </c>
      <c r="C919" s="2" t="s">
        <v>1467</v>
      </c>
      <c r="D919" s="2" t="s">
        <v>3192</v>
      </c>
      <c r="E919" s="10"/>
      <c r="F919" s="10"/>
      <c r="G919" s="2" t="s">
        <v>778</v>
      </c>
      <c r="H919" s="2" t="s">
        <v>304</v>
      </c>
      <c r="I919" s="2" t="s">
        <v>1478</v>
      </c>
      <c r="J919" s="2" t="s">
        <v>957</v>
      </c>
      <c r="K919" s="2" t="s">
        <v>966</v>
      </c>
      <c r="L919" s="2" t="s">
        <v>959</v>
      </c>
      <c r="M919" s="2" t="s">
        <v>960</v>
      </c>
      <c r="N919" s="2" t="s">
        <v>1245</v>
      </c>
      <c r="O919" s="2">
        <v>918</v>
      </c>
    </row>
    <row r="920" spans="1:15" x14ac:dyDescent="0.35">
      <c r="A920" s="4">
        <v>2</v>
      </c>
      <c r="B920" s="4" t="s">
        <v>1466</v>
      </c>
      <c r="C920" s="4" t="s">
        <v>1467</v>
      </c>
      <c r="D920" s="4" t="s">
        <v>3193</v>
      </c>
      <c r="E920" s="10"/>
      <c r="F920" s="10"/>
      <c r="G920" s="4" t="s">
        <v>3194</v>
      </c>
      <c r="H920" s="4" t="s">
        <v>304</v>
      </c>
      <c r="I920" s="4" t="s">
        <v>1478</v>
      </c>
      <c r="J920" s="4" t="s">
        <v>965</v>
      </c>
      <c r="K920" s="4" t="s">
        <v>966</v>
      </c>
      <c r="L920" s="4" t="s">
        <v>959</v>
      </c>
      <c r="M920" s="4" t="s">
        <v>960</v>
      </c>
      <c r="N920" s="4" t="s">
        <v>967</v>
      </c>
      <c r="O920" s="4">
        <v>919</v>
      </c>
    </row>
    <row r="921" spans="1:15" x14ac:dyDescent="0.35">
      <c r="A921" s="2">
        <v>2</v>
      </c>
      <c r="B921" s="2" t="s">
        <v>1466</v>
      </c>
      <c r="C921" s="2" t="s">
        <v>1467</v>
      </c>
      <c r="D921" s="2" t="s">
        <v>3195</v>
      </c>
      <c r="E921" s="10"/>
      <c r="F921" s="10"/>
      <c r="G921" s="2" t="s">
        <v>3196</v>
      </c>
      <c r="H921" s="2" t="s">
        <v>304</v>
      </c>
      <c r="I921" s="2" t="s">
        <v>1478</v>
      </c>
      <c r="J921" s="2" t="s">
        <v>957</v>
      </c>
      <c r="K921" s="2" t="s">
        <v>966</v>
      </c>
      <c r="L921" s="2" t="s">
        <v>1031</v>
      </c>
      <c r="M921" s="2" t="s">
        <v>960</v>
      </c>
      <c r="N921" s="2" t="s">
        <v>1009</v>
      </c>
      <c r="O921" s="2">
        <v>920</v>
      </c>
    </row>
    <row r="922" spans="1:15" x14ac:dyDescent="0.35">
      <c r="A922" s="4">
        <v>2</v>
      </c>
      <c r="B922" s="4" t="s">
        <v>1466</v>
      </c>
      <c r="C922" s="4" t="s">
        <v>1467</v>
      </c>
      <c r="D922" s="4" t="s">
        <v>3197</v>
      </c>
      <c r="E922" s="10"/>
      <c r="F922" s="10"/>
      <c r="G922" s="4" t="s">
        <v>3198</v>
      </c>
      <c r="H922" s="4" t="s">
        <v>304</v>
      </c>
      <c r="I922" s="4" t="s">
        <v>1478</v>
      </c>
      <c r="J922" s="4" t="s">
        <v>957</v>
      </c>
      <c r="K922" s="4" t="s">
        <v>966</v>
      </c>
      <c r="L922" s="4" t="s">
        <v>959</v>
      </c>
      <c r="M922" s="4" t="s">
        <v>960</v>
      </c>
      <c r="N922" s="4" t="s">
        <v>1009</v>
      </c>
      <c r="O922" s="4">
        <v>921</v>
      </c>
    </row>
    <row r="923" spans="1:15" x14ac:dyDescent="0.35">
      <c r="A923" s="2">
        <v>2</v>
      </c>
      <c r="B923" s="2" t="s">
        <v>1466</v>
      </c>
      <c r="C923" s="2" t="s">
        <v>1467</v>
      </c>
      <c r="D923" s="2" t="s">
        <v>3199</v>
      </c>
      <c r="E923" s="10"/>
      <c r="F923" s="10"/>
      <c r="G923" s="2" t="s">
        <v>3200</v>
      </c>
      <c r="H923" s="2" t="s">
        <v>304</v>
      </c>
      <c r="I923" s="2" t="s">
        <v>1478</v>
      </c>
      <c r="J923" s="2" t="s">
        <v>973</v>
      </c>
      <c r="K923" s="2" t="s">
        <v>966</v>
      </c>
      <c r="L923" s="2" t="s">
        <v>959</v>
      </c>
      <c r="M923" s="2" t="s">
        <v>960</v>
      </c>
      <c r="N923" s="2" t="s">
        <v>967</v>
      </c>
      <c r="O923" s="2">
        <v>922</v>
      </c>
    </row>
    <row r="924" spans="1:15" x14ac:dyDescent="0.35">
      <c r="A924" s="4">
        <v>2</v>
      </c>
      <c r="B924" s="4" t="s">
        <v>1466</v>
      </c>
      <c r="C924" s="4" t="s">
        <v>1467</v>
      </c>
      <c r="D924" s="4" t="s">
        <v>3201</v>
      </c>
      <c r="E924" s="10"/>
      <c r="F924" s="10"/>
      <c r="G924" s="4" t="s">
        <v>3202</v>
      </c>
      <c r="H924" s="4" t="s">
        <v>304</v>
      </c>
      <c r="I924" s="4" t="s">
        <v>1478</v>
      </c>
      <c r="J924" s="4" t="s">
        <v>957</v>
      </c>
      <c r="K924" s="4" t="s">
        <v>966</v>
      </c>
      <c r="L924" s="4" t="s">
        <v>959</v>
      </c>
      <c r="M924" s="4" t="s">
        <v>960</v>
      </c>
      <c r="N924" s="4" t="s">
        <v>961</v>
      </c>
      <c r="O924" s="4">
        <v>923</v>
      </c>
    </row>
    <row r="925" spans="1:15" x14ac:dyDescent="0.35">
      <c r="A925" s="2">
        <v>2</v>
      </c>
      <c r="B925" s="2" t="s">
        <v>1466</v>
      </c>
      <c r="C925" s="2" t="s">
        <v>1467</v>
      </c>
      <c r="D925" s="2" t="s">
        <v>3203</v>
      </c>
      <c r="E925" s="10"/>
      <c r="F925" s="10"/>
      <c r="G925" s="2" t="s">
        <v>3204</v>
      </c>
      <c r="H925" s="2" t="s">
        <v>304</v>
      </c>
      <c r="I925" s="2" t="s">
        <v>1478</v>
      </c>
      <c r="J925" s="2" t="s">
        <v>957</v>
      </c>
      <c r="K925" s="2" t="s">
        <v>966</v>
      </c>
      <c r="L925" s="2" t="s">
        <v>959</v>
      </c>
      <c r="M925" s="2" t="s">
        <v>960</v>
      </c>
      <c r="N925" s="2" t="s">
        <v>1245</v>
      </c>
      <c r="O925" s="2">
        <v>924</v>
      </c>
    </row>
    <row r="926" spans="1:15" x14ac:dyDescent="0.35">
      <c r="A926" s="4">
        <v>2</v>
      </c>
      <c r="B926" s="4" t="s">
        <v>1466</v>
      </c>
      <c r="C926" s="4" t="s">
        <v>1467</v>
      </c>
      <c r="D926" s="4" t="s">
        <v>3205</v>
      </c>
      <c r="E926" s="10"/>
      <c r="F926" s="10"/>
      <c r="G926" s="4" t="s">
        <v>3206</v>
      </c>
      <c r="H926" s="4" t="s">
        <v>304</v>
      </c>
      <c r="I926" s="4" t="s">
        <v>1478</v>
      </c>
      <c r="J926" s="4" t="s">
        <v>965</v>
      </c>
      <c r="K926" s="4" t="s">
        <v>966</v>
      </c>
      <c r="L926" s="4" t="s">
        <v>1031</v>
      </c>
      <c r="M926" s="4" t="s">
        <v>960</v>
      </c>
      <c r="N926" s="4" t="s">
        <v>967</v>
      </c>
      <c r="O926" s="4">
        <v>925</v>
      </c>
    </row>
    <row r="927" spans="1:15" x14ac:dyDescent="0.35">
      <c r="A927" s="2">
        <v>2</v>
      </c>
      <c r="B927" s="2" t="s">
        <v>1466</v>
      </c>
      <c r="C927" s="2" t="s">
        <v>1467</v>
      </c>
      <c r="D927" s="2" t="s">
        <v>3207</v>
      </c>
      <c r="E927" s="10"/>
      <c r="F927" s="10"/>
      <c r="G927" s="2" t="s">
        <v>3208</v>
      </c>
      <c r="H927" s="2" t="s">
        <v>304</v>
      </c>
      <c r="I927" s="2" t="s">
        <v>1478</v>
      </c>
      <c r="J927" s="2" t="s">
        <v>965</v>
      </c>
      <c r="K927" s="2" t="s">
        <v>966</v>
      </c>
      <c r="L927" s="2" t="s">
        <v>959</v>
      </c>
      <c r="M927" s="2" t="s">
        <v>960</v>
      </c>
      <c r="N927" s="2" t="s">
        <v>967</v>
      </c>
      <c r="O927" s="2">
        <v>926</v>
      </c>
    </row>
    <row r="928" spans="1:15" x14ac:dyDescent="0.35">
      <c r="A928" s="4">
        <v>2</v>
      </c>
      <c r="B928" s="4" t="s">
        <v>1466</v>
      </c>
      <c r="C928" s="4" t="s">
        <v>1467</v>
      </c>
      <c r="D928" s="4" t="s">
        <v>3209</v>
      </c>
      <c r="E928" s="10"/>
      <c r="F928" s="10"/>
      <c r="G928" s="4" t="s">
        <v>3210</v>
      </c>
      <c r="H928" s="4" t="s">
        <v>304</v>
      </c>
      <c r="I928" s="4" t="s">
        <v>1478</v>
      </c>
      <c r="J928" s="4" t="s">
        <v>973</v>
      </c>
      <c r="K928" s="4" t="s">
        <v>966</v>
      </c>
      <c r="L928" s="4" t="s">
        <v>1031</v>
      </c>
      <c r="M928" s="4" t="s">
        <v>960</v>
      </c>
      <c r="N928" s="4" t="s">
        <v>967</v>
      </c>
      <c r="O928" s="4">
        <v>927</v>
      </c>
    </row>
    <row r="929" spans="1:15" x14ac:dyDescent="0.35">
      <c r="A929" s="2">
        <v>2</v>
      </c>
      <c r="B929" s="2" t="s">
        <v>1466</v>
      </c>
      <c r="C929" s="2" t="s">
        <v>1467</v>
      </c>
      <c r="D929" s="2" t="s">
        <v>3211</v>
      </c>
      <c r="E929" s="10"/>
      <c r="F929" s="10"/>
      <c r="G929" s="2" t="s">
        <v>3212</v>
      </c>
      <c r="H929" s="2" t="s">
        <v>304</v>
      </c>
      <c r="I929" s="2" t="s">
        <v>1478</v>
      </c>
      <c r="J929" s="2" t="s">
        <v>957</v>
      </c>
      <c r="K929" s="2" t="s">
        <v>966</v>
      </c>
      <c r="L929" s="2" t="s">
        <v>959</v>
      </c>
      <c r="M929" s="2" t="s">
        <v>960</v>
      </c>
      <c r="N929" s="2" t="s">
        <v>1245</v>
      </c>
      <c r="O929" s="2">
        <v>928</v>
      </c>
    </row>
    <row r="930" spans="1:15" x14ac:dyDescent="0.35">
      <c r="A930" s="4">
        <v>2</v>
      </c>
      <c r="B930" s="4" t="s">
        <v>1466</v>
      </c>
      <c r="C930" s="4" t="s">
        <v>1467</v>
      </c>
      <c r="D930" s="4" t="s">
        <v>3213</v>
      </c>
      <c r="E930" s="10"/>
      <c r="F930" s="10"/>
      <c r="G930" s="4" t="s">
        <v>3214</v>
      </c>
      <c r="H930" s="4" t="s">
        <v>304</v>
      </c>
      <c r="I930" s="4" t="s">
        <v>1478</v>
      </c>
      <c r="J930" s="4" t="s">
        <v>965</v>
      </c>
      <c r="K930" s="4" t="s">
        <v>966</v>
      </c>
      <c r="L930" s="4" t="s">
        <v>1031</v>
      </c>
      <c r="M930" s="4" t="s">
        <v>960</v>
      </c>
      <c r="N930" s="4" t="s">
        <v>967</v>
      </c>
      <c r="O930" s="4">
        <v>929</v>
      </c>
    </row>
    <row r="931" spans="1:15" x14ac:dyDescent="0.35">
      <c r="A931" s="2">
        <v>2</v>
      </c>
      <c r="B931" s="2" t="s">
        <v>1466</v>
      </c>
      <c r="C931" s="2" t="s">
        <v>1467</v>
      </c>
      <c r="D931" s="2" t="s">
        <v>3215</v>
      </c>
      <c r="E931" s="10"/>
      <c r="F931" s="10"/>
      <c r="G931" s="2" t="s">
        <v>3216</v>
      </c>
      <c r="H931" s="2" t="s">
        <v>304</v>
      </c>
      <c r="I931" s="2" t="s">
        <v>1478</v>
      </c>
      <c r="J931" s="2" t="s">
        <v>973</v>
      </c>
      <c r="K931" s="2" t="s">
        <v>966</v>
      </c>
      <c r="L931" s="2" t="s">
        <v>959</v>
      </c>
      <c r="M931" s="2" t="s">
        <v>960</v>
      </c>
      <c r="N931" s="2" t="s">
        <v>967</v>
      </c>
      <c r="O931" s="2">
        <v>930</v>
      </c>
    </row>
    <row r="932" spans="1:15" x14ac:dyDescent="0.35">
      <c r="A932" s="4">
        <v>2</v>
      </c>
      <c r="B932" s="4" t="s">
        <v>1466</v>
      </c>
      <c r="C932" s="4" t="s">
        <v>1467</v>
      </c>
      <c r="D932" s="4" t="s">
        <v>3217</v>
      </c>
      <c r="E932" s="10"/>
      <c r="F932" s="10"/>
      <c r="G932" s="4" t="s">
        <v>3218</v>
      </c>
      <c r="H932" s="4" t="s">
        <v>304</v>
      </c>
      <c r="I932" s="4" t="s">
        <v>1478</v>
      </c>
      <c r="J932" s="4" t="s">
        <v>957</v>
      </c>
      <c r="K932" s="4" t="s">
        <v>966</v>
      </c>
      <c r="L932" s="4" t="s">
        <v>959</v>
      </c>
      <c r="M932" s="4" t="s">
        <v>960</v>
      </c>
      <c r="N932" s="4" t="s">
        <v>1245</v>
      </c>
      <c r="O932" s="4">
        <v>931</v>
      </c>
    </row>
    <row r="933" spans="1:15" x14ac:dyDescent="0.35">
      <c r="A933" s="2">
        <v>2</v>
      </c>
      <c r="B933" s="2" t="s">
        <v>1466</v>
      </c>
      <c r="C933" s="2" t="s">
        <v>1467</v>
      </c>
      <c r="D933" s="2" t="s">
        <v>3219</v>
      </c>
      <c r="E933" s="10"/>
      <c r="F933" s="10"/>
      <c r="G933" s="2" t="s">
        <v>3220</v>
      </c>
      <c r="H933" s="2" t="s">
        <v>304</v>
      </c>
      <c r="I933" s="2" t="s">
        <v>1478</v>
      </c>
      <c r="J933" s="2" t="s">
        <v>965</v>
      </c>
      <c r="K933" s="2" t="s">
        <v>966</v>
      </c>
      <c r="L933" s="2" t="s">
        <v>959</v>
      </c>
      <c r="M933" s="2" t="s">
        <v>960</v>
      </c>
      <c r="N933" s="2" t="s">
        <v>967</v>
      </c>
      <c r="O933" s="2">
        <v>932</v>
      </c>
    </row>
    <row r="934" spans="1:15" x14ac:dyDescent="0.35">
      <c r="A934" s="4">
        <v>2</v>
      </c>
      <c r="B934" s="4" t="s">
        <v>1466</v>
      </c>
      <c r="C934" s="4" t="s">
        <v>1467</v>
      </c>
      <c r="D934" s="4" t="s">
        <v>3221</v>
      </c>
      <c r="E934" s="10"/>
      <c r="F934" s="10"/>
      <c r="G934" s="4" t="s">
        <v>3222</v>
      </c>
      <c r="H934" s="4" t="s">
        <v>304</v>
      </c>
      <c r="I934" s="4" t="s">
        <v>1478</v>
      </c>
      <c r="J934" s="4" t="s">
        <v>973</v>
      </c>
      <c r="K934" s="4" t="s">
        <v>966</v>
      </c>
      <c r="L934" s="4" t="s">
        <v>959</v>
      </c>
      <c r="M934" s="4" t="s">
        <v>960</v>
      </c>
      <c r="N934" s="4" t="s">
        <v>967</v>
      </c>
      <c r="O934" s="4">
        <v>933</v>
      </c>
    </row>
    <row r="935" spans="1:15" x14ac:dyDescent="0.35">
      <c r="A935" s="2">
        <v>2</v>
      </c>
      <c r="B935" s="2" t="s">
        <v>1466</v>
      </c>
      <c r="C935" s="2" t="s">
        <v>1467</v>
      </c>
      <c r="D935" s="2" t="s">
        <v>3223</v>
      </c>
      <c r="E935" s="10"/>
      <c r="F935" s="10"/>
      <c r="G935" s="2" t="s">
        <v>3224</v>
      </c>
      <c r="H935" s="2" t="s">
        <v>304</v>
      </c>
      <c r="I935" s="2" t="s">
        <v>1478</v>
      </c>
      <c r="J935" s="2" t="s">
        <v>973</v>
      </c>
      <c r="K935" s="2" t="s">
        <v>966</v>
      </c>
      <c r="L935" s="2" t="s">
        <v>959</v>
      </c>
      <c r="M935" s="2" t="s">
        <v>960</v>
      </c>
      <c r="N935" s="2" t="s">
        <v>967</v>
      </c>
      <c r="O935" s="2">
        <v>934</v>
      </c>
    </row>
    <row r="936" spans="1:15" x14ac:dyDescent="0.35">
      <c r="A936" s="4">
        <v>2</v>
      </c>
      <c r="B936" s="4" t="s">
        <v>1466</v>
      </c>
      <c r="C936" s="4" t="s">
        <v>1467</v>
      </c>
      <c r="D936" s="4" t="s">
        <v>3225</v>
      </c>
      <c r="E936" s="10"/>
      <c r="F936" s="10"/>
      <c r="G936" s="4" t="s">
        <v>3226</v>
      </c>
      <c r="H936" s="4" t="s">
        <v>304</v>
      </c>
      <c r="I936" s="4" t="s">
        <v>1478</v>
      </c>
      <c r="J936" s="4" t="s">
        <v>957</v>
      </c>
      <c r="K936" s="4" t="s">
        <v>966</v>
      </c>
      <c r="L936" s="4" t="s">
        <v>959</v>
      </c>
      <c r="M936" s="4" t="s">
        <v>960</v>
      </c>
      <c r="N936" s="4" t="s">
        <v>961</v>
      </c>
      <c r="O936" s="4">
        <v>935</v>
      </c>
    </row>
    <row r="937" spans="1:15" x14ac:dyDescent="0.35">
      <c r="A937" s="2">
        <v>2</v>
      </c>
      <c r="B937" s="2" t="s">
        <v>1466</v>
      </c>
      <c r="C937" s="2" t="s">
        <v>1467</v>
      </c>
      <c r="D937" s="2" t="s">
        <v>3227</v>
      </c>
      <c r="E937" s="10"/>
      <c r="F937" s="10"/>
      <c r="G937" s="2" t="s">
        <v>3228</v>
      </c>
      <c r="H937" s="2" t="s">
        <v>304</v>
      </c>
      <c r="I937" s="2" t="s">
        <v>1478</v>
      </c>
      <c r="J937" s="2" t="s">
        <v>965</v>
      </c>
      <c r="K937" s="2" t="s">
        <v>966</v>
      </c>
      <c r="L937" s="2" t="s">
        <v>1031</v>
      </c>
      <c r="M937" s="2" t="s">
        <v>960</v>
      </c>
      <c r="N937" s="2" t="s">
        <v>967</v>
      </c>
      <c r="O937" s="2">
        <v>936</v>
      </c>
    </row>
    <row r="938" spans="1:15" x14ac:dyDescent="0.35">
      <c r="A938" s="4">
        <v>2</v>
      </c>
      <c r="B938" s="4" t="s">
        <v>1466</v>
      </c>
      <c r="C938" s="4" t="s">
        <v>1467</v>
      </c>
      <c r="D938" s="4" t="s">
        <v>3229</v>
      </c>
      <c r="E938" s="10"/>
      <c r="F938" s="10"/>
      <c r="G938" s="4" t="s">
        <v>3230</v>
      </c>
      <c r="H938" s="4" t="s">
        <v>304</v>
      </c>
      <c r="I938" s="4" t="s">
        <v>1478</v>
      </c>
      <c r="J938" s="4" t="s">
        <v>965</v>
      </c>
      <c r="K938" s="4" t="s">
        <v>966</v>
      </c>
      <c r="L938" s="4" t="s">
        <v>959</v>
      </c>
      <c r="M938" s="4" t="s">
        <v>960</v>
      </c>
      <c r="N938" s="4" t="s">
        <v>967</v>
      </c>
      <c r="O938" s="4">
        <v>937</v>
      </c>
    </row>
    <row r="939" spans="1:15" x14ac:dyDescent="0.35">
      <c r="A939" s="2">
        <v>2</v>
      </c>
      <c r="B939" s="2" t="s">
        <v>1466</v>
      </c>
      <c r="C939" s="2" t="s">
        <v>1467</v>
      </c>
      <c r="D939" s="2" t="s">
        <v>3231</v>
      </c>
      <c r="E939" s="10"/>
      <c r="F939" s="10"/>
      <c r="G939" s="2" t="s">
        <v>3232</v>
      </c>
      <c r="H939" s="2" t="s">
        <v>304</v>
      </c>
      <c r="I939" s="2" t="s">
        <v>1478</v>
      </c>
      <c r="J939" s="2" t="s">
        <v>965</v>
      </c>
      <c r="K939" s="2" t="s">
        <v>966</v>
      </c>
      <c r="L939" s="2" t="s">
        <v>959</v>
      </c>
      <c r="M939" s="2" t="s">
        <v>960</v>
      </c>
      <c r="N939" s="2" t="s">
        <v>967</v>
      </c>
      <c r="O939" s="2">
        <v>938</v>
      </c>
    </row>
    <row r="940" spans="1:15" x14ac:dyDescent="0.35">
      <c r="A940" s="4">
        <v>2</v>
      </c>
      <c r="B940" s="4" t="s">
        <v>1466</v>
      </c>
      <c r="C940" s="4" t="s">
        <v>1467</v>
      </c>
      <c r="D940" s="4" t="s">
        <v>3233</v>
      </c>
      <c r="E940" s="10"/>
      <c r="F940" s="10"/>
      <c r="G940" s="4" t="s">
        <v>3234</v>
      </c>
      <c r="H940" s="4" t="s">
        <v>304</v>
      </c>
      <c r="I940" s="4" t="s">
        <v>1478</v>
      </c>
      <c r="J940" s="4" t="s">
        <v>957</v>
      </c>
      <c r="K940" s="4" t="s">
        <v>966</v>
      </c>
      <c r="L940" s="4" t="s">
        <v>959</v>
      </c>
      <c r="M940" s="4" t="s">
        <v>960</v>
      </c>
      <c r="N940" s="4" t="s">
        <v>961</v>
      </c>
      <c r="O940" s="4">
        <v>939</v>
      </c>
    </row>
    <row r="941" spans="1:15" x14ac:dyDescent="0.35">
      <c r="A941" s="2">
        <v>2</v>
      </c>
      <c r="B941" s="2" t="s">
        <v>1466</v>
      </c>
      <c r="C941" s="2" t="s">
        <v>1467</v>
      </c>
      <c r="D941" s="2" t="s">
        <v>3235</v>
      </c>
      <c r="E941" s="10"/>
      <c r="F941" s="10"/>
      <c r="G941" s="2" t="s">
        <v>3236</v>
      </c>
      <c r="H941" s="2" t="s">
        <v>304</v>
      </c>
      <c r="I941" s="2" t="s">
        <v>1478</v>
      </c>
      <c r="J941" s="2" t="s">
        <v>957</v>
      </c>
      <c r="K941" s="2" t="s">
        <v>966</v>
      </c>
      <c r="L941" s="2" t="s">
        <v>959</v>
      </c>
      <c r="M941" s="2" t="s">
        <v>960</v>
      </c>
      <c r="N941" s="2" t="s">
        <v>1245</v>
      </c>
      <c r="O941" s="2">
        <v>940</v>
      </c>
    </row>
    <row r="942" spans="1:15" x14ac:dyDescent="0.35">
      <c r="A942" s="4">
        <v>2</v>
      </c>
      <c r="B942" s="4" t="s">
        <v>1466</v>
      </c>
      <c r="C942" s="4" t="s">
        <v>1467</v>
      </c>
      <c r="D942" s="4" t="s">
        <v>3237</v>
      </c>
      <c r="E942" s="10"/>
      <c r="F942" s="10"/>
      <c r="G942" s="4" t="s">
        <v>3238</v>
      </c>
      <c r="H942" s="4" t="s">
        <v>304</v>
      </c>
      <c r="I942" s="4" t="s">
        <v>1478</v>
      </c>
      <c r="J942" s="4" t="s">
        <v>965</v>
      </c>
      <c r="K942" s="4" t="s">
        <v>966</v>
      </c>
      <c r="L942" s="4" t="s">
        <v>959</v>
      </c>
      <c r="M942" s="4" t="s">
        <v>960</v>
      </c>
      <c r="N942" s="4" t="s">
        <v>967</v>
      </c>
      <c r="O942" s="4">
        <v>941</v>
      </c>
    </row>
    <row r="943" spans="1:15" x14ac:dyDescent="0.35">
      <c r="A943" s="2">
        <v>2</v>
      </c>
      <c r="B943" s="2" t="s">
        <v>1466</v>
      </c>
      <c r="C943" s="2" t="s">
        <v>1467</v>
      </c>
      <c r="D943" s="2" t="s">
        <v>3239</v>
      </c>
      <c r="E943" s="10"/>
      <c r="F943" s="10"/>
      <c r="G943" s="2" t="s">
        <v>3240</v>
      </c>
      <c r="H943" s="2" t="s">
        <v>304</v>
      </c>
      <c r="I943" s="2" t="s">
        <v>1478</v>
      </c>
      <c r="J943" s="2" t="s">
        <v>957</v>
      </c>
      <c r="K943" s="2" t="s">
        <v>966</v>
      </c>
      <c r="L943" s="2" t="s">
        <v>959</v>
      </c>
      <c r="M943" s="2" t="s">
        <v>960</v>
      </c>
      <c r="N943" s="2" t="s">
        <v>1479</v>
      </c>
      <c r="O943" s="2">
        <v>942</v>
      </c>
    </row>
    <row r="944" spans="1:15" x14ac:dyDescent="0.35">
      <c r="A944" s="4">
        <v>2</v>
      </c>
      <c r="B944" s="4" t="s">
        <v>1466</v>
      </c>
      <c r="C944" s="4" t="s">
        <v>1467</v>
      </c>
      <c r="D944" s="4" t="s">
        <v>3241</v>
      </c>
      <c r="E944" s="10"/>
      <c r="F944" s="10"/>
      <c r="G944" s="4" t="s">
        <v>3242</v>
      </c>
      <c r="H944" s="4" t="s">
        <v>304</v>
      </c>
      <c r="I944" s="4" t="s">
        <v>1478</v>
      </c>
      <c r="J944" s="4" t="s">
        <v>973</v>
      </c>
      <c r="K944" s="4" t="s">
        <v>966</v>
      </c>
      <c r="L944" s="4" t="s">
        <v>959</v>
      </c>
      <c r="M944" s="4" t="s">
        <v>960</v>
      </c>
      <c r="N944" s="4" t="s">
        <v>967</v>
      </c>
      <c r="O944" s="4">
        <v>943</v>
      </c>
    </row>
    <row r="945" spans="1:15" x14ac:dyDescent="0.35">
      <c r="A945" s="2">
        <v>2</v>
      </c>
      <c r="B945" s="2" t="s">
        <v>1466</v>
      </c>
      <c r="C945" s="2" t="s">
        <v>1467</v>
      </c>
      <c r="D945" s="2" t="s">
        <v>3243</v>
      </c>
      <c r="E945" s="10"/>
      <c r="F945" s="10"/>
      <c r="G945" s="2" t="s">
        <v>3244</v>
      </c>
      <c r="H945" s="2" t="s">
        <v>304</v>
      </c>
      <c r="I945" s="2" t="s">
        <v>1478</v>
      </c>
      <c r="J945" s="2" t="s">
        <v>965</v>
      </c>
      <c r="K945" s="2" t="s">
        <v>966</v>
      </c>
      <c r="L945" s="2" t="s">
        <v>1031</v>
      </c>
      <c r="M945" s="2" t="s">
        <v>960</v>
      </c>
      <c r="N945" s="2" t="s">
        <v>967</v>
      </c>
      <c r="O945" s="2">
        <v>944</v>
      </c>
    </row>
    <row r="946" spans="1:15" x14ac:dyDescent="0.35">
      <c r="A946" s="4">
        <v>2</v>
      </c>
      <c r="B946" s="4" t="s">
        <v>1466</v>
      </c>
      <c r="C946" s="4" t="s">
        <v>1467</v>
      </c>
      <c r="D946" s="4" t="s">
        <v>3245</v>
      </c>
      <c r="E946" s="10"/>
      <c r="F946" s="10"/>
      <c r="G946" s="4" t="s">
        <v>3246</v>
      </c>
      <c r="H946" s="4" t="s">
        <v>304</v>
      </c>
      <c r="I946" s="4" t="s">
        <v>1478</v>
      </c>
      <c r="J946" s="4" t="s">
        <v>973</v>
      </c>
      <c r="K946" s="4" t="s">
        <v>966</v>
      </c>
      <c r="L946" s="4" t="s">
        <v>959</v>
      </c>
      <c r="M946" s="4" t="s">
        <v>960</v>
      </c>
      <c r="N946" s="4" t="s">
        <v>967</v>
      </c>
      <c r="O946" s="4">
        <v>945</v>
      </c>
    </row>
    <row r="947" spans="1:15" x14ac:dyDescent="0.35">
      <c r="A947" s="2">
        <v>2</v>
      </c>
      <c r="B947" s="2" t="s">
        <v>1466</v>
      </c>
      <c r="C947" s="2" t="s">
        <v>1467</v>
      </c>
      <c r="D947" s="2" t="s">
        <v>3247</v>
      </c>
      <c r="E947" s="10"/>
      <c r="F947" s="10"/>
      <c r="G947" s="2" t="s">
        <v>3248</v>
      </c>
      <c r="H947" s="2" t="s">
        <v>304</v>
      </c>
      <c r="I947" s="2" t="s">
        <v>1478</v>
      </c>
      <c r="J947" s="2" t="s">
        <v>973</v>
      </c>
      <c r="K947" s="2" t="s">
        <v>966</v>
      </c>
      <c r="L947" s="2" t="s">
        <v>959</v>
      </c>
      <c r="M947" s="2" t="s">
        <v>960</v>
      </c>
      <c r="N947" s="2" t="s">
        <v>967</v>
      </c>
      <c r="O947" s="2">
        <v>946</v>
      </c>
    </row>
    <row r="948" spans="1:15" x14ac:dyDescent="0.35">
      <c r="A948" s="4">
        <v>2</v>
      </c>
      <c r="B948" s="4" t="s">
        <v>1466</v>
      </c>
      <c r="C948" s="4" t="s">
        <v>1467</v>
      </c>
      <c r="D948" s="4" t="s">
        <v>3249</v>
      </c>
      <c r="E948" s="10"/>
      <c r="F948" s="10"/>
      <c r="G948" s="4" t="s">
        <v>3250</v>
      </c>
      <c r="H948" s="4" t="s">
        <v>304</v>
      </c>
      <c r="I948" s="4" t="s">
        <v>1478</v>
      </c>
      <c r="J948" s="4" t="s">
        <v>973</v>
      </c>
      <c r="K948" s="4" t="s">
        <v>966</v>
      </c>
      <c r="L948" s="4" t="s">
        <v>959</v>
      </c>
      <c r="M948" s="4" t="s">
        <v>960</v>
      </c>
      <c r="N948" s="4" t="s">
        <v>967</v>
      </c>
      <c r="O948" s="4">
        <v>947</v>
      </c>
    </row>
    <row r="949" spans="1:15" x14ac:dyDescent="0.35">
      <c r="A949" s="2">
        <v>2</v>
      </c>
      <c r="B949" s="2" t="s">
        <v>1466</v>
      </c>
      <c r="C949" s="2" t="s">
        <v>1467</v>
      </c>
      <c r="D949" s="2" t="s">
        <v>3251</v>
      </c>
      <c r="E949" s="10"/>
      <c r="F949" s="10"/>
      <c r="G949" s="2" t="s">
        <v>3252</v>
      </c>
      <c r="H949" s="2" t="s">
        <v>304</v>
      </c>
      <c r="I949" s="2" t="s">
        <v>1478</v>
      </c>
      <c r="J949" s="2" t="s">
        <v>957</v>
      </c>
      <c r="K949" s="2" t="s">
        <v>966</v>
      </c>
      <c r="L949" s="2" t="s">
        <v>959</v>
      </c>
      <c r="M949" s="2" t="s">
        <v>960</v>
      </c>
      <c r="N949" s="2" t="s">
        <v>967</v>
      </c>
      <c r="O949" s="2">
        <v>948</v>
      </c>
    </row>
    <row r="950" spans="1:15" x14ac:dyDescent="0.35">
      <c r="A950" s="4">
        <v>2</v>
      </c>
      <c r="B950" s="4" t="s">
        <v>1466</v>
      </c>
      <c r="C950" s="4" t="s">
        <v>1467</v>
      </c>
      <c r="D950" s="4" t="s">
        <v>3253</v>
      </c>
      <c r="E950" s="10"/>
      <c r="F950" s="10"/>
      <c r="G950" s="4" t="s">
        <v>3254</v>
      </c>
      <c r="H950" s="4" t="s">
        <v>304</v>
      </c>
      <c r="I950" s="4" t="s">
        <v>1478</v>
      </c>
      <c r="J950" s="4" t="s">
        <v>965</v>
      </c>
      <c r="K950" s="4" t="s">
        <v>966</v>
      </c>
      <c r="L950" s="4" t="s">
        <v>959</v>
      </c>
      <c r="M950" s="4" t="s">
        <v>960</v>
      </c>
      <c r="N950" s="4" t="s">
        <v>967</v>
      </c>
      <c r="O950" s="4">
        <v>949</v>
      </c>
    </row>
    <row r="951" spans="1:15" x14ac:dyDescent="0.35">
      <c r="A951" s="2">
        <v>2</v>
      </c>
      <c r="B951" s="2" t="s">
        <v>1466</v>
      </c>
      <c r="C951" s="2" t="s">
        <v>1467</v>
      </c>
      <c r="D951" s="2" t="s">
        <v>3255</v>
      </c>
      <c r="E951" s="10"/>
      <c r="F951" s="10"/>
      <c r="G951" s="2" t="s">
        <v>3256</v>
      </c>
      <c r="H951" s="2" t="s">
        <v>304</v>
      </c>
      <c r="I951" s="2" t="s">
        <v>1478</v>
      </c>
      <c r="J951" s="2" t="s">
        <v>957</v>
      </c>
      <c r="K951" s="2" t="s">
        <v>966</v>
      </c>
      <c r="L951" s="2" t="s">
        <v>959</v>
      </c>
      <c r="M951" s="2" t="s">
        <v>960</v>
      </c>
      <c r="N951" s="2" t="s">
        <v>1561</v>
      </c>
      <c r="O951" s="2">
        <v>950</v>
      </c>
    </row>
    <row r="952" spans="1:15" x14ac:dyDescent="0.35">
      <c r="A952" s="4">
        <v>2</v>
      </c>
      <c r="B952" s="4" t="s">
        <v>1466</v>
      </c>
      <c r="C952" s="4" t="s">
        <v>1467</v>
      </c>
      <c r="D952" s="4" t="s">
        <v>3257</v>
      </c>
      <c r="E952" s="10"/>
      <c r="F952" s="10"/>
      <c r="G952" s="4" t="s">
        <v>3258</v>
      </c>
      <c r="H952" s="4" t="s">
        <v>304</v>
      </c>
      <c r="I952" s="4" t="s">
        <v>1478</v>
      </c>
      <c r="J952" s="4" t="s">
        <v>957</v>
      </c>
      <c r="K952" s="4" t="s">
        <v>966</v>
      </c>
      <c r="L952" s="4" t="s">
        <v>959</v>
      </c>
      <c r="M952" s="4" t="s">
        <v>960</v>
      </c>
      <c r="N952" s="4" t="s">
        <v>961</v>
      </c>
      <c r="O952" s="4">
        <v>951</v>
      </c>
    </row>
    <row r="953" spans="1:15" x14ac:dyDescent="0.35">
      <c r="A953" s="2">
        <v>2</v>
      </c>
      <c r="B953" s="2" t="s">
        <v>1466</v>
      </c>
      <c r="C953" s="2" t="s">
        <v>1467</v>
      </c>
      <c r="D953" s="2" t="s">
        <v>3259</v>
      </c>
      <c r="E953" s="10"/>
      <c r="F953" s="10"/>
      <c r="G953" s="2" t="s">
        <v>3260</v>
      </c>
      <c r="H953" s="2" t="s">
        <v>304</v>
      </c>
      <c r="I953" s="2" t="s">
        <v>1478</v>
      </c>
      <c r="J953" s="2" t="s">
        <v>957</v>
      </c>
      <c r="K953" s="2" t="s">
        <v>966</v>
      </c>
      <c r="L953" s="2" t="s">
        <v>959</v>
      </c>
      <c r="M953" s="2" t="s">
        <v>960</v>
      </c>
      <c r="N953" s="2" t="s">
        <v>967</v>
      </c>
      <c r="O953" s="2">
        <v>952</v>
      </c>
    </row>
    <row r="954" spans="1:15" x14ac:dyDescent="0.35">
      <c r="A954" s="4">
        <v>2</v>
      </c>
      <c r="B954" s="4" t="s">
        <v>1466</v>
      </c>
      <c r="C954" s="4" t="s">
        <v>1467</v>
      </c>
      <c r="D954" s="4" t="s">
        <v>3261</v>
      </c>
      <c r="E954" s="10"/>
      <c r="F954" s="10"/>
      <c r="G954" s="4" t="s">
        <v>3262</v>
      </c>
      <c r="H954" s="4" t="s">
        <v>304</v>
      </c>
      <c r="I954" s="4" t="s">
        <v>1478</v>
      </c>
      <c r="J954" s="4" t="s">
        <v>965</v>
      </c>
      <c r="K954" s="4" t="s">
        <v>966</v>
      </c>
      <c r="L954" s="4" t="s">
        <v>1031</v>
      </c>
      <c r="M954" s="4" t="s">
        <v>960</v>
      </c>
      <c r="N954" s="4" t="s">
        <v>967</v>
      </c>
      <c r="O954" s="4">
        <v>953</v>
      </c>
    </row>
    <row r="955" spans="1:15" x14ac:dyDescent="0.35">
      <c r="A955" s="2">
        <v>2</v>
      </c>
      <c r="B955" s="2" t="s">
        <v>1466</v>
      </c>
      <c r="C955" s="2" t="s">
        <v>1467</v>
      </c>
      <c r="D955" s="2" t="s">
        <v>3263</v>
      </c>
      <c r="E955" s="10"/>
      <c r="F955" s="10"/>
      <c r="G955" s="2" t="s">
        <v>3264</v>
      </c>
      <c r="H955" s="2" t="s">
        <v>304</v>
      </c>
      <c r="I955" s="2" t="s">
        <v>1478</v>
      </c>
      <c r="J955" s="2" t="s">
        <v>965</v>
      </c>
      <c r="K955" s="2" t="s">
        <v>966</v>
      </c>
      <c r="L955" s="2" t="s">
        <v>1031</v>
      </c>
      <c r="M955" s="2" t="s">
        <v>960</v>
      </c>
      <c r="N955" s="2" t="s">
        <v>967</v>
      </c>
      <c r="O955" s="2">
        <v>954</v>
      </c>
    </row>
    <row r="956" spans="1:15" x14ac:dyDescent="0.35">
      <c r="A956" s="4">
        <v>2</v>
      </c>
      <c r="B956" s="4" t="s">
        <v>1466</v>
      </c>
      <c r="C956" s="4" t="s">
        <v>1467</v>
      </c>
      <c r="D956" s="4" t="s">
        <v>3265</v>
      </c>
      <c r="E956" s="10"/>
      <c r="F956" s="10"/>
      <c r="G956" s="4" t="s">
        <v>3266</v>
      </c>
      <c r="H956" s="4" t="s">
        <v>304</v>
      </c>
      <c r="I956" s="4" t="s">
        <v>1478</v>
      </c>
      <c r="J956" s="4" t="s">
        <v>973</v>
      </c>
      <c r="K956" s="4" t="s">
        <v>966</v>
      </c>
      <c r="L956" s="4" t="s">
        <v>1031</v>
      </c>
      <c r="M956" s="4" t="s">
        <v>960</v>
      </c>
      <c r="N956" s="4" t="s">
        <v>967</v>
      </c>
      <c r="O956" s="4">
        <v>955</v>
      </c>
    </row>
    <row r="957" spans="1:15" x14ac:dyDescent="0.35">
      <c r="A957" s="2">
        <v>2</v>
      </c>
      <c r="B957" s="2" t="s">
        <v>1466</v>
      </c>
      <c r="C957" s="2" t="s">
        <v>1467</v>
      </c>
      <c r="D957" s="2" t="s">
        <v>3267</v>
      </c>
      <c r="E957" s="10"/>
      <c r="F957" s="10"/>
      <c r="G957" s="2" t="s">
        <v>3268</v>
      </c>
      <c r="H957" s="2" t="s">
        <v>304</v>
      </c>
      <c r="I957" s="2" t="s">
        <v>1478</v>
      </c>
      <c r="J957" s="2" t="s">
        <v>973</v>
      </c>
      <c r="K957" s="2" t="s">
        <v>966</v>
      </c>
      <c r="L957" s="2" t="s">
        <v>1031</v>
      </c>
      <c r="M957" s="2" t="s">
        <v>960</v>
      </c>
      <c r="N957" s="2" t="s">
        <v>967</v>
      </c>
      <c r="O957" s="2">
        <v>956</v>
      </c>
    </row>
    <row r="958" spans="1:15" x14ac:dyDescent="0.35">
      <c r="A958" s="4">
        <v>2</v>
      </c>
      <c r="B958" s="4" t="s">
        <v>1466</v>
      </c>
      <c r="C958" s="4" t="s">
        <v>1467</v>
      </c>
      <c r="D958" s="4" t="s">
        <v>3269</v>
      </c>
      <c r="E958" s="10"/>
      <c r="F958" s="10"/>
      <c r="G958" s="4" t="s">
        <v>3270</v>
      </c>
      <c r="H958" s="4" t="s">
        <v>304</v>
      </c>
      <c r="I958" s="4" t="s">
        <v>1478</v>
      </c>
      <c r="J958" s="4" t="s">
        <v>957</v>
      </c>
      <c r="K958" s="4" t="s">
        <v>966</v>
      </c>
      <c r="L958" s="4" t="s">
        <v>959</v>
      </c>
      <c r="M958" s="4" t="s">
        <v>960</v>
      </c>
      <c r="N958" s="4" t="s">
        <v>1245</v>
      </c>
      <c r="O958" s="4">
        <v>957</v>
      </c>
    </row>
    <row r="959" spans="1:15" x14ac:dyDescent="0.35">
      <c r="A959" s="2">
        <v>2</v>
      </c>
      <c r="B959" s="2" t="s">
        <v>1466</v>
      </c>
      <c r="C959" s="2" t="s">
        <v>1467</v>
      </c>
      <c r="D959" s="2" t="s">
        <v>3271</v>
      </c>
      <c r="E959" s="10"/>
      <c r="F959" s="10"/>
      <c r="G959" s="2" t="s">
        <v>3272</v>
      </c>
      <c r="H959" s="2" t="s">
        <v>304</v>
      </c>
      <c r="I959" s="2" t="s">
        <v>1478</v>
      </c>
      <c r="J959" s="2" t="s">
        <v>973</v>
      </c>
      <c r="K959" s="2" t="s">
        <v>966</v>
      </c>
      <c r="L959" s="2" t="s">
        <v>1031</v>
      </c>
      <c r="M959" s="2" t="s">
        <v>960</v>
      </c>
      <c r="N959" s="2" t="s">
        <v>967</v>
      </c>
      <c r="O959" s="2">
        <v>958</v>
      </c>
    </row>
    <row r="960" spans="1:15" x14ac:dyDescent="0.35">
      <c r="A960" s="4">
        <v>2</v>
      </c>
      <c r="B960" s="4" t="s">
        <v>1466</v>
      </c>
      <c r="C960" s="4" t="s">
        <v>1467</v>
      </c>
      <c r="D960" s="4" t="s">
        <v>3273</v>
      </c>
      <c r="E960" s="10"/>
      <c r="F960" s="10"/>
      <c r="G960" s="4" t="s">
        <v>3274</v>
      </c>
      <c r="H960" s="4" t="s">
        <v>304</v>
      </c>
      <c r="I960" s="4" t="s">
        <v>1478</v>
      </c>
      <c r="J960" s="4" t="s">
        <v>965</v>
      </c>
      <c r="K960" s="4" t="s">
        <v>966</v>
      </c>
      <c r="L960" s="4" t="s">
        <v>1031</v>
      </c>
      <c r="M960" s="4" t="s">
        <v>960</v>
      </c>
      <c r="N960" s="4" t="s">
        <v>967</v>
      </c>
      <c r="O960" s="4">
        <v>959</v>
      </c>
    </row>
    <row r="961" spans="1:15" x14ac:dyDescent="0.35">
      <c r="A961" s="2">
        <v>2</v>
      </c>
      <c r="B961" s="2" t="s">
        <v>1466</v>
      </c>
      <c r="C961" s="2" t="s">
        <v>1467</v>
      </c>
      <c r="D961" s="2" t="s">
        <v>3275</v>
      </c>
      <c r="E961" s="10"/>
      <c r="F961" s="10"/>
      <c r="G961" s="2" t="s">
        <v>3276</v>
      </c>
      <c r="H961" s="2" t="s">
        <v>304</v>
      </c>
      <c r="I961" s="2" t="s">
        <v>1478</v>
      </c>
      <c r="J961" s="2" t="s">
        <v>965</v>
      </c>
      <c r="K961" s="2" t="s">
        <v>966</v>
      </c>
      <c r="L961" s="2" t="s">
        <v>1031</v>
      </c>
      <c r="M961" s="2" t="s">
        <v>960</v>
      </c>
      <c r="N961" s="2" t="s">
        <v>967</v>
      </c>
      <c r="O961" s="2">
        <v>960</v>
      </c>
    </row>
    <row r="962" spans="1:15" x14ac:dyDescent="0.35">
      <c r="A962" s="4">
        <v>2</v>
      </c>
      <c r="B962" s="4" t="s">
        <v>1466</v>
      </c>
      <c r="C962" s="4" t="s">
        <v>1467</v>
      </c>
      <c r="D962" s="4" t="s">
        <v>3277</v>
      </c>
      <c r="E962" s="10"/>
      <c r="F962" s="10"/>
      <c r="G962" s="4" t="s">
        <v>3278</v>
      </c>
      <c r="H962" s="4" t="s">
        <v>304</v>
      </c>
      <c r="I962" s="4" t="s">
        <v>1478</v>
      </c>
      <c r="J962" s="4" t="s">
        <v>973</v>
      </c>
      <c r="K962" s="4" t="s">
        <v>966</v>
      </c>
      <c r="L962" s="4" t="s">
        <v>959</v>
      </c>
      <c r="M962" s="4" t="s">
        <v>960</v>
      </c>
      <c r="N962" s="4" t="s">
        <v>967</v>
      </c>
      <c r="O962" s="4">
        <v>961</v>
      </c>
    </row>
    <row r="963" spans="1:15" x14ac:dyDescent="0.35">
      <c r="A963" s="2">
        <v>2</v>
      </c>
      <c r="B963" s="2" t="s">
        <v>1466</v>
      </c>
      <c r="C963" s="2" t="s">
        <v>1467</v>
      </c>
      <c r="D963" s="2" t="s">
        <v>3279</v>
      </c>
      <c r="E963" s="10"/>
      <c r="F963" s="10"/>
      <c r="G963" s="2" t="s">
        <v>3280</v>
      </c>
      <c r="H963" s="2" t="s">
        <v>304</v>
      </c>
      <c r="I963" s="2" t="s">
        <v>1478</v>
      </c>
      <c r="J963" s="2" t="s">
        <v>957</v>
      </c>
      <c r="K963" s="2" t="s">
        <v>966</v>
      </c>
      <c r="L963" s="2" t="s">
        <v>959</v>
      </c>
      <c r="M963" s="2" t="s">
        <v>960</v>
      </c>
      <c r="N963" s="2" t="s">
        <v>1009</v>
      </c>
      <c r="O963" s="2">
        <v>962</v>
      </c>
    </row>
    <row r="964" spans="1:15" x14ac:dyDescent="0.35">
      <c r="A964" s="4">
        <v>2</v>
      </c>
      <c r="B964" s="4" t="s">
        <v>1466</v>
      </c>
      <c r="C964" s="4" t="s">
        <v>1467</v>
      </c>
      <c r="D964" s="4" t="s">
        <v>3281</v>
      </c>
      <c r="E964" s="10"/>
      <c r="F964" s="10"/>
      <c r="G964" s="4" t="s">
        <v>3282</v>
      </c>
      <c r="H964" s="4" t="s">
        <v>304</v>
      </c>
      <c r="I964" s="4" t="s">
        <v>1478</v>
      </c>
      <c r="J964" s="4" t="s">
        <v>957</v>
      </c>
      <c r="K964" s="4" t="s">
        <v>966</v>
      </c>
      <c r="L964" s="4" t="s">
        <v>959</v>
      </c>
      <c r="M964" s="4" t="s">
        <v>960</v>
      </c>
      <c r="N964" s="4" t="s">
        <v>961</v>
      </c>
      <c r="O964" s="4">
        <v>963</v>
      </c>
    </row>
    <row r="965" spans="1:15" x14ac:dyDescent="0.35">
      <c r="A965" s="2">
        <v>2</v>
      </c>
      <c r="B965" s="2" t="s">
        <v>1466</v>
      </c>
      <c r="C965" s="2" t="s">
        <v>1467</v>
      </c>
      <c r="D965" s="2" t="s">
        <v>3283</v>
      </c>
      <c r="E965" s="10"/>
      <c r="F965" s="10"/>
      <c r="G965" s="2" t="s">
        <v>3284</v>
      </c>
      <c r="H965" s="2" t="s">
        <v>304</v>
      </c>
      <c r="I965" s="2" t="s">
        <v>1478</v>
      </c>
      <c r="J965" s="2" t="s">
        <v>957</v>
      </c>
      <c r="K965" s="2" t="s">
        <v>966</v>
      </c>
      <c r="L965" s="2" t="s">
        <v>959</v>
      </c>
      <c r="M965" s="2" t="s">
        <v>960</v>
      </c>
      <c r="N965" s="2" t="s">
        <v>1245</v>
      </c>
      <c r="O965" s="2">
        <v>964</v>
      </c>
    </row>
    <row r="966" spans="1:15" x14ac:dyDescent="0.35">
      <c r="A966" s="4">
        <v>2</v>
      </c>
      <c r="B966" s="4" t="s">
        <v>1466</v>
      </c>
      <c r="C966" s="4" t="s">
        <v>1467</v>
      </c>
      <c r="D966" s="4" t="s">
        <v>3285</v>
      </c>
      <c r="E966" s="10"/>
      <c r="F966" s="10"/>
      <c r="G966" s="4" t="s">
        <v>3286</v>
      </c>
      <c r="H966" s="4" t="s">
        <v>304</v>
      </c>
      <c r="I966" s="4" t="s">
        <v>1478</v>
      </c>
      <c r="J966" s="4" t="s">
        <v>973</v>
      </c>
      <c r="K966" s="4" t="s">
        <v>966</v>
      </c>
      <c r="L966" s="4" t="s">
        <v>1031</v>
      </c>
      <c r="M966" s="4" t="s">
        <v>960</v>
      </c>
      <c r="N966" s="4" t="s">
        <v>967</v>
      </c>
      <c r="O966" s="4">
        <v>965</v>
      </c>
    </row>
    <row r="967" spans="1:15" x14ac:dyDescent="0.35">
      <c r="A967" s="2">
        <v>2</v>
      </c>
      <c r="B967" s="2" t="s">
        <v>1466</v>
      </c>
      <c r="C967" s="2" t="s">
        <v>1467</v>
      </c>
      <c r="D967" s="2" t="s">
        <v>3287</v>
      </c>
      <c r="E967" s="10"/>
      <c r="F967" s="10"/>
      <c r="G967" s="2" t="s">
        <v>3288</v>
      </c>
      <c r="H967" s="2" t="s">
        <v>304</v>
      </c>
      <c r="I967" s="2" t="s">
        <v>1478</v>
      </c>
      <c r="J967" s="2" t="s">
        <v>957</v>
      </c>
      <c r="K967" s="2" t="s">
        <v>966</v>
      </c>
      <c r="L967" s="2" t="s">
        <v>959</v>
      </c>
      <c r="M967" s="2" t="s">
        <v>960</v>
      </c>
      <c r="N967" s="2" t="s">
        <v>961</v>
      </c>
      <c r="O967" s="2">
        <v>966</v>
      </c>
    </row>
    <row r="968" spans="1:15" x14ac:dyDescent="0.35">
      <c r="A968" s="4">
        <v>2</v>
      </c>
      <c r="B968" s="4" t="s">
        <v>1466</v>
      </c>
      <c r="C968" s="4" t="s">
        <v>1467</v>
      </c>
      <c r="D968" s="4" t="s">
        <v>3289</v>
      </c>
      <c r="E968" s="10"/>
      <c r="F968" s="10"/>
      <c r="G968" s="4" t="s">
        <v>3290</v>
      </c>
      <c r="H968" s="4" t="s">
        <v>304</v>
      </c>
      <c r="I968" s="4" t="s">
        <v>1478</v>
      </c>
      <c r="J968" s="4" t="s">
        <v>973</v>
      </c>
      <c r="K968" s="4" t="s">
        <v>966</v>
      </c>
      <c r="L968" s="4" t="s">
        <v>1031</v>
      </c>
      <c r="M968" s="4" t="s">
        <v>960</v>
      </c>
      <c r="N968" s="4" t="s">
        <v>967</v>
      </c>
      <c r="O968" s="4">
        <v>967</v>
      </c>
    </row>
    <row r="969" spans="1:15" x14ac:dyDescent="0.35">
      <c r="A969" s="2">
        <v>2</v>
      </c>
      <c r="B969" s="2" t="s">
        <v>1466</v>
      </c>
      <c r="C969" s="2" t="s">
        <v>1467</v>
      </c>
      <c r="D969" s="2" t="s">
        <v>3291</v>
      </c>
      <c r="E969" s="10"/>
      <c r="F969" s="10"/>
      <c r="G969" s="2" t="s">
        <v>3292</v>
      </c>
      <c r="H969" s="2" t="s">
        <v>304</v>
      </c>
      <c r="I969" s="2" t="s">
        <v>1478</v>
      </c>
      <c r="J969" s="2" t="s">
        <v>957</v>
      </c>
      <c r="K969" s="2" t="s">
        <v>966</v>
      </c>
      <c r="L969" s="2" t="s">
        <v>959</v>
      </c>
      <c r="M969" s="2" t="s">
        <v>960</v>
      </c>
      <c r="N969" s="2" t="s">
        <v>1671</v>
      </c>
      <c r="O969" s="2">
        <v>968</v>
      </c>
    </row>
    <row r="970" spans="1:15" x14ac:dyDescent="0.35">
      <c r="A970" s="4">
        <v>2</v>
      </c>
      <c r="B970" s="4" t="s">
        <v>1466</v>
      </c>
      <c r="C970" s="4" t="s">
        <v>1467</v>
      </c>
      <c r="D970" s="4" t="s">
        <v>1265</v>
      </c>
      <c r="E970" s="10"/>
      <c r="F970" s="10"/>
      <c r="G970" s="4" t="s">
        <v>590</v>
      </c>
      <c r="H970" s="4" t="s">
        <v>304</v>
      </c>
      <c r="I970" s="4" t="s">
        <v>1478</v>
      </c>
      <c r="J970" s="4" t="s">
        <v>957</v>
      </c>
      <c r="K970" s="4" t="s">
        <v>966</v>
      </c>
      <c r="L970" s="4" t="s">
        <v>959</v>
      </c>
      <c r="M970" s="4" t="s">
        <v>960</v>
      </c>
      <c r="N970" s="4" t="s">
        <v>1245</v>
      </c>
      <c r="O970" s="4">
        <v>969</v>
      </c>
    </row>
    <row r="971" spans="1:15" x14ac:dyDescent="0.35">
      <c r="A971" s="2">
        <v>2</v>
      </c>
      <c r="B971" s="2" t="s">
        <v>1466</v>
      </c>
      <c r="C971" s="2" t="s">
        <v>1467</v>
      </c>
      <c r="D971" s="2" t="s">
        <v>3293</v>
      </c>
      <c r="E971" s="10"/>
      <c r="F971" s="10"/>
      <c r="G971" s="2" t="s">
        <v>3294</v>
      </c>
      <c r="H971" s="2" t="s">
        <v>304</v>
      </c>
      <c r="I971" s="2" t="s">
        <v>1478</v>
      </c>
      <c r="J971" s="2" t="s">
        <v>965</v>
      </c>
      <c r="K971" s="2" t="s">
        <v>966</v>
      </c>
      <c r="L971" s="2" t="s">
        <v>1031</v>
      </c>
      <c r="M971" s="2" t="s">
        <v>960</v>
      </c>
      <c r="N971" s="2" t="s">
        <v>967</v>
      </c>
      <c r="O971" s="2">
        <v>970</v>
      </c>
    </row>
    <row r="972" spans="1:15" x14ac:dyDescent="0.35">
      <c r="A972" s="4">
        <v>2</v>
      </c>
      <c r="B972" s="4" t="s">
        <v>1466</v>
      </c>
      <c r="C972" s="4" t="s">
        <v>1467</v>
      </c>
      <c r="D972" s="4" t="s">
        <v>3295</v>
      </c>
      <c r="E972" s="10"/>
      <c r="F972" s="10"/>
      <c r="G972" s="4" t="s">
        <v>3296</v>
      </c>
      <c r="H972" s="4" t="s">
        <v>304</v>
      </c>
      <c r="I972" s="4" t="s">
        <v>1478</v>
      </c>
      <c r="J972" s="4" t="s">
        <v>957</v>
      </c>
      <c r="K972" s="4" t="s">
        <v>966</v>
      </c>
      <c r="L972" s="4" t="s">
        <v>959</v>
      </c>
      <c r="M972" s="4" t="s">
        <v>960</v>
      </c>
      <c r="N972" s="4" t="s">
        <v>1245</v>
      </c>
      <c r="O972" s="4">
        <v>971</v>
      </c>
    </row>
    <row r="973" spans="1:15" x14ac:dyDescent="0.35">
      <c r="A973" s="2">
        <v>2</v>
      </c>
      <c r="B973" s="2" t="s">
        <v>1466</v>
      </c>
      <c r="C973" s="2" t="s">
        <v>1467</v>
      </c>
      <c r="D973" s="2" t="s">
        <v>3297</v>
      </c>
      <c r="E973" s="10"/>
      <c r="F973" s="10"/>
      <c r="G973" s="2" t="s">
        <v>3298</v>
      </c>
      <c r="H973" s="2" t="s">
        <v>304</v>
      </c>
      <c r="I973" s="2" t="s">
        <v>1478</v>
      </c>
      <c r="J973" s="2" t="s">
        <v>965</v>
      </c>
      <c r="K973" s="2" t="s">
        <v>966</v>
      </c>
      <c r="L973" s="2" t="s">
        <v>959</v>
      </c>
      <c r="M973" s="2" t="s">
        <v>960</v>
      </c>
      <c r="N973" s="2" t="s">
        <v>967</v>
      </c>
      <c r="O973" s="2">
        <v>972</v>
      </c>
    </row>
    <row r="974" spans="1:15" x14ac:dyDescent="0.35">
      <c r="A974" s="4">
        <v>2</v>
      </c>
      <c r="B974" s="4" t="s">
        <v>1466</v>
      </c>
      <c r="C974" s="4" t="s">
        <v>1467</v>
      </c>
      <c r="D974" s="4" t="s">
        <v>3299</v>
      </c>
      <c r="E974" s="10"/>
      <c r="F974" s="10"/>
      <c r="G974" s="4" t="s">
        <v>3300</v>
      </c>
      <c r="H974" s="4" t="s">
        <v>304</v>
      </c>
      <c r="I974" s="4" t="s">
        <v>1478</v>
      </c>
      <c r="J974" s="4" t="s">
        <v>965</v>
      </c>
      <c r="K974" s="4" t="s">
        <v>966</v>
      </c>
      <c r="L974" s="4" t="s">
        <v>959</v>
      </c>
      <c r="M974" s="4" t="s">
        <v>960</v>
      </c>
      <c r="N974" s="4" t="s">
        <v>967</v>
      </c>
      <c r="O974" s="4">
        <v>973</v>
      </c>
    </row>
    <row r="975" spans="1:15" x14ac:dyDescent="0.35">
      <c r="A975" s="2">
        <v>2</v>
      </c>
      <c r="B975" s="2" t="s">
        <v>1466</v>
      </c>
      <c r="C975" s="2" t="s">
        <v>1467</v>
      </c>
      <c r="D975" s="2" t="s">
        <v>3301</v>
      </c>
      <c r="E975" s="10"/>
      <c r="F975" s="10"/>
      <c r="G975" s="2" t="s">
        <v>644</v>
      </c>
      <c r="H975" s="2" t="s">
        <v>304</v>
      </c>
      <c r="I975" s="2" t="s">
        <v>1478</v>
      </c>
      <c r="J975" s="2" t="s">
        <v>957</v>
      </c>
      <c r="K975" s="2" t="s">
        <v>966</v>
      </c>
      <c r="L975" s="2" t="s">
        <v>959</v>
      </c>
      <c r="M975" s="2" t="s">
        <v>960</v>
      </c>
      <c r="N975" s="2" t="s">
        <v>1245</v>
      </c>
      <c r="O975" s="2">
        <v>974</v>
      </c>
    </row>
    <row r="976" spans="1:15" x14ac:dyDescent="0.35">
      <c r="A976" s="4">
        <v>2</v>
      </c>
      <c r="B976" s="4" t="s">
        <v>1466</v>
      </c>
      <c r="C976" s="4" t="s">
        <v>1467</v>
      </c>
      <c r="D976" s="4" t="s">
        <v>1271</v>
      </c>
      <c r="E976" s="10"/>
      <c r="F976" s="10"/>
      <c r="G976" s="4" t="s">
        <v>892</v>
      </c>
      <c r="H976" s="4" t="s">
        <v>304</v>
      </c>
      <c r="I976" s="4" t="s">
        <v>1478</v>
      </c>
      <c r="J976" s="4" t="s">
        <v>957</v>
      </c>
      <c r="K976" s="4" t="s">
        <v>966</v>
      </c>
      <c r="L976" s="4" t="s">
        <v>959</v>
      </c>
      <c r="M976" s="4" t="s">
        <v>960</v>
      </c>
      <c r="N976" s="4" t="s">
        <v>1245</v>
      </c>
      <c r="O976" s="4">
        <v>975</v>
      </c>
    </row>
    <row r="977" spans="1:15" x14ac:dyDescent="0.35">
      <c r="A977" s="2">
        <v>2</v>
      </c>
      <c r="B977" s="2" t="s">
        <v>1466</v>
      </c>
      <c r="C977" s="2" t="s">
        <v>1467</v>
      </c>
      <c r="D977" s="2" t="s">
        <v>3302</v>
      </c>
      <c r="E977" s="10"/>
      <c r="F977" s="10"/>
      <c r="G977" s="2" t="s">
        <v>3303</v>
      </c>
      <c r="H977" s="2" t="s">
        <v>304</v>
      </c>
      <c r="I977" s="2" t="s">
        <v>1478</v>
      </c>
      <c r="J977" s="2" t="s">
        <v>973</v>
      </c>
      <c r="K977" s="2" t="s">
        <v>966</v>
      </c>
      <c r="L977" s="2" t="s">
        <v>959</v>
      </c>
      <c r="M977" s="2" t="s">
        <v>960</v>
      </c>
      <c r="N977" s="2" t="s">
        <v>967</v>
      </c>
      <c r="O977" s="2">
        <v>976</v>
      </c>
    </row>
    <row r="978" spans="1:15" x14ac:dyDescent="0.35">
      <c r="A978" s="4">
        <v>2</v>
      </c>
      <c r="B978" s="4" t="s">
        <v>1466</v>
      </c>
      <c r="C978" s="4" t="s">
        <v>1467</v>
      </c>
      <c r="D978" s="4" t="s">
        <v>3304</v>
      </c>
      <c r="E978" s="10"/>
      <c r="F978" s="10"/>
      <c r="G978" s="4" t="s">
        <v>3305</v>
      </c>
      <c r="H978" s="4" t="s">
        <v>304</v>
      </c>
      <c r="I978" s="4" t="s">
        <v>1478</v>
      </c>
      <c r="J978" s="4" t="s">
        <v>957</v>
      </c>
      <c r="K978" s="4" t="s">
        <v>966</v>
      </c>
      <c r="L978" s="4" t="s">
        <v>959</v>
      </c>
      <c r="M978" s="4" t="s">
        <v>960</v>
      </c>
      <c r="N978" s="4" t="s">
        <v>1245</v>
      </c>
      <c r="O978" s="4">
        <v>977</v>
      </c>
    </row>
    <row r="979" spans="1:15" x14ac:dyDescent="0.35">
      <c r="A979" s="2">
        <v>2</v>
      </c>
      <c r="B979" s="2" t="s">
        <v>1466</v>
      </c>
      <c r="C979" s="2" t="s">
        <v>1467</v>
      </c>
      <c r="D979" s="2" t="s">
        <v>3306</v>
      </c>
      <c r="E979" s="10"/>
      <c r="F979" s="10"/>
      <c r="G979" s="2" t="s">
        <v>3307</v>
      </c>
      <c r="H979" s="2" t="s">
        <v>304</v>
      </c>
      <c r="I979" s="2" t="s">
        <v>1478</v>
      </c>
      <c r="J979" s="2" t="s">
        <v>973</v>
      </c>
      <c r="K979" s="2" t="s">
        <v>966</v>
      </c>
      <c r="L979" s="2" t="s">
        <v>1031</v>
      </c>
      <c r="M979" s="2" t="s">
        <v>960</v>
      </c>
      <c r="N979" s="2" t="s">
        <v>967</v>
      </c>
      <c r="O979" s="2">
        <v>978</v>
      </c>
    </row>
    <row r="980" spans="1:15" x14ac:dyDescent="0.35">
      <c r="A980" s="4">
        <v>2</v>
      </c>
      <c r="B980" s="4" t="s">
        <v>1466</v>
      </c>
      <c r="C980" s="4" t="s">
        <v>1467</v>
      </c>
      <c r="D980" s="4" t="s">
        <v>3308</v>
      </c>
      <c r="E980" s="10"/>
      <c r="F980" s="10"/>
      <c r="G980" s="4" t="s">
        <v>3309</v>
      </c>
      <c r="H980" s="4" t="s">
        <v>304</v>
      </c>
      <c r="I980" s="4" t="s">
        <v>1478</v>
      </c>
      <c r="J980" s="4" t="s">
        <v>965</v>
      </c>
      <c r="K980" s="4" t="s">
        <v>966</v>
      </c>
      <c r="L980" s="4" t="s">
        <v>959</v>
      </c>
      <c r="M980" s="4" t="s">
        <v>960</v>
      </c>
      <c r="N980" s="4" t="s">
        <v>967</v>
      </c>
      <c r="O980" s="4">
        <v>979</v>
      </c>
    </row>
    <row r="981" spans="1:15" x14ac:dyDescent="0.35">
      <c r="A981" s="2">
        <v>2</v>
      </c>
      <c r="B981" s="2" t="s">
        <v>1466</v>
      </c>
      <c r="C981" s="2" t="s">
        <v>1467</v>
      </c>
      <c r="D981" s="2" t="s">
        <v>3310</v>
      </c>
      <c r="E981" s="10"/>
      <c r="F981" s="10"/>
      <c r="G981" s="2" t="s">
        <v>3311</v>
      </c>
      <c r="H981" s="2" t="s">
        <v>304</v>
      </c>
      <c r="I981" s="2" t="s">
        <v>1478</v>
      </c>
      <c r="J981" s="2" t="s">
        <v>957</v>
      </c>
      <c r="K981" s="2" t="s">
        <v>966</v>
      </c>
      <c r="L981" s="2" t="s">
        <v>1031</v>
      </c>
      <c r="M981" s="2" t="s">
        <v>960</v>
      </c>
      <c r="N981" s="2" t="s">
        <v>1546</v>
      </c>
      <c r="O981" s="2">
        <v>980</v>
      </c>
    </row>
    <row r="982" spans="1:15" x14ac:dyDescent="0.35">
      <c r="A982" s="4">
        <v>2</v>
      </c>
      <c r="B982" s="4" t="s">
        <v>1466</v>
      </c>
      <c r="C982" s="4" t="s">
        <v>1467</v>
      </c>
      <c r="D982" s="4" t="s">
        <v>3312</v>
      </c>
      <c r="E982" s="10"/>
      <c r="F982" s="10"/>
      <c r="G982" s="4" t="s">
        <v>3313</v>
      </c>
      <c r="H982" s="4" t="s">
        <v>304</v>
      </c>
      <c r="I982" s="4" t="s">
        <v>1478</v>
      </c>
      <c r="J982" s="4" t="s">
        <v>957</v>
      </c>
      <c r="K982" s="4" t="s">
        <v>966</v>
      </c>
      <c r="L982" s="4" t="s">
        <v>959</v>
      </c>
      <c r="M982" s="4" t="s">
        <v>960</v>
      </c>
      <c r="N982" s="4" t="s">
        <v>961</v>
      </c>
      <c r="O982" s="4">
        <v>981</v>
      </c>
    </row>
    <row r="983" spans="1:15" x14ac:dyDescent="0.35">
      <c r="A983" s="2">
        <v>2</v>
      </c>
      <c r="B983" s="2" t="s">
        <v>1466</v>
      </c>
      <c r="C983" s="2" t="s">
        <v>1467</v>
      </c>
      <c r="D983" s="2" t="s">
        <v>3314</v>
      </c>
      <c r="E983" s="10"/>
      <c r="F983" s="10"/>
      <c r="G983" s="2" t="s">
        <v>3315</v>
      </c>
      <c r="H983" s="2" t="s">
        <v>304</v>
      </c>
      <c r="I983" s="2" t="s">
        <v>1478</v>
      </c>
      <c r="J983" s="2" t="s">
        <v>957</v>
      </c>
      <c r="K983" s="2" t="s">
        <v>966</v>
      </c>
      <c r="L983" s="2" t="s">
        <v>959</v>
      </c>
      <c r="M983" s="2" t="s">
        <v>960</v>
      </c>
      <c r="N983" s="2" t="s">
        <v>1245</v>
      </c>
      <c r="O983" s="2">
        <v>982</v>
      </c>
    </row>
    <row r="984" spans="1:15" x14ac:dyDescent="0.35">
      <c r="A984" s="4">
        <v>2</v>
      </c>
      <c r="B984" s="4" t="s">
        <v>1466</v>
      </c>
      <c r="C984" s="4" t="s">
        <v>1467</v>
      </c>
      <c r="D984" s="4" t="s">
        <v>3316</v>
      </c>
      <c r="E984" s="10"/>
      <c r="F984" s="10"/>
      <c r="G984" s="4" t="s">
        <v>3317</v>
      </c>
      <c r="H984" s="4" t="s">
        <v>304</v>
      </c>
      <c r="I984" s="4" t="s">
        <v>1478</v>
      </c>
      <c r="J984" s="4" t="s">
        <v>957</v>
      </c>
      <c r="K984" s="4" t="s">
        <v>966</v>
      </c>
      <c r="L984" s="4" t="s">
        <v>959</v>
      </c>
      <c r="M984" s="4" t="s">
        <v>960</v>
      </c>
      <c r="N984" s="4" t="s">
        <v>1546</v>
      </c>
      <c r="O984" s="4">
        <v>983</v>
      </c>
    </row>
    <row r="985" spans="1:15" x14ac:dyDescent="0.35">
      <c r="A985" s="2">
        <v>2</v>
      </c>
      <c r="B985" s="2" t="s">
        <v>1466</v>
      </c>
      <c r="C985" s="2" t="s">
        <v>1467</v>
      </c>
      <c r="D985" s="2" t="s">
        <v>1238</v>
      </c>
      <c r="E985" s="10"/>
      <c r="F985" s="10"/>
      <c r="G985" s="2" t="s">
        <v>377</v>
      </c>
      <c r="H985" s="2" t="s">
        <v>304</v>
      </c>
      <c r="I985" s="2" t="s">
        <v>1478</v>
      </c>
      <c r="J985" s="2" t="s">
        <v>957</v>
      </c>
      <c r="K985" s="2" t="s">
        <v>966</v>
      </c>
      <c r="L985" s="2" t="s">
        <v>959</v>
      </c>
      <c r="M985" s="2" t="s">
        <v>960</v>
      </c>
      <c r="N985" s="2" t="s">
        <v>961</v>
      </c>
      <c r="O985" s="2">
        <v>984</v>
      </c>
    </row>
    <row r="986" spans="1:15" x14ac:dyDescent="0.35">
      <c r="A986" s="4">
        <v>2</v>
      </c>
      <c r="B986" s="4" t="s">
        <v>1466</v>
      </c>
      <c r="C986" s="4" t="s">
        <v>1467</v>
      </c>
      <c r="D986" s="4" t="s">
        <v>3318</v>
      </c>
      <c r="E986" s="10"/>
      <c r="F986" s="10"/>
      <c r="G986" s="4" t="s">
        <v>3319</v>
      </c>
      <c r="H986" s="4" t="s">
        <v>304</v>
      </c>
      <c r="I986" s="4" t="s">
        <v>1478</v>
      </c>
      <c r="J986" s="4" t="s">
        <v>957</v>
      </c>
      <c r="K986" s="4" t="s">
        <v>966</v>
      </c>
      <c r="L986" s="4" t="s">
        <v>959</v>
      </c>
      <c r="M986" s="4" t="s">
        <v>960</v>
      </c>
      <c r="N986" s="4" t="s">
        <v>961</v>
      </c>
      <c r="O986" s="4">
        <v>985</v>
      </c>
    </row>
    <row r="987" spans="1:15" x14ac:dyDescent="0.35">
      <c r="A987" s="2">
        <v>2</v>
      </c>
      <c r="B987" s="2" t="s">
        <v>1466</v>
      </c>
      <c r="C987" s="2" t="s">
        <v>1467</v>
      </c>
      <c r="D987" s="2" t="s">
        <v>3320</v>
      </c>
      <c r="E987" s="10"/>
      <c r="F987" s="10"/>
      <c r="G987" s="2" t="s">
        <v>3321</v>
      </c>
      <c r="H987" s="2" t="s">
        <v>304</v>
      </c>
      <c r="I987" s="2" t="s">
        <v>1478</v>
      </c>
      <c r="J987" s="2" t="s">
        <v>957</v>
      </c>
      <c r="K987" s="2" t="s">
        <v>966</v>
      </c>
      <c r="L987" s="2" t="s">
        <v>959</v>
      </c>
      <c r="M987" s="2" t="s">
        <v>960</v>
      </c>
      <c r="N987" s="2" t="s">
        <v>961</v>
      </c>
      <c r="O987" s="2">
        <v>986</v>
      </c>
    </row>
    <row r="988" spans="1:15" x14ac:dyDescent="0.35">
      <c r="A988" s="4">
        <v>2</v>
      </c>
      <c r="B988" s="4" t="s">
        <v>1466</v>
      </c>
      <c r="C988" s="4" t="s">
        <v>1467</v>
      </c>
      <c r="D988" s="4" t="s">
        <v>3322</v>
      </c>
      <c r="E988" s="10"/>
      <c r="F988" s="10"/>
      <c r="G988" s="4" t="s">
        <v>3323</v>
      </c>
      <c r="H988" s="4" t="s">
        <v>304</v>
      </c>
      <c r="I988" s="4" t="s">
        <v>1478</v>
      </c>
      <c r="J988" s="4" t="s">
        <v>957</v>
      </c>
      <c r="K988" s="4" t="s">
        <v>966</v>
      </c>
      <c r="L988" s="4" t="s">
        <v>959</v>
      </c>
      <c r="M988" s="4" t="s">
        <v>960</v>
      </c>
      <c r="N988" s="4" t="s">
        <v>961</v>
      </c>
      <c r="O988" s="4">
        <v>987</v>
      </c>
    </row>
    <row r="989" spans="1:15" x14ac:dyDescent="0.35">
      <c r="A989" s="2">
        <v>2</v>
      </c>
      <c r="B989" s="2" t="s">
        <v>1466</v>
      </c>
      <c r="C989" s="2" t="s">
        <v>1467</v>
      </c>
      <c r="D989" s="2" t="s">
        <v>3324</v>
      </c>
      <c r="E989" s="10"/>
      <c r="F989" s="10"/>
      <c r="G989" s="2" t="s">
        <v>3325</v>
      </c>
      <c r="H989" s="2" t="s">
        <v>304</v>
      </c>
      <c r="I989" s="2" t="s">
        <v>1478</v>
      </c>
      <c r="J989" s="2" t="s">
        <v>973</v>
      </c>
      <c r="K989" s="2" t="s">
        <v>966</v>
      </c>
      <c r="L989" s="2" t="s">
        <v>1031</v>
      </c>
      <c r="M989" s="2" t="s">
        <v>960</v>
      </c>
      <c r="N989" s="2" t="s">
        <v>967</v>
      </c>
      <c r="O989" s="2">
        <v>988</v>
      </c>
    </row>
    <row r="990" spans="1:15" x14ac:dyDescent="0.35">
      <c r="A990" s="4">
        <v>2</v>
      </c>
      <c r="B990" s="4" t="s">
        <v>1466</v>
      </c>
      <c r="C990" s="4" t="s">
        <v>1467</v>
      </c>
      <c r="D990" s="4" t="s">
        <v>3326</v>
      </c>
      <c r="E990" s="10"/>
      <c r="F990" s="10"/>
      <c r="G990" s="4" t="s">
        <v>3327</v>
      </c>
      <c r="H990" s="4" t="s">
        <v>304</v>
      </c>
      <c r="I990" s="4" t="s">
        <v>1478</v>
      </c>
      <c r="J990" s="4" t="s">
        <v>957</v>
      </c>
      <c r="K990" s="4" t="s">
        <v>966</v>
      </c>
      <c r="L990" s="4" t="s">
        <v>959</v>
      </c>
      <c r="M990" s="4" t="s">
        <v>960</v>
      </c>
      <c r="N990" s="4" t="s">
        <v>961</v>
      </c>
      <c r="O990" s="4">
        <v>989</v>
      </c>
    </row>
    <row r="991" spans="1:15" x14ac:dyDescent="0.35">
      <c r="A991" s="2">
        <v>2</v>
      </c>
      <c r="B991" s="2" t="s">
        <v>1466</v>
      </c>
      <c r="C991" s="2" t="s">
        <v>1467</v>
      </c>
      <c r="D991" s="2" t="s">
        <v>3328</v>
      </c>
      <c r="E991" s="10"/>
      <c r="F991" s="10"/>
      <c r="G991" s="2" t="s">
        <v>3329</v>
      </c>
      <c r="H991" s="2" t="s">
        <v>304</v>
      </c>
      <c r="I991" s="2" t="s">
        <v>1478</v>
      </c>
      <c r="J991" s="2" t="s">
        <v>957</v>
      </c>
      <c r="K991" s="2" t="s">
        <v>966</v>
      </c>
      <c r="L991" s="2" t="s">
        <v>959</v>
      </c>
      <c r="M991" s="2" t="s">
        <v>960</v>
      </c>
      <c r="N991" s="2" t="s">
        <v>961</v>
      </c>
      <c r="O991" s="2">
        <v>990</v>
      </c>
    </row>
    <row r="992" spans="1:15" x14ac:dyDescent="0.35">
      <c r="A992" s="4">
        <v>2</v>
      </c>
      <c r="B992" s="4" t="s">
        <v>1466</v>
      </c>
      <c r="C992" s="4" t="s">
        <v>1467</v>
      </c>
      <c r="D992" s="4" t="s">
        <v>3330</v>
      </c>
      <c r="E992" s="10"/>
      <c r="F992" s="10"/>
      <c r="G992" s="4" t="s">
        <v>3331</v>
      </c>
      <c r="H992" s="4" t="s">
        <v>304</v>
      </c>
      <c r="I992" s="4" t="s">
        <v>1478</v>
      </c>
      <c r="J992" s="4" t="s">
        <v>965</v>
      </c>
      <c r="K992" s="4" t="s">
        <v>966</v>
      </c>
      <c r="L992" s="4" t="s">
        <v>1031</v>
      </c>
      <c r="M992" s="4" t="s">
        <v>960</v>
      </c>
      <c r="N992" s="4" t="s">
        <v>967</v>
      </c>
      <c r="O992" s="4">
        <v>991</v>
      </c>
    </row>
    <row r="993" spans="1:15" x14ac:dyDescent="0.35">
      <c r="A993" s="2">
        <v>2</v>
      </c>
      <c r="B993" s="2" t="s">
        <v>1466</v>
      </c>
      <c r="C993" s="2" t="s">
        <v>1467</v>
      </c>
      <c r="D993" s="2" t="s">
        <v>3332</v>
      </c>
      <c r="E993" s="10"/>
      <c r="F993" s="10"/>
      <c r="G993" s="2" t="s">
        <v>3333</v>
      </c>
      <c r="H993" s="2" t="s">
        <v>304</v>
      </c>
      <c r="I993" s="2" t="s">
        <v>1478</v>
      </c>
      <c r="J993" s="2" t="s">
        <v>973</v>
      </c>
      <c r="K993" s="2" t="s">
        <v>966</v>
      </c>
      <c r="L993" s="2" t="s">
        <v>959</v>
      </c>
      <c r="M993" s="2" t="s">
        <v>960</v>
      </c>
      <c r="N993" s="2" t="s">
        <v>967</v>
      </c>
      <c r="O993" s="2">
        <v>992</v>
      </c>
    </row>
    <row r="994" spans="1:15" x14ac:dyDescent="0.35">
      <c r="A994" s="4">
        <v>2</v>
      </c>
      <c r="B994" s="4" t="s">
        <v>1466</v>
      </c>
      <c r="C994" s="4" t="s">
        <v>1467</v>
      </c>
      <c r="D994" s="4" t="s">
        <v>3334</v>
      </c>
      <c r="E994" s="10"/>
      <c r="F994" s="10"/>
      <c r="G994" s="4" t="s">
        <v>3335</v>
      </c>
      <c r="H994" s="4" t="s">
        <v>304</v>
      </c>
      <c r="I994" s="4" t="s">
        <v>1478</v>
      </c>
      <c r="J994" s="4" t="s">
        <v>957</v>
      </c>
      <c r="K994" s="4" t="s">
        <v>966</v>
      </c>
      <c r="L994" s="4" t="s">
        <v>959</v>
      </c>
      <c r="M994" s="4" t="s">
        <v>960</v>
      </c>
      <c r="N994" s="4" t="s">
        <v>967</v>
      </c>
      <c r="O994" s="4">
        <v>993</v>
      </c>
    </row>
    <row r="995" spans="1:15" x14ac:dyDescent="0.35">
      <c r="A995" s="2">
        <v>2</v>
      </c>
      <c r="B995" s="2" t="s">
        <v>1466</v>
      </c>
      <c r="C995" s="2" t="s">
        <v>1467</v>
      </c>
      <c r="D995" s="2" t="s">
        <v>3336</v>
      </c>
      <c r="E995" s="10"/>
      <c r="F995" s="10"/>
      <c r="G995" s="2" t="s">
        <v>3337</v>
      </c>
      <c r="H995" s="2" t="s">
        <v>304</v>
      </c>
      <c r="I995" s="2" t="s">
        <v>1478</v>
      </c>
      <c r="J995" s="2" t="s">
        <v>957</v>
      </c>
      <c r="K995" s="2" t="s">
        <v>966</v>
      </c>
      <c r="L995" s="2" t="s">
        <v>959</v>
      </c>
      <c r="M995" s="2" t="s">
        <v>960</v>
      </c>
      <c r="N995" s="2" t="s">
        <v>1245</v>
      </c>
      <c r="O995" s="2">
        <v>994</v>
      </c>
    </row>
    <row r="996" spans="1:15" x14ac:dyDescent="0.35">
      <c r="A996" s="4">
        <v>2</v>
      </c>
      <c r="B996" s="4" t="s">
        <v>1466</v>
      </c>
      <c r="C996" s="4" t="s">
        <v>1467</v>
      </c>
      <c r="D996" s="4" t="s">
        <v>3338</v>
      </c>
      <c r="E996" s="10"/>
      <c r="F996" s="10"/>
      <c r="G996" s="4" t="s">
        <v>3339</v>
      </c>
      <c r="H996" s="4" t="s">
        <v>304</v>
      </c>
      <c r="I996" s="4" t="s">
        <v>1478</v>
      </c>
      <c r="J996" s="4" t="s">
        <v>965</v>
      </c>
      <c r="K996" s="4" t="s">
        <v>966</v>
      </c>
      <c r="L996" s="4" t="s">
        <v>959</v>
      </c>
      <c r="M996" s="4" t="s">
        <v>960</v>
      </c>
      <c r="N996" s="4" t="s">
        <v>967</v>
      </c>
      <c r="O996" s="4">
        <v>995</v>
      </c>
    </row>
    <row r="997" spans="1:15" x14ac:dyDescent="0.35">
      <c r="A997" s="2">
        <v>2</v>
      </c>
      <c r="B997" s="2" t="s">
        <v>1466</v>
      </c>
      <c r="C997" s="2" t="s">
        <v>1467</v>
      </c>
      <c r="D997" s="2" t="s">
        <v>3340</v>
      </c>
      <c r="E997" s="10"/>
      <c r="F997" s="10"/>
      <c r="G997" s="2" t="s">
        <v>3341</v>
      </c>
      <c r="H997" s="2" t="s">
        <v>304</v>
      </c>
      <c r="I997" s="2" t="s">
        <v>1478</v>
      </c>
      <c r="J997" s="2" t="s">
        <v>973</v>
      </c>
      <c r="K997" s="2" t="s">
        <v>966</v>
      </c>
      <c r="L997" s="2" t="s">
        <v>1031</v>
      </c>
      <c r="M997" s="2" t="s">
        <v>960</v>
      </c>
      <c r="N997" s="2" t="s">
        <v>967</v>
      </c>
      <c r="O997" s="2">
        <v>996</v>
      </c>
    </row>
    <row r="998" spans="1:15" x14ac:dyDescent="0.35">
      <c r="A998" s="4">
        <v>2</v>
      </c>
      <c r="B998" s="4" t="s">
        <v>1466</v>
      </c>
      <c r="C998" s="4" t="s">
        <v>1467</v>
      </c>
      <c r="D998" s="4" t="s">
        <v>3342</v>
      </c>
      <c r="E998" s="10"/>
      <c r="F998" s="10"/>
      <c r="G998" s="4" t="s">
        <v>3343</v>
      </c>
      <c r="H998" s="4" t="s">
        <v>304</v>
      </c>
      <c r="I998" s="4" t="s">
        <v>1478</v>
      </c>
      <c r="J998" s="4" t="s">
        <v>957</v>
      </c>
      <c r="K998" s="4" t="s">
        <v>966</v>
      </c>
      <c r="L998" s="4" t="s">
        <v>959</v>
      </c>
      <c r="M998" s="4" t="s">
        <v>960</v>
      </c>
      <c r="N998" s="4" t="s">
        <v>1245</v>
      </c>
      <c r="O998" s="4">
        <v>997</v>
      </c>
    </row>
    <row r="999" spans="1:15" x14ac:dyDescent="0.35">
      <c r="A999" s="2">
        <v>2</v>
      </c>
      <c r="B999" s="2" t="s">
        <v>1466</v>
      </c>
      <c r="C999" s="2" t="s">
        <v>1467</v>
      </c>
      <c r="D999" s="2" t="s">
        <v>3344</v>
      </c>
      <c r="E999" s="10"/>
      <c r="F999" s="10"/>
      <c r="G999" s="2" t="s">
        <v>3345</v>
      </c>
      <c r="H999" s="2" t="s">
        <v>304</v>
      </c>
      <c r="I999" s="2" t="s">
        <v>1478</v>
      </c>
      <c r="J999" s="2" t="s">
        <v>965</v>
      </c>
      <c r="K999" s="2" t="s">
        <v>966</v>
      </c>
      <c r="L999" s="2" t="s">
        <v>959</v>
      </c>
      <c r="M999" s="2" t="s">
        <v>960</v>
      </c>
      <c r="N999" s="2" t="s">
        <v>967</v>
      </c>
      <c r="O999" s="2">
        <v>998</v>
      </c>
    </row>
    <row r="1000" spans="1:15" x14ac:dyDescent="0.35">
      <c r="A1000" s="4">
        <v>2</v>
      </c>
      <c r="B1000" s="4" t="s">
        <v>1466</v>
      </c>
      <c r="C1000" s="4" t="s">
        <v>1467</v>
      </c>
      <c r="D1000" s="4" t="s">
        <v>3346</v>
      </c>
      <c r="E1000" s="10"/>
      <c r="F1000" s="10"/>
      <c r="G1000" s="4" t="s">
        <v>3347</v>
      </c>
      <c r="H1000" s="4" t="s">
        <v>304</v>
      </c>
      <c r="I1000" s="4" t="s">
        <v>1478</v>
      </c>
      <c r="J1000" s="4" t="s">
        <v>973</v>
      </c>
      <c r="K1000" s="4" t="s">
        <v>966</v>
      </c>
      <c r="L1000" s="4" t="s">
        <v>959</v>
      </c>
      <c r="M1000" s="4" t="s">
        <v>960</v>
      </c>
      <c r="N1000" s="4" t="s">
        <v>967</v>
      </c>
      <c r="O1000" s="4">
        <v>999</v>
      </c>
    </row>
    <row r="1001" spans="1:15" x14ac:dyDescent="0.35">
      <c r="A1001" s="2">
        <v>2</v>
      </c>
      <c r="B1001" s="2" t="s">
        <v>1466</v>
      </c>
      <c r="C1001" s="2" t="s">
        <v>1467</v>
      </c>
      <c r="D1001" s="2" t="s">
        <v>3348</v>
      </c>
      <c r="E1001" s="10"/>
      <c r="F1001" s="10"/>
      <c r="G1001" s="2" t="s">
        <v>3349</v>
      </c>
      <c r="H1001" s="2" t="s">
        <v>304</v>
      </c>
      <c r="I1001" s="2" t="s">
        <v>1478</v>
      </c>
      <c r="J1001" s="2" t="s">
        <v>973</v>
      </c>
      <c r="K1001" s="2" t="s">
        <v>966</v>
      </c>
      <c r="L1001" s="2" t="s">
        <v>1031</v>
      </c>
      <c r="M1001" s="2" t="s">
        <v>960</v>
      </c>
      <c r="N1001" s="2" t="s">
        <v>967</v>
      </c>
      <c r="O1001" s="2">
        <v>1000</v>
      </c>
    </row>
    <row r="1002" spans="1:15" x14ac:dyDescent="0.35">
      <c r="A1002" s="4">
        <v>2</v>
      </c>
      <c r="B1002" s="4" t="s">
        <v>1466</v>
      </c>
      <c r="C1002" s="4" t="s">
        <v>1467</v>
      </c>
      <c r="D1002" s="4" t="s">
        <v>3350</v>
      </c>
      <c r="E1002" s="10"/>
      <c r="F1002" s="10"/>
      <c r="G1002" s="4" t="s">
        <v>3351</v>
      </c>
      <c r="H1002" s="4" t="s">
        <v>304</v>
      </c>
      <c r="I1002" s="4" t="s">
        <v>1478</v>
      </c>
      <c r="J1002" s="4" t="s">
        <v>973</v>
      </c>
      <c r="K1002" s="4" t="s">
        <v>966</v>
      </c>
      <c r="L1002" s="4" t="s">
        <v>1031</v>
      </c>
      <c r="M1002" s="4" t="s">
        <v>960</v>
      </c>
      <c r="N1002" s="4" t="s">
        <v>967</v>
      </c>
      <c r="O1002" s="4">
        <v>1001</v>
      </c>
    </row>
    <row r="1003" spans="1:15" x14ac:dyDescent="0.35">
      <c r="A1003" s="2">
        <v>2</v>
      </c>
      <c r="B1003" s="2" t="s">
        <v>1466</v>
      </c>
      <c r="C1003" s="2" t="s">
        <v>1467</v>
      </c>
      <c r="D1003" s="2" t="s">
        <v>3352</v>
      </c>
      <c r="E1003" s="10"/>
      <c r="F1003" s="10"/>
      <c r="G1003" s="2" t="s">
        <v>3353</v>
      </c>
      <c r="H1003" s="2" t="s">
        <v>304</v>
      </c>
      <c r="I1003" s="2" t="s">
        <v>1478</v>
      </c>
      <c r="J1003" s="2" t="s">
        <v>957</v>
      </c>
      <c r="K1003" s="2" t="s">
        <v>966</v>
      </c>
      <c r="L1003" s="2" t="s">
        <v>959</v>
      </c>
      <c r="M1003" s="2" t="s">
        <v>960</v>
      </c>
      <c r="N1003" s="2" t="s">
        <v>967</v>
      </c>
      <c r="O1003" s="2">
        <v>1002</v>
      </c>
    </row>
    <row r="1004" spans="1:15" x14ac:dyDescent="0.35">
      <c r="A1004" s="4">
        <v>2</v>
      </c>
      <c r="B1004" s="4" t="s">
        <v>1466</v>
      </c>
      <c r="C1004" s="4" t="s">
        <v>1467</v>
      </c>
      <c r="D1004" s="4" t="s">
        <v>1281</v>
      </c>
      <c r="E1004" s="10"/>
      <c r="F1004" s="10"/>
      <c r="G1004" s="4" t="s">
        <v>765</v>
      </c>
      <c r="H1004" s="4" t="s">
        <v>304</v>
      </c>
      <c r="I1004" s="4" t="s">
        <v>1478</v>
      </c>
      <c r="J1004" s="4" t="s">
        <v>957</v>
      </c>
      <c r="K1004" s="4" t="s">
        <v>966</v>
      </c>
      <c r="L1004" s="4" t="s">
        <v>959</v>
      </c>
      <c r="M1004" s="4" t="s">
        <v>960</v>
      </c>
      <c r="N1004" s="4" t="s">
        <v>1245</v>
      </c>
      <c r="O1004" s="4">
        <v>1003</v>
      </c>
    </row>
    <row r="1005" spans="1:15" x14ac:dyDescent="0.35">
      <c r="A1005" s="2">
        <v>2</v>
      </c>
      <c r="B1005" s="2" t="s">
        <v>1466</v>
      </c>
      <c r="C1005" s="2" t="s">
        <v>1467</v>
      </c>
      <c r="D1005" s="2" t="s">
        <v>3354</v>
      </c>
      <c r="E1005" s="10"/>
      <c r="F1005" s="10"/>
      <c r="G1005" s="2" t="s">
        <v>3355</v>
      </c>
      <c r="H1005" s="2" t="s">
        <v>304</v>
      </c>
      <c r="I1005" s="2" t="s">
        <v>1478</v>
      </c>
      <c r="J1005" s="2" t="s">
        <v>965</v>
      </c>
      <c r="K1005" s="2" t="s">
        <v>966</v>
      </c>
      <c r="L1005" s="2" t="s">
        <v>959</v>
      </c>
      <c r="M1005" s="2" t="s">
        <v>960</v>
      </c>
      <c r="N1005" s="2" t="s">
        <v>967</v>
      </c>
      <c r="O1005" s="2">
        <v>1004</v>
      </c>
    </row>
    <row r="1006" spans="1:15" x14ac:dyDescent="0.35">
      <c r="A1006" s="4">
        <v>2</v>
      </c>
      <c r="B1006" s="4" t="s">
        <v>1466</v>
      </c>
      <c r="C1006" s="4" t="s">
        <v>1467</v>
      </c>
      <c r="D1006" s="4" t="s">
        <v>3356</v>
      </c>
      <c r="E1006" s="10"/>
      <c r="F1006" s="10"/>
      <c r="G1006" s="4" t="s">
        <v>3357</v>
      </c>
      <c r="H1006" s="4" t="s">
        <v>304</v>
      </c>
      <c r="I1006" s="4" t="s">
        <v>1478</v>
      </c>
      <c r="J1006" s="4" t="s">
        <v>957</v>
      </c>
      <c r="K1006" s="4" t="s">
        <v>966</v>
      </c>
      <c r="L1006" s="4" t="s">
        <v>959</v>
      </c>
      <c r="M1006" s="4" t="s">
        <v>960</v>
      </c>
      <c r="N1006" s="4" t="s">
        <v>1546</v>
      </c>
      <c r="O1006" s="4">
        <v>1005</v>
      </c>
    </row>
    <row r="1007" spans="1:15" x14ac:dyDescent="0.35">
      <c r="A1007" s="2">
        <v>2</v>
      </c>
      <c r="B1007" s="2" t="s">
        <v>1466</v>
      </c>
      <c r="C1007" s="2" t="s">
        <v>1467</v>
      </c>
      <c r="D1007" s="2" t="s">
        <v>3358</v>
      </c>
      <c r="E1007" s="10"/>
      <c r="F1007" s="10"/>
      <c r="G1007" s="2" t="s">
        <v>3359</v>
      </c>
      <c r="H1007" s="2" t="s">
        <v>304</v>
      </c>
      <c r="I1007" s="2" t="s">
        <v>1478</v>
      </c>
      <c r="J1007" s="2" t="s">
        <v>957</v>
      </c>
      <c r="K1007" s="2" t="s">
        <v>966</v>
      </c>
      <c r="L1007" s="2" t="s">
        <v>959</v>
      </c>
      <c r="M1007" s="2" t="s">
        <v>960</v>
      </c>
      <c r="N1007" s="2" t="s">
        <v>961</v>
      </c>
      <c r="O1007" s="2">
        <v>1006</v>
      </c>
    </row>
    <row r="1008" spans="1:15" x14ac:dyDescent="0.35">
      <c r="A1008" s="4">
        <v>2</v>
      </c>
      <c r="B1008" s="4" t="s">
        <v>1466</v>
      </c>
      <c r="C1008" s="4" t="s">
        <v>1467</v>
      </c>
      <c r="D1008" s="4" t="s">
        <v>3360</v>
      </c>
      <c r="E1008" s="10"/>
      <c r="F1008" s="10"/>
      <c r="G1008" s="4" t="s">
        <v>3361</v>
      </c>
      <c r="H1008" s="4" t="s">
        <v>304</v>
      </c>
      <c r="I1008" s="4" t="s">
        <v>1478</v>
      </c>
      <c r="J1008" s="4" t="s">
        <v>957</v>
      </c>
      <c r="K1008" s="4" t="s">
        <v>966</v>
      </c>
      <c r="L1008" s="4" t="s">
        <v>959</v>
      </c>
      <c r="M1008" s="4" t="s">
        <v>960</v>
      </c>
      <c r="N1008" s="4" t="s">
        <v>961</v>
      </c>
      <c r="O1008" s="4">
        <v>1007</v>
      </c>
    </row>
    <row r="1009" spans="1:15" x14ac:dyDescent="0.35">
      <c r="A1009" s="2">
        <v>2</v>
      </c>
      <c r="B1009" s="2" t="s">
        <v>1466</v>
      </c>
      <c r="C1009" s="2" t="s">
        <v>1467</v>
      </c>
      <c r="D1009" s="2" t="s">
        <v>3362</v>
      </c>
      <c r="E1009" s="10"/>
      <c r="F1009" s="10"/>
      <c r="G1009" s="2" t="s">
        <v>3363</v>
      </c>
      <c r="H1009" s="2" t="s">
        <v>304</v>
      </c>
      <c r="I1009" s="2" t="s">
        <v>1478</v>
      </c>
      <c r="J1009" s="2" t="s">
        <v>957</v>
      </c>
      <c r="K1009" s="2" t="s">
        <v>966</v>
      </c>
      <c r="L1009" s="2" t="s">
        <v>959</v>
      </c>
      <c r="M1009" s="2" t="s">
        <v>960</v>
      </c>
      <c r="N1009" s="2" t="s">
        <v>1245</v>
      </c>
      <c r="O1009" s="2">
        <v>1008</v>
      </c>
    </row>
    <row r="1010" spans="1:15" x14ac:dyDescent="0.35">
      <c r="A1010" s="4">
        <v>2</v>
      </c>
      <c r="B1010" s="4" t="s">
        <v>1466</v>
      </c>
      <c r="C1010" s="4" t="s">
        <v>1467</v>
      </c>
      <c r="D1010" s="4" t="s">
        <v>3364</v>
      </c>
      <c r="E1010" s="10"/>
      <c r="F1010" s="10"/>
      <c r="G1010" s="4" t="s">
        <v>3365</v>
      </c>
      <c r="H1010" s="4" t="s">
        <v>304</v>
      </c>
      <c r="I1010" s="4" t="s">
        <v>1478</v>
      </c>
      <c r="J1010" s="4" t="s">
        <v>965</v>
      </c>
      <c r="K1010" s="4" t="s">
        <v>966</v>
      </c>
      <c r="L1010" s="4" t="s">
        <v>959</v>
      </c>
      <c r="M1010" s="4" t="s">
        <v>960</v>
      </c>
      <c r="N1010" s="4" t="s">
        <v>967</v>
      </c>
      <c r="O1010" s="4">
        <v>1009</v>
      </c>
    </row>
    <row r="1011" spans="1:15" x14ac:dyDescent="0.35">
      <c r="A1011" s="2">
        <v>2</v>
      </c>
      <c r="B1011" s="2" t="s">
        <v>1466</v>
      </c>
      <c r="C1011" s="2" t="s">
        <v>1467</v>
      </c>
      <c r="D1011" s="2" t="s">
        <v>3366</v>
      </c>
      <c r="E1011" s="10"/>
      <c r="F1011" s="10"/>
      <c r="G1011" s="2" t="s">
        <v>3367</v>
      </c>
      <c r="H1011" s="2" t="s">
        <v>304</v>
      </c>
      <c r="I1011" s="2" t="s">
        <v>1478</v>
      </c>
      <c r="J1011" s="2" t="s">
        <v>957</v>
      </c>
      <c r="K1011" s="2" t="s">
        <v>966</v>
      </c>
      <c r="L1011" s="2" t="s">
        <v>959</v>
      </c>
      <c r="M1011" s="2" t="s">
        <v>960</v>
      </c>
      <c r="N1011" s="2" t="s">
        <v>1479</v>
      </c>
      <c r="O1011" s="2">
        <v>1010</v>
      </c>
    </row>
    <row r="1012" spans="1:15" x14ac:dyDescent="0.35">
      <c r="A1012" s="4">
        <v>2</v>
      </c>
      <c r="B1012" s="4" t="s">
        <v>1466</v>
      </c>
      <c r="C1012" s="4" t="s">
        <v>1467</v>
      </c>
      <c r="D1012" s="4" t="s">
        <v>3368</v>
      </c>
      <c r="E1012" s="10"/>
      <c r="F1012" s="10"/>
      <c r="G1012" s="4" t="s">
        <v>3369</v>
      </c>
      <c r="H1012" s="4" t="s">
        <v>304</v>
      </c>
      <c r="I1012" s="4" t="s">
        <v>1478</v>
      </c>
      <c r="J1012" s="4" t="s">
        <v>965</v>
      </c>
      <c r="K1012" s="4" t="s">
        <v>966</v>
      </c>
      <c r="L1012" s="4" t="s">
        <v>959</v>
      </c>
      <c r="M1012" s="4" t="s">
        <v>960</v>
      </c>
      <c r="N1012" s="4" t="s">
        <v>967</v>
      </c>
      <c r="O1012" s="4">
        <v>1011</v>
      </c>
    </row>
    <row r="1013" spans="1:15" x14ac:dyDescent="0.35">
      <c r="A1013" s="2">
        <v>2</v>
      </c>
      <c r="B1013" s="2" t="s">
        <v>1466</v>
      </c>
      <c r="C1013" s="2" t="s">
        <v>1467</v>
      </c>
      <c r="D1013" s="2" t="s">
        <v>3370</v>
      </c>
      <c r="E1013" s="10"/>
      <c r="F1013" s="10"/>
      <c r="G1013" s="2" t="s">
        <v>3371</v>
      </c>
      <c r="H1013" s="2" t="s">
        <v>304</v>
      </c>
      <c r="I1013" s="2" t="s">
        <v>1478</v>
      </c>
      <c r="J1013" s="2" t="s">
        <v>965</v>
      </c>
      <c r="K1013" s="2" t="s">
        <v>966</v>
      </c>
      <c r="L1013" s="2" t="s">
        <v>1031</v>
      </c>
      <c r="M1013" s="2" t="s">
        <v>960</v>
      </c>
      <c r="N1013" s="2" t="s">
        <v>967</v>
      </c>
      <c r="O1013" s="2">
        <v>1012</v>
      </c>
    </row>
    <row r="1014" spans="1:15" x14ac:dyDescent="0.35">
      <c r="A1014" s="4">
        <v>2</v>
      </c>
      <c r="B1014" s="4" t="s">
        <v>1466</v>
      </c>
      <c r="C1014" s="4" t="s">
        <v>1467</v>
      </c>
      <c r="D1014" s="4" t="s">
        <v>3372</v>
      </c>
      <c r="E1014" s="10"/>
      <c r="F1014" s="10"/>
      <c r="G1014" s="4" t="s">
        <v>3373</v>
      </c>
      <c r="H1014" s="4" t="s">
        <v>304</v>
      </c>
      <c r="I1014" s="4" t="s">
        <v>1478</v>
      </c>
      <c r="J1014" s="4" t="s">
        <v>957</v>
      </c>
      <c r="K1014" s="4" t="s">
        <v>966</v>
      </c>
      <c r="L1014" s="4" t="s">
        <v>959</v>
      </c>
      <c r="M1014" s="4" t="s">
        <v>960</v>
      </c>
      <c r="N1014" s="4" t="s">
        <v>961</v>
      </c>
      <c r="O1014" s="4">
        <v>1013</v>
      </c>
    </row>
    <row r="1015" spans="1:15" x14ac:dyDescent="0.35">
      <c r="A1015" s="2">
        <v>2</v>
      </c>
      <c r="B1015" s="2" t="s">
        <v>1466</v>
      </c>
      <c r="C1015" s="2" t="s">
        <v>1467</v>
      </c>
      <c r="D1015" s="2" t="s">
        <v>3374</v>
      </c>
      <c r="E1015" s="10"/>
      <c r="F1015" s="10"/>
      <c r="G1015" s="2" t="s">
        <v>3375</v>
      </c>
      <c r="H1015" s="2" t="s">
        <v>304</v>
      </c>
      <c r="I1015" s="2" t="s">
        <v>1478</v>
      </c>
      <c r="J1015" s="2" t="s">
        <v>965</v>
      </c>
      <c r="K1015" s="2" t="s">
        <v>966</v>
      </c>
      <c r="L1015" s="2" t="s">
        <v>959</v>
      </c>
      <c r="M1015" s="2" t="s">
        <v>960</v>
      </c>
      <c r="N1015" s="2" t="s">
        <v>967</v>
      </c>
      <c r="O1015" s="2">
        <v>1014</v>
      </c>
    </row>
    <row r="1016" spans="1:15" x14ac:dyDescent="0.35">
      <c r="A1016" s="4">
        <v>2</v>
      </c>
      <c r="B1016" s="4" t="s">
        <v>1466</v>
      </c>
      <c r="C1016" s="4" t="s">
        <v>1467</v>
      </c>
      <c r="D1016" s="4" t="s">
        <v>3376</v>
      </c>
      <c r="E1016" s="10"/>
      <c r="F1016" s="10"/>
      <c r="G1016" s="4" t="s">
        <v>3377</v>
      </c>
      <c r="H1016" s="4" t="s">
        <v>304</v>
      </c>
      <c r="I1016" s="4" t="s">
        <v>1478</v>
      </c>
      <c r="J1016" s="4" t="s">
        <v>957</v>
      </c>
      <c r="K1016" s="4" t="s">
        <v>966</v>
      </c>
      <c r="L1016" s="4" t="s">
        <v>959</v>
      </c>
      <c r="M1016" s="4" t="s">
        <v>960</v>
      </c>
      <c r="N1016" s="4" t="s">
        <v>961</v>
      </c>
      <c r="O1016" s="4">
        <v>1015</v>
      </c>
    </row>
    <row r="1017" spans="1:15" x14ac:dyDescent="0.35">
      <c r="A1017" s="2">
        <v>2</v>
      </c>
      <c r="B1017" s="2" t="s">
        <v>1466</v>
      </c>
      <c r="C1017" s="2" t="s">
        <v>1467</v>
      </c>
      <c r="D1017" s="2" t="s">
        <v>3378</v>
      </c>
      <c r="E1017" s="10"/>
      <c r="F1017" s="10"/>
      <c r="G1017" s="2" t="s">
        <v>3379</v>
      </c>
      <c r="H1017" s="2" t="s">
        <v>304</v>
      </c>
      <c r="I1017" s="2" t="s">
        <v>1478</v>
      </c>
      <c r="J1017" s="2" t="s">
        <v>965</v>
      </c>
      <c r="K1017" s="2" t="s">
        <v>966</v>
      </c>
      <c r="L1017" s="2" t="s">
        <v>959</v>
      </c>
      <c r="M1017" s="2" t="s">
        <v>960</v>
      </c>
      <c r="N1017" s="2" t="s">
        <v>967</v>
      </c>
      <c r="O1017" s="2">
        <v>1016</v>
      </c>
    </row>
    <row r="1018" spans="1:15" x14ac:dyDescent="0.35">
      <c r="A1018" s="4">
        <v>2</v>
      </c>
      <c r="B1018" s="4" t="s">
        <v>1466</v>
      </c>
      <c r="C1018" s="4" t="s">
        <v>1467</v>
      </c>
      <c r="D1018" s="4" t="s">
        <v>3380</v>
      </c>
      <c r="E1018" s="10"/>
      <c r="F1018" s="10"/>
      <c r="G1018" s="4" t="s">
        <v>3381</v>
      </c>
      <c r="H1018" s="4" t="s">
        <v>304</v>
      </c>
      <c r="I1018" s="4" t="s">
        <v>1478</v>
      </c>
      <c r="J1018" s="4" t="s">
        <v>957</v>
      </c>
      <c r="K1018" s="4" t="s">
        <v>966</v>
      </c>
      <c r="L1018" s="4" t="s">
        <v>959</v>
      </c>
      <c r="M1018" s="4" t="s">
        <v>960</v>
      </c>
      <c r="N1018" s="4" t="s">
        <v>961</v>
      </c>
      <c r="O1018" s="4">
        <v>1017</v>
      </c>
    </row>
    <row r="1019" spans="1:15" x14ac:dyDescent="0.35">
      <c r="A1019" s="2">
        <v>2</v>
      </c>
      <c r="B1019" s="2" t="s">
        <v>1466</v>
      </c>
      <c r="C1019" s="2" t="s">
        <v>1467</v>
      </c>
      <c r="D1019" s="2" t="s">
        <v>3382</v>
      </c>
      <c r="E1019" s="10"/>
      <c r="F1019" s="10"/>
      <c r="G1019" s="2" t="s">
        <v>3383</v>
      </c>
      <c r="H1019" s="2" t="s">
        <v>304</v>
      </c>
      <c r="I1019" s="2" t="s">
        <v>1478</v>
      </c>
      <c r="J1019" s="2" t="s">
        <v>965</v>
      </c>
      <c r="K1019" s="2" t="s">
        <v>966</v>
      </c>
      <c r="L1019" s="2" t="s">
        <v>959</v>
      </c>
      <c r="M1019" s="2" t="s">
        <v>960</v>
      </c>
      <c r="N1019" s="2" t="s">
        <v>967</v>
      </c>
      <c r="O1019" s="2">
        <v>1018</v>
      </c>
    </row>
    <row r="1020" spans="1:15" x14ac:dyDescent="0.35">
      <c r="A1020" s="4">
        <v>2</v>
      </c>
      <c r="B1020" s="4" t="s">
        <v>1466</v>
      </c>
      <c r="C1020" s="4" t="s">
        <v>1467</v>
      </c>
      <c r="D1020" s="4" t="s">
        <v>3384</v>
      </c>
      <c r="E1020" s="10"/>
      <c r="F1020" s="10"/>
      <c r="G1020" s="4" t="s">
        <v>1113</v>
      </c>
      <c r="H1020" s="4" t="s">
        <v>304</v>
      </c>
      <c r="I1020" s="4" t="s">
        <v>1478</v>
      </c>
      <c r="J1020" s="4" t="s">
        <v>965</v>
      </c>
      <c r="K1020" s="4" t="s">
        <v>966</v>
      </c>
      <c r="L1020" s="4" t="s">
        <v>1031</v>
      </c>
      <c r="M1020" s="4" t="s">
        <v>960</v>
      </c>
      <c r="N1020" s="4" t="s">
        <v>967</v>
      </c>
      <c r="O1020" s="4">
        <v>1019</v>
      </c>
    </row>
    <row r="1021" spans="1:15" x14ac:dyDescent="0.35">
      <c r="A1021" s="2">
        <v>2</v>
      </c>
      <c r="B1021" s="2" t="s">
        <v>1466</v>
      </c>
      <c r="C1021" s="2" t="s">
        <v>1467</v>
      </c>
      <c r="D1021" s="2" t="s">
        <v>3385</v>
      </c>
      <c r="E1021" s="10"/>
      <c r="F1021" s="10"/>
      <c r="G1021" s="2" t="s">
        <v>3386</v>
      </c>
      <c r="H1021" s="2" t="s">
        <v>304</v>
      </c>
      <c r="I1021" s="2" t="s">
        <v>1478</v>
      </c>
      <c r="J1021" s="2" t="s">
        <v>957</v>
      </c>
      <c r="K1021" s="2" t="s">
        <v>966</v>
      </c>
      <c r="L1021" s="2" t="s">
        <v>959</v>
      </c>
      <c r="M1021" s="2" t="s">
        <v>960</v>
      </c>
      <c r="N1021" s="2" t="s">
        <v>961</v>
      </c>
      <c r="O1021" s="2">
        <v>1020</v>
      </c>
    </row>
    <row r="1022" spans="1:15" x14ac:dyDescent="0.35">
      <c r="A1022" s="4">
        <v>2</v>
      </c>
      <c r="B1022" s="4" t="s">
        <v>1466</v>
      </c>
      <c r="C1022" s="4" t="s">
        <v>1467</v>
      </c>
      <c r="D1022" s="4" t="s">
        <v>3387</v>
      </c>
      <c r="E1022" s="10"/>
      <c r="F1022" s="10"/>
      <c r="G1022" s="4" t="s">
        <v>3388</v>
      </c>
      <c r="H1022" s="4" t="s">
        <v>304</v>
      </c>
      <c r="I1022" s="4" t="s">
        <v>1478</v>
      </c>
      <c r="J1022" s="4" t="s">
        <v>965</v>
      </c>
      <c r="K1022" s="4" t="s">
        <v>966</v>
      </c>
      <c r="L1022" s="4" t="s">
        <v>959</v>
      </c>
      <c r="M1022" s="4" t="s">
        <v>960</v>
      </c>
      <c r="N1022" s="4" t="s">
        <v>967</v>
      </c>
      <c r="O1022" s="4">
        <v>1021</v>
      </c>
    </row>
    <row r="1023" spans="1:15" x14ac:dyDescent="0.35">
      <c r="A1023" s="2">
        <v>2</v>
      </c>
      <c r="B1023" s="2" t="s">
        <v>1466</v>
      </c>
      <c r="C1023" s="2" t="s">
        <v>1467</v>
      </c>
      <c r="D1023" s="2" t="s">
        <v>3389</v>
      </c>
      <c r="E1023" s="10"/>
      <c r="F1023" s="10"/>
      <c r="G1023" s="2" t="s">
        <v>3390</v>
      </c>
      <c r="H1023" s="2" t="s">
        <v>304</v>
      </c>
      <c r="I1023" s="2" t="s">
        <v>1478</v>
      </c>
      <c r="J1023" s="2" t="s">
        <v>957</v>
      </c>
      <c r="K1023" s="2" t="s">
        <v>966</v>
      </c>
      <c r="L1023" s="2" t="s">
        <v>959</v>
      </c>
      <c r="M1023" s="2" t="s">
        <v>960</v>
      </c>
      <c r="N1023" s="2" t="s">
        <v>961</v>
      </c>
      <c r="O1023" s="2">
        <v>1022</v>
      </c>
    </row>
    <row r="1024" spans="1:15" x14ac:dyDescent="0.35">
      <c r="A1024" s="4">
        <v>2</v>
      </c>
      <c r="B1024" s="4" t="s">
        <v>1466</v>
      </c>
      <c r="C1024" s="4" t="s">
        <v>1467</v>
      </c>
      <c r="D1024" s="4" t="s">
        <v>3391</v>
      </c>
      <c r="E1024" s="10"/>
      <c r="F1024" s="10"/>
      <c r="G1024" s="4" t="s">
        <v>3392</v>
      </c>
      <c r="H1024" s="4" t="s">
        <v>304</v>
      </c>
      <c r="I1024" s="4" t="s">
        <v>1478</v>
      </c>
      <c r="J1024" s="4" t="s">
        <v>957</v>
      </c>
      <c r="K1024" s="4" t="s">
        <v>966</v>
      </c>
      <c r="L1024" s="4" t="s">
        <v>959</v>
      </c>
      <c r="M1024" s="4" t="s">
        <v>960</v>
      </c>
      <c r="N1024" s="4" t="s">
        <v>961</v>
      </c>
      <c r="O1024" s="4">
        <v>1023</v>
      </c>
    </row>
    <row r="1025" spans="1:15" x14ac:dyDescent="0.35">
      <c r="A1025" s="2">
        <v>2</v>
      </c>
      <c r="B1025" s="2" t="s">
        <v>1466</v>
      </c>
      <c r="C1025" s="2" t="s">
        <v>1467</v>
      </c>
      <c r="D1025" s="2" t="s">
        <v>990</v>
      </c>
      <c r="E1025" s="10"/>
      <c r="F1025" s="10"/>
      <c r="G1025" s="2" t="s">
        <v>991</v>
      </c>
      <c r="H1025" s="2" t="s">
        <v>304</v>
      </c>
      <c r="I1025" s="2" t="s">
        <v>1478</v>
      </c>
      <c r="J1025" s="2" t="s">
        <v>973</v>
      </c>
      <c r="K1025" s="2" t="s">
        <v>966</v>
      </c>
      <c r="L1025" s="2" t="s">
        <v>959</v>
      </c>
      <c r="M1025" s="2" t="s">
        <v>960</v>
      </c>
      <c r="N1025" s="2" t="s">
        <v>967</v>
      </c>
      <c r="O1025" s="2">
        <v>1024</v>
      </c>
    </row>
    <row r="1026" spans="1:15" x14ac:dyDescent="0.35">
      <c r="A1026" s="4">
        <v>2</v>
      </c>
      <c r="B1026" s="4" t="s">
        <v>1466</v>
      </c>
      <c r="C1026" s="4" t="s">
        <v>1467</v>
      </c>
      <c r="D1026" s="4" t="s">
        <v>3393</v>
      </c>
      <c r="E1026" s="10"/>
      <c r="F1026" s="10"/>
      <c r="G1026" s="4" t="s">
        <v>3394</v>
      </c>
      <c r="H1026" s="4" t="s">
        <v>304</v>
      </c>
      <c r="I1026" s="4" t="s">
        <v>1478</v>
      </c>
      <c r="J1026" s="4" t="s">
        <v>973</v>
      </c>
      <c r="K1026" s="4" t="s">
        <v>966</v>
      </c>
      <c r="L1026" s="4" t="s">
        <v>1031</v>
      </c>
      <c r="M1026" s="4" t="s">
        <v>960</v>
      </c>
      <c r="N1026" s="4" t="s">
        <v>967</v>
      </c>
      <c r="O1026" s="4">
        <v>1025</v>
      </c>
    </row>
    <row r="1027" spans="1:15" x14ac:dyDescent="0.35">
      <c r="A1027" s="2">
        <v>2</v>
      </c>
      <c r="B1027" s="2" t="s">
        <v>1466</v>
      </c>
      <c r="C1027" s="2" t="s">
        <v>1467</v>
      </c>
      <c r="D1027" s="2" t="s">
        <v>3395</v>
      </c>
      <c r="E1027" s="10"/>
      <c r="F1027" s="10"/>
      <c r="G1027" s="2" t="s">
        <v>3396</v>
      </c>
      <c r="H1027" s="2" t="s">
        <v>304</v>
      </c>
      <c r="I1027" s="2" t="s">
        <v>1478</v>
      </c>
      <c r="J1027" s="2" t="s">
        <v>965</v>
      </c>
      <c r="K1027" s="2" t="s">
        <v>966</v>
      </c>
      <c r="L1027" s="2" t="s">
        <v>1031</v>
      </c>
      <c r="M1027" s="2" t="s">
        <v>960</v>
      </c>
      <c r="N1027" s="2" t="s">
        <v>967</v>
      </c>
      <c r="O1027" s="2">
        <v>1026</v>
      </c>
    </row>
    <row r="1028" spans="1:15" x14ac:dyDescent="0.35">
      <c r="A1028" s="4">
        <v>2</v>
      </c>
      <c r="B1028" s="4" t="s">
        <v>1466</v>
      </c>
      <c r="C1028" s="4" t="s">
        <v>1467</v>
      </c>
      <c r="D1028" s="4" t="s">
        <v>3397</v>
      </c>
      <c r="E1028" s="10"/>
      <c r="F1028" s="10"/>
      <c r="G1028" s="4" t="s">
        <v>3398</v>
      </c>
      <c r="H1028" s="4" t="s">
        <v>304</v>
      </c>
      <c r="I1028" s="4" t="s">
        <v>1478</v>
      </c>
      <c r="J1028" s="4" t="s">
        <v>957</v>
      </c>
      <c r="K1028" s="4" t="s">
        <v>966</v>
      </c>
      <c r="L1028" s="4" t="s">
        <v>1031</v>
      </c>
      <c r="M1028" s="4" t="s">
        <v>960</v>
      </c>
      <c r="N1028" s="4" t="s">
        <v>1546</v>
      </c>
      <c r="O1028" s="4">
        <v>1027</v>
      </c>
    </row>
    <row r="1029" spans="1:15" x14ac:dyDescent="0.35">
      <c r="A1029" s="2">
        <v>2</v>
      </c>
      <c r="B1029" s="2" t="s">
        <v>1466</v>
      </c>
      <c r="C1029" s="2" t="s">
        <v>1467</v>
      </c>
      <c r="D1029" s="2" t="s">
        <v>3399</v>
      </c>
      <c r="E1029" s="10"/>
      <c r="F1029" s="10"/>
      <c r="G1029" s="2" t="s">
        <v>3400</v>
      </c>
      <c r="H1029" s="2" t="s">
        <v>304</v>
      </c>
      <c r="I1029" s="2" t="s">
        <v>1478</v>
      </c>
      <c r="J1029" s="2" t="s">
        <v>973</v>
      </c>
      <c r="K1029" s="2" t="s">
        <v>966</v>
      </c>
      <c r="L1029" s="2" t="s">
        <v>959</v>
      </c>
      <c r="M1029" s="2" t="s">
        <v>960</v>
      </c>
      <c r="N1029" s="2" t="s">
        <v>967</v>
      </c>
      <c r="O1029" s="2">
        <v>1028</v>
      </c>
    </row>
    <row r="1030" spans="1:15" x14ac:dyDescent="0.35">
      <c r="A1030" s="4">
        <v>2</v>
      </c>
      <c r="B1030" s="4" t="s">
        <v>1466</v>
      </c>
      <c r="C1030" s="4" t="s">
        <v>1467</v>
      </c>
      <c r="D1030" s="4" t="s">
        <v>3401</v>
      </c>
      <c r="E1030" s="10"/>
      <c r="F1030" s="10"/>
      <c r="G1030" s="4" t="s">
        <v>3402</v>
      </c>
      <c r="H1030" s="4" t="s">
        <v>304</v>
      </c>
      <c r="I1030" s="4" t="s">
        <v>1478</v>
      </c>
      <c r="J1030" s="4" t="s">
        <v>973</v>
      </c>
      <c r="K1030" s="4" t="s">
        <v>966</v>
      </c>
      <c r="L1030" s="4" t="s">
        <v>1031</v>
      </c>
      <c r="M1030" s="4" t="s">
        <v>960</v>
      </c>
      <c r="N1030" s="4" t="s">
        <v>967</v>
      </c>
      <c r="O1030" s="4">
        <v>1029</v>
      </c>
    </row>
    <row r="1031" spans="1:15" x14ac:dyDescent="0.35">
      <c r="A1031" s="2">
        <v>2</v>
      </c>
      <c r="B1031" s="2" t="s">
        <v>1466</v>
      </c>
      <c r="C1031" s="2" t="s">
        <v>1467</v>
      </c>
      <c r="D1031" s="2" t="s">
        <v>3403</v>
      </c>
      <c r="E1031" s="10"/>
      <c r="F1031" s="10"/>
      <c r="G1031" s="2" t="s">
        <v>3404</v>
      </c>
      <c r="H1031" s="2" t="s">
        <v>304</v>
      </c>
      <c r="I1031" s="2" t="s">
        <v>1478</v>
      </c>
      <c r="J1031" s="2" t="s">
        <v>973</v>
      </c>
      <c r="K1031" s="2" t="s">
        <v>966</v>
      </c>
      <c r="L1031" s="2" t="s">
        <v>1031</v>
      </c>
      <c r="M1031" s="2" t="s">
        <v>960</v>
      </c>
      <c r="N1031" s="2" t="s">
        <v>967</v>
      </c>
      <c r="O1031" s="2">
        <v>1030</v>
      </c>
    </row>
    <row r="1032" spans="1:15" x14ac:dyDescent="0.35">
      <c r="A1032" s="4">
        <v>2</v>
      </c>
      <c r="B1032" s="4" t="s">
        <v>1466</v>
      </c>
      <c r="C1032" s="4" t="s">
        <v>1467</v>
      </c>
      <c r="D1032" s="4" t="s">
        <v>3405</v>
      </c>
      <c r="E1032" s="10"/>
      <c r="F1032" s="10"/>
      <c r="G1032" s="4" t="s">
        <v>3406</v>
      </c>
      <c r="H1032" s="4" t="s">
        <v>304</v>
      </c>
      <c r="I1032" s="4" t="s">
        <v>1478</v>
      </c>
      <c r="J1032" s="4" t="s">
        <v>965</v>
      </c>
      <c r="K1032" s="4" t="s">
        <v>966</v>
      </c>
      <c r="L1032" s="4" t="s">
        <v>959</v>
      </c>
      <c r="M1032" s="4" t="s">
        <v>960</v>
      </c>
      <c r="N1032" s="4" t="s">
        <v>967</v>
      </c>
      <c r="O1032" s="4">
        <v>1031</v>
      </c>
    </row>
    <row r="1033" spans="1:15" x14ac:dyDescent="0.35">
      <c r="A1033" s="2">
        <v>2</v>
      </c>
      <c r="B1033" s="2" t="s">
        <v>1466</v>
      </c>
      <c r="C1033" s="2" t="s">
        <v>1467</v>
      </c>
      <c r="D1033" s="2" t="s">
        <v>3407</v>
      </c>
      <c r="E1033" s="10"/>
      <c r="F1033" s="10"/>
      <c r="G1033" s="2" t="s">
        <v>3408</v>
      </c>
      <c r="H1033" s="2" t="s">
        <v>304</v>
      </c>
      <c r="I1033" s="2" t="s">
        <v>1478</v>
      </c>
      <c r="J1033" s="2" t="s">
        <v>965</v>
      </c>
      <c r="K1033" s="2" t="s">
        <v>966</v>
      </c>
      <c r="L1033" s="2" t="s">
        <v>959</v>
      </c>
      <c r="M1033" s="2" t="s">
        <v>960</v>
      </c>
      <c r="N1033" s="2" t="s">
        <v>967</v>
      </c>
      <c r="O1033" s="2">
        <v>1032</v>
      </c>
    </row>
    <row r="1034" spans="1:15" x14ac:dyDescent="0.35">
      <c r="A1034" s="4">
        <v>2</v>
      </c>
      <c r="B1034" s="4" t="s">
        <v>1466</v>
      </c>
      <c r="C1034" s="4" t="s">
        <v>1467</v>
      </c>
      <c r="D1034" s="4" t="s">
        <v>3409</v>
      </c>
      <c r="E1034" s="10"/>
      <c r="F1034" s="10"/>
      <c r="G1034" s="4" t="s">
        <v>3410</v>
      </c>
      <c r="H1034" s="4" t="s">
        <v>304</v>
      </c>
      <c r="I1034" s="4" t="s">
        <v>1478</v>
      </c>
      <c r="J1034" s="4" t="s">
        <v>965</v>
      </c>
      <c r="K1034" s="4" t="s">
        <v>966</v>
      </c>
      <c r="L1034" s="4" t="s">
        <v>959</v>
      </c>
      <c r="M1034" s="4" t="s">
        <v>960</v>
      </c>
      <c r="N1034" s="4" t="s">
        <v>967</v>
      </c>
      <c r="O1034" s="4">
        <v>1033</v>
      </c>
    </row>
    <row r="1035" spans="1:15" x14ac:dyDescent="0.35">
      <c r="A1035" s="2">
        <v>2</v>
      </c>
      <c r="B1035" s="2" t="s">
        <v>1466</v>
      </c>
      <c r="C1035" s="2" t="s">
        <v>1467</v>
      </c>
      <c r="D1035" s="2" t="s">
        <v>3411</v>
      </c>
      <c r="E1035" s="10"/>
      <c r="F1035" s="10"/>
      <c r="G1035" s="2" t="s">
        <v>3412</v>
      </c>
      <c r="H1035" s="2" t="s">
        <v>304</v>
      </c>
      <c r="I1035" s="2" t="s">
        <v>1478</v>
      </c>
      <c r="J1035" s="2" t="s">
        <v>957</v>
      </c>
      <c r="K1035" s="2" t="s">
        <v>966</v>
      </c>
      <c r="L1035" s="2" t="s">
        <v>959</v>
      </c>
      <c r="M1035" s="2" t="s">
        <v>960</v>
      </c>
      <c r="N1035" s="2" t="s">
        <v>961</v>
      </c>
      <c r="O1035" s="2">
        <v>1034</v>
      </c>
    </row>
    <row r="1036" spans="1:15" x14ac:dyDescent="0.35">
      <c r="A1036" s="4">
        <v>2</v>
      </c>
      <c r="B1036" s="4" t="s">
        <v>1466</v>
      </c>
      <c r="C1036" s="4" t="s">
        <v>1467</v>
      </c>
      <c r="D1036" s="4" t="s">
        <v>3413</v>
      </c>
      <c r="E1036" s="10"/>
      <c r="F1036" s="10"/>
      <c r="G1036" s="4" t="s">
        <v>3414</v>
      </c>
      <c r="H1036" s="4" t="s">
        <v>304</v>
      </c>
      <c r="I1036" s="4" t="s">
        <v>1478</v>
      </c>
      <c r="J1036" s="4" t="s">
        <v>973</v>
      </c>
      <c r="K1036" s="4" t="s">
        <v>966</v>
      </c>
      <c r="L1036" s="4" t="s">
        <v>959</v>
      </c>
      <c r="M1036" s="4" t="s">
        <v>960</v>
      </c>
      <c r="N1036" s="4" t="s">
        <v>967</v>
      </c>
      <c r="O1036" s="4">
        <v>1035</v>
      </c>
    </row>
    <row r="1037" spans="1:15" x14ac:dyDescent="0.35">
      <c r="A1037" s="2">
        <v>2</v>
      </c>
      <c r="B1037" s="2" t="s">
        <v>1466</v>
      </c>
      <c r="C1037" s="2" t="s">
        <v>1467</v>
      </c>
      <c r="D1037" s="2" t="s">
        <v>3415</v>
      </c>
      <c r="E1037" s="10"/>
      <c r="F1037" s="10"/>
      <c r="G1037" s="2" t="s">
        <v>3416</v>
      </c>
      <c r="H1037" s="2" t="s">
        <v>304</v>
      </c>
      <c r="I1037" s="2" t="s">
        <v>1478</v>
      </c>
      <c r="J1037" s="2" t="s">
        <v>965</v>
      </c>
      <c r="K1037" s="2" t="s">
        <v>966</v>
      </c>
      <c r="L1037" s="2" t="s">
        <v>959</v>
      </c>
      <c r="M1037" s="2" t="s">
        <v>960</v>
      </c>
      <c r="N1037" s="2" t="s">
        <v>967</v>
      </c>
      <c r="O1037" s="2">
        <v>1036</v>
      </c>
    </row>
    <row r="1038" spans="1:15" x14ac:dyDescent="0.35">
      <c r="A1038" s="4">
        <v>2</v>
      </c>
      <c r="B1038" s="4" t="s">
        <v>1466</v>
      </c>
      <c r="C1038" s="4" t="s">
        <v>1467</v>
      </c>
      <c r="D1038" s="4" t="s">
        <v>3417</v>
      </c>
      <c r="E1038" s="10"/>
      <c r="F1038" s="10"/>
      <c r="G1038" s="4" t="s">
        <v>3418</v>
      </c>
      <c r="H1038" s="4" t="s">
        <v>304</v>
      </c>
      <c r="I1038" s="4" t="s">
        <v>1478</v>
      </c>
      <c r="J1038" s="4" t="s">
        <v>965</v>
      </c>
      <c r="K1038" s="4" t="s">
        <v>966</v>
      </c>
      <c r="L1038" s="4" t="s">
        <v>959</v>
      </c>
      <c r="M1038" s="4" t="s">
        <v>960</v>
      </c>
      <c r="N1038" s="4" t="s">
        <v>967</v>
      </c>
      <c r="O1038" s="4">
        <v>1037</v>
      </c>
    </row>
    <row r="1039" spans="1:15" x14ac:dyDescent="0.35">
      <c r="A1039" s="2">
        <v>2</v>
      </c>
      <c r="B1039" s="2" t="s">
        <v>1466</v>
      </c>
      <c r="C1039" s="2" t="s">
        <v>1467</v>
      </c>
      <c r="D1039" s="2" t="s">
        <v>3419</v>
      </c>
      <c r="E1039" s="10"/>
      <c r="F1039" s="10"/>
      <c r="G1039" s="2" t="s">
        <v>3420</v>
      </c>
      <c r="H1039" s="2" t="s">
        <v>304</v>
      </c>
      <c r="I1039" s="2" t="s">
        <v>1478</v>
      </c>
      <c r="J1039" s="2" t="s">
        <v>957</v>
      </c>
      <c r="K1039" s="2" t="s">
        <v>966</v>
      </c>
      <c r="L1039" s="2" t="s">
        <v>959</v>
      </c>
      <c r="M1039" s="2" t="s">
        <v>960</v>
      </c>
      <c r="N1039" s="2" t="s">
        <v>1245</v>
      </c>
      <c r="O1039" s="2">
        <v>1038</v>
      </c>
    </row>
    <row r="1040" spans="1:15" x14ac:dyDescent="0.35">
      <c r="A1040" s="4">
        <v>2</v>
      </c>
      <c r="B1040" s="4" t="s">
        <v>1466</v>
      </c>
      <c r="C1040" s="4" t="s">
        <v>1467</v>
      </c>
      <c r="D1040" s="4" t="s">
        <v>3421</v>
      </c>
      <c r="E1040" s="10"/>
      <c r="F1040" s="10"/>
      <c r="G1040" s="4" t="s">
        <v>3422</v>
      </c>
      <c r="H1040" s="4" t="s">
        <v>304</v>
      </c>
      <c r="I1040" s="4" t="s">
        <v>1478</v>
      </c>
      <c r="J1040" s="4" t="s">
        <v>973</v>
      </c>
      <c r="K1040" s="4" t="s">
        <v>966</v>
      </c>
      <c r="L1040" s="4" t="s">
        <v>959</v>
      </c>
      <c r="M1040" s="4" t="s">
        <v>960</v>
      </c>
      <c r="N1040" s="4" t="s">
        <v>967</v>
      </c>
      <c r="O1040" s="4">
        <v>1039</v>
      </c>
    </row>
    <row r="1041" spans="1:15" x14ac:dyDescent="0.35">
      <c r="A1041" s="2">
        <v>2</v>
      </c>
      <c r="B1041" s="2" t="s">
        <v>1466</v>
      </c>
      <c r="C1041" s="2" t="s">
        <v>1467</v>
      </c>
      <c r="D1041" s="2" t="s">
        <v>3423</v>
      </c>
      <c r="E1041" s="10"/>
      <c r="F1041" s="10"/>
      <c r="G1041" s="2" t="s">
        <v>3424</v>
      </c>
      <c r="H1041" s="2" t="s">
        <v>304</v>
      </c>
      <c r="I1041" s="2" t="s">
        <v>1478</v>
      </c>
      <c r="J1041" s="2" t="s">
        <v>973</v>
      </c>
      <c r="K1041" s="2" t="s">
        <v>966</v>
      </c>
      <c r="L1041" s="2" t="s">
        <v>1031</v>
      </c>
      <c r="M1041" s="2" t="s">
        <v>960</v>
      </c>
      <c r="N1041" s="2" t="s">
        <v>967</v>
      </c>
      <c r="O1041" s="2">
        <v>1040</v>
      </c>
    </row>
    <row r="1042" spans="1:15" x14ac:dyDescent="0.35">
      <c r="A1042" s="4">
        <v>2</v>
      </c>
      <c r="B1042" s="4" t="s">
        <v>1466</v>
      </c>
      <c r="C1042" s="4" t="s">
        <v>1467</v>
      </c>
      <c r="D1042" s="4" t="s">
        <v>3425</v>
      </c>
      <c r="E1042" s="10"/>
      <c r="F1042" s="10"/>
      <c r="G1042" s="4" t="s">
        <v>3426</v>
      </c>
      <c r="H1042" s="4" t="s">
        <v>304</v>
      </c>
      <c r="I1042" s="4" t="s">
        <v>1478</v>
      </c>
      <c r="J1042" s="4" t="s">
        <v>965</v>
      </c>
      <c r="K1042" s="4" t="s">
        <v>966</v>
      </c>
      <c r="L1042" s="4" t="s">
        <v>959</v>
      </c>
      <c r="M1042" s="4" t="s">
        <v>960</v>
      </c>
      <c r="N1042" s="4" t="s">
        <v>967</v>
      </c>
      <c r="O1042" s="4">
        <v>1041</v>
      </c>
    </row>
    <row r="1043" spans="1:15" x14ac:dyDescent="0.35">
      <c r="A1043" s="2">
        <v>2</v>
      </c>
      <c r="B1043" s="2" t="s">
        <v>1466</v>
      </c>
      <c r="C1043" s="2" t="s">
        <v>1467</v>
      </c>
      <c r="D1043" s="2" t="s">
        <v>3427</v>
      </c>
      <c r="E1043" s="10"/>
      <c r="F1043" s="10"/>
      <c r="G1043" s="2" t="s">
        <v>3428</v>
      </c>
      <c r="H1043" s="2" t="s">
        <v>304</v>
      </c>
      <c r="I1043" s="2" t="s">
        <v>1478</v>
      </c>
      <c r="J1043" s="2" t="s">
        <v>957</v>
      </c>
      <c r="K1043" s="2" t="s">
        <v>966</v>
      </c>
      <c r="L1043" s="2" t="s">
        <v>959</v>
      </c>
      <c r="M1043" s="2" t="s">
        <v>960</v>
      </c>
      <c r="N1043" s="2" t="s">
        <v>961</v>
      </c>
      <c r="O1043" s="2">
        <v>1042</v>
      </c>
    </row>
    <row r="1044" spans="1:15" x14ac:dyDescent="0.35">
      <c r="A1044" s="4">
        <v>2</v>
      </c>
      <c r="B1044" s="4" t="s">
        <v>1466</v>
      </c>
      <c r="C1044" s="4" t="s">
        <v>1467</v>
      </c>
      <c r="D1044" s="4" t="s">
        <v>3429</v>
      </c>
      <c r="E1044" s="10"/>
      <c r="F1044" s="10"/>
      <c r="G1044" s="4" t="s">
        <v>3430</v>
      </c>
      <c r="H1044" s="4" t="s">
        <v>304</v>
      </c>
      <c r="I1044" s="4" t="s">
        <v>1478</v>
      </c>
      <c r="J1044" s="4" t="s">
        <v>973</v>
      </c>
      <c r="K1044" s="4" t="s">
        <v>966</v>
      </c>
      <c r="L1044" s="4" t="s">
        <v>959</v>
      </c>
      <c r="M1044" s="4" t="s">
        <v>960</v>
      </c>
      <c r="N1044" s="4" t="s">
        <v>967</v>
      </c>
      <c r="O1044" s="4">
        <v>1043</v>
      </c>
    </row>
    <row r="1045" spans="1:15" x14ac:dyDescent="0.35">
      <c r="A1045" s="2">
        <v>2</v>
      </c>
      <c r="B1045" s="2" t="s">
        <v>1466</v>
      </c>
      <c r="C1045" s="2" t="s">
        <v>1467</v>
      </c>
      <c r="D1045" s="2" t="s">
        <v>3431</v>
      </c>
      <c r="E1045" s="10"/>
      <c r="F1045" s="10"/>
      <c r="G1045" s="2" t="s">
        <v>3432</v>
      </c>
      <c r="H1045" s="2" t="s">
        <v>304</v>
      </c>
      <c r="I1045" s="2" t="s">
        <v>1478</v>
      </c>
      <c r="J1045" s="2" t="s">
        <v>957</v>
      </c>
      <c r="K1045" s="2" t="s">
        <v>966</v>
      </c>
      <c r="L1045" s="2" t="s">
        <v>959</v>
      </c>
      <c r="M1045" s="2" t="s">
        <v>960</v>
      </c>
      <c r="N1045" s="2" t="s">
        <v>967</v>
      </c>
      <c r="O1045" s="2">
        <v>1044</v>
      </c>
    </row>
    <row r="1046" spans="1:15" x14ac:dyDescent="0.35">
      <c r="A1046" s="4">
        <v>2</v>
      </c>
      <c r="B1046" s="4" t="s">
        <v>1466</v>
      </c>
      <c r="C1046" s="4" t="s">
        <v>1467</v>
      </c>
      <c r="D1046" s="4" t="s">
        <v>3433</v>
      </c>
      <c r="E1046" s="10"/>
      <c r="F1046" s="10"/>
      <c r="G1046" s="4" t="s">
        <v>3434</v>
      </c>
      <c r="H1046" s="4" t="s">
        <v>304</v>
      </c>
      <c r="I1046" s="4" t="s">
        <v>1478</v>
      </c>
      <c r="J1046" s="4" t="s">
        <v>965</v>
      </c>
      <c r="K1046" s="4" t="s">
        <v>966</v>
      </c>
      <c r="L1046" s="4" t="s">
        <v>959</v>
      </c>
      <c r="M1046" s="4" t="s">
        <v>960</v>
      </c>
      <c r="N1046" s="4" t="s">
        <v>967</v>
      </c>
      <c r="O1046" s="4">
        <v>1045</v>
      </c>
    </row>
    <row r="1047" spans="1:15" x14ac:dyDescent="0.35">
      <c r="A1047" s="2">
        <v>2</v>
      </c>
      <c r="B1047" s="2" t="s">
        <v>1466</v>
      </c>
      <c r="C1047" s="2" t="s">
        <v>1467</v>
      </c>
      <c r="D1047" s="2" t="s">
        <v>3435</v>
      </c>
      <c r="E1047" s="10"/>
      <c r="F1047" s="10"/>
      <c r="G1047" s="2" t="s">
        <v>3436</v>
      </c>
      <c r="H1047" s="2" t="s">
        <v>304</v>
      </c>
      <c r="I1047" s="2" t="s">
        <v>1478</v>
      </c>
      <c r="J1047" s="2" t="s">
        <v>965</v>
      </c>
      <c r="K1047" s="2" t="s">
        <v>966</v>
      </c>
      <c r="L1047" s="2" t="s">
        <v>1031</v>
      </c>
      <c r="M1047" s="2" t="s">
        <v>960</v>
      </c>
      <c r="N1047" s="2" t="s">
        <v>967</v>
      </c>
      <c r="O1047" s="2">
        <v>1046</v>
      </c>
    </row>
    <row r="1048" spans="1:15" x14ac:dyDescent="0.35">
      <c r="A1048" s="4">
        <v>2</v>
      </c>
      <c r="B1048" s="4" t="s">
        <v>1466</v>
      </c>
      <c r="C1048" s="4" t="s">
        <v>1467</v>
      </c>
      <c r="D1048" s="4" t="s">
        <v>3437</v>
      </c>
      <c r="E1048" s="10"/>
      <c r="F1048" s="10"/>
      <c r="G1048" s="4" t="s">
        <v>3438</v>
      </c>
      <c r="H1048" s="4" t="s">
        <v>304</v>
      </c>
      <c r="I1048" s="4" t="s">
        <v>1478</v>
      </c>
      <c r="J1048" s="4" t="s">
        <v>973</v>
      </c>
      <c r="K1048" s="4" t="s">
        <v>966</v>
      </c>
      <c r="L1048" s="4" t="s">
        <v>959</v>
      </c>
      <c r="M1048" s="4" t="s">
        <v>960</v>
      </c>
      <c r="N1048" s="4" t="s">
        <v>967</v>
      </c>
      <c r="O1048" s="4">
        <v>1047</v>
      </c>
    </row>
    <row r="1049" spans="1:15" x14ac:dyDescent="0.35">
      <c r="A1049" s="2">
        <v>2</v>
      </c>
      <c r="B1049" s="2" t="s">
        <v>1466</v>
      </c>
      <c r="C1049" s="2" t="s">
        <v>1467</v>
      </c>
      <c r="D1049" s="2" t="s">
        <v>3439</v>
      </c>
      <c r="E1049" s="10"/>
      <c r="F1049" s="10"/>
      <c r="G1049" s="2" t="s">
        <v>3440</v>
      </c>
      <c r="H1049" s="2" t="s">
        <v>304</v>
      </c>
      <c r="I1049" s="2" t="s">
        <v>1478</v>
      </c>
      <c r="J1049" s="2" t="s">
        <v>957</v>
      </c>
      <c r="K1049" s="2" t="s">
        <v>966</v>
      </c>
      <c r="L1049" s="2" t="s">
        <v>959</v>
      </c>
      <c r="M1049" s="2" t="s">
        <v>960</v>
      </c>
      <c r="N1049" s="2" t="s">
        <v>967</v>
      </c>
      <c r="O1049" s="2">
        <v>1048</v>
      </c>
    </row>
    <row r="1050" spans="1:15" x14ac:dyDescent="0.35">
      <c r="A1050" s="4">
        <v>2</v>
      </c>
      <c r="B1050" s="4" t="s">
        <v>1466</v>
      </c>
      <c r="C1050" s="4" t="s">
        <v>1467</v>
      </c>
      <c r="D1050" s="4" t="s">
        <v>3441</v>
      </c>
      <c r="E1050" s="10"/>
      <c r="F1050" s="10"/>
      <c r="G1050" s="4" t="s">
        <v>3442</v>
      </c>
      <c r="H1050" s="4" t="s">
        <v>304</v>
      </c>
      <c r="I1050" s="4" t="s">
        <v>1478</v>
      </c>
      <c r="J1050" s="4" t="s">
        <v>973</v>
      </c>
      <c r="K1050" s="4" t="s">
        <v>966</v>
      </c>
      <c r="L1050" s="4" t="s">
        <v>959</v>
      </c>
      <c r="M1050" s="4" t="s">
        <v>960</v>
      </c>
      <c r="N1050" s="4" t="s">
        <v>967</v>
      </c>
      <c r="O1050" s="4">
        <v>1049</v>
      </c>
    </row>
    <row r="1051" spans="1:15" x14ac:dyDescent="0.35">
      <c r="A1051" s="2">
        <v>2</v>
      </c>
      <c r="B1051" s="2" t="s">
        <v>1466</v>
      </c>
      <c r="C1051" s="2" t="s">
        <v>1467</v>
      </c>
      <c r="D1051" s="2" t="s">
        <v>3443</v>
      </c>
      <c r="E1051" s="10"/>
      <c r="F1051" s="10"/>
      <c r="G1051" s="2" t="s">
        <v>3444</v>
      </c>
      <c r="H1051" s="2" t="s">
        <v>304</v>
      </c>
      <c r="I1051" s="2" t="s">
        <v>1478</v>
      </c>
      <c r="J1051" s="2" t="s">
        <v>973</v>
      </c>
      <c r="K1051" s="2" t="s">
        <v>966</v>
      </c>
      <c r="L1051" s="2" t="s">
        <v>1031</v>
      </c>
      <c r="M1051" s="2" t="s">
        <v>960</v>
      </c>
      <c r="N1051" s="2" t="s">
        <v>967</v>
      </c>
      <c r="O1051" s="2">
        <v>1050</v>
      </c>
    </row>
    <row r="1052" spans="1:15" x14ac:dyDescent="0.35">
      <c r="A1052" s="4">
        <v>2</v>
      </c>
      <c r="B1052" s="4" t="s">
        <v>1466</v>
      </c>
      <c r="C1052" s="4" t="s">
        <v>1467</v>
      </c>
      <c r="D1052" s="4" t="s">
        <v>3445</v>
      </c>
      <c r="E1052" s="10"/>
      <c r="F1052" s="10"/>
      <c r="G1052" s="4" t="s">
        <v>3446</v>
      </c>
      <c r="H1052" s="4" t="s">
        <v>304</v>
      </c>
      <c r="I1052" s="4" t="s">
        <v>1478</v>
      </c>
      <c r="J1052" s="4" t="s">
        <v>957</v>
      </c>
      <c r="K1052" s="4" t="s">
        <v>966</v>
      </c>
      <c r="L1052" s="4" t="s">
        <v>959</v>
      </c>
      <c r="M1052" s="4" t="s">
        <v>960</v>
      </c>
      <c r="N1052" s="4" t="s">
        <v>961</v>
      </c>
      <c r="O1052" s="4">
        <v>1051</v>
      </c>
    </row>
    <row r="1053" spans="1:15" x14ac:dyDescent="0.35">
      <c r="A1053" s="2">
        <v>2</v>
      </c>
      <c r="B1053" s="2" t="s">
        <v>1466</v>
      </c>
      <c r="C1053" s="2" t="s">
        <v>1467</v>
      </c>
      <c r="D1053" s="2" t="s">
        <v>3447</v>
      </c>
      <c r="E1053" s="10"/>
      <c r="F1053" s="10"/>
      <c r="G1053" s="2" t="s">
        <v>3448</v>
      </c>
      <c r="H1053" s="2" t="s">
        <v>304</v>
      </c>
      <c r="I1053" s="2" t="s">
        <v>1478</v>
      </c>
      <c r="J1053" s="2" t="s">
        <v>973</v>
      </c>
      <c r="K1053" s="2" t="s">
        <v>966</v>
      </c>
      <c r="L1053" s="2" t="s">
        <v>959</v>
      </c>
      <c r="M1053" s="2" t="s">
        <v>960</v>
      </c>
      <c r="N1053" s="2" t="s">
        <v>967</v>
      </c>
      <c r="O1053" s="2">
        <v>1052</v>
      </c>
    </row>
    <row r="1054" spans="1:15" x14ac:dyDescent="0.35">
      <c r="A1054" s="4">
        <v>2</v>
      </c>
      <c r="B1054" s="4" t="s">
        <v>1466</v>
      </c>
      <c r="C1054" s="4" t="s">
        <v>1467</v>
      </c>
      <c r="D1054" s="4" t="s">
        <v>3449</v>
      </c>
      <c r="E1054" s="10"/>
      <c r="F1054" s="10"/>
      <c r="G1054" s="4" t="s">
        <v>3450</v>
      </c>
      <c r="H1054" s="4" t="s">
        <v>304</v>
      </c>
      <c r="I1054" s="4" t="s">
        <v>1478</v>
      </c>
      <c r="J1054" s="4" t="s">
        <v>965</v>
      </c>
      <c r="K1054" s="4" t="s">
        <v>966</v>
      </c>
      <c r="L1054" s="4" t="s">
        <v>959</v>
      </c>
      <c r="M1054" s="4" t="s">
        <v>960</v>
      </c>
      <c r="N1054" s="4" t="s">
        <v>967</v>
      </c>
      <c r="O1054" s="4">
        <v>1053</v>
      </c>
    </row>
    <row r="1055" spans="1:15" x14ac:dyDescent="0.35">
      <c r="A1055" s="2">
        <v>2</v>
      </c>
      <c r="B1055" s="2" t="s">
        <v>1466</v>
      </c>
      <c r="C1055" s="2" t="s">
        <v>1467</v>
      </c>
      <c r="D1055" s="2" t="s">
        <v>3451</v>
      </c>
      <c r="E1055" s="10"/>
      <c r="F1055" s="10"/>
      <c r="G1055" s="2" t="s">
        <v>3452</v>
      </c>
      <c r="H1055" s="2" t="s">
        <v>304</v>
      </c>
      <c r="I1055" s="2" t="s">
        <v>1478</v>
      </c>
      <c r="J1055" s="2" t="s">
        <v>965</v>
      </c>
      <c r="K1055" s="2" t="s">
        <v>966</v>
      </c>
      <c r="L1055" s="2" t="s">
        <v>1031</v>
      </c>
      <c r="M1055" s="2" t="s">
        <v>960</v>
      </c>
      <c r="N1055" s="2" t="s">
        <v>967</v>
      </c>
      <c r="O1055" s="2">
        <v>1054</v>
      </c>
    </row>
    <row r="1056" spans="1:15" x14ac:dyDescent="0.35">
      <c r="A1056" s="4">
        <v>2</v>
      </c>
      <c r="B1056" s="4" t="s">
        <v>1466</v>
      </c>
      <c r="C1056" s="4" t="s">
        <v>1467</v>
      </c>
      <c r="D1056" s="4" t="s">
        <v>3453</v>
      </c>
      <c r="E1056" s="10"/>
      <c r="F1056" s="10"/>
      <c r="G1056" s="4" t="s">
        <v>3454</v>
      </c>
      <c r="H1056" s="4" t="s">
        <v>304</v>
      </c>
      <c r="I1056" s="4" t="s">
        <v>1478</v>
      </c>
      <c r="J1056" s="4" t="s">
        <v>973</v>
      </c>
      <c r="K1056" s="4" t="s">
        <v>966</v>
      </c>
      <c r="L1056" s="4" t="s">
        <v>959</v>
      </c>
      <c r="M1056" s="4" t="s">
        <v>960</v>
      </c>
      <c r="N1056" s="4" t="s">
        <v>967</v>
      </c>
      <c r="O1056" s="4">
        <v>1055</v>
      </c>
    </row>
    <row r="1057" spans="1:15" x14ac:dyDescent="0.35">
      <c r="A1057" s="2">
        <v>2</v>
      </c>
      <c r="B1057" s="2" t="s">
        <v>1466</v>
      </c>
      <c r="C1057" s="2" t="s">
        <v>1467</v>
      </c>
      <c r="D1057" s="2" t="s">
        <v>3455</v>
      </c>
      <c r="E1057" s="10"/>
      <c r="F1057" s="10"/>
      <c r="G1057" s="2" t="s">
        <v>3456</v>
      </c>
      <c r="H1057" s="2" t="s">
        <v>304</v>
      </c>
      <c r="I1057" s="2" t="s">
        <v>1478</v>
      </c>
      <c r="J1057" s="2" t="s">
        <v>965</v>
      </c>
      <c r="K1057" s="2" t="s">
        <v>966</v>
      </c>
      <c r="L1057" s="2" t="s">
        <v>1031</v>
      </c>
      <c r="M1057" s="2" t="s">
        <v>960</v>
      </c>
      <c r="N1057" s="2" t="s">
        <v>967</v>
      </c>
      <c r="O1057" s="2">
        <v>1056</v>
      </c>
    </row>
    <row r="1058" spans="1:15" x14ac:dyDescent="0.35">
      <c r="A1058" s="4">
        <v>2</v>
      </c>
      <c r="B1058" s="4" t="s">
        <v>1466</v>
      </c>
      <c r="C1058" s="4" t="s">
        <v>1467</v>
      </c>
      <c r="D1058" s="4" t="s">
        <v>3457</v>
      </c>
      <c r="E1058" s="10"/>
      <c r="F1058" s="10"/>
      <c r="G1058" s="4" t="s">
        <v>3458</v>
      </c>
      <c r="H1058" s="4" t="s">
        <v>304</v>
      </c>
      <c r="I1058" s="4" t="s">
        <v>1478</v>
      </c>
      <c r="J1058" s="4" t="s">
        <v>957</v>
      </c>
      <c r="K1058" s="4" t="s">
        <v>966</v>
      </c>
      <c r="L1058" s="4" t="s">
        <v>959</v>
      </c>
      <c r="M1058" s="4" t="s">
        <v>960</v>
      </c>
      <c r="N1058" s="4" t="s">
        <v>967</v>
      </c>
      <c r="O1058" s="4">
        <v>1057</v>
      </c>
    </row>
    <row r="1059" spans="1:15" x14ac:dyDescent="0.35">
      <c r="A1059" s="2">
        <v>2</v>
      </c>
      <c r="B1059" s="2" t="s">
        <v>1466</v>
      </c>
      <c r="C1059" s="2" t="s">
        <v>1467</v>
      </c>
      <c r="D1059" s="2" t="s">
        <v>3459</v>
      </c>
      <c r="E1059" s="10"/>
      <c r="F1059" s="10"/>
      <c r="G1059" s="2" t="s">
        <v>3460</v>
      </c>
      <c r="H1059" s="2" t="s">
        <v>304</v>
      </c>
      <c r="I1059" s="2" t="s">
        <v>1478</v>
      </c>
      <c r="J1059" s="2" t="s">
        <v>965</v>
      </c>
      <c r="K1059" s="2" t="s">
        <v>966</v>
      </c>
      <c r="L1059" s="2" t="s">
        <v>959</v>
      </c>
      <c r="M1059" s="2" t="s">
        <v>960</v>
      </c>
      <c r="N1059" s="2" t="s">
        <v>967</v>
      </c>
      <c r="O1059" s="2">
        <v>1058</v>
      </c>
    </row>
    <row r="1060" spans="1:15" x14ac:dyDescent="0.35">
      <c r="A1060" s="4">
        <v>2</v>
      </c>
      <c r="B1060" s="4" t="s">
        <v>1466</v>
      </c>
      <c r="C1060" s="4" t="s">
        <v>1467</v>
      </c>
      <c r="D1060" s="4" t="s">
        <v>3461</v>
      </c>
      <c r="E1060" s="10"/>
      <c r="F1060" s="10"/>
      <c r="G1060" s="4" t="s">
        <v>3462</v>
      </c>
      <c r="H1060" s="4" t="s">
        <v>304</v>
      </c>
      <c r="I1060" s="4" t="s">
        <v>1478</v>
      </c>
      <c r="J1060" s="4" t="s">
        <v>973</v>
      </c>
      <c r="K1060" s="4" t="s">
        <v>966</v>
      </c>
      <c r="L1060" s="4" t="s">
        <v>959</v>
      </c>
      <c r="M1060" s="4" t="s">
        <v>960</v>
      </c>
      <c r="N1060" s="4" t="s">
        <v>967</v>
      </c>
      <c r="O1060" s="4">
        <v>1059</v>
      </c>
    </row>
    <row r="1061" spans="1:15" x14ac:dyDescent="0.35">
      <c r="A1061" s="2">
        <v>2</v>
      </c>
      <c r="B1061" s="2" t="s">
        <v>1466</v>
      </c>
      <c r="C1061" s="2" t="s">
        <v>1467</v>
      </c>
      <c r="D1061" s="2" t="s">
        <v>3463</v>
      </c>
      <c r="E1061" s="10"/>
      <c r="F1061" s="10"/>
      <c r="G1061" s="2" t="s">
        <v>3464</v>
      </c>
      <c r="H1061" s="2" t="s">
        <v>304</v>
      </c>
      <c r="I1061" s="2" t="s">
        <v>1478</v>
      </c>
      <c r="J1061" s="2" t="s">
        <v>957</v>
      </c>
      <c r="K1061" s="2" t="s">
        <v>966</v>
      </c>
      <c r="L1061" s="2" t="s">
        <v>959</v>
      </c>
      <c r="M1061" s="2" t="s">
        <v>960</v>
      </c>
      <c r="N1061" s="2" t="s">
        <v>967</v>
      </c>
      <c r="O1061" s="2">
        <v>1060</v>
      </c>
    </row>
    <row r="1062" spans="1:15" x14ac:dyDescent="0.35">
      <c r="A1062" s="4">
        <v>2</v>
      </c>
      <c r="B1062" s="4" t="s">
        <v>1466</v>
      </c>
      <c r="C1062" s="4" t="s">
        <v>1467</v>
      </c>
      <c r="D1062" s="4" t="s">
        <v>3465</v>
      </c>
      <c r="E1062" s="10"/>
      <c r="F1062" s="10"/>
      <c r="G1062" s="4" t="s">
        <v>3466</v>
      </c>
      <c r="H1062" s="4" t="s">
        <v>304</v>
      </c>
      <c r="I1062" s="4" t="s">
        <v>1478</v>
      </c>
      <c r="J1062" s="4" t="s">
        <v>973</v>
      </c>
      <c r="K1062" s="4" t="s">
        <v>966</v>
      </c>
      <c r="L1062" s="4" t="s">
        <v>1031</v>
      </c>
      <c r="M1062" s="4" t="s">
        <v>960</v>
      </c>
      <c r="N1062" s="4" t="s">
        <v>967</v>
      </c>
      <c r="O1062" s="4">
        <v>1061</v>
      </c>
    </row>
    <row r="1063" spans="1:15" x14ac:dyDescent="0.35">
      <c r="A1063" s="2">
        <v>2</v>
      </c>
      <c r="B1063" s="2" t="s">
        <v>1466</v>
      </c>
      <c r="C1063" s="2" t="s">
        <v>1467</v>
      </c>
      <c r="D1063" s="2" t="s">
        <v>3467</v>
      </c>
      <c r="E1063" s="10"/>
      <c r="F1063" s="10"/>
      <c r="G1063" s="2" t="s">
        <v>3468</v>
      </c>
      <c r="H1063" s="2" t="s">
        <v>304</v>
      </c>
      <c r="I1063" s="2" t="s">
        <v>1478</v>
      </c>
      <c r="J1063" s="2" t="s">
        <v>957</v>
      </c>
      <c r="K1063" s="2" t="s">
        <v>966</v>
      </c>
      <c r="L1063" s="2" t="s">
        <v>959</v>
      </c>
      <c r="M1063" s="2" t="s">
        <v>960</v>
      </c>
      <c r="N1063" s="2" t="s">
        <v>961</v>
      </c>
      <c r="O1063" s="2">
        <v>1062</v>
      </c>
    </row>
    <row r="1064" spans="1:15" x14ac:dyDescent="0.35">
      <c r="A1064" s="4">
        <v>2</v>
      </c>
      <c r="B1064" s="4" t="s">
        <v>1466</v>
      </c>
      <c r="C1064" s="4" t="s">
        <v>1467</v>
      </c>
      <c r="D1064" s="4" t="s">
        <v>3469</v>
      </c>
      <c r="E1064" s="10"/>
      <c r="F1064" s="10"/>
      <c r="G1064" s="4" t="s">
        <v>3470</v>
      </c>
      <c r="H1064" s="4" t="s">
        <v>304</v>
      </c>
      <c r="I1064" s="4" t="s">
        <v>1478</v>
      </c>
      <c r="J1064" s="4" t="s">
        <v>973</v>
      </c>
      <c r="K1064" s="4" t="s">
        <v>966</v>
      </c>
      <c r="L1064" s="4" t="s">
        <v>1031</v>
      </c>
      <c r="M1064" s="4" t="s">
        <v>960</v>
      </c>
      <c r="N1064" s="4" t="s">
        <v>967</v>
      </c>
      <c r="O1064" s="4">
        <v>1063</v>
      </c>
    </row>
    <row r="1065" spans="1:15" x14ac:dyDescent="0.35">
      <c r="A1065" s="2">
        <v>2</v>
      </c>
      <c r="B1065" s="2" t="s">
        <v>1466</v>
      </c>
      <c r="C1065" s="2" t="s">
        <v>1467</v>
      </c>
      <c r="D1065" s="2" t="s">
        <v>3471</v>
      </c>
      <c r="E1065" s="10"/>
      <c r="F1065" s="10"/>
      <c r="G1065" s="2" t="s">
        <v>3472</v>
      </c>
      <c r="H1065" s="2" t="s">
        <v>304</v>
      </c>
      <c r="I1065" s="2" t="s">
        <v>1478</v>
      </c>
      <c r="J1065" s="2" t="s">
        <v>973</v>
      </c>
      <c r="K1065" s="2" t="s">
        <v>966</v>
      </c>
      <c r="L1065" s="2" t="s">
        <v>1031</v>
      </c>
      <c r="M1065" s="2" t="s">
        <v>960</v>
      </c>
      <c r="N1065" s="2" t="s">
        <v>967</v>
      </c>
      <c r="O1065" s="2">
        <v>1064</v>
      </c>
    </row>
    <row r="1066" spans="1:15" x14ac:dyDescent="0.35">
      <c r="A1066" s="4">
        <v>2</v>
      </c>
      <c r="B1066" s="4" t="s">
        <v>1466</v>
      </c>
      <c r="C1066" s="4" t="s">
        <v>1467</v>
      </c>
      <c r="D1066" s="4" t="s">
        <v>3473</v>
      </c>
      <c r="E1066" s="10"/>
      <c r="F1066" s="10"/>
      <c r="G1066" s="4" t="s">
        <v>3474</v>
      </c>
      <c r="H1066" s="4" t="s">
        <v>304</v>
      </c>
      <c r="I1066" s="4" t="s">
        <v>1478</v>
      </c>
      <c r="J1066" s="4" t="s">
        <v>957</v>
      </c>
      <c r="K1066" s="4" t="s">
        <v>966</v>
      </c>
      <c r="L1066" s="4" t="s">
        <v>959</v>
      </c>
      <c r="M1066" s="4" t="s">
        <v>960</v>
      </c>
      <c r="N1066" s="4" t="s">
        <v>1561</v>
      </c>
      <c r="O1066" s="4">
        <v>1065</v>
      </c>
    </row>
    <row r="1067" spans="1:15" x14ac:dyDescent="0.35">
      <c r="A1067" s="2">
        <v>2</v>
      </c>
      <c r="B1067" s="2" t="s">
        <v>1466</v>
      </c>
      <c r="C1067" s="2" t="s">
        <v>1467</v>
      </c>
      <c r="D1067" s="2" t="s">
        <v>3475</v>
      </c>
      <c r="E1067" s="10"/>
      <c r="F1067" s="10"/>
      <c r="G1067" s="2" t="s">
        <v>3476</v>
      </c>
      <c r="H1067" s="2" t="s">
        <v>304</v>
      </c>
      <c r="I1067" s="2" t="s">
        <v>1478</v>
      </c>
      <c r="J1067" s="2" t="s">
        <v>957</v>
      </c>
      <c r="K1067" s="2" t="s">
        <v>966</v>
      </c>
      <c r="L1067" s="2" t="s">
        <v>959</v>
      </c>
      <c r="M1067" s="2" t="s">
        <v>960</v>
      </c>
      <c r="N1067" s="2" t="s">
        <v>1245</v>
      </c>
      <c r="O1067" s="2">
        <v>1066</v>
      </c>
    </row>
    <row r="1068" spans="1:15" x14ac:dyDescent="0.35">
      <c r="A1068" s="4">
        <v>2</v>
      </c>
      <c r="B1068" s="4" t="s">
        <v>1466</v>
      </c>
      <c r="C1068" s="4" t="s">
        <v>1467</v>
      </c>
      <c r="D1068" s="4" t="s">
        <v>3477</v>
      </c>
      <c r="E1068" s="10"/>
      <c r="F1068" s="10"/>
      <c r="G1068" s="4" t="s">
        <v>3478</v>
      </c>
      <c r="H1068" s="4" t="s">
        <v>304</v>
      </c>
      <c r="I1068" s="4" t="s">
        <v>1478</v>
      </c>
      <c r="J1068" s="4" t="s">
        <v>965</v>
      </c>
      <c r="K1068" s="4" t="s">
        <v>966</v>
      </c>
      <c r="L1068" s="4" t="s">
        <v>1031</v>
      </c>
      <c r="M1068" s="4" t="s">
        <v>960</v>
      </c>
      <c r="N1068" s="4" t="s">
        <v>967</v>
      </c>
      <c r="O1068" s="4">
        <v>1067</v>
      </c>
    </row>
    <row r="1069" spans="1:15" x14ac:dyDescent="0.35">
      <c r="A1069" s="2">
        <v>2</v>
      </c>
      <c r="B1069" s="2" t="s">
        <v>1466</v>
      </c>
      <c r="C1069" s="2" t="s">
        <v>1467</v>
      </c>
      <c r="D1069" s="2" t="s">
        <v>3479</v>
      </c>
      <c r="E1069" s="10"/>
      <c r="F1069" s="10"/>
      <c r="G1069" s="2" t="s">
        <v>3480</v>
      </c>
      <c r="H1069" s="2" t="s">
        <v>304</v>
      </c>
      <c r="I1069" s="2" t="s">
        <v>1478</v>
      </c>
      <c r="J1069" s="2" t="s">
        <v>965</v>
      </c>
      <c r="K1069" s="2" t="s">
        <v>966</v>
      </c>
      <c r="L1069" s="2" t="s">
        <v>1031</v>
      </c>
      <c r="M1069" s="2" t="s">
        <v>960</v>
      </c>
      <c r="N1069" s="2" t="s">
        <v>967</v>
      </c>
      <c r="O1069" s="2">
        <v>1068</v>
      </c>
    </row>
    <row r="1070" spans="1:15" x14ac:dyDescent="0.35">
      <c r="A1070" s="4">
        <v>2</v>
      </c>
      <c r="B1070" s="4" t="s">
        <v>1466</v>
      </c>
      <c r="C1070" s="4" t="s">
        <v>1467</v>
      </c>
      <c r="D1070" s="4" t="s">
        <v>3481</v>
      </c>
      <c r="E1070" s="10"/>
      <c r="F1070" s="10"/>
      <c r="G1070" s="4" t="s">
        <v>3482</v>
      </c>
      <c r="H1070" s="4" t="s">
        <v>304</v>
      </c>
      <c r="I1070" s="4" t="s">
        <v>1478</v>
      </c>
      <c r="J1070" s="4" t="s">
        <v>965</v>
      </c>
      <c r="K1070" s="4" t="s">
        <v>966</v>
      </c>
      <c r="L1070" s="4" t="s">
        <v>959</v>
      </c>
      <c r="M1070" s="4" t="s">
        <v>960</v>
      </c>
      <c r="N1070" s="4" t="s">
        <v>967</v>
      </c>
      <c r="O1070" s="4">
        <v>1069</v>
      </c>
    </row>
    <row r="1071" spans="1:15" x14ac:dyDescent="0.35">
      <c r="A1071" s="2">
        <v>2</v>
      </c>
      <c r="B1071" s="2" t="s">
        <v>1466</v>
      </c>
      <c r="C1071" s="2" t="s">
        <v>1467</v>
      </c>
      <c r="D1071" s="2" t="s">
        <v>3483</v>
      </c>
      <c r="E1071" s="10"/>
      <c r="F1071" s="10"/>
      <c r="G1071" s="2" t="s">
        <v>3484</v>
      </c>
      <c r="H1071" s="2" t="s">
        <v>304</v>
      </c>
      <c r="I1071" s="2" t="s">
        <v>1478</v>
      </c>
      <c r="J1071" s="2" t="s">
        <v>957</v>
      </c>
      <c r="K1071" s="2" t="s">
        <v>966</v>
      </c>
      <c r="L1071" s="2" t="s">
        <v>959</v>
      </c>
      <c r="M1071" s="2" t="s">
        <v>960</v>
      </c>
      <c r="N1071" s="2" t="s">
        <v>961</v>
      </c>
      <c r="O1071" s="2">
        <v>1070</v>
      </c>
    </row>
    <row r="1072" spans="1:15" x14ac:dyDescent="0.35">
      <c r="A1072" s="4">
        <v>2</v>
      </c>
      <c r="B1072" s="4" t="s">
        <v>1466</v>
      </c>
      <c r="C1072" s="4" t="s">
        <v>1467</v>
      </c>
      <c r="D1072" s="4" t="s">
        <v>3485</v>
      </c>
      <c r="E1072" s="10"/>
      <c r="F1072" s="10"/>
      <c r="G1072" s="4" t="s">
        <v>3486</v>
      </c>
      <c r="H1072" s="4" t="s">
        <v>304</v>
      </c>
      <c r="I1072" s="4" t="s">
        <v>1478</v>
      </c>
      <c r="J1072" s="4" t="s">
        <v>965</v>
      </c>
      <c r="K1072" s="4" t="s">
        <v>966</v>
      </c>
      <c r="L1072" s="4" t="s">
        <v>959</v>
      </c>
      <c r="M1072" s="4" t="s">
        <v>960</v>
      </c>
      <c r="N1072" s="4" t="s">
        <v>967</v>
      </c>
      <c r="O1072" s="4">
        <v>1071</v>
      </c>
    </row>
    <row r="1073" spans="1:15" x14ac:dyDescent="0.35">
      <c r="A1073" s="2">
        <v>2</v>
      </c>
      <c r="B1073" s="2" t="s">
        <v>1466</v>
      </c>
      <c r="C1073" s="2" t="s">
        <v>1467</v>
      </c>
      <c r="D1073" s="2" t="s">
        <v>3487</v>
      </c>
      <c r="E1073" s="10"/>
      <c r="F1073" s="10"/>
      <c r="G1073" s="2" t="s">
        <v>3488</v>
      </c>
      <c r="H1073" s="2" t="s">
        <v>304</v>
      </c>
      <c r="I1073" s="2" t="s">
        <v>1478</v>
      </c>
      <c r="J1073" s="2" t="s">
        <v>973</v>
      </c>
      <c r="K1073" s="2" t="s">
        <v>966</v>
      </c>
      <c r="L1073" s="2" t="s">
        <v>1031</v>
      </c>
      <c r="M1073" s="2" t="s">
        <v>960</v>
      </c>
      <c r="N1073" s="2" t="s">
        <v>967</v>
      </c>
      <c r="O1073" s="2">
        <v>1072</v>
      </c>
    </row>
    <row r="1074" spans="1:15" x14ac:dyDescent="0.35">
      <c r="A1074" s="4">
        <v>2</v>
      </c>
      <c r="B1074" s="4" t="s">
        <v>1466</v>
      </c>
      <c r="C1074" s="4" t="s">
        <v>1467</v>
      </c>
      <c r="D1074" s="4" t="s">
        <v>3489</v>
      </c>
      <c r="E1074" s="10"/>
      <c r="F1074" s="10"/>
      <c r="G1074" s="4" t="s">
        <v>558</v>
      </c>
      <c r="H1074" s="4" t="s">
        <v>304</v>
      </c>
      <c r="I1074" s="4" t="s">
        <v>1478</v>
      </c>
      <c r="J1074" s="4" t="s">
        <v>957</v>
      </c>
      <c r="K1074" s="4" t="s">
        <v>966</v>
      </c>
      <c r="L1074" s="4" t="s">
        <v>959</v>
      </c>
      <c r="M1074" s="4" t="s">
        <v>960</v>
      </c>
      <c r="N1074" s="4" t="s">
        <v>1245</v>
      </c>
      <c r="O1074" s="4">
        <v>1073</v>
      </c>
    </row>
    <row r="1075" spans="1:15" x14ac:dyDescent="0.35">
      <c r="A1075" s="2">
        <v>2</v>
      </c>
      <c r="B1075" s="2" t="s">
        <v>1466</v>
      </c>
      <c r="C1075" s="2" t="s">
        <v>1467</v>
      </c>
      <c r="D1075" s="2" t="s">
        <v>3490</v>
      </c>
      <c r="E1075" s="10"/>
      <c r="F1075" s="10"/>
      <c r="G1075" s="2" t="s">
        <v>3491</v>
      </c>
      <c r="H1075" s="2" t="s">
        <v>304</v>
      </c>
      <c r="I1075" s="2" t="s">
        <v>1478</v>
      </c>
      <c r="J1075" s="2" t="s">
        <v>973</v>
      </c>
      <c r="K1075" s="2" t="s">
        <v>966</v>
      </c>
      <c r="L1075" s="2" t="s">
        <v>1031</v>
      </c>
      <c r="M1075" s="2" t="s">
        <v>960</v>
      </c>
      <c r="N1075" s="2" t="s">
        <v>967</v>
      </c>
      <c r="O1075" s="2">
        <v>1074</v>
      </c>
    </row>
    <row r="1076" spans="1:15" x14ac:dyDescent="0.35">
      <c r="A1076" s="4">
        <v>2</v>
      </c>
      <c r="B1076" s="4" t="s">
        <v>1466</v>
      </c>
      <c r="C1076" s="4" t="s">
        <v>1467</v>
      </c>
      <c r="D1076" s="4" t="s">
        <v>3492</v>
      </c>
      <c r="E1076" s="10"/>
      <c r="F1076" s="10"/>
      <c r="G1076" s="4" t="s">
        <v>3493</v>
      </c>
      <c r="H1076" s="4" t="s">
        <v>304</v>
      </c>
      <c r="I1076" s="4" t="s">
        <v>1478</v>
      </c>
      <c r="J1076" s="4" t="s">
        <v>965</v>
      </c>
      <c r="K1076" s="4" t="s">
        <v>966</v>
      </c>
      <c r="L1076" s="4" t="s">
        <v>959</v>
      </c>
      <c r="M1076" s="4" t="s">
        <v>960</v>
      </c>
      <c r="N1076" s="4" t="s">
        <v>967</v>
      </c>
      <c r="O1076" s="4">
        <v>1075</v>
      </c>
    </row>
    <row r="1077" spans="1:15" x14ac:dyDescent="0.35">
      <c r="A1077" s="2">
        <v>2</v>
      </c>
      <c r="B1077" s="2" t="s">
        <v>1466</v>
      </c>
      <c r="C1077" s="2" t="s">
        <v>1467</v>
      </c>
      <c r="D1077" s="2" t="s">
        <v>3494</v>
      </c>
      <c r="E1077" s="10"/>
      <c r="F1077" s="10"/>
      <c r="G1077" s="2" t="s">
        <v>3495</v>
      </c>
      <c r="H1077" s="2" t="s">
        <v>304</v>
      </c>
      <c r="I1077" s="2" t="s">
        <v>1478</v>
      </c>
      <c r="J1077" s="2" t="s">
        <v>965</v>
      </c>
      <c r="K1077" s="2" t="s">
        <v>966</v>
      </c>
      <c r="L1077" s="2" t="s">
        <v>959</v>
      </c>
      <c r="M1077" s="2" t="s">
        <v>960</v>
      </c>
      <c r="N1077" s="2" t="s">
        <v>967</v>
      </c>
      <c r="O1077" s="2">
        <v>1076</v>
      </c>
    </row>
    <row r="1078" spans="1:15" x14ac:dyDescent="0.35">
      <c r="A1078" s="4">
        <v>2</v>
      </c>
      <c r="B1078" s="4" t="s">
        <v>1466</v>
      </c>
      <c r="C1078" s="4" t="s">
        <v>1467</v>
      </c>
      <c r="D1078" s="4" t="s">
        <v>3496</v>
      </c>
      <c r="E1078" s="10"/>
      <c r="F1078" s="10"/>
      <c r="G1078" s="4" t="s">
        <v>3497</v>
      </c>
      <c r="H1078" s="4" t="s">
        <v>304</v>
      </c>
      <c r="I1078" s="4" t="s">
        <v>1478</v>
      </c>
      <c r="J1078" s="4" t="s">
        <v>957</v>
      </c>
      <c r="K1078" s="4" t="s">
        <v>966</v>
      </c>
      <c r="L1078" s="4" t="s">
        <v>959</v>
      </c>
      <c r="M1078" s="4" t="s">
        <v>960</v>
      </c>
      <c r="N1078" s="4" t="s">
        <v>967</v>
      </c>
      <c r="O1078" s="4">
        <v>1077</v>
      </c>
    </row>
    <row r="1079" spans="1:15" x14ac:dyDescent="0.35">
      <c r="A1079" s="2">
        <v>2</v>
      </c>
      <c r="B1079" s="2" t="s">
        <v>1466</v>
      </c>
      <c r="C1079" s="2" t="s">
        <v>1467</v>
      </c>
      <c r="D1079" s="2" t="s">
        <v>3498</v>
      </c>
      <c r="E1079" s="10"/>
      <c r="F1079" s="10"/>
      <c r="G1079" s="2" t="s">
        <v>3499</v>
      </c>
      <c r="H1079" s="2" t="s">
        <v>304</v>
      </c>
      <c r="I1079" s="2" t="s">
        <v>1478</v>
      </c>
      <c r="J1079" s="2" t="s">
        <v>973</v>
      </c>
      <c r="K1079" s="2" t="s">
        <v>966</v>
      </c>
      <c r="L1079" s="2" t="s">
        <v>1031</v>
      </c>
      <c r="M1079" s="2" t="s">
        <v>960</v>
      </c>
      <c r="N1079" s="2" t="s">
        <v>967</v>
      </c>
      <c r="O1079" s="2">
        <v>1078</v>
      </c>
    </row>
    <row r="1080" spans="1:15" x14ac:dyDescent="0.35">
      <c r="A1080" s="4">
        <v>2</v>
      </c>
      <c r="B1080" s="4" t="s">
        <v>1466</v>
      </c>
      <c r="C1080" s="4" t="s">
        <v>1467</v>
      </c>
      <c r="D1080" s="4" t="s">
        <v>3500</v>
      </c>
      <c r="E1080" s="10"/>
      <c r="F1080" s="10"/>
      <c r="G1080" s="4" t="s">
        <v>3501</v>
      </c>
      <c r="H1080" s="4" t="s">
        <v>304</v>
      </c>
      <c r="I1080" s="4" t="s">
        <v>1478</v>
      </c>
      <c r="J1080" s="4" t="s">
        <v>957</v>
      </c>
      <c r="K1080" s="4" t="s">
        <v>966</v>
      </c>
      <c r="L1080" s="4" t="s">
        <v>959</v>
      </c>
      <c r="M1080" s="4" t="s">
        <v>960</v>
      </c>
      <c r="N1080" s="4" t="s">
        <v>967</v>
      </c>
      <c r="O1080" s="4">
        <v>1079</v>
      </c>
    </row>
    <row r="1081" spans="1:15" x14ac:dyDescent="0.35">
      <c r="A1081" s="2">
        <v>2</v>
      </c>
      <c r="B1081" s="2" t="s">
        <v>1466</v>
      </c>
      <c r="C1081" s="2" t="s">
        <v>1467</v>
      </c>
      <c r="D1081" s="2" t="s">
        <v>3502</v>
      </c>
      <c r="E1081" s="10"/>
      <c r="F1081" s="10"/>
      <c r="G1081" s="2" t="s">
        <v>3503</v>
      </c>
      <c r="H1081" s="2" t="s">
        <v>304</v>
      </c>
      <c r="I1081" s="2" t="s">
        <v>1478</v>
      </c>
      <c r="J1081" s="2" t="s">
        <v>965</v>
      </c>
      <c r="K1081" s="2" t="s">
        <v>966</v>
      </c>
      <c r="L1081" s="2" t="s">
        <v>1031</v>
      </c>
      <c r="M1081" s="2" t="s">
        <v>960</v>
      </c>
      <c r="N1081" s="2" t="s">
        <v>967</v>
      </c>
      <c r="O1081" s="2">
        <v>1080</v>
      </c>
    </row>
    <row r="1082" spans="1:15" x14ac:dyDescent="0.35">
      <c r="A1082" s="4">
        <v>2</v>
      </c>
      <c r="B1082" s="4" t="s">
        <v>1466</v>
      </c>
      <c r="C1082" s="4" t="s">
        <v>1467</v>
      </c>
      <c r="D1082" s="4" t="s">
        <v>3504</v>
      </c>
      <c r="E1082" s="10"/>
      <c r="F1082" s="10"/>
      <c r="G1082" s="4" t="s">
        <v>3505</v>
      </c>
      <c r="H1082" s="4" t="s">
        <v>304</v>
      </c>
      <c r="I1082" s="4" t="s">
        <v>1478</v>
      </c>
      <c r="J1082" s="4" t="s">
        <v>973</v>
      </c>
      <c r="K1082" s="4" t="s">
        <v>966</v>
      </c>
      <c r="L1082" s="4" t="s">
        <v>1031</v>
      </c>
      <c r="M1082" s="4" t="s">
        <v>960</v>
      </c>
      <c r="N1082" s="4" t="s">
        <v>967</v>
      </c>
      <c r="O1082" s="4">
        <v>1081</v>
      </c>
    </row>
    <row r="1083" spans="1:15" x14ac:dyDescent="0.35">
      <c r="A1083" s="2">
        <v>2</v>
      </c>
      <c r="B1083" s="2" t="s">
        <v>1466</v>
      </c>
      <c r="C1083" s="2" t="s">
        <v>1467</v>
      </c>
      <c r="D1083" s="2" t="s">
        <v>3506</v>
      </c>
      <c r="E1083" s="10"/>
      <c r="F1083" s="10"/>
      <c r="G1083" s="2" t="s">
        <v>3507</v>
      </c>
      <c r="H1083" s="2" t="s">
        <v>304</v>
      </c>
      <c r="I1083" s="2" t="s">
        <v>1478</v>
      </c>
      <c r="J1083" s="2" t="s">
        <v>973</v>
      </c>
      <c r="K1083" s="2" t="s">
        <v>966</v>
      </c>
      <c r="L1083" s="2" t="s">
        <v>1031</v>
      </c>
      <c r="M1083" s="2" t="s">
        <v>960</v>
      </c>
      <c r="N1083" s="2" t="s">
        <v>967</v>
      </c>
      <c r="O1083" s="2">
        <v>1082</v>
      </c>
    </row>
    <row r="1084" spans="1:15" x14ac:dyDescent="0.35">
      <c r="A1084" s="4">
        <v>2</v>
      </c>
      <c r="B1084" s="4" t="s">
        <v>1466</v>
      </c>
      <c r="C1084" s="4" t="s">
        <v>1467</v>
      </c>
      <c r="D1084" s="4" t="s">
        <v>3508</v>
      </c>
      <c r="E1084" s="10"/>
      <c r="F1084" s="10"/>
      <c r="G1084" s="4" t="s">
        <v>3509</v>
      </c>
      <c r="H1084" s="4" t="s">
        <v>304</v>
      </c>
      <c r="I1084" s="4" t="s">
        <v>1478</v>
      </c>
      <c r="J1084" s="4" t="s">
        <v>957</v>
      </c>
      <c r="K1084" s="4" t="s">
        <v>966</v>
      </c>
      <c r="L1084" s="4" t="s">
        <v>959</v>
      </c>
      <c r="M1084" s="4" t="s">
        <v>960</v>
      </c>
      <c r="N1084" s="4" t="s">
        <v>1479</v>
      </c>
      <c r="O1084" s="4">
        <v>1083</v>
      </c>
    </row>
    <row r="1085" spans="1:15" x14ac:dyDescent="0.35">
      <c r="A1085" s="2">
        <v>2</v>
      </c>
      <c r="B1085" s="2" t="s">
        <v>1466</v>
      </c>
      <c r="C1085" s="2" t="s">
        <v>1467</v>
      </c>
      <c r="D1085" s="2" t="s">
        <v>3510</v>
      </c>
      <c r="E1085" s="10"/>
      <c r="F1085" s="10"/>
      <c r="G1085" s="2" t="s">
        <v>3511</v>
      </c>
      <c r="H1085" s="2" t="s">
        <v>304</v>
      </c>
      <c r="I1085" s="2" t="s">
        <v>1478</v>
      </c>
      <c r="J1085" s="2" t="s">
        <v>965</v>
      </c>
      <c r="K1085" s="2" t="s">
        <v>966</v>
      </c>
      <c r="L1085" s="2" t="s">
        <v>1031</v>
      </c>
      <c r="M1085" s="2" t="s">
        <v>960</v>
      </c>
      <c r="N1085" s="2" t="s">
        <v>967</v>
      </c>
      <c r="O1085" s="2">
        <v>1084</v>
      </c>
    </row>
    <row r="1086" spans="1:15" x14ac:dyDescent="0.35">
      <c r="A1086" s="4">
        <v>2</v>
      </c>
      <c r="B1086" s="4" t="s">
        <v>1466</v>
      </c>
      <c r="C1086" s="4" t="s">
        <v>1467</v>
      </c>
      <c r="D1086" s="4" t="s">
        <v>3512</v>
      </c>
      <c r="E1086" s="10"/>
      <c r="F1086" s="10"/>
      <c r="G1086" s="4" t="s">
        <v>3513</v>
      </c>
      <c r="H1086" s="4" t="s">
        <v>304</v>
      </c>
      <c r="I1086" s="4" t="s">
        <v>1478</v>
      </c>
      <c r="J1086" s="4" t="s">
        <v>957</v>
      </c>
      <c r="K1086" s="4" t="s">
        <v>966</v>
      </c>
      <c r="L1086" s="4" t="s">
        <v>959</v>
      </c>
      <c r="M1086" s="4" t="s">
        <v>960</v>
      </c>
      <c r="N1086" s="4" t="s">
        <v>961</v>
      </c>
      <c r="O1086" s="4">
        <v>1085</v>
      </c>
    </row>
    <row r="1087" spans="1:15" x14ac:dyDescent="0.35">
      <c r="A1087" s="2">
        <v>2</v>
      </c>
      <c r="B1087" s="2" t="s">
        <v>1466</v>
      </c>
      <c r="C1087" s="2" t="s">
        <v>1467</v>
      </c>
      <c r="D1087" s="2" t="s">
        <v>2185</v>
      </c>
      <c r="E1087" s="10"/>
      <c r="F1087" s="10"/>
      <c r="G1087" s="2" t="s">
        <v>3514</v>
      </c>
      <c r="H1087" s="2" t="s">
        <v>304</v>
      </c>
      <c r="I1087" s="2" t="s">
        <v>1478</v>
      </c>
      <c r="J1087" s="2" t="s">
        <v>973</v>
      </c>
      <c r="K1087" s="2" t="s">
        <v>966</v>
      </c>
      <c r="L1087" s="2" t="s">
        <v>1031</v>
      </c>
      <c r="M1087" s="2" t="s">
        <v>960</v>
      </c>
      <c r="N1087" s="2" t="s">
        <v>967</v>
      </c>
      <c r="O1087" s="2">
        <v>1086</v>
      </c>
    </row>
    <row r="1088" spans="1:15" x14ac:dyDescent="0.35">
      <c r="A1088" s="4">
        <v>2</v>
      </c>
      <c r="B1088" s="4" t="s">
        <v>1466</v>
      </c>
      <c r="C1088" s="4" t="s">
        <v>1467</v>
      </c>
      <c r="D1088" s="4" t="s">
        <v>3515</v>
      </c>
      <c r="E1088" s="10"/>
      <c r="F1088" s="10"/>
      <c r="G1088" s="4" t="s">
        <v>3516</v>
      </c>
      <c r="H1088" s="4" t="s">
        <v>304</v>
      </c>
      <c r="I1088" s="4" t="s">
        <v>1478</v>
      </c>
      <c r="J1088" s="4" t="s">
        <v>957</v>
      </c>
      <c r="K1088" s="4" t="s">
        <v>966</v>
      </c>
      <c r="L1088" s="4" t="s">
        <v>959</v>
      </c>
      <c r="M1088" s="4" t="s">
        <v>960</v>
      </c>
      <c r="N1088" s="4" t="s">
        <v>961</v>
      </c>
      <c r="O1088" s="4">
        <v>1087</v>
      </c>
    </row>
    <row r="1089" spans="1:15" x14ac:dyDescent="0.35">
      <c r="A1089" s="2">
        <v>2</v>
      </c>
      <c r="B1089" s="2" t="s">
        <v>1466</v>
      </c>
      <c r="C1089" s="2" t="s">
        <v>1467</v>
      </c>
      <c r="D1089" s="2" t="s">
        <v>3517</v>
      </c>
      <c r="E1089" s="10"/>
      <c r="F1089" s="10"/>
      <c r="G1089" s="2" t="s">
        <v>3518</v>
      </c>
      <c r="H1089" s="2" t="s">
        <v>304</v>
      </c>
      <c r="I1089" s="2" t="s">
        <v>1478</v>
      </c>
      <c r="J1089" s="2" t="s">
        <v>965</v>
      </c>
      <c r="K1089" s="2" t="s">
        <v>966</v>
      </c>
      <c r="L1089" s="2" t="s">
        <v>1031</v>
      </c>
      <c r="M1089" s="2" t="s">
        <v>960</v>
      </c>
      <c r="N1089" s="2" t="s">
        <v>967</v>
      </c>
      <c r="O1089" s="2">
        <v>1088</v>
      </c>
    </row>
    <row r="1090" spans="1:15" x14ac:dyDescent="0.35">
      <c r="A1090" s="4">
        <v>2</v>
      </c>
      <c r="B1090" s="4" t="s">
        <v>1466</v>
      </c>
      <c r="C1090" s="4" t="s">
        <v>1467</v>
      </c>
      <c r="D1090" s="4" t="s">
        <v>3519</v>
      </c>
      <c r="E1090" s="10"/>
      <c r="F1090" s="10"/>
      <c r="G1090" s="4" t="s">
        <v>3520</v>
      </c>
      <c r="H1090" s="4" t="s">
        <v>304</v>
      </c>
      <c r="I1090" s="4" t="s">
        <v>1478</v>
      </c>
      <c r="J1090" s="4" t="s">
        <v>957</v>
      </c>
      <c r="K1090" s="4" t="s">
        <v>966</v>
      </c>
      <c r="L1090" s="4" t="s">
        <v>959</v>
      </c>
      <c r="M1090" s="4" t="s">
        <v>960</v>
      </c>
      <c r="N1090" s="4" t="s">
        <v>961</v>
      </c>
      <c r="O1090" s="4">
        <v>1089</v>
      </c>
    </row>
    <row r="1091" spans="1:15" x14ac:dyDescent="0.35">
      <c r="A1091" s="2">
        <v>2</v>
      </c>
      <c r="B1091" s="2" t="s">
        <v>1466</v>
      </c>
      <c r="C1091" s="2" t="s">
        <v>1467</v>
      </c>
      <c r="D1091" s="2" t="s">
        <v>3521</v>
      </c>
      <c r="E1091" s="10"/>
      <c r="F1091" s="10"/>
      <c r="G1091" s="2" t="s">
        <v>3522</v>
      </c>
      <c r="H1091" s="2" t="s">
        <v>304</v>
      </c>
      <c r="I1091" s="2" t="s">
        <v>1478</v>
      </c>
      <c r="J1091" s="2" t="s">
        <v>965</v>
      </c>
      <c r="K1091" s="2" t="s">
        <v>966</v>
      </c>
      <c r="L1091" s="2" t="s">
        <v>959</v>
      </c>
      <c r="M1091" s="2" t="s">
        <v>960</v>
      </c>
      <c r="N1091" s="2" t="s">
        <v>967</v>
      </c>
      <c r="O1091" s="2">
        <v>1090</v>
      </c>
    </row>
    <row r="1092" spans="1:15" x14ac:dyDescent="0.35">
      <c r="A1092" s="4">
        <v>2</v>
      </c>
      <c r="B1092" s="4" t="s">
        <v>1466</v>
      </c>
      <c r="C1092" s="4" t="s">
        <v>1467</v>
      </c>
      <c r="D1092" s="4" t="s">
        <v>3523</v>
      </c>
      <c r="E1092" s="10"/>
      <c r="F1092" s="10"/>
      <c r="G1092" s="4" t="s">
        <v>3524</v>
      </c>
      <c r="H1092" s="4" t="s">
        <v>304</v>
      </c>
      <c r="I1092" s="4" t="s">
        <v>1478</v>
      </c>
      <c r="J1092" s="4" t="s">
        <v>965</v>
      </c>
      <c r="K1092" s="4" t="s">
        <v>966</v>
      </c>
      <c r="L1092" s="4" t="s">
        <v>959</v>
      </c>
      <c r="M1092" s="4" t="s">
        <v>960</v>
      </c>
      <c r="N1092" s="4" t="s">
        <v>967</v>
      </c>
      <c r="O1092" s="4">
        <v>1091</v>
      </c>
    </row>
    <row r="1093" spans="1:15" x14ac:dyDescent="0.35">
      <c r="A1093" s="2">
        <v>2</v>
      </c>
      <c r="B1093" s="2" t="s">
        <v>1466</v>
      </c>
      <c r="C1093" s="2" t="s">
        <v>1467</v>
      </c>
      <c r="D1093" s="2" t="s">
        <v>3525</v>
      </c>
      <c r="E1093" s="10"/>
      <c r="F1093" s="10"/>
      <c r="G1093" s="2" t="s">
        <v>3526</v>
      </c>
      <c r="H1093" s="2" t="s">
        <v>304</v>
      </c>
      <c r="I1093" s="2" t="s">
        <v>1478</v>
      </c>
      <c r="J1093" s="2" t="s">
        <v>957</v>
      </c>
      <c r="K1093" s="2" t="s">
        <v>966</v>
      </c>
      <c r="L1093" s="2" t="s">
        <v>959</v>
      </c>
      <c r="M1093" s="2" t="s">
        <v>960</v>
      </c>
      <c r="N1093" s="2" t="s">
        <v>1245</v>
      </c>
      <c r="O1093" s="2">
        <v>1092</v>
      </c>
    </row>
    <row r="1094" spans="1:15" x14ac:dyDescent="0.35">
      <c r="A1094" s="4">
        <v>2</v>
      </c>
      <c r="B1094" s="4" t="s">
        <v>1466</v>
      </c>
      <c r="C1094" s="4" t="s">
        <v>1467</v>
      </c>
      <c r="D1094" s="4" t="s">
        <v>3527</v>
      </c>
      <c r="E1094" s="10"/>
      <c r="F1094" s="10"/>
      <c r="G1094" s="4" t="s">
        <v>3528</v>
      </c>
      <c r="H1094" s="4" t="s">
        <v>304</v>
      </c>
      <c r="I1094" s="4" t="s">
        <v>1478</v>
      </c>
      <c r="J1094" s="4" t="s">
        <v>973</v>
      </c>
      <c r="K1094" s="4" t="s">
        <v>966</v>
      </c>
      <c r="L1094" s="4" t="s">
        <v>959</v>
      </c>
      <c r="M1094" s="4" t="s">
        <v>960</v>
      </c>
      <c r="N1094" s="4" t="s">
        <v>967</v>
      </c>
      <c r="O1094" s="4">
        <v>1093</v>
      </c>
    </row>
    <row r="1095" spans="1:15" x14ac:dyDescent="0.35">
      <c r="A1095" s="2">
        <v>2</v>
      </c>
      <c r="B1095" s="2" t="s">
        <v>1466</v>
      </c>
      <c r="C1095" s="2" t="s">
        <v>1467</v>
      </c>
      <c r="D1095" s="2" t="s">
        <v>3529</v>
      </c>
      <c r="E1095" s="10"/>
      <c r="F1095" s="10"/>
      <c r="G1095" s="2" t="s">
        <v>3530</v>
      </c>
      <c r="H1095" s="2" t="s">
        <v>304</v>
      </c>
      <c r="I1095" s="2" t="s">
        <v>1478</v>
      </c>
      <c r="J1095" s="2" t="s">
        <v>973</v>
      </c>
      <c r="K1095" s="2" t="s">
        <v>966</v>
      </c>
      <c r="L1095" s="2" t="s">
        <v>959</v>
      </c>
      <c r="M1095" s="2" t="s">
        <v>960</v>
      </c>
      <c r="N1095" s="2" t="s">
        <v>967</v>
      </c>
      <c r="O1095" s="2">
        <v>1094</v>
      </c>
    </row>
    <row r="1096" spans="1:15" x14ac:dyDescent="0.35">
      <c r="A1096" s="4">
        <v>2</v>
      </c>
      <c r="B1096" s="4" t="s">
        <v>1466</v>
      </c>
      <c r="C1096" s="4" t="s">
        <v>1467</v>
      </c>
      <c r="D1096" s="4" t="s">
        <v>3531</v>
      </c>
      <c r="E1096" s="10"/>
      <c r="F1096" s="10"/>
      <c r="G1096" s="4" t="s">
        <v>3532</v>
      </c>
      <c r="H1096" s="4" t="s">
        <v>304</v>
      </c>
      <c r="I1096" s="4" t="s">
        <v>1478</v>
      </c>
      <c r="J1096" s="4" t="s">
        <v>965</v>
      </c>
      <c r="K1096" s="4" t="s">
        <v>966</v>
      </c>
      <c r="L1096" s="4" t="s">
        <v>1031</v>
      </c>
      <c r="M1096" s="4" t="s">
        <v>960</v>
      </c>
      <c r="N1096" s="4" t="s">
        <v>967</v>
      </c>
      <c r="O1096" s="4">
        <v>1095</v>
      </c>
    </row>
    <row r="1097" spans="1:15" x14ac:dyDescent="0.35">
      <c r="A1097" s="2">
        <v>2</v>
      </c>
      <c r="B1097" s="2" t="s">
        <v>1466</v>
      </c>
      <c r="C1097" s="2" t="s">
        <v>1467</v>
      </c>
      <c r="D1097" s="2" t="s">
        <v>3533</v>
      </c>
      <c r="E1097" s="10"/>
      <c r="F1097" s="10"/>
      <c r="G1097" s="2" t="s">
        <v>3534</v>
      </c>
      <c r="H1097" s="2" t="s">
        <v>304</v>
      </c>
      <c r="I1097" s="2" t="s">
        <v>1478</v>
      </c>
      <c r="J1097" s="2" t="s">
        <v>973</v>
      </c>
      <c r="K1097" s="2" t="s">
        <v>966</v>
      </c>
      <c r="L1097" s="2" t="s">
        <v>959</v>
      </c>
      <c r="M1097" s="2" t="s">
        <v>960</v>
      </c>
      <c r="N1097" s="2" t="s">
        <v>967</v>
      </c>
      <c r="O1097" s="2">
        <v>1096</v>
      </c>
    </row>
    <row r="1098" spans="1:15" x14ac:dyDescent="0.35">
      <c r="A1098" s="4">
        <v>2</v>
      </c>
      <c r="B1098" s="4" t="s">
        <v>1466</v>
      </c>
      <c r="C1098" s="4" t="s">
        <v>1467</v>
      </c>
      <c r="D1098" s="4" t="s">
        <v>1255</v>
      </c>
      <c r="E1098" s="10"/>
      <c r="F1098" s="10"/>
      <c r="G1098" s="4" t="s">
        <v>817</v>
      </c>
      <c r="H1098" s="4" t="s">
        <v>304</v>
      </c>
      <c r="I1098" s="4" t="s">
        <v>1478</v>
      </c>
      <c r="J1098" s="4" t="s">
        <v>957</v>
      </c>
      <c r="K1098" s="4" t="s">
        <v>966</v>
      </c>
      <c r="L1098" s="4" t="s">
        <v>959</v>
      </c>
      <c r="M1098" s="4" t="s">
        <v>960</v>
      </c>
      <c r="N1098" s="4" t="s">
        <v>1245</v>
      </c>
      <c r="O1098" s="4">
        <v>1097</v>
      </c>
    </row>
    <row r="1099" spans="1:15" x14ac:dyDescent="0.35">
      <c r="A1099" s="2">
        <v>2</v>
      </c>
      <c r="B1099" s="2" t="s">
        <v>1466</v>
      </c>
      <c r="C1099" s="2" t="s">
        <v>1467</v>
      </c>
      <c r="D1099" s="2" t="s">
        <v>3535</v>
      </c>
      <c r="E1099" s="10"/>
      <c r="F1099" s="10"/>
      <c r="G1099" s="2" t="s">
        <v>865</v>
      </c>
      <c r="H1099" s="2" t="s">
        <v>304</v>
      </c>
      <c r="I1099" s="2" t="s">
        <v>1478</v>
      </c>
      <c r="J1099" s="2" t="s">
        <v>957</v>
      </c>
      <c r="K1099" s="2" t="s">
        <v>966</v>
      </c>
      <c r="L1099" s="2" t="s">
        <v>959</v>
      </c>
      <c r="M1099" s="2" t="s">
        <v>960</v>
      </c>
      <c r="N1099" s="2" t="s">
        <v>1245</v>
      </c>
      <c r="O1099" s="2">
        <v>1098</v>
      </c>
    </row>
    <row r="1100" spans="1:15" x14ac:dyDescent="0.35">
      <c r="A1100" s="4">
        <v>2</v>
      </c>
      <c r="B1100" s="4" t="s">
        <v>1466</v>
      </c>
      <c r="C1100" s="4" t="s">
        <v>1467</v>
      </c>
      <c r="D1100" s="4" t="s">
        <v>3536</v>
      </c>
      <c r="E1100" s="10"/>
      <c r="F1100" s="10"/>
      <c r="G1100" s="4" t="s">
        <v>3537</v>
      </c>
      <c r="H1100" s="4" t="s">
        <v>304</v>
      </c>
      <c r="I1100" s="4" t="s">
        <v>1478</v>
      </c>
      <c r="J1100" s="4" t="s">
        <v>973</v>
      </c>
      <c r="K1100" s="4" t="s">
        <v>966</v>
      </c>
      <c r="L1100" s="4" t="s">
        <v>959</v>
      </c>
      <c r="M1100" s="4" t="s">
        <v>960</v>
      </c>
      <c r="N1100" s="4" t="s">
        <v>967</v>
      </c>
      <c r="O1100" s="4">
        <v>1099</v>
      </c>
    </row>
    <row r="1101" spans="1:15" x14ac:dyDescent="0.35">
      <c r="A1101" s="2">
        <v>2</v>
      </c>
      <c r="B1101" s="2" t="s">
        <v>1466</v>
      </c>
      <c r="C1101" s="2" t="s">
        <v>1467</v>
      </c>
      <c r="D1101" s="2" t="s">
        <v>3538</v>
      </c>
      <c r="E1101" s="10"/>
      <c r="F1101" s="10"/>
      <c r="G1101" s="2" t="s">
        <v>3539</v>
      </c>
      <c r="H1101" s="2" t="s">
        <v>304</v>
      </c>
      <c r="I1101" s="2" t="s">
        <v>1478</v>
      </c>
      <c r="J1101" s="2" t="s">
        <v>957</v>
      </c>
      <c r="K1101" s="2" t="s">
        <v>966</v>
      </c>
      <c r="L1101" s="2" t="s">
        <v>959</v>
      </c>
      <c r="M1101" s="2" t="s">
        <v>960</v>
      </c>
      <c r="N1101" s="2" t="s">
        <v>1479</v>
      </c>
      <c r="O1101" s="2">
        <v>1100</v>
      </c>
    </row>
    <row r="1102" spans="1:15" x14ac:dyDescent="0.35">
      <c r="A1102" s="4">
        <v>2</v>
      </c>
      <c r="B1102" s="4" t="s">
        <v>1466</v>
      </c>
      <c r="C1102" s="4" t="s">
        <v>1467</v>
      </c>
      <c r="D1102" s="4" t="s">
        <v>3540</v>
      </c>
      <c r="E1102" s="10"/>
      <c r="F1102" s="10"/>
      <c r="G1102" s="4" t="s">
        <v>3541</v>
      </c>
      <c r="H1102" s="4" t="s">
        <v>304</v>
      </c>
      <c r="I1102" s="4" t="s">
        <v>1478</v>
      </c>
      <c r="J1102" s="4" t="s">
        <v>957</v>
      </c>
      <c r="K1102" s="4" t="s">
        <v>966</v>
      </c>
      <c r="L1102" s="4" t="s">
        <v>959</v>
      </c>
      <c r="M1102" s="4" t="s">
        <v>960</v>
      </c>
      <c r="N1102" s="4" t="s">
        <v>961</v>
      </c>
      <c r="O1102" s="4">
        <v>1101</v>
      </c>
    </row>
    <row r="1103" spans="1:15" x14ac:dyDescent="0.35">
      <c r="A1103" s="2">
        <v>2</v>
      </c>
      <c r="B1103" s="2" t="s">
        <v>1466</v>
      </c>
      <c r="C1103" s="2" t="s">
        <v>1467</v>
      </c>
      <c r="D1103" s="2" t="s">
        <v>3542</v>
      </c>
      <c r="E1103" s="10"/>
      <c r="F1103" s="10"/>
      <c r="G1103" s="2" t="s">
        <v>3543</v>
      </c>
      <c r="H1103" s="2" t="s">
        <v>304</v>
      </c>
      <c r="I1103" s="2" t="s">
        <v>1478</v>
      </c>
      <c r="J1103" s="2" t="s">
        <v>965</v>
      </c>
      <c r="K1103" s="2" t="s">
        <v>966</v>
      </c>
      <c r="L1103" s="2" t="s">
        <v>1031</v>
      </c>
      <c r="M1103" s="2" t="s">
        <v>960</v>
      </c>
      <c r="N1103" s="2" t="s">
        <v>967</v>
      </c>
      <c r="O1103" s="2">
        <v>1102</v>
      </c>
    </row>
    <row r="1104" spans="1:15" x14ac:dyDescent="0.35">
      <c r="A1104" s="4">
        <v>2</v>
      </c>
      <c r="B1104" s="4" t="s">
        <v>1466</v>
      </c>
      <c r="C1104" s="4" t="s">
        <v>1467</v>
      </c>
      <c r="D1104" s="4" t="s">
        <v>3544</v>
      </c>
      <c r="E1104" s="10"/>
      <c r="F1104" s="10"/>
      <c r="G1104" s="4" t="s">
        <v>3545</v>
      </c>
      <c r="H1104" s="4" t="s">
        <v>304</v>
      </c>
      <c r="I1104" s="4" t="s">
        <v>1478</v>
      </c>
      <c r="J1104" s="4" t="s">
        <v>957</v>
      </c>
      <c r="K1104" s="4" t="s">
        <v>966</v>
      </c>
      <c r="L1104" s="4" t="s">
        <v>959</v>
      </c>
      <c r="M1104" s="4" t="s">
        <v>960</v>
      </c>
      <c r="N1104" s="4" t="s">
        <v>1245</v>
      </c>
      <c r="O1104" s="4">
        <v>1103</v>
      </c>
    </row>
    <row r="1105" spans="1:15" x14ac:dyDescent="0.35">
      <c r="A1105" s="2">
        <v>2</v>
      </c>
      <c r="B1105" s="2" t="s">
        <v>1466</v>
      </c>
      <c r="C1105" s="2" t="s">
        <v>1467</v>
      </c>
      <c r="D1105" s="2" t="s">
        <v>3546</v>
      </c>
      <c r="E1105" s="10"/>
      <c r="F1105" s="10"/>
      <c r="G1105" s="2" t="s">
        <v>3547</v>
      </c>
      <c r="H1105" s="2" t="s">
        <v>304</v>
      </c>
      <c r="I1105" s="2" t="s">
        <v>1478</v>
      </c>
      <c r="J1105" s="2" t="s">
        <v>965</v>
      </c>
      <c r="K1105" s="2" t="s">
        <v>966</v>
      </c>
      <c r="L1105" s="2" t="s">
        <v>959</v>
      </c>
      <c r="M1105" s="2" t="s">
        <v>960</v>
      </c>
      <c r="N1105" s="2" t="s">
        <v>967</v>
      </c>
      <c r="O1105" s="2">
        <v>1104</v>
      </c>
    </row>
    <row r="1106" spans="1:15" x14ac:dyDescent="0.35">
      <c r="A1106" s="4">
        <v>2</v>
      </c>
      <c r="B1106" s="4" t="s">
        <v>1466</v>
      </c>
      <c r="C1106" s="4" t="s">
        <v>1467</v>
      </c>
      <c r="D1106" s="4" t="s">
        <v>3548</v>
      </c>
      <c r="E1106" s="10"/>
      <c r="F1106" s="10"/>
      <c r="G1106" s="4" t="s">
        <v>3549</v>
      </c>
      <c r="H1106" s="4" t="s">
        <v>304</v>
      </c>
      <c r="I1106" s="4" t="s">
        <v>1478</v>
      </c>
      <c r="J1106" s="4" t="s">
        <v>973</v>
      </c>
      <c r="K1106" s="4" t="s">
        <v>966</v>
      </c>
      <c r="L1106" s="4" t="s">
        <v>1031</v>
      </c>
      <c r="M1106" s="4" t="s">
        <v>960</v>
      </c>
      <c r="N1106" s="4" t="s">
        <v>967</v>
      </c>
      <c r="O1106" s="4">
        <v>1105</v>
      </c>
    </row>
    <row r="1107" spans="1:15" x14ac:dyDescent="0.35">
      <c r="A1107" s="2">
        <v>2</v>
      </c>
      <c r="B1107" s="2" t="s">
        <v>1466</v>
      </c>
      <c r="C1107" s="2" t="s">
        <v>1467</v>
      </c>
      <c r="D1107" s="2" t="s">
        <v>1295</v>
      </c>
      <c r="E1107" s="10"/>
      <c r="F1107" s="10"/>
      <c r="G1107" s="2" t="s">
        <v>722</v>
      </c>
      <c r="H1107" s="2" t="s">
        <v>304</v>
      </c>
      <c r="I1107" s="2" t="s">
        <v>1478</v>
      </c>
      <c r="J1107" s="2" t="s">
        <v>957</v>
      </c>
      <c r="K1107" s="2" t="s">
        <v>966</v>
      </c>
      <c r="L1107" s="2" t="s">
        <v>959</v>
      </c>
      <c r="M1107" s="2" t="s">
        <v>960</v>
      </c>
      <c r="N1107" s="2" t="s">
        <v>1245</v>
      </c>
      <c r="O1107" s="2">
        <v>1106</v>
      </c>
    </row>
    <row r="1108" spans="1:15" x14ac:dyDescent="0.35">
      <c r="A1108" s="4">
        <v>2</v>
      </c>
      <c r="B1108" s="4" t="s">
        <v>1466</v>
      </c>
      <c r="C1108" s="4" t="s">
        <v>1467</v>
      </c>
      <c r="D1108" s="4" t="s">
        <v>3550</v>
      </c>
      <c r="E1108" s="10"/>
      <c r="F1108" s="10"/>
      <c r="G1108" s="4" t="s">
        <v>3551</v>
      </c>
      <c r="H1108" s="4" t="s">
        <v>304</v>
      </c>
      <c r="I1108" s="4" t="s">
        <v>1478</v>
      </c>
      <c r="J1108" s="4" t="s">
        <v>965</v>
      </c>
      <c r="K1108" s="4" t="s">
        <v>966</v>
      </c>
      <c r="L1108" s="4" t="s">
        <v>959</v>
      </c>
      <c r="M1108" s="4" t="s">
        <v>960</v>
      </c>
      <c r="N1108" s="4" t="s">
        <v>967</v>
      </c>
      <c r="O1108" s="4">
        <v>1107</v>
      </c>
    </row>
    <row r="1109" spans="1:15" x14ac:dyDescent="0.35">
      <c r="A1109" s="2">
        <v>2</v>
      </c>
      <c r="B1109" s="2" t="s">
        <v>1466</v>
      </c>
      <c r="C1109" s="2" t="s">
        <v>1467</v>
      </c>
      <c r="D1109" s="2" t="s">
        <v>3552</v>
      </c>
      <c r="E1109" s="10"/>
      <c r="F1109" s="10"/>
      <c r="G1109" s="2" t="s">
        <v>3553</v>
      </c>
      <c r="H1109" s="2" t="s">
        <v>304</v>
      </c>
      <c r="I1109" s="2" t="s">
        <v>1478</v>
      </c>
      <c r="J1109" s="2" t="s">
        <v>965</v>
      </c>
      <c r="K1109" s="2" t="s">
        <v>966</v>
      </c>
      <c r="L1109" s="2" t="s">
        <v>959</v>
      </c>
      <c r="M1109" s="2" t="s">
        <v>960</v>
      </c>
      <c r="N1109" s="2" t="s">
        <v>967</v>
      </c>
      <c r="O1109" s="2">
        <v>1108</v>
      </c>
    </row>
    <row r="1110" spans="1:15" x14ac:dyDescent="0.35">
      <c r="A1110" s="4">
        <v>2</v>
      </c>
      <c r="B1110" s="4" t="s">
        <v>1466</v>
      </c>
      <c r="C1110" s="4" t="s">
        <v>1467</v>
      </c>
      <c r="D1110" s="4" t="s">
        <v>3554</v>
      </c>
      <c r="E1110" s="10"/>
      <c r="F1110" s="10"/>
      <c r="G1110" s="4" t="s">
        <v>3555</v>
      </c>
      <c r="H1110" s="4" t="s">
        <v>304</v>
      </c>
      <c r="I1110" s="4" t="s">
        <v>1478</v>
      </c>
      <c r="J1110" s="4" t="s">
        <v>957</v>
      </c>
      <c r="K1110" s="4" t="s">
        <v>966</v>
      </c>
      <c r="L1110" s="4" t="s">
        <v>1031</v>
      </c>
      <c r="M1110" s="4" t="s">
        <v>960</v>
      </c>
      <c r="N1110" s="4" t="s">
        <v>1546</v>
      </c>
      <c r="O1110" s="4">
        <v>1109</v>
      </c>
    </row>
    <row r="1111" spans="1:15" x14ac:dyDescent="0.35">
      <c r="A1111" s="2">
        <v>2</v>
      </c>
      <c r="B1111" s="2" t="s">
        <v>1466</v>
      </c>
      <c r="C1111" s="2" t="s">
        <v>1467</v>
      </c>
      <c r="D1111" s="2" t="s">
        <v>3556</v>
      </c>
      <c r="E1111" s="10"/>
      <c r="F1111" s="10"/>
      <c r="G1111" s="2" t="s">
        <v>3557</v>
      </c>
      <c r="H1111" s="2" t="s">
        <v>304</v>
      </c>
      <c r="I1111" s="2" t="s">
        <v>1478</v>
      </c>
      <c r="J1111" s="2" t="s">
        <v>965</v>
      </c>
      <c r="K1111" s="2" t="s">
        <v>966</v>
      </c>
      <c r="L1111" s="2" t="s">
        <v>1031</v>
      </c>
      <c r="M1111" s="2" t="s">
        <v>960</v>
      </c>
      <c r="N1111" s="2" t="s">
        <v>967</v>
      </c>
      <c r="O1111" s="2">
        <v>1110</v>
      </c>
    </row>
    <row r="1112" spans="1:15" x14ac:dyDescent="0.35">
      <c r="A1112" s="4">
        <v>2</v>
      </c>
      <c r="B1112" s="4" t="s">
        <v>1466</v>
      </c>
      <c r="C1112" s="4" t="s">
        <v>1467</v>
      </c>
      <c r="D1112" s="4" t="s">
        <v>3558</v>
      </c>
      <c r="E1112" s="10"/>
      <c r="F1112" s="10"/>
      <c r="G1112" s="4" t="s">
        <v>3559</v>
      </c>
      <c r="H1112" s="4" t="s">
        <v>304</v>
      </c>
      <c r="I1112" s="4" t="s">
        <v>1478</v>
      </c>
      <c r="J1112" s="4" t="s">
        <v>973</v>
      </c>
      <c r="K1112" s="4" t="s">
        <v>966</v>
      </c>
      <c r="L1112" s="4" t="s">
        <v>959</v>
      </c>
      <c r="M1112" s="4" t="s">
        <v>960</v>
      </c>
      <c r="N1112" s="4" t="s">
        <v>967</v>
      </c>
      <c r="O1112" s="4">
        <v>1111</v>
      </c>
    </row>
    <row r="1113" spans="1:15" x14ac:dyDescent="0.35">
      <c r="A1113" s="2">
        <v>2</v>
      </c>
      <c r="B1113" s="2" t="s">
        <v>1466</v>
      </c>
      <c r="C1113" s="2" t="s">
        <v>1467</v>
      </c>
      <c r="D1113" s="2" t="s">
        <v>3560</v>
      </c>
      <c r="E1113" s="10"/>
      <c r="F1113" s="10"/>
      <c r="G1113" s="2" t="s">
        <v>3561</v>
      </c>
      <c r="H1113" s="2" t="s">
        <v>304</v>
      </c>
      <c r="I1113" s="2" t="s">
        <v>1478</v>
      </c>
      <c r="J1113" s="2" t="s">
        <v>965</v>
      </c>
      <c r="K1113" s="2" t="s">
        <v>966</v>
      </c>
      <c r="L1113" s="2" t="s">
        <v>1031</v>
      </c>
      <c r="M1113" s="2" t="s">
        <v>960</v>
      </c>
      <c r="N1113" s="2" t="s">
        <v>967</v>
      </c>
      <c r="O1113" s="2">
        <v>1112</v>
      </c>
    </row>
    <row r="1114" spans="1:15" x14ac:dyDescent="0.35">
      <c r="A1114" s="4">
        <v>2</v>
      </c>
      <c r="B1114" s="4" t="s">
        <v>1466</v>
      </c>
      <c r="C1114" s="4" t="s">
        <v>1467</v>
      </c>
      <c r="D1114" s="4" t="s">
        <v>3562</v>
      </c>
      <c r="E1114" s="10"/>
      <c r="F1114" s="10"/>
      <c r="G1114" s="4" t="s">
        <v>3563</v>
      </c>
      <c r="H1114" s="4" t="s">
        <v>304</v>
      </c>
      <c r="I1114" s="4" t="s">
        <v>1478</v>
      </c>
      <c r="J1114" s="4" t="s">
        <v>957</v>
      </c>
      <c r="K1114" s="4" t="s">
        <v>966</v>
      </c>
      <c r="L1114" s="4" t="s">
        <v>959</v>
      </c>
      <c r="M1114" s="4" t="s">
        <v>960</v>
      </c>
      <c r="N1114" s="4" t="s">
        <v>1245</v>
      </c>
      <c r="O1114" s="4">
        <v>1113</v>
      </c>
    </row>
    <row r="1115" spans="1:15" x14ac:dyDescent="0.35">
      <c r="A1115" s="2">
        <v>2</v>
      </c>
      <c r="B1115" s="2" t="s">
        <v>1466</v>
      </c>
      <c r="C1115" s="2" t="s">
        <v>1467</v>
      </c>
      <c r="D1115" s="2" t="s">
        <v>3564</v>
      </c>
      <c r="E1115" s="10"/>
      <c r="F1115" s="10"/>
      <c r="G1115" s="2" t="s">
        <v>3565</v>
      </c>
      <c r="H1115" s="2" t="s">
        <v>304</v>
      </c>
      <c r="I1115" s="2" t="s">
        <v>1478</v>
      </c>
      <c r="J1115" s="2" t="s">
        <v>973</v>
      </c>
      <c r="K1115" s="2" t="s">
        <v>966</v>
      </c>
      <c r="L1115" s="2" t="s">
        <v>959</v>
      </c>
      <c r="M1115" s="2" t="s">
        <v>960</v>
      </c>
      <c r="N1115" s="2" t="s">
        <v>967</v>
      </c>
      <c r="O1115" s="2">
        <v>1114</v>
      </c>
    </row>
    <row r="1116" spans="1:15" x14ac:dyDescent="0.35">
      <c r="A1116" s="4">
        <v>2</v>
      </c>
      <c r="B1116" s="4" t="s">
        <v>1466</v>
      </c>
      <c r="C1116" s="4" t="s">
        <v>1467</v>
      </c>
      <c r="D1116" s="4" t="s">
        <v>3566</v>
      </c>
      <c r="E1116" s="10"/>
      <c r="F1116" s="10"/>
      <c r="G1116" s="4" t="s">
        <v>3567</v>
      </c>
      <c r="H1116" s="4" t="s">
        <v>304</v>
      </c>
      <c r="I1116" s="4" t="s">
        <v>1478</v>
      </c>
      <c r="J1116" s="4" t="s">
        <v>965</v>
      </c>
      <c r="K1116" s="4" t="s">
        <v>966</v>
      </c>
      <c r="L1116" s="4" t="s">
        <v>959</v>
      </c>
      <c r="M1116" s="4" t="s">
        <v>960</v>
      </c>
      <c r="N1116" s="4" t="s">
        <v>967</v>
      </c>
      <c r="O1116" s="4">
        <v>1115</v>
      </c>
    </row>
    <row r="1117" spans="1:15" x14ac:dyDescent="0.35">
      <c r="A1117" s="2">
        <v>2</v>
      </c>
      <c r="B1117" s="2" t="s">
        <v>1466</v>
      </c>
      <c r="C1117" s="2" t="s">
        <v>1467</v>
      </c>
      <c r="D1117" s="2" t="s">
        <v>3568</v>
      </c>
      <c r="E1117" s="10"/>
      <c r="F1117" s="10"/>
      <c r="G1117" s="2" t="s">
        <v>3569</v>
      </c>
      <c r="H1117" s="2" t="s">
        <v>304</v>
      </c>
      <c r="I1117" s="2" t="s">
        <v>1478</v>
      </c>
      <c r="J1117" s="2" t="s">
        <v>965</v>
      </c>
      <c r="K1117" s="2" t="s">
        <v>966</v>
      </c>
      <c r="L1117" s="2" t="s">
        <v>959</v>
      </c>
      <c r="M1117" s="2" t="s">
        <v>960</v>
      </c>
      <c r="N1117" s="2" t="s">
        <v>967</v>
      </c>
      <c r="O1117" s="2">
        <v>1116</v>
      </c>
    </row>
    <row r="1118" spans="1:15" x14ac:dyDescent="0.35">
      <c r="A1118" s="4">
        <v>2</v>
      </c>
      <c r="B1118" s="4" t="s">
        <v>1466</v>
      </c>
      <c r="C1118" s="4" t="s">
        <v>1467</v>
      </c>
      <c r="D1118" s="4" t="s">
        <v>3570</v>
      </c>
      <c r="E1118" s="10"/>
      <c r="F1118" s="10"/>
      <c r="G1118" s="4" t="s">
        <v>3571</v>
      </c>
      <c r="H1118" s="4" t="s">
        <v>304</v>
      </c>
      <c r="I1118" s="4" t="s">
        <v>1478</v>
      </c>
      <c r="J1118" s="4" t="s">
        <v>965</v>
      </c>
      <c r="K1118" s="4" t="s">
        <v>966</v>
      </c>
      <c r="L1118" s="4" t="s">
        <v>959</v>
      </c>
      <c r="M1118" s="4" t="s">
        <v>960</v>
      </c>
      <c r="N1118" s="4" t="s">
        <v>967</v>
      </c>
      <c r="O1118" s="4">
        <v>1117</v>
      </c>
    </row>
    <row r="1119" spans="1:15" x14ac:dyDescent="0.35">
      <c r="A1119" s="2">
        <v>2</v>
      </c>
      <c r="B1119" s="2" t="s">
        <v>1466</v>
      </c>
      <c r="C1119" s="2" t="s">
        <v>1467</v>
      </c>
      <c r="D1119" s="2" t="s">
        <v>3572</v>
      </c>
      <c r="E1119" s="10"/>
      <c r="F1119" s="10"/>
      <c r="G1119" s="2" t="s">
        <v>3573</v>
      </c>
      <c r="H1119" s="2" t="s">
        <v>304</v>
      </c>
      <c r="I1119" s="2" t="s">
        <v>1478</v>
      </c>
      <c r="J1119" s="2" t="s">
        <v>957</v>
      </c>
      <c r="K1119" s="2" t="s">
        <v>966</v>
      </c>
      <c r="L1119" s="2" t="s">
        <v>959</v>
      </c>
      <c r="M1119" s="2" t="s">
        <v>960</v>
      </c>
      <c r="N1119" s="2" t="s">
        <v>967</v>
      </c>
      <c r="O1119" s="2">
        <v>1118</v>
      </c>
    </row>
    <row r="1120" spans="1:15" x14ac:dyDescent="0.35">
      <c r="A1120" s="4">
        <v>2</v>
      </c>
      <c r="B1120" s="4" t="s">
        <v>1466</v>
      </c>
      <c r="C1120" s="4" t="s">
        <v>1467</v>
      </c>
      <c r="D1120" s="4" t="s">
        <v>3574</v>
      </c>
      <c r="E1120" s="10"/>
      <c r="F1120" s="10"/>
      <c r="G1120" s="4" t="s">
        <v>3575</v>
      </c>
      <c r="H1120" s="4" t="s">
        <v>304</v>
      </c>
      <c r="I1120" s="4" t="s">
        <v>1478</v>
      </c>
      <c r="J1120" s="4" t="s">
        <v>973</v>
      </c>
      <c r="K1120" s="4" t="s">
        <v>966</v>
      </c>
      <c r="L1120" s="4" t="s">
        <v>1031</v>
      </c>
      <c r="M1120" s="4" t="s">
        <v>960</v>
      </c>
      <c r="N1120" s="4" t="s">
        <v>967</v>
      </c>
      <c r="O1120" s="4">
        <v>1119</v>
      </c>
    </row>
    <row r="1121" spans="1:15" x14ac:dyDescent="0.35">
      <c r="A1121" s="2">
        <v>2</v>
      </c>
      <c r="B1121" s="2" t="s">
        <v>1466</v>
      </c>
      <c r="C1121" s="2" t="s">
        <v>1467</v>
      </c>
      <c r="D1121" s="2" t="s">
        <v>3576</v>
      </c>
      <c r="E1121" s="10"/>
      <c r="F1121" s="10"/>
      <c r="G1121" s="2" t="s">
        <v>3577</v>
      </c>
      <c r="H1121" s="2" t="s">
        <v>304</v>
      </c>
      <c r="I1121" s="2" t="s">
        <v>1478</v>
      </c>
      <c r="J1121" s="2" t="s">
        <v>957</v>
      </c>
      <c r="K1121" s="2" t="s">
        <v>966</v>
      </c>
      <c r="L1121" s="2" t="s">
        <v>959</v>
      </c>
      <c r="M1121" s="2" t="s">
        <v>960</v>
      </c>
      <c r="N1121" s="2" t="s">
        <v>967</v>
      </c>
      <c r="O1121" s="2">
        <v>1120</v>
      </c>
    </row>
    <row r="1122" spans="1:15" x14ac:dyDescent="0.35">
      <c r="A1122" s="4">
        <v>2</v>
      </c>
      <c r="B1122" s="4" t="s">
        <v>1466</v>
      </c>
      <c r="C1122" s="4" t="s">
        <v>1467</v>
      </c>
      <c r="D1122" s="4" t="s">
        <v>3578</v>
      </c>
      <c r="E1122" s="10"/>
      <c r="F1122" s="10"/>
      <c r="G1122" s="4" t="s">
        <v>3579</v>
      </c>
      <c r="H1122" s="4" t="s">
        <v>304</v>
      </c>
      <c r="I1122" s="4" t="s">
        <v>1478</v>
      </c>
      <c r="J1122" s="4" t="s">
        <v>957</v>
      </c>
      <c r="K1122" s="4" t="s">
        <v>966</v>
      </c>
      <c r="L1122" s="4" t="s">
        <v>959</v>
      </c>
      <c r="M1122" s="4" t="s">
        <v>960</v>
      </c>
      <c r="N1122" s="4" t="s">
        <v>961</v>
      </c>
      <c r="O1122" s="4">
        <v>1121</v>
      </c>
    </row>
    <row r="1123" spans="1:15" x14ac:dyDescent="0.35">
      <c r="A1123" s="2">
        <v>2</v>
      </c>
      <c r="B1123" s="2" t="s">
        <v>1466</v>
      </c>
      <c r="C1123" s="2" t="s">
        <v>1467</v>
      </c>
      <c r="D1123" s="2" t="s">
        <v>3580</v>
      </c>
      <c r="E1123" s="10"/>
      <c r="F1123" s="10"/>
      <c r="G1123" s="2" t="s">
        <v>3581</v>
      </c>
      <c r="H1123" s="2" t="s">
        <v>304</v>
      </c>
      <c r="I1123" s="2" t="s">
        <v>1478</v>
      </c>
      <c r="J1123" s="2" t="s">
        <v>957</v>
      </c>
      <c r="K1123" s="2" t="s">
        <v>966</v>
      </c>
      <c r="L1123" s="2" t="s">
        <v>959</v>
      </c>
      <c r="M1123" s="2" t="s">
        <v>960</v>
      </c>
      <c r="N1123" s="2" t="s">
        <v>967</v>
      </c>
      <c r="O1123" s="2">
        <v>1122</v>
      </c>
    </row>
    <row r="1124" spans="1:15" x14ac:dyDescent="0.35">
      <c r="A1124" s="4">
        <v>2</v>
      </c>
      <c r="B1124" s="4" t="s">
        <v>1466</v>
      </c>
      <c r="C1124" s="4" t="s">
        <v>1467</v>
      </c>
      <c r="D1124" s="4" t="s">
        <v>3582</v>
      </c>
      <c r="E1124" s="10"/>
      <c r="F1124" s="10"/>
      <c r="G1124" s="4" t="s">
        <v>3583</v>
      </c>
      <c r="H1124" s="4" t="s">
        <v>304</v>
      </c>
      <c r="I1124" s="4" t="s">
        <v>1478</v>
      </c>
      <c r="J1124" s="4" t="s">
        <v>973</v>
      </c>
      <c r="K1124" s="4" t="s">
        <v>966</v>
      </c>
      <c r="L1124" s="4" t="s">
        <v>1031</v>
      </c>
      <c r="M1124" s="4" t="s">
        <v>960</v>
      </c>
      <c r="N1124" s="4" t="s">
        <v>967</v>
      </c>
      <c r="O1124" s="4">
        <v>1123</v>
      </c>
    </row>
    <row r="1125" spans="1:15" x14ac:dyDescent="0.35">
      <c r="A1125" s="2">
        <v>2</v>
      </c>
      <c r="B1125" s="2" t="s">
        <v>1466</v>
      </c>
      <c r="C1125" s="2" t="s">
        <v>1467</v>
      </c>
      <c r="D1125" s="2" t="s">
        <v>3584</v>
      </c>
      <c r="E1125" s="10"/>
      <c r="F1125" s="10"/>
      <c r="G1125" s="2" t="s">
        <v>3585</v>
      </c>
      <c r="H1125" s="2" t="s">
        <v>304</v>
      </c>
      <c r="I1125" s="2" t="s">
        <v>1478</v>
      </c>
      <c r="J1125" s="2" t="s">
        <v>965</v>
      </c>
      <c r="K1125" s="2" t="s">
        <v>966</v>
      </c>
      <c r="L1125" s="2" t="s">
        <v>1031</v>
      </c>
      <c r="M1125" s="2" t="s">
        <v>960</v>
      </c>
      <c r="N1125" s="2" t="s">
        <v>967</v>
      </c>
      <c r="O1125" s="2">
        <v>1124</v>
      </c>
    </row>
    <row r="1126" spans="1:15" x14ac:dyDescent="0.35">
      <c r="A1126" s="4">
        <v>2</v>
      </c>
      <c r="B1126" s="4" t="s">
        <v>1466</v>
      </c>
      <c r="C1126" s="4" t="s">
        <v>1467</v>
      </c>
      <c r="D1126" s="4" t="s">
        <v>3586</v>
      </c>
      <c r="E1126" s="10"/>
      <c r="F1126" s="10"/>
      <c r="G1126" s="4" t="s">
        <v>3587</v>
      </c>
      <c r="H1126" s="4" t="s">
        <v>304</v>
      </c>
      <c r="I1126" s="4" t="s">
        <v>1478</v>
      </c>
      <c r="J1126" s="4" t="s">
        <v>973</v>
      </c>
      <c r="K1126" s="4" t="s">
        <v>966</v>
      </c>
      <c r="L1126" s="4" t="s">
        <v>959</v>
      </c>
      <c r="M1126" s="4" t="s">
        <v>960</v>
      </c>
      <c r="N1126" s="4" t="s">
        <v>967</v>
      </c>
      <c r="O1126" s="4">
        <v>1125</v>
      </c>
    </row>
    <row r="1127" spans="1:15" x14ac:dyDescent="0.35">
      <c r="A1127" s="2">
        <v>2</v>
      </c>
      <c r="B1127" s="2" t="s">
        <v>1466</v>
      </c>
      <c r="C1127" s="2" t="s">
        <v>1467</v>
      </c>
      <c r="D1127" s="2" t="s">
        <v>3588</v>
      </c>
      <c r="E1127" s="10"/>
      <c r="F1127" s="10"/>
      <c r="G1127" s="2" t="s">
        <v>3589</v>
      </c>
      <c r="H1127" s="2" t="s">
        <v>304</v>
      </c>
      <c r="I1127" s="2" t="s">
        <v>1478</v>
      </c>
      <c r="J1127" s="2" t="s">
        <v>957</v>
      </c>
      <c r="K1127" s="2" t="s">
        <v>966</v>
      </c>
      <c r="L1127" s="2" t="s">
        <v>959</v>
      </c>
      <c r="M1127" s="2" t="s">
        <v>960</v>
      </c>
      <c r="N1127" s="2" t="s">
        <v>961</v>
      </c>
      <c r="O1127" s="2">
        <v>1126</v>
      </c>
    </row>
    <row r="1128" spans="1:15" x14ac:dyDescent="0.35">
      <c r="A1128" s="4">
        <v>2</v>
      </c>
      <c r="B1128" s="4" t="s">
        <v>1466</v>
      </c>
      <c r="C1128" s="4" t="s">
        <v>1467</v>
      </c>
      <c r="D1128" s="4" t="s">
        <v>3590</v>
      </c>
      <c r="E1128" s="10"/>
      <c r="F1128" s="10"/>
      <c r="G1128" s="4" t="s">
        <v>3591</v>
      </c>
      <c r="H1128" s="4" t="s">
        <v>304</v>
      </c>
      <c r="I1128" s="4" t="s">
        <v>1478</v>
      </c>
      <c r="J1128" s="4" t="s">
        <v>973</v>
      </c>
      <c r="K1128" s="4" t="s">
        <v>966</v>
      </c>
      <c r="L1128" s="4" t="s">
        <v>959</v>
      </c>
      <c r="M1128" s="4" t="s">
        <v>960</v>
      </c>
      <c r="N1128" s="4" t="s">
        <v>967</v>
      </c>
      <c r="O1128" s="4">
        <v>1127</v>
      </c>
    </row>
    <row r="1129" spans="1:15" x14ac:dyDescent="0.35">
      <c r="A1129" s="2">
        <v>2</v>
      </c>
      <c r="B1129" s="2" t="s">
        <v>1466</v>
      </c>
      <c r="C1129" s="2" t="s">
        <v>1467</v>
      </c>
      <c r="D1129" s="2" t="s">
        <v>1241</v>
      </c>
      <c r="E1129" s="10"/>
      <c r="F1129" s="10"/>
      <c r="G1129" s="2" t="s">
        <v>366</v>
      </c>
      <c r="H1129" s="2" t="s">
        <v>304</v>
      </c>
      <c r="I1129" s="2" t="s">
        <v>1478</v>
      </c>
      <c r="J1129" s="2" t="s">
        <v>957</v>
      </c>
      <c r="K1129" s="2" t="s">
        <v>966</v>
      </c>
      <c r="L1129" s="2" t="s">
        <v>959</v>
      </c>
      <c r="M1129" s="2" t="s">
        <v>960</v>
      </c>
      <c r="N1129" s="2" t="s">
        <v>961</v>
      </c>
      <c r="O1129" s="2">
        <v>1128</v>
      </c>
    </row>
    <row r="1130" spans="1:15" x14ac:dyDescent="0.35">
      <c r="A1130" s="4">
        <v>2</v>
      </c>
      <c r="B1130" s="4" t="s">
        <v>1466</v>
      </c>
      <c r="C1130" s="4" t="s">
        <v>1467</v>
      </c>
      <c r="D1130" s="4" t="s">
        <v>3592</v>
      </c>
      <c r="E1130" s="10"/>
      <c r="F1130" s="10"/>
      <c r="G1130" s="4" t="s">
        <v>1218</v>
      </c>
      <c r="H1130" s="4" t="s">
        <v>304</v>
      </c>
      <c r="I1130" s="4" t="s">
        <v>1478</v>
      </c>
      <c r="J1130" s="4" t="s">
        <v>973</v>
      </c>
      <c r="K1130" s="4" t="s">
        <v>966</v>
      </c>
      <c r="L1130" s="4" t="s">
        <v>959</v>
      </c>
      <c r="M1130" s="4" t="s">
        <v>960</v>
      </c>
      <c r="N1130" s="4" t="s">
        <v>967</v>
      </c>
      <c r="O1130" s="4">
        <v>1129</v>
      </c>
    </row>
    <row r="1131" spans="1:15" x14ac:dyDescent="0.35">
      <c r="A1131" s="2">
        <v>2</v>
      </c>
      <c r="B1131" s="2" t="s">
        <v>1466</v>
      </c>
      <c r="C1131" s="2" t="s">
        <v>1467</v>
      </c>
      <c r="D1131" s="2" t="s">
        <v>3593</v>
      </c>
      <c r="E1131" s="10"/>
      <c r="F1131" s="10"/>
      <c r="G1131" s="2" t="s">
        <v>3594</v>
      </c>
      <c r="H1131" s="2" t="s">
        <v>304</v>
      </c>
      <c r="I1131" s="2" t="s">
        <v>1478</v>
      </c>
      <c r="J1131" s="2" t="s">
        <v>973</v>
      </c>
      <c r="K1131" s="2" t="s">
        <v>966</v>
      </c>
      <c r="L1131" s="2" t="s">
        <v>1031</v>
      </c>
      <c r="M1131" s="2" t="s">
        <v>960</v>
      </c>
      <c r="N1131" s="2" t="s">
        <v>967</v>
      </c>
      <c r="O1131" s="2">
        <v>1130</v>
      </c>
    </row>
    <row r="1132" spans="1:15" x14ac:dyDescent="0.35">
      <c r="A1132" s="4">
        <v>2</v>
      </c>
      <c r="B1132" s="4" t="s">
        <v>1466</v>
      </c>
      <c r="C1132" s="4" t="s">
        <v>1467</v>
      </c>
      <c r="D1132" s="4" t="s">
        <v>3595</v>
      </c>
      <c r="E1132" s="10"/>
      <c r="F1132" s="10"/>
      <c r="G1132" s="4" t="s">
        <v>3596</v>
      </c>
      <c r="H1132" s="4" t="s">
        <v>304</v>
      </c>
      <c r="I1132" s="4" t="s">
        <v>1478</v>
      </c>
      <c r="J1132" s="4" t="s">
        <v>957</v>
      </c>
      <c r="K1132" s="4" t="s">
        <v>966</v>
      </c>
      <c r="L1132" s="4" t="s">
        <v>959</v>
      </c>
      <c r="M1132" s="4" t="s">
        <v>960</v>
      </c>
      <c r="N1132" s="4" t="s">
        <v>1479</v>
      </c>
      <c r="O1132" s="4">
        <v>1131</v>
      </c>
    </row>
    <row r="1133" spans="1:15" x14ac:dyDescent="0.35">
      <c r="A1133" s="2">
        <v>2</v>
      </c>
      <c r="B1133" s="2" t="s">
        <v>1466</v>
      </c>
      <c r="C1133" s="2" t="s">
        <v>1467</v>
      </c>
      <c r="D1133" s="2" t="s">
        <v>3597</v>
      </c>
      <c r="E1133" s="10"/>
      <c r="F1133" s="10"/>
      <c r="G1133" s="2" t="s">
        <v>3598</v>
      </c>
      <c r="H1133" s="2" t="s">
        <v>304</v>
      </c>
      <c r="I1133" s="2" t="s">
        <v>1478</v>
      </c>
      <c r="J1133" s="2" t="s">
        <v>957</v>
      </c>
      <c r="K1133" s="2" t="s">
        <v>966</v>
      </c>
      <c r="L1133" s="2" t="s">
        <v>959</v>
      </c>
      <c r="M1133" s="2" t="s">
        <v>960</v>
      </c>
      <c r="N1133" s="2" t="s">
        <v>961</v>
      </c>
      <c r="O1133" s="2">
        <v>1132</v>
      </c>
    </row>
    <row r="1134" spans="1:15" x14ac:dyDescent="0.35">
      <c r="A1134" s="4">
        <v>2</v>
      </c>
      <c r="B1134" s="4" t="s">
        <v>1466</v>
      </c>
      <c r="C1134" s="4" t="s">
        <v>1467</v>
      </c>
      <c r="D1134" s="4" t="s">
        <v>3599</v>
      </c>
      <c r="E1134" s="10"/>
      <c r="F1134" s="10"/>
      <c r="G1134" s="4" t="s">
        <v>3600</v>
      </c>
      <c r="H1134" s="4" t="s">
        <v>304</v>
      </c>
      <c r="I1134" s="4" t="s">
        <v>1478</v>
      </c>
      <c r="J1134" s="4" t="s">
        <v>965</v>
      </c>
      <c r="K1134" s="4" t="s">
        <v>966</v>
      </c>
      <c r="L1134" s="4" t="s">
        <v>1031</v>
      </c>
      <c r="M1134" s="4" t="s">
        <v>960</v>
      </c>
      <c r="N1134" s="4" t="s">
        <v>967</v>
      </c>
      <c r="O1134" s="4">
        <v>1133</v>
      </c>
    </row>
    <row r="1135" spans="1:15" x14ac:dyDescent="0.35">
      <c r="A1135" s="2">
        <v>2</v>
      </c>
      <c r="B1135" s="2" t="s">
        <v>1466</v>
      </c>
      <c r="C1135" s="2" t="s">
        <v>1467</v>
      </c>
      <c r="D1135" s="2" t="s">
        <v>3601</v>
      </c>
      <c r="E1135" s="10"/>
      <c r="F1135" s="10"/>
      <c r="G1135" s="2" t="s">
        <v>3602</v>
      </c>
      <c r="H1135" s="2" t="s">
        <v>304</v>
      </c>
      <c r="I1135" s="2" t="s">
        <v>1478</v>
      </c>
      <c r="J1135" s="2" t="s">
        <v>973</v>
      </c>
      <c r="K1135" s="2" t="s">
        <v>966</v>
      </c>
      <c r="L1135" s="2" t="s">
        <v>1031</v>
      </c>
      <c r="M1135" s="2" t="s">
        <v>960</v>
      </c>
      <c r="N1135" s="2" t="s">
        <v>967</v>
      </c>
      <c r="O1135" s="2">
        <v>1134</v>
      </c>
    </row>
    <row r="1136" spans="1:15" x14ac:dyDescent="0.35">
      <c r="A1136" s="4">
        <v>2</v>
      </c>
      <c r="B1136" s="4" t="s">
        <v>1466</v>
      </c>
      <c r="C1136" s="4" t="s">
        <v>1467</v>
      </c>
      <c r="D1136" s="4" t="s">
        <v>3603</v>
      </c>
      <c r="E1136" s="10"/>
      <c r="F1136" s="10"/>
      <c r="G1136" s="4" t="s">
        <v>3604</v>
      </c>
      <c r="H1136" s="4" t="s">
        <v>304</v>
      </c>
      <c r="I1136" s="4" t="s">
        <v>1478</v>
      </c>
      <c r="J1136" s="4" t="s">
        <v>957</v>
      </c>
      <c r="K1136" s="4" t="s">
        <v>966</v>
      </c>
      <c r="L1136" s="4" t="s">
        <v>959</v>
      </c>
      <c r="M1136" s="4" t="s">
        <v>960</v>
      </c>
      <c r="N1136" s="4" t="s">
        <v>961</v>
      </c>
      <c r="O1136" s="4">
        <v>1135</v>
      </c>
    </row>
    <row r="1137" spans="1:15" x14ac:dyDescent="0.35">
      <c r="A1137" s="2">
        <v>2</v>
      </c>
      <c r="B1137" s="2" t="s">
        <v>1466</v>
      </c>
      <c r="C1137" s="2" t="s">
        <v>1467</v>
      </c>
      <c r="D1137" s="2" t="s">
        <v>3605</v>
      </c>
      <c r="E1137" s="10"/>
      <c r="F1137" s="10"/>
      <c r="G1137" s="2" t="s">
        <v>3606</v>
      </c>
      <c r="H1137" s="2" t="s">
        <v>304</v>
      </c>
      <c r="I1137" s="2" t="s">
        <v>1478</v>
      </c>
      <c r="J1137" s="2" t="s">
        <v>973</v>
      </c>
      <c r="K1137" s="2" t="s">
        <v>966</v>
      </c>
      <c r="L1137" s="2" t="s">
        <v>1031</v>
      </c>
      <c r="M1137" s="2" t="s">
        <v>960</v>
      </c>
      <c r="N1137" s="2" t="s">
        <v>967</v>
      </c>
      <c r="O1137" s="2">
        <v>1136</v>
      </c>
    </row>
    <row r="1138" spans="1:15" x14ac:dyDescent="0.35">
      <c r="A1138" s="4">
        <v>2</v>
      </c>
      <c r="B1138" s="4" t="s">
        <v>1466</v>
      </c>
      <c r="C1138" s="4" t="s">
        <v>1467</v>
      </c>
      <c r="D1138" s="4" t="s">
        <v>3607</v>
      </c>
      <c r="E1138" s="10"/>
      <c r="F1138" s="10"/>
      <c r="G1138" s="4" t="s">
        <v>3608</v>
      </c>
      <c r="H1138" s="4" t="s">
        <v>304</v>
      </c>
      <c r="I1138" s="4" t="s">
        <v>1478</v>
      </c>
      <c r="J1138" s="4" t="s">
        <v>965</v>
      </c>
      <c r="K1138" s="4" t="s">
        <v>966</v>
      </c>
      <c r="L1138" s="4" t="s">
        <v>959</v>
      </c>
      <c r="M1138" s="4" t="s">
        <v>960</v>
      </c>
      <c r="N1138" s="4" t="s">
        <v>967</v>
      </c>
      <c r="O1138" s="4">
        <v>1137</v>
      </c>
    </row>
    <row r="1139" spans="1:15" x14ac:dyDescent="0.35">
      <c r="A1139" s="2">
        <v>2</v>
      </c>
      <c r="B1139" s="2" t="s">
        <v>1466</v>
      </c>
      <c r="C1139" s="2" t="s">
        <v>1467</v>
      </c>
      <c r="D1139" s="2" t="s">
        <v>3609</v>
      </c>
      <c r="E1139" s="10"/>
      <c r="F1139" s="10"/>
      <c r="G1139" s="2" t="s">
        <v>3610</v>
      </c>
      <c r="H1139" s="2" t="s">
        <v>304</v>
      </c>
      <c r="I1139" s="2" t="s">
        <v>1478</v>
      </c>
      <c r="J1139" s="2" t="s">
        <v>957</v>
      </c>
      <c r="K1139" s="2" t="s">
        <v>966</v>
      </c>
      <c r="L1139" s="2" t="s">
        <v>959</v>
      </c>
      <c r="M1139" s="2" t="s">
        <v>960</v>
      </c>
      <c r="N1139" s="2" t="s">
        <v>1245</v>
      </c>
      <c r="O1139" s="2">
        <v>1138</v>
      </c>
    </row>
    <row r="1140" spans="1:15" x14ac:dyDescent="0.35">
      <c r="A1140" s="4">
        <v>2</v>
      </c>
      <c r="B1140" s="4" t="s">
        <v>1466</v>
      </c>
      <c r="C1140" s="4" t="s">
        <v>1467</v>
      </c>
      <c r="D1140" s="4" t="s">
        <v>3611</v>
      </c>
      <c r="E1140" s="10"/>
      <c r="F1140" s="10"/>
      <c r="G1140" s="4" t="s">
        <v>3612</v>
      </c>
      <c r="H1140" s="4" t="s">
        <v>304</v>
      </c>
      <c r="I1140" s="4" t="s">
        <v>1478</v>
      </c>
      <c r="J1140" s="4" t="s">
        <v>965</v>
      </c>
      <c r="K1140" s="4" t="s">
        <v>966</v>
      </c>
      <c r="L1140" s="4" t="s">
        <v>959</v>
      </c>
      <c r="M1140" s="4" t="s">
        <v>960</v>
      </c>
      <c r="N1140" s="4" t="s">
        <v>967</v>
      </c>
      <c r="O1140" s="4">
        <v>1139</v>
      </c>
    </row>
    <row r="1141" spans="1:15" x14ac:dyDescent="0.35">
      <c r="A1141" s="2">
        <v>2</v>
      </c>
      <c r="B1141" s="2" t="s">
        <v>1466</v>
      </c>
      <c r="C1141" s="2" t="s">
        <v>1467</v>
      </c>
      <c r="D1141" s="2" t="s">
        <v>3613</v>
      </c>
      <c r="E1141" s="10"/>
      <c r="F1141" s="10"/>
      <c r="G1141" s="2" t="s">
        <v>3614</v>
      </c>
      <c r="H1141" s="2" t="s">
        <v>304</v>
      </c>
      <c r="I1141" s="2" t="s">
        <v>1478</v>
      </c>
      <c r="J1141" s="2" t="s">
        <v>957</v>
      </c>
      <c r="K1141" s="2" t="s">
        <v>966</v>
      </c>
      <c r="L1141" s="2" t="s">
        <v>959</v>
      </c>
      <c r="M1141" s="2" t="s">
        <v>960</v>
      </c>
      <c r="N1141" s="2" t="s">
        <v>961</v>
      </c>
      <c r="O1141" s="2">
        <v>1140</v>
      </c>
    </row>
    <row r="1142" spans="1:15" x14ac:dyDescent="0.35">
      <c r="A1142" s="4">
        <v>2</v>
      </c>
      <c r="B1142" s="4" t="s">
        <v>1466</v>
      </c>
      <c r="C1142" s="4" t="s">
        <v>1467</v>
      </c>
      <c r="D1142" s="4" t="s">
        <v>3615</v>
      </c>
      <c r="E1142" s="10"/>
      <c r="F1142" s="10"/>
      <c r="G1142" s="4" t="s">
        <v>3616</v>
      </c>
      <c r="H1142" s="4" t="s">
        <v>304</v>
      </c>
      <c r="I1142" s="4" t="s">
        <v>1478</v>
      </c>
      <c r="J1142" s="4" t="s">
        <v>973</v>
      </c>
      <c r="K1142" s="4" t="s">
        <v>966</v>
      </c>
      <c r="L1142" s="4" t="s">
        <v>1031</v>
      </c>
      <c r="M1142" s="4" t="s">
        <v>960</v>
      </c>
      <c r="N1142" s="4" t="s">
        <v>967</v>
      </c>
      <c r="O1142" s="4">
        <v>1141</v>
      </c>
    </row>
    <row r="1143" spans="1:15" x14ac:dyDescent="0.35">
      <c r="A1143" s="2">
        <v>2</v>
      </c>
      <c r="B1143" s="2" t="s">
        <v>1466</v>
      </c>
      <c r="C1143" s="2" t="s">
        <v>1467</v>
      </c>
      <c r="D1143" s="2" t="s">
        <v>3617</v>
      </c>
      <c r="E1143" s="10"/>
      <c r="F1143" s="10"/>
      <c r="G1143" s="2" t="s">
        <v>3618</v>
      </c>
      <c r="H1143" s="2" t="s">
        <v>304</v>
      </c>
      <c r="I1143" s="2" t="s">
        <v>1478</v>
      </c>
      <c r="J1143" s="2" t="s">
        <v>957</v>
      </c>
      <c r="K1143" s="2" t="s">
        <v>966</v>
      </c>
      <c r="L1143" s="2" t="s">
        <v>959</v>
      </c>
      <c r="M1143" s="2" t="s">
        <v>960</v>
      </c>
      <c r="N1143" s="2" t="s">
        <v>961</v>
      </c>
      <c r="O1143" s="2">
        <v>1142</v>
      </c>
    </row>
    <row r="1144" spans="1:15" x14ac:dyDescent="0.35">
      <c r="A1144" s="4">
        <v>2</v>
      </c>
      <c r="B1144" s="4" t="s">
        <v>1466</v>
      </c>
      <c r="C1144" s="4" t="s">
        <v>1467</v>
      </c>
      <c r="D1144" s="4" t="s">
        <v>3619</v>
      </c>
      <c r="E1144" s="10"/>
      <c r="F1144" s="10"/>
      <c r="G1144" s="4" t="s">
        <v>3620</v>
      </c>
      <c r="H1144" s="4" t="s">
        <v>304</v>
      </c>
      <c r="I1144" s="4" t="s">
        <v>1478</v>
      </c>
      <c r="J1144" s="4" t="s">
        <v>973</v>
      </c>
      <c r="K1144" s="4" t="s">
        <v>966</v>
      </c>
      <c r="L1144" s="4" t="s">
        <v>959</v>
      </c>
      <c r="M1144" s="4" t="s">
        <v>960</v>
      </c>
      <c r="N1144" s="4" t="s">
        <v>967</v>
      </c>
      <c r="O1144" s="4">
        <v>1143</v>
      </c>
    </row>
    <row r="1145" spans="1:15" x14ac:dyDescent="0.35">
      <c r="A1145" s="2">
        <v>2</v>
      </c>
      <c r="B1145" s="2" t="s">
        <v>1466</v>
      </c>
      <c r="C1145" s="2" t="s">
        <v>1467</v>
      </c>
      <c r="D1145" s="2" t="s">
        <v>3621</v>
      </c>
      <c r="E1145" s="10"/>
      <c r="F1145" s="10"/>
      <c r="G1145" s="2" t="s">
        <v>3622</v>
      </c>
      <c r="H1145" s="2" t="s">
        <v>304</v>
      </c>
      <c r="I1145" s="2" t="s">
        <v>1478</v>
      </c>
      <c r="J1145" s="2" t="s">
        <v>957</v>
      </c>
      <c r="K1145" s="2" t="s">
        <v>966</v>
      </c>
      <c r="L1145" s="2" t="s">
        <v>959</v>
      </c>
      <c r="M1145" s="2" t="s">
        <v>960</v>
      </c>
      <c r="N1145" s="2" t="s">
        <v>961</v>
      </c>
      <c r="O1145" s="2">
        <v>1144</v>
      </c>
    </row>
    <row r="1146" spans="1:15" x14ac:dyDescent="0.35">
      <c r="A1146" s="4">
        <v>2</v>
      </c>
      <c r="B1146" s="4" t="s">
        <v>1466</v>
      </c>
      <c r="C1146" s="4" t="s">
        <v>1467</v>
      </c>
      <c r="D1146" s="4" t="s">
        <v>3623</v>
      </c>
      <c r="E1146" s="10"/>
      <c r="F1146" s="10"/>
      <c r="G1146" s="4" t="s">
        <v>1212</v>
      </c>
      <c r="H1146" s="4" t="s">
        <v>304</v>
      </c>
      <c r="I1146" s="4" t="s">
        <v>1478</v>
      </c>
      <c r="J1146" s="4" t="s">
        <v>973</v>
      </c>
      <c r="K1146" s="4" t="s">
        <v>966</v>
      </c>
      <c r="L1146" s="4" t="s">
        <v>959</v>
      </c>
      <c r="M1146" s="4" t="s">
        <v>960</v>
      </c>
      <c r="N1146" s="4" t="s">
        <v>967</v>
      </c>
      <c r="O1146" s="4">
        <v>1145</v>
      </c>
    </row>
    <row r="1147" spans="1:15" x14ac:dyDescent="0.35">
      <c r="A1147" s="2">
        <v>2</v>
      </c>
      <c r="B1147" s="2" t="s">
        <v>1466</v>
      </c>
      <c r="C1147" s="2" t="s">
        <v>1467</v>
      </c>
      <c r="D1147" s="2" t="s">
        <v>976</v>
      </c>
      <c r="E1147" s="10"/>
      <c r="F1147" s="10"/>
      <c r="G1147" s="2" t="s">
        <v>977</v>
      </c>
      <c r="H1147" s="2" t="s">
        <v>304</v>
      </c>
      <c r="I1147" s="2" t="s">
        <v>1478</v>
      </c>
      <c r="J1147" s="2" t="s">
        <v>973</v>
      </c>
      <c r="K1147" s="2" t="s">
        <v>966</v>
      </c>
      <c r="L1147" s="2" t="s">
        <v>959</v>
      </c>
      <c r="M1147" s="2" t="s">
        <v>960</v>
      </c>
      <c r="N1147" s="2" t="s">
        <v>967</v>
      </c>
      <c r="O1147" s="2">
        <v>1146</v>
      </c>
    </row>
    <row r="1148" spans="1:15" x14ac:dyDescent="0.35">
      <c r="A1148" s="4">
        <v>2</v>
      </c>
      <c r="B1148" s="4" t="s">
        <v>1466</v>
      </c>
      <c r="C1148" s="4" t="s">
        <v>1467</v>
      </c>
      <c r="D1148" s="4" t="s">
        <v>3624</v>
      </c>
      <c r="E1148" s="10"/>
      <c r="F1148" s="10"/>
      <c r="G1148" s="4" t="s">
        <v>3625</v>
      </c>
      <c r="H1148" s="4" t="s">
        <v>304</v>
      </c>
      <c r="I1148" s="4" t="s">
        <v>1478</v>
      </c>
      <c r="J1148" s="4" t="s">
        <v>973</v>
      </c>
      <c r="K1148" s="4" t="s">
        <v>966</v>
      </c>
      <c r="L1148" s="4" t="s">
        <v>1031</v>
      </c>
      <c r="M1148" s="4" t="s">
        <v>960</v>
      </c>
      <c r="N1148" s="4" t="s">
        <v>967</v>
      </c>
      <c r="O1148" s="4">
        <v>1147</v>
      </c>
    </row>
    <row r="1149" spans="1:15" x14ac:dyDescent="0.35">
      <c r="A1149" s="2">
        <v>2</v>
      </c>
      <c r="B1149" s="2" t="s">
        <v>1466</v>
      </c>
      <c r="C1149" s="2" t="s">
        <v>1467</v>
      </c>
      <c r="D1149" s="2" t="s">
        <v>1314</v>
      </c>
      <c r="E1149" s="10"/>
      <c r="F1149" s="10"/>
      <c r="G1149" s="2" t="s">
        <v>628</v>
      </c>
      <c r="H1149" s="2" t="s">
        <v>304</v>
      </c>
      <c r="I1149" s="2" t="s">
        <v>1478</v>
      </c>
      <c r="J1149" s="2" t="s">
        <v>957</v>
      </c>
      <c r="K1149" s="2" t="s">
        <v>966</v>
      </c>
      <c r="L1149" s="2" t="s">
        <v>959</v>
      </c>
      <c r="M1149" s="2" t="s">
        <v>960</v>
      </c>
      <c r="N1149" s="2" t="s">
        <v>1245</v>
      </c>
      <c r="O1149" s="2">
        <v>1148</v>
      </c>
    </row>
    <row r="1150" spans="1:15" x14ac:dyDescent="0.35">
      <c r="A1150" s="4">
        <v>2</v>
      </c>
      <c r="B1150" s="4" t="s">
        <v>1466</v>
      </c>
      <c r="C1150" s="4" t="s">
        <v>1467</v>
      </c>
      <c r="D1150" s="4" t="s">
        <v>3626</v>
      </c>
      <c r="E1150" s="10"/>
      <c r="F1150" s="10"/>
      <c r="G1150" s="4" t="s">
        <v>3627</v>
      </c>
      <c r="H1150" s="4" t="s">
        <v>304</v>
      </c>
      <c r="I1150" s="4" t="s">
        <v>1478</v>
      </c>
      <c r="J1150" s="4" t="s">
        <v>957</v>
      </c>
      <c r="K1150" s="4" t="s">
        <v>966</v>
      </c>
      <c r="L1150" s="4" t="s">
        <v>959</v>
      </c>
      <c r="M1150" s="4" t="s">
        <v>960</v>
      </c>
      <c r="N1150" s="4" t="s">
        <v>1546</v>
      </c>
      <c r="O1150" s="4">
        <v>1149</v>
      </c>
    </row>
    <row r="1151" spans="1:15" x14ac:dyDescent="0.35">
      <c r="A1151" s="2">
        <v>2</v>
      </c>
      <c r="B1151" s="2" t="s">
        <v>1466</v>
      </c>
      <c r="C1151" s="2" t="s">
        <v>1467</v>
      </c>
      <c r="D1151" s="2" t="s">
        <v>3628</v>
      </c>
      <c r="E1151" s="10"/>
      <c r="F1151" s="10"/>
      <c r="G1151" s="2" t="s">
        <v>3629</v>
      </c>
      <c r="H1151" s="2" t="s">
        <v>304</v>
      </c>
      <c r="I1151" s="2" t="s">
        <v>1478</v>
      </c>
      <c r="J1151" s="2" t="s">
        <v>965</v>
      </c>
      <c r="K1151" s="2" t="s">
        <v>966</v>
      </c>
      <c r="L1151" s="2" t="s">
        <v>959</v>
      </c>
      <c r="M1151" s="2" t="s">
        <v>960</v>
      </c>
      <c r="N1151" s="2" t="s">
        <v>967</v>
      </c>
      <c r="O1151" s="2">
        <v>1150</v>
      </c>
    </row>
    <row r="1152" spans="1:15" x14ac:dyDescent="0.35">
      <c r="A1152" s="4">
        <v>2</v>
      </c>
      <c r="B1152" s="4" t="s">
        <v>1466</v>
      </c>
      <c r="C1152" s="4" t="s">
        <v>1467</v>
      </c>
      <c r="D1152" s="4" t="s">
        <v>3630</v>
      </c>
      <c r="E1152" s="10"/>
      <c r="F1152" s="10"/>
      <c r="G1152" s="4" t="s">
        <v>3631</v>
      </c>
      <c r="H1152" s="4" t="s">
        <v>304</v>
      </c>
      <c r="I1152" s="4" t="s">
        <v>1478</v>
      </c>
      <c r="J1152" s="4" t="s">
        <v>957</v>
      </c>
      <c r="K1152" s="4" t="s">
        <v>966</v>
      </c>
      <c r="L1152" s="4" t="s">
        <v>959</v>
      </c>
      <c r="M1152" s="4" t="s">
        <v>960</v>
      </c>
      <c r="N1152" s="4" t="s">
        <v>1245</v>
      </c>
      <c r="O1152" s="4">
        <v>1151</v>
      </c>
    </row>
    <row r="1153" spans="1:15" x14ac:dyDescent="0.35">
      <c r="A1153" s="2">
        <v>2</v>
      </c>
      <c r="B1153" s="2" t="s">
        <v>1466</v>
      </c>
      <c r="C1153" s="2" t="s">
        <v>1467</v>
      </c>
      <c r="D1153" s="2" t="s">
        <v>3632</v>
      </c>
      <c r="E1153" s="10"/>
      <c r="F1153" s="10"/>
      <c r="G1153" s="2" t="s">
        <v>3633</v>
      </c>
      <c r="H1153" s="2" t="s">
        <v>304</v>
      </c>
      <c r="I1153" s="2" t="s">
        <v>1478</v>
      </c>
      <c r="J1153" s="2" t="s">
        <v>957</v>
      </c>
      <c r="K1153" s="2" t="s">
        <v>966</v>
      </c>
      <c r="L1153" s="2" t="s">
        <v>1031</v>
      </c>
      <c r="M1153" s="2" t="s">
        <v>960</v>
      </c>
      <c r="N1153" s="2" t="s">
        <v>1546</v>
      </c>
      <c r="O1153" s="2">
        <v>1152</v>
      </c>
    </row>
    <row r="1154" spans="1:15" x14ac:dyDescent="0.35">
      <c r="A1154" s="4">
        <v>2</v>
      </c>
      <c r="B1154" s="4" t="s">
        <v>1466</v>
      </c>
      <c r="C1154" s="4" t="s">
        <v>1467</v>
      </c>
      <c r="D1154" s="4" t="s">
        <v>3634</v>
      </c>
      <c r="E1154" s="10"/>
      <c r="F1154" s="10"/>
      <c r="G1154" s="4" t="s">
        <v>3635</v>
      </c>
      <c r="H1154" s="4" t="s">
        <v>304</v>
      </c>
      <c r="I1154" s="4" t="s">
        <v>1478</v>
      </c>
      <c r="J1154" s="4" t="s">
        <v>957</v>
      </c>
      <c r="K1154" s="4" t="s">
        <v>966</v>
      </c>
      <c r="L1154" s="4" t="s">
        <v>959</v>
      </c>
      <c r="M1154" s="4" t="s">
        <v>960</v>
      </c>
      <c r="N1154" s="4" t="s">
        <v>1561</v>
      </c>
      <c r="O1154" s="4">
        <v>1153</v>
      </c>
    </row>
    <row r="1155" spans="1:15" x14ac:dyDescent="0.35">
      <c r="A1155" s="2">
        <v>2</v>
      </c>
      <c r="B1155" s="2" t="s">
        <v>1466</v>
      </c>
      <c r="C1155" s="2" t="s">
        <v>1467</v>
      </c>
      <c r="D1155" s="2" t="s">
        <v>3636</v>
      </c>
      <c r="E1155" s="10"/>
      <c r="F1155" s="10"/>
      <c r="G1155" s="2" t="s">
        <v>3637</v>
      </c>
      <c r="H1155" s="2" t="s">
        <v>304</v>
      </c>
      <c r="I1155" s="2" t="s">
        <v>1478</v>
      </c>
      <c r="J1155" s="2" t="s">
        <v>957</v>
      </c>
      <c r="K1155" s="2" t="s">
        <v>966</v>
      </c>
      <c r="L1155" s="2" t="s">
        <v>959</v>
      </c>
      <c r="M1155" s="2" t="s">
        <v>960</v>
      </c>
      <c r="N1155" s="2" t="s">
        <v>961</v>
      </c>
      <c r="O1155" s="2">
        <v>1154</v>
      </c>
    </row>
    <row r="1156" spans="1:15" x14ac:dyDescent="0.35">
      <c r="A1156" s="4">
        <v>2</v>
      </c>
      <c r="B1156" s="4" t="s">
        <v>1466</v>
      </c>
      <c r="C1156" s="4" t="s">
        <v>1467</v>
      </c>
      <c r="D1156" s="4" t="s">
        <v>3638</v>
      </c>
      <c r="E1156" s="10"/>
      <c r="F1156" s="10"/>
      <c r="G1156" s="4" t="s">
        <v>3639</v>
      </c>
      <c r="H1156" s="4" t="s">
        <v>304</v>
      </c>
      <c r="I1156" s="4" t="s">
        <v>1478</v>
      </c>
      <c r="J1156" s="4" t="s">
        <v>973</v>
      </c>
      <c r="K1156" s="4" t="s">
        <v>966</v>
      </c>
      <c r="L1156" s="4" t="s">
        <v>959</v>
      </c>
      <c r="M1156" s="4" t="s">
        <v>960</v>
      </c>
      <c r="N1156" s="4" t="s">
        <v>967</v>
      </c>
      <c r="O1156" s="4">
        <v>1155</v>
      </c>
    </row>
    <row r="1157" spans="1:15" x14ac:dyDescent="0.35">
      <c r="A1157" s="2">
        <v>2</v>
      </c>
      <c r="B1157" s="2" t="s">
        <v>1466</v>
      </c>
      <c r="C1157" s="2" t="s">
        <v>1467</v>
      </c>
      <c r="D1157" s="2" t="s">
        <v>3640</v>
      </c>
      <c r="E1157" s="10"/>
      <c r="F1157" s="10"/>
      <c r="G1157" s="2" t="s">
        <v>3641</v>
      </c>
      <c r="H1157" s="2" t="s">
        <v>304</v>
      </c>
      <c r="I1157" s="2" t="s">
        <v>1478</v>
      </c>
      <c r="J1157" s="2" t="s">
        <v>973</v>
      </c>
      <c r="K1157" s="2" t="s">
        <v>966</v>
      </c>
      <c r="L1157" s="2" t="s">
        <v>959</v>
      </c>
      <c r="M1157" s="2" t="s">
        <v>960</v>
      </c>
      <c r="N1157" s="2" t="s">
        <v>967</v>
      </c>
      <c r="O1157" s="2">
        <v>1156</v>
      </c>
    </row>
    <row r="1158" spans="1:15" x14ac:dyDescent="0.35">
      <c r="A1158" s="4">
        <v>2</v>
      </c>
      <c r="B1158" s="4" t="s">
        <v>1466</v>
      </c>
      <c r="C1158" s="4" t="s">
        <v>1467</v>
      </c>
      <c r="D1158" s="4" t="s">
        <v>3642</v>
      </c>
      <c r="E1158" s="10"/>
      <c r="F1158" s="10"/>
      <c r="G1158" s="4" t="s">
        <v>3643</v>
      </c>
      <c r="H1158" s="4" t="s">
        <v>304</v>
      </c>
      <c r="I1158" s="4" t="s">
        <v>1478</v>
      </c>
      <c r="J1158" s="4" t="s">
        <v>965</v>
      </c>
      <c r="K1158" s="4" t="s">
        <v>966</v>
      </c>
      <c r="L1158" s="4" t="s">
        <v>959</v>
      </c>
      <c r="M1158" s="4" t="s">
        <v>960</v>
      </c>
      <c r="N1158" s="4" t="s">
        <v>967</v>
      </c>
      <c r="O1158" s="4">
        <v>1157</v>
      </c>
    </row>
    <row r="1159" spans="1:15" x14ac:dyDescent="0.35">
      <c r="A1159" s="2">
        <v>2</v>
      </c>
      <c r="B1159" s="2" t="s">
        <v>1466</v>
      </c>
      <c r="C1159" s="2" t="s">
        <v>1467</v>
      </c>
      <c r="D1159" s="2" t="s">
        <v>3644</v>
      </c>
      <c r="E1159" s="10"/>
      <c r="F1159" s="10"/>
      <c r="G1159" s="2" t="s">
        <v>3645</v>
      </c>
      <c r="H1159" s="2" t="s">
        <v>304</v>
      </c>
      <c r="I1159" s="2" t="s">
        <v>1478</v>
      </c>
      <c r="J1159" s="2" t="s">
        <v>973</v>
      </c>
      <c r="K1159" s="2" t="s">
        <v>966</v>
      </c>
      <c r="L1159" s="2" t="s">
        <v>959</v>
      </c>
      <c r="M1159" s="2" t="s">
        <v>960</v>
      </c>
      <c r="N1159" s="2" t="s">
        <v>967</v>
      </c>
      <c r="O1159" s="2">
        <v>1158</v>
      </c>
    </row>
    <row r="1160" spans="1:15" x14ac:dyDescent="0.35">
      <c r="A1160" s="4">
        <v>2</v>
      </c>
      <c r="B1160" s="4" t="s">
        <v>1466</v>
      </c>
      <c r="C1160" s="4" t="s">
        <v>1467</v>
      </c>
      <c r="D1160" s="4" t="s">
        <v>3646</v>
      </c>
      <c r="E1160" s="10"/>
      <c r="F1160" s="10"/>
      <c r="G1160" s="4" t="s">
        <v>3647</v>
      </c>
      <c r="H1160" s="4" t="s">
        <v>304</v>
      </c>
      <c r="I1160" s="4" t="s">
        <v>1478</v>
      </c>
      <c r="J1160" s="4" t="s">
        <v>973</v>
      </c>
      <c r="K1160" s="4" t="s">
        <v>966</v>
      </c>
      <c r="L1160" s="4" t="s">
        <v>959</v>
      </c>
      <c r="M1160" s="4" t="s">
        <v>960</v>
      </c>
      <c r="N1160" s="4" t="s">
        <v>967</v>
      </c>
      <c r="O1160" s="4">
        <v>1159</v>
      </c>
    </row>
    <row r="1161" spans="1:15" x14ac:dyDescent="0.35">
      <c r="A1161" s="2">
        <v>2</v>
      </c>
      <c r="B1161" s="2" t="s">
        <v>1466</v>
      </c>
      <c r="C1161" s="2" t="s">
        <v>1467</v>
      </c>
      <c r="D1161" s="2" t="s">
        <v>3648</v>
      </c>
      <c r="E1161" s="10"/>
      <c r="F1161" s="10"/>
      <c r="G1161" s="2" t="s">
        <v>564</v>
      </c>
      <c r="H1161" s="2" t="s">
        <v>304</v>
      </c>
      <c r="I1161" s="2" t="s">
        <v>1478</v>
      </c>
      <c r="J1161" s="2" t="s">
        <v>957</v>
      </c>
      <c r="K1161" s="2" t="s">
        <v>966</v>
      </c>
      <c r="L1161" s="2" t="s">
        <v>959</v>
      </c>
      <c r="M1161" s="2" t="s">
        <v>960</v>
      </c>
      <c r="N1161" s="2" t="s">
        <v>1245</v>
      </c>
      <c r="O1161" s="2">
        <v>1160</v>
      </c>
    </row>
    <row r="1162" spans="1:15" x14ac:dyDescent="0.35">
      <c r="A1162" s="4">
        <v>2</v>
      </c>
      <c r="B1162" s="4" t="s">
        <v>1466</v>
      </c>
      <c r="C1162" s="4" t="s">
        <v>1467</v>
      </c>
      <c r="D1162" s="4" t="s">
        <v>3649</v>
      </c>
      <c r="E1162" s="10"/>
      <c r="F1162" s="10"/>
      <c r="G1162" s="4" t="s">
        <v>3650</v>
      </c>
      <c r="H1162" s="4" t="s">
        <v>304</v>
      </c>
      <c r="I1162" s="4" t="s">
        <v>1478</v>
      </c>
      <c r="J1162" s="4" t="s">
        <v>973</v>
      </c>
      <c r="K1162" s="4" t="s">
        <v>966</v>
      </c>
      <c r="L1162" s="4" t="s">
        <v>959</v>
      </c>
      <c r="M1162" s="4" t="s">
        <v>960</v>
      </c>
      <c r="N1162" s="4" t="s">
        <v>967</v>
      </c>
      <c r="O1162" s="4">
        <v>1161</v>
      </c>
    </row>
    <row r="1163" spans="1:15" x14ac:dyDescent="0.35">
      <c r="A1163" s="2">
        <v>2</v>
      </c>
      <c r="B1163" s="2" t="s">
        <v>1466</v>
      </c>
      <c r="C1163" s="2" t="s">
        <v>1467</v>
      </c>
      <c r="D1163" s="2" t="s">
        <v>3651</v>
      </c>
      <c r="E1163" s="10"/>
      <c r="F1163" s="10"/>
      <c r="G1163" s="2" t="s">
        <v>3652</v>
      </c>
      <c r="H1163" s="2" t="s">
        <v>304</v>
      </c>
      <c r="I1163" s="2" t="s">
        <v>1478</v>
      </c>
      <c r="J1163" s="2" t="s">
        <v>957</v>
      </c>
      <c r="K1163" s="2" t="s">
        <v>966</v>
      </c>
      <c r="L1163" s="2" t="s">
        <v>959</v>
      </c>
      <c r="M1163" s="2" t="s">
        <v>960</v>
      </c>
      <c r="N1163" s="2" t="s">
        <v>961</v>
      </c>
      <c r="O1163" s="2">
        <v>1162</v>
      </c>
    </row>
    <row r="1164" spans="1:15" x14ac:dyDescent="0.35">
      <c r="A1164" s="4">
        <v>2</v>
      </c>
      <c r="B1164" s="4" t="s">
        <v>1466</v>
      </c>
      <c r="C1164" s="4" t="s">
        <v>1467</v>
      </c>
      <c r="D1164" s="4" t="s">
        <v>3653</v>
      </c>
      <c r="E1164" s="10"/>
      <c r="F1164" s="10"/>
      <c r="G1164" s="4" t="s">
        <v>3654</v>
      </c>
      <c r="H1164" s="4" t="s">
        <v>304</v>
      </c>
      <c r="I1164" s="4" t="s">
        <v>1478</v>
      </c>
      <c r="J1164" s="4" t="s">
        <v>957</v>
      </c>
      <c r="K1164" s="4" t="s">
        <v>966</v>
      </c>
      <c r="L1164" s="4" t="s">
        <v>959</v>
      </c>
      <c r="M1164" s="4" t="s">
        <v>960</v>
      </c>
      <c r="N1164" s="4" t="s">
        <v>967</v>
      </c>
      <c r="O1164" s="4">
        <v>1163</v>
      </c>
    </row>
    <row r="1165" spans="1:15" x14ac:dyDescent="0.35">
      <c r="A1165" s="2">
        <v>2</v>
      </c>
      <c r="B1165" s="2" t="s">
        <v>1466</v>
      </c>
      <c r="C1165" s="2" t="s">
        <v>1467</v>
      </c>
      <c r="D1165" s="2" t="s">
        <v>3655</v>
      </c>
      <c r="E1165" s="10"/>
      <c r="F1165" s="10"/>
      <c r="G1165" s="2" t="s">
        <v>3656</v>
      </c>
      <c r="H1165" s="2" t="s">
        <v>304</v>
      </c>
      <c r="I1165" s="2" t="s">
        <v>1478</v>
      </c>
      <c r="J1165" s="2" t="s">
        <v>957</v>
      </c>
      <c r="K1165" s="2" t="s">
        <v>966</v>
      </c>
      <c r="L1165" s="2" t="s">
        <v>959</v>
      </c>
      <c r="M1165" s="2" t="s">
        <v>960</v>
      </c>
      <c r="N1165" s="2" t="s">
        <v>961</v>
      </c>
      <c r="O1165" s="2">
        <v>1164</v>
      </c>
    </row>
    <row r="1166" spans="1:15" x14ac:dyDescent="0.35">
      <c r="A1166" s="4">
        <v>2</v>
      </c>
      <c r="B1166" s="4" t="s">
        <v>1466</v>
      </c>
      <c r="C1166" s="4" t="s">
        <v>1467</v>
      </c>
      <c r="D1166" s="4" t="s">
        <v>3657</v>
      </c>
      <c r="E1166" s="10"/>
      <c r="F1166" s="10"/>
      <c r="G1166" s="4" t="s">
        <v>3658</v>
      </c>
      <c r="H1166" s="4" t="s">
        <v>304</v>
      </c>
      <c r="I1166" s="4" t="s">
        <v>1478</v>
      </c>
      <c r="J1166" s="4" t="s">
        <v>973</v>
      </c>
      <c r="K1166" s="4" t="s">
        <v>966</v>
      </c>
      <c r="L1166" s="4" t="s">
        <v>959</v>
      </c>
      <c r="M1166" s="4" t="s">
        <v>960</v>
      </c>
      <c r="N1166" s="4" t="s">
        <v>967</v>
      </c>
      <c r="O1166" s="4">
        <v>1165</v>
      </c>
    </row>
    <row r="1167" spans="1:15" x14ac:dyDescent="0.35">
      <c r="A1167" s="2">
        <v>2</v>
      </c>
      <c r="B1167" s="2" t="s">
        <v>1466</v>
      </c>
      <c r="C1167" s="2" t="s">
        <v>1467</v>
      </c>
      <c r="D1167" s="2" t="s">
        <v>3659</v>
      </c>
      <c r="E1167" s="10"/>
      <c r="F1167" s="10"/>
      <c r="G1167" s="2" t="s">
        <v>3660</v>
      </c>
      <c r="H1167" s="2" t="s">
        <v>304</v>
      </c>
      <c r="I1167" s="2" t="s">
        <v>1478</v>
      </c>
      <c r="J1167" s="2" t="s">
        <v>973</v>
      </c>
      <c r="K1167" s="2" t="s">
        <v>966</v>
      </c>
      <c r="L1167" s="2" t="s">
        <v>1031</v>
      </c>
      <c r="M1167" s="2" t="s">
        <v>960</v>
      </c>
      <c r="N1167" s="2" t="s">
        <v>967</v>
      </c>
      <c r="O1167" s="2">
        <v>1166</v>
      </c>
    </row>
    <row r="1168" spans="1:15" x14ac:dyDescent="0.35">
      <c r="A1168" s="4">
        <v>2</v>
      </c>
      <c r="B1168" s="4" t="s">
        <v>1466</v>
      </c>
      <c r="C1168" s="4" t="s">
        <v>1467</v>
      </c>
      <c r="D1168" s="4" t="s">
        <v>3661</v>
      </c>
      <c r="E1168" s="10"/>
      <c r="F1168" s="10"/>
      <c r="G1168" s="4" t="s">
        <v>3662</v>
      </c>
      <c r="H1168" s="4" t="s">
        <v>304</v>
      </c>
      <c r="I1168" s="4" t="s">
        <v>1478</v>
      </c>
      <c r="J1168" s="4" t="s">
        <v>965</v>
      </c>
      <c r="K1168" s="4" t="s">
        <v>966</v>
      </c>
      <c r="L1168" s="4" t="s">
        <v>959</v>
      </c>
      <c r="M1168" s="4" t="s">
        <v>960</v>
      </c>
      <c r="N1168" s="4" t="s">
        <v>967</v>
      </c>
      <c r="O1168" s="4">
        <v>1167</v>
      </c>
    </row>
    <row r="1169" spans="1:15" x14ac:dyDescent="0.35">
      <c r="A1169" s="2">
        <v>2</v>
      </c>
      <c r="B1169" s="2" t="s">
        <v>1466</v>
      </c>
      <c r="C1169" s="2" t="s">
        <v>1467</v>
      </c>
      <c r="D1169" s="2" t="s">
        <v>3663</v>
      </c>
      <c r="E1169" s="10"/>
      <c r="F1169" s="10"/>
      <c r="G1169" s="2" t="s">
        <v>3664</v>
      </c>
      <c r="H1169" s="2" t="s">
        <v>304</v>
      </c>
      <c r="I1169" s="2" t="s">
        <v>1478</v>
      </c>
      <c r="J1169" s="2" t="s">
        <v>965</v>
      </c>
      <c r="K1169" s="2" t="s">
        <v>966</v>
      </c>
      <c r="L1169" s="2" t="s">
        <v>959</v>
      </c>
      <c r="M1169" s="2" t="s">
        <v>960</v>
      </c>
      <c r="N1169" s="2" t="s">
        <v>967</v>
      </c>
      <c r="O1169" s="2">
        <v>1168</v>
      </c>
    </row>
    <row r="1170" spans="1:15" x14ac:dyDescent="0.35">
      <c r="A1170" s="4">
        <v>2</v>
      </c>
      <c r="B1170" s="4" t="s">
        <v>1466</v>
      </c>
      <c r="C1170" s="4" t="s">
        <v>1467</v>
      </c>
      <c r="D1170" s="4" t="s">
        <v>3665</v>
      </c>
      <c r="E1170" s="10"/>
      <c r="F1170" s="10"/>
      <c r="G1170" s="4" t="s">
        <v>3666</v>
      </c>
      <c r="H1170" s="4" t="s">
        <v>304</v>
      </c>
      <c r="I1170" s="4" t="s">
        <v>1478</v>
      </c>
      <c r="J1170" s="4" t="s">
        <v>965</v>
      </c>
      <c r="K1170" s="4" t="s">
        <v>966</v>
      </c>
      <c r="L1170" s="4" t="s">
        <v>959</v>
      </c>
      <c r="M1170" s="4" t="s">
        <v>960</v>
      </c>
      <c r="N1170" s="4" t="s">
        <v>967</v>
      </c>
      <c r="O1170" s="4">
        <v>1169</v>
      </c>
    </row>
    <row r="1171" spans="1:15" x14ac:dyDescent="0.35">
      <c r="A1171" s="2">
        <v>2</v>
      </c>
      <c r="B1171" s="2" t="s">
        <v>1466</v>
      </c>
      <c r="C1171" s="2" t="s">
        <v>1467</v>
      </c>
      <c r="D1171" s="2" t="s">
        <v>3667</v>
      </c>
      <c r="E1171" s="10"/>
      <c r="F1171" s="10"/>
      <c r="G1171" s="2" t="s">
        <v>3668</v>
      </c>
      <c r="H1171" s="2" t="s">
        <v>304</v>
      </c>
      <c r="I1171" s="2" t="s">
        <v>1478</v>
      </c>
      <c r="J1171" s="2" t="s">
        <v>957</v>
      </c>
      <c r="K1171" s="2" t="s">
        <v>966</v>
      </c>
      <c r="L1171" s="2" t="s">
        <v>1031</v>
      </c>
      <c r="M1171" s="2" t="s">
        <v>960</v>
      </c>
      <c r="N1171" s="2" t="s">
        <v>967</v>
      </c>
      <c r="O1171" s="2">
        <v>1170</v>
      </c>
    </row>
    <row r="1172" spans="1:15" x14ac:dyDescent="0.35">
      <c r="A1172" s="4">
        <v>2</v>
      </c>
      <c r="B1172" s="4" t="s">
        <v>1466</v>
      </c>
      <c r="C1172" s="4" t="s">
        <v>1467</v>
      </c>
      <c r="D1172" s="4" t="s">
        <v>3669</v>
      </c>
      <c r="E1172" s="10"/>
      <c r="F1172" s="10"/>
      <c r="G1172" s="4" t="s">
        <v>3670</v>
      </c>
      <c r="H1172" s="4" t="s">
        <v>304</v>
      </c>
      <c r="I1172" s="4" t="s">
        <v>1478</v>
      </c>
      <c r="J1172" s="4" t="s">
        <v>973</v>
      </c>
      <c r="K1172" s="4" t="s">
        <v>966</v>
      </c>
      <c r="L1172" s="4" t="s">
        <v>1031</v>
      </c>
      <c r="M1172" s="4" t="s">
        <v>960</v>
      </c>
      <c r="N1172" s="4" t="s">
        <v>967</v>
      </c>
      <c r="O1172" s="4">
        <v>1171</v>
      </c>
    </row>
    <row r="1173" spans="1:15" x14ac:dyDescent="0.35">
      <c r="A1173" s="2">
        <v>2</v>
      </c>
      <c r="B1173" s="2" t="s">
        <v>1466</v>
      </c>
      <c r="C1173" s="2" t="s">
        <v>1467</v>
      </c>
      <c r="D1173" s="2" t="s">
        <v>3671</v>
      </c>
      <c r="E1173" s="10"/>
      <c r="F1173" s="10"/>
      <c r="G1173" s="2" t="s">
        <v>3672</v>
      </c>
      <c r="H1173" s="2" t="s">
        <v>304</v>
      </c>
      <c r="I1173" s="2" t="s">
        <v>1478</v>
      </c>
      <c r="J1173" s="2" t="s">
        <v>973</v>
      </c>
      <c r="K1173" s="2" t="s">
        <v>966</v>
      </c>
      <c r="L1173" s="2" t="s">
        <v>959</v>
      </c>
      <c r="M1173" s="2" t="s">
        <v>960</v>
      </c>
      <c r="N1173" s="2" t="s">
        <v>967</v>
      </c>
      <c r="O1173" s="2">
        <v>1172</v>
      </c>
    </row>
    <row r="1174" spans="1:15" x14ac:dyDescent="0.35">
      <c r="A1174" s="4">
        <v>2</v>
      </c>
      <c r="B1174" s="4" t="s">
        <v>1466</v>
      </c>
      <c r="C1174" s="4" t="s">
        <v>1467</v>
      </c>
      <c r="D1174" s="4" t="s">
        <v>1237</v>
      </c>
      <c r="E1174" s="10"/>
      <c r="F1174" s="10"/>
      <c r="G1174" s="4" t="s">
        <v>368</v>
      </c>
      <c r="H1174" s="4" t="s">
        <v>304</v>
      </c>
      <c r="I1174" s="4" t="s">
        <v>1478</v>
      </c>
      <c r="J1174" s="4" t="s">
        <v>957</v>
      </c>
      <c r="K1174" s="4" t="s">
        <v>966</v>
      </c>
      <c r="L1174" s="4" t="s">
        <v>959</v>
      </c>
      <c r="M1174" s="4" t="s">
        <v>960</v>
      </c>
      <c r="N1174" s="4" t="s">
        <v>961</v>
      </c>
      <c r="O1174" s="4">
        <v>1173</v>
      </c>
    </row>
    <row r="1175" spans="1:15" x14ac:dyDescent="0.35">
      <c r="A1175" s="2">
        <v>2</v>
      </c>
      <c r="B1175" s="2" t="s">
        <v>1466</v>
      </c>
      <c r="C1175" s="2" t="s">
        <v>1467</v>
      </c>
      <c r="D1175" s="2" t="s">
        <v>3673</v>
      </c>
      <c r="E1175" s="10"/>
      <c r="F1175" s="10"/>
      <c r="G1175" s="2" t="s">
        <v>3674</v>
      </c>
      <c r="H1175" s="2" t="s">
        <v>304</v>
      </c>
      <c r="I1175" s="2" t="s">
        <v>1478</v>
      </c>
      <c r="J1175" s="2" t="s">
        <v>957</v>
      </c>
      <c r="K1175" s="2" t="s">
        <v>966</v>
      </c>
      <c r="L1175" s="2" t="s">
        <v>959</v>
      </c>
      <c r="M1175" s="2" t="s">
        <v>960</v>
      </c>
      <c r="N1175" s="2" t="s">
        <v>967</v>
      </c>
      <c r="O1175" s="2">
        <v>1174</v>
      </c>
    </row>
    <row r="1176" spans="1:15" x14ac:dyDescent="0.35">
      <c r="A1176" s="4">
        <v>2</v>
      </c>
      <c r="B1176" s="4" t="s">
        <v>1466</v>
      </c>
      <c r="C1176" s="4" t="s">
        <v>1467</v>
      </c>
      <c r="D1176" s="4" t="s">
        <v>3675</v>
      </c>
      <c r="E1176" s="10"/>
      <c r="F1176" s="10"/>
      <c r="G1176" s="4" t="s">
        <v>3676</v>
      </c>
      <c r="H1176" s="4" t="s">
        <v>304</v>
      </c>
      <c r="I1176" s="4" t="s">
        <v>1478</v>
      </c>
      <c r="J1176" s="4" t="s">
        <v>973</v>
      </c>
      <c r="K1176" s="4" t="s">
        <v>966</v>
      </c>
      <c r="L1176" s="4" t="s">
        <v>1031</v>
      </c>
      <c r="M1176" s="4" t="s">
        <v>960</v>
      </c>
      <c r="N1176" s="4" t="s">
        <v>967</v>
      </c>
      <c r="O1176" s="4">
        <v>1175</v>
      </c>
    </row>
    <row r="1177" spans="1:15" x14ac:dyDescent="0.35">
      <c r="A1177" s="2">
        <v>2</v>
      </c>
      <c r="B1177" s="2" t="s">
        <v>1466</v>
      </c>
      <c r="C1177" s="2" t="s">
        <v>1467</v>
      </c>
      <c r="D1177" s="2" t="s">
        <v>1279</v>
      </c>
      <c r="E1177" s="10"/>
      <c r="F1177" s="10"/>
      <c r="G1177" s="2" t="s">
        <v>803</v>
      </c>
      <c r="H1177" s="2" t="s">
        <v>304</v>
      </c>
      <c r="I1177" s="2" t="s">
        <v>1478</v>
      </c>
      <c r="J1177" s="2" t="s">
        <v>957</v>
      </c>
      <c r="K1177" s="2" t="s">
        <v>966</v>
      </c>
      <c r="L1177" s="2" t="s">
        <v>959</v>
      </c>
      <c r="M1177" s="2" t="s">
        <v>960</v>
      </c>
      <c r="N1177" s="2" t="s">
        <v>1245</v>
      </c>
      <c r="O1177" s="2">
        <v>1176</v>
      </c>
    </row>
    <row r="1178" spans="1:15" x14ac:dyDescent="0.35">
      <c r="A1178" s="4">
        <v>2</v>
      </c>
      <c r="B1178" s="4" t="s">
        <v>1466</v>
      </c>
      <c r="C1178" s="4" t="s">
        <v>1467</v>
      </c>
      <c r="D1178" s="4" t="s">
        <v>3677</v>
      </c>
      <c r="E1178" s="10"/>
      <c r="F1178" s="10"/>
      <c r="G1178" s="4" t="s">
        <v>3678</v>
      </c>
      <c r="H1178" s="4" t="s">
        <v>304</v>
      </c>
      <c r="I1178" s="4" t="s">
        <v>1478</v>
      </c>
      <c r="J1178" s="4" t="s">
        <v>957</v>
      </c>
      <c r="K1178" s="4" t="s">
        <v>966</v>
      </c>
      <c r="L1178" s="4" t="s">
        <v>959</v>
      </c>
      <c r="M1178" s="4" t="s">
        <v>960</v>
      </c>
      <c r="N1178" s="4" t="s">
        <v>961</v>
      </c>
      <c r="O1178" s="4">
        <v>1177</v>
      </c>
    </row>
    <row r="1179" spans="1:15" x14ac:dyDescent="0.35">
      <c r="A1179" s="2">
        <v>2</v>
      </c>
      <c r="B1179" s="2" t="s">
        <v>1466</v>
      </c>
      <c r="C1179" s="2" t="s">
        <v>1467</v>
      </c>
      <c r="D1179" s="2" t="s">
        <v>3679</v>
      </c>
      <c r="E1179" s="10"/>
      <c r="F1179" s="10"/>
      <c r="G1179" s="2" t="s">
        <v>1091</v>
      </c>
      <c r="H1179" s="2" t="s">
        <v>304</v>
      </c>
      <c r="I1179" s="2" t="s">
        <v>1478</v>
      </c>
      <c r="J1179" s="2" t="s">
        <v>965</v>
      </c>
      <c r="K1179" s="2" t="s">
        <v>966</v>
      </c>
      <c r="L1179" s="2" t="s">
        <v>1031</v>
      </c>
      <c r="M1179" s="2" t="s">
        <v>960</v>
      </c>
      <c r="N1179" s="2" t="s">
        <v>967</v>
      </c>
      <c r="O1179" s="2">
        <v>1178</v>
      </c>
    </row>
    <row r="1180" spans="1:15" x14ac:dyDescent="0.35">
      <c r="A1180" s="4">
        <v>2</v>
      </c>
      <c r="B1180" s="4" t="s">
        <v>1466</v>
      </c>
      <c r="C1180" s="4" t="s">
        <v>1467</v>
      </c>
      <c r="D1180" s="4" t="s">
        <v>3680</v>
      </c>
      <c r="E1180" s="10"/>
      <c r="F1180" s="10"/>
      <c r="G1180" s="4" t="s">
        <v>3681</v>
      </c>
      <c r="H1180" s="4" t="s">
        <v>304</v>
      </c>
      <c r="I1180" s="4" t="s">
        <v>1478</v>
      </c>
      <c r="J1180" s="4" t="s">
        <v>973</v>
      </c>
      <c r="K1180" s="4" t="s">
        <v>966</v>
      </c>
      <c r="L1180" s="4" t="s">
        <v>959</v>
      </c>
      <c r="M1180" s="4" t="s">
        <v>960</v>
      </c>
      <c r="N1180" s="4" t="s">
        <v>967</v>
      </c>
      <c r="O1180" s="4">
        <v>1179</v>
      </c>
    </row>
    <row r="1181" spans="1:15" x14ac:dyDescent="0.35">
      <c r="A1181" s="2">
        <v>2</v>
      </c>
      <c r="B1181" s="2" t="s">
        <v>1466</v>
      </c>
      <c r="C1181" s="2" t="s">
        <v>1467</v>
      </c>
      <c r="D1181" s="2" t="s">
        <v>3682</v>
      </c>
      <c r="E1181" s="10"/>
      <c r="F1181" s="10"/>
      <c r="G1181" s="2" t="s">
        <v>3683</v>
      </c>
      <c r="H1181" s="2" t="s">
        <v>304</v>
      </c>
      <c r="I1181" s="2" t="s">
        <v>1478</v>
      </c>
      <c r="J1181" s="2" t="s">
        <v>957</v>
      </c>
      <c r="K1181" s="2" t="s">
        <v>966</v>
      </c>
      <c r="L1181" s="2" t="s">
        <v>959</v>
      </c>
      <c r="M1181" s="2" t="s">
        <v>960</v>
      </c>
      <c r="N1181" s="2" t="s">
        <v>1245</v>
      </c>
      <c r="O1181" s="2">
        <v>1180</v>
      </c>
    </row>
    <row r="1182" spans="1:15" x14ac:dyDescent="0.35">
      <c r="A1182" s="4">
        <v>2</v>
      </c>
      <c r="B1182" s="4" t="s">
        <v>1466</v>
      </c>
      <c r="C1182" s="4" t="s">
        <v>1467</v>
      </c>
      <c r="D1182" s="4" t="s">
        <v>3684</v>
      </c>
      <c r="E1182" s="10"/>
      <c r="F1182" s="10"/>
      <c r="G1182" s="4" t="s">
        <v>3685</v>
      </c>
      <c r="H1182" s="4" t="s">
        <v>304</v>
      </c>
      <c r="I1182" s="4" t="s">
        <v>1478</v>
      </c>
      <c r="J1182" s="4" t="s">
        <v>957</v>
      </c>
      <c r="K1182" s="4" t="s">
        <v>966</v>
      </c>
      <c r="L1182" s="4" t="s">
        <v>959</v>
      </c>
      <c r="M1182" s="4" t="s">
        <v>960</v>
      </c>
      <c r="N1182" s="4" t="s">
        <v>967</v>
      </c>
      <c r="O1182" s="4">
        <v>1181</v>
      </c>
    </row>
    <row r="1183" spans="1:15" x14ac:dyDescent="0.35">
      <c r="A1183" s="2">
        <v>2</v>
      </c>
      <c r="B1183" s="2" t="s">
        <v>1466</v>
      </c>
      <c r="C1183" s="2" t="s">
        <v>1467</v>
      </c>
      <c r="D1183" s="2" t="s">
        <v>3686</v>
      </c>
      <c r="E1183" s="10"/>
      <c r="F1183" s="10"/>
      <c r="G1183" s="2" t="s">
        <v>3687</v>
      </c>
      <c r="H1183" s="2" t="s">
        <v>304</v>
      </c>
      <c r="I1183" s="2" t="s">
        <v>1478</v>
      </c>
      <c r="J1183" s="2" t="s">
        <v>965</v>
      </c>
      <c r="K1183" s="2" t="s">
        <v>966</v>
      </c>
      <c r="L1183" s="2" t="s">
        <v>1031</v>
      </c>
      <c r="M1183" s="2" t="s">
        <v>960</v>
      </c>
      <c r="N1183" s="2" t="s">
        <v>967</v>
      </c>
      <c r="O1183" s="2">
        <v>1182</v>
      </c>
    </row>
    <row r="1184" spans="1:15" x14ac:dyDescent="0.35">
      <c r="A1184" s="4">
        <v>2</v>
      </c>
      <c r="B1184" s="4" t="s">
        <v>1466</v>
      </c>
      <c r="C1184" s="4" t="s">
        <v>1467</v>
      </c>
      <c r="D1184" s="4" t="s">
        <v>3688</v>
      </c>
      <c r="E1184" s="10"/>
      <c r="F1184" s="10"/>
      <c r="G1184" s="4" t="s">
        <v>3689</v>
      </c>
      <c r="H1184" s="4" t="s">
        <v>304</v>
      </c>
      <c r="I1184" s="4" t="s">
        <v>1478</v>
      </c>
      <c r="J1184" s="4" t="s">
        <v>973</v>
      </c>
      <c r="K1184" s="4" t="s">
        <v>966</v>
      </c>
      <c r="L1184" s="4" t="s">
        <v>959</v>
      </c>
      <c r="M1184" s="4" t="s">
        <v>960</v>
      </c>
      <c r="N1184" s="4" t="s">
        <v>967</v>
      </c>
      <c r="O1184" s="4">
        <v>1183</v>
      </c>
    </row>
    <row r="1185" spans="1:15" x14ac:dyDescent="0.35">
      <c r="A1185" s="2">
        <v>2</v>
      </c>
      <c r="B1185" s="2" t="s">
        <v>1466</v>
      </c>
      <c r="C1185" s="2" t="s">
        <v>1467</v>
      </c>
      <c r="D1185" s="2" t="s">
        <v>3690</v>
      </c>
      <c r="E1185" s="10"/>
      <c r="F1185" s="10"/>
      <c r="G1185" s="2" t="s">
        <v>3691</v>
      </c>
      <c r="H1185" s="2" t="s">
        <v>304</v>
      </c>
      <c r="I1185" s="2" t="s">
        <v>1478</v>
      </c>
      <c r="J1185" s="2" t="s">
        <v>973</v>
      </c>
      <c r="K1185" s="2" t="s">
        <v>966</v>
      </c>
      <c r="L1185" s="2" t="s">
        <v>1031</v>
      </c>
      <c r="M1185" s="2" t="s">
        <v>960</v>
      </c>
      <c r="N1185" s="2" t="s">
        <v>967</v>
      </c>
      <c r="O1185" s="2">
        <v>1184</v>
      </c>
    </row>
    <row r="1186" spans="1:15" x14ac:dyDescent="0.35">
      <c r="A1186" s="4">
        <v>2</v>
      </c>
      <c r="B1186" s="4" t="s">
        <v>1466</v>
      </c>
      <c r="C1186" s="4" t="s">
        <v>1467</v>
      </c>
      <c r="D1186" s="4" t="s">
        <v>3692</v>
      </c>
      <c r="E1186" s="10"/>
      <c r="F1186" s="10"/>
      <c r="G1186" s="4" t="s">
        <v>757</v>
      </c>
      <c r="H1186" s="4" t="s">
        <v>304</v>
      </c>
      <c r="I1186" s="4" t="s">
        <v>1478</v>
      </c>
      <c r="J1186" s="4" t="s">
        <v>957</v>
      </c>
      <c r="K1186" s="4" t="s">
        <v>966</v>
      </c>
      <c r="L1186" s="4" t="s">
        <v>959</v>
      </c>
      <c r="M1186" s="4" t="s">
        <v>960</v>
      </c>
      <c r="N1186" s="4" t="s">
        <v>1245</v>
      </c>
      <c r="O1186" s="4">
        <v>1185</v>
      </c>
    </row>
    <row r="1187" spans="1:15" x14ac:dyDescent="0.35">
      <c r="A1187" s="2">
        <v>2</v>
      </c>
      <c r="B1187" s="2" t="s">
        <v>1466</v>
      </c>
      <c r="C1187" s="2" t="s">
        <v>1467</v>
      </c>
      <c r="D1187" s="2" t="s">
        <v>3693</v>
      </c>
      <c r="E1187" s="10"/>
      <c r="F1187" s="10"/>
      <c r="G1187" s="2" t="s">
        <v>3694</v>
      </c>
      <c r="H1187" s="2" t="s">
        <v>304</v>
      </c>
      <c r="I1187" s="2" t="s">
        <v>1478</v>
      </c>
      <c r="J1187" s="2" t="s">
        <v>957</v>
      </c>
      <c r="K1187" s="2" t="s">
        <v>966</v>
      </c>
      <c r="L1187" s="2" t="s">
        <v>959</v>
      </c>
      <c r="M1187" s="2" t="s">
        <v>960</v>
      </c>
      <c r="N1187" s="2" t="s">
        <v>1009</v>
      </c>
      <c r="O1187" s="2">
        <v>1186</v>
      </c>
    </row>
    <row r="1188" spans="1:15" x14ac:dyDescent="0.35">
      <c r="A1188" s="4">
        <v>2</v>
      </c>
      <c r="B1188" s="4" t="s">
        <v>1466</v>
      </c>
      <c r="C1188" s="4" t="s">
        <v>1467</v>
      </c>
      <c r="D1188" s="4" t="s">
        <v>3695</v>
      </c>
      <c r="E1188" s="10"/>
      <c r="F1188" s="10"/>
      <c r="G1188" s="4" t="s">
        <v>3696</v>
      </c>
      <c r="H1188" s="4" t="s">
        <v>304</v>
      </c>
      <c r="I1188" s="4" t="s">
        <v>1478</v>
      </c>
      <c r="J1188" s="4" t="s">
        <v>965</v>
      </c>
      <c r="K1188" s="4" t="s">
        <v>966</v>
      </c>
      <c r="L1188" s="4" t="s">
        <v>1031</v>
      </c>
      <c r="M1188" s="4" t="s">
        <v>960</v>
      </c>
      <c r="N1188" s="4" t="s">
        <v>967</v>
      </c>
      <c r="O1188" s="4">
        <v>1187</v>
      </c>
    </row>
    <row r="1189" spans="1:15" x14ac:dyDescent="0.35">
      <c r="A1189" s="2">
        <v>2</v>
      </c>
      <c r="B1189" s="2" t="s">
        <v>1466</v>
      </c>
      <c r="C1189" s="2" t="s">
        <v>1467</v>
      </c>
      <c r="D1189" s="2" t="s">
        <v>3697</v>
      </c>
      <c r="E1189" s="10"/>
      <c r="F1189" s="10"/>
      <c r="G1189" s="2" t="s">
        <v>3698</v>
      </c>
      <c r="H1189" s="2" t="s">
        <v>304</v>
      </c>
      <c r="I1189" s="2" t="s">
        <v>1478</v>
      </c>
      <c r="J1189" s="2" t="s">
        <v>965</v>
      </c>
      <c r="K1189" s="2" t="s">
        <v>966</v>
      </c>
      <c r="L1189" s="2" t="s">
        <v>1031</v>
      </c>
      <c r="M1189" s="2" t="s">
        <v>960</v>
      </c>
      <c r="N1189" s="2" t="s">
        <v>967</v>
      </c>
      <c r="O1189" s="2">
        <v>1188</v>
      </c>
    </row>
    <row r="1190" spans="1:15" x14ac:dyDescent="0.35">
      <c r="A1190" s="4">
        <v>2</v>
      </c>
      <c r="B1190" s="4" t="s">
        <v>1466</v>
      </c>
      <c r="C1190" s="4" t="s">
        <v>1467</v>
      </c>
      <c r="D1190" s="4" t="s">
        <v>3699</v>
      </c>
      <c r="E1190" s="10"/>
      <c r="F1190" s="10"/>
      <c r="G1190" s="4" t="s">
        <v>3700</v>
      </c>
      <c r="H1190" s="4" t="s">
        <v>304</v>
      </c>
      <c r="I1190" s="4" t="s">
        <v>1478</v>
      </c>
      <c r="J1190" s="4" t="s">
        <v>973</v>
      </c>
      <c r="K1190" s="4" t="s">
        <v>966</v>
      </c>
      <c r="L1190" s="4" t="s">
        <v>1031</v>
      </c>
      <c r="M1190" s="4" t="s">
        <v>960</v>
      </c>
      <c r="N1190" s="4" t="s">
        <v>967</v>
      </c>
      <c r="O1190" s="4">
        <v>1189</v>
      </c>
    </row>
    <row r="1191" spans="1:15" x14ac:dyDescent="0.35">
      <c r="A1191" s="2">
        <v>2</v>
      </c>
      <c r="B1191" s="2" t="s">
        <v>1466</v>
      </c>
      <c r="C1191" s="2" t="s">
        <v>1467</v>
      </c>
      <c r="D1191" s="2" t="s">
        <v>3701</v>
      </c>
      <c r="E1191" s="10"/>
      <c r="F1191" s="10"/>
      <c r="G1191" s="2" t="s">
        <v>3702</v>
      </c>
      <c r="H1191" s="2" t="s">
        <v>304</v>
      </c>
      <c r="I1191" s="2" t="s">
        <v>1478</v>
      </c>
      <c r="J1191" s="2" t="s">
        <v>973</v>
      </c>
      <c r="K1191" s="2" t="s">
        <v>966</v>
      </c>
      <c r="L1191" s="2" t="s">
        <v>1031</v>
      </c>
      <c r="M1191" s="2" t="s">
        <v>960</v>
      </c>
      <c r="N1191" s="2" t="s">
        <v>967</v>
      </c>
      <c r="O1191" s="2">
        <v>1190</v>
      </c>
    </row>
    <row r="1192" spans="1:15" x14ac:dyDescent="0.35">
      <c r="A1192" s="4">
        <v>2</v>
      </c>
      <c r="B1192" s="4" t="s">
        <v>1466</v>
      </c>
      <c r="C1192" s="4" t="s">
        <v>1467</v>
      </c>
      <c r="D1192" s="4" t="s">
        <v>3703</v>
      </c>
      <c r="E1192" s="10"/>
      <c r="F1192" s="10"/>
      <c r="G1192" s="4" t="s">
        <v>3704</v>
      </c>
      <c r="H1192" s="4" t="s">
        <v>304</v>
      </c>
      <c r="I1192" s="4" t="s">
        <v>1478</v>
      </c>
      <c r="J1192" s="4" t="s">
        <v>973</v>
      </c>
      <c r="K1192" s="4" t="s">
        <v>966</v>
      </c>
      <c r="L1192" s="4" t="s">
        <v>1031</v>
      </c>
      <c r="M1192" s="4" t="s">
        <v>960</v>
      </c>
      <c r="N1192" s="4" t="s">
        <v>967</v>
      </c>
      <c r="O1192" s="4">
        <v>1191</v>
      </c>
    </row>
    <row r="1193" spans="1:15" x14ac:dyDescent="0.35">
      <c r="A1193" s="2">
        <v>2</v>
      </c>
      <c r="B1193" s="2" t="s">
        <v>1466</v>
      </c>
      <c r="C1193" s="2" t="s">
        <v>1467</v>
      </c>
      <c r="D1193" s="2" t="s">
        <v>3705</v>
      </c>
      <c r="E1193" s="10"/>
      <c r="F1193" s="10"/>
      <c r="G1193" s="2" t="s">
        <v>3706</v>
      </c>
      <c r="H1193" s="2" t="s">
        <v>304</v>
      </c>
      <c r="I1193" s="2" t="s">
        <v>1478</v>
      </c>
      <c r="J1193" s="2" t="s">
        <v>973</v>
      </c>
      <c r="K1193" s="2" t="s">
        <v>966</v>
      </c>
      <c r="L1193" s="2" t="s">
        <v>959</v>
      </c>
      <c r="M1193" s="2" t="s">
        <v>960</v>
      </c>
      <c r="N1193" s="2" t="s">
        <v>967</v>
      </c>
      <c r="O1193" s="2">
        <v>1192</v>
      </c>
    </row>
    <row r="1194" spans="1:15" x14ac:dyDescent="0.35">
      <c r="A1194" s="4">
        <v>2</v>
      </c>
      <c r="B1194" s="4" t="s">
        <v>1466</v>
      </c>
      <c r="C1194" s="4" t="s">
        <v>1467</v>
      </c>
      <c r="D1194" s="4" t="s">
        <v>3707</v>
      </c>
      <c r="E1194" s="10"/>
      <c r="F1194" s="10"/>
      <c r="G1194" s="4" t="s">
        <v>3708</v>
      </c>
      <c r="H1194" s="4" t="s">
        <v>304</v>
      </c>
      <c r="I1194" s="4" t="s">
        <v>1478</v>
      </c>
      <c r="J1194" s="4" t="s">
        <v>973</v>
      </c>
      <c r="K1194" s="4" t="s">
        <v>966</v>
      </c>
      <c r="L1194" s="4" t="s">
        <v>959</v>
      </c>
      <c r="M1194" s="4" t="s">
        <v>960</v>
      </c>
      <c r="N1194" s="4" t="s">
        <v>967</v>
      </c>
      <c r="O1194" s="4">
        <v>1193</v>
      </c>
    </row>
    <row r="1195" spans="1:15" x14ac:dyDescent="0.35">
      <c r="A1195" s="2">
        <v>2</v>
      </c>
      <c r="B1195" s="2" t="s">
        <v>1466</v>
      </c>
      <c r="C1195" s="2" t="s">
        <v>1467</v>
      </c>
      <c r="D1195" s="2" t="s">
        <v>3709</v>
      </c>
      <c r="E1195" s="10"/>
      <c r="F1195" s="10"/>
      <c r="G1195" s="2" t="s">
        <v>3710</v>
      </c>
      <c r="H1195" s="2" t="s">
        <v>304</v>
      </c>
      <c r="I1195" s="2" t="s">
        <v>1478</v>
      </c>
      <c r="J1195" s="2" t="s">
        <v>957</v>
      </c>
      <c r="K1195" s="2" t="s">
        <v>966</v>
      </c>
      <c r="L1195" s="2" t="s">
        <v>959</v>
      </c>
      <c r="M1195" s="2" t="s">
        <v>960</v>
      </c>
      <c r="N1195" s="2" t="s">
        <v>967</v>
      </c>
      <c r="O1195" s="2">
        <v>1194</v>
      </c>
    </row>
    <row r="1196" spans="1:15" x14ac:dyDescent="0.35">
      <c r="A1196" s="4">
        <v>2</v>
      </c>
      <c r="B1196" s="4" t="s">
        <v>1466</v>
      </c>
      <c r="C1196" s="4" t="s">
        <v>1467</v>
      </c>
      <c r="D1196" s="4" t="s">
        <v>3711</v>
      </c>
      <c r="E1196" s="10"/>
      <c r="F1196" s="10"/>
      <c r="G1196" s="4" t="s">
        <v>3712</v>
      </c>
      <c r="H1196" s="4" t="s">
        <v>304</v>
      </c>
      <c r="I1196" s="4" t="s">
        <v>1478</v>
      </c>
      <c r="J1196" s="4" t="s">
        <v>957</v>
      </c>
      <c r="K1196" s="4" t="s">
        <v>966</v>
      </c>
      <c r="L1196" s="4" t="s">
        <v>959</v>
      </c>
      <c r="M1196" s="4" t="s">
        <v>960</v>
      </c>
      <c r="N1196" s="4" t="s">
        <v>967</v>
      </c>
      <c r="O1196" s="4">
        <v>1195</v>
      </c>
    </row>
    <row r="1197" spans="1:15" x14ac:dyDescent="0.35">
      <c r="A1197" s="2">
        <v>2</v>
      </c>
      <c r="B1197" s="2" t="s">
        <v>1466</v>
      </c>
      <c r="C1197" s="2" t="s">
        <v>1467</v>
      </c>
      <c r="D1197" s="2" t="s">
        <v>3713</v>
      </c>
      <c r="E1197" s="10"/>
      <c r="F1197" s="10"/>
      <c r="G1197" s="2" t="s">
        <v>3714</v>
      </c>
      <c r="H1197" s="2" t="s">
        <v>304</v>
      </c>
      <c r="I1197" s="2" t="s">
        <v>1478</v>
      </c>
      <c r="J1197" s="2" t="s">
        <v>965</v>
      </c>
      <c r="K1197" s="2" t="s">
        <v>966</v>
      </c>
      <c r="L1197" s="2" t="s">
        <v>959</v>
      </c>
      <c r="M1197" s="2" t="s">
        <v>960</v>
      </c>
      <c r="N1197" s="2" t="s">
        <v>967</v>
      </c>
      <c r="O1197" s="2">
        <v>1196</v>
      </c>
    </row>
    <row r="1198" spans="1:15" x14ac:dyDescent="0.35">
      <c r="A1198" s="4">
        <v>2</v>
      </c>
      <c r="B1198" s="4" t="s">
        <v>1466</v>
      </c>
      <c r="C1198" s="4" t="s">
        <v>1467</v>
      </c>
      <c r="D1198" s="4" t="s">
        <v>3715</v>
      </c>
      <c r="E1198" s="10"/>
      <c r="F1198" s="10"/>
      <c r="G1198" s="4" t="s">
        <v>3716</v>
      </c>
      <c r="H1198" s="4" t="s">
        <v>304</v>
      </c>
      <c r="I1198" s="4" t="s">
        <v>1478</v>
      </c>
      <c r="J1198" s="4" t="s">
        <v>957</v>
      </c>
      <c r="K1198" s="4" t="s">
        <v>966</v>
      </c>
      <c r="L1198" s="4" t="s">
        <v>959</v>
      </c>
      <c r="M1198" s="4" t="s">
        <v>960</v>
      </c>
      <c r="N1198" s="4" t="s">
        <v>961</v>
      </c>
      <c r="O1198" s="4">
        <v>1197</v>
      </c>
    </row>
    <row r="1199" spans="1:15" x14ac:dyDescent="0.35">
      <c r="A1199" s="2">
        <v>2</v>
      </c>
      <c r="B1199" s="2" t="s">
        <v>1466</v>
      </c>
      <c r="C1199" s="2" t="s">
        <v>1467</v>
      </c>
      <c r="D1199" s="2" t="s">
        <v>3717</v>
      </c>
      <c r="E1199" s="10"/>
      <c r="F1199" s="10"/>
      <c r="G1199" s="2" t="s">
        <v>3718</v>
      </c>
      <c r="H1199" s="2" t="s">
        <v>304</v>
      </c>
      <c r="I1199" s="2" t="s">
        <v>1478</v>
      </c>
      <c r="J1199" s="2" t="s">
        <v>957</v>
      </c>
      <c r="K1199" s="2" t="s">
        <v>966</v>
      </c>
      <c r="L1199" s="2" t="s">
        <v>959</v>
      </c>
      <c r="M1199" s="2" t="s">
        <v>960</v>
      </c>
      <c r="N1199" s="2" t="s">
        <v>967</v>
      </c>
      <c r="O1199" s="2">
        <v>1198</v>
      </c>
    </row>
    <row r="1200" spans="1:15" x14ac:dyDescent="0.35">
      <c r="A1200" s="4">
        <v>2</v>
      </c>
      <c r="B1200" s="4" t="s">
        <v>1466</v>
      </c>
      <c r="C1200" s="4" t="s">
        <v>1467</v>
      </c>
      <c r="D1200" s="4" t="s">
        <v>3719</v>
      </c>
      <c r="E1200" s="10"/>
      <c r="F1200" s="10"/>
      <c r="G1200" s="4" t="s">
        <v>547</v>
      </c>
      <c r="H1200" s="4" t="s">
        <v>304</v>
      </c>
      <c r="I1200" s="4" t="s">
        <v>1478</v>
      </c>
      <c r="J1200" s="4" t="s">
        <v>957</v>
      </c>
      <c r="K1200" s="4" t="s">
        <v>966</v>
      </c>
      <c r="L1200" s="4" t="s">
        <v>959</v>
      </c>
      <c r="M1200" s="4" t="s">
        <v>960</v>
      </c>
      <c r="N1200" s="4" t="s">
        <v>1245</v>
      </c>
      <c r="O1200" s="4">
        <v>1199</v>
      </c>
    </row>
    <row r="1201" spans="1:15" x14ac:dyDescent="0.35">
      <c r="A1201" s="2">
        <v>2</v>
      </c>
      <c r="B1201" s="2" t="s">
        <v>1466</v>
      </c>
      <c r="C1201" s="2" t="s">
        <v>1467</v>
      </c>
      <c r="D1201" s="2" t="s">
        <v>3720</v>
      </c>
      <c r="E1201" s="10"/>
      <c r="F1201" s="10"/>
      <c r="G1201" s="2" t="s">
        <v>3721</v>
      </c>
      <c r="H1201" s="2" t="s">
        <v>304</v>
      </c>
      <c r="I1201" s="2" t="s">
        <v>1478</v>
      </c>
      <c r="J1201" s="2" t="s">
        <v>973</v>
      </c>
      <c r="K1201" s="2" t="s">
        <v>966</v>
      </c>
      <c r="L1201" s="2" t="s">
        <v>959</v>
      </c>
      <c r="M1201" s="2" t="s">
        <v>960</v>
      </c>
      <c r="N1201" s="2" t="s">
        <v>967</v>
      </c>
      <c r="O1201" s="2">
        <v>1200</v>
      </c>
    </row>
    <row r="1202" spans="1:15" x14ac:dyDescent="0.35">
      <c r="A1202" s="4">
        <v>2</v>
      </c>
      <c r="B1202" s="4" t="s">
        <v>1466</v>
      </c>
      <c r="C1202" s="4" t="s">
        <v>1467</v>
      </c>
      <c r="D1202" s="4" t="s">
        <v>3722</v>
      </c>
      <c r="E1202" s="10"/>
      <c r="F1202" s="10"/>
      <c r="G1202" s="4" t="s">
        <v>3723</v>
      </c>
      <c r="H1202" s="4" t="s">
        <v>304</v>
      </c>
      <c r="I1202" s="4" t="s">
        <v>1478</v>
      </c>
      <c r="J1202" s="4" t="s">
        <v>957</v>
      </c>
      <c r="K1202" s="4" t="s">
        <v>966</v>
      </c>
      <c r="L1202" s="4" t="s">
        <v>959</v>
      </c>
      <c r="M1202" s="4" t="s">
        <v>960</v>
      </c>
      <c r="N1202" s="4" t="s">
        <v>961</v>
      </c>
      <c r="O1202" s="4">
        <v>1201</v>
      </c>
    </row>
    <row r="1203" spans="1:15" x14ac:dyDescent="0.35">
      <c r="A1203" s="2">
        <v>2</v>
      </c>
      <c r="B1203" s="2" t="s">
        <v>1466</v>
      </c>
      <c r="C1203" s="2" t="s">
        <v>1467</v>
      </c>
      <c r="D1203" s="2" t="s">
        <v>3724</v>
      </c>
      <c r="E1203" s="10"/>
      <c r="F1203" s="10"/>
      <c r="G1203" s="2" t="s">
        <v>3725</v>
      </c>
      <c r="H1203" s="2" t="s">
        <v>304</v>
      </c>
      <c r="I1203" s="2" t="s">
        <v>1478</v>
      </c>
      <c r="J1203" s="2" t="s">
        <v>957</v>
      </c>
      <c r="K1203" s="2" t="s">
        <v>966</v>
      </c>
      <c r="L1203" s="2" t="s">
        <v>959</v>
      </c>
      <c r="M1203" s="2" t="s">
        <v>960</v>
      </c>
      <c r="N1203" s="2" t="s">
        <v>961</v>
      </c>
      <c r="O1203" s="2">
        <v>1202</v>
      </c>
    </row>
    <row r="1204" spans="1:15" x14ac:dyDescent="0.35">
      <c r="A1204" s="4">
        <v>2</v>
      </c>
      <c r="B1204" s="4" t="s">
        <v>1466</v>
      </c>
      <c r="C1204" s="4" t="s">
        <v>1467</v>
      </c>
      <c r="D1204" s="4" t="s">
        <v>3726</v>
      </c>
      <c r="E1204" s="10"/>
      <c r="F1204" s="10"/>
      <c r="G1204" s="4" t="s">
        <v>3727</v>
      </c>
      <c r="H1204" s="4" t="s">
        <v>304</v>
      </c>
      <c r="I1204" s="4" t="s">
        <v>1478</v>
      </c>
      <c r="J1204" s="4" t="s">
        <v>965</v>
      </c>
      <c r="K1204" s="4" t="s">
        <v>966</v>
      </c>
      <c r="L1204" s="4" t="s">
        <v>1031</v>
      </c>
      <c r="M1204" s="4" t="s">
        <v>960</v>
      </c>
      <c r="N1204" s="4" t="s">
        <v>967</v>
      </c>
      <c r="O1204" s="4">
        <v>1203</v>
      </c>
    </row>
    <row r="1205" spans="1:15" x14ac:dyDescent="0.35">
      <c r="A1205" s="2">
        <v>2</v>
      </c>
      <c r="B1205" s="2" t="s">
        <v>1466</v>
      </c>
      <c r="C1205" s="2" t="s">
        <v>1467</v>
      </c>
      <c r="D1205" s="2" t="s">
        <v>3728</v>
      </c>
      <c r="E1205" s="10"/>
      <c r="F1205" s="10"/>
      <c r="G1205" s="2" t="s">
        <v>3729</v>
      </c>
      <c r="H1205" s="2" t="s">
        <v>304</v>
      </c>
      <c r="I1205" s="2" t="s">
        <v>1478</v>
      </c>
      <c r="J1205" s="2" t="s">
        <v>973</v>
      </c>
      <c r="K1205" s="2" t="s">
        <v>966</v>
      </c>
      <c r="L1205" s="2" t="s">
        <v>1031</v>
      </c>
      <c r="M1205" s="2" t="s">
        <v>960</v>
      </c>
      <c r="N1205" s="2" t="s">
        <v>967</v>
      </c>
      <c r="O1205" s="2">
        <v>1204</v>
      </c>
    </row>
    <row r="1206" spans="1:15" x14ac:dyDescent="0.35">
      <c r="A1206" s="4">
        <v>2</v>
      </c>
      <c r="B1206" s="4" t="s">
        <v>1466</v>
      </c>
      <c r="C1206" s="4" t="s">
        <v>1467</v>
      </c>
      <c r="D1206" s="4" t="s">
        <v>3730</v>
      </c>
      <c r="E1206" s="10"/>
      <c r="F1206" s="10"/>
      <c r="G1206" s="4" t="s">
        <v>3731</v>
      </c>
      <c r="H1206" s="4" t="s">
        <v>304</v>
      </c>
      <c r="I1206" s="4" t="s">
        <v>1478</v>
      </c>
      <c r="J1206" s="4" t="s">
        <v>973</v>
      </c>
      <c r="K1206" s="4" t="s">
        <v>966</v>
      </c>
      <c r="L1206" s="4" t="s">
        <v>1031</v>
      </c>
      <c r="M1206" s="4" t="s">
        <v>960</v>
      </c>
      <c r="N1206" s="4" t="s">
        <v>967</v>
      </c>
      <c r="O1206" s="4">
        <v>1205</v>
      </c>
    </row>
    <row r="1207" spans="1:15" x14ac:dyDescent="0.35">
      <c r="A1207" s="2">
        <v>2</v>
      </c>
      <c r="B1207" s="2" t="s">
        <v>1466</v>
      </c>
      <c r="C1207" s="2" t="s">
        <v>1467</v>
      </c>
      <c r="D1207" s="2" t="s">
        <v>3732</v>
      </c>
      <c r="E1207" s="10"/>
      <c r="F1207" s="10"/>
      <c r="G1207" s="2" t="s">
        <v>3733</v>
      </c>
      <c r="H1207" s="2" t="s">
        <v>304</v>
      </c>
      <c r="I1207" s="2" t="s">
        <v>1478</v>
      </c>
      <c r="J1207" s="2" t="s">
        <v>957</v>
      </c>
      <c r="K1207" s="2" t="s">
        <v>966</v>
      </c>
      <c r="L1207" s="2" t="s">
        <v>959</v>
      </c>
      <c r="M1207" s="2" t="s">
        <v>960</v>
      </c>
      <c r="N1207" s="2" t="s">
        <v>1245</v>
      </c>
      <c r="O1207" s="2">
        <v>1206</v>
      </c>
    </row>
    <row r="1208" spans="1:15" x14ac:dyDescent="0.35">
      <c r="A1208" s="4">
        <v>2</v>
      </c>
      <c r="B1208" s="4" t="s">
        <v>1466</v>
      </c>
      <c r="C1208" s="4" t="s">
        <v>1467</v>
      </c>
      <c r="D1208" s="4" t="s">
        <v>3734</v>
      </c>
      <c r="E1208" s="10"/>
      <c r="F1208" s="10"/>
      <c r="G1208" s="4" t="s">
        <v>3735</v>
      </c>
      <c r="H1208" s="4" t="s">
        <v>304</v>
      </c>
      <c r="I1208" s="4" t="s">
        <v>1478</v>
      </c>
      <c r="J1208" s="4" t="s">
        <v>957</v>
      </c>
      <c r="K1208" s="4" t="s">
        <v>966</v>
      </c>
      <c r="L1208" s="4" t="s">
        <v>959</v>
      </c>
      <c r="M1208" s="4" t="s">
        <v>960</v>
      </c>
      <c r="N1208" s="4" t="s">
        <v>1561</v>
      </c>
      <c r="O1208" s="4">
        <v>1207</v>
      </c>
    </row>
    <row r="1209" spans="1:15" x14ac:dyDescent="0.35">
      <c r="A1209" s="2">
        <v>2</v>
      </c>
      <c r="B1209" s="2" t="s">
        <v>1466</v>
      </c>
      <c r="C1209" s="2" t="s">
        <v>1467</v>
      </c>
      <c r="D1209" s="2" t="s">
        <v>3736</v>
      </c>
      <c r="E1209" s="10"/>
      <c r="F1209" s="10"/>
      <c r="G1209" s="2" t="s">
        <v>3737</v>
      </c>
      <c r="H1209" s="2" t="s">
        <v>304</v>
      </c>
      <c r="I1209" s="2" t="s">
        <v>1478</v>
      </c>
      <c r="J1209" s="2" t="s">
        <v>957</v>
      </c>
      <c r="K1209" s="2" t="s">
        <v>966</v>
      </c>
      <c r="L1209" s="2" t="s">
        <v>959</v>
      </c>
      <c r="M1209" s="2" t="s">
        <v>960</v>
      </c>
      <c r="N1209" s="2" t="s">
        <v>1245</v>
      </c>
      <c r="O1209" s="2">
        <v>1208</v>
      </c>
    </row>
    <row r="1210" spans="1:15" x14ac:dyDescent="0.35">
      <c r="A1210" s="4">
        <v>2</v>
      </c>
      <c r="B1210" s="4" t="s">
        <v>1466</v>
      </c>
      <c r="C1210" s="4" t="s">
        <v>1467</v>
      </c>
      <c r="D1210" s="4" t="s">
        <v>3738</v>
      </c>
      <c r="E1210" s="10"/>
      <c r="F1210" s="10"/>
      <c r="G1210" s="4" t="s">
        <v>3739</v>
      </c>
      <c r="H1210" s="4" t="s">
        <v>304</v>
      </c>
      <c r="I1210" s="4" t="s">
        <v>1478</v>
      </c>
      <c r="J1210" s="4" t="s">
        <v>957</v>
      </c>
      <c r="K1210" s="4" t="s">
        <v>966</v>
      </c>
      <c r="L1210" s="4" t="s">
        <v>1031</v>
      </c>
      <c r="M1210" s="4" t="s">
        <v>960</v>
      </c>
      <c r="N1210" s="4" t="s">
        <v>967</v>
      </c>
      <c r="O1210" s="4">
        <v>1209</v>
      </c>
    </row>
    <row r="1211" spans="1:15" x14ac:dyDescent="0.35">
      <c r="A1211" s="2">
        <v>2</v>
      </c>
      <c r="B1211" s="2" t="s">
        <v>1466</v>
      </c>
      <c r="C1211" s="2" t="s">
        <v>1467</v>
      </c>
      <c r="D1211" s="2" t="s">
        <v>3740</v>
      </c>
      <c r="E1211" s="10"/>
      <c r="F1211" s="10"/>
      <c r="G1211" s="2" t="s">
        <v>3741</v>
      </c>
      <c r="H1211" s="2" t="s">
        <v>304</v>
      </c>
      <c r="I1211" s="2" t="s">
        <v>1478</v>
      </c>
      <c r="J1211" s="2" t="s">
        <v>965</v>
      </c>
      <c r="K1211" s="2" t="s">
        <v>966</v>
      </c>
      <c r="L1211" s="2" t="s">
        <v>959</v>
      </c>
      <c r="M1211" s="2" t="s">
        <v>960</v>
      </c>
      <c r="N1211" s="2" t="s">
        <v>967</v>
      </c>
      <c r="O1211" s="2">
        <v>1210</v>
      </c>
    </row>
    <row r="1212" spans="1:15" x14ac:dyDescent="0.35">
      <c r="A1212" s="4">
        <v>2</v>
      </c>
      <c r="B1212" s="4" t="s">
        <v>1466</v>
      </c>
      <c r="C1212" s="4" t="s">
        <v>1467</v>
      </c>
      <c r="D1212" s="4" t="s">
        <v>3742</v>
      </c>
      <c r="E1212" s="10"/>
      <c r="F1212" s="10"/>
      <c r="G1212" s="4" t="s">
        <v>3743</v>
      </c>
      <c r="H1212" s="4" t="s">
        <v>304</v>
      </c>
      <c r="I1212" s="4" t="s">
        <v>1478</v>
      </c>
      <c r="J1212" s="4" t="s">
        <v>957</v>
      </c>
      <c r="K1212" s="4" t="s">
        <v>966</v>
      </c>
      <c r="L1212" s="4" t="s">
        <v>959</v>
      </c>
      <c r="M1212" s="4" t="s">
        <v>960</v>
      </c>
      <c r="N1212" s="4" t="s">
        <v>961</v>
      </c>
      <c r="O1212" s="4">
        <v>1211</v>
      </c>
    </row>
    <row r="1213" spans="1:15" x14ac:dyDescent="0.35">
      <c r="A1213" s="2">
        <v>2</v>
      </c>
      <c r="B1213" s="2" t="s">
        <v>1466</v>
      </c>
      <c r="C1213" s="2" t="s">
        <v>1467</v>
      </c>
      <c r="D1213" s="2" t="s">
        <v>3744</v>
      </c>
      <c r="E1213" s="10"/>
      <c r="F1213" s="10"/>
      <c r="G1213" s="2" t="s">
        <v>3745</v>
      </c>
      <c r="H1213" s="2" t="s">
        <v>304</v>
      </c>
      <c r="I1213" s="2" t="s">
        <v>1478</v>
      </c>
      <c r="J1213" s="2" t="s">
        <v>973</v>
      </c>
      <c r="K1213" s="2" t="s">
        <v>966</v>
      </c>
      <c r="L1213" s="2" t="s">
        <v>1031</v>
      </c>
      <c r="M1213" s="2" t="s">
        <v>960</v>
      </c>
      <c r="N1213" s="2" t="s">
        <v>967</v>
      </c>
      <c r="O1213" s="2">
        <v>1212</v>
      </c>
    </row>
    <row r="1214" spans="1:15" x14ac:dyDescent="0.35">
      <c r="A1214" s="4">
        <v>2</v>
      </c>
      <c r="B1214" s="4" t="s">
        <v>1466</v>
      </c>
      <c r="C1214" s="4" t="s">
        <v>1467</v>
      </c>
      <c r="D1214" s="4" t="s">
        <v>3746</v>
      </c>
      <c r="E1214" s="10"/>
      <c r="F1214" s="10"/>
      <c r="G1214" s="4" t="s">
        <v>3747</v>
      </c>
      <c r="H1214" s="4" t="s">
        <v>304</v>
      </c>
      <c r="I1214" s="4" t="s">
        <v>1478</v>
      </c>
      <c r="J1214" s="4" t="s">
        <v>973</v>
      </c>
      <c r="K1214" s="4" t="s">
        <v>966</v>
      </c>
      <c r="L1214" s="4" t="s">
        <v>959</v>
      </c>
      <c r="M1214" s="4" t="s">
        <v>960</v>
      </c>
      <c r="N1214" s="4" t="s">
        <v>967</v>
      </c>
      <c r="O1214" s="4">
        <v>1213</v>
      </c>
    </row>
    <row r="1215" spans="1:15" x14ac:dyDescent="0.35">
      <c r="A1215" s="2">
        <v>2</v>
      </c>
      <c r="B1215" s="2" t="s">
        <v>1466</v>
      </c>
      <c r="C1215" s="2" t="s">
        <v>1467</v>
      </c>
      <c r="D1215" s="2" t="s">
        <v>3748</v>
      </c>
      <c r="E1215" s="10"/>
      <c r="F1215" s="10"/>
      <c r="G1215" s="2" t="s">
        <v>3749</v>
      </c>
      <c r="H1215" s="2" t="s">
        <v>304</v>
      </c>
      <c r="I1215" s="2" t="s">
        <v>1478</v>
      </c>
      <c r="J1215" s="2" t="s">
        <v>957</v>
      </c>
      <c r="K1215" s="2" t="s">
        <v>966</v>
      </c>
      <c r="L1215" s="2" t="s">
        <v>959</v>
      </c>
      <c r="M1215" s="2" t="s">
        <v>960</v>
      </c>
      <c r="N1215" s="2" t="s">
        <v>1546</v>
      </c>
      <c r="O1215" s="2">
        <v>1214</v>
      </c>
    </row>
    <row r="1216" spans="1:15" x14ac:dyDescent="0.35">
      <c r="A1216" s="4">
        <v>2</v>
      </c>
      <c r="B1216" s="4" t="s">
        <v>1466</v>
      </c>
      <c r="C1216" s="4" t="s">
        <v>1467</v>
      </c>
      <c r="D1216" s="4" t="s">
        <v>3750</v>
      </c>
      <c r="E1216" s="10"/>
      <c r="F1216" s="10"/>
      <c r="G1216" s="4" t="s">
        <v>3751</v>
      </c>
      <c r="H1216" s="4" t="s">
        <v>304</v>
      </c>
      <c r="I1216" s="4" t="s">
        <v>1478</v>
      </c>
      <c r="J1216" s="4" t="s">
        <v>973</v>
      </c>
      <c r="K1216" s="4" t="s">
        <v>966</v>
      </c>
      <c r="L1216" s="4" t="s">
        <v>1031</v>
      </c>
      <c r="M1216" s="4" t="s">
        <v>960</v>
      </c>
      <c r="N1216" s="4" t="s">
        <v>967</v>
      </c>
      <c r="O1216" s="4">
        <v>1215</v>
      </c>
    </row>
    <row r="1217" spans="1:15" x14ac:dyDescent="0.35">
      <c r="A1217" s="2">
        <v>2</v>
      </c>
      <c r="B1217" s="2" t="s">
        <v>1466</v>
      </c>
      <c r="C1217" s="2" t="s">
        <v>1467</v>
      </c>
      <c r="D1217" s="2" t="s">
        <v>3752</v>
      </c>
      <c r="E1217" s="10"/>
      <c r="F1217" s="10"/>
      <c r="G1217" s="2" t="s">
        <v>3753</v>
      </c>
      <c r="H1217" s="2" t="s">
        <v>304</v>
      </c>
      <c r="I1217" s="2" t="s">
        <v>1478</v>
      </c>
      <c r="J1217" s="2" t="s">
        <v>965</v>
      </c>
      <c r="K1217" s="2" t="s">
        <v>966</v>
      </c>
      <c r="L1217" s="2" t="s">
        <v>1031</v>
      </c>
      <c r="M1217" s="2" t="s">
        <v>960</v>
      </c>
      <c r="N1217" s="2" t="s">
        <v>967</v>
      </c>
      <c r="O1217" s="2">
        <v>1216</v>
      </c>
    </row>
    <row r="1218" spans="1:15" x14ac:dyDescent="0.35">
      <c r="A1218" s="4">
        <v>2</v>
      </c>
      <c r="B1218" s="4" t="s">
        <v>1466</v>
      </c>
      <c r="C1218" s="4" t="s">
        <v>1467</v>
      </c>
      <c r="D1218" s="4" t="s">
        <v>3754</v>
      </c>
      <c r="E1218" s="10"/>
      <c r="F1218" s="10"/>
      <c r="G1218" s="4" t="s">
        <v>3755</v>
      </c>
      <c r="H1218" s="4" t="s">
        <v>304</v>
      </c>
      <c r="I1218" s="4" t="s">
        <v>1478</v>
      </c>
      <c r="J1218" s="4" t="s">
        <v>965</v>
      </c>
      <c r="K1218" s="4" t="s">
        <v>966</v>
      </c>
      <c r="L1218" s="4" t="s">
        <v>959</v>
      </c>
      <c r="M1218" s="4" t="s">
        <v>960</v>
      </c>
      <c r="N1218" s="4" t="s">
        <v>967</v>
      </c>
      <c r="O1218" s="4">
        <v>1217</v>
      </c>
    </row>
    <row r="1219" spans="1:15" x14ac:dyDescent="0.35">
      <c r="A1219" s="2">
        <v>2</v>
      </c>
      <c r="B1219" s="2" t="s">
        <v>1466</v>
      </c>
      <c r="C1219" s="2" t="s">
        <v>1467</v>
      </c>
      <c r="D1219" s="2" t="s">
        <v>3756</v>
      </c>
      <c r="E1219" s="10"/>
      <c r="F1219" s="10"/>
      <c r="G1219" s="2" t="s">
        <v>3757</v>
      </c>
      <c r="H1219" s="2" t="s">
        <v>304</v>
      </c>
      <c r="I1219" s="2" t="s">
        <v>1478</v>
      </c>
      <c r="J1219" s="2" t="s">
        <v>957</v>
      </c>
      <c r="K1219" s="2" t="s">
        <v>966</v>
      </c>
      <c r="L1219" s="2" t="s">
        <v>959</v>
      </c>
      <c r="M1219" s="2" t="s">
        <v>960</v>
      </c>
      <c r="N1219" s="2" t="s">
        <v>967</v>
      </c>
      <c r="O1219" s="2">
        <v>1218</v>
      </c>
    </row>
    <row r="1220" spans="1:15" x14ac:dyDescent="0.35">
      <c r="A1220" s="4">
        <v>2</v>
      </c>
      <c r="B1220" s="4" t="s">
        <v>1466</v>
      </c>
      <c r="C1220" s="4" t="s">
        <v>1467</v>
      </c>
      <c r="D1220" s="4" t="s">
        <v>3758</v>
      </c>
      <c r="E1220" s="10"/>
      <c r="F1220" s="10"/>
      <c r="G1220" s="4" t="s">
        <v>3759</v>
      </c>
      <c r="H1220" s="4" t="s">
        <v>304</v>
      </c>
      <c r="I1220" s="4" t="s">
        <v>1478</v>
      </c>
      <c r="J1220" s="4" t="s">
        <v>957</v>
      </c>
      <c r="K1220" s="4" t="s">
        <v>966</v>
      </c>
      <c r="L1220" s="4" t="s">
        <v>1031</v>
      </c>
      <c r="M1220" s="4" t="s">
        <v>960</v>
      </c>
      <c r="N1220" s="4" t="s">
        <v>1015</v>
      </c>
      <c r="O1220" s="4">
        <v>1219</v>
      </c>
    </row>
    <row r="1221" spans="1:15" x14ac:dyDescent="0.35">
      <c r="A1221" s="2">
        <v>2</v>
      </c>
      <c r="B1221" s="2" t="s">
        <v>1466</v>
      </c>
      <c r="C1221" s="2" t="s">
        <v>1467</v>
      </c>
      <c r="D1221" s="2" t="s">
        <v>3760</v>
      </c>
      <c r="E1221" s="10"/>
      <c r="F1221" s="10"/>
      <c r="G1221" s="2" t="s">
        <v>3761</v>
      </c>
      <c r="H1221" s="2" t="s">
        <v>304</v>
      </c>
      <c r="I1221" s="2" t="s">
        <v>1478</v>
      </c>
      <c r="J1221" s="2" t="s">
        <v>965</v>
      </c>
      <c r="K1221" s="2" t="s">
        <v>966</v>
      </c>
      <c r="L1221" s="2" t="s">
        <v>1031</v>
      </c>
      <c r="M1221" s="2" t="s">
        <v>960</v>
      </c>
      <c r="N1221" s="2" t="s">
        <v>967</v>
      </c>
      <c r="O1221" s="2">
        <v>1220</v>
      </c>
    </row>
    <row r="1222" spans="1:15" x14ac:dyDescent="0.35">
      <c r="A1222" s="4">
        <v>2</v>
      </c>
      <c r="B1222" s="4" t="s">
        <v>1466</v>
      </c>
      <c r="C1222" s="4" t="s">
        <v>1467</v>
      </c>
      <c r="D1222" s="4" t="s">
        <v>3762</v>
      </c>
      <c r="E1222" s="10"/>
      <c r="F1222" s="10"/>
      <c r="G1222" s="4" t="s">
        <v>3763</v>
      </c>
      <c r="H1222" s="4" t="s">
        <v>304</v>
      </c>
      <c r="I1222" s="4" t="s">
        <v>1478</v>
      </c>
      <c r="J1222" s="4" t="s">
        <v>957</v>
      </c>
      <c r="K1222" s="4" t="s">
        <v>966</v>
      </c>
      <c r="L1222" s="4" t="s">
        <v>959</v>
      </c>
      <c r="M1222" s="4" t="s">
        <v>960</v>
      </c>
      <c r="N1222" s="4" t="s">
        <v>1671</v>
      </c>
      <c r="O1222" s="4">
        <v>1221</v>
      </c>
    </row>
    <row r="1223" spans="1:15" x14ac:dyDescent="0.35">
      <c r="A1223" s="2">
        <v>2</v>
      </c>
      <c r="B1223" s="2" t="s">
        <v>1466</v>
      </c>
      <c r="C1223" s="2" t="s">
        <v>1467</v>
      </c>
      <c r="D1223" s="2" t="s">
        <v>3764</v>
      </c>
      <c r="E1223" s="10"/>
      <c r="F1223" s="10"/>
      <c r="G1223" s="2" t="s">
        <v>493</v>
      </c>
      <c r="H1223" s="2" t="s">
        <v>304</v>
      </c>
      <c r="I1223" s="2" t="s">
        <v>1478</v>
      </c>
      <c r="J1223" s="2" t="s">
        <v>957</v>
      </c>
      <c r="K1223" s="2" t="s">
        <v>966</v>
      </c>
      <c r="L1223" s="2" t="s">
        <v>959</v>
      </c>
      <c r="M1223" s="2" t="s">
        <v>960</v>
      </c>
      <c r="N1223" s="2" t="s">
        <v>1245</v>
      </c>
      <c r="O1223" s="2">
        <v>1222</v>
      </c>
    </row>
    <row r="1224" spans="1:15" x14ac:dyDescent="0.35">
      <c r="A1224" s="4">
        <v>2</v>
      </c>
      <c r="B1224" s="4" t="s">
        <v>1466</v>
      </c>
      <c r="C1224" s="4" t="s">
        <v>1467</v>
      </c>
      <c r="D1224" s="4" t="s">
        <v>3765</v>
      </c>
      <c r="E1224" s="10"/>
      <c r="F1224" s="10"/>
      <c r="G1224" s="4" t="s">
        <v>3766</v>
      </c>
      <c r="H1224" s="4" t="s">
        <v>304</v>
      </c>
      <c r="I1224" s="4" t="s">
        <v>1478</v>
      </c>
      <c r="J1224" s="4" t="s">
        <v>973</v>
      </c>
      <c r="K1224" s="4" t="s">
        <v>966</v>
      </c>
      <c r="L1224" s="4" t="s">
        <v>959</v>
      </c>
      <c r="M1224" s="4" t="s">
        <v>960</v>
      </c>
      <c r="N1224" s="4" t="s">
        <v>967</v>
      </c>
      <c r="O1224" s="4">
        <v>1223</v>
      </c>
    </row>
    <row r="1225" spans="1:15" x14ac:dyDescent="0.35">
      <c r="A1225" s="2">
        <v>2</v>
      </c>
      <c r="B1225" s="2" t="s">
        <v>1466</v>
      </c>
      <c r="C1225" s="2" t="s">
        <v>1467</v>
      </c>
      <c r="D1225" s="2" t="s">
        <v>3767</v>
      </c>
      <c r="E1225" s="10"/>
      <c r="F1225" s="10"/>
      <c r="G1225" s="2" t="s">
        <v>3768</v>
      </c>
      <c r="H1225" s="2" t="s">
        <v>304</v>
      </c>
      <c r="I1225" s="2" t="s">
        <v>1478</v>
      </c>
      <c r="J1225" s="2" t="s">
        <v>965</v>
      </c>
      <c r="K1225" s="2" t="s">
        <v>966</v>
      </c>
      <c r="L1225" s="2" t="s">
        <v>1031</v>
      </c>
      <c r="M1225" s="2" t="s">
        <v>960</v>
      </c>
      <c r="N1225" s="2" t="s">
        <v>967</v>
      </c>
      <c r="O1225" s="2">
        <v>1224</v>
      </c>
    </row>
    <row r="1226" spans="1:15" x14ac:dyDescent="0.35">
      <c r="A1226" s="4">
        <v>2</v>
      </c>
      <c r="B1226" s="4" t="s">
        <v>1466</v>
      </c>
      <c r="C1226" s="4" t="s">
        <v>1467</v>
      </c>
      <c r="D1226" s="4" t="s">
        <v>3769</v>
      </c>
      <c r="E1226" s="10"/>
      <c r="F1226" s="10"/>
      <c r="G1226" s="4" t="s">
        <v>3770</v>
      </c>
      <c r="H1226" s="4" t="s">
        <v>304</v>
      </c>
      <c r="I1226" s="4" t="s">
        <v>1478</v>
      </c>
      <c r="J1226" s="4" t="s">
        <v>965</v>
      </c>
      <c r="K1226" s="4" t="s">
        <v>966</v>
      </c>
      <c r="L1226" s="4" t="s">
        <v>1031</v>
      </c>
      <c r="M1226" s="4" t="s">
        <v>960</v>
      </c>
      <c r="N1226" s="4" t="s">
        <v>967</v>
      </c>
      <c r="O1226" s="4">
        <v>1225</v>
      </c>
    </row>
    <row r="1227" spans="1:15" x14ac:dyDescent="0.35">
      <c r="A1227" s="2">
        <v>2</v>
      </c>
      <c r="B1227" s="2" t="s">
        <v>1466</v>
      </c>
      <c r="C1227" s="2" t="s">
        <v>1467</v>
      </c>
      <c r="D1227" s="2" t="s">
        <v>3771</v>
      </c>
      <c r="E1227" s="10"/>
      <c r="F1227" s="10"/>
      <c r="G1227" s="2" t="s">
        <v>3772</v>
      </c>
      <c r="H1227" s="2" t="s">
        <v>304</v>
      </c>
      <c r="I1227" s="2" t="s">
        <v>1478</v>
      </c>
      <c r="J1227" s="2" t="s">
        <v>973</v>
      </c>
      <c r="K1227" s="2" t="s">
        <v>966</v>
      </c>
      <c r="L1227" s="2" t="s">
        <v>1031</v>
      </c>
      <c r="M1227" s="2" t="s">
        <v>960</v>
      </c>
      <c r="N1227" s="2" t="s">
        <v>967</v>
      </c>
      <c r="O1227" s="2">
        <v>1226</v>
      </c>
    </row>
    <row r="1228" spans="1:15" x14ac:dyDescent="0.35">
      <c r="A1228" s="4">
        <v>2</v>
      </c>
      <c r="B1228" s="4" t="s">
        <v>1466</v>
      </c>
      <c r="C1228" s="4" t="s">
        <v>1467</v>
      </c>
      <c r="D1228" s="4" t="s">
        <v>3773</v>
      </c>
      <c r="E1228" s="10"/>
      <c r="F1228" s="10"/>
      <c r="G1228" s="4" t="s">
        <v>3774</v>
      </c>
      <c r="H1228" s="4" t="s">
        <v>304</v>
      </c>
      <c r="I1228" s="4" t="s">
        <v>1478</v>
      </c>
      <c r="J1228" s="4" t="s">
        <v>957</v>
      </c>
      <c r="K1228" s="4" t="s">
        <v>966</v>
      </c>
      <c r="L1228" s="4" t="s">
        <v>959</v>
      </c>
      <c r="M1228" s="4" t="s">
        <v>960</v>
      </c>
      <c r="N1228" s="4" t="s">
        <v>961</v>
      </c>
      <c r="O1228" s="4">
        <v>1227</v>
      </c>
    </row>
    <row r="1229" spans="1:15" x14ac:dyDescent="0.35">
      <c r="A1229" s="2">
        <v>2</v>
      </c>
      <c r="B1229" s="2" t="s">
        <v>1466</v>
      </c>
      <c r="C1229" s="2" t="s">
        <v>1467</v>
      </c>
      <c r="D1229" s="2" t="s">
        <v>3775</v>
      </c>
      <c r="E1229" s="10"/>
      <c r="F1229" s="10"/>
      <c r="G1229" s="2" t="s">
        <v>3776</v>
      </c>
      <c r="H1229" s="2" t="s">
        <v>304</v>
      </c>
      <c r="I1229" s="2" t="s">
        <v>1478</v>
      </c>
      <c r="J1229" s="2" t="s">
        <v>957</v>
      </c>
      <c r="K1229" s="2" t="s">
        <v>966</v>
      </c>
      <c r="L1229" s="2" t="s">
        <v>959</v>
      </c>
      <c r="M1229" s="2" t="s">
        <v>960</v>
      </c>
      <c r="N1229" s="2" t="s">
        <v>1245</v>
      </c>
      <c r="O1229" s="2">
        <v>1228</v>
      </c>
    </row>
    <row r="1230" spans="1:15" x14ac:dyDescent="0.35">
      <c r="A1230" s="4">
        <v>2</v>
      </c>
      <c r="B1230" s="4" t="s">
        <v>1466</v>
      </c>
      <c r="C1230" s="4" t="s">
        <v>1467</v>
      </c>
      <c r="D1230" s="4" t="s">
        <v>3777</v>
      </c>
      <c r="E1230" s="10"/>
      <c r="F1230" s="10"/>
      <c r="G1230" s="4" t="s">
        <v>3778</v>
      </c>
      <c r="H1230" s="4" t="s">
        <v>304</v>
      </c>
      <c r="I1230" s="4" t="s">
        <v>1478</v>
      </c>
      <c r="J1230" s="4" t="s">
        <v>957</v>
      </c>
      <c r="K1230" s="4" t="s">
        <v>966</v>
      </c>
      <c r="L1230" s="4" t="s">
        <v>959</v>
      </c>
      <c r="M1230" s="4" t="s">
        <v>960</v>
      </c>
      <c r="N1230" s="4" t="s">
        <v>1479</v>
      </c>
      <c r="O1230" s="4">
        <v>1229</v>
      </c>
    </row>
    <row r="1231" spans="1:15" x14ac:dyDescent="0.35">
      <c r="A1231" s="2">
        <v>2</v>
      </c>
      <c r="B1231" s="2" t="s">
        <v>1466</v>
      </c>
      <c r="C1231" s="2" t="s">
        <v>1467</v>
      </c>
      <c r="D1231" s="2" t="s">
        <v>3779</v>
      </c>
      <c r="E1231" s="10"/>
      <c r="F1231" s="10"/>
      <c r="G1231" s="2" t="s">
        <v>3780</v>
      </c>
      <c r="H1231" s="2" t="s">
        <v>304</v>
      </c>
      <c r="I1231" s="2" t="s">
        <v>1478</v>
      </c>
      <c r="J1231" s="2" t="s">
        <v>965</v>
      </c>
      <c r="K1231" s="2" t="s">
        <v>966</v>
      </c>
      <c r="L1231" s="2" t="s">
        <v>959</v>
      </c>
      <c r="M1231" s="2" t="s">
        <v>960</v>
      </c>
      <c r="N1231" s="2" t="s">
        <v>967</v>
      </c>
      <c r="O1231" s="2">
        <v>1230</v>
      </c>
    </row>
    <row r="1232" spans="1:15" x14ac:dyDescent="0.35">
      <c r="A1232" s="4">
        <v>2</v>
      </c>
      <c r="B1232" s="4" t="s">
        <v>1466</v>
      </c>
      <c r="C1232" s="4" t="s">
        <v>1467</v>
      </c>
      <c r="D1232" s="4" t="s">
        <v>3781</v>
      </c>
      <c r="E1232" s="10"/>
      <c r="F1232" s="10"/>
      <c r="G1232" s="4" t="s">
        <v>3782</v>
      </c>
      <c r="H1232" s="4" t="s">
        <v>304</v>
      </c>
      <c r="I1232" s="4" t="s">
        <v>1478</v>
      </c>
      <c r="J1232" s="4" t="s">
        <v>957</v>
      </c>
      <c r="K1232" s="4" t="s">
        <v>966</v>
      </c>
      <c r="L1232" s="4" t="s">
        <v>959</v>
      </c>
      <c r="M1232" s="4" t="s">
        <v>960</v>
      </c>
      <c r="N1232" s="4" t="s">
        <v>967</v>
      </c>
      <c r="O1232" s="4">
        <v>1231</v>
      </c>
    </row>
    <row r="1233" spans="1:15" x14ac:dyDescent="0.35">
      <c r="A1233" s="2">
        <v>2</v>
      </c>
      <c r="B1233" s="2" t="s">
        <v>1466</v>
      </c>
      <c r="C1233" s="2" t="s">
        <v>1467</v>
      </c>
      <c r="D1233" s="2" t="s">
        <v>3783</v>
      </c>
      <c r="E1233" s="10"/>
      <c r="F1233" s="10"/>
      <c r="G1233" s="2" t="s">
        <v>3784</v>
      </c>
      <c r="H1233" s="2" t="s">
        <v>304</v>
      </c>
      <c r="I1233" s="2" t="s">
        <v>1478</v>
      </c>
      <c r="J1233" s="2" t="s">
        <v>957</v>
      </c>
      <c r="K1233" s="2" t="s">
        <v>966</v>
      </c>
      <c r="L1233" s="2" t="s">
        <v>959</v>
      </c>
      <c r="M1233" s="2" t="s">
        <v>960</v>
      </c>
      <c r="N1233" s="2" t="s">
        <v>961</v>
      </c>
      <c r="O1233" s="2">
        <v>1232</v>
      </c>
    </row>
    <row r="1234" spans="1:15" x14ac:dyDescent="0.35">
      <c r="A1234" s="4">
        <v>2</v>
      </c>
      <c r="B1234" s="4" t="s">
        <v>1466</v>
      </c>
      <c r="C1234" s="4" t="s">
        <v>1467</v>
      </c>
      <c r="D1234" s="4" t="s">
        <v>3785</v>
      </c>
      <c r="E1234" s="10"/>
      <c r="F1234" s="10"/>
      <c r="G1234" s="4" t="s">
        <v>747</v>
      </c>
      <c r="H1234" s="4" t="s">
        <v>304</v>
      </c>
      <c r="I1234" s="4" t="s">
        <v>1478</v>
      </c>
      <c r="J1234" s="4" t="s">
        <v>957</v>
      </c>
      <c r="K1234" s="4" t="s">
        <v>966</v>
      </c>
      <c r="L1234" s="4" t="s">
        <v>959</v>
      </c>
      <c r="M1234" s="4" t="s">
        <v>960</v>
      </c>
      <c r="N1234" s="4" t="s">
        <v>1245</v>
      </c>
      <c r="O1234" s="4">
        <v>1233</v>
      </c>
    </row>
    <row r="1235" spans="1:15" x14ac:dyDescent="0.35">
      <c r="A1235" s="2">
        <v>2</v>
      </c>
      <c r="B1235" s="2" t="s">
        <v>1466</v>
      </c>
      <c r="C1235" s="2" t="s">
        <v>1467</v>
      </c>
      <c r="D1235" s="2" t="s">
        <v>3786</v>
      </c>
      <c r="E1235" s="10"/>
      <c r="F1235" s="10"/>
      <c r="G1235" s="2" t="s">
        <v>3787</v>
      </c>
      <c r="H1235" s="2" t="s">
        <v>304</v>
      </c>
      <c r="I1235" s="2" t="s">
        <v>1478</v>
      </c>
      <c r="J1235" s="2" t="s">
        <v>973</v>
      </c>
      <c r="K1235" s="2" t="s">
        <v>966</v>
      </c>
      <c r="L1235" s="2" t="s">
        <v>1031</v>
      </c>
      <c r="M1235" s="2" t="s">
        <v>960</v>
      </c>
      <c r="N1235" s="2" t="s">
        <v>967</v>
      </c>
      <c r="O1235" s="2">
        <v>1234</v>
      </c>
    </row>
    <row r="1236" spans="1:15" x14ac:dyDescent="0.35">
      <c r="A1236" s="4">
        <v>2</v>
      </c>
      <c r="B1236" s="4" t="s">
        <v>1466</v>
      </c>
      <c r="C1236" s="4" t="s">
        <v>1467</v>
      </c>
      <c r="D1236" s="4" t="s">
        <v>3788</v>
      </c>
      <c r="E1236" s="10"/>
      <c r="F1236" s="10"/>
      <c r="G1236" s="4" t="s">
        <v>3789</v>
      </c>
      <c r="H1236" s="4" t="s">
        <v>304</v>
      </c>
      <c r="I1236" s="4" t="s">
        <v>1478</v>
      </c>
      <c r="J1236" s="4" t="s">
        <v>965</v>
      </c>
      <c r="K1236" s="4" t="s">
        <v>966</v>
      </c>
      <c r="L1236" s="4" t="s">
        <v>1031</v>
      </c>
      <c r="M1236" s="4" t="s">
        <v>960</v>
      </c>
      <c r="N1236" s="4" t="s">
        <v>967</v>
      </c>
      <c r="O1236" s="4">
        <v>1235</v>
      </c>
    </row>
    <row r="1237" spans="1:15" x14ac:dyDescent="0.35">
      <c r="A1237" s="2">
        <v>2</v>
      </c>
      <c r="B1237" s="2" t="s">
        <v>1466</v>
      </c>
      <c r="C1237" s="2" t="s">
        <v>1467</v>
      </c>
      <c r="D1237" s="2" t="s">
        <v>3790</v>
      </c>
      <c r="E1237" s="10"/>
      <c r="F1237" s="10"/>
      <c r="G1237" s="2" t="s">
        <v>3791</v>
      </c>
      <c r="H1237" s="2" t="s">
        <v>304</v>
      </c>
      <c r="I1237" s="2" t="s">
        <v>1478</v>
      </c>
      <c r="J1237" s="2" t="s">
        <v>973</v>
      </c>
      <c r="K1237" s="2" t="s">
        <v>966</v>
      </c>
      <c r="L1237" s="2" t="s">
        <v>1031</v>
      </c>
      <c r="M1237" s="2" t="s">
        <v>960</v>
      </c>
      <c r="N1237" s="2" t="s">
        <v>967</v>
      </c>
      <c r="O1237" s="2">
        <v>1236</v>
      </c>
    </row>
    <row r="1238" spans="1:15" x14ac:dyDescent="0.35">
      <c r="A1238" s="4">
        <v>2</v>
      </c>
      <c r="B1238" s="4" t="s">
        <v>1466</v>
      </c>
      <c r="C1238" s="4" t="s">
        <v>1467</v>
      </c>
      <c r="D1238" s="4" t="s">
        <v>3792</v>
      </c>
      <c r="E1238" s="10"/>
      <c r="F1238" s="10"/>
      <c r="G1238" s="4" t="s">
        <v>3793</v>
      </c>
      <c r="H1238" s="4" t="s">
        <v>304</v>
      </c>
      <c r="I1238" s="4" t="s">
        <v>1478</v>
      </c>
      <c r="J1238" s="4" t="s">
        <v>957</v>
      </c>
      <c r="K1238" s="4" t="s">
        <v>966</v>
      </c>
      <c r="L1238" s="4" t="s">
        <v>959</v>
      </c>
      <c r="M1238" s="4" t="s">
        <v>960</v>
      </c>
      <c r="N1238" s="4" t="s">
        <v>967</v>
      </c>
      <c r="O1238" s="4">
        <v>1237</v>
      </c>
    </row>
    <row r="1239" spans="1:15" x14ac:dyDescent="0.35">
      <c r="A1239" s="2">
        <v>2</v>
      </c>
      <c r="B1239" s="2" t="s">
        <v>1466</v>
      </c>
      <c r="C1239" s="2" t="s">
        <v>1467</v>
      </c>
      <c r="D1239" s="2" t="s">
        <v>3794</v>
      </c>
      <c r="E1239" s="10"/>
      <c r="F1239" s="10"/>
      <c r="G1239" s="2" t="s">
        <v>3795</v>
      </c>
      <c r="H1239" s="2" t="s">
        <v>304</v>
      </c>
      <c r="I1239" s="2" t="s">
        <v>1478</v>
      </c>
      <c r="J1239" s="2" t="s">
        <v>965</v>
      </c>
      <c r="K1239" s="2" t="s">
        <v>966</v>
      </c>
      <c r="L1239" s="2" t="s">
        <v>959</v>
      </c>
      <c r="M1239" s="2" t="s">
        <v>960</v>
      </c>
      <c r="N1239" s="2" t="s">
        <v>967</v>
      </c>
      <c r="O1239" s="2">
        <v>1238</v>
      </c>
    </row>
    <row r="1240" spans="1:15" x14ac:dyDescent="0.35">
      <c r="A1240" s="4">
        <v>2</v>
      </c>
      <c r="B1240" s="4" t="s">
        <v>1466</v>
      </c>
      <c r="C1240" s="4" t="s">
        <v>1467</v>
      </c>
      <c r="D1240" s="4" t="s">
        <v>3796</v>
      </c>
      <c r="E1240" s="10"/>
      <c r="F1240" s="10"/>
      <c r="G1240" s="4" t="s">
        <v>3797</v>
      </c>
      <c r="H1240" s="4" t="s">
        <v>304</v>
      </c>
      <c r="I1240" s="4" t="s">
        <v>1478</v>
      </c>
      <c r="J1240" s="4" t="s">
        <v>973</v>
      </c>
      <c r="K1240" s="4" t="s">
        <v>966</v>
      </c>
      <c r="L1240" s="4" t="s">
        <v>1031</v>
      </c>
      <c r="M1240" s="4" t="s">
        <v>960</v>
      </c>
      <c r="N1240" s="4" t="s">
        <v>967</v>
      </c>
      <c r="O1240" s="4">
        <v>1239</v>
      </c>
    </row>
    <row r="1241" spans="1:15" x14ac:dyDescent="0.35">
      <c r="A1241" s="2">
        <v>2</v>
      </c>
      <c r="B1241" s="2" t="s">
        <v>1466</v>
      </c>
      <c r="C1241" s="2" t="s">
        <v>1467</v>
      </c>
      <c r="D1241" s="2" t="s">
        <v>3798</v>
      </c>
      <c r="E1241" s="10"/>
      <c r="F1241" s="10"/>
      <c r="G1241" s="2" t="s">
        <v>3799</v>
      </c>
      <c r="H1241" s="2" t="s">
        <v>304</v>
      </c>
      <c r="I1241" s="2" t="s">
        <v>1478</v>
      </c>
      <c r="J1241" s="2" t="s">
        <v>973</v>
      </c>
      <c r="K1241" s="2" t="s">
        <v>966</v>
      </c>
      <c r="L1241" s="2" t="s">
        <v>959</v>
      </c>
      <c r="M1241" s="2" t="s">
        <v>960</v>
      </c>
      <c r="N1241" s="2" t="s">
        <v>967</v>
      </c>
      <c r="O1241" s="2">
        <v>1240</v>
      </c>
    </row>
    <row r="1242" spans="1:15" x14ac:dyDescent="0.35">
      <c r="A1242" s="4">
        <v>2</v>
      </c>
      <c r="B1242" s="4" t="s">
        <v>1466</v>
      </c>
      <c r="C1242" s="4" t="s">
        <v>1467</v>
      </c>
      <c r="D1242" s="4" t="s">
        <v>3800</v>
      </c>
      <c r="E1242" s="10"/>
      <c r="F1242" s="10"/>
      <c r="G1242" s="4" t="s">
        <v>3801</v>
      </c>
      <c r="H1242" s="4" t="s">
        <v>304</v>
      </c>
      <c r="I1242" s="4" t="s">
        <v>1478</v>
      </c>
      <c r="J1242" s="4" t="s">
        <v>965</v>
      </c>
      <c r="K1242" s="4" t="s">
        <v>966</v>
      </c>
      <c r="L1242" s="4" t="s">
        <v>1031</v>
      </c>
      <c r="M1242" s="4" t="s">
        <v>960</v>
      </c>
      <c r="N1242" s="4" t="s">
        <v>967</v>
      </c>
      <c r="O1242" s="4">
        <v>1241</v>
      </c>
    </row>
    <row r="1243" spans="1:15" x14ac:dyDescent="0.35">
      <c r="A1243" s="2">
        <v>2</v>
      </c>
      <c r="B1243" s="2" t="s">
        <v>1466</v>
      </c>
      <c r="C1243" s="2" t="s">
        <v>1467</v>
      </c>
      <c r="D1243" s="2" t="s">
        <v>3802</v>
      </c>
      <c r="E1243" s="10"/>
      <c r="F1243" s="10"/>
      <c r="G1243" s="2" t="s">
        <v>3803</v>
      </c>
      <c r="H1243" s="2" t="s">
        <v>304</v>
      </c>
      <c r="I1243" s="2" t="s">
        <v>1478</v>
      </c>
      <c r="J1243" s="2" t="s">
        <v>957</v>
      </c>
      <c r="K1243" s="2" t="s">
        <v>966</v>
      </c>
      <c r="L1243" s="2" t="s">
        <v>959</v>
      </c>
      <c r="M1243" s="2" t="s">
        <v>960</v>
      </c>
      <c r="N1243" s="2" t="s">
        <v>967</v>
      </c>
      <c r="O1243" s="2">
        <v>1242</v>
      </c>
    </row>
    <row r="1244" spans="1:15" x14ac:dyDescent="0.35">
      <c r="A1244" s="4">
        <v>2</v>
      </c>
      <c r="B1244" s="4" t="s">
        <v>1466</v>
      </c>
      <c r="C1244" s="4" t="s">
        <v>1467</v>
      </c>
      <c r="D1244" s="4" t="s">
        <v>2199</v>
      </c>
      <c r="E1244" s="10"/>
      <c r="F1244" s="10"/>
      <c r="G1244" s="4" t="s">
        <v>3804</v>
      </c>
      <c r="H1244" s="4" t="s">
        <v>304</v>
      </c>
      <c r="I1244" s="4" t="s">
        <v>1478</v>
      </c>
      <c r="J1244" s="4" t="s">
        <v>957</v>
      </c>
      <c r="K1244" s="4" t="s">
        <v>966</v>
      </c>
      <c r="L1244" s="4" t="s">
        <v>1031</v>
      </c>
      <c r="M1244" s="4" t="s">
        <v>960</v>
      </c>
      <c r="N1244" s="4" t="s">
        <v>1546</v>
      </c>
      <c r="O1244" s="4">
        <v>1243</v>
      </c>
    </row>
    <row r="1245" spans="1:15" x14ac:dyDescent="0.35">
      <c r="A1245" s="2">
        <v>2</v>
      </c>
      <c r="B1245" s="2" t="s">
        <v>1466</v>
      </c>
      <c r="C1245" s="2" t="s">
        <v>1467</v>
      </c>
      <c r="D1245" s="2" t="s">
        <v>3805</v>
      </c>
      <c r="E1245" s="10"/>
      <c r="F1245" s="10"/>
      <c r="G1245" s="2" t="s">
        <v>3806</v>
      </c>
      <c r="H1245" s="2" t="s">
        <v>304</v>
      </c>
      <c r="I1245" s="2" t="s">
        <v>1478</v>
      </c>
      <c r="J1245" s="2" t="s">
        <v>957</v>
      </c>
      <c r="K1245" s="2" t="s">
        <v>966</v>
      </c>
      <c r="L1245" s="2" t="s">
        <v>959</v>
      </c>
      <c r="M1245" s="2" t="s">
        <v>960</v>
      </c>
      <c r="N1245" s="2" t="s">
        <v>961</v>
      </c>
      <c r="O1245" s="2">
        <v>1244</v>
      </c>
    </row>
    <row r="1246" spans="1:15" x14ac:dyDescent="0.35">
      <c r="A1246" s="4">
        <v>2</v>
      </c>
      <c r="B1246" s="4" t="s">
        <v>1466</v>
      </c>
      <c r="C1246" s="4" t="s">
        <v>1467</v>
      </c>
      <c r="D1246" s="4" t="s">
        <v>3807</v>
      </c>
      <c r="E1246" s="10"/>
      <c r="F1246" s="10"/>
      <c r="G1246" s="4" t="s">
        <v>3808</v>
      </c>
      <c r="H1246" s="4" t="s">
        <v>304</v>
      </c>
      <c r="I1246" s="4" t="s">
        <v>1478</v>
      </c>
      <c r="J1246" s="4" t="s">
        <v>973</v>
      </c>
      <c r="K1246" s="4" t="s">
        <v>966</v>
      </c>
      <c r="L1246" s="4" t="s">
        <v>959</v>
      </c>
      <c r="M1246" s="4" t="s">
        <v>960</v>
      </c>
      <c r="N1246" s="4" t="s">
        <v>967</v>
      </c>
      <c r="O1246" s="4">
        <v>1245</v>
      </c>
    </row>
    <row r="1247" spans="1:15" x14ac:dyDescent="0.35">
      <c r="A1247" s="2">
        <v>2</v>
      </c>
      <c r="B1247" s="2" t="s">
        <v>1466</v>
      </c>
      <c r="C1247" s="2" t="s">
        <v>1467</v>
      </c>
      <c r="D1247" s="2" t="s">
        <v>3809</v>
      </c>
      <c r="E1247" s="10"/>
      <c r="F1247" s="10"/>
      <c r="G1247" s="2" t="s">
        <v>3810</v>
      </c>
      <c r="H1247" s="2" t="s">
        <v>304</v>
      </c>
      <c r="I1247" s="2" t="s">
        <v>1478</v>
      </c>
      <c r="J1247" s="2" t="s">
        <v>965</v>
      </c>
      <c r="K1247" s="2" t="s">
        <v>966</v>
      </c>
      <c r="L1247" s="2" t="s">
        <v>959</v>
      </c>
      <c r="M1247" s="2" t="s">
        <v>960</v>
      </c>
      <c r="N1247" s="2" t="s">
        <v>967</v>
      </c>
      <c r="O1247" s="2">
        <v>1246</v>
      </c>
    </row>
    <row r="1248" spans="1:15" x14ac:dyDescent="0.35">
      <c r="A1248" s="4">
        <v>2</v>
      </c>
      <c r="B1248" s="4" t="s">
        <v>1466</v>
      </c>
      <c r="C1248" s="4" t="s">
        <v>1467</v>
      </c>
      <c r="D1248" s="4" t="s">
        <v>3811</v>
      </c>
      <c r="E1248" s="10"/>
      <c r="F1248" s="10"/>
      <c r="G1248" s="4" t="s">
        <v>3812</v>
      </c>
      <c r="H1248" s="4" t="s">
        <v>304</v>
      </c>
      <c r="I1248" s="4" t="s">
        <v>1478</v>
      </c>
      <c r="J1248" s="4" t="s">
        <v>965</v>
      </c>
      <c r="K1248" s="4" t="s">
        <v>966</v>
      </c>
      <c r="L1248" s="4" t="s">
        <v>1031</v>
      </c>
      <c r="M1248" s="4" t="s">
        <v>960</v>
      </c>
      <c r="N1248" s="4" t="s">
        <v>967</v>
      </c>
      <c r="O1248" s="4">
        <v>1247</v>
      </c>
    </row>
    <row r="1249" spans="1:15" x14ac:dyDescent="0.35">
      <c r="A1249" s="2">
        <v>2</v>
      </c>
      <c r="B1249" s="2" t="s">
        <v>1466</v>
      </c>
      <c r="C1249" s="2" t="s">
        <v>1467</v>
      </c>
      <c r="D1249" s="2" t="s">
        <v>3813</v>
      </c>
      <c r="E1249" s="10"/>
      <c r="F1249" s="10"/>
      <c r="G1249" s="2" t="s">
        <v>3814</v>
      </c>
      <c r="H1249" s="2" t="s">
        <v>304</v>
      </c>
      <c r="I1249" s="2" t="s">
        <v>1478</v>
      </c>
      <c r="J1249" s="2" t="s">
        <v>973</v>
      </c>
      <c r="K1249" s="2" t="s">
        <v>966</v>
      </c>
      <c r="L1249" s="2" t="s">
        <v>1031</v>
      </c>
      <c r="M1249" s="2" t="s">
        <v>960</v>
      </c>
      <c r="N1249" s="2" t="s">
        <v>967</v>
      </c>
      <c r="O1249" s="2">
        <v>1248</v>
      </c>
    </row>
    <row r="1250" spans="1:15" x14ac:dyDescent="0.35">
      <c r="A1250" s="4">
        <v>2</v>
      </c>
      <c r="B1250" s="4" t="s">
        <v>1466</v>
      </c>
      <c r="C1250" s="4" t="s">
        <v>1467</v>
      </c>
      <c r="D1250" s="4" t="s">
        <v>3815</v>
      </c>
      <c r="E1250" s="10"/>
      <c r="F1250" s="10"/>
      <c r="G1250" s="4" t="s">
        <v>3816</v>
      </c>
      <c r="H1250" s="4" t="s">
        <v>304</v>
      </c>
      <c r="I1250" s="4" t="s">
        <v>1478</v>
      </c>
      <c r="J1250" s="4" t="s">
        <v>957</v>
      </c>
      <c r="K1250" s="4" t="s">
        <v>966</v>
      </c>
      <c r="L1250" s="4" t="s">
        <v>959</v>
      </c>
      <c r="M1250" s="4" t="s">
        <v>960</v>
      </c>
      <c r="N1250" s="4" t="s">
        <v>961</v>
      </c>
      <c r="O1250" s="4">
        <v>1249</v>
      </c>
    </row>
    <row r="1251" spans="1:15" x14ac:dyDescent="0.35">
      <c r="A1251" s="2">
        <v>2</v>
      </c>
      <c r="B1251" s="2" t="s">
        <v>1466</v>
      </c>
      <c r="C1251" s="2" t="s">
        <v>1467</v>
      </c>
      <c r="D1251" s="2" t="s">
        <v>3817</v>
      </c>
      <c r="E1251" s="10"/>
      <c r="F1251" s="10"/>
      <c r="G1251" s="2" t="s">
        <v>3818</v>
      </c>
      <c r="H1251" s="2" t="s">
        <v>304</v>
      </c>
      <c r="I1251" s="2" t="s">
        <v>1478</v>
      </c>
      <c r="J1251" s="2" t="s">
        <v>965</v>
      </c>
      <c r="K1251" s="2" t="s">
        <v>966</v>
      </c>
      <c r="L1251" s="2" t="s">
        <v>959</v>
      </c>
      <c r="M1251" s="2" t="s">
        <v>960</v>
      </c>
      <c r="N1251" s="2" t="s">
        <v>967</v>
      </c>
      <c r="O1251" s="2">
        <v>1250</v>
      </c>
    </row>
    <row r="1252" spans="1:15" x14ac:dyDescent="0.35">
      <c r="A1252" s="4">
        <v>2</v>
      </c>
      <c r="B1252" s="4" t="s">
        <v>1466</v>
      </c>
      <c r="C1252" s="4" t="s">
        <v>1467</v>
      </c>
      <c r="D1252" s="4" t="s">
        <v>3819</v>
      </c>
      <c r="E1252" s="10"/>
      <c r="F1252" s="10"/>
      <c r="G1252" s="4" t="s">
        <v>3820</v>
      </c>
      <c r="H1252" s="4" t="s">
        <v>304</v>
      </c>
      <c r="I1252" s="4" t="s">
        <v>1478</v>
      </c>
      <c r="J1252" s="4" t="s">
        <v>973</v>
      </c>
      <c r="K1252" s="4" t="s">
        <v>966</v>
      </c>
      <c r="L1252" s="4" t="s">
        <v>959</v>
      </c>
      <c r="M1252" s="4" t="s">
        <v>960</v>
      </c>
      <c r="N1252" s="4" t="s">
        <v>967</v>
      </c>
      <c r="O1252" s="4">
        <v>1251</v>
      </c>
    </row>
    <row r="1253" spans="1:15" x14ac:dyDescent="0.35">
      <c r="A1253" s="2">
        <v>2</v>
      </c>
      <c r="B1253" s="2" t="s">
        <v>1466</v>
      </c>
      <c r="C1253" s="2" t="s">
        <v>1467</v>
      </c>
      <c r="D1253" s="2" t="s">
        <v>3821</v>
      </c>
      <c r="E1253" s="10"/>
      <c r="F1253" s="10"/>
      <c r="G1253" s="2" t="s">
        <v>3822</v>
      </c>
      <c r="H1253" s="2" t="s">
        <v>304</v>
      </c>
      <c r="I1253" s="2" t="s">
        <v>1478</v>
      </c>
      <c r="J1253" s="2" t="s">
        <v>957</v>
      </c>
      <c r="K1253" s="2" t="s">
        <v>966</v>
      </c>
      <c r="L1253" s="2" t="s">
        <v>959</v>
      </c>
      <c r="M1253" s="2" t="s">
        <v>960</v>
      </c>
      <c r="N1253" s="2" t="s">
        <v>961</v>
      </c>
      <c r="O1253" s="2">
        <v>1252</v>
      </c>
    </row>
    <row r="1254" spans="1:15" x14ac:dyDescent="0.35">
      <c r="A1254" s="4">
        <v>2</v>
      </c>
      <c r="B1254" s="4" t="s">
        <v>1466</v>
      </c>
      <c r="C1254" s="4" t="s">
        <v>1467</v>
      </c>
      <c r="D1254" s="4" t="s">
        <v>3823</v>
      </c>
      <c r="E1254" s="10"/>
      <c r="F1254" s="10"/>
      <c r="G1254" s="4" t="s">
        <v>3824</v>
      </c>
      <c r="H1254" s="4" t="s">
        <v>304</v>
      </c>
      <c r="I1254" s="4" t="s">
        <v>1478</v>
      </c>
      <c r="J1254" s="4" t="s">
        <v>957</v>
      </c>
      <c r="K1254" s="4" t="s">
        <v>966</v>
      </c>
      <c r="L1254" s="4" t="s">
        <v>959</v>
      </c>
      <c r="M1254" s="4" t="s">
        <v>960</v>
      </c>
      <c r="N1254" s="4" t="s">
        <v>1245</v>
      </c>
      <c r="O1254" s="4">
        <v>1253</v>
      </c>
    </row>
    <row r="1255" spans="1:15" x14ac:dyDescent="0.35">
      <c r="A1255" s="2">
        <v>2</v>
      </c>
      <c r="B1255" s="2" t="s">
        <v>1466</v>
      </c>
      <c r="C1255" s="2" t="s">
        <v>1467</v>
      </c>
      <c r="D1255" s="2" t="s">
        <v>3825</v>
      </c>
      <c r="E1255" s="10"/>
      <c r="F1255" s="10"/>
      <c r="G1255" s="2" t="s">
        <v>3826</v>
      </c>
      <c r="H1255" s="2" t="s">
        <v>304</v>
      </c>
      <c r="I1255" s="2" t="s">
        <v>1478</v>
      </c>
      <c r="J1255" s="2" t="s">
        <v>957</v>
      </c>
      <c r="K1255" s="2" t="s">
        <v>966</v>
      </c>
      <c r="L1255" s="2" t="s">
        <v>959</v>
      </c>
      <c r="M1255" s="2" t="s">
        <v>960</v>
      </c>
      <c r="N1255" s="2" t="s">
        <v>961</v>
      </c>
      <c r="O1255" s="2">
        <v>1254</v>
      </c>
    </row>
    <row r="1256" spans="1:15" x14ac:dyDescent="0.35">
      <c r="A1256" s="4">
        <v>2</v>
      </c>
      <c r="B1256" s="4" t="s">
        <v>1466</v>
      </c>
      <c r="C1256" s="4" t="s">
        <v>1467</v>
      </c>
      <c r="D1256" s="4" t="s">
        <v>3827</v>
      </c>
      <c r="E1256" s="10"/>
      <c r="F1256" s="10"/>
      <c r="G1256" s="4" t="s">
        <v>3828</v>
      </c>
      <c r="H1256" s="4" t="s">
        <v>304</v>
      </c>
      <c r="I1256" s="4" t="s">
        <v>1478</v>
      </c>
      <c r="J1256" s="4" t="s">
        <v>973</v>
      </c>
      <c r="K1256" s="4" t="s">
        <v>966</v>
      </c>
      <c r="L1256" s="4" t="s">
        <v>959</v>
      </c>
      <c r="M1256" s="4" t="s">
        <v>960</v>
      </c>
      <c r="N1256" s="4" t="s">
        <v>967</v>
      </c>
      <c r="O1256" s="4">
        <v>1255</v>
      </c>
    </row>
    <row r="1257" spans="1:15" x14ac:dyDescent="0.35">
      <c r="A1257" s="2">
        <v>2</v>
      </c>
      <c r="B1257" s="2" t="s">
        <v>1466</v>
      </c>
      <c r="C1257" s="2" t="s">
        <v>1467</v>
      </c>
      <c r="D1257" s="2" t="s">
        <v>3829</v>
      </c>
      <c r="E1257" s="10"/>
      <c r="F1257" s="10"/>
      <c r="G1257" s="2" t="s">
        <v>3830</v>
      </c>
      <c r="H1257" s="2" t="s">
        <v>304</v>
      </c>
      <c r="I1257" s="2" t="s">
        <v>1478</v>
      </c>
      <c r="J1257" s="2" t="s">
        <v>973</v>
      </c>
      <c r="K1257" s="2" t="s">
        <v>966</v>
      </c>
      <c r="L1257" s="2" t="s">
        <v>1031</v>
      </c>
      <c r="M1257" s="2" t="s">
        <v>960</v>
      </c>
      <c r="N1257" s="2" t="s">
        <v>967</v>
      </c>
      <c r="O1257" s="2">
        <v>1256</v>
      </c>
    </row>
    <row r="1258" spans="1:15" x14ac:dyDescent="0.35">
      <c r="A1258" s="4">
        <v>2</v>
      </c>
      <c r="B1258" s="4" t="s">
        <v>1466</v>
      </c>
      <c r="C1258" s="4" t="s">
        <v>1467</v>
      </c>
      <c r="D1258" s="4" t="s">
        <v>3831</v>
      </c>
      <c r="E1258" s="10"/>
      <c r="F1258" s="10"/>
      <c r="G1258" s="4" t="s">
        <v>3832</v>
      </c>
      <c r="H1258" s="4" t="s">
        <v>304</v>
      </c>
      <c r="I1258" s="4" t="s">
        <v>1478</v>
      </c>
      <c r="J1258" s="4" t="s">
        <v>957</v>
      </c>
      <c r="K1258" s="4" t="s">
        <v>966</v>
      </c>
      <c r="L1258" s="4" t="s">
        <v>1031</v>
      </c>
      <c r="M1258" s="4" t="s">
        <v>960</v>
      </c>
      <c r="N1258" s="4" t="s">
        <v>2350</v>
      </c>
      <c r="O1258" s="4">
        <v>1257</v>
      </c>
    </row>
    <row r="1259" spans="1:15" x14ac:dyDescent="0.35">
      <c r="A1259" s="2">
        <v>2</v>
      </c>
      <c r="B1259" s="2" t="s">
        <v>1466</v>
      </c>
      <c r="C1259" s="2" t="s">
        <v>1467</v>
      </c>
      <c r="D1259" s="2" t="s">
        <v>3833</v>
      </c>
      <c r="E1259" s="10"/>
      <c r="F1259" s="10"/>
      <c r="G1259" s="2" t="s">
        <v>3834</v>
      </c>
      <c r="H1259" s="2" t="s">
        <v>304</v>
      </c>
      <c r="I1259" s="2" t="s">
        <v>1478</v>
      </c>
      <c r="J1259" s="2" t="s">
        <v>957</v>
      </c>
      <c r="K1259" s="2" t="s">
        <v>966</v>
      </c>
      <c r="L1259" s="2" t="s">
        <v>959</v>
      </c>
      <c r="M1259" s="2" t="s">
        <v>960</v>
      </c>
      <c r="N1259" s="2" t="s">
        <v>1245</v>
      </c>
      <c r="O1259" s="2">
        <v>1258</v>
      </c>
    </row>
    <row r="1260" spans="1:15" x14ac:dyDescent="0.35">
      <c r="A1260" s="4">
        <v>2</v>
      </c>
      <c r="B1260" s="4" t="s">
        <v>1466</v>
      </c>
      <c r="C1260" s="4" t="s">
        <v>1467</v>
      </c>
      <c r="D1260" s="4" t="s">
        <v>3835</v>
      </c>
      <c r="E1260" s="10"/>
      <c r="F1260" s="10"/>
      <c r="G1260" s="4" t="s">
        <v>3836</v>
      </c>
      <c r="H1260" s="4" t="s">
        <v>304</v>
      </c>
      <c r="I1260" s="4" t="s">
        <v>1478</v>
      </c>
      <c r="J1260" s="4" t="s">
        <v>973</v>
      </c>
      <c r="K1260" s="4" t="s">
        <v>966</v>
      </c>
      <c r="L1260" s="4" t="s">
        <v>959</v>
      </c>
      <c r="M1260" s="4" t="s">
        <v>960</v>
      </c>
      <c r="N1260" s="4" t="s">
        <v>967</v>
      </c>
      <c r="O1260" s="4">
        <v>1259</v>
      </c>
    </row>
    <row r="1261" spans="1:15" x14ac:dyDescent="0.35">
      <c r="A1261" s="2">
        <v>2</v>
      </c>
      <c r="B1261" s="2" t="s">
        <v>1466</v>
      </c>
      <c r="C1261" s="2" t="s">
        <v>1467</v>
      </c>
      <c r="D1261" s="2" t="s">
        <v>3837</v>
      </c>
      <c r="E1261" s="10"/>
      <c r="F1261" s="10"/>
      <c r="G1261" s="2" t="s">
        <v>3838</v>
      </c>
      <c r="H1261" s="2" t="s">
        <v>304</v>
      </c>
      <c r="I1261" s="2" t="s">
        <v>1478</v>
      </c>
      <c r="J1261" s="2" t="s">
        <v>957</v>
      </c>
      <c r="K1261" s="2" t="s">
        <v>966</v>
      </c>
      <c r="L1261" s="2" t="s">
        <v>959</v>
      </c>
      <c r="M1261" s="2" t="s">
        <v>960</v>
      </c>
      <c r="N1261" s="2" t="s">
        <v>1245</v>
      </c>
      <c r="O1261" s="2">
        <v>1260</v>
      </c>
    </row>
    <row r="1262" spans="1:15" x14ac:dyDescent="0.35">
      <c r="A1262" s="4">
        <v>2</v>
      </c>
      <c r="B1262" s="4" t="s">
        <v>1466</v>
      </c>
      <c r="C1262" s="4" t="s">
        <v>1467</v>
      </c>
      <c r="D1262" s="4" t="s">
        <v>3839</v>
      </c>
      <c r="E1262" s="10"/>
      <c r="F1262" s="10"/>
      <c r="G1262" s="4" t="s">
        <v>3840</v>
      </c>
      <c r="H1262" s="4" t="s">
        <v>304</v>
      </c>
      <c r="I1262" s="4" t="s">
        <v>1478</v>
      </c>
      <c r="J1262" s="4" t="s">
        <v>957</v>
      </c>
      <c r="K1262" s="4" t="s">
        <v>966</v>
      </c>
      <c r="L1262" s="4" t="s">
        <v>959</v>
      </c>
      <c r="M1262" s="4" t="s">
        <v>960</v>
      </c>
      <c r="N1262" s="4" t="s">
        <v>1245</v>
      </c>
      <c r="O1262" s="4">
        <v>1261</v>
      </c>
    </row>
    <row r="1263" spans="1:15" x14ac:dyDescent="0.35">
      <c r="A1263" s="2">
        <v>2</v>
      </c>
      <c r="B1263" s="2" t="s">
        <v>1466</v>
      </c>
      <c r="C1263" s="2" t="s">
        <v>1467</v>
      </c>
      <c r="D1263" s="2" t="s">
        <v>3841</v>
      </c>
      <c r="E1263" s="10"/>
      <c r="F1263" s="10"/>
      <c r="G1263" s="2" t="s">
        <v>3842</v>
      </c>
      <c r="H1263" s="2" t="s">
        <v>304</v>
      </c>
      <c r="I1263" s="2" t="s">
        <v>1478</v>
      </c>
      <c r="J1263" s="2" t="s">
        <v>957</v>
      </c>
      <c r="K1263" s="2" t="s">
        <v>966</v>
      </c>
      <c r="L1263" s="2" t="s">
        <v>959</v>
      </c>
      <c r="M1263" s="2" t="s">
        <v>960</v>
      </c>
      <c r="N1263" s="2" t="s">
        <v>1245</v>
      </c>
      <c r="O1263" s="2">
        <v>1262</v>
      </c>
    </row>
    <row r="1264" spans="1:15" x14ac:dyDescent="0.35">
      <c r="A1264" s="4">
        <v>2</v>
      </c>
      <c r="B1264" s="4" t="s">
        <v>1466</v>
      </c>
      <c r="C1264" s="4" t="s">
        <v>1467</v>
      </c>
      <c r="D1264" s="4" t="s">
        <v>3843</v>
      </c>
      <c r="E1264" s="10"/>
      <c r="F1264" s="10"/>
      <c r="G1264" s="4" t="s">
        <v>3844</v>
      </c>
      <c r="H1264" s="4" t="s">
        <v>304</v>
      </c>
      <c r="I1264" s="4" t="s">
        <v>1478</v>
      </c>
      <c r="J1264" s="4" t="s">
        <v>973</v>
      </c>
      <c r="K1264" s="4" t="s">
        <v>966</v>
      </c>
      <c r="L1264" s="4" t="s">
        <v>959</v>
      </c>
      <c r="M1264" s="4" t="s">
        <v>960</v>
      </c>
      <c r="N1264" s="4" t="s">
        <v>967</v>
      </c>
      <c r="O1264" s="4">
        <v>1263</v>
      </c>
    </row>
    <row r="1265" spans="1:15" x14ac:dyDescent="0.35">
      <c r="A1265" s="2">
        <v>2</v>
      </c>
      <c r="B1265" s="2" t="s">
        <v>1466</v>
      </c>
      <c r="C1265" s="2" t="s">
        <v>1467</v>
      </c>
      <c r="D1265" s="2" t="s">
        <v>3845</v>
      </c>
      <c r="E1265" s="10"/>
      <c r="F1265" s="10"/>
      <c r="G1265" s="2" t="s">
        <v>3846</v>
      </c>
      <c r="H1265" s="2" t="s">
        <v>304</v>
      </c>
      <c r="I1265" s="2" t="s">
        <v>1478</v>
      </c>
      <c r="J1265" s="2" t="s">
        <v>965</v>
      </c>
      <c r="K1265" s="2" t="s">
        <v>966</v>
      </c>
      <c r="L1265" s="2" t="s">
        <v>1031</v>
      </c>
      <c r="M1265" s="2" t="s">
        <v>960</v>
      </c>
      <c r="N1265" s="2" t="s">
        <v>967</v>
      </c>
      <c r="O1265" s="2">
        <v>1264</v>
      </c>
    </row>
    <row r="1266" spans="1:15" x14ac:dyDescent="0.35">
      <c r="A1266" s="4">
        <v>2</v>
      </c>
      <c r="B1266" s="4" t="s">
        <v>1466</v>
      </c>
      <c r="C1266" s="4" t="s">
        <v>1467</v>
      </c>
      <c r="D1266" s="4" t="s">
        <v>3847</v>
      </c>
      <c r="E1266" s="10"/>
      <c r="F1266" s="10"/>
      <c r="G1266" s="4" t="s">
        <v>3848</v>
      </c>
      <c r="H1266" s="4" t="s">
        <v>304</v>
      </c>
      <c r="I1266" s="4" t="s">
        <v>1478</v>
      </c>
      <c r="J1266" s="4" t="s">
        <v>957</v>
      </c>
      <c r="K1266" s="4" t="s">
        <v>966</v>
      </c>
      <c r="L1266" s="4" t="s">
        <v>959</v>
      </c>
      <c r="M1266" s="4" t="s">
        <v>960</v>
      </c>
      <c r="N1266" s="4" t="s">
        <v>961</v>
      </c>
      <c r="O1266" s="4">
        <v>1265</v>
      </c>
    </row>
    <row r="1267" spans="1:15" x14ac:dyDescent="0.35">
      <c r="A1267" s="2">
        <v>2</v>
      </c>
      <c r="B1267" s="2" t="s">
        <v>1466</v>
      </c>
      <c r="C1267" s="2" t="s">
        <v>1467</v>
      </c>
      <c r="D1267" s="2" t="s">
        <v>3849</v>
      </c>
      <c r="E1267" s="10"/>
      <c r="F1267" s="10"/>
      <c r="G1267" s="2" t="s">
        <v>3850</v>
      </c>
      <c r="H1267" s="2" t="s">
        <v>304</v>
      </c>
      <c r="I1267" s="2" t="s">
        <v>1478</v>
      </c>
      <c r="J1267" s="2" t="s">
        <v>965</v>
      </c>
      <c r="K1267" s="2" t="s">
        <v>966</v>
      </c>
      <c r="L1267" s="2" t="s">
        <v>959</v>
      </c>
      <c r="M1267" s="2" t="s">
        <v>960</v>
      </c>
      <c r="N1267" s="2" t="s">
        <v>967</v>
      </c>
      <c r="O1267" s="2">
        <v>1266</v>
      </c>
    </row>
    <row r="1268" spans="1:15" x14ac:dyDescent="0.35">
      <c r="A1268" s="4">
        <v>2</v>
      </c>
      <c r="B1268" s="4" t="s">
        <v>1466</v>
      </c>
      <c r="C1268" s="4" t="s">
        <v>1467</v>
      </c>
      <c r="D1268" s="4" t="s">
        <v>3851</v>
      </c>
      <c r="E1268" s="10"/>
      <c r="F1268" s="10"/>
      <c r="G1268" s="4" t="s">
        <v>3852</v>
      </c>
      <c r="H1268" s="4" t="s">
        <v>304</v>
      </c>
      <c r="I1268" s="4" t="s">
        <v>1478</v>
      </c>
      <c r="J1268" s="4" t="s">
        <v>965</v>
      </c>
      <c r="K1268" s="4" t="s">
        <v>966</v>
      </c>
      <c r="L1268" s="4" t="s">
        <v>1031</v>
      </c>
      <c r="M1268" s="4" t="s">
        <v>960</v>
      </c>
      <c r="N1268" s="4" t="s">
        <v>967</v>
      </c>
      <c r="O1268" s="4">
        <v>1267</v>
      </c>
    </row>
    <row r="1269" spans="1:15" x14ac:dyDescent="0.35">
      <c r="A1269" s="2">
        <v>2</v>
      </c>
      <c r="B1269" s="2" t="s">
        <v>1466</v>
      </c>
      <c r="C1269" s="2" t="s">
        <v>1467</v>
      </c>
      <c r="D1269" s="2" t="s">
        <v>3853</v>
      </c>
      <c r="E1269" s="10"/>
      <c r="F1269" s="10"/>
      <c r="G1269" s="2" t="s">
        <v>3854</v>
      </c>
      <c r="H1269" s="2" t="s">
        <v>304</v>
      </c>
      <c r="I1269" s="2" t="s">
        <v>1478</v>
      </c>
      <c r="J1269" s="2" t="s">
        <v>957</v>
      </c>
      <c r="K1269" s="2" t="s">
        <v>966</v>
      </c>
      <c r="L1269" s="2" t="s">
        <v>959</v>
      </c>
      <c r="M1269" s="2" t="s">
        <v>960</v>
      </c>
      <c r="N1269" s="2" t="s">
        <v>961</v>
      </c>
      <c r="O1269" s="2">
        <v>1268</v>
      </c>
    </row>
    <row r="1270" spans="1:15" x14ac:dyDescent="0.35">
      <c r="A1270" s="4">
        <v>2</v>
      </c>
      <c r="B1270" s="4" t="s">
        <v>1466</v>
      </c>
      <c r="C1270" s="4" t="s">
        <v>1467</v>
      </c>
      <c r="D1270" s="4" t="s">
        <v>3855</v>
      </c>
      <c r="E1270" s="10"/>
      <c r="F1270" s="10"/>
      <c r="G1270" s="4" t="s">
        <v>3856</v>
      </c>
      <c r="H1270" s="4" t="s">
        <v>304</v>
      </c>
      <c r="I1270" s="4" t="s">
        <v>1478</v>
      </c>
      <c r="J1270" s="4" t="s">
        <v>957</v>
      </c>
      <c r="K1270" s="4" t="s">
        <v>966</v>
      </c>
      <c r="L1270" s="4" t="s">
        <v>959</v>
      </c>
      <c r="M1270" s="4" t="s">
        <v>960</v>
      </c>
      <c r="N1270" s="4" t="s">
        <v>961</v>
      </c>
      <c r="O1270" s="4">
        <v>1269</v>
      </c>
    </row>
    <row r="1271" spans="1:15" x14ac:dyDescent="0.35">
      <c r="A1271" s="2">
        <v>2</v>
      </c>
      <c r="B1271" s="2" t="s">
        <v>1466</v>
      </c>
      <c r="C1271" s="2" t="s">
        <v>1467</v>
      </c>
      <c r="D1271" s="2" t="s">
        <v>3857</v>
      </c>
      <c r="E1271" s="10"/>
      <c r="F1271" s="10"/>
      <c r="G1271" s="2" t="s">
        <v>3858</v>
      </c>
      <c r="H1271" s="2" t="s">
        <v>304</v>
      </c>
      <c r="I1271" s="2" t="s">
        <v>1478</v>
      </c>
      <c r="J1271" s="2" t="s">
        <v>965</v>
      </c>
      <c r="K1271" s="2" t="s">
        <v>966</v>
      </c>
      <c r="L1271" s="2" t="s">
        <v>959</v>
      </c>
      <c r="M1271" s="2" t="s">
        <v>960</v>
      </c>
      <c r="N1271" s="2" t="s">
        <v>967</v>
      </c>
      <c r="O1271" s="2">
        <v>1270</v>
      </c>
    </row>
    <row r="1272" spans="1:15" x14ac:dyDescent="0.35">
      <c r="A1272" s="4">
        <v>2</v>
      </c>
      <c r="B1272" s="4" t="s">
        <v>1466</v>
      </c>
      <c r="C1272" s="4" t="s">
        <v>1467</v>
      </c>
      <c r="D1272" s="4" t="s">
        <v>3859</v>
      </c>
      <c r="E1272" s="10"/>
      <c r="F1272" s="10"/>
      <c r="G1272" s="4" t="s">
        <v>3860</v>
      </c>
      <c r="H1272" s="4" t="s">
        <v>304</v>
      </c>
      <c r="I1272" s="4" t="s">
        <v>1478</v>
      </c>
      <c r="J1272" s="4" t="s">
        <v>957</v>
      </c>
      <c r="K1272" s="4" t="s">
        <v>966</v>
      </c>
      <c r="L1272" s="4" t="s">
        <v>959</v>
      </c>
      <c r="M1272" s="4" t="s">
        <v>960</v>
      </c>
      <c r="N1272" s="4" t="s">
        <v>967</v>
      </c>
      <c r="O1272" s="4">
        <v>1271</v>
      </c>
    </row>
    <row r="1273" spans="1:15" x14ac:dyDescent="0.35">
      <c r="A1273" s="2">
        <v>2</v>
      </c>
      <c r="B1273" s="2" t="s">
        <v>1466</v>
      </c>
      <c r="C1273" s="2" t="s">
        <v>1467</v>
      </c>
      <c r="D1273" s="2" t="s">
        <v>3861</v>
      </c>
      <c r="E1273" s="10"/>
      <c r="F1273" s="10"/>
      <c r="G1273" s="2" t="s">
        <v>3862</v>
      </c>
      <c r="H1273" s="2" t="s">
        <v>304</v>
      </c>
      <c r="I1273" s="2" t="s">
        <v>1478</v>
      </c>
      <c r="J1273" s="2" t="s">
        <v>957</v>
      </c>
      <c r="K1273" s="2" t="s">
        <v>966</v>
      </c>
      <c r="L1273" s="2" t="s">
        <v>959</v>
      </c>
      <c r="M1273" s="2" t="s">
        <v>960</v>
      </c>
      <c r="N1273" s="2" t="s">
        <v>1479</v>
      </c>
      <c r="O1273" s="2">
        <v>1272</v>
      </c>
    </row>
    <row r="1274" spans="1:15" x14ac:dyDescent="0.35">
      <c r="A1274" s="4">
        <v>2</v>
      </c>
      <c r="B1274" s="4" t="s">
        <v>1466</v>
      </c>
      <c r="C1274" s="4" t="s">
        <v>1467</v>
      </c>
      <c r="D1274" s="4" t="s">
        <v>3863</v>
      </c>
      <c r="E1274" s="10"/>
      <c r="F1274" s="10"/>
      <c r="G1274" s="4" t="s">
        <v>3864</v>
      </c>
      <c r="H1274" s="4" t="s">
        <v>304</v>
      </c>
      <c r="I1274" s="4" t="s">
        <v>1478</v>
      </c>
      <c r="J1274" s="4" t="s">
        <v>957</v>
      </c>
      <c r="K1274" s="4" t="s">
        <v>966</v>
      </c>
      <c r="L1274" s="4" t="s">
        <v>1031</v>
      </c>
      <c r="M1274" s="4" t="s">
        <v>960</v>
      </c>
      <c r="N1274" s="4" t="s">
        <v>967</v>
      </c>
      <c r="O1274" s="4">
        <v>1273</v>
      </c>
    </row>
    <row r="1275" spans="1:15" x14ac:dyDescent="0.35">
      <c r="A1275" s="2">
        <v>2</v>
      </c>
      <c r="B1275" s="2" t="s">
        <v>1466</v>
      </c>
      <c r="C1275" s="2" t="s">
        <v>1467</v>
      </c>
      <c r="D1275" s="2" t="s">
        <v>3865</v>
      </c>
      <c r="E1275" s="10"/>
      <c r="F1275" s="10"/>
      <c r="G1275" s="2" t="s">
        <v>3866</v>
      </c>
      <c r="H1275" s="2" t="s">
        <v>304</v>
      </c>
      <c r="I1275" s="2" t="s">
        <v>1478</v>
      </c>
      <c r="J1275" s="2" t="s">
        <v>965</v>
      </c>
      <c r="K1275" s="2" t="s">
        <v>966</v>
      </c>
      <c r="L1275" s="2" t="s">
        <v>959</v>
      </c>
      <c r="M1275" s="2" t="s">
        <v>960</v>
      </c>
      <c r="N1275" s="2" t="s">
        <v>967</v>
      </c>
      <c r="O1275" s="2">
        <v>1274</v>
      </c>
    </row>
    <row r="1276" spans="1:15" x14ac:dyDescent="0.35">
      <c r="A1276" s="4">
        <v>2</v>
      </c>
      <c r="B1276" s="4" t="s">
        <v>1466</v>
      </c>
      <c r="C1276" s="4" t="s">
        <v>1467</v>
      </c>
      <c r="D1276" s="4" t="s">
        <v>3867</v>
      </c>
      <c r="E1276" s="10"/>
      <c r="F1276" s="10"/>
      <c r="G1276" s="4" t="s">
        <v>3868</v>
      </c>
      <c r="H1276" s="4" t="s">
        <v>304</v>
      </c>
      <c r="I1276" s="4" t="s">
        <v>1478</v>
      </c>
      <c r="J1276" s="4" t="s">
        <v>957</v>
      </c>
      <c r="K1276" s="4" t="s">
        <v>966</v>
      </c>
      <c r="L1276" s="4" t="s">
        <v>959</v>
      </c>
      <c r="M1276" s="4" t="s">
        <v>960</v>
      </c>
      <c r="N1276" s="4" t="s">
        <v>961</v>
      </c>
      <c r="O1276" s="4">
        <v>1275</v>
      </c>
    </row>
    <row r="1277" spans="1:15" x14ac:dyDescent="0.35">
      <c r="A1277" s="2">
        <v>2</v>
      </c>
      <c r="B1277" s="2" t="s">
        <v>1466</v>
      </c>
      <c r="C1277" s="2" t="s">
        <v>1467</v>
      </c>
      <c r="D1277" s="2" t="s">
        <v>3869</v>
      </c>
      <c r="E1277" s="10"/>
      <c r="F1277" s="10"/>
      <c r="G1277" s="2" t="s">
        <v>3870</v>
      </c>
      <c r="H1277" s="2" t="s">
        <v>304</v>
      </c>
      <c r="I1277" s="2" t="s">
        <v>1478</v>
      </c>
      <c r="J1277" s="2" t="s">
        <v>957</v>
      </c>
      <c r="K1277" s="2" t="s">
        <v>966</v>
      </c>
      <c r="L1277" s="2" t="s">
        <v>1031</v>
      </c>
      <c r="M1277" s="2" t="s">
        <v>960</v>
      </c>
      <c r="N1277" s="2" t="s">
        <v>967</v>
      </c>
      <c r="O1277" s="2">
        <v>1276</v>
      </c>
    </row>
    <row r="1278" spans="1:15" x14ac:dyDescent="0.35">
      <c r="A1278" s="4">
        <v>2</v>
      </c>
      <c r="B1278" s="4" t="s">
        <v>1466</v>
      </c>
      <c r="C1278" s="4" t="s">
        <v>1467</v>
      </c>
      <c r="D1278" s="4" t="s">
        <v>3871</v>
      </c>
      <c r="E1278" s="10"/>
      <c r="F1278" s="10"/>
      <c r="G1278" s="4" t="s">
        <v>3872</v>
      </c>
      <c r="H1278" s="4" t="s">
        <v>304</v>
      </c>
      <c r="I1278" s="4" t="s">
        <v>1478</v>
      </c>
      <c r="J1278" s="4" t="s">
        <v>965</v>
      </c>
      <c r="K1278" s="4" t="s">
        <v>966</v>
      </c>
      <c r="L1278" s="4" t="s">
        <v>959</v>
      </c>
      <c r="M1278" s="4" t="s">
        <v>960</v>
      </c>
      <c r="N1278" s="4" t="s">
        <v>967</v>
      </c>
      <c r="O1278" s="4">
        <v>1277</v>
      </c>
    </row>
    <row r="1279" spans="1:15" x14ac:dyDescent="0.35">
      <c r="A1279" s="2">
        <v>2</v>
      </c>
      <c r="B1279" s="2" t="s">
        <v>1466</v>
      </c>
      <c r="C1279" s="2" t="s">
        <v>1467</v>
      </c>
      <c r="D1279" s="2" t="s">
        <v>3873</v>
      </c>
      <c r="E1279" s="10"/>
      <c r="F1279" s="10"/>
      <c r="G1279" s="2" t="s">
        <v>3874</v>
      </c>
      <c r="H1279" s="2" t="s">
        <v>304</v>
      </c>
      <c r="I1279" s="2" t="s">
        <v>1478</v>
      </c>
      <c r="J1279" s="2" t="s">
        <v>957</v>
      </c>
      <c r="K1279" s="2" t="s">
        <v>966</v>
      </c>
      <c r="L1279" s="2" t="s">
        <v>959</v>
      </c>
      <c r="M1279" s="2" t="s">
        <v>960</v>
      </c>
      <c r="N1279" s="2" t="s">
        <v>961</v>
      </c>
      <c r="O1279" s="2">
        <v>1278</v>
      </c>
    </row>
    <row r="1280" spans="1:15" x14ac:dyDescent="0.35">
      <c r="A1280" s="4">
        <v>2</v>
      </c>
      <c r="B1280" s="4" t="s">
        <v>1466</v>
      </c>
      <c r="C1280" s="4" t="s">
        <v>1467</v>
      </c>
      <c r="D1280" s="4" t="s">
        <v>3875</v>
      </c>
      <c r="E1280" s="10"/>
      <c r="F1280" s="10"/>
      <c r="G1280" s="4" t="s">
        <v>3876</v>
      </c>
      <c r="H1280" s="4" t="s">
        <v>304</v>
      </c>
      <c r="I1280" s="4" t="s">
        <v>1478</v>
      </c>
      <c r="J1280" s="4" t="s">
        <v>965</v>
      </c>
      <c r="K1280" s="4" t="s">
        <v>966</v>
      </c>
      <c r="L1280" s="4" t="s">
        <v>959</v>
      </c>
      <c r="M1280" s="4" t="s">
        <v>960</v>
      </c>
      <c r="N1280" s="4" t="s">
        <v>967</v>
      </c>
      <c r="O1280" s="4">
        <v>1279</v>
      </c>
    </row>
    <row r="1281" spans="1:15" x14ac:dyDescent="0.35">
      <c r="A1281" s="2">
        <v>2</v>
      </c>
      <c r="B1281" s="2" t="s">
        <v>1466</v>
      </c>
      <c r="C1281" s="2" t="s">
        <v>1467</v>
      </c>
      <c r="D1281" s="2" t="s">
        <v>3877</v>
      </c>
      <c r="E1281" s="10"/>
      <c r="F1281" s="10"/>
      <c r="G1281" s="2" t="s">
        <v>3878</v>
      </c>
      <c r="H1281" s="2" t="s">
        <v>304</v>
      </c>
      <c r="I1281" s="2" t="s">
        <v>1478</v>
      </c>
      <c r="J1281" s="2" t="s">
        <v>965</v>
      </c>
      <c r="K1281" s="2" t="s">
        <v>966</v>
      </c>
      <c r="L1281" s="2" t="s">
        <v>959</v>
      </c>
      <c r="M1281" s="2" t="s">
        <v>960</v>
      </c>
      <c r="N1281" s="2" t="s">
        <v>967</v>
      </c>
      <c r="O1281" s="2">
        <v>1280</v>
      </c>
    </row>
    <row r="1282" spans="1:15" x14ac:dyDescent="0.35">
      <c r="A1282" s="4">
        <v>2</v>
      </c>
      <c r="B1282" s="4" t="s">
        <v>1466</v>
      </c>
      <c r="C1282" s="4" t="s">
        <v>1467</v>
      </c>
      <c r="D1282" s="4" t="s">
        <v>3879</v>
      </c>
      <c r="E1282" s="10"/>
      <c r="F1282" s="10"/>
      <c r="G1282" s="4" t="s">
        <v>3880</v>
      </c>
      <c r="H1282" s="4" t="s">
        <v>304</v>
      </c>
      <c r="I1282" s="4" t="s">
        <v>1478</v>
      </c>
      <c r="J1282" s="4" t="s">
        <v>957</v>
      </c>
      <c r="K1282" s="4" t="s">
        <v>966</v>
      </c>
      <c r="L1282" s="4" t="s">
        <v>959</v>
      </c>
      <c r="M1282" s="4" t="s">
        <v>960</v>
      </c>
      <c r="N1282" s="4" t="s">
        <v>1015</v>
      </c>
      <c r="O1282" s="4">
        <v>1281</v>
      </c>
    </row>
    <row r="1283" spans="1:15" x14ac:dyDescent="0.35">
      <c r="A1283" s="2">
        <v>2</v>
      </c>
      <c r="B1283" s="2" t="s">
        <v>1466</v>
      </c>
      <c r="C1283" s="2" t="s">
        <v>1467</v>
      </c>
      <c r="D1283" s="2" t="s">
        <v>3881</v>
      </c>
      <c r="E1283" s="10"/>
      <c r="F1283" s="10"/>
      <c r="G1283" s="2" t="s">
        <v>3882</v>
      </c>
      <c r="H1283" s="2" t="s">
        <v>304</v>
      </c>
      <c r="I1283" s="2" t="s">
        <v>1478</v>
      </c>
      <c r="J1283" s="2" t="s">
        <v>965</v>
      </c>
      <c r="K1283" s="2" t="s">
        <v>966</v>
      </c>
      <c r="L1283" s="2" t="s">
        <v>1031</v>
      </c>
      <c r="M1283" s="2" t="s">
        <v>960</v>
      </c>
      <c r="N1283" s="2" t="s">
        <v>967</v>
      </c>
      <c r="O1283" s="2">
        <v>1282</v>
      </c>
    </row>
    <row r="1284" spans="1:15" x14ac:dyDescent="0.35">
      <c r="A1284" s="4">
        <v>2</v>
      </c>
      <c r="B1284" s="4" t="s">
        <v>1466</v>
      </c>
      <c r="C1284" s="4" t="s">
        <v>1467</v>
      </c>
      <c r="D1284" s="4" t="s">
        <v>3883</v>
      </c>
      <c r="E1284" s="10"/>
      <c r="F1284" s="10"/>
      <c r="G1284" s="4" t="s">
        <v>3884</v>
      </c>
      <c r="H1284" s="4" t="s">
        <v>304</v>
      </c>
      <c r="I1284" s="4" t="s">
        <v>1478</v>
      </c>
      <c r="J1284" s="4" t="s">
        <v>973</v>
      </c>
      <c r="K1284" s="4" t="s">
        <v>966</v>
      </c>
      <c r="L1284" s="4" t="s">
        <v>959</v>
      </c>
      <c r="M1284" s="4" t="s">
        <v>960</v>
      </c>
      <c r="N1284" s="4" t="s">
        <v>967</v>
      </c>
      <c r="O1284" s="4">
        <v>1283</v>
      </c>
    </row>
    <row r="1285" spans="1:15" x14ac:dyDescent="0.35">
      <c r="A1285" s="2">
        <v>2</v>
      </c>
      <c r="B1285" s="2" t="s">
        <v>1466</v>
      </c>
      <c r="C1285" s="2" t="s">
        <v>1467</v>
      </c>
      <c r="D1285" s="2" t="s">
        <v>3885</v>
      </c>
      <c r="E1285" s="10"/>
      <c r="F1285" s="10"/>
      <c r="G1285" s="2" t="s">
        <v>3886</v>
      </c>
      <c r="H1285" s="2" t="s">
        <v>304</v>
      </c>
      <c r="I1285" s="2" t="s">
        <v>1478</v>
      </c>
      <c r="J1285" s="2" t="s">
        <v>957</v>
      </c>
      <c r="K1285" s="2" t="s">
        <v>966</v>
      </c>
      <c r="L1285" s="2" t="s">
        <v>959</v>
      </c>
      <c r="M1285" s="2" t="s">
        <v>960</v>
      </c>
      <c r="N1285" s="2" t="s">
        <v>961</v>
      </c>
      <c r="O1285" s="2">
        <v>1284</v>
      </c>
    </row>
    <row r="1286" spans="1:15" x14ac:dyDescent="0.35">
      <c r="A1286" s="4">
        <v>2</v>
      </c>
      <c r="B1286" s="4" t="s">
        <v>1466</v>
      </c>
      <c r="C1286" s="4" t="s">
        <v>1467</v>
      </c>
      <c r="D1286" s="4" t="s">
        <v>3887</v>
      </c>
      <c r="E1286" s="10"/>
      <c r="F1286" s="10"/>
      <c r="G1286" s="4" t="s">
        <v>3888</v>
      </c>
      <c r="H1286" s="4" t="s">
        <v>304</v>
      </c>
      <c r="I1286" s="4" t="s">
        <v>1478</v>
      </c>
      <c r="J1286" s="4" t="s">
        <v>973</v>
      </c>
      <c r="K1286" s="4" t="s">
        <v>966</v>
      </c>
      <c r="L1286" s="4" t="s">
        <v>1031</v>
      </c>
      <c r="M1286" s="4" t="s">
        <v>960</v>
      </c>
      <c r="N1286" s="4" t="s">
        <v>967</v>
      </c>
      <c r="O1286" s="4">
        <v>1285</v>
      </c>
    </row>
    <row r="1287" spans="1:15" x14ac:dyDescent="0.35">
      <c r="A1287" s="2">
        <v>2</v>
      </c>
      <c r="B1287" s="2" t="s">
        <v>1466</v>
      </c>
      <c r="C1287" s="2" t="s">
        <v>1467</v>
      </c>
      <c r="D1287" s="2" t="s">
        <v>3889</v>
      </c>
      <c r="E1287" s="10"/>
      <c r="F1287" s="10"/>
      <c r="G1287" s="2" t="s">
        <v>3890</v>
      </c>
      <c r="H1287" s="2" t="s">
        <v>304</v>
      </c>
      <c r="I1287" s="2" t="s">
        <v>1478</v>
      </c>
      <c r="J1287" s="2" t="s">
        <v>965</v>
      </c>
      <c r="K1287" s="2" t="s">
        <v>966</v>
      </c>
      <c r="L1287" s="2" t="s">
        <v>959</v>
      </c>
      <c r="M1287" s="2" t="s">
        <v>960</v>
      </c>
      <c r="N1287" s="2" t="s">
        <v>967</v>
      </c>
      <c r="O1287" s="2">
        <v>1286</v>
      </c>
    </row>
    <row r="1288" spans="1:15" x14ac:dyDescent="0.35">
      <c r="A1288" s="4">
        <v>2</v>
      </c>
      <c r="B1288" s="4" t="s">
        <v>1466</v>
      </c>
      <c r="C1288" s="4" t="s">
        <v>1467</v>
      </c>
      <c r="D1288" s="4" t="s">
        <v>3891</v>
      </c>
      <c r="E1288" s="10"/>
      <c r="F1288" s="10"/>
      <c r="G1288" s="4" t="s">
        <v>3892</v>
      </c>
      <c r="H1288" s="4" t="s">
        <v>304</v>
      </c>
      <c r="I1288" s="4" t="s">
        <v>1478</v>
      </c>
      <c r="J1288" s="4" t="s">
        <v>965</v>
      </c>
      <c r="K1288" s="4" t="s">
        <v>966</v>
      </c>
      <c r="L1288" s="4" t="s">
        <v>959</v>
      </c>
      <c r="M1288" s="4" t="s">
        <v>960</v>
      </c>
      <c r="N1288" s="4" t="s">
        <v>967</v>
      </c>
      <c r="O1288" s="4">
        <v>1287</v>
      </c>
    </row>
    <row r="1289" spans="1:15" x14ac:dyDescent="0.35">
      <c r="A1289" s="2">
        <v>2</v>
      </c>
      <c r="B1289" s="2" t="s">
        <v>1466</v>
      </c>
      <c r="C1289" s="2" t="s">
        <v>1467</v>
      </c>
      <c r="D1289" s="2" t="s">
        <v>3893</v>
      </c>
      <c r="E1289" s="10"/>
      <c r="F1289" s="10"/>
      <c r="G1289" s="2" t="s">
        <v>3894</v>
      </c>
      <c r="H1289" s="2" t="s">
        <v>304</v>
      </c>
      <c r="I1289" s="2" t="s">
        <v>1478</v>
      </c>
      <c r="J1289" s="2" t="s">
        <v>973</v>
      </c>
      <c r="K1289" s="2" t="s">
        <v>966</v>
      </c>
      <c r="L1289" s="2" t="s">
        <v>959</v>
      </c>
      <c r="M1289" s="2" t="s">
        <v>960</v>
      </c>
      <c r="N1289" s="2" t="s">
        <v>967</v>
      </c>
      <c r="O1289" s="2">
        <v>1288</v>
      </c>
    </row>
    <row r="1290" spans="1:15" x14ac:dyDescent="0.35">
      <c r="A1290" s="4">
        <v>2</v>
      </c>
      <c r="B1290" s="4" t="s">
        <v>1466</v>
      </c>
      <c r="C1290" s="4" t="s">
        <v>1467</v>
      </c>
      <c r="D1290" s="4" t="s">
        <v>3895</v>
      </c>
      <c r="E1290" s="10"/>
      <c r="F1290" s="10"/>
      <c r="G1290" s="4" t="s">
        <v>3896</v>
      </c>
      <c r="H1290" s="4" t="s">
        <v>304</v>
      </c>
      <c r="I1290" s="4" t="s">
        <v>1478</v>
      </c>
      <c r="J1290" s="4" t="s">
        <v>965</v>
      </c>
      <c r="K1290" s="4" t="s">
        <v>966</v>
      </c>
      <c r="L1290" s="4" t="s">
        <v>959</v>
      </c>
      <c r="M1290" s="4" t="s">
        <v>960</v>
      </c>
      <c r="N1290" s="4" t="s">
        <v>967</v>
      </c>
      <c r="O1290" s="4">
        <v>1289</v>
      </c>
    </row>
    <row r="1291" spans="1:15" x14ac:dyDescent="0.35">
      <c r="A1291" s="2">
        <v>2</v>
      </c>
      <c r="B1291" s="2" t="s">
        <v>1466</v>
      </c>
      <c r="C1291" s="2" t="s">
        <v>1467</v>
      </c>
      <c r="D1291" s="2" t="s">
        <v>3897</v>
      </c>
      <c r="E1291" s="10"/>
      <c r="F1291" s="10"/>
      <c r="G1291" s="2" t="s">
        <v>3898</v>
      </c>
      <c r="H1291" s="2" t="s">
        <v>304</v>
      </c>
      <c r="I1291" s="2" t="s">
        <v>1478</v>
      </c>
      <c r="J1291" s="2" t="s">
        <v>957</v>
      </c>
      <c r="K1291" s="2" t="s">
        <v>966</v>
      </c>
      <c r="L1291" s="2" t="s">
        <v>959</v>
      </c>
      <c r="M1291" s="2" t="s">
        <v>960</v>
      </c>
      <c r="N1291" s="2" t="s">
        <v>961</v>
      </c>
      <c r="O1291" s="2">
        <v>1290</v>
      </c>
    </row>
    <row r="1292" spans="1:15" x14ac:dyDescent="0.35">
      <c r="A1292" s="4">
        <v>2</v>
      </c>
      <c r="B1292" s="4" t="s">
        <v>1466</v>
      </c>
      <c r="C1292" s="4" t="s">
        <v>1467</v>
      </c>
      <c r="D1292" s="4" t="s">
        <v>3899</v>
      </c>
      <c r="E1292" s="10"/>
      <c r="F1292" s="10"/>
      <c r="G1292" s="4" t="s">
        <v>641</v>
      </c>
      <c r="H1292" s="4" t="s">
        <v>304</v>
      </c>
      <c r="I1292" s="4" t="s">
        <v>1478</v>
      </c>
      <c r="J1292" s="4" t="s">
        <v>957</v>
      </c>
      <c r="K1292" s="4" t="s">
        <v>966</v>
      </c>
      <c r="L1292" s="4" t="s">
        <v>959</v>
      </c>
      <c r="M1292" s="4" t="s">
        <v>960</v>
      </c>
      <c r="N1292" s="4" t="s">
        <v>1245</v>
      </c>
      <c r="O1292" s="4">
        <v>1291</v>
      </c>
    </row>
    <row r="1293" spans="1:15" x14ac:dyDescent="0.35">
      <c r="A1293" s="2">
        <v>2</v>
      </c>
      <c r="B1293" s="2" t="s">
        <v>1466</v>
      </c>
      <c r="C1293" s="2" t="s">
        <v>1467</v>
      </c>
      <c r="D1293" s="2" t="s">
        <v>3900</v>
      </c>
      <c r="E1293" s="10"/>
      <c r="F1293" s="10"/>
      <c r="G1293" s="2" t="s">
        <v>3901</v>
      </c>
      <c r="H1293" s="2" t="s">
        <v>304</v>
      </c>
      <c r="I1293" s="2" t="s">
        <v>1478</v>
      </c>
      <c r="J1293" s="2" t="s">
        <v>957</v>
      </c>
      <c r="K1293" s="2" t="s">
        <v>966</v>
      </c>
      <c r="L1293" s="2" t="s">
        <v>959</v>
      </c>
      <c r="M1293" s="2" t="s">
        <v>960</v>
      </c>
      <c r="N1293" s="2" t="s">
        <v>961</v>
      </c>
      <c r="O1293" s="2">
        <v>1292</v>
      </c>
    </row>
    <row r="1294" spans="1:15" x14ac:dyDescent="0.35">
      <c r="A1294" s="4">
        <v>2</v>
      </c>
      <c r="B1294" s="4" t="s">
        <v>1466</v>
      </c>
      <c r="C1294" s="4" t="s">
        <v>1467</v>
      </c>
      <c r="D1294" s="4" t="s">
        <v>3902</v>
      </c>
      <c r="E1294" s="10"/>
      <c r="F1294" s="10"/>
      <c r="G1294" s="4" t="s">
        <v>898</v>
      </c>
      <c r="H1294" s="4" t="s">
        <v>304</v>
      </c>
      <c r="I1294" s="4" t="s">
        <v>1478</v>
      </c>
      <c r="J1294" s="4" t="s">
        <v>957</v>
      </c>
      <c r="K1294" s="4" t="s">
        <v>966</v>
      </c>
      <c r="L1294" s="4" t="s">
        <v>959</v>
      </c>
      <c r="M1294" s="4" t="s">
        <v>960</v>
      </c>
      <c r="N1294" s="4" t="s">
        <v>1245</v>
      </c>
      <c r="O1294" s="4">
        <v>1293</v>
      </c>
    </row>
    <row r="1295" spans="1:15" x14ac:dyDescent="0.35">
      <c r="A1295" s="2">
        <v>2</v>
      </c>
      <c r="B1295" s="2" t="s">
        <v>1466</v>
      </c>
      <c r="C1295" s="2" t="s">
        <v>1467</v>
      </c>
      <c r="D1295" s="2" t="s">
        <v>3903</v>
      </c>
      <c r="E1295" s="10"/>
      <c r="F1295" s="10"/>
      <c r="G1295" s="2" t="s">
        <v>3904</v>
      </c>
      <c r="H1295" s="2" t="s">
        <v>304</v>
      </c>
      <c r="I1295" s="2" t="s">
        <v>1478</v>
      </c>
      <c r="J1295" s="2" t="s">
        <v>965</v>
      </c>
      <c r="K1295" s="2" t="s">
        <v>966</v>
      </c>
      <c r="L1295" s="2" t="s">
        <v>959</v>
      </c>
      <c r="M1295" s="2" t="s">
        <v>960</v>
      </c>
      <c r="N1295" s="2" t="s">
        <v>967</v>
      </c>
      <c r="O1295" s="2">
        <v>1294</v>
      </c>
    </row>
    <row r="1296" spans="1:15" x14ac:dyDescent="0.35">
      <c r="A1296" s="4">
        <v>2</v>
      </c>
      <c r="B1296" s="4" t="s">
        <v>1466</v>
      </c>
      <c r="C1296" s="4" t="s">
        <v>1467</v>
      </c>
      <c r="D1296" s="4" t="s">
        <v>3905</v>
      </c>
      <c r="E1296" s="10"/>
      <c r="F1296" s="10"/>
      <c r="G1296" s="4" t="s">
        <v>3906</v>
      </c>
      <c r="H1296" s="4" t="s">
        <v>304</v>
      </c>
      <c r="I1296" s="4" t="s">
        <v>1478</v>
      </c>
      <c r="J1296" s="4" t="s">
        <v>965</v>
      </c>
      <c r="K1296" s="4" t="s">
        <v>966</v>
      </c>
      <c r="L1296" s="4" t="s">
        <v>959</v>
      </c>
      <c r="M1296" s="4" t="s">
        <v>960</v>
      </c>
      <c r="N1296" s="4" t="s">
        <v>967</v>
      </c>
      <c r="O1296" s="4">
        <v>1295</v>
      </c>
    </row>
    <row r="1297" spans="1:15" x14ac:dyDescent="0.35">
      <c r="A1297" s="2">
        <v>2</v>
      </c>
      <c r="B1297" s="2" t="s">
        <v>1466</v>
      </c>
      <c r="C1297" s="2" t="s">
        <v>1467</v>
      </c>
      <c r="D1297" s="2" t="s">
        <v>3907</v>
      </c>
      <c r="E1297" s="10"/>
      <c r="F1297" s="10"/>
      <c r="G1297" s="2" t="s">
        <v>3908</v>
      </c>
      <c r="H1297" s="2" t="s">
        <v>304</v>
      </c>
      <c r="I1297" s="2" t="s">
        <v>1478</v>
      </c>
      <c r="J1297" s="2" t="s">
        <v>973</v>
      </c>
      <c r="K1297" s="2" t="s">
        <v>966</v>
      </c>
      <c r="L1297" s="2" t="s">
        <v>959</v>
      </c>
      <c r="M1297" s="2" t="s">
        <v>960</v>
      </c>
      <c r="N1297" s="2" t="s">
        <v>967</v>
      </c>
      <c r="O1297" s="2">
        <v>1296</v>
      </c>
    </row>
    <row r="1298" spans="1:15" x14ac:dyDescent="0.35">
      <c r="A1298" s="4">
        <v>2</v>
      </c>
      <c r="B1298" s="4" t="s">
        <v>1466</v>
      </c>
      <c r="C1298" s="4" t="s">
        <v>1467</v>
      </c>
      <c r="D1298" s="4" t="s">
        <v>1248</v>
      </c>
      <c r="E1298" s="10"/>
      <c r="F1298" s="10"/>
      <c r="G1298" s="4" t="s">
        <v>444</v>
      </c>
      <c r="H1298" s="4" t="s">
        <v>304</v>
      </c>
      <c r="I1298" s="4" t="s">
        <v>1478</v>
      </c>
      <c r="J1298" s="4" t="s">
        <v>957</v>
      </c>
      <c r="K1298" s="4" t="s">
        <v>966</v>
      </c>
      <c r="L1298" s="4" t="s">
        <v>959</v>
      </c>
      <c r="M1298" s="4" t="s">
        <v>960</v>
      </c>
      <c r="N1298" s="4" t="s">
        <v>1245</v>
      </c>
      <c r="O1298" s="4">
        <v>1297</v>
      </c>
    </row>
    <row r="1299" spans="1:15" x14ac:dyDescent="0.35">
      <c r="A1299" s="2">
        <v>2</v>
      </c>
      <c r="B1299" s="2" t="s">
        <v>1466</v>
      </c>
      <c r="C1299" s="2" t="s">
        <v>1467</v>
      </c>
      <c r="D1299" s="2" t="s">
        <v>3909</v>
      </c>
      <c r="E1299" s="10"/>
      <c r="F1299" s="10"/>
      <c r="G1299" s="2" t="s">
        <v>3910</v>
      </c>
      <c r="H1299" s="2" t="s">
        <v>304</v>
      </c>
      <c r="I1299" s="2" t="s">
        <v>1478</v>
      </c>
      <c r="J1299" s="2" t="s">
        <v>965</v>
      </c>
      <c r="K1299" s="2" t="s">
        <v>966</v>
      </c>
      <c r="L1299" s="2" t="s">
        <v>959</v>
      </c>
      <c r="M1299" s="2" t="s">
        <v>960</v>
      </c>
      <c r="N1299" s="2" t="s">
        <v>967</v>
      </c>
      <c r="O1299" s="2">
        <v>1298</v>
      </c>
    </row>
    <row r="1300" spans="1:15" x14ac:dyDescent="0.35">
      <c r="A1300" s="4">
        <v>2</v>
      </c>
      <c r="B1300" s="4" t="s">
        <v>1466</v>
      </c>
      <c r="C1300" s="4" t="s">
        <v>1467</v>
      </c>
      <c r="D1300" s="4" t="s">
        <v>3911</v>
      </c>
      <c r="E1300" s="10"/>
      <c r="F1300" s="10"/>
      <c r="G1300" s="4" t="s">
        <v>3912</v>
      </c>
      <c r="H1300" s="4" t="s">
        <v>304</v>
      </c>
      <c r="I1300" s="4" t="s">
        <v>1478</v>
      </c>
      <c r="J1300" s="4" t="s">
        <v>973</v>
      </c>
      <c r="K1300" s="4" t="s">
        <v>966</v>
      </c>
      <c r="L1300" s="4" t="s">
        <v>959</v>
      </c>
      <c r="M1300" s="4" t="s">
        <v>960</v>
      </c>
      <c r="N1300" s="4" t="s">
        <v>967</v>
      </c>
      <c r="O1300" s="4">
        <v>1299</v>
      </c>
    </row>
    <row r="1301" spans="1:15" x14ac:dyDescent="0.35">
      <c r="A1301" s="2">
        <v>2</v>
      </c>
      <c r="B1301" s="2" t="s">
        <v>1466</v>
      </c>
      <c r="C1301" s="2" t="s">
        <v>1467</v>
      </c>
      <c r="D1301" s="2" t="s">
        <v>3913</v>
      </c>
      <c r="E1301" s="10"/>
      <c r="F1301" s="10"/>
      <c r="G1301" s="2" t="s">
        <v>3914</v>
      </c>
      <c r="H1301" s="2" t="s">
        <v>304</v>
      </c>
      <c r="I1301" s="2" t="s">
        <v>1478</v>
      </c>
      <c r="J1301" s="2" t="s">
        <v>973</v>
      </c>
      <c r="K1301" s="2" t="s">
        <v>966</v>
      </c>
      <c r="L1301" s="2" t="s">
        <v>959</v>
      </c>
      <c r="M1301" s="2" t="s">
        <v>960</v>
      </c>
      <c r="N1301" s="2" t="s">
        <v>967</v>
      </c>
      <c r="O1301" s="2">
        <v>1300</v>
      </c>
    </row>
    <row r="1302" spans="1:15" x14ac:dyDescent="0.35">
      <c r="A1302" s="4">
        <v>2</v>
      </c>
      <c r="B1302" s="4" t="s">
        <v>1466</v>
      </c>
      <c r="C1302" s="4" t="s">
        <v>1467</v>
      </c>
      <c r="D1302" s="4" t="s">
        <v>3915</v>
      </c>
      <c r="E1302" s="10"/>
      <c r="F1302" s="10"/>
      <c r="G1302" s="4" t="s">
        <v>3916</v>
      </c>
      <c r="H1302" s="4" t="s">
        <v>304</v>
      </c>
      <c r="I1302" s="4" t="s">
        <v>1478</v>
      </c>
      <c r="J1302" s="4" t="s">
        <v>965</v>
      </c>
      <c r="K1302" s="4" t="s">
        <v>966</v>
      </c>
      <c r="L1302" s="4" t="s">
        <v>959</v>
      </c>
      <c r="M1302" s="4" t="s">
        <v>960</v>
      </c>
      <c r="N1302" s="4" t="s">
        <v>967</v>
      </c>
      <c r="O1302" s="4">
        <v>1301</v>
      </c>
    </row>
    <row r="1303" spans="1:15" x14ac:dyDescent="0.35">
      <c r="A1303" s="2">
        <v>2</v>
      </c>
      <c r="B1303" s="2" t="s">
        <v>1466</v>
      </c>
      <c r="C1303" s="2" t="s">
        <v>1467</v>
      </c>
      <c r="D1303" s="2" t="s">
        <v>3917</v>
      </c>
      <c r="E1303" s="10"/>
      <c r="F1303" s="10"/>
      <c r="G1303" s="2" t="s">
        <v>3918</v>
      </c>
      <c r="H1303" s="2" t="s">
        <v>304</v>
      </c>
      <c r="I1303" s="2" t="s">
        <v>1478</v>
      </c>
      <c r="J1303" s="2" t="s">
        <v>965</v>
      </c>
      <c r="K1303" s="2" t="s">
        <v>966</v>
      </c>
      <c r="L1303" s="2" t="s">
        <v>959</v>
      </c>
      <c r="M1303" s="2" t="s">
        <v>960</v>
      </c>
      <c r="N1303" s="2" t="s">
        <v>967</v>
      </c>
      <c r="O1303" s="2">
        <v>1302</v>
      </c>
    </row>
    <row r="1304" spans="1:15" x14ac:dyDescent="0.35">
      <c r="A1304" s="4">
        <v>2</v>
      </c>
      <c r="B1304" s="4" t="s">
        <v>1466</v>
      </c>
      <c r="C1304" s="4" t="s">
        <v>1467</v>
      </c>
      <c r="D1304" s="4" t="s">
        <v>3919</v>
      </c>
      <c r="E1304" s="10"/>
      <c r="F1304" s="10"/>
      <c r="G1304" s="4" t="s">
        <v>1061</v>
      </c>
      <c r="H1304" s="4" t="s">
        <v>304</v>
      </c>
      <c r="I1304" s="4" t="s">
        <v>1478</v>
      </c>
      <c r="J1304" s="4" t="s">
        <v>973</v>
      </c>
      <c r="K1304" s="4" t="s">
        <v>966</v>
      </c>
      <c r="L1304" s="4" t="s">
        <v>1031</v>
      </c>
      <c r="M1304" s="4" t="s">
        <v>960</v>
      </c>
      <c r="N1304" s="4" t="s">
        <v>967</v>
      </c>
      <c r="O1304" s="4">
        <v>1303</v>
      </c>
    </row>
    <row r="1305" spans="1:15" x14ac:dyDescent="0.35">
      <c r="A1305" s="2">
        <v>2</v>
      </c>
      <c r="B1305" s="2" t="s">
        <v>1466</v>
      </c>
      <c r="C1305" s="2" t="s">
        <v>1467</v>
      </c>
      <c r="D1305" s="2" t="s">
        <v>3920</v>
      </c>
      <c r="E1305" s="10"/>
      <c r="F1305" s="10"/>
      <c r="G1305" s="2" t="s">
        <v>3921</v>
      </c>
      <c r="H1305" s="2" t="s">
        <v>304</v>
      </c>
      <c r="I1305" s="2" t="s">
        <v>1478</v>
      </c>
      <c r="J1305" s="2" t="s">
        <v>973</v>
      </c>
      <c r="K1305" s="2" t="s">
        <v>966</v>
      </c>
      <c r="L1305" s="2" t="s">
        <v>959</v>
      </c>
      <c r="M1305" s="2" t="s">
        <v>960</v>
      </c>
      <c r="N1305" s="2" t="s">
        <v>967</v>
      </c>
      <c r="O1305" s="2">
        <v>1304</v>
      </c>
    </row>
    <row r="1306" spans="1:15" x14ac:dyDescent="0.35">
      <c r="A1306" s="4">
        <v>2</v>
      </c>
      <c r="B1306" s="4" t="s">
        <v>1466</v>
      </c>
      <c r="C1306" s="4" t="s">
        <v>1467</v>
      </c>
      <c r="D1306" s="4" t="s">
        <v>3922</v>
      </c>
      <c r="E1306" s="10"/>
      <c r="F1306" s="10"/>
      <c r="G1306" s="4" t="s">
        <v>3923</v>
      </c>
      <c r="H1306" s="4" t="s">
        <v>304</v>
      </c>
      <c r="I1306" s="4" t="s">
        <v>1478</v>
      </c>
      <c r="J1306" s="4" t="s">
        <v>973</v>
      </c>
      <c r="K1306" s="4" t="s">
        <v>966</v>
      </c>
      <c r="L1306" s="4" t="s">
        <v>1031</v>
      </c>
      <c r="M1306" s="4" t="s">
        <v>960</v>
      </c>
      <c r="N1306" s="4" t="s">
        <v>967</v>
      </c>
      <c r="O1306" s="4">
        <v>1305</v>
      </c>
    </row>
    <row r="1307" spans="1:15" x14ac:dyDescent="0.35">
      <c r="A1307" s="2">
        <v>2</v>
      </c>
      <c r="B1307" s="2" t="s">
        <v>1466</v>
      </c>
      <c r="C1307" s="2" t="s">
        <v>1467</v>
      </c>
      <c r="D1307" s="2" t="s">
        <v>3924</v>
      </c>
      <c r="E1307" s="10"/>
      <c r="F1307" s="10"/>
      <c r="G1307" s="2" t="s">
        <v>3925</v>
      </c>
      <c r="H1307" s="2" t="s">
        <v>304</v>
      </c>
      <c r="I1307" s="2" t="s">
        <v>1478</v>
      </c>
      <c r="J1307" s="2" t="s">
        <v>973</v>
      </c>
      <c r="K1307" s="2" t="s">
        <v>966</v>
      </c>
      <c r="L1307" s="2" t="s">
        <v>1031</v>
      </c>
      <c r="M1307" s="2" t="s">
        <v>960</v>
      </c>
      <c r="N1307" s="2" t="s">
        <v>967</v>
      </c>
      <c r="O1307" s="2">
        <v>1306</v>
      </c>
    </row>
    <row r="1308" spans="1:15" x14ac:dyDescent="0.35">
      <c r="A1308" s="4">
        <v>2</v>
      </c>
      <c r="B1308" s="4" t="s">
        <v>1466</v>
      </c>
      <c r="C1308" s="4" t="s">
        <v>1467</v>
      </c>
      <c r="D1308" s="4" t="s">
        <v>3926</v>
      </c>
      <c r="E1308" s="10"/>
      <c r="F1308" s="10"/>
      <c r="G1308" s="4" t="s">
        <v>3927</v>
      </c>
      <c r="H1308" s="4" t="s">
        <v>304</v>
      </c>
      <c r="I1308" s="4" t="s">
        <v>1478</v>
      </c>
      <c r="J1308" s="4" t="s">
        <v>957</v>
      </c>
      <c r="K1308" s="4" t="s">
        <v>966</v>
      </c>
      <c r="L1308" s="4" t="s">
        <v>959</v>
      </c>
      <c r="M1308" s="4" t="s">
        <v>960</v>
      </c>
      <c r="N1308" s="4" t="s">
        <v>961</v>
      </c>
      <c r="O1308" s="4">
        <v>1307</v>
      </c>
    </row>
    <row r="1309" spans="1:15" x14ac:dyDescent="0.35">
      <c r="A1309" s="2">
        <v>2</v>
      </c>
      <c r="B1309" s="2" t="s">
        <v>1466</v>
      </c>
      <c r="C1309" s="2" t="s">
        <v>1467</v>
      </c>
      <c r="D1309" s="2" t="s">
        <v>3928</v>
      </c>
      <c r="E1309" s="10"/>
      <c r="F1309" s="10"/>
      <c r="G1309" s="2" t="s">
        <v>3929</v>
      </c>
      <c r="H1309" s="2" t="s">
        <v>304</v>
      </c>
      <c r="I1309" s="2" t="s">
        <v>1478</v>
      </c>
      <c r="J1309" s="2" t="s">
        <v>965</v>
      </c>
      <c r="K1309" s="2" t="s">
        <v>966</v>
      </c>
      <c r="L1309" s="2" t="s">
        <v>1031</v>
      </c>
      <c r="M1309" s="2" t="s">
        <v>960</v>
      </c>
      <c r="N1309" s="2" t="s">
        <v>967</v>
      </c>
      <c r="O1309" s="2">
        <v>1308</v>
      </c>
    </row>
    <row r="1310" spans="1:15" x14ac:dyDescent="0.35">
      <c r="A1310" s="4">
        <v>2</v>
      </c>
      <c r="B1310" s="4" t="s">
        <v>1466</v>
      </c>
      <c r="C1310" s="4" t="s">
        <v>1467</v>
      </c>
      <c r="D1310" s="4" t="s">
        <v>3930</v>
      </c>
      <c r="E1310" s="10"/>
      <c r="F1310" s="10"/>
      <c r="G1310" s="4" t="s">
        <v>3931</v>
      </c>
      <c r="H1310" s="4" t="s">
        <v>304</v>
      </c>
      <c r="I1310" s="4" t="s">
        <v>1478</v>
      </c>
      <c r="J1310" s="4" t="s">
        <v>957</v>
      </c>
      <c r="K1310" s="4" t="s">
        <v>966</v>
      </c>
      <c r="L1310" s="4" t="s">
        <v>959</v>
      </c>
      <c r="M1310" s="4" t="s">
        <v>960</v>
      </c>
      <c r="N1310" s="4" t="s">
        <v>961</v>
      </c>
      <c r="O1310" s="4">
        <v>1309</v>
      </c>
    </row>
    <row r="1311" spans="1:15" x14ac:dyDescent="0.35">
      <c r="A1311" s="2">
        <v>2</v>
      </c>
      <c r="B1311" s="2" t="s">
        <v>1466</v>
      </c>
      <c r="C1311" s="2" t="s">
        <v>1467</v>
      </c>
      <c r="D1311" s="2" t="s">
        <v>3932</v>
      </c>
      <c r="E1311" s="10"/>
      <c r="F1311" s="10"/>
      <c r="G1311" s="2" t="s">
        <v>3933</v>
      </c>
      <c r="H1311" s="2" t="s">
        <v>304</v>
      </c>
      <c r="I1311" s="2" t="s">
        <v>1478</v>
      </c>
      <c r="J1311" s="2" t="s">
        <v>957</v>
      </c>
      <c r="K1311" s="2" t="s">
        <v>966</v>
      </c>
      <c r="L1311" s="2" t="s">
        <v>959</v>
      </c>
      <c r="M1311" s="2" t="s">
        <v>960</v>
      </c>
      <c r="N1311" s="2" t="s">
        <v>961</v>
      </c>
      <c r="O1311" s="2">
        <v>1310</v>
      </c>
    </row>
    <row r="1312" spans="1:15" x14ac:dyDescent="0.35">
      <c r="A1312" s="4">
        <v>2</v>
      </c>
      <c r="B1312" s="4" t="s">
        <v>1466</v>
      </c>
      <c r="C1312" s="4" t="s">
        <v>1467</v>
      </c>
      <c r="D1312" s="4" t="s">
        <v>3934</v>
      </c>
      <c r="E1312" s="10"/>
      <c r="F1312" s="10"/>
      <c r="G1312" s="4" t="s">
        <v>3935</v>
      </c>
      <c r="H1312" s="4" t="s">
        <v>304</v>
      </c>
      <c r="I1312" s="4" t="s">
        <v>1478</v>
      </c>
      <c r="J1312" s="4" t="s">
        <v>973</v>
      </c>
      <c r="K1312" s="4" t="s">
        <v>966</v>
      </c>
      <c r="L1312" s="4" t="s">
        <v>1031</v>
      </c>
      <c r="M1312" s="4" t="s">
        <v>960</v>
      </c>
      <c r="N1312" s="4" t="s">
        <v>967</v>
      </c>
      <c r="O1312" s="4">
        <v>1311</v>
      </c>
    </row>
    <row r="1313" spans="1:15" x14ac:dyDescent="0.35">
      <c r="A1313" s="2">
        <v>2</v>
      </c>
      <c r="B1313" s="2" t="s">
        <v>1466</v>
      </c>
      <c r="C1313" s="2" t="s">
        <v>1467</v>
      </c>
      <c r="D1313" s="2" t="s">
        <v>3936</v>
      </c>
      <c r="E1313" s="10"/>
      <c r="F1313" s="10"/>
      <c r="G1313" s="2" t="s">
        <v>3937</v>
      </c>
      <c r="H1313" s="2" t="s">
        <v>304</v>
      </c>
      <c r="I1313" s="2" t="s">
        <v>1478</v>
      </c>
      <c r="J1313" s="2" t="s">
        <v>965</v>
      </c>
      <c r="K1313" s="2" t="s">
        <v>966</v>
      </c>
      <c r="L1313" s="2" t="s">
        <v>959</v>
      </c>
      <c r="M1313" s="2" t="s">
        <v>960</v>
      </c>
      <c r="N1313" s="2" t="s">
        <v>967</v>
      </c>
      <c r="O1313" s="2">
        <v>1312</v>
      </c>
    </row>
    <row r="1314" spans="1:15" x14ac:dyDescent="0.35">
      <c r="A1314" s="4">
        <v>2</v>
      </c>
      <c r="B1314" s="4" t="s">
        <v>1466</v>
      </c>
      <c r="C1314" s="4" t="s">
        <v>1467</v>
      </c>
      <c r="D1314" s="4" t="s">
        <v>3938</v>
      </c>
      <c r="E1314" s="10"/>
      <c r="F1314" s="10"/>
      <c r="G1314" s="4" t="s">
        <v>3939</v>
      </c>
      <c r="H1314" s="4" t="s">
        <v>304</v>
      </c>
      <c r="I1314" s="4" t="s">
        <v>1478</v>
      </c>
      <c r="J1314" s="4" t="s">
        <v>965</v>
      </c>
      <c r="K1314" s="4" t="s">
        <v>966</v>
      </c>
      <c r="L1314" s="4" t="s">
        <v>959</v>
      </c>
      <c r="M1314" s="4" t="s">
        <v>960</v>
      </c>
      <c r="N1314" s="4" t="s">
        <v>967</v>
      </c>
      <c r="O1314" s="4">
        <v>1313</v>
      </c>
    </row>
    <row r="1315" spans="1:15" x14ac:dyDescent="0.35">
      <c r="A1315" s="2">
        <v>2</v>
      </c>
      <c r="B1315" s="2" t="s">
        <v>1466</v>
      </c>
      <c r="C1315" s="2" t="s">
        <v>1467</v>
      </c>
      <c r="D1315" s="2" t="s">
        <v>3940</v>
      </c>
      <c r="E1315" s="10"/>
      <c r="F1315" s="10"/>
      <c r="G1315" s="2" t="s">
        <v>3941</v>
      </c>
      <c r="H1315" s="2" t="s">
        <v>304</v>
      </c>
      <c r="I1315" s="2" t="s">
        <v>1478</v>
      </c>
      <c r="J1315" s="2" t="s">
        <v>973</v>
      </c>
      <c r="K1315" s="2" t="s">
        <v>966</v>
      </c>
      <c r="L1315" s="2" t="s">
        <v>1031</v>
      </c>
      <c r="M1315" s="2" t="s">
        <v>960</v>
      </c>
      <c r="N1315" s="2" t="s">
        <v>967</v>
      </c>
      <c r="O1315" s="2">
        <v>1314</v>
      </c>
    </row>
    <row r="1316" spans="1:15" x14ac:dyDescent="0.35">
      <c r="A1316" s="4">
        <v>2</v>
      </c>
      <c r="B1316" s="4" t="s">
        <v>1466</v>
      </c>
      <c r="C1316" s="4" t="s">
        <v>1467</v>
      </c>
      <c r="D1316" s="4" t="s">
        <v>3942</v>
      </c>
      <c r="E1316" s="10"/>
      <c r="F1316" s="10"/>
      <c r="G1316" s="4" t="s">
        <v>3943</v>
      </c>
      <c r="H1316" s="4" t="s">
        <v>304</v>
      </c>
      <c r="I1316" s="4" t="s">
        <v>1478</v>
      </c>
      <c r="J1316" s="4" t="s">
        <v>965</v>
      </c>
      <c r="K1316" s="4" t="s">
        <v>966</v>
      </c>
      <c r="L1316" s="4" t="s">
        <v>959</v>
      </c>
      <c r="M1316" s="4" t="s">
        <v>960</v>
      </c>
      <c r="N1316" s="4" t="s">
        <v>967</v>
      </c>
      <c r="O1316" s="4">
        <v>1315</v>
      </c>
    </row>
    <row r="1317" spans="1:15" x14ac:dyDescent="0.35">
      <c r="A1317" s="2">
        <v>2</v>
      </c>
      <c r="B1317" s="2" t="s">
        <v>1466</v>
      </c>
      <c r="C1317" s="2" t="s">
        <v>1467</v>
      </c>
      <c r="D1317" s="2" t="s">
        <v>3944</v>
      </c>
      <c r="E1317" s="10"/>
      <c r="F1317" s="10"/>
      <c r="G1317" s="2" t="s">
        <v>3945</v>
      </c>
      <c r="H1317" s="2" t="s">
        <v>304</v>
      </c>
      <c r="I1317" s="2" t="s">
        <v>1478</v>
      </c>
      <c r="J1317" s="2" t="s">
        <v>973</v>
      </c>
      <c r="K1317" s="2" t="s">
        <v>966</v>
      </c>
      <c r="L1317" s="2" t="s">
        <v>1031</v>
      </c>
      <c r="M1317" s="2" t="s">
        <v>960</v>
      </c>
      <c r="N1317" s="2" t="s">
        <v>967</v>
      </c>
      <c r="O1317" s="2">
        <v>1316</v>
      </c>
    </row>
    <row r="1318" spans="1:15" x14ac:dyDescent="0.35">
      <c r="A1318" s="4">
        <v>2</v>
      </c>
      <c r="B1318" s="4" t="s">
        <v>1466</v>
      </c>
      <c r="C1318" s="4" t="s">
        <v>1467</v>
      </c>
      <c r="D1318" s="4" t="s">
        <v>3946</v>
      </c>
      <c r="E1318" s="10"/>
      <c r="F1318" s="10"/>
      <c r="G1318" s="4" t="s">
        <v>3947</v>
      </c>
      <c r="H1318" s="4" t="s">
        <v>304</v>
      </c>
      <c r="I1318" s="4" t="s">
        <v>1478</v>
      </c>
      <c r="J1318" s="4" t="s">
        <v>957</v>
      </c>
      <c r="K1318" s="4" t="s">
        <v>966</v>
      </c>
      <c r="L1318" s="4" t="s">
        <v>959</v>
      </c>
      <c r="M1318" s="4" t="s">
        <v>960</v>
      </c>
      <c r="N1318" s="4" t="s">
        <v>961</v>
      </c>
      <c r="O1318" s="4">
        <v>1317</v>
      </c>
    </row>
    <row r="1319" spans="1:15" x14ac:dyDescent="0.35">
      <c r="A1319" s="2">
        <v>2</v>
      </c>
      <c r="B1319" s="2" t="s">
        <v>1466</v>
      </c>
      <c r="C1319" s="2" t="s">
        <v>1467</v>
      </c>
      <c r="D1319" s="2" t="s">
        <v>3948</v>
      </c>
      <c r="E1319" s="10"/>
      <c r="F1319" s="10"/>
      <c r="G1319" s="2" t="s">
        <v>3949</v>
      </c>
      <c r="H1319" s="2" t="s">
        <v>304</v>
      </c>
      <c r="I1319" s="2" t="s">
        <v>1478</v>
      </c>
      <c r="J1319" s="2" t="s">
        <v>957</v>
      </c>
      <c r="K1319" s="2" t="s">
        <v>966</v>
      </c>
      <c r="L1319" s="2" t="s">
        <v>959</v>
      </c>
      <c r="M1319" s="2" t="s">
        <v>960</v>
      </c>
      <c r="N1319" s="2" t="s">
        <v>961</v>
      </c>
      <c r="O1319" s="2">
        <v>1318</v>
      </c>
    </row>
    <row r="1320" spans="1:15" x14ac:dyDescent="0.35">
      <c r="A1320" s="4">
        <v>2</v>
      </c>
      <c r="B1320" s="4" t="s">
        <v>1466</v>
      </c>
      <c r="C1320" s="4" t="s">
        <v>1467</v>
      </c>
      <c r="D1320" s="4" t="s">
        <v>974</v>
      </c>
      <c r="E1320" s="10"/>
      <c r="F1320" s="10"/>
      <c r="G1320" s="4" t="s">
        <v>975</v>
      </c>
      <c r="H1320" s="4" t="s">
        <v>304</v>
      </c>
      <c r="I1320" s="4" t="s">
        <v>1478</v>
      </c>
      <c r="J1320" s="4" t="s">
        <v>973</v>
      </c>
      <c r="K1320" s="4" t="s">
        <v>966</v>
      </c>
      <c r="L1320" s="4" t="s">
        <v>959</v>
      </c>
      <c r="M1320" s="4" t="s">
        <v>960</v>
      </c>
      <c r="N1320" s="4" t="s">
        <v>967</v>
      </c>
      <c r="O1320" s="4">
        <v>1319</v>
      </c>
    </row>
    <row r="1321" spans="1:15" x14ac:dyDescent="0.35">
      <c r="A1321" s="2">
        <v>2</v>
      </c>
      <c r="B1321" s="2" t="s">
        <v>1466</v>
      </c>
      <c r="C1321" s="2" t="s">
        <v>1467</v>
      </c>
      <c r="D1321" s="2" t="s">
        <v>3950</v>
      </c>
      <c r="E1321" s="10"/>
      <c r="F1321" s="10"/>
      <c r="G1321" s="2" t="s">
        <v>3951</v>
      </c>
      <c r="H1321" s="2" t="s">
        <v>304</v>
      </c>
      <c r="I1321" s="2" t="s">
        <v>1478</v>
      </c>
      <c r="J1321" s="2" t="s">
        <v>957</v>
      </c>
      <c r="K1321" s="2" t="s">
        <v>966</v>
      </c>
      <c r="L1321" s="2" t="s">
        <v>959</v>
      </c>
      <c r="M1321" s="2" t="s">
        <v>960</v>
      </c>
      <c r="N1321" s="2" t="s">
        <v>961</v>
      </c>
      <c r="O1321" s="2">
        <v>1320</v>
      </c>
    </row>
    <row r="1322" spans="1:15" x14ac:dyDescent="0.35">
      <c r="A1322" s="4">
        <v>2</v>
      </c>
      <c r="B1322" s="4" t="s">
        <v>1466</v>
      </c>
      <c r="C1322" s="4" t="s">
        <v>1467</v>
      </c>
      <c r="D1322" s="4" t="s">
        <v>3952</v>
      </c>
      <c r="E1322" s="10"/>
      <c r="F1322" s="10"/>
      <c r="G1322" s="4" t="s">
        <v>3953</v>
      </c>
      <c r="H1322" s="4" t="s">
        <v>304</v>
      </c>
      <c r="I1322" s="4" t="s">
        <v>1478</v>
      </c>
      <c r="J1322" s="4" t="s">
        <v>973</v>
      </c>
      <c r="K1322" s="4" t="s">
        <v>966</v>
      </c>
      <c r="L1322" s="4" t="s">
        <v>1031</v>
      </c>
      <c r="M1322" s="4" t="s">
        <v>960</v>
      </c>
      <c r="N1322" s="4" t="s">
        <v>967</v>
      </c>
      <c r="O1322" s="4">
        <v>1321</v>
      </c>
    </row>
    <row r="1323" spans="1:15" x14ac:dyDescent="0.35">
      <c r="A1323" s="2">
        <v>2</v>
      </c>
      <c r="B1323" s="2" t="s">
        <v>1466</v>
      </c>
      <c r="C1323" s="2" t="s">
        <v>1467</v>
      </c>
      <c r="D1323" s="2" t="s">
        <v>3954</v>
      </c>
      <c r="E1323" s="10"/>
      <c r="F1323" s="10"/>
      <c r="G1323" s="2" t="s">
        <v>3955</v>
      </c>
      <c r="H1323" s="2" t="s">
        <v>304</v>
      </c>
      <c r="I1323" s="2" t="s">
        <v>1478</v>
      </c>
      <c r="J1323" s="2" t="s">
        <v>965</v>
      </c>
      <c r="K1323" s="2" t="s">
        <v>966</v>
      </c>
      <c r="L1323" s="2" t="s">
        <v>959</v>
      </c>
      <c r="M1323" s="2" t="s">
        <v>960</v>
      </c>
      <c r="N1323" s="2" t="s">
        <v>967</v>
      </c>
      <c r="O1323" s="2">
        <v>1322</v>
      </c>
    </row>
    <row r="1324" spans="1:15" x14ac:dyDescent="0.35">
      <c r="A1324" s="4">
        <v>2</v>
      </c>
      <c r="B1324" s="4" t="s">
        <v>1466</v>
      </c>
      <c r="C1324" s="4" t="s">
        <v>1467</v>
      </c>
      <c r="D1324" s="4" t="s">
        <v>3956</v>
      </c>
      <c r="E1324" s="10"/>
      <c r="F1324" s="10"/>
      <c r="G1324" s="4" t="s">
        <v>3957</v>
      </c>
      <c r="H1324" s="4" t="s">
        <v>304</v>
      </c>
      <c r="I1324" s="4" t="s">
        <v>1478</v>
      </c>
      <c r="J1324" s="4" t="s">
        <v>957</v>
      </c>
      <c r="K1324" s="4" t="s">
        <v>966</v>
      </c>
      <c r="L1324" s="4" t="s">
        <v>959</v>
      </c>
      <c r="M1324" s="4" t="s">
        <v>960</v>
      </c>
      <c r="N1324" s="4" t="s">
        <v>961</v>
      </c>
      <c r="O1324" s="4">
        <v>1323</v>
      </c>
    </row>
    <row r="1325" spans="1:15" x14ac:dyDescent="0.35">
      <c r="A1325" s="2">
        <v>2</v>
      </c>
      <c r="B1325" s="2" t="s">
        <v>1466</v>
      </c>
      <c r="C1325" s="2" t="s">
        <v>1467</v>
      </c>
      <c r="D1325" s="2" t="s">
        <v>3958</v>
      </c>
      <c r="E1325" s="10"/>
      <c r="F1325" s="10"/>
      <c r="G1325" s="2" t="s">
        <v>3959</v>
      </c>
      <c r="H1325" s="2" t="s">
        <v>304</v>
      </c>
      <c r="I1325" s="2" t="s">
        <v>1478</v>
      </c>
      <c r="J1325" s="2" t="s">
        <v>957</v>
      </c>
      <c r="K1325" s="2" t="s">
        <v>966</v>
      </c>
      <c r="L1325" s="2" t="s">
        <v>1031</v>
      </c>
      <c r="M1325" s="2" t="s">
        <v>960</v>
      </c>
      <c r="N1325" s="2" t="s">
        <v>967</v>
      </c>
      <c r="O1325" s="2">
        <v>1324</v>
      </c>
    </row>
    <row r="1326" spans="1:15" x14ac:dyDescent="0.35">
      <c r="A1326" s="4">
        <v>2</v>
      </c>
      <c r="B1326" s="4" t="s">
        <v>1466</v>
      </c>
      <c r="C1326" s="4" t="s">
        <v>1467</v>
      </c>
      <c r="D1326" s="4" t="s">
        <v>1270</v>
      </c>
      <c r="E1326" s="10"/>
      <c r="F1326" s="10"/>
      <c r="G1326" s="4" t="s">
        <v>838</v>
      </c>
      <c r="H1326" s="4" t="s">
        <v>304</v>
      </c>
      <c r="I1326" s="4" t="s">
        <v>1478</v>
      </c>
      <c r="J1326" s="4" t="s">
        <v>957</v>
      </c>
      <c r="K1326" s="4" t="s">
        <v>966</v>
      </c>
      <c r="L1326" s="4" t="s">
        <v>959</v>
      </c>
      <c r="M1326" s="4" t="s">
        <v>960</v>
      </c>
      <c r="N1326" s="4" t="s">
        <v>1245</v>
      </c>
      <c r="O1326" s="4">
        <v>1325</v>
      </c>
    </row>
    <row r="1327" spans="1:15" x14ac:dyDescent="0.35">
      <c r="A1327" s="2">
        <v>2</v>
      </c>
      <c r="B1327" s="2" t="s">
        <v>1466</v>
      </c>
      <c r="C1327" s="2" t="s">
        <v>1467</v>
      </c>
      <c r="D1327" s="2" t="s">
        <v>3960</v>
      </c>
      <c r="E1327" s="10"/>
      <c r="F1327" s="10"/>
      <c r="G1327" s="2" t="s">
        <v>3961</v>
      </c>
      <c r="H1327" s="2" t="s">
        <v>304</v>
      </c>
      <c r="I1327" s="2" t="s">
        <v>1478</v>
      </c>
      <c r="J1327" s="2" t="s">
        <v>957</v>
      </c>
      <c r="K1327" s="2" t="s">
        <v>966</v>
      </c>
      <c r="L1327" s="2" t="s">
        <v>959</v>
      </c>
      <c r="M1327" s="2" t="s">
        <v>960</v>
      </c>
      <c r="N1327" s="2" t="s">
        <v>961</v>
      </c>
      <c r="O1327" s="2">
        <v>1326</v>
      </c>
    </row>
    <row r="1328" spans="1:15" x14ac:dyDescent="0.35">
      <c r="A1328" s="4">
        <v>2</v>
      </c>
      <c r="B1328" s="4" t="s">
        <v>1466</v>
      </c>
      <c r="C1328" s="4" t="s">
        <v>1467</v>
      </c>
      <c r="D1328" s="4" t="s">
        <v>3962</v>
      </c>
      <c r="E1328" s="10"/>
      <c r="F1328" s="10"/>
      <c r="G1328" s="4" t="s">
        <v>3963</v>
      </c>
      <c r="H1328" s="4" t="s">
        <v>304</v>
      </c>
      <c r="I1328" s="4" t="s">
        <v>1478</v>
      </c>
      <c r="J1328" s="4" t="s">
        <v>965</v>
      </c>
      <c r="K1328" s="4" t="s">
        <v>966</v>
      </c>
      <c r="L1328" s="4" t="s">
        <v>959</v>
      </c>
      <c r="M1328" s="4" t="s">
        <v>960</v>
      </c>
      <c r="N1328" s="4" t="s">
        <v>967</v>
      </c>
      <c r="O1328" s="4">
        <v>1327</v>
      </c>
    </row>
    <row r="1329" spans="1:15" x14ac:dyDescent="0.35">
      <c r="A1329" s="2">
        <v>2</v>
      </c>
      <c r="B1329" s="2" t="s">
        <v>1466</v>
      </c>
      <c r="C1329" s="2" t="s">
        <v>1467</v>
      </c>
      <c r="D1329" s="2" t="s">
        <v>3964</v>
      </c>
      <c r="E1329" s="10"/>
      <c r="F1329" s="10"/>
      <c r="G1329" s="2" t="s">
        <v>3965</v>
      </c>
      <c r="H1329" s="2" t="s">
        <v>304</v>
      </c>
      <c r="I1329" s="2" t="s">
        <v>1478</v>
      </c>
      <c r="J1329" s="2" t="s">
        <v>957</v>
      </c>
      <c r="K1329" s="2" t="s">
        <v>966</v>
      </c>
      <c r="L1329" s="2" t="s">
        <v>959</v>
      </c>
      <c r="M1329" s="2" t="s">
        <v>960</v>
      </c>
      <c r="N1329" s="2" t="s">
        <v>2710</v>
      </c>
      <c r="O1329" s="2">
        <v>1328</v>
      </c>
    </row>
    <row r="1330" spans="1:15" x14ac:dyDescent="0.35">
      <c r="A1330" s="4">
        <v>2</v>
      </c>
      <c r="B1330" s="4" t="s">
        <v>1466</v>
      </c>
      <c r="C1330" s="4" t="s">
        <v>1467</v>
      </c>
      <c r="D1330" s="4" t="s">
        <v>3966</v>
      </c>
      <c r="E1330" s="10"/>
      <c r="F1330" s="10"/>
      <c r="G1330" s="4" t="s">
        <v>3967</v>
      </c>
      <c r="H1330" s="4" t="s">
        <v>304</v>
      </c>
      <c r="I1330" s="4" t="s">
        <v>1478</v>
      </c>
      <c r="J1330" s="4" t="s">
        <v>957</v>
      </c>
      <c r="K1330" s="4" t="s">
        <v>966</v>
      </c>
      <c r="L1330" s="4" t="s">
        <v>959</v>
      </c>
      <c r="M1330" s="4" t="s">
        <v>960</v>
      </c>
      <c r="N1330" s="4" t="s">
        <v>1245</v>
      </c>
      <c r="O1330" s="4">
        <v>1329</v>
      </c>
    </row>
    <row r="1331" spans="1:15" x14ac:dyDescent="0.35">
      <c r="A1331" s="2">
        <v>2</v>
      </c>
      <c r="B1331" s="2" t="s">
        <v>1466</v>
      </c>
      <c r="C1331" s="2" t="s">
        <v>1467</v>
      </c>
      <c r="D1331" s="2" t="s">
        <v>3968</v>
      </c>
      <c r="E1331" s="10"/>
      <c r="F1331" s="10"/>
      <c r="G1331" s="2" t="s">
        <v>3969</v>
      </c>
      <c r="H1331" s="2" t="s">
        <v>304</v>
      </c>
      <c r="I1331" s="2" t="s">
        <v>1478</v>
      </c>
      <c r="J1331" s="2" t="s">
        <v>957</v>
      </c>
      <c r="K1331" s="2" t="s">
        <v>966</v>
      </c>
      <c r="L1331" s="2" t="s">
        <v>959</v>
      </c>
      <c r="M1331" s="2" t="s">
        <v>960</v>
      </c>
      <c r="N1331" s="2" t="s">
        <v>961</v>
      </c>
      <c r="O1331" s="2">
        <v>1330</v>
      </c>
    </row>
    <row r="1332" spans="1:15" x14ac:dyDescent="0.35">
      <c r="A1332" s="4">
        <v>2</v>
      </c>
      <c r="B1332" s="4" t="s">
        <v>1466</v>
      </c>
      <c r="C1332" s="4" t="s">
        <v>1467</v>
      </c>
      <c r="D1332" s="4" t="s">
        <v>3970</v>
      </c>
      <c r="E1332" s="10"/>
      <c r="F1332" s="10"/>
      <c r="G1332" s="4" t="s">
        <v>3971</v>
      </c>
      <c r="H1332" s="4" t="s">
        <v>304</v>
      </c>
      <c r="I1332" s="4" t="s">
        <v>1478</v>
      </c>
      <c r="J1332" s="4" t="s">
        <v>973</v>
      </c>
      <c r="K1332" s="4" t="s">
        <v>966</v>
      </c>
      <c r="L1332" s="4" t="s">
        <v>959</v>
      </c>
      <c r="M1332" s="4" t="s">
        <v>960</v>
      </c>
      <c r="N1332" s="4" t="s">
        <v>967</v>
      </c>
      <c r="O1332" s="4">
        <v>1331</v>
      </c>
    </row>
    <row r="1333" spans="1:15" x14ac:dyDescent="0.35">
      <c r="A1333" s="2">
        <v>2</v>
      </c>
      <c r="B1333" s="2" t="s">
        <v>1466</v>
      </c>
      <c r="C1333" s="2" t="s">
        <v>1467</v>
      </c>
      <c r="D1333" s="2" t="s">
        <v>3972</v>
      </c>
      <c r="E1333" s="10"/>
      <c r="F1333" s="10"/>
      <c r="G1333" s="2" t="s">
        <v>3973</v>
      </c>
      <c r="H1333" s="2" t="s">
        <v>304</v>
      </c>
      <c r="I1333" s="2" t="s">
        <v>1478</v>
      </c>
      <c r="J1333" s="2" t="s">
        <v>965</v>
      </c>
      <c r="K1333" s="2" t="s">
        <v>966</v>
      </c>
      <c r="L1333" s="2" t="s">
        <v>959</v>
      </c>
      <c r="M1333" s="2" t="s">
        <v>960</v>
      </c>
      <c r="N1333" s="2" t="s">
        <v>967</v>
      </c>
      <c r="O1333" s="2">
        <v>1332</v>
      </c>
    </row>
    <row r="1334" spans="1:15" x14ac:dyDescent="0.35">
      <c r="A1334" s="4">
        <v>2</v>
      </c>
      <c r="B1334" s="4" t="s">
        <v>1466</v>
      </c>
      <c r="C1334" s="4" t="s">
        <v>1467</v>
      </c>
      <c r="D1334" s="4" t="s">
        <v>3974</v>
      </c>
      <c r="E1334" s="10"/>
      <c r="F1334" s="10"/>
      <c r="G1334" s="4" t="s">
        <v>3975</v>
      </c>
      <c r="H1334" s="4" t="s">
        <v>304</v>
      </c>
      <c r="I1334" s="4" t="s">
        <v>1478</v>
      </c>
      <c r="J1334" s="4" t="s">
        <v>957</v>
      </c>
      <c r="K1334" s="4" t="s">
        <v>966</v>
      </c>
      <c r="L1334" s="4" t="s">
        <v>959</v>
      </c>
      <c r="M1334" s="4" t="s">
        <v>960</v>
      </c>
      <c r="N1334" s="4" t="s">
        <v>1245</v>
      </c>
      <c r="O1334" s="4">
        <v>1333</v>
      </c>
    </row>
    <row r="1335" spans="1:15" x14ac:dyDescent="0.35">
      <c r="A1335" s="2">
        <v>2</v>
      </c>
      <c r="B1335" s="2" t="s">
        <v>1466</v>
      </c>
      <c r="C1335" s="2" t="s">
        <v>1467</v>
      </c>
      <c r="D1335" s="2" t="s">
        <v>3976</v>
      </c>
      <c r="E1335" s="10"/>
      <c r="F1335" s="10"/>
      <c r="G1335" s="2" t="s">
        <v>3977</v>
      </c>
      <c r="H1335" s="2" t="s">
        <v>304</v>
      </c>
      <c r="I1335" s="2" t="s">
        <v>1478</v>
      </c>
      <c r="J1335" s="2" t="s">
        <v>973</v>
      </c>
      <c r="K1335" s="2" t="s">
        <v>966</v>
      </c>
      <c r="L1335" s="2" t="s">
        <v>959</v>
      </c>
      <c r="M1335" s="2" t="s">
        <v>960</v>
      </c>
      <c r="N1335" s="2" t="s">
        <v>967</v>
      </c>
      <c r="O1335" s="2">
        <v>1334</v>
      </c>
    </row>
    <row r="1336" spans="1:15" x14ac:dyDescent="0.35">
      <c r="A1336" s="4">
        <v>2</v>
      </c>
      <c r="B1336" s="4" t="s">
        <v>1466</v>
      </c>
      <c r="C1336" s="4" t="s">
        <v>1467</v>
      </c>
      <c r="D1336" s="4" t="s">
        <v>3978</v>
      </c>
      <c r="E1336" s="10"/>
      <c r="F1336" s="10"/>
      <c r="G1336" s="4" t="s">
        <v>3979</v>
      </c>
      <c r="H1336" s="4" t="s">
        <v>304</v>
      </c>
      <c r="I1336" s="4" t="s">
        <v>1478</v>
      </c>
      <c r="J1336" s="4" t="s">
        <v>973</v>
      </c>
      <c r="K1336" s="4" t="s">
        <v>966</v>
      </c>
      <c r="L1336" s="4" t="s">
        <v>959</v>
      </c>
      <c r="M1336" s="4" t="s">
        <v>960</v>
      </c>
      <c r="N1336" s="4" t="s">
        <v>967</v>
      </c>
      <c r="O1336" s="4">
        <v>1335</v>
      </c>
    </row>
    <row r="1337" spans="1:15" x14ac:dyDescent="0.35">
      <c r="A1337" s="2">
        <v>2</v>
      </c>
      <c r="B1337" s="2" t="s">
        <v>1466</v>
      </c>
      <c r="C1337" s="2" t="s">
        <v>1467</v>
      </c>
      <c r="D1337" s="2" t="s">
        <v>3980</v>
      </c>
      <c r="E1337" s="10"/>
      <c r="F1337" s="10"/>
      <c r="G1337" s="2" t="s">
        <v>3981</v>
      </c>
      <c r="H1337" s="2" t="s">
        <v>304</v>
      </c>
      <c r="I1337" s="2" t="s">
        <v>1478</v>
      </c>
      <c r="J1337" s="2" t="s">
        <v>973</v>
      </c>
      <c r="K1337" s="2" t="s">
        <v>966</v>
      </c>
      <c r="L1337" s="2" t="s">
        <v>1031</v>
      </c>
      <c r="M1337" s="2" t="s">
        <v>960</v>
      </c>
      <c r="N1337" s="2" t="s">
        <v>967</v>
      </c>
      <c r="O1337" s="2">
        <v>1336</v>
      </c>
    </row>
    <row r="1338" spans="1:15" x14ac:dyDescent="0.35">
      <c r="A1338" s="4">
        <v>2</v>
      </c>
      <c r="B1338" s="4" t="s">
        <v>1466</v>
      </c>
      <c r="C1338" s="4" t="s">
        <v>1467</v>
      </c>
      <c r="D1338" s="4" t="s">
        <v>3982</v>
      </c>
      <c r="E1338" s="10"/>
      <c r="F1338" s="10"/>
      <c r="G1338" s="4" t="s">
        <v>3983</v>
      </c>
      <c r="H1338" s="4" t="s">
        <v>304</v>
      </c>
      <c r="I1338" s="4" t="s">
        <v>1478</v>
      </c>
      <c r="J1338" s="4" t="s">
        <v>973</v>
      </c>
      <c r="K1338" s="4" t="s">
        <v>966</v>
      </c>
      <c r="L1338" s="4" t="s">
        <v>1031</v>
      </c>
      <c r="M1338" s="4" t="s">
        <v>960</v>
      </c>
      <c r="N1338" s="4" t="s">
        <v>967</v>
      </c>
      <c r="O1338" s="4">
        <v>1337</v>
      </c>
    </row>
    <row r="1339" spans="1:15" x14ac:dyDescent="0.35">
      <c r="A1339" s="2">
        <v>2</v>
      </c>
      <c r="B1339" s="2" t="s">
        <v>1466</v>
      </c>
      <c r="C1339" s="2" t="s">
        <v>1467</v>
      </c>
      <c r="D1339" s="2" t="s">
        <v>3984</v>
      </c>
      <c r="E1339" s="10"/>
      <c r="F1339" s="10"/>
      <c r="G1339" s="2" t="s">
        <v>3985</v>
      </c>
      <c r="H1339" s="2" t="s">
        <v>304</v>
      </c>
      <c r="I1339" s="2" t="s">
        <v>1478</v>
      </c>
      <c r="J1339" s="2" t="s">
        <v>957</v>
      </c>
      <c r="K1339" s="2" t="s">
        <v>966</v>
      </c>
      <c r="L1339" s="2" t="s">
        <v>959</v>
      </c>
      <c r="M1339" s="2" t="s">
        <v>960</v>
      </c>
      <c r="N1339" s="2" t="s">
        <v>1245</v>
      </c>
      <c r="O1339" s="2">
        <v>1338</v>
      </c>
    </row>
    <row r="1340" spans="1:15" x14ac:dyDescent="0.35">
      <c r="A1340" s="4">
        <v>2</v>
      </c>
      <c r="B1340" s="4" t="s">
        <v>1466</v>
      </c>
      <c r="C1340" s="4" t="s">
        <v>1467</v>
      </c>
      <c r="D1340" s="4" t="s">
        <v>3986</v>
      </c>
      <c r="E1340" s="10"/>
      <c r="F1340" s="10"/>
      <c r="G1340" s="4" t="s">
        <v>3987</v>
      </c>
      <c r="H1340" s="4" t="s">
        <v>304</v>
      </c>
      <c r="I1340" s="4" t="s">
        <v>1478</v>
      </c>
      <c r="J1340" s="4" t="s">
        <v>957</v>
      </c>
      <c r="K1340" s="4" t="s">
        <v>966</v>
      </c>
      <c r="L1340" s="4" t="s">
        <v>959</v>
      </c>
      <c r="M1340" s="4" t="s">
        <v>960</v>
      </c>
      <c r="N1340" s="4" t="s">
        <v>961</v>
      </c>
      <c r="O1340" s="4">
        <v>1339</v>
      </c>
    </row>
    <row r="1341" spans="1:15" x14ac:dyDescent="0.35">
      <c r="A1341" s="2">
        <v>2</v>
      </c>
      <c r="B1341" s="2" t="s">
        <v>1466</v>
      </c>
      <c r="C1341" s="2" t="s">
        <v>1467</v>
      </c>
      <c r="D1341" s="2" t="s">
        <v>3988</v>
      </c>
      <c r="E1341" s="10"/>
      <c r="F1341" s="10"/>
      <c r="G1341" s="2" t="s">
        <v>3989</v>
      </c>
      <c r="H1341" s="2" t="s">
        <v>304</v>
      </c>
      <c r="I1341" s="2" t="s">
        <v>1478</v>
      </c>
      <c r="J1341" s="2" t="s">
        <v>973</v>
      </c>
      <c r="K1341" s="2" t="s">
        <v>966</v>
      </c>
      <c r="L1341" s="2" t="s">
        <v>959</v>
      </c>
      <c r="M1341" s="2" t="s">
        <v>960</v>
      </c>
      <c r="N1341" s="2" t="s">
        <v>967</v>
      </c>
      <c r="O1341" s="2">
        <v>1340</v>
      </c>
    </row>
    <row r="1342" spans="1:15" x14ac:dyDescent="0.35">
      <c r="A1342" s="4">
        <v>2</v>
      </c>
      <c r="B1342" s="4" t="s">
        <v>1466</v>
      </c>
      <c r="C1342" s="4" t="s">
        <v>1467</v>
      </c>
      <c r="D1342" s="4" t="s">
        <v>3990</v>
      </c>
      <c r="E1342" s="10"/>
      <c r="F1342" s="10"/>
      <c r="G1342" s="4" t="s">
        <v>3991</v>
      </c>
      <c r="H1342" s="4" t="s">
        <v>304</v>
      </c>
      <c r="I1342" s="4" t="s">
        <v>1478</v>
      </c>
      <c r="J1342" s="4" t="s">
        <v>973</v>
      </c>
      <c r="K1342" s="4" t="s">
        <v>966</v>
      </c>
      <c r="L1342" s="4" t="s">
        <v>1031</v>
      </c>
      <c r="M1342" s="4" t="s">
        <v>960</v>
      </c>
      <c r="N1342" s="4" t="s">
        <v>967</v>
      </c>
      <c r="O1342" s="4">
        <v>1341</v>
      </c>
    </row>
    <row r="1343" spans="1:15" x14ac:dyDescent="0.35">
      <c r="A1343" s="2">
        <v>2</v>
      </c>
      <c r="B1343" s="2" t="s">
        <v>1466</v>
      </c>
      <c r="C1343" s="2" t="s">
        <v>1467</v>
      </c>
      <c r="D1343" s="2" t="s">
        <v>3992</v>
      </c>
      <c r="E1343" s="10"/>
      <c r="F1343" s="10"/>
      <c r="G1343" s="2" t="s">
        <v>3993</v>
      </c>
      <c r="H1343" s="2" t="s">
        <v>304</v>
      </c>
      <c r="I1343" s="2" t="s">
        <v>1478</v>
      </c>
      <c r="J1343" s="2" t="s">
        <v>957</v>
      </c>
      <c r="K1343" s="2" t="s">
        <v>966</v>
      </c>
      <c r="L1343" s="2" t="s">
        <v>959</v>
      </c>
      <c r="M1343" s="2" t="s">
        <v>960</v>
      </c>
      <c r="N1343" s="2" t="s">
        <v>961</v>
      </c>
      <c r="O1343" s="2">
        <v>1342</v>
      </c>
    </row>
    <row r="1344" spans="1:15" x14ac:dyDescent="0.35">
      <c r="A1344" s="4">
        <v>2</v>
      </c>
      <c r="B1344" s="4" t="s">
        <v>1466</v>
      </c>
      <c r="C1344" s="4" t="s">
        <v>1467</v>
      </c>
      <c r="D1344" s="4" t="s">
        <v>3994</v>
      </c>
      <c r="E1344" s="10"/>
      <c r="F1344" s="10"/>
      <c r="G1344" s="4" t="s">
        <v>3995</v>
      </c>
      <c r="H1344" s="4" t="s">
        <v>304</v>
      </c>
      <c r="I1344" s="4" t="s">
        <v>1478</v>
      </c>
      <c r="J1344" s="4" t="s">
        <v>957</v>
      </c>
      <c r="K1344" s="4" t="s">
        <v>966</v>
      </c>
      <c r="L1344" s="4" t="s">
        <v>959</v>
      </c>
      <c r="M1344" s="4" t="s">
        <v>960</v>
      </c>
      <c r="N1344" s="4" t="s">
        <v>961</v>
      </c>
      <c r="O1344" s="4">
        <v>1343</v>
      </c>
    </row>
    <row r="1345" spans="1:15" x14ac:dyDescent="0.35">
      <c r="A1345" s="2">
        <v>2</v>
      </c>
      <c r="B1345" s="2" t="s">
        <v>1466</v>
      </c>
      <c r="C1345" s="2" t="s">
        <v>1467</v>
      </c>
      <c r="D1345" s="2" t="s">
        <v>3996</v>
      </c>
      <c r="E1345" s="10"/>
      <c r="F1345" s="10"/>
      <c r="G1345" s="2" t="s">
        <v>3997</v>
      </c>
      <c r="H1345" s="2" t="s">
        <v>304</v>
      </c>
      <c r="I1345" s="2" t="s">
        <v>1478</v>
      </c>
      <c r="J1345" s="2" t="s">
        <v>965</v>
      </c>
      <c r="K1345" s="2" t="s">
        <v>966</v>
      </c>
      <c r="L1345" s="2" t="s">
        <v>959</v>
      </c>
      <c r="M1345" s="2" t="s">
        <v>960</v>
      </c>
      <c r="N1345" s="2" t="s">
        <v>967</v>
      </c>
      <c r="O1345" s="2">
        <v>1344</v>
      </c>
    </row>
    <row r="1346" spans="1:15" x14ac:dyDescent="0.35">
      <c r="A1346" s="4">
        <v>2</v>
      </c>
      <c r="B1346" s="4" t="s">
        <v>1466</v>
      </c>
      <c r="C1346" s="4" t="s">
        <v>1467</v>
      </c>
      <c r="D1346" s="4" t="s">
        <v>3998</v>
      </c>
      <c r="E1346" s="10"/>
      <c r="F1346" s="10"/>
      <c r="G1346" s="4" t="s">
        <v>3999</v>
      </c>
      <c r="H1346" s="4" t="s">
        <v>304</v>
      </c>
      <c r="I1346" s="4" t="s">
        <v>1478</v>
      </c>
      <c r="J1346" s="4" t="s">
        <v>965</v>
      </c>
      <c r="K1346" s="4" t="s">
        <v>966</v>
      </c>
      <c r="L1346" s="4" t="s">
        <v>1031</v>
      </c>
      <c r="M1346" s="4" t="s">
        <v>960</v>
      </c>
      <c r="N1346" s="4" t="s">
        <v>967</v>
      </c>
      <c r="O1346" s="4">
        <v>1345</v>
      </c>
    </row>
    <row r="1347" spans="1:15" x14ac:dyDescent="0.35">
      <c r="A1347" s="2">
        <v>2</v>
      </c>
      <c r="B1347" s="2" t="s">
        <v>1466</v>
      </c>
      <c r="C1347" s="2" t="s">
        <v>1467</v>
      </c>
      <c r="D1347" s="2" t="s">
        <v>4000</v>
      </c>
      <c r="E1347" s="10"/>
      <c r="F1347" s="10"/>
      <c r="G1347" s="2" t="s">
        <v>4001</v>
      </c>
      <c r="H1347" s="2" t="s">
        <v>304</v>
      </c>
      <c r="I1347" s="2" t="s">
        <v>1478</v>
      </c>
      <c r="J1347" s="2" t="s">
        <v>957</v>
      </c>
      <c r="K1347" s="2" t="s">
        <v>966</v>
      </c>
      <c r="L1347" s="2" t="s">
        <v>959</v>
      </c>
      <c r="M1347" s="2" t="s">
        <v>960</v>
      </c>
      <c r="N1347" s="2" t="s">
        <v>1671</v>
      </c>
      <c r="O1347" s="2">
        <v>1346</v>
      </c>
    </row>
    <row r="1348" spans="1:15" x14ac:dyDescent="0.35">
      <c r="A1348" s="4">
        <v>2</v>
      </c>
      <c r="B1348" s="4" t="s">
        <v>1466</v>
      </c>
      <c r="C1348" s="4" t="s">
        <v>1467</v>
      </c>
      <c r="D1348" s="4" t="s">
        <v>4002</v>
      </c>
      <c r="E1348" s="10"/>
      <c r="F1348" s="10"/>
      <c r="G1348" s="4" t="s">
        <v>4003</v>
      </c>
      <c r="H1348" s="4" t="s">
        <v>304</v>
      </c>
      <c r="I1348" s="4" t="s">
        <v>1478</v>
      </c>
      <c r="J1348" s="4" t="s">
        <v>957</v>
      </c>
      <c r="K1348" s="4" t="s">
        <v>966</v>
      </c>
      <c r="L1348" s="4" t="s">
        <v>959</v>
      </c>
      <c r="M1348" s="4" t="s">
        <v>960</v>
      </c>
      <c r="N1348" s="4" t="s">
        <v>961</v>
      </c>
      <c r="O1348" s="4">
        <v>1347</v>
      </c>
    </row>
    <row r="1349" spans="1:15" x14ac:dyDescent="0.35">
      <c r="A1349" s="2">
        <v>2</v>
      </c>
      <c r="B1349" s="2" t="s">
        <v>1466</v>
      </c>
      <c r="C1349" s="2" t="s">
        <v>1467</v>
      </c>
      <c r="D1349" s="2" t="s">
        <v>4004</v>
      </c>
      <c r="E1349" s="10"/>
      <c r="F1349" s="10"/>
      <c r="G1349" s="2" t="s">
        <v>4005</v>
      </c>
      <c r="H1349" s="2" t="s">
        <v>304</v>
      </c>
      <c r="I1349" s="2" t="s">
        <v>1478</v>
      </c>
      <c r="J1349" s="2" t="s">
        <v>957</v>
      </c>
      <c r="K1349" s="2" t="s">
        <v>966</v>
      </c>
      <c r="L1349" s="2" t="s">
        <v>959</v>
      </c>
      <c r="M1349" s="2" t="s">
        <v>960</v>
      </c>
      <c r="N1349" s="2" t="s">
        <v>1561</v>
      </c>
      <c r="O1349" s="2">
        <v>1348</v>
      </c>
    </row>
    <row r="1350" spans="1:15" x14ac:dyDescent="0.35">
      <c r="A1350" s="4">
        <v>2</v>
      </c>
      <c r="B1350" s="4" t="s">
        <v>1466</v>
      </c>
      <c r="C1350" s="4" t="s">
        <v>1467</v>
      </c>
      <c r="D1350" s="4" t="s">
        <v>4006</v>
      </c>
      <c r="E1350" s="10"/>
      <c r="F1350" s="10"/>
      <c r="G1350" s="4" t="s">
        <v>4007</v>
      </c>
      <c r="H1350" s="4" t="s">
        <v>304</v>
      </c>
      <c r="I1350" s="4" t="s">
        <v>1478</v>
      </c>
      <c r="J1350" s="4" t="s">
        <v>973</v>
      </c>
      <c r="K1350" s="4" t="s">
        <v>966</v>
      </c>
      <c r="L1350" s="4" t="s">
        <v>1031</v>
      </c>
      <c r="M1350" s="4" t="s">
        <v>960</v>
      </c>
      <c r="N1350" s="4" t="s">
        <v>967</v>
      </c>
      <c r="O1350" s="4">
        <v>1349</v>
      </c>
    </row>
    <row r="1351" spans="1:15" x14ac:dyDescent="0.35">
      <c r="A1351" s="2">
        <v>2</v>
      </c>
      <c r="B1351" s="2" t="s">
        <v>1466</v>
      </c>
      <c r="C1351" s="2" t="s">
        <v>1467</v>
      </c>
      <c r="D1351" s="2" t="s">
        <v>4008</v>
      </c>
      <c r="E1351" s="10"/>
      <c r="F1351" s="10"/>
      <c r="G1351" s="2" t="s">
        <v>4009</v>
      </c>
      <c r="H1351" s="2" t="s">
        <v>304</v>
      </c>
      <c r="I1351" s="2" t="s">
        <v>1478</v>
      </c>
      <c r="J1351" s="2" t="s">
        <v>965</v>
      </c>
      <c r="K1351" s="2" t="s">
        <v>966</v>
      </c>
      <c r="L1351" s="2" t="s">
        <v>959</v>
      </c>
      <c r="M1351" s="2" t="s">
        <v>960</v>
      </c>
      <c r="N1351" s="2" t="s">
        <v>967</v>
      </c>
      <c r="O1351" s="2">
        <v>1350</v>
      </c>
    </row>
    <row r="1352" spans="1:15" x14ac:dyDescent="0.35">
      <c r="A1352" s="4">
        <v>2</v>
      </c>
      <c r="B1352" s="4" t="s">
        <v>1466</v>
      </c>
      <c r="C1352" s="4" t="s">
        <v>1467</v>
      </c>
      <c r="D1352" s="4" t="s">
        <v>4010</v>
      </c>
      <c r="E1352" s="10"/>
      <c r="F1352" s="10"/>
      <c r="G1352" s="4" t="s">
        <v>4011</v>
      </c>
      <c r="H1352" s="4" t="s">
        <v>304</v>
      </c>
      <c r="I1352" s="4" t="s">
        <v>1478</v>
      </c>
      <c r="J1352" s="4" t="s">
        <v>965</v>
      </c>
      <c r="K1352" s="4" t="s">
        <v>966</v>
      </c>
      <c r="L1352" s="4" t="s">
        <v>1031</v>
      </c>
      <c r="M1352" s="4" t="s">
        <v>960</v>
      </c>
      <c r="N1352" s="4" t="s">
        <v>967</v>
      </c>
      <c r="O1352" s="4">
        <v>1351</v>
      </c>
    </row>
    <row r="1353" spans="1:15" x14ac:dyDescent="0.35">
      <c r="A1353" s="2">
        <v>2</v>
      </c>
      <c r="B1353" s="2" t="s">
        <v>1466</v>
      </c>
      <c r="C1353" s="2" t="s">
        <v>1467</v>
      </c>
      <c r="D1353" s="2" t="s">
        <v>4012</v>
      </c>
      <c r="E1353" s="10"/>
      <c r="F1353" s="10"/>
      <c r="G1353" s="2" t="s">
        <v>4013</v>
      </c>
      <c r="H1353" s="2" t="s">
        <v>304</v>
      </c>
      <c r="I1353" s="2" t="s">
        <v>1478</v>
      </c>
      <c r="J1353" s="2" t="s">
        <v>965</v>
      </c>
      <c r="K1353" s="2" t="s">
        <v>966</v>
      </c>
      <c r="L1353" s="2" t="s">
        <v>1031</v>
      </c>
      <c r="M1353" s="2" t="s">
        <v>960</v>
      </c>
      <c r="N1353" s="2" t="s">
        <v>967</v>
      </c>
      <c r="O1353" s="2">
        <v>1352</v>
      </c>
    </row>
    <row r="1354" spans="1:15" x14ac:dyDescent="0.35">
      <c r="A1354" s="4">
        <v>2</v>
      </c>
      <c r="B1354" s="4" t="s">
        <v>1466</v>
      </c>
      <c r="C1354" s="4" t="s">
        <v>1467</v>
      </c>
      <c r="D1354" s="4" t="s">
        <v>2055</v>
      </c>
      <c r="E1354" s="10"/>
      <c r="F1354" s="10"/>
      <c r="G1354" s="4" t="s">
        <v>4014</v>
      </c>
      <c r="H1354" s="4" t="s">
        <v>304</v>
      </c>
      <c r="I1354" s="4" t="s">
        <v>1478</v>
      </c>
      <c r="J1354" s="4" t="s">
        <v>973</v>
      </c>
      <c r="K1354" s="4" t="s">
        <v>966</v>
      </c>
      <c r="L1354" s="4" t="s">
        <v>1031</v>
      </c>
      <c r="M1354" s="4" t="s">
        <v>960</v>
      </c>
      <c r="N1354" s="4" t="s">
        <v>967</v>
      </c>
      <c r="O1354" s="4">
        <v>1353</v>
      </c>
    </row>
    <row r="1355" spans="1:15" x14ac:dyDescent="0.35">
      <c r="A1355" s="2">
        <v>2</v>
      </c>
      <c r="B1355" s="2" t="s">
        <v>1466</v>
      </c>
      <c r="C1355" s="2" t="s">
        <v>1467</v>
      </c>
      <c r="D1355" s="2" t="s">
        <v>4015</v>
      </c>
      <c r="E1355" s="10"/>
      <c r="F1355" s="10"/>
      <c r="G1355" s="2" t="s">
        <v>4016</v>
      </c>
      <c r="H1355" s="2" t="s">
        <v>304</v>
      </c>
      <c r="I1355" s="2" t="s">
        <v>1478</v>
      </c>
      <c r="J1355" s="2" t="s">
        <v>965</v>
      </c>
      <c r="K1355" s="2" t="s">
        <v>966</v>
      </c>
      <c r="L1355" s="2" t="s">
        <v>959</v>
      </c>
      <c r="M1355" s="2" t="s">
        <v>960</v>
      </c>
      <c r="N1355" s="2" t="s">
        <v>967</v>
      </c>
      <c r="O1355" s="2">
        <v>1354</v>
      </c>
    </row>
    <row r="1356" spans="1:15" x14ac:dyDescent="0.35">
      <c r="A1356" s="4">
        <v>2</v>
      </c>
      <c r="B1356" s="4" t="s">
        <v>1466</v>
      </c>
      <c r="C1356" s="4" t="s">
        <v>1467</v>
      </c>
      <c r="D1356" s="4" t="s">
        <v>4017</v>
      </c>
      <c r="E1356" s="10"/>
      <c r="F1356" s="10"/>
      <c r="G1356" s="4" t="s">
        <v>4018</v>
      </c>
      <c r="H1356" s="4" t="s">
        <v>304</v>
      </c>
      <c r="I1356" s="4" t="s">
        <v>1478</v>
      </c>
      <c r="J1356" s="4" t="s">
        <v>965</v>
      </c>
      <c r="K1356" s="4" t="s">
        <v>966</v>
      </c>
      <c r="L1356" s="4" t="s">
        <v>959</v>
      </c>
      <c r="M1356" s="4" t="s">
        <v>960</v>
      </c>
      <c r="N1356" s="4" t="s">
        <v>967</v>
      </c>
      <c r="O1356" s="4">
        <v>1355</v>
      </c>
    </row>
    <row r="1357" spans="1:15" x14ac:dyDescent="0.35">
      <c r="A1357" s="2">
        <v>2</v>
      </c>
      <c r="B1357" s="2" t="s">
        <v>1466</v>
      </c>
      <c r="C1357" s="2" t="s">
        <v>1467</v>
      </c>
      <c r="D1357" s="2" t="s">
        <v>4019</v>
      </c>
      <c r="E1357" s="10"/>
      <c r="F1357" s="10"/>
      <c r="G1357" s="2" t="s">
        <v>4020</v>
      </c>
      <c r="H1357" s="2" t="s">
        <v>304</v>
      </c>
      <c r="I1357" s="2" t="s">
        <v>1478</v>
      </c>
      <c r="J1357" s="2" t="s">
        <v>957</v>
      </c>
      <c r="K1357" s="2" t="s">
        <v>966</v>
      </c>
      <c r="L1357" s="2" t="s">
        <v>959</v>
      </c>
      <c r="M1357" s="2" t="s">
        <v>960</v>
      </c>
      <c r="N1357" s="2" t="s">
        <v>961</v>
      </c>
      <c r="O1357" s="2">
        <v>1356</v>
      </c>
    </row>
    <row r="1358" spans="1:15" x14ac:dyDescent="0.35">
      <c r="A1358" s="4">
        <v>2</v>
      </c>
      <c r="B1358" s="4" t="s">
        <v>1466</v>
      </c>
      <c r="C1358" s="4" t="s">
        <v>1467</v>
      </c>
      <c r="D1358" s="4" t="s">
        <v>4021</v>
      </c>
      <c r="E1358" s="10"/>
      <c r="F1358" s="10"/>
      <c r="G1358" s="4" t="s">
        <v>4022</v>
      </c>
      <c r="H1358" s="4" t="s">
        <v>304</v>
      </c>
      <c r="I1358" s="4" t="s">
        <v>1478</v>
      </c>
      <c r="J1358" s="4" t="s">
        <v>957</v>
      </c>
      <c r="K1358" s="4" t="s">
        <v>966</v>
      </c>
      <c r="L1358" s="4" t="s">
        <v>959</v>
      </c>
      <c r="M1358" s="4" t="s">
        <v>960</v>
      </c>
      <c r="N1358" s="4" t="s">
        <v>961</v>
      </c>
      <c r="O1358" s="4">
        <v>1357</v>
      </c>
    </row>
    <row r="1359" spans="1:15" x14ac:dyDescent="0.35">
      <c r="A1359" s="2">
        <v>2</v>
      </c>
      <c r="B1359" s="2" t="s">
        <v>1466</v>
      </c>
      <c r="C1359" s="2" t="s">
        <v>1467</v>
      </c>
      <c r="D1359" s="2" t="s">
        <v>4023</v>
      </c>
      <c r="E1359" s="10"/>
      <c r="F1359" s="10"/>
      <c r="G1359" s="2" t="s">
        <v>4024</v>
      </c>
      <c r="H1359" s="2" t="s">
        <v>304</v>
      </c>
      <c r="I1359" s="2" t="s">
        <v>1478</v>
      </c>
      <c r="J1359" s="2" t="s">
        <v>973</v>
      </c>
      <c r="K1359" s="2" t="s">
        <v>966</v>
      </c>
      <c r="L1359" s="2" t="s">
        <v>1031</v>
      </c>
      <c r="M1359" s="2" t="s">
        <v>960</v>
      </c>
      <c r="N1359" s="2" t="s">
        <v>967</v>
      </c>
      <c r="O1359" s="2">
        <v>1358</v>
      </c>
    </row>
    <row r="1360" spans="1:15" x14ac:dyDescent="0.35">
      <c r="A1360" s="4">
        <v>2</v>
      </c>
      <c r="B1360" s="4" t="s">
        <v>1466</v>
      </c>
      <c r="C1360" s="4" t="s">
        <v>1467</v>
      </c>
      <c r="D1360" s="4" t="s">
        <v>4025</v>
      </c>
      <c r="E1360" s="10"/>
      <c r="F1360" s="10"/>
      <c r="G1360" s="4" t="s">
        <v>805</v>
      </c>
      <c r="H1360" s="4" t="s">
        <v>304</v>
      </c>
      <c r="I1360" s="4" t="s">
        <v>1478</v>
      </c>
      <c r="J1360" s="4" t="s">
        <v>957</v>
      </c>
      <c r="K1360" s="4" t="s">
        <v>966</v>
      </c>
      <c r="L1360" s="4" t="s">
        <v>959</v>
      </c>
      <c r="M1360" s="4" t="s">
        <v>960</v>
      </c>
      <c r="N1360" s="4" t="s">
        <v>1245</v>
      </c>
      <c r="O1360" s="4">
        <v>1359</v>
      </c>
    </row>
    <row r="1361" spans="1:15" x14ac:dyDescent="0.35">
      <c r="A1361" s="2">
        <v>2</v>
      </c>
      <c r="B1361" s="2" t="s">
        <v>1466</v>
      </c>
      <c r="C1361" s="2" t="s">
        <v>1467</v>
      </c>
      <c r="D1361" s="2" t="s">
        <v>4026</v>
      </c>
      <c r="E1361" s="10"/>
      <c r="F1361" s="10"/>
      <c r="G1361" s="2" t="s">
        <v>1067</v>
      </c>
      <c r="H1361" s="2" t="s">
        <v>304</v>
      </c>
      <c r="I1361" s="2" t="s">
        <v>1478</v>
      </c>
      <c r="J1361" s="2" t="s">
        <v>973</v>
      </c>
      <c r="K1361" s="2" t="s">
        <v>966</v>
      </c>
      <c r="L1361" s="2" t="s">
        <v>1031</v>
      </c>
      <c r="M1361" s="2" t="s">
        <v>960</v>
      </c>
      <c r="N1361" s="2" t="s">
        <v>967</v>
      </c>
      <c r="O1361" s="2">
        <v>1360</v>
      </c>
    </row>
    <row r="1362" spans="1:15" x14ac:dyDescent="0.35">
      <c r="A1362" s="4">
        <v>2</v>
      </c>
      <c r="B1362" s="4" t="s">
        <v>1466</v>
      </c>
      <c r="C1362" s="4" t="s">
        <v>1467</v>
      </c>
      <c r="D1362" s="4" t="s">
        <v>4027</v>
      </c>
      <c r="E1362" s="10"/>
      <c r="F1362" s="10"/>
      <c r="G1362" s="4" t="s">
        <v>4028</v>
      </c>
      <c r="H1362" s="4" t="s">
        <v>304</v>
      </c>
      <c r="I1362" s="4" t="s">
        <v>1478</v>
      </c>
      <c r="J1362" s="4" t="s">
        <v>957</v>
      </c>
      <c r="K1362" s="4" t="s">
        <v>966</v>
      </c>
      <c r="L1362" s="4" t="s">
        <v>959</v>
      </c>
      <c r="M1362" s="4" t="s">
        <v>960</v>
      </c>
      <c r="N1362" s="4" t="s">
        <v>961</v>
      </c>
      <c r="O1362" s="4">
        <v>1361</v>
      </c>
    </row>
    <row r="1363" spans="1:15" x14ac:dyDescent="0.35">
      <c r="A1363" s="2">
        <v>2</v>
      </c>
      <c r="B1363" s="2" t="s">
        <v>1466</v>
      </c>
      <c r="C1363" s="2" t="s">
        <v>1467</v>
      </c>
      <c r="D1363" s="2" t="s">
        <v>4029</v>
      </c>
      <c r="E1363" s="10"/>
      <c r="F1363" s="10"/>
      <c r="G1363" s="2" t="s">
        <v>4030</v>
      </c>
      <c r="H1363" s="2" t="s">
        <v>304</v>
      </c>
      <c r="I1363" s="2" t="s">
        <v>1478</v>
      </c>
      <c r="J1363" s="2" t="s">
        <v>973</v>
      </c>
      <c r="K1363" s="2" t="s">
        <v>966</v>
      </c>
      <c r="L1363" s="2" t="s">
        <v>1031</v>
      </c>
      <c r="M1363" s="2" t="s">
        <v>960</v>
      </c>
      <c r="N1363" s="2" t="s">
        <v>967</v>
      </c>
      <c r="O1363" s="2">
        <v>1362</v>
      </c>
    </row>
    <row r="1364" spans="1:15" x14ac:dyDescent="0.35">
      <c r="A1364" s="4">
        <v>2</v>
      </c>
      <c r="B1364" s="4" t="s">
        <v>1466</v>
      </c>
      <c r="C1364" s="4" t="s">
        <v>1467</v>
      </c>
      <c r="D1364" s="4" t="s">
        <v>4031</v>
      </c>
      <c r="E1364" s="10"/>
      <c r="F1364" s="10"/>
      <c r="G1364" s="4" t="s">
        <v>4032</v>
      </c>
      <c r="H1364" s="4" t="s">
        <v>304</v>
      </c>
      <c r="I1364" s="4" t="s">
        <v>1478</v>
      </c>
      <c r="J1364" s="4" t="s">
        <v>965</v>
      </c>
      <c r="K1364" s="4" t="s">
        <v>966</v>
      </c>
      <c r="L1364" s="4" t="s">
        <v>1031</v>
      </c>
      <c r="M1364" s="4" t="s">
        <v>960</v>
      </c>
      <c r="N1364" s="4" t="s">
        <v>967</v>
      </c>
      <c r="O1364" s="4">
        <v>1363</v>
      </c>
    </row>
    <row r="1365" spans="1:15" x14ac:dyDescent="0.35">
      <c r="A1365" s="2">
        <v>2</v>
      </c>
      <c r="B1365" s="2" t="s">
        <v>1466</v>
      </c>
      <c r="C1365" s="2" t="s">
        <v>1467</v>
      </c>
      <c r="D1365" s="2" t="s">
        <v>4033</v>
      </c>
      <c r="E1365" s="10"/>
      <c r="F1365" s="10"/>
      <c r="G1365" s="2" t="s">
        <v>4034</v>
      </c>
      <c r="H1365" s="2" t="s">
        <v>304</v>
      </c>
      <c r="I1365" s="2" t="s">
        <v>1478</v>
      </c>
      <c r="J1365" s="2" t="s">
        <v>965</v>
      </c>
      <c r="K1365" s="2" t="s">
        <v>966</v>
      </c>
      <c r="L1365" s="2" t="s">
        <v>959</v>
      </c>
      <c r="M1365" s="2" t="s">
        <v>960</v>
      </c>
      <c r="N1365" s="2" t="s">
        <v>967</v>
      </c>
      <c r="O1365" s="2">
        <v>1364</v>
      </c>
    </row>
    <row r="1366" spans="1:15" x14ac:dyDescent="0.35">
      <c r="A1366" s="4">
        <v>2</v>
      </c>
      <c r="B1366" s="4" t="s">
        <v>1466</v>
      </c>
      <c r="C1366" s="4" t="s">
        <v>1467</v>
      </c>
      <c r="D1366" s="4" t="s">
        <v>4035</v>
      </c>
      <c r="E1366" s="10"/>
      <c r="F1366" s="10"/>
      <c r="G1366" s="4" t="s">
        <v>4036</v>
      </c>
      <c r="H1366" s="4" t="s">
        <v>304</v>
      </c>
      <c r="I1366" s="4" t="s">
        <v>1478</v>
      </c>
      <c r="J1366" s="4" t="s">
        <v>957</v>
      </c>
      <c r="K1366" s="4" t="s">
        <v>966</v>
      </c>
      <c r="L1366" s="4" t="s">
        <v>959</v>
      </c>
      <c r="M1366" s="4" t="s">
        <v>960</v>
      </c>
      <c r="N1366" s="4" t="s">
        <v>1245</v>
      </c>
      <c r="O1366" s="4">
        <v>1365</v>
      </c>
    </row>
    <row r="1367" spans="1:15" x14ac:dyDescent="0.35">
      <c r="A1367" s="2">
        <v>2</v>
      </c>
      <c r="B1367" s="2" t="s">
        <v>1466</v>
      </c>
      <c r="C1367" s="2" t="s">
        <v>1467</v>
      </c>
      <c r="D1367" s="2" t="s">
        <v>4037</v>
      </c>
      <c r="E1367" s="10"/>
      <c r="F1367" s="10"/>
      <c r="G1367" s="2" t="s">
        <v>4038</v>
      </c>
      <c r="H1367" s="2" t="s">
        <v>304</v>
      </c>
      <c r="I1367" s="2" t="s">
        <v>1478</v>
      </c>
      <c r="J1367" s="2" t="s">
        <v>957</v>
      </c>
      <c r="K1367" s="2" t="s">
        <v>966</v>
      </c>
      <c r="L1367" s="2" t="s">
        <v>959</v>
      </c>
      <c r="M1367" s="2" t="s">
        <v>960</v>
      </c>
      <c r="N1367" s="2" t="s">
        <v>961</v>
      </c>
      <c r="O1367" s="2">
        <v>1366</v>
      </c>
    </row>
    <row r="1368" spans="1:15" x14ac:dyDescent="0.35">
      <c r="A1368" s="4">
        <v>2</v>
      </c>
      <c r="B1368" s="4" t="s">
        <v>1466</v>
      </c>
      <c r="C1368" s="4" t="s">
        <v>1467</v>
      </c>
      <c r="D1368" s="4" t="s">
        <v>4039</v>
      </c>
      <c r="E1368" s="10"/>
      <c r="F1368" s="10"/>
      <c r="G1368" s="4" t="s">
        <v>4040</v>
      </c>
      <c r="H1368" s="4" t="s">
        <v>304</v>
      </c>
      <c r="I1368" s="4" t="s">
        <v>1478</v>
      </c>
      <c r="J1368" s="4" t="s">
        <v>973</v>
      </c>
      <c r="K1368" s="4" t="s">
        <v>966</v>
      </c>
      <c r="L1368" s="4" t="s">
        <v>1031</v>
      </c>
      <c r="M1368" s="4" t="s">
        <v>960</v>
      </c>
      <c r="N1368" s="4" t="s">
        <v>967</v>
      </c>
      <c r="O1368" s="4">
        <v>1367</v>
      </c>
    </row>
    <row r="1369" spans="1:15" x14ac:dyDescent="0.35">
      <c r="A1369" s="2">
        <v>2</v>
      </c>
      <c r="B1369" s="2" t="s">
        <v>1466</v>
      </c>
      <c r="C1369" s="2" t="s">
        <v>1467</v>
      </c>
      <c r="D1369" s="2" t="s">
        <v>4041</v>
      </c>
      <c r="E1369" s="10"/>
      <c r="F1369" s="10"/>
      <c r="G1369" s="2" t="s">
        <v>4042</v>
      </c>
      <c r="H1369" s="2" t="s">
        <v>304</v>
      </c>
      <c r="I1369" s="2" t="s">
        <v>1478</v>
      </c>
      <c r="J1369" s="2" t="s">
        <v>957</v>
      </c>
      <c r="K1369" s="2" t="s">
        <v>966</v>
      </c>
      <c r="L1369" s="2" t="s">
        <v>959</v>
      </c>
      <c r="M1369" s="2" t="s">
        <v>960</v>
      </c>
      <c r="N1369" s="2" t="s">
        <v>1245</v>
      </c>
      <c r="O1369" s="2">
        <v>1368</v>
      </c>
    </row>
    <row r="1370" spans="1:15" x14ac:dyDescent="0.35">
      <c r="A1370" s="4">
        <v>2</v>
      </c>
      <c r="B1370" s="4" t="s">
        <v>1466</v>
      </c>
      <c r="C1370" s="4" t="s">
        <v>1467</v>
      </c>
      <c r="D1370" s="4" t="s">
        <v>4043</v>
      </c>
      <c r="E1370" s="10"/>
      <c r="F1370" s="10"/>
      <c r="G1370" s="4" t="s">
        <v>4044</v>
      </c>
      <c r="H1370" s="4" t="s">
        <v>304</v>
      </c>
      <c r="I1370" s="4" t="s">
        <v>1478</v>
      </c>
      <c r="J1370" s="4" t="s">
        <v>957</v>
      </c>
      <c r="K1370" s="4" t="s">
        <v>966</v>
      </c>
      <c r="L1370" s="4" t="s">
        <v>959</v>
      </c>
      <c r="M1370" s="4" t="s">
        <v>960</v>
      </c>
      <c r="N1370" s="4" t="s">
        <v>961</v>
      </c>
      <c r="O1370" s="4">
        <v>1369</v>
      </c>
    </row>
    <row r="1371" spans="1:15" x14ac:dyDescent="0.35">
      <c r="A1371" s="2">
        <v>2</v>
      </c>
      <c r="B1371" s="2" t="s">
        <v>1466</v>
      </c>
      <c r="C1371" s="2" t="s">
        <v>1467</v>
      </c>
      <c r="D1371" s="2" t="s">
        <v>4045</v>
      </c>
      <c r="E1371" s="10"/>
      <c r="F1371" s="10"/>
      <c r="G1371" s="2" t="s">
        <v>4046</v>
      </c>
      <c r="H1371" s="2" t="s">
        <v>304</v>
      </c>
      <c r="I1371" s="2" t="s">
        <v>1478</v>
      </c>
      <c r="J1371" s="2" t="s">
        <v>973</v>
      </c>
      <c r="K1371" s="2" t="s">
        <v>966</v>
      </c>
      <c r="L1371" s="2" t="s">
        <v>1031</v>
      </c>
      <c r="M1371" s="2" t="s">
        <v>960</v>
      </c>
      <c r="N1371" s="2" t="s">
        <v>967</v>
      </c>
      <c r="O1371" s="2">
        <v>1370</v>
      </c>
    </row>
    <row r="1372" spans="1:15" x14ac:dyDescent="0.35">
      <c r="A1372" s="4">
        <v>2</v>
      </c>
      <c r="B1372" s="4" t="s">
        <v>1466</v>
      </c>
      <c r="C1372" s="4" t="s">
        <v>1467</v>
      </c>
      <c r="D1372" s="4" t="s">
        <v>4047</v>
      </c>
      <c r="E1372" s="10"/>
      <c r="F1372" s="10"/>
      <c r="G1372" s="4" t="s">
        <v>4048</v>
      </c>
      <c r="H1372" s="4" t="s">
        <v>304</v>
      </c>
      <c r="I1372" s="4" t="s">
        <v>1478</v>
      </c>
      <c r="J1372" s="4" t="s">
        <v>957</v>
      </c>
      <c r="K1372" s="4" t="s">
        <v>966</v>
      </c>
      <c r="L1372" s="4" t="s">
        <v>959</v>
      </c>
      <c r="M1372" s="4" t="s">
        <v>960</v>
      </c>
      <c r="N1372" s="4" t="s">
        <v>1245</v>
      </c>
      <c r="O1372" s="4">
        <v>1371</v>
      </c>
    </row>
    <row r="1373" spans="1:15" x14ac:dyDescent="0.35">
      <c r="A1373" s="2">
        <v>2</v>
      </c>
      <c r="B1373" s="2" t="s">
        <v>1466</v>
      </c>
      <c r="C1373" s="2" t="s">
        <v>1467</v>
      </c>
      <c r="D1373" s="2" t="s">
        <v>4049</v>
      </c>
      <c r="E1373" s="10"/>
      <c r="F1373" s="10"/>
      <c r="G1373" s="2" t="s">
        <v>4050</v>
      </c>
      <c r="H1373" s="2" t="s">
        <v>304</v>
      </c>
      <c r="I1373" s="2" t="s">
        <v>1478</v>
      </c>
      <c r="J1373" s="2" t="s">
        <v>973</v>
      </c>
      <c r="K1373" s="2" t="s">
        <v>966</v>
      </c>
      <c r="L1373" s="2" t="s">
        <v>1031</v>
      </c>
      <c r="M1373" s="2" t="s">
        <v>960</v>
      </c>
      <c r="N1373" s="2" t="s">
        <v>967</v>
      </c>
      <c r="O1373" s="2">
        <v>1372</v>
      </c>
    </row>
    <row r="1374" spans="1:15" x14ac:dyDescent="0.35">
      <c r="A1374" s="4">
        <v>2</v>
      </c>
      <c r="B1374" s="4" t="s">
        <v>1466</v>
      </c>
      <c r="C1374" s="4" t="s">
        <v>1467</v>
      </c>
      <c r="D1374" s="4" t="s">
        <v>4051</v>
      </c>
      <c r="E1374" s="10"/>
      <c r="F1374" s="10"/>
      <c r="G1374" s="4" t="s">
        <v>4052</v>
      </c>
      <c r="H1374" s="4" t="s">
        <v>304</v>
      </c>
      <c r="I1374" s="4" t="s">
        <v>1478</v>
      </c>
      <c r="J1374" s="4" t="s">
        <v>957</v>
      </c>
      <c r="K1374" s="4" t="s">
        <v>966</v>
      </c>
      <c r="L1374" s="4" t="s">
        <v>959</v>
      </c>
      <c r="M1374" s="4" t="s">
        <v>960</v>
      </c>
      <c r="N1374" s="4" t="s">
        <v>961</v>
      </c>
      <c r="O1374" s="4">
        <v>1373</v>
      </c>
    </row>
    <row r="1375" spans="1:15" x14ac:dyDescent="0.35">
      <c r="A1375" s="2">
        <v>2</v>
      </c>
      <c r="B1375" s="2" t="s">
        <v>1466</v>
      </c>
      <c r="C1375" s="2" t="s">
        <v>1467</v>
      </c>
      <c r="D1375" s="2" t="s">
        <v>4053</v>
      </c>
      <c r="E1375" s="10"/>
      <c r="F1375" s="10"/>
      <c r="G1375" s="2" t="s">
        <v>4054</v>
      </c>
      <c r="H1375" s="2" t="s">
        <v>304</v>
      </c>
      <c r="I1375" s="2" t="s">
        <v>1478</v>
      </c>
      <c r="J1375" s="2" t="s">
        <v>973</v>
      </c>
      <c r="K1375" s="2" t="s">
        <v>966</v>
      </c>
      <c r="L1375" s="2" t="s">
        <v>1031</v>
      </c>
      <c r="M1375" s="2" t="s">
        <v>960</v>
      </c>
      <c r="N1375" s="2" t="s">
        <v>967</v>
      </c>
      <c r="O1375" s="2">
        <v>1374</v>
      </c>
    </row>
    <row r="1376" spans="1:15" x14ac:dyDescent="0.35">
      <c r="A1376" s="4">
        <v>2</v>
      </c>
      <c r="B1376" s="4" t="s">
        <v>1466</v>
      </c>
      <c r="C1376" s="4" t="s">
        <v>1467</v>
      </c>
      <c r="D1376" s="4" t="s">
        <v>4055</v>
      </c>
      <c r="E1376" s="10"/>
      <c r="F1376" s="10"/>
      <c r="G1376" s="4" t="s">
        <v>4056</v>
      </c>
      <c r="H1376" s="4" t="s">
        <v>304</v>
      </c>
      <c r="I1376" s="4" t="s">
        <v>1478</v>
      </c>
      <c r="J1376" s="4" t="s">
        <v>965</v>
      </c>
      <c r="K1376" s="4" t="s">
        <v>966</v>
      </c>
      <c r="L1376" s="4" t="s">
        <v>959</v>
      </c>
      <c r="M1376" s="4" t="s">
        <v>960</v>
      </c>
      <c r="N1376" s="4" t="s">
        <v>967</v>
      </c>
      <c r="O1376" s="4">
        <v>1375</v>
      </c>
    </row>
    <row r="1377" spans="1:15" x14ac:dyDescent="0.35">
      <c r="A1377" s="2">
        <v>2</v>
      </c>
      <c r="B1377" s="2" t="s">
        <v>1466</v>
      </c>
      <c r="C1377" s="2" t="s">
        <v>1467</v>
      </c>
      <c r="D1377" s="2" t="s">
        <v>4057</v>
      </c>
      <c r="E1377" s="10"/>
      <c r="F1377" s="10"/>
      <c r="G1377" s="2" t="s">
        <v>4058</v>
      </c>
      <c r="H1377" s="2" t="s">
        <v>304</v>
      </c>
      <c r="I1377" s="2" t="s">
        <v>1478</v>
      </c>
      <c r="J1377" s="2" t="s">
        <v>973</v>
      </c>
      <c r="K1377" s="2" t="s">
        <v>966</v>
      </c>
      <c r="L1377" s="2" t="s">
        <v>1031</v>
      </c>
      <c r="M1377" s="2" t="s">
        <v>960</v>
      </c>
      <c r="N1377" s="2" t="s">
        <v>967</v>
      </c>
      <c r="O1377" s="2">
        <v>1376</v>
      </c>
    </row>
    <row r="1378" spans="1:15" x14ac:dyDescent="0.35">
      <c r="A1378" s="4">
        <v>2</v>
      </c>
      <c r="B1378" s="4" t="s">
        <v>1466</v>
      </c>
      <c r="C1378" s="4" t="s">
        <v>1467</v>
      </c>
      <c r="D1378" s="4" t="s">
        <v>4059</v>
      </c>
      <c r="E1378" s="10"/>
      <c r="F1378" s="10"/>
      <c r="G1378" s="4" t="s">
        <v>880</v>
      </c>
      <c r="H1378" s="4" t="s">
        <v>304</v>
      </c>
      <c r="I1378" s="4" t="s">
        <v>1478</v>
      </c>
      <c r="J1378" s="4" t="s">
        <v>957</v>
      </c>
      <c r="K1378" s="4" t="s">
        <v>966</v>
      </c>
      <c r="L1378" s="4" t="s">
        <v>959</v>
      </c>
      <c r="M1378" s="4" t="s">
        <v>960</v>
      </c>
      <c r="N1378" s="4" t="s">
        <v>1245</v>
      </c>
      <c r="O1378" s="4">
        <v>1377</v>
      </c>
    </row>
    <row r="1379" spans="1:15" x14ac:dyDescent="0.35">
      <c r="A1379" s="2">
        <v>2</v>
      </c>
      <c r="B1379" s="2" t="s">
        <v>1466</v>
      </c>
      <c r="C1379" s="2" t="s">
        <v>1467</v>
      </c>
      <c r="D1379" s="2" t="s">
        <v>4060</v>
      </c>
      <c r="E1379" s="10"/>
      <c r="F1379" s="10"/>
      <c r="G1379" s="2" t="s">
        <v>4061</v>
      </c>
      <c r="H1379" s="2" t="s">
        <v>304</v>
      </c>
      <c r="I1379" s="2" t="s">
        <v>1478</v>
      </c>
      <c r="J1379" s="2" t="s">
        <v>973</v>
      </c>
      <c r="K1379" s="2" t="s">
        <v>966</v>
      </c>
      <c r="L1379" s="2" t="s">
        <v>959</v>
      </c>
      <c r="M1379" s="2" t="s">
        <v>960</v>
      </c>
      <c r="N1379" s="2" t="s">
        <v>967</v>
      </c>
      <c r="O1379" s="2">
        <v>1378</v>
      </c>
    </row>
    <row r="1380" spans="1:15" x14ac:dyDescent="0.35">
      <c r="A1380" s="4">
        <v>2</v>
      </c>
      <c r="B1380" s="4" t="s">
        <v>1466</v>
      </c>
      <c r="C1380" s="4" t="s">
        <v>1467</v>
      </c>
      <c r="D1380" s="4" t="s">
        <v>4062</v>
      </c>
      <c r="E1380" s="10"/>
      <c r="F1380" s="10"/>
      <c r="G1380" s="4" t="s">
        <v>4063</v>
      </c>
      <c r="H1380" s="4" t="s">
        <v>304</v>
      </c>
      <c r="I1380" s="4" t="s">
        <v>1478</v>
      </c>
      <c r="J1380" s="4" t="s">
        <v>957</v>
      </c>
      <c r="K1380" s="4" t="s">
        <v>966</v>
      </c>
      <c r="L1380" s="4" t="s">
        <v>959</v>
      </c>
      <c r="M1380" s="4" t="s">
        <v>960</v>
      </c>
      <c r="N1380" s="4" t="s">
        <v>961</v>
      </c>
      <c r="O1380" s="4">
        <v>1379</v>
      </c>
    </row>
    <row r="1381" spans="1:15" x14ac:dyDescent="0.35">
      <c r="A1381" s="2">
        <v>2</v>
      </c>
      <c r="B1381" s="2" t="s">
        <v>1466</v>
      </c>
      <c r="C1381" s="2" t="s">
        <v>1467</v>
      </c>
      <c r="D1381" s="2" t="s">
        <v>4064</v>
      </c>
      <c r="E1381" s="10"/>
      <c r="F1381" s="10"/>
      <c r="G1381" s="2" t="s">
        <v>4065</v>
      </c>
      <c r="H1381" s="2" t="s">
        <v>304</v>
      </c>
      <c r="I1381" s="2" t="s">
        <v>1478</v>
      </c>
      <c r="J1381" s="2" t="s">
        <v>973</v>
      </c>
      <c r="K1381" s="2" t="s">
        <v>966</v>
      </c>
      <c r="L1381" s="2" t="s">
        <v>1031</v>
      </c>
      <c r="M1381" s="2" t="s">
        <v>960</v>
      </c>
      <c r="N1381" s="2" t="s">
        <v>967</v>
      </c>
      <c r="O1381" s="2">
        <v>1380</v>
      </c>
    </row>
    <row r="1382" spans="1:15" x14ac:dyDescent="0.35">
      <c r="A1382" s="4">
        <v>2</v>
      </c>
      <c r="B1382" s="4" t="s">
        <v>1466</v>
      </c>
      <c r="C1382" s="4" t="s">
        <v>1467</v>
      </c>
      <c r="D1382" s="4" t="s">
        <v>4066</v>
      </c>
      <c r="E1382" s="10"/>
      <c r="F1382" s="10"/>
      <c r="G1382" s="4" t="s">
        <v>4067</v>
      </c>
      <c r="H1382" s="4" t="s">
        <v>304</v>
      </c>
      <c r="I1382" s="4" t="s">
        <v>1478</v>
      </c>
      <c r="J1382" s="4" t="s">
        <v>957</v>
      </c>
      <c r="K1382" s="4" t="s">
        <v>966</v>
      </c>
      <c r="L1382" s="4" t="s">
        <v>959</v>
      </c>
      <c r="M1382" s="4" t="s">
        <v>960</v>
      </c>
      <c r="N1382" s="4" t="s">
        <v>967</v>
      </c>
      <c r="O1382" s="4">
        <v>1381</v>
      </c>
    </row>
    <row r="1383" spans="1:15" x14ac:dyDescent="0.35">
      <c r="A1383" s="2">
        <v>2</v>
      </c>
      <c r="B1383" s="2" t="s">
        <v>1466</v>
      </c>
      <c r="C1383" s="2" t="s">
        <v>1467</v>
      </c>
      <c r="D1383" s="2" t="s">
        <v>4068</v>
      </c>
      <c r="E1383" s="10"/>
      <c r="F1383" s="10"/>
      <c r="G1383" s="2" t="s">
        <v>4069</v>
      </c>
      <c r="H1383" s="2" t="s">
        <v>304</v>
      </c>
      <c r="I1383" s="2" t="s">
        <v>1478</v>
      </c>
      <c r="J1383" s="2" t="s">
        <v>965</v>
      </c>
      <c r="K1383" s="2" t="s">
        <v>966</v>
      </c>
      <c r="L1383" s="2" t="s">
        <v>1031</v>
      </c>
      <c r="M1383" s="2" t="s">
        <v>960</v>
      </c>
      <c r="N1383" s="2" t="s">
        <v>967</v>
      </c>
      <c r="O1383" s="2">
        <v>1382</v>
      </c>
    </row>
    <row r="1384" spans="1:15" x14ac:dyDescent="0.35">
      <c r="A1384" s="4">
        <v>2</v>
      </c>
      <c r="B1384" s="4" t="s">
        <v>1466</v>
      </c>
      <c r="C1384" s="4" t="s">
        <v>1467</v>
      </c>
      <c r="D1384" s="4" t="s">
        <v>4070</v>
      </c>
      <c r="E1384" s="10"/>
      <c r="F1384" s="10"/>
      <c r="G1384" s="4" t="s">
        <v>4071</v>
      </c>
      <c r="H1384" s="4" t="s">
        <v>304</v>
      </c>
      <c r="I1384" s="4" t="s">
        <v>1478</v>
      </c>
      <c r="J1384" s="4" t="s">
        <v>957</v>
      </c>
      <c r="K1384" s="4" t="s">
        <v>966</v>
      </c>
      <c r="L1384" s="4" t="s">
        <v>959</v>
      </c>
      <c r="M1384" s="4" t="s">
        <v>960</v>
      </c>
      <c r="N1384" s="4" t="s">
        <v>961</v>
      </c>
      <c r="O1384" s="4">
        <v>1383</v>
      </c>
    </row>
    <row r="1385" spans="1:15" x14ac:dyDescent="0.35">
      <c r="A1385" s="2">
        <v>2</v>
      </c>
      <c r="B1385" s="2" t="s">
        <v>1466</v>
      </c>
      <c r="C1385" s="2" t="s">
        <v>1467</v>
      </c>
      <c r="D1385" s="2" t="s">
        <v>4072</v>
      </c>
      <c r="E1385" s="10"/>
      <c r="F1385" s="10"/>
      <c r="G1385" s="2" t="s">
        <v>850</v>
      </c>
      <c r="H1385" s="2" t="s">
        <v>304</v>
      </c>
      <c r="I1385" s="2" t="s">
        <v>1478</v>
      </c>
      <c r="J1385" s="2" t="s">
        <v>957</v>
      </c>
      <c r="K1385" s="2" t="s">
        <v>966</v>
      </c>
      <c r="L1385" s="2" t="s">
        <v>959</v>
      </c>
      <c r="M1385" s="2" t="s">
        <v>960</v>
      </c>
      <c r="N1385" s="2" t="s">
        <v>1245</v>
      </c>
      <c r="O1385" s="2">
        <v>1384</v>
      </c>
    </row>
    <row r="1386" spans="1:15" x14ac:dyDescent="0.35">
      <c r="A1386" s="4">
        <v>2</v>
      </c>
      <c r="B1386" s="4" t="s">
        <v>1466</v>
      </c>
      <c r="C1386" s="4" t="s">
        <v>1467</v>
      </c>
      <c r="D1386" s="4" t="s">
        <v>4073</v>
      </c>
      <c r="E1386" s="10"/>
      <c r="F1386" s="10"/>
      <c r="G1386" s="4" t="s">
        <v>4074</v>
      </c>
      <c r="H1386" s="4" t="s">
        <v>304</v>
      </c>
      <c r="I1386" s="4" t="s">
        <v>1478</v>
      </c>
      <c r="J1386" s="4" t="s">
        <v>957</v>
      </c>
      <c r="K1386" s="4" t="s">
        <v>966</v>
      </c>
      <c r="L1386" s="4" t="s">
        <v>959</v>
      </c>
      <c r="M1386" s="4" t="s">
        <v>960</v>
      </c>
      <c r="N1386" s="4" t="s">
        <v>967</v>
      </c>
      <c r="O1386" s="4">
        <v>1385</v>
      </c>
    </row>
    <row r="1387" spans="1:15" x14ac:dyDescent="0.35">
      <c r="A1387" s="2">
        <v>2</v>
      </c>
      <c r="B1387" s="2" t="s">
        <v>1466</v>
      </c>
      <c r="C1387" s="2" t="s">
        <v>1467</v>
      </c>
      <c r="D1387" s="2" t="s">
        <v>4075</v>
      </c>
      <c r="E1387" s="10"/>
      <c r="F1387" s="10"/>
      <c r="G1387" s="2" t="s">
        <v>4076</v>
      </c>
      <c r="H1387" s="2" t="s">
        <v>304</v>
      </c>
      <c r="I1387" s="2" t="s">
        <v>1478</v>
      </c>
      <c r="J1387" s="2" t="s">
        <v>973</v>
      </c>
      <c r="K1387" s="2" t="s">
        <v>966</v>
      </c>
      <c r="L1387" s="2" t="s">
        <v>959</v>
      </c>
      <c r="M1387" s="2" t="s">
        <v>960</v>
      </c>
      <c r="N1387" s="2" t="s">
        <v>967</v>
      </c>
      <c r="O1387" s="2">
        <v>1386</v>
      </c>
    </row>
    <row r="1388" spans="1:15" x14ac:dyDescent="0.35">
      <c r="A1388" s="4">
        <v>2</v>
      </c>
      <c r="B1388" s="4" t="s">
        <v>1466</v>
      </c>
      <c r="C1388" s="4" t="s">
        <v>1467</v>
      </c>
      <c r="D1388" s="4" t="s">
        <v>4077</v>
      </c>
      <c r="E1388" s="10"/>
      <c r="F1388" s="10"/>
      <c r="G1388" s="4" t="s">
        <v>4078</v>
      </c>
      <c r="H1388" s="4" t="s">
        <v>304</v>
      </c>
      <c r="I1388" s="4" t="s">
        <v>1478</v>
      </c>
      <c r="J1388" s="4" t="s">
        <v>965</v>
      </c>
      <c r="K1388" s="4" t="s">
        <v>966</v>
      </c>
      <c r="L1388" s="4" t="s">
        <v>1031</v>
      </c>
      <c r="M1388" s="4" t="s">
        <v>960</v>
      </c>
      <c r="N1388" s="4" t="s">
        <v>967</v>
      </c>
      <c r="O1388" s="4">
        <v>1387</v>
      </c>
    </row>
    <row r="1389" spans="1:15" x14ac:dyDescent="0.35">
      <c r="A1389" s="2">
        <v>2</v>
      </c>
      <c r="B1389" s="2" t="s">
        <v>1466</v>
      </c>
      <c r="C1389" s="2" t="s">
        <v>1467</v>
      </c>
      <c r="D1389" s="2" t="s">
        <v>1236</v>
      </c>
      <c r="E1389" s="10"/>
      <c r="F1389" s="10"/>
      <c r="G1389" s="2" t="s">
        <v>359</v>
      </c>
      <c r="H1389" s="2" t="s">
        <v>304</v>
      </c>
      <c r="I1389" s="2" t="s">
        <v>1478</v>
      </c>
      <c r="J1389" s="2" t="s">
        <v>957</v>
      </c>
      <c r="K1389" s="2" t="s">
        <v>966</v>
      </c>
      <c r="L1389" s="2" t="s">
        <v>959</v>
      </c>
      <c r="M1389" s="2" t="s">
        <v>960</v>
      </c>
      <c r="N1389" s="2" t="s">
        <v>961</v>
      </c>
      <c r="O1389" s="2">
        <v>1388</v>
      </c>
    </row>
    <row r="1390" spans="1:15" x14ac:dyDescent="0.35">
      <c r="A1390" s="4">
        <v>2</v>
      </c>
      <c r="B1390" s="4" t="s">
        <v>1466</v>
      </c>
      <c r="C1390" s="4" t="s">
        <v>1467</v>
      </c>
      <c r="D1390" s="4" t="s">
        <v>4079</v>
      </c>
      <c r="E1390" s="10"/>
      <c r="F1390" s="10"/>
      <c r="G1390" s="4" t="s">
        <v>4080</v>
      </c>
      <c r="H1390" s="4" t="s">
        <v>304</v>
      </c>
      <c r="I1390" s="4" t="s">
        <v>1478</v>
      </c>
      <c r="J1390" s="4" t="s">
        <v>957</v>
      </c>
      <c r="K1390" s="4" t="s">
        <v>966</v>
      </c>
      <c r="L1390" s="4" t="s">
        <v>959</v>
      </c>
      <c r="M1390" s="4" t="s">
        <v>960</v>
      </c>
      <c r="N1390" s="4" t="s">
        <v>961</v>
      </c>
      <c r="O1390" s="4">
        <v>1389</v>
      </c>
    </row>
    <row r="1391" spans="1:15" x14ac:dyDescent="0.35">
      <c r="A1391" s="2">
        <v>2</v>
      </c>
      <c r="B1391" s="2" t="s">
        <v>1466</v>
      </c>
      <c r="C1391" s="2" t="s">
        <v>1467</v>
      </c>
      <c r="D1391" s="2" t="s">
        <v>4081</v>
      </c>
      <c r="E1391" s="10"/>
      <c r="F1391" s="10"/>
      <c r="G1391" s="2" t="s">
        <v>4082</v>
      </c>
      <c r="H1391" s="2" t="s">
        <v>304</v>
      </c>
      <c r="I1391" s="2" t="s">
        <v>1478</v>
      </c>
      <c r="J1391" s="2" t="s">
        <v>973</v>
      </c>
      <c r="K1391" s="2" t="s">
        <v>966</v>
      </c>
      <c r="L1391" s="2" t="s">
        <v>959</v>
      </c>
      <c r="M1391" s="2" t="s">
        <v>960</v>
      </c>
      <c r="N1391" s="2" t="s">
        <v>967</v>
      </c>
      <c r="O1391" s="2">
        <v>1390</v>
      </c>
    </row>
    <row r="1392" spans="1:15" x14ac:dyDescent="0.35">
      <c r="A1392" s="4">
        <v>2</v>
      </c>
      <c r="B1392" s="4" t="s">
        <v>1466</v>
      </c>
      <c r="C1392" s="4" t="s">
        <v>1467</v>
      </c>
      <c r="D1392" s="4" t="s">
        <v>4083</v>
      </c>
      <c r="E1392" s="10"/>
      <c r="F1392" s="10"/>
      <c r="G1392" s="4" t="s">
        <v>4084</v>
      </c>
      <c r="H1392" s="4" t="s">
        <v>304</v>
      </c>
      <c r="I1392" s="4" t="s">
        <v>1478</v>
      </c>
      <c r="J1392" s="4" t="s">
        <v>973</v>
      </c>
      <c r="K1392" s="4" t="s">
        <v>966</v>
      </c>
      <c r="L1392" s="4" t="s">
        <v>959</v>
      </c>
      <c r="M1392" s="4" t="s">
        <v>960</v>
      </c>
      <c r="N1392" s="4" t="s">
        <v>967</v>
      </c>
      <c r="O1392" s="4">
        <v>1391</v>
      </c>
    </row>
    <row r="1393" spans="1:15" x14ac:dyDescent="0.35">
      <c r="A1393" s="2">
        <v>2</v>
      </c>
      <c r="B1393" s="2" t="s">
        <v>1466</v>
      </c>
      <c r="C1393" s="2" t="s">
        <v>1467</v>
      </c>
      <c r="D1393" s="2" t="s">
        <v>4085</v>
      </c>
      <c r="E1393" s="10"/>
      <c r="F1393" s="10"/>
      <c r="G1393" s="2" t="s">
        <v>4086</v>
      </c>
      <c r="H1393" s="2" t="s">
        <v>304</v>
      </c>
      <c r="I1393" s="2" t="s">
        <v>1478</v>
      </c>
      <c r="J1393" s="2" t="s">
        <v>957</v>
      </c>
      <c r="K1393" s="2" t="s">
        <v>966</v>
      </c>
      <c r="L1393" s="2" t="s">
        <v>959</v>
      </c>
      <c r="M1393" s="2" t="s">
        <v>960</v>
      </c>
      <c r="N1393" s="2" t="s">
        <v>961</v>
      </c>
      <c r="O1393" s="2">
        <v>1392</v>
      </c>
    </row>
    <row r="1394" spans="1:15" x14ac:dyDescent="0.35">
      <c r="A1394" s="4">
        <v>2</v>
      </c>
      <c r="B1394" s="4" t="s">
        <v>1466</v>
      </c>
      <c r="C1394" s="4" t="s">
        <v>1467</v>
      </c>
      <c r="D1394" s="4" t="s">
        <v>4087</v>
      </c>
      <c r="E1394" s="10"/>
      <c r="F1394" s="10"/>
      <c r="G1394" s="4" t="s">
        <v>4088</v>
      </c>
      <c r="H1394" s="4" t="s">
        <v>304</v>
      </c>
      <c r="I1394" s="4" t="s">
        <v>1478</v>
      </c>
      <c r="J1394" s="4" t="s">
        <v>973</v>
      </c>
      <c r="K1394" s="4" t="s">
        <v>966</v>
      </c>
      <c r="L1394" s="4" t="s">
        <v>959</v>
      </c>
      <c r="M1394" s="4" t="s">
        <v>960</v>
      </c>
      <c r="N1394" s="4" t="s">
        <v>967</v>
      </c>
      <c r="O1394" s="4">
        <v>1393</v>
      </c>
    </row>
    <row r="1395" spans="1:15" x14ac:dyDescent="0.35">
      <c r="A1395" s="2">
        <v>2</v>
      </c>
      <c r="B1395" s="2" t="s">
        <v>1466</v>
      </c>
      <c r="C1395" s="2" t="s">
        <v>1467</v>
      </c>
      <c r="D1395" s="2" t="s">
        <v>4089</v>
      </c>
      <c r="E1395" s="10"/>
      <c r="F1395" s="10"/>
      <c r="G1395" s="2" t="s">
        <v>4090</v>
      </c>
      <c r="H1395" s="2" t="s">
        <v>304</v>
      </c>
      <c r="I1395" s="2" t="s">
        <v>1478</v>
      </c>
      <c r="J1395" s="2" t="s">
        <v>957</v>
      </c>
      <c r="K1395" s="2" t="s">
        <v>966</v>
      </c>
      <c r="L1395" s="2" t="s">
        <v>959</v>
      </c>
      <c r="M1395" s="2" t="s">
        <v>960</v>
      </c>
      <c r="N1395" s="2" t="s">
        <v>2710</v>
      </c>
      <c r="O1395" s="2">
        <v>1394</v>
      </c>
    </row>
    <row r="1396" spans="1:15" x14ac:dyDescent="0.35">
      <c r="A1396" s="4">
        <v>2</v>
      </c>
      <c r="B1396" s="4" t="s">
        <v>1466</v>
      </c>
      <c r="C1396" s="4" t="s">
        <v>1467</v>
      </c>
      <c r="D1396" s="4" t="s">
        <v>4091</v>
      </c>
      <c r="E1396" s="10"/>
      <c r="F1396" s="10"/>
      <c r="G1396" s="4" t="s">
        <v>4092</v>
      </c>
      <c r="H1396" s="4" t="s">
        <v>304</v>
      </c>
      <c r="I1396" s="4" t="s">
        <v>1478</v>
      </c>
      <c r="J1396" s="4" t="s">
        <v>957</v>
      </c>
      <c r="K1396" s="4" t="s">
        <v>966</v>
      </c>
      <c r="L1396" s="4" t="s">
        <v>959</v>
      </c>
      <c r="M1396" s="4" t="s">
        <v>960</v>
      </c>
      <c r="N1396" s="4" t="s">
        <v>961</v>
      </c>
      <c r="O1396" s="4">
        <v>1395</v>
      </c>
    </row>
    <row r="1397" spans="1:15" x14ac:dyDescent="0.35">
      <c r="A1397" s="2">
        <v>2</v>
      </c>
      <c r="B1397" s="2" t="s">
        <v>1466</v>
      </c>
      <c r="C1397" s="2" t="s">
        <v>1467</v>
      </c>
      <c r="D1397" s="2" t="s">
        <v>4093</v>
      </c>
      <c r="E1397" s="10"/>
      <c r="F1397" s="10"/>
      <c r="G1397" s="2" t="s">
        <v>4094</v>
      </c>
      <c r="H1397" s="2" t="s">
        <v>304</v>
      </c>
      <c r="I1397" s="2" t="s">
        <v>1478</v>
      </c>
      <c r="J1397" s="2" t="s">
        <v>973</v>
      </c>
      <c r="K1397" s="2" t="s">
        <v>966</v>
      </c>
      <c r="L1397" s="2" t="s">
        <v>959</v>
      </c>
      <c r="M1397" s="2" t="s">
        <v>960</v>
      </c>
      <c r="N1397" s="2" t="s">
        <v>967</v>
      </c>
      <c r="O1397" s="2">
        <v>1396</v>
      </c>
    </row>
    <row r="1398" spans="1:15" x14ac:dyDescent="0.35">
      <c r="A1398" s="4">
        <v>2</v>
      </c>
      <c r="B1398" s="4" t="s">
        <v>1466</v>
      </c>
      <c r="C1398" s="4" t="s">
        <v>1467</v>
      </c>
      <c r="D1398" s="4" t="s">
        <v>4095</v>
      </c>
      <c r="E1398" s="10"/>
      <c r="F1398" s="10"/>
      <c r="G1398" s="4" t="s">
        <v>4096</v>
      </c>
      <c r="H1398" s="4" t="s">
        <v>304</v>
      </c>
      <c r="I1398" s="4" t="s">
        <v>1478</v>
      </c>
      <c r="J1398" s="4" t="s">
        <v>973</v>
      </c>
      <c r="K1398" s="4" t="s">
        <v>966</v>
      </c>
      <c r="L1398" s="4" t="s">
        <v>959</v>
      </c>
      <c r="M1398" s="4" t="s">
        <v>960</v>
      </c>
      <c r="N1398" s="4" t="s">
        <v>967</v>
      </c>
      <c r="O1398" s="4">
        <v>1397</v>
      </c>
    </row>
    <row r="1399" spans="1:15" x14ac:dyDescent="0.35">
      <c r="A1399" s="2">
        <v>2</v>
      </c>
      <c r="B1399" s="2" t="s">
        <v>1466</v>
      </c>
      <c r="C1399" s="2" t="s">
        <v>1467</v>
      </c>
      <c r="D1399" s="2" t="s">
        <v>4097</v>
      </c>
      <c r="E1399" s="10"/>
      <c r="F1399" s="10"/>
      <c r="G1399" s="2" t="s">
        <v>4098</v>
      </c>
      <c r="H1399" s="2" t="s">
        <v>304</v>
      </c>
      <c r="I1399" s="2" t="s">
        <v>1478</v>
      </c>
      <c r="J1399" s="2" t="s">
        <v>965</v>
      </c>
      <c r="K1399" s="2" t="s">
        <v>966</v>
      </c>
      <c r="L1399" s="2" t="s">
        <v>959</v>
      </c>
      <c r="M1399" s="2" t="s">
        <v>960</v>
      </c>
      <c r="N1399" s="2" t="s">
        <v>967</v>
      </c>
      <c r="O1399" s="2">
        <v>1398</v>
      </c>
    </row>
    <row r="1400" spans="1:15" x14ac:dyDescent="0.35">
      <c r="A1400" s="4">
        <v>2</v>
      </c>
      <c r="B1400" s="4" t="s">
        <v>1466</v>
      </c>
      <c r="C1400" s="4" t="s">
        <v>1467</v>
      </c>
      <c r="D1400" s="4" t="s">
        <v>4099</v>
      </c>
      <c r="E1400" s="10"/>
      <c r="F1400" s="10"/>
      <c r="G1400" s="4" t="s">
        <v>4100</v>
      </c>
      <c r="H1400" s="4" t="s">
        <v>304</v>
      </c>
      <c r="I1400" s="4" t="s">
        <v>1478</v>
      </c>
      <c r="J1400" s="4" t="s">
        <v>973</v>
      </c>
      <c r="K1400" s="4" t="s">
        <v>966</v>
      </c>
      <c r="L1400" s="4" t="s">
        <v>1031</v>
      </c>
      <c r="M1400" s="4" t="s">
        <v>960</v>
      </c>
      <c r="N1400" s="4" t="s">
        <v>967</v>
      </c>
      <c r="O1400" s="4">
        <v>1399</v>
      </c>
    </row>
    <row r="1401" spans="1:15" x14ac:dyDescent="0.35">
      <c r="A1401" s="2">
        <v>2</v>
      </c>
      <c r="B1401" s="2" t="s">
        <v>1466</v>
      </c>
      <c r="C1401" s="2" t="s">
        <v>1467</v>
      </c>
      <c r="D1401" s="2" t="s">
        <v>4101</v>
      </c>
      <c r="E1401" s="10"/>
      <c r="F1401" s="10"/>
      <c r="G1401" s="2" t="s">
        <v>4102</v>
      </c>
      <c r="H1401" s="2" t="s">
        <v>304</v>
      </c>
      <c r="I1401" s="2" t="s">
        <v>1478</v>
      </c>
      <c r="J1401" s="2" t="s">
        <v>957</v>
      </c>
      <c r="K1401" s="2" t="s">
        <v>966</v>
      </c>
      <c r="L1401" s="2" t="s">
        <v>959</v>
      </c>
      <c r="M1401" s="2" t="s">
        <v>960</v>
      </c>
      <c r="N1401" s="2" t="s">
        <v>961</v>
      </c>
      <c r="O1401" s="2">
        <v>1400</v>
      </c>
    </row>
    <row r="1402" spans="1:15" x14ac:dyDescent="0.35">
      <c r="A1402" s="4">
        <v>2</v>
      </c>
      <c r="B1402" s="4" t="s">
        <v>1466</v>
      </c>
      <c r="C1402" s="4" t="s">
        <v>1467</v>
      </c>
      <c r="D1402" s="4" t="s">
        <v>4103</v>
      </c>
      <c r="E1402" s="10"/>
      <c r="F1402" s="10"/>
      <c r="G1402" s="4" t="s">
        <v>4104</v>
      </c>
      <c r="H1402" s="4" t="s">
        <v>304</v>
      </c>
      <c r="I1402" s="4" t="s">
        <v>1478</v>
      </c>
      <c r="J1402" s="4" t="s">
        <v>973</v>
      </c>
      <c r="K1402" s="4" t="s">
        <v>966</v>
      </c>
      <c r="L1402" s="4" t="s">
        <v>959</v>
      </c>
      <c r="M1402" s="4" t="s">
        <v>960</v>
      </c>
      <c r="N1402" s="4" t="s">
        <v>967</v>
      </c>
      <c r="O1402" s="4">
        <v>1401</v>
      </c>
    </row>
    <row r="1403" spans="1:15" x14ac:dyDescent="0.35">
      <c r="A1403" s="2">
        <v>2</v>
      </c>
      <c r="B1403" s="2" t="s">
        <v>1466</v>
      </c>
      <c r="C1403" s="2" t="s">
        <v>1467</v>
      </c>
      <c r="D1403" s="2" t="s">
        <v>4105</v>
      </c>
      <c r="E1403" s="10"/>
      <c r="F1403" s="10"/>
      <c r="G1403" s="2" t="s">
        <v>4106</v>
      </c>
      <c r="H1403" s="2" t="s">
        <v>304</v>
      </c>
      <c r="I1403" s="2" t="s">
        <v>1478</v>
      </c>
      <c r="J1403" s="2" t="s">
        <v>973</v>
      </c>
      <c r="K1403" s="2" t="s">
        <v>966</v>
      </c>
      <c r="L1403" s="2" t="s">
        <v>959</v>
      </c>
      <c r="M1403" s="2" t="s">
        <v>960</v>
      </c>
      <c r="N1403" s="2" t="s">
        <v>967</v>
      </c>
      <c r="O1403" s="2">
        <v>1402</v>
      </c>
    </row>
    <row r="1404" spans="1:15" x14ac:dyDescent="0.35">
      <c r="A1404" s="4">
        <v>2</v>
      </c>
      <c r="B1404" s="4" t="s">
        <v>1466</v>
      </c>
      <c r="C1404" s="4" t="s">
        <v>1467</v>
      </c>
      <c r="D1404" s="4" t="s">
        <v>4107</v>
      </c>
      <c r="E1404" s="10"/>
      <c r="F1404" s="10"/>
      <c r="G1404" s="4" t="s">
        <v>4108</v>
      </c>
      <c r="H1404" s="4" t="s">
        <v>304</v>
      </c>
      <c r="I1404" s="4" t="s">
        <v>1478</v>
      </c>
      <c r="J1404" s="4" t="s">
        <v>973</v>
      </c>
      <c r="K1404" s="4" t="s">
        <v>966</v>
      </c>
      <c r="L1404" s="4" t="s">
        <v>1031</v>
      </c>
      <c r="M1404" s="4" t="s">
        <v>960</v>
      </c>
      <c r="N1404" s="4" t="s">
        <v>967</v>
      </c>
      <c r="O1404" s="4">
        <v>1403</v>
      </c>
    </row>
    <row r="1405" spans="1:15" x14ac:dyDescent="0.35">
      <c r="A1405" s="2">
        <v>2</v>
      </c>
      <c r="B1405" s="2" t="s">
        <v>1466</v>
      </c>
      <c r="C1405" s="2" t="s">
        <v>1467</v>
      </c>
      <c r="D1405" s="2" t="s">
        <v>4109</v>
      </c>
      <c r="E1405" s="10"/>
      <c r="F1405" s="10"/>
      <c r="G1405" s="2" t="s">
        <v>4110</v>
      </c>
      <c r="H1405" s="2" t="s">
        <v>304</v>
      </c>
      <c r="I1405" s="2" t="s">
        <v>1478</v>
      </c>
      <c r="J1405" s="2" t="s">
        <v>957</v>
      </c>
      <c r="K1405" s="2" t="s">
        <v>966</v>
      </c>
      <c r="L1405" s="2" t="s">
        <v>959</v>
      </c>
      <c r="M1405" s="2" t="s">
        <v>960</v>
      </c>
      <c r="N1405" s="2" t="s">
        <v>961</v>
      </c>
      <c r="O1405" s="2">
        <v>1404</v>
      </c>
    </row>
    <row r="1406" spans="1:15" x14ac:dyDescent="0.35">
      <c r="A1406" s="4">
        <v>2</v>
      </c>
      <c r="B1406" s="4" t="s">
        <v>1466</v>
      </c>
      <c r="C1406" s="4" t="s">
        <v>1467</v>
      </c>
      <c r="D1406" s="4" t="s">
        <v>4111</v>
      </c>
      <c r="E1406" s="10"/>
      <c r="F1406" s="10"/>
      <c r="G1406" s="4" t="s">
        <v>4112</v>
      </c>
      <c r="H1406" s="4" t="s">
        <v>304</v>
      </c>
      <c r="I1406" s="4" t="s">
        <v>1478</v>
      </c>
      <c r="J1406" s="4" t="s">
        <v>965</v>
      </c>
      <c r="K1406" s="4" t="s">
        <v>966</v>
      </c>
      <c r="L1406" s="4" t="s">
        <v>959</v>
      </c>
      <c r="M1406" s="4" t="s">
        <v>960</v>
      </c>
      <c r="N1406" s="4" t="s">
        <v>967</v>
      </c>
      <c r="O1406" s="4">
        <v>1405</v>
      </c>
    </row>
    <row r="1407" spans="1:15" x14ac:dyDescent="0.35">
      <c r="A1407" s="2">
        <v>2</v>
      </c>
      <c r="B1407" s="2" t="s">
        <v>1466</v>
      </c>
      <c r="C1407" s="2" t="s">
        <v>1467</v>
      </c>
      <c r="D1407" s="2" t="s">
        <v>4113</v>
      </c>
      <c r="E1407" s="10"/>
      <c r="F1407" s="10"/>
      <c r="G1407" s="2" t="s">
        <v>4114</v>
      </c>
      <c r="H1407" s="2" t="s">
        <v>304</v>
      </c>
      <c r="I1407" s="2" t="s">
        <v>1478</v>
      </c>
      <c r="J1407" s="2" t="s">
        <v>973</v>
      </c>
      <c r="K1407" s="2" t="s">
        <v>966</v>
      </c>
      <c r="L1407" s="2" t="s">
        <v>959</v>
      </c>
      <c r="M1407" s="2" t="s">
        <v>960</v>
      </c>
      <c r="N1407" s="2" t="s">
        <v>967</v>
      </c>
      <c r="O1407" s="2">
        <v>1406</v>
      </c>
    </row>
    <row r="1408" spans="1:15" x14ac:dyDescent="0.35">
      <c r="A1408" s="4">
        <v>2</v>
      </c>
      <c r="B1408" s="4" t="s">
        <v>1466</v>
      </c>
      <c r="C1408" s="4" t="s">
        <v>1467</v>
      </c>
      <c r="D1408" s="4" t="s">
        <v>4115</v>
      </c>
      <c r="E1408" s="10"/>
      <c r="F1408" s="10"/>
      <c r="G1408" s="4" t="s">
        <v>4116</v>
      </c>
      <c r="H1408" s="4" t="s">
        <v>304</v>
      </c>
      <c r="I1408" s="4" t="s">
        <v>1478</v>
      </c>
      <c r="J1408" s="4" t="s">
        <v>957</v>
      </c>
      <c r="K1408" s="4" t="s">
        <v>966</v>
      </c>
      <c r="L1408" s="4" t="s">
        <v>959</v>
      </c>
      <c r="M1408" s="4" t="s">
        <v>960</v>
      </c>
      <c r="N1408" s="4" t="s">
        <v>2710</v>
      </c>
      <c r="O1408" s="4">
        <v>1407</v>
      </c>
    </row>
    <row r="1409" spans="1:15" x14ac:dyDescent="0.35">
      <c r="A1409" s="2">
        <v>2</v>
      </c>
      <c r="B1409" s="2" t="s">
        <v>1466</v>
      </c>
      <c r="C1409" s="2" t="s">
        <v>1467</v>
      </c>
      <c r="D1409" s="2" t="s">
        <v>4117</v>
      </c>
      <c r="E1409" s="10"/>
      <c r="F1409" s="10"/>
      <c r="G1409" s="2" t="s">
        <v>4118</v>
      </c>
      <c r="H1409" s="2" t="s">
        <v>304</v>
      </c>
      <c r="I1409" s="2" t="s">
        <v>1478</v>
      </c>
      <c r="J1409" s="2" t="s">
        <v>973</v>
      </c>
      <c r="K1409" s="2" t="s">
        <v>966</v>
      </c>
      <c r="L1409" s="2" t="s">
        <v>959</v>
      </c>
      <c r="M1409" s="2" t="s">
        <v>960</v>
      </c>
      <c r="N1409" s="2" t="s">
        <v>967</v>
      </c>
      <c r="O1409" s="2">
        <v>1408</v>
      </c>
    </row>
    <row r="1410" spans="1:15" x14ac:dyDescent="0.35">
      <c r="A1410" s="4">
        <v>2</v>
      </c>
      <c r="B1410" s="4" t="s">
        <v>1466</v>
      </c>
      <c r="C1410" s="4" t="s">
        <v>1467</v>
      </c>
      <c r="D1410" s="4" t="s">
        <v>4119</v>
      </c>
      <c r="E1410" s="10"/>
      <c r="F1410" s="10"/>
      <c r="G1410" s="4" t="s">
        <v>4120</v>
      </c>
      <c r="H1410" s="4" t="s">
        <v>304</v>
      </c>
      <c r="I1410" s="4" t="s">
        <v>1478</v>
      </c>
      <c r="J1410" s="4" t="s">
        <v>973</v>
      </c>
      <c r="K1410" s="4" t="s">
        <v>966</v>
      </c>
      <c r="L1410" s="4" t="s">
        <v>1031</v>
      </c>
      <c r="M1410" s="4" t="s">
        <v>960</v>
      </c>
      <c r="N1410" s="4" t="s">
        <v>967</v>
      </c>
      <c r="O1410" s="4">
        <v>1409</v>
      </c>
    </row>
    <row r="1411" spans="1:15" x14ac:dyDescent="0.35">
      <c r="A1411" s="2">
        <v>2</v>
      </c>
      <c r="B1411" s="2" t="s">
        <v>1466</v>
      </c>
      <c r="C1411" s="2" t="s">
        <v>1467</v>
      </c>
      <c r="D1411" s="2" t="s">
        <v>4121</v>
      </c>
      <c r="E1411" s="10"/>
      <c r="F1411" s="10"/>
      <c r="G1411" s="2" t="s">
        <v>4122</v>
      </c>
      <c r="H1411" s="2" t="s">
        <v>304</v>
      </c>
      <c r="I1411" s="2" t="s">
        <v>1478</v>
      </c>
      <c r="J1411" s="2" t="s">
        <v>957</v>
      </c>
      <c r="K1411" s="2" t="s">
        <v>966</v>
      </c>
      <c r="L1411" s="2" t="s">
        <v>959</v>
      </c>
      <c r="M1411" s="2" t="s">
        <v>960</v>
      </c>
      <c r="N1411" s="2" t="s">
        <v>1245</v>
      </c>
      <c r="O1411" s="2">
        <v>1410</v>
      </c>
    </row>
    <row r="1412" spans="1:15" x14ac:dyDescent="0.35">
      <c r="A1412" s="4">
        <v>2</v>
      </c>
      <c r="B1412" s="4" t="s">
        <v>1466</v>
      </c>
      <c r="C1412" s="4" t="s">
        <v>1467</v>
      </c>
      <c r="D1412" s="4" t="s">
        <v>4123</v>
      </c>
      <c r="E1412" s="10"/>
      <c r="F1412" s="10"/>
      <c r="G1412" s="4" t="s">
        <v>4124</v>
      </c>
      <c r="H1412" s="4" t="s">
        <v>304</v>
      </c>
      <c r="I1412" s="4" t="s">
        <v>1478</v>
      </c>
      <c r="J1412" s="4" t="s">
        <v>973</v>
      </c>
      <c r="K1412" s="4" t="s">
        <v>966</v>
      </c>
      <c r="L1412" s="4" t="s">
        <v>1031</v>
      </c>
      <c r="M1412" s="4" t="s">
        <v>960</v>
      </c>
      <c r="N1412" s="4" t="s">
        <v>967</v>
      </c>
      <c r="O1412" s="4">
        <v>1411</v>
      </c>
    </row>
    <row r="1413" spans="1:15" x14ac:dyDescent="0.35">
      <c r="A1413" s="2">
        <v>2</v>
      </c>
      <c r="B1413" s="2" t="s">
        <v>1466</v>
      </c>
      <c r="C1413" s="2" t="s">
        <v>1467</v>
      </c>
      <c r="D1413" s="2" t="s">
        <v>4125</v>
      </c>
      <c r="E1413" s="10"/>
      <c r="F1413" s="10"/>
      <c r="G1413" s="2" t="s">
        <v>4126</v>
      </c>
      <c r="H1413" s="2" t="s">
        <v>304</v>
      </c>
      <c r="I1413" s="2" t="s">
        <v>1478</v>
      </c>
      <c r="J1413" s="2" t="s">
        <v>973</v>
      </c>
      <c r="K1413" s="2" t="s">
        <v>966</v>
      </c>
      <c r="L1413" s="2" t="s">
        <v>1031</v>
      </c>
      <c r="M1413" s="2" t="s">
        <v>960</v>
      </c>
      <c r="N1413" s="2" t="s">
        <v>967</v>
      </c>
      <c r="O1413" s="2">
        <v>1412</v>
      </c>
    </row>
    <row r="1414" spans="1:15" x14ac:dyDescent="0.35">
      <c r="A1414" s="4">
        <v>2</v>
      </c>
      <c r="B1414" s="4" t="s">
        <v>1466</v>
      </c>
      <c r="C1414" s="4" t="s">
        <v>1467</v>
      </c>
      <c r="D1414" s="4" t="s">
        <v>4127</v>
      </c>
      <c r="E1414" s="10"/>
      <c r="F1414" s="10"/>
      <c r="G1414" s="4" t="s">
        <v>869</v>
      </c>
      <c r="H1414" s="4" t="s">
        <v>304</v>
      </c>
      <c r="I1414" s="4" t="s">
        <v>1478</v>
      </c>
      <c r="J1414" s="4" t="s">
        <v>957</v>
      </c>
      <c r="K1414" s="4" t="s">
        <v>966</v>
      </c>
      <c r="L1414" s="4" t="s">
        <v>959</v>
      </c>
      <c r="M1414" s="4" t="s">
        <v>960</v>
      </c>
      <c r="N1414" s="4" t="s">
        <v>1245</v>
      </c>
      <c r="O1414" s="4">
        <v>1413</v>
      </c>
    </row>
    <row r="1415" spans="1:15" x14ac:dyDescent="0.35">
      <c r="A1415" s="2">
        <v>2</v>
      </c>
      <c r="B1415" s="2" t="s">
        <v>1466</v>
      </c>
      <c r="C1415" s="2" t="s">
        <v>1467</v>
      </c>
      <c r="D1415" s="2" t="s">
        <v>4128</v>
      </c>
      <c r="E1415" s="10"/>
      <c r="F1415" s="10"/>
      <c r="G1415" s="2" t="s">
        <v>4129</v>
      </c>
      <c r="H1415" s="2" t="s">
        <v>304</v>
      </c>
      <c r="I1415" s="2" t="s">
        <v>1478</v>
      </c>
      <c r="J1415" s="2" t="s">
        <v>957</v>
      </c>
      <c r="K1415" s="2" t="s">
        <v>966</v>
      </c>
      <c r="L1415" s="2" t="s">
        <v>959</v>
      </c>
      <c r="M1415" s="2" t="s">
        <v>960</v>
      </c>
      <c r="N1415" s="2" t="s">
        <v>1245</v>
      </c>
      <c r="O1415" s="2">
        <v>1414</v>
      </c>
    </row>
    <row r="1416" spans="1:15" x14ac:dyDescent="0.35">
      <c r="A1416" s="4">
        <v>2</v>
      </c>
      <c r="B1416" s="4" t="s">
        <v>1466</v>
      </c>
      <c r="C1416" s="4" t="s">
        <v>1467</v>
      </c>
      <c r="D1416" s="4" t="s">
        <v>4130</v>
      </c>
      <c r="E1416" s="10"/>
      <c r="F1416" s="10"/>
      <c r="G1416" s="4" t="s">
        <v>4131</v>
      </c>
      <c r="H1416" s="4" t="s">
        <v>304</v>
      </c>
      <c r="I1416" s="4" t="s">
        <v>1478</v>
      </c>
      <c r="J1416" s="4" t="s">
        <v>973</v>
      </c>
      <c r="K1416" s="4" t="s">
        <v>966</v>
      </c>
      <c r="L1416" s="4" t="s">
        <v>1031</v>
      </c>
      <c r="M1416" s="4" t="s">
        <v>960</v>
      </c>
      <c r="N1416" s="4" t="s">
        <v>967</v>
      </c>
      <c r="O1416" s="4">
        <v>1415</v>
      </c>
    </row>
    <row r="1417" spans="1:15" x14ac:dyDescent="0.35">
      <c r="A1417" s="2">
        <v>2</v>
      </c>
      <c r="B1417" s="2" t="s">
        <v>1466</v>
      </c>
      <c r="C1417" s="2" t="s">
        <v>1467</v>
      </c>
      <c r="D1417" s="2" t="s">
        <v>4132</v>
      </c>
      <c r="E1417" s="10"/>
      <c r="F1417" s="10"/>
      <c r="G1417" s="2" t="s">
        <v>4133</v>
      </c>
      <c r="H1417" s="2" t="s">
        <v>304</v>
      </c>
      <c r="I1417" s="2" t="s">
        <v>1478</v>
      </c>
      <c r="J1417" s="2" t="s">
        <v>965</v>
      </c>
      <c r="K1417" s="2" t="s">
        <v>966</v>
      </c>
      <c r="L1417" s="2" t="s">
        <v>959</v>
      </c>
      <c r="M1417" s="2" t="s">
        <v>960</v>
      </c>
      <c r="N1417" s="2" t="s">
        <v>967</v>
      </c>
      <c r="O1417" s="2">
        <v>1416</v>
      </c>
    </row>
    <row r="1418" spans="1:15" x14ac:dyDescent="0.35">
      <c r="A1418" s="4">
        <v>2</v>
      </c>
      <c r="B1418" s="4" t="s">
        <v>1466</v>
      </c>
      <c r="C1418" s="4" t="s">
        <v>1467</v>
      </c>
      <c r="D1418" s="4" t="s">
        <v>4134</v>
      </c>
      <c r="E1418" s="10"/>
      <c r="F1418" s="10"/>
      <c r="G1418" s="4" t="s">
        <v>1041</v>
      </c>
      <c r="H1418" s="4" t="s">
        <v>304</v>
      </c>
      <c r="I1418" s="4" t="s">
        <v>1478</v>
      </c>
      <c r="J1418" s="4" t="s">
        <v>973</v>
      </c>
      <c r="K1418" s="4" t="s">
        <v>966</v>
      </c>
      <c r="L1418" s="4" t="s">
        <v>1031</v>
      </c>
      <c r="M1418" s="4" t="s">
        <v>960</v>
      </c>
      <c r="N1418" s="4" t="s">
        <v>967</v>
      </c>
      <c r="O1418" s="4">
        <v>1417</v>
      </c>
    </row>
    <row r="1419" spans="1:15" x14ac:dyDescent="0.35">
      <c r="A1419" s="2">
        <v>2</v>
      </c>
      <c r="B1419" s="2" t="s">
        <v>1466</v>
      </c>
      <c r="C1419" s="2" t="s">
        <v>1467</v>
      </c>
      <c r="D1419" s="2" t="s">
        <v>4135</v>
      </c>
      <c r="E1419" s="10"/>
      <c r="F1419" s="10"/>
      <c r="G1419" s="2" t="s">
        <v>4136</v>
      </c>
      <c r="H1419" s="2" t="s">
        <v>304</v>
      </c>
      <c r="I1419" s="2" t="s">
        <v>1478</v>
      </c>
      <c r="J1419" s="2" t="s">
        <v>973</v>
      </c>
      <c r="K1419" s="2" t="s">
        <v>966</v>
      </c>
      <c r="L1419" s="2" t="s">
        <v>959</v>
      </c>
      <c r="M1419" s="2" t="s">
        <v>960</v>
      </c>
      <c r="N1419" s="2" t="s">
        <v>967</v>
      </c>
      <c r="O1419" s="2">
        <v>1418</v>
      </c>
    </row>
    <row r="1420" spans="1:15" x14ac:dyDescent="0.35">
      <c r="A1420" s="4">
        <v>2</v>
      </c>
      <c r="B1420" s="4" t="s">
        <v>1466</v>
      </c>
      <c r="C1420" s="4" t="s">
        <v>1467</v>
      </c>
      <c r="D1420" s="4" t="s">
        <v>4137</v>
      </c>
      <c r="E1420" s="10"/>
      <c r="F1420" s="10"/>
      <c r="G1420" s="4" t="s">
        <v>4138</v>
      </c>
      <c r="H1420" s="4" t="s">
        <v>304</v>
      </c>
      <c r="I1420" s="4" t="s">
        <v>1478</v>
      </c>
      <c r="J1420" s="4" t="s">
        <v>957</v>
      </c>
      <c r="K1420" s="4" t="s">
        <v>966</v>
      </c>
      <c r="L1420" s="4" t="s">
        <v>959</v>
      </c>
      <c r="M1420" s="4" t="s">
        <v>960</v>
      </c>
      <c r="N1420" s="4" t="s">
        <v>1245</v>
      </c>
      <c r="O1420" s="4">
        <v>1419</v>
      </c>
    </row>
    <row r="1421" spans="1:15" x14ac:dyDescent="0.35">
      <c r="A1421" s="2">
        <v>2</v>
      </c>
      <c r="B1421" s="2" t="s">
        <v>1466</v>
      </c>
      <c r="C1421" s="2" t="s">
        <v>1467</v>
      </c>
      <c r="D1421" s="2" t="s">
        <v>4139</v>
      </c>
      <c r="E1421" s="10"/>
      <c r="F1421" s="10"/>
      <c r="G1421" s="2" t="s">
        <v>4140</v>
      </c>
      <c r="H1421" s="2" t="s">
        <v>304</v>
      </c>
      <c r="I1421" s="2" t="s">
        <v>1478</v>
      </c>
      <c r="J1421" s="2" t="s">
        <v>957</v>
      </c>
      <c r="K1421" s="2" t="s">
        <v>966</v>
      </c>
      <c r="L1421" s="2" t="s">
        <v>959</v>
      </c>
      <c r="M1421" s="2" t="s">
        <v>960</v>
      </c>
      <c r="N1421" s="2" t="s">
        <v>961</v>
      </c>
      <c r="O1421" s="2">
        <v>1420</v>
      </c>
    </row>
    <row r="1422" spans="1:15" x14ac:dyDescent="0.35">
      <c r="A1422" s="4">
        <v>2</v>
      </c>
      <c r="B1422" s="4" t="s">
        <v>1466</v>
      </c>
      <c r="C1422" s="4" t="s">
        <v>1467</v>
      </c>
      <c r="D1422" s="4" t="s">
        <v>4141</v>
      </c>
      <c r="E1422" s="10"/>
      <c r="F1422" s="10"/>
      <c r="G1422" s="4" t="s">
        <v>4142</v>
      </c>
      <c r="H1422" s="4" t="s">
        <v>304</v>
      </c>
      <c r="I1422" s="4" t="s">
        <v>1478</v>
      </c>
      <c r="J1422" s="4" t="s">
        <v>973</v>
      </c>
      <c r="K1422" s="4" t="s">
        <v>966</v>
      </c>
      <c r="L1422" s="4" t="s">
        <v>1031</v>
      </c>
      <c r="M1422" s="4" t="s">
        <v>960</v>
      </c>
      <c r="N1422" s="4" t="s">
        <v>967</v>
      </c>
      <c r="O1422" s="4">
        <v>1421</v>
      </c>
    </row>
    <row r="1423" spans="1:15" x14ac:dyDescent="0.35">
      <c r="A1423" s="2">
        <v>2</v>
      </c>
      <c r="B1423" s="2" t="s">
        <v>1466</v>
      </c>
      <c r="C1423" s="2" t="s">
        <v>1467</v>
      </c>
      <c r="D1423" s="2" t="s">
        <v>4143</v>
      </c>
      <c r="E1423" s="10"/>
      <c r="F1423" s="10"/>
      <c r="G1423" s="2" t="s">
        <v>4144</v>
      </c>
      <c r="H1423" s="2" t="s">
        <v>304</v>
      </c>
      <c r="I1423" s="2" t="s">
        <v>1478</v>
      </c>
      <c r="J1423" s="2" t="s">
        <v>957</v>
      </c>
      <c r="K1423" s="2" t="s">
        <v>966</v>
      </c>
      <c r="L1423" s="2" t="s">
        <v>959</v>
      </c>
      <c r="M1423" s="2" t="s">
        <v>960</v>
      </c>
      <c r="N1423" s="2" t="s">
        <v>961</v>
      </c>
      <c r="O1423" s="2">
        <v>1422</v>
      </c>
    </row>
    <row r="1424" spans="1:15" x14ac:dyDescent="0.35">
      <c r="A1424" s="4">
        <v>2</v>
      </c>
      <c r="B1424" s="4" t="s">
        <v>1466</v>
      </c>
      <c r="C1424" s="4" t="s">
        <v>1467</v>
      </c>
      <c r="D1424" s="4" t="s">
        <v>4145</v>
      </c>
      <c r="E1424" s="10"/>
      <c r="F1424" s="10"/>
      <c r="G1424" s="4" t="s">
        <v>4146</v>
      </c>
      <c r="H1424" s="4" t="s">
        <v>304</v>
      </c>
      <c r="I1424" s="4" t="s">
        <v>1478</v>
      </c>
      <c r="J1424" s="4" t="s">
        <v>973</v>
      </c>
      <c r="K1424" s="4" t="s">
        <v>966</v>
      </c>
      <c r="L1424" s="4" t="s">
        <v>959</v>
      </c>
      <c r="M1424" s="4" t="s">
        <v>960</v>
      </c>
      <c r="N1424" s="4" t="s">
        <v>967</v>
      </c>
      <c r="O1424" s="4">
        <v>1423</v>
      </c>
    </row>
    <row r="1425" spans="1:15" x14ac:dyDescent="0.35">
      <c r="A1425" s="2">
        <v>2</v>
      </c>
      <c r="B1425" s="2" t="s">
        <v>1466</v>
      </c>
      <c r="C1425" s="2" t="s">
        <v>1467</v>
      </c>
      <c r="D1425" s="2" t="s">
        <v>4147</v>
      </c>
      <c r="E1425" s="10"/>
      <c r="F1425" s="10"/>
      <c r="G1425" s="2" t="s">
        <v>4148</v>
      </c>
      <c r="H1425" s="2" t="s">
        <v>304</v>
      </c>
      <c r="I1425" s="2" t="s">
        <v>1478</v>
      </c>
      <c r="J1425" s="2" t="s">
        <v>973</v>
      </c>
      <c r="K1425" s="2" t="s">
        <v>966</v>
      </c>
      <c r="L1425" s="2" t="s">
        <v>959</v>
      </c>
      <c r="M1425" s="2" t="s">
        <v>960</v>
      </c>
      <c r="N1425" s="2" t="s">
        <v>967</v>
      </c>
      <c r="O1425" s="2">
        <v>1424</v>
      </c>
    </row>
    <row r="1426" spans="1:15" x14ac:dyDescent="0.35">
      <c r="A1426" s="4">
        <v>2</v>
      </c>
      <c r="B1426" s="4" t="s">
        <v>1466</v>
      </c>
      <c r="C1426" s="4" t="s">
        <v>1467</v>
      </c>
      <c r="D1426" s="4" t="s">
        <v>4149</v>
      </c>
      <c r="E1426" s="10"/>
      <c r="F1426" s="10"/>
      <c r="G1426" s="4" t="s">
        <v>4150</v>
      </c>
      <c r="H1426" s="4" t="s">
        <v>304</v>
      </c>
      <c r="I1426" s="4" t="s">
        <v>1478</v>
      </c>
      <c r="J1426" s="4" t="s">
        <v>957</v>
      </c>
      <c r="K1426" s="4" t="s">
        <v>966</v>
      </c>
      <c r="L1426" s="4" t="s">
        <v>959</v>
      </c>
      <c r="M1426" s="4" t="s">
        <v>960</v>
      </c>
      <c r="N1426" s="4" t="s">
        <v>961</v>
      </c>
      <c r="O1426" s="4">
        <v>1425</v>
      </c>
    </row>
    <row r="1427" spans="1:15" x14ac:dyDescent="0.35">
      <c r="A1427" s="2">
        <v>2</v>
      </c>
      <c r="B1427" s="2" t="s">
        <v>1466</v>
      </c>
      <c r="C1427" s="2" t="s">
        <v>1467</v>
      </c>
      <c r="D1427" s="2" t="s">
        <v>4151</v>
      </c>
      <c r="E1427" s="10"/>
      <c r="F1427" s="10"/>
      <c r="G1427" s="2" t="s">
        <v>4152</v>
      </c>
      <c r="H1427" s="2" t="s">
        <v>304</v>
      </c>
      <c r="I1427" s="2" t="s">
        <v>1478</v>
      </c>
      <c r="J1427" s="2" t="s">
        <v>973</v>
      </c>
      <c r="K1427" s="2" t="s">
        <v>966</v>
      </c>
      <c r="L1427" s="2" t="s">
        <v>1031</v>
      </c>
      <c r="M1427" s="2" t="s">
        <v>960</v>
      </c>
      <c r="N1427" s="2" t="s">
        <v>967</v>
      </c>
      <c r="O1427" s="2">
        <v>1426</v>
      </c>
    </row>
    <row r="1428" spans="1:15" x14ac:dyDescent="0.35">
      <c r="A1428" s="4">
        <v>2</v>
      </c>
      <c r="B1428" s="4" t="s">
        <v>1466</v>
      </c>
      <c r="C1428" s="4" t="s">
        <v>1467</v>
      </c>
      <c r="D1428" s="4" t="s">
        <v>4153</v>
      </c>
      <c r="E1428" s="10"/>
      <c r="F1428" s="10"/>
      <c r="G1428" s="4" t="s">
        <v>687</v>
      </c>
      <c r="H1428" s="4" t="s">
        <v>304</v>
      </c>
      <c r="I1428" s="4" t="s">
        <v>1478</v>
      </c>
      <c r="J1428" s="4" t="s">
        <v>957</v>
      </c>
      <c r="K1428" s="4" t="s">
        <v>966</v>
      </c>
      <c r="L1428" s="4" t="s">
        <v>959</v>
      </c>
      <c r="M1428" s="4" t="s">
        <v>960</v>
      </c>
      <c r="N1428" s="4" t="s">
        <v>1245</v>
      </c>
      <c r="O1428" s="4">
        <v>1427</v>
      </c>
    </row>
    <row r="1429" spans="1:15" x14ac:dyDescent="0.35">
      <c r="A1429" s="2">
        <v>2</v>
      </c>
      <c r="B1429" s="2" t="s">
        <v>1466</v>
      </c>
      <c r="C1429" s="2" t="s">
        <v>1467</v>
      </c>
      <c r="D1429" s="2" t="s">
        <v>4154</v>
      </c>
      <c r="E1429" s="10"/>
      <c r="F1429" s="10"/>
      <c r="G1429" s="2" t="s">
        <v>4155</v>
      </c>
      <c r="H1429" s="2" t="s">
        <v>304</v>
      </c>
      <c r="I1429" s="2" t="s">
        <v>1478</v>
      </c>
      <c r="J1429" s="2" t="s">
        <v>965</v>
      </c>
      <c r="K1429" s="2" t="s">
        <v>966</v>
      </c>
      <c r="L1429" s="2" t="s">
        <v>1031</v>
      </c>
      <c r="M1429" s="2" t="s">
        <v>960</v>
      </c>
      <c r="N1429" s="2" t="s">
        <v>967</v>
      </c>
      <c r="O1429" s="2">
        <v>1428</v>
      </c>
    </row>
    <row r="1430" spans="1:15" x14ac:dyDescent="0.35">
      <c r="A1430" s="4">
        <v>2</v>
      </c>
      <c r="B1430" s="4" t="s">
        <v>1466</v>
      </c>
      <c r="C1430" s="4" t="s">
        <v>1467</v>
      </c>
      <c r="D1430" s="4" t="s">
        <v>4156</v>
      </c>
      <c r="E1430" s="10"/>
      <c r="F1430" s="10"/>
      <c r="G1430" s="4" t="s">
        <v>4157</v>
      </c>
      <c r="H1430" s="4" t="s">
        <v>304</v>
      </c>
      <c r="I1430" s="4" t="s">
        <v>1478</v>
      </c>
      <c r="J1430" s="4" t="s">
        <v>965</v>
      </c>
      <c r="K1430" s="4" t="s">
        <v>966</v>
      </c>
      <c r="L1430" s="4" t="s">
        <v>959</v>
      </c>
      <c r="M1430" s="4" t="s">
        <v>960</v>
      </c>
      <c r="N1430" s="4" t="s">
        <v>967</v>
      </c>
      <c r="O1430" s="4">
        <v>1429</v>
      </c>
    </row>
    <row r="1431" spans="1:15" x14ac:dyDescent="0.35">
      <c r="A1431" s="2">
        <v>2</v>
      </c>
      <c r="B1431" s="2" t="s">
        <v>1466</v>
      </c>
      <c r="C1431" s="2" t="s">
        <v>1467</v>
      </c>
      <c r="D1431" s="2" t="s">
        <v>4158</v>
      </c>
      <c r="E1431" s="10"/>
      <c r="F1431" s="10"/>
      <c r="G1431" s="2" t="s">
        <v>4159</v>
      </c>
      <c r="H1431" s="2" t="s">
        <v>304</v>
      </c>
      <c r="I1431" s="2" t="s">
        <v>1478</v>
      </c>
      <c r="J1431" s="2" t="s">
        <v>957</v>
      </c>
      <c r="K1431" s="2" t="s">
        <v>966</v>
      </c>
      <c r="L1431" s="2" t="s">
        <v>959</v>
      </c>
      <c r="M1431" s="2" t="s">
        <v>960</v>
      </c>
      <c r="N1431" s="2" t="s">
        <v>1009</v>
      </c>
      <c r="O1431" s="2">
        <v>1430</v>
      </c>
    </row>
    <row r="1432" spans="1:15" x14ac:dyDescent="0.35">
      <c r="A1432" s="4">
        <v>2</v>
      </c>
      <c r="B1432" s="4" t="s">
        <v>1466</v>
      </c>
      <c r="C1432" s="4" t="s">
        <v>1467</v>
      </c>
      <c r="D1432" s="4" t="s">
        <v>4160</v>
      </c>
      <c r="E1432" s="10"/>
      <c r="F1432" s="10"/>
      <c r="G1432" s="4" t="s">
        <v>4161</v>
      </c>
      <c r="H1432" s="4" t="s">
        <v>304</v>
      </c>
      <c r="I1432" s="4" t="s">
        <v>1478</v>
      </c>
      <c r="J1432" s="4" t="s">
        <v>957</v>
      </c>
      <c r="K1432" s="4" t="s">
        <v>966</v>
      </c>
      <c r="L1432" s="4" t="s">
        <v>959</v>
      </c>
      <c r="M1432" s="4" t="s">
        <v>960</v>
      </c>
      <c r="N1432" s="4" t="s">
        <v>961</v>
      </c>
      <c r="O1432" s="4">
        <v>1431</v>
      </c>
    </row>
    <row r="1433" spans="1:15" x14ac:dyDescent="0.35">
      <c r="A1433" s="2">
        <v>2</v>
      </c>
      <c r="B1433" s="2" t="s">
        <v>1466</v>
      </c>
      <c r="C1433" s="2" t="s">
        <v>1467</v>
      </c>
      <c r="D1433" s="2" t="s">
        <v>4162</v>
      </c>
      <c r="E1433" s="10"/>
      <c r="F1433" s="10"/>
      <c r="G1433" s="2" t="s">
        <v>4163</v>
      </c>
      <c r="H1433" s="2" t="s">
        <v>304</v>
      </c>
      <c r="I1433" s="2" t="s">
        <v>1478</v>
      </c>
      <c r="J1433" s="2" t="s">
        <v>957</v>
      </c>
      <c r="K1433" s="2" t="s">
        <v>966</v>
      </c>
      <c r="L1433" s="2" t="s">
        <v>959</v>
      </c>
      <c r="M1433" s="2" t="s">
        <v>960</v>
      </c>
      <c r="N1433" s="2" t="s">
        <v>961</v>
      </c>
      <c r="O1433" s="2">
        <v>1432</v>
      </c>
    </row>
    <row r="1434" spans="1:15" x14ac:dyDescent="0.35">
      <c r="A1434" s="4">
        <v>2</v>
      </c>
      <c r="B1434" s="4" t="s">
        <v>1466</v>
      </c>
      <c r="C1434" s="4" t="s">
        <v>1467</v>
      </c>
      <c r="D1434" s="4" t="s">
        <v>4164</v>
      </c>
      <c r="E1434" s="10"/>
      <c r="F1434" s="10"/>
      <c r="G1434" s="4" t="s">
        <v>4165</v>
      </c>
      <c r="H1434" s="4" t="s">
        <v>304</v>
      </c>
      <c r="I1434" s="4" t="s">
        <v>1478</v>
      </c>
      <c r="J1434" s="4" t="s">
        <v>957</v>
      </c>
      <c r="K1434" s="4" t="s">
        <v>966</v>
      </c>
      <c r="L1434" s="4" t="s">
        <v>959</v>
      </c>
      <c r="M1434" s="4" t="s">
        <v>960</v>
      </c>
      <c r="N1434" s="4" t="s">
        <v>961</v>
      </c>
      <c r="O1434" s="4">
        <v>1433</v>
      </c>
    </row>
    <row r="1435" spans="1:15" x14ac:dyDescent="0.35">
      <c r="A1435" s="2">
        <v>2</v>
      </c>
      <c r="B1435" s="2" t="s">
        <v>1466</v>
      </c>
      <c r="C1435" s="2" t="s">
        <v>1467</v>
      </c>
      <c r="D1435" s="2" t="s">
        <v>4166</v>
      </c>
      <c r="E1435" s="10"/>
      <c r="F1435" s="10"/>
      <c r="G1435" s="2" t="s">
        <v>4167</v>
      </c>
      <c r="H1435" s="2" t="s">
        <v>304</v>
      </c>
      <c r="I1435" s="2" t="s">
        <v>1478</v>
      </c>
      <c r="J1435" s="2" t="s">
        <v>957</v>
      </c>
      <c r="K1435" s="2" t="s">
        <v>966</v>
      </c>
      <c r="L1435" s="2" t="s">
        <v>1031</v>
      </c>
      <c r="M1435" s="2" t="s">
        <v>960</v>
      </c>
      <c r="N1435" s="2" t="s">
        <v>1546</v>
      </c>
      <c r="O1435" s="2">
        <v>1434</v>
      </c>
    </row>
    <row r="1436" spans="1:15" x14ac:dyDescent="0.35">
      <c r="A1436" s="4">
        <v>2</v>
      </c>
      <c r="B1436" s="4" t="s">
        <v>1466</v>
      </c>
      <c r="C1436" s="4" t="s">
        <v>1467</v>
      </c>
      <c r="D1436" s="4" t="s">
        <v>4168</v>
      </c>
      <c r="E1436" s="10"/>
      <c r="F1436" s="10"/>
      <c r="G1436" s="4" t="s">
        <v>4169</v>
      </c>
      <c r="H1436" s="4" t="s">
        <v>304</v>
      </c>
      <c r="I1436" s="4" t="s">
        <v>1478</v>
      </c>
      <c r="J1436" s="4" t="s">
        <v>973</v>
      </c>
      <c r="K1436" s="4" t="s">
        <v>966</v>
      </c>
      <c r="L1436" s="4" t="s">
        <v>959</v>
      </c>
      <c r="M1436" s="4" t="s">
        <v>960</v>
      </c>
      <c r="N1436" s="4" t="s">
        <v>967</v>
      </c>
      <c r="O1436" s="4">
        <v>1435</v>
      </c>
    </row>
    <row r="1437" spans="1:15" x14ac:dyDescent="0.35">
      <c r="A1437" s="2">
        <v>2</v>
      </c>
      <c r="B1437" s="2" t="s">
        <v>1466</v>
      </c>
      <c r="C1437" s="2" t="s">
        <v>1467</v>
      </c>
      <c r="D1437" s="2" t="s">
        <v>4170</v>
      </c>
      <c r="E1437" s="10"/>
      <c r="F1437" s="10"/>
      <c r="G1437" s="2" t="s">
        <v>4171</v>
      </c>
      <c r="H1437" s="2" t="s">
        <v>304</v>
      </c>
      <c r="I1437" s="2" t="s">
        <v>1478</v>
      </c>
      <c r="J1437" s="2" t="s">
        <v>965</v>
      </c>
      <c r="K1437" s="2" t="s">
        <v>966</v>
      </c>
      <c r="L1437" s="2" t="s">
        <v>1031</v>
      </c>
      <c r="M1437" s="2" t="s">
        <v>960</v>
      </c>
      <c r="N1437" s="2" t="s">
        <v>967</v>
      </c>
      <c r="O1437" s="2">
        <v>1436</v>
      </c>
    </row>
    <row r="1438" spans="1:15" x14ac:dyDescent="0.35">
      <c r="A1438" s="4">
        <v>2</v>
      </c>
      <c r="B1438" s="4" t="s">
        <v>1466</v>
      </c>
      <c r="C1438" s="4" t="s">
        <v>1467</v>
      </c>
      <c r="D1438" s="4" t="s">
        <v>4172</v>
      </c>
      <c r="E1438" s="10"/>
      <c r="F1438" s="10"/>
      <c r="G1438" s="4" t="s">
        <v>4173</v>
      </c>
      <c r="H1438" s="4" t="s">
        <v>304</v>
      </c>
      <c r="I1438" s="4" t="s">
        <v>1478</v>
      </c>
      <c r="J1438" s="4" t="s">
        <v>957</v>
      </c>
      <c r="K1438" s="4" t="s">
        <v>966</v>
      </c>
      <c r="L1438" s="4" t="s">
        <v>959</v>
      </c>
      <c r="M1438" s="4" t="s">
        <v>960</v>
      </c>
      <c r="N1438" s="4" t="s">
        <v>967</v>
      </c>
      <c r="O1438" s="4">
        <v>1437</v>
      </c>
    </row>
    <row r="1439" spans="1:15" x14ac:dyDescent="0.35">
      <c r="A1439" s="2">
        <v>2</v>
      </c>
      <c r="B1439" s="2" t="s">
        <v>1466</v>
      </c>
      <c r="C1439" s="2" t="s">
        <v>1467</v>
      </c>
      <c r="D1439" s="2" t="s">
        <v>4174</v>
      </c>
      <c r="E1439" s="10"/>
      <c r="F1439" s="10"/>
      <c r="G1439" s="2" t="s">
        <v>4175</v>
      </c>
      <c r="H1439" s="2" t="s">
        <v>304</v>
      </c>
      <c r="I1439" s="2" t="s">
        <v>1478</v>
      </c>
      <c r="J1439" s="2" t="s">
        <v>957</v>
      </c>
      <c r="K1439" s="2" t="s">
        <v>966</v>
      </c>
      <c r="L1439" s="2" t="s">
        <v>959</v>
      </c>
      <c r="M1439" s="2" t="s">
        <v>960</v>
      </c>
      <c r="N1439" s="2" t="s">
        <v>961</v>
      </c>
      <c r="O1439" s="2">
        <v>1438</v>
      </c>
    </row>
    <row r="1440" spans="1:15" x14ac:dyDescent="0.35">
      <c r="A1440" s="4">
        <v>2</v>
      </c>
      <c r="B1440" s="4" t="s">
        <v>1466</v>
      </c>
      <c r="C1440" s="4" t="s">
        <v>1467</v>
      </c>
      <c r="D1440" s="4" t="s">
        <v>4176</v>
      </c>
      <c r="E1440" s="10"/>
      <c r="F1440" s="10"/>
      <c r="G1440" s="4" t="s">
        <v>4177</v>
      </c>
      <c r="H1440" s="4" t="s">
        <v>304</v>
      </c>
      <c r="I1440" s="4" t="s">
        <v>1478</v>
      </c>
      <c r="J1440" s="4" t="s">
        <v>973</v>
      </c>
      <c r="K1440" s="4" t="s">
        <v>966</v>
      </c>
      <c r="L1440" s="4" t="s">
        <v>1031</v>
      </c>
      <c r="M1440" s="4" t="s">
        <v>960</v>
      </c>
      <c r="N1440" s="4" t="s">
        <v>967</v>
      </c>
      <c r="O1440" s="4">
        <v>1439</v>
      </c>
    </row>
    <row r="1441" spans="1:15" x14ac:dyDescent="0.35">
      <c r="A1441" s="2">
        <v>2</v>
      </c>
      <c r="B1441" s="2" t="s">
        <v>1466</v>
      </c>
      <c r="C1441" s="2" t="s">
        <v>1467</v>
      </c>
      <c r="D1441" s="2" t="s">
        <v>4178</v>
      </c>
      <c r="E1441" s="10"/>
      <c r="F1441" s="10"/>
      <c r="G1441" s="2" t="s">
        <v>4179</v>
      </c>
      <c r="H1441" s="2" t="s">
        <v>304</v>
      </c>
      <c r="I1441" s="2" t="s">
        <v>1478</v>
      </c>
      <c r="J1441" s="2" t="s">
        <v>957</v>
      </c>
      <c r="K1441" s="2" t="s">
        <v>966</v>
      </c>
      <c r="L1441" s="2" t="s">
        <v>959</v>
      </c>
      <c r="M1441" s="2" t="s">
        <v>960</v>
      </c>
      <c r="N1441" s="2" t="s">
        <v>961</v>
      </c>
      <c r="O1441" s="2">
        <v>1440</v>
      </c>
    </row>
    <row r="1442" spans="1:15" x14ac:dyDescent="0.35">
      <c r="A1442" s="4">
        <v>2</v>
      </c>
      <c r="B1442" s="4" t="s">
        <v>1466</v>
      </c>
      <c r="C1442" s="4" t="s">
        <v>1467</v>
      </c>
      <c r="D1442" s="4" t="s">
        <v>4180</v>
      </c>
      <c r="E1442" s="10"/>
      <c r="F1442" s="10"/>
      <c r="G1442" s="4" t="s">
        <v>4181</v>
      </c>
      <c r="H1442" s="4" t="s">
        <v>304</v>
      </c>
      <c r="I1442" s="4" t="s">
        <v>1478</v>
      </c>
      <c r="J1442" s="4" t="s">
        <v>973</v>
      </c>
      <c r="K1442" s="4" t="s">
        <v>966</v>
      </c>
      <c r="L1442" s="4" t="s">
        <v>959</v>
      </c>
      <c r="M1442" s="4" t="s">
        <v>960</v>
      </c>
      <c r="N1442" s="4" t="s">
        <v>967</v>
      </c>
      <c r="O1442" s="4">
        <v>1441</v>
      </c>
    </row>
    <row r="1443" spans="1:15" x14ac:dyDescent="0.35">
      <c r="A1443" s="2">
        <v>2</v>
      </c>
      <c r="B1443" s="2" t="s">
        <v>1466</v>
      </c>
      <c r="C1443" s="2" t="s">
        <v>1467</v>
      </c>
      <c r="D1443" s="2" t="s">
        <v>4182</v>
      </c>
      <c r="E1443" s="10"/>
      <c r="F1443" s="10"/>
      <c r="G1443" s="2" t="s">
        <v>464</v>
      </c>
      <c r="H1443" s="2" t="s">
        <v>304</v>
      </c>
      <c r="I1443" s="2" t="s">
        <v>1478</v>
      </c>
      <c r="J1443" s="2" t="s">
        <v>957</v>
      </c>
      <c r="K1443" s="2" t="s">
        <v>966</v>
      </c>
      <c r="L1443" s="2" t="s">
        <v>959</v>
      </c>
      <c r="M1443" s="2" t="s">
        <v>960</v>
      </c>
      <c r="N1443" s="2" t="s">
        <v>1245</v>
      </c>
      <c r="O1443" s="2">
        <v>1442</v>
      </c>
    </row>
    <row r="1444" spans="1:15" x14ac:dyDescent="0.35">
      <c r="A1444" s="4">
        <v>2</v>
      </c>
      <c r="B1444" s="4" t="s">
        <v>1466</v>
      </c>
      <c r="C1444" s="4" t="s">
        <v>1467</v>
      </c>
      <c r="D1444" s="4" t="s">
        <v>4183</v>
      </c>
      <c r="E1444" s="10"/>
      <c r="F1444" s="10"/>
      <c r="G1444" s="4" t="s">
        <v>4184</v>
      </c>
      <c r="H1444" s="4" t="s">
        <v>304</v>
      </c>
      <c r="I1444" s="4" t="s">
        <v>1478</v>
      </c>
      <c r="J1444" s="4" t="s">
        <v>973</v>
      </c>
      <c r="K1444" s="4" t="s">
        <v>966</v>
      </c>
      <c r="L1444" s="4" t="s">
        <v>959</v>
      </c>
      <c r="M1444" s="4" t="s">
        <v>960</v>
      </c>
      <c r="N1444" s="4" t="s">
        <v>967</v>
      </c>
      <c r="O1444" s="4">
        <v>1443</v>
      </c>
    </row>
    <row r="1445" spans="1:15" x14ac:dyDescent="0.35">
      <c r="A1445" s="2">
        <v>2</v>
      </c>
      <c r="B1445" s="2" t="s">
        <v>1466</v>
      </c>
      <c r="C1445" s="2" t="s">
        <v>1467</v>
      </c>
      <c r="D1445" s="2" t="s">
        <v>4185</v>
      </c>
      <c r="E1445" s="10"/>
      <c r="F1445" s="10"/>
      <c r="G1445" s="2" t="s">
        <v>4186</v>
      </c>
      <c r="H1445" s="2" t="s">
        <v>304</v>
      </c>
      <c r="I1445" s="2" t="s">
        <v>1478</v>
      </c>
      <c r="J1445" s="2" t="s">
        <v>973</v>
      </c>
      <c r="K1445" s="2" t="s">
        <v>966</v>
      </c>
      <c r="L1445" s="2" t="s">
        <v>959</v>
      </c>
      <c r="M1445" s="2" t="s">
        <v>960</v>
      </c>
      <c r="N1445" s="2" t="s">
        <v>967</v>
      </c>
      <c r="O1445" s="2">
        <v>1444</v>
      </c>
    </row>
    <row r="1446" spans="1:15" x14ac:dyDescent="0.35">
      <c r="A1446" s="4">
        <v>2</v>
      </c>
      <c r="B1446" s="4" t="s">
        <v>1466</v>
      </c>
      <c r="C1446" s="4" t="s">
        <v>1467</v>
      </c>
      <c r="D1446" s="4" t="s">
        <v>4187</v>
      </c>
      <c r="E1446" s="10"/>
      <c r="F1446" s="10"/>
      <c r="G1446" s="4" t="s">
        <v>4188</v>
      </c>
      <c r="H1446" s="4" t="s">
        <v>304</v>
      </c>
      <c r="I1446" s="4" t="s">
        <v>1478</v>
      </c>
      <c r="J1446" s="4" t="s">
        <v>965</v>
      </c>
      <c r="K1446" s="4" t="s">
        <v>966</v>
      </c>
      <c r="L1446" s="4" t="s">
        <v>1031</v>
      </c>
      <c r="M1446" s="4" t="s">
        <v>960</v>
      </c>
      <c r="N1446" s="4" t="s">
        <v>967</v>
      </c>
      <c r="O1446" s="4">
        <v>1445</v>
      </c>
    </row>
    <row r="1447" spans="1:15" x14ac:dyDescent="0.35">
      <c r="A1447" s="2">
        <v>2</v>
      </c>
      <c r="B1447" s="2" t="s">
        <v>1466</v>
      </c>
      <c r="C1447" s="2" t="s">
        <v>1467</v>
      </c>
      <c r="D1447" s="2" t="s">
        <v>4189</v>
      </c>
      <c r="E1447" s="10"/>
      <c r="F1447" s="10"/>
      <c r="G1447" s="2" t="s">
        <v>549</v>
      </c>
      <c r="H1447" s="2" t="s">
        <v>304</v>
      </c>
      <c r="I1447" s="2" t="s">
        <v>1478</v>
      </c>
      <c r="J1447" s="2" t="s">
        <v>957</v>
      </c>
      <c r="K1447" s="2" t="s">
        <v>966</v>
      </c>
      <c r="L1447" s="2" t="s">
        <v>959</v>
      </c>
      <c r="M1447" s="2" t="s">
        <v>960</v>
      </c>
      <c r="N1447" s="2" t="s">
        <v>1245</v>
      </c>
      <c r="O1447" s="2">
        <v>1446</v>
      </c>
    </row>
    <row r="1448" spans="1:15" x14ac:dyDescent="0.35">
      <c r="A1448" s="4">
        <v>2</v>
      </c>
      <c r="B1448" s="4" t="s">
        <v>1466</v>
      </c>
      <c r="C1448" s="4" t="s">
        <v>1467</v>
      </c>
      <c r="D1448" s="4" t="s">
        <v>4190</v>
      </c>
      <c r="E1448" s="10"/>
      <c r="F1448" s="10"/>
      <c r="G1448" s="4" t="s">
        <v>4191</v>
      </c>
      <c r="H1448" s="4" t="s">
        <v>304</v>
      </c>
      <c r="I1448" s="4" t="s">
        <v>1478</v>
      </c>
      <c r="J1448" s="4" t="s">
        <v>973</v>
      </c>
      <c r="K1448" s="4" t="s">
        <v>966</v>
      </c>
      <c r="L1448" s="4" t="s">
        <v>959</v>
      </c>
      <c r="M1448" s="4" t="s">
        <v>960</v>
      </c>
      <c r="N1448" s="4" t="s">
        <v>967</v>
      </c>
      <c r="O1448" s="4">
        <v>1447</v>
      </c>
    </row>
    <row r="1449" spans="1:15" x14ac:dyDescent="0.35">
      <c r="A1449" s="2">
        <v>2</v>
      </c>
      <c r="B1449" s="2" t="s">
        <v>1466</v>
      </c>
      <c r="C1449" s="2" t="s">
        <v>1467</v>
      </c>
      <c r="D1449" s="2" t="s">
        <v>4192</v>
      </c>
      <c r="E1449" s="10"/>
      <c r="F1449" s="10"/>
      <c r="G1449" s="2" t="s">
        <v>4193</v>
      </c>
      <c r="H1449" s="2" t="s">
        <v>304</v>
      </c>
      <c r="I1449" s="2" t="s">
        <v>1478</v>
      </c>
      <c r="J1449" s="2" t="s">
        <v>973</v>
      </c>
      <c r="K1449" s="2" t="s">
        <v>966</v>
      </c>
      <c r="L1449" s="2" t="s">
        <v>1031</v>
      </c>
      <c r="M1449" s="2" t="s">
        <v>960</v>
      </c>
      <c r="N1449" s="2" t="s">
        <v>967</v>
      </c>
      <c r="O1449" s="2">
        <v>1448</v>
      </c>
    </row>
    <row r="1450" spans="1:15" x14ac:dyDescent="0.35">
      <c r="A1450" s="4">
        <v>2</v>
      </c>
      <c r="B1450" s="4" t="s">
        <v>1466</v>
      </c>
      <c r="C1450" s="4" t="s">
        <v>1467</v>
      </c>
      <c r="D1450" s="4" t="s">
        <v>4194</v>
      </c>
      <c r="E1450" s="10"/>
      <c r="F1450" s="10"/>
      <c r="G1450" s="4" t="s">
        <v>4195</v>
      </c>
      <c r="H1450" s="4" t="s">
        <v>304</v>
      </c>
      <c r="I1450" s="4" t="s">
        <v>1478</v>
      </c>
      <c r="J1450" s="4" t="s">
        <v>965</v>
      </c>
      <c r="K1450" s="4" t="s">
        <v>966</v>
      </c>
      <c r="L1450" s="4" t="s">
        <v>1031</v>
      </c>
      <c r="M1450" s="4" t="s">
        <v>960</v>
      </c>
      <c r="N1450" s="4" t="s">
        <v>967</v>
      </c>
      <c r="O1450" s="4">
        <v>1449</v>
      </c>
    </row>
    <row r="1451" spans="1:15" x14ac:dyDescent="0.35">
      <c r="A1451" s="2">
        <v>2</v>
      </c>
      <c r="B1451" s="2" t="s">
        <v>1466</v>
      </c>
      <c r="C1451" s="2" t="s">
        <v>1467</v>
      </c>
      <c r="D1451" s="2" t="s">
        <v>4196</v>
      </c>
      <c r="E1451" s="10"/>
      <c r="F1451" s="10"/>
      <c r="G1451" s="2" t="s">
        <v>4197</v>
      </c>
      <c r="H1451" s="2" t="s">
        <v>304</v>
      </c>
      <c r="I1451" s="2" t="s">
        <v>1478</v>
      </c>
      <c r="J1451" s="2" t="s">
        <v>965</v>
      </c>
      <c r="K1451" s="2" t="s">
        <v>966</v>
      </c>
      <c r="L1451" s="2" t="s">
        <v>1031</v>
      </c>
      <c r="M1451" s="2" t="s">
        <v>960</v>
      </c>
      <c r="N1451" s="2" t="s">
        <v>967</v>
      </c>
      <c r="O1451" s="2">
        <v>1450</v>
      </c>
    </row>
    <row r="1452" spans="1:15" x14ac:dyDescent="0.35">
      <c r="A1452" s="4">
        <v>2</v>
      </c>
      <c r="B1452" s="4" t="s">
        <v>1466</v>
      </c>
      <c r="C1452" s="4" t="s">
        <v>1467</v>
      </c>
      <c r="D1452" s="4" t="s">
        <v>4198</v>
      </c>
      <c r="E1452" s="10"/>
      <c r="F1452" s="10"/>
      <c r="G1452" s="4" t="s">
        <v>4199</v>
      </c>
      <c r="H1452" s="4" t="s">
        <v>304</v>
      </c>
      <c r="I1452" s="4" t="s">
        <v>1478</v>
      </c>
      <c r="J1452" s="4" t="s">
        <v>965</v>
      </c>
      <c r="K1452" s="4" t="s">
        <v>966</v>
      </c>
      <c r="L1452" s="4" t="s">
        <v>959</v>
      </c>
      <c r="M1452" s="4" t="s">
        <v>960</v>
      </c>
      <c r="N1452" s="4" t="s">
        <v>967</v>
      </c>
      <c r="O1452" s="4">
        <v>1451</v>
      </c>
    </row>
    <row r="1453" spans="1:15" x14ac:dyDescent="0.35">
      <c r="A1453" s="2">
        <v>2</v>
      </c>
      <c r="B1453" s="2" t="s">
        <v>1466</v>
      </c>
      <c r="C1453" s="2" t="s">
        <v>1467</v>
      </c>
      <c r="D1453" s="2" t="s">
        <v>4200</v>
      </c>
      <c r="E1453" s="10"/>
      <c r="F1453" s="10"/>
      <c r="G1453" s="2" t="s">
        <v>4201</v>
      </c>
      <c r="H1453" s="2" t="s">
        <v>304</v>
      </c>
      <c r="I1453" s="2" t="s">
        <v>1478</v>
      </c>
      <c r="J1453" s="2" t="s">
        <v>957</v>
      </c>
      <c r="K1453" s="2" t="s">
        <v>966</v>
      </c>
      <c r="L1453" s="2" t="s">
        <v>959</v>
      </c>
      <c r="M1453" s="2" t="s">
        <v>960</v>
      </c>
      <c r="N1453" s="2" t="s">
        <v>961</v>
      </c>
      <c r="O1453" s="2">
        <v>1452</v>
      </c>
    </row>
    <row r="1454" spans="1:15" x14ac:dyDescent="0.35">
      <c r="A1454" s="4">
        <v>2</v>
      </c>
      <c r="B1454" s="4" t="s">
        <v>1466</v>
      </c>
      <c r="C1454" s="4" t="s">
        <v>1467</v>
      </c>
      <c r="D1454" s="4" t="s">
        <v>4202</v>
      </c>
      <c r="E1454" s="10"/>
      <c r="F1454" s="10"/>
      <c r="G1454" s="4" t="s">
        <v>406</v>
      </c>
      <c r="H1454" s="4" t="s">
        <v>304</v>
      </c>
      <c r="I1454" s="4" t="s">
        <v>1478</v>
      </c>
      <c r="J1454" s="4" t="s">
        <v>957</v>
      </c>
      <c r="K1454" s="4" t="s">
        <v>966</v>
      </c>
      <c r="L1454" s="4" t="s">
        <v>959</v>
      </c>
      <c r="M1454" s="4" t="s">
        <v>960</v>
      </c>
      <c r="N1454" s="4" t="s">
        <v>961</v>
      </c>
      <c r="O1454" s="4">
        <v>1453</v>
      </c>
    </row>
    <row r="1455" spans="1:15" x14ac:dyDescent="0.35">
      <c r="A1455" s="2">
        <v>2</v>
      </c>
      <c r="B1455" s="2" t="s">
        <v>1466</v>
      </c>
      <c r="C1455" s="2" t="s">
        <v>1467</v>
      </c>
      <c r="D1455" s="2" t="s">
        <v>4203</v>
      </c>
      <c r="E1455" s="10"/>
      <c r="F1455" s="10"/>
      <c r="G1455" s="2" t="s">
        <v>4204</v>
      </c>
      <c r="H1455" s="2" t="s">
        <v>304</v>
      </c>
      <c r="I1455" s="2" t="s">
        <v>1478</v>
      </c>
      <c r="J1455" s="2" t="s">
        <v>957</v>
      </c>
      <c r="K1455" s="2" t="s">
        <v>966</v>
      </c>
      <c r="L1455" s="2" t="s">
        <v>959</v>
      </c>
      <c r="M1455" s="2" t="s">
        <v>960</v>
      </c>
      <c r="N1455" s="2" t="s">
        <v>1245</v>
      </c>
      <c r="O1455" s="2">
        <v>1454</v>
      </c>
    </row>
    <row r="1456" spans="1:15" x14ac:dyDescent="0.35">
      <c r="A1456" s="4">
        <v>2</v>
      </c>
      <c r="B1456" s="4" t="s">
        <v>1466</v>
      </c>
      <c r="C1456" s="4" t="s">
        <v>1467</v>
      </c>
      <c r="D1456" s="4" t="s">
        <v>4205</v>
      </c>
      <c r="E1456" s="10"/>
      <c r="F1456" s="10"/>
      <c r="G1456" s="4" t="s">
        <v>4206</v>
      </c>
      <c r="H1456" s="4" t="s">
        <v>304</v>
      </c>
      <c r="I1456" s="4" t="s">
        <v>1478</v>
      </c>
      <c r="J1456" s="4" t="s">
        <v>965</v>
      </c>
      <c r="K1456" s="4" t="s">
        <v>966</v>
      </c>
      <c r="L1456" s="4" t="s">
        <v>959</v>
      </c>
      <c r="M1456" s="4" t="s">
        <v>960</v>
      </c>
      <c r="N1456" s="4" t="s">
        <v>967</v>
      </c>
      <c r="O1456" s="4">
        <v>1455</v>
      </c>
    </row>
    <row r="1457" spans="1:15" x14ac:dyDescent="0.35">
      <c r="A1457" s="2">
        <v>2</v>
      </c>
      <c r="B1457" s="2" t="s">
        <v>1466</v>
      </c>
      <c r="C1457" s="2" t="s">
        <v>1467</v>
      </c>
      <c r="D1457" s="2" t="s">
        <v>4207</v>
      </c>
      <c r="E1457" s="10"/>
      <c r="F1457" s="10"/>
      <c r="G1457" s="2" t="s">
        <v>4208</v>
      </c>
      <c r="H1457" s="2" t="s">
        <v>304</v>
      </c>
      <c r="I1457" s="2" t="s">
        <v>1478</v>
      </c>
      <c r="J1457" s="2" t="s">
        <v>957</v>
      </c>
      <c r="K1457" s="2" t="s">
        <v>966</v>
      </c>
      <c r="L1457" s="2" t="s">
        <v>959</v>
      </c>
      <c r="M1457" s="2" t="s">
        <v>960</v>
      </c>
      <c r="N1457" s="2" t="s">
        <v>961</v>
      </c>
      <c r="O1457" s="2">
        <v>1456</v>
      </c>
    </row>
    <row r="1458" spans="1:15" x14ac:dyDescent="0.35">
      <c r="A1458" s="4">
        <v>2</v>
      </c>
      <c r="B1458" s="4" t="s">
        <v>1466</v>
      </c>
      <c r="C1458" s="4" t="s">
        <v>1467</v>
      </c>
      <c r="D1458" s="4" t="s">
        <v>4209</v>
      </c>
      <c r="E1458" s="10"/>
      <c r="F1458" s="10"/>
      <c r="G1458" s="4" t="s">
        <v>4210</v>
      </c>
      <c r="H1458" s="4" t="s">
        <v>304</v>
      </c>
      <c r="I1458" s="4" t="s">
        <v>1478</v>
      </c>
      <c r="J1458" s="4" t="s">
        <v>957</v>
      </c>
      <c r="K1458" s="4" t="s">
        <v>966</v>
      </c>
      <c r="L1458" s="4" t="s">
        <v>959</v>
      </c>
      <c r="M1458" s="4" t="s">
        <v>960</v>
      </c>
      <c r="N1458" s="4" t="s">
        <v>967</v>
      </c>
      <c r="O1458" s="4">
        <v>1457</v>
      </c>
    </row>
    <row r="1459" spans="1:15" x14ac:dyDescent="0.35">
      <c r="A1459" s="2">
        <v>2</v>
      </c>
      <c r="B1459" s="2" t="s">
        <v>1466</v>
      </c>
      <c r="C1459" s="2" t="s">
        <v>1467</v>
      </c>
      <c r="D1459" s="2" t="s">
        <v>4211</v>
      </c>
      <c r="E1459" s="10"/>
      <c r="F1459" s="10"/>
      <c r="G1459" s="2" t="s">
        <v>4212</v>
      </c>
      <c r="H1459" s="2" t="s">
        <v>304</v>
      </c>
      <c r="I1459" s="2" t="s">
        <v>1478</v>
      </c>
      <c r="J1459" s="2" t="s">
        <v>957</v>
      </c>
      <c r="K1459" s="2" t="s">
        <v>966</v>
      </c>
      <c r="L1459" s="2" t="s">
        <v>959</v>
      </c>
      <c r="M1459" s="2" t="s">
        <v>960</v>
      </c>
      <c r="N1459" s="2" t="s">
        <v>961</v>
      </c>
      <c r="O1459" s="2">
        <v>1458</v>
      </c>
    </row>
    <row r="1460" spans="1:15" x14ac:dyDescent="0.35">
      <c r="A1460" s="4">
        <v>2</v>
      </c>
      <c r="B1460" s="4" t="s">
        <v>1466</v>
      </c>
      <c r="C1460" s="4" t="s">
        <v>1467</v>
      </c>
      <c r="D1460" s="4" t="s">
        <v>4213</v>
      </c>
      <c r="E1460" s="10"/>
      <c r="F1460" s="10"/>
      <c r="G1460" s="4" t="s">
        <v>4214</v>
      </c>
      <c r="H1460" s="4" t="s">
        <v>304</v>
      </c>
      <c r="I1460" s="4" t="s">
        <v>1478</v>
      </c>
      <c r="J1460" s="4" t="s">
        <v>973</v>
      </c>
      <c r="K1460" s="4" t="s">
        <v>966</v>
      </c>
      <c r="L1460" s="4" t="s">
        <v>959</v>
      </c>
      <c r="M1460" s="4" t="s">
        <v>960</v>
      </c>
      <c r="N1460" s="4" t="s">
        <v>967</v>
      </c>
      <c r="O1460" s="4">
        <v>1459</v>
      </c>
    </row>
    <row r="1461" spans="1:15" x14ac:dyDescent="0.35">
      <c r="A1461" s="2">
        <v>2</v>
      </c>
      <c r="B1461" s="2" t="s">
        <v>1466</v>
      </c>
      <c r="C1461" s="2" t="s">
        <v>1467</v>
      </c>
      <c r="D1461" s="2" t="s">
        <v>4215</v>
      </c>
      <c r="E1461" s="10"/>
      <c r="F1461" s="10"/>
      <c r="G1461" s="2" t="s">
        <v>1159</v>
      </c>
      <c r="H1461" s="2" t="s">
        <v>304</v>
      </c>
      <c r="I1461" s="2" t="s">
        <v>1478</v>
      </c>
      <c r="J1461" s="2" t="s">
        <v>965</v>
      </c>
      <c r="K1461" s="2" t="s">
        <v>966</v>
      </c>
      <c r="L1461" s="2" t="s">
        <v>959</v>
      </c>
      <c r="M1461" s="2" t="s">
        <v>960</v>
      </c>
      <c r="N1461" s="2" t="s">
        <v>967</v>
      </c>
      <c r="O1461" s="2">
        <v>1460</v>
      </c>
    </row>
    <row r="1462" spans="1:15" x14ac:dyDescent="0.35">
      <c r="A1462" s="4">
        <v>2</v>
      </c>
      <c r="B1462" s="4" t="s">
        <v>1466</v>
      </c>
      <c r="C1462" s="4" t="s">
        <v>1467</v>
      </c>
      <c r="D1462" s="4" t="s">
        <v>4216</v>
      </c>
      <c r="E1462" s="10"/>
      <c r="F1462" s="10"/>
      <c r="G1462" s="4" t="s">
        <v>4217</v>
      </c>
      <c r="H1462" s="4" t="s">
        <v>304</v>
      </c>
      <c r="I1462" s="4" t="s">
        <v>1478</v>
      </c>
      <c r="J1462" s="4" t="s">
        <v>973</v>
      </c>
      <c r="K1462" s="4" t="s">
        <v>966</v>
      </c>
      <c r="L1462" s="4" t="s">
        <v>959</v>
      </c>
      <c r="M1462" s="4" t="s">
        <v>960</v>
      </c>
      <c r="N1462" s="4" t="s">
        <v>967</v>
      </c>
      <c r="O1462" s="4">
        <v>1461</v>
      </c>
    </row>
    <row r="1463" spans="1:15" x14ac:dyDescent="0.35">
      <c r="A1463" s="2">
        <v>2</v>
      </c>
      <c r="B1463" s="2" t="s">
        <v>1466</v>
      </c>
      <c r="C1463" s="2" t="s">
        <v>1467</v>
      </c>
      <c r="D1463" s="2" t="s">
        <v>4218</v>
      </c>
      <c r="E1463" s="10"/>
      <c r="F1463" s="10"/>
      <c r="G1463" s="2" t="s">
        <v>4219</v>
      </c>
      <c r="H1463" s="2" t="s">
        <v>304</v>
      </c>
      <c r="I1463" s="2" t="s">
        <v>1478</v>
      </c>
      <c r="J1463" s="2" t="s">
        <v>965</v>
      </c>
      <c r="K1463" s="2" t="s">
        <v>966</v>
      </c>
      <c r="L1463" s="2" t="s">
        <v>959</v>
      </c>
      <c r="M1463" s="2" t="s">
        <v>960</v>
      </c>
      <c r="N1463" s="2" t="s">
        <v>967</v>
      </c>
      <c r="O1463" s="2">
        <v>1462</v>
      </c>
    </row>
    <row r="1464" spans="1:15" x14ac:dyDescent="0.35">
      <c r="A1464" s="4">
        <v>2</v>
      </c>
      <c r="B1464" s="4" t="s">
        <v>1466</v>
      </c>
      <c r="C1464" s="4" t="s">
        <v>1467</v>
      </c>
      <c r="D1464" s="4" t="s">
        <v>4220</v>
      </c>
      <c r="E1464" s="10"/>
      <c r="F1464" s="10"/>
      <c r="G1464" s="4" t="s">
        <v>4221</v>
      </c>
      <c r="H1464" s="4" t="s">
        <v>304</v>
      </c>
      <c r="I1464" s="4" t="s">
        <v>1478</v>
      </c>
      <c r="J1464" s="4" t="s">
        <v>973</v>
      </c>
      <c r="K1464" s="4" t="s">
        <v>966</v>
      </c>
      <c r="L1464" s="4" t="s">
        <v>959</v>
      </c>
      <c r="M1464" s="4" t="s">
        <v>960</v>
      </c>
      <c r="N1464" s="4" t="s">
        <v>967</v>
      </c>
      <c r="O1464" s="4">
        <v>1463</v>
      </c>
    </row>
    <row r="1465" spans="1:15" x14ac:dyDescent="0.35">
      <c r="A1465" s="2">
        <v>2</v>
      </c>
      <c r="B1465" s="2" t="s">
        <v>1466</v>
      </c>
      <c r="C1465" s="2" t="s">
        <v>1467</v>
      </c>
      <c r="D1465" s="2" t="s">
        <v>4222</v>
      </c>
      <c r="E1465" s="10"/>
      <c r="F1465" s="10"/>
      <c r="G1465" s="2" t="s">
        <v>4223</v>
      </c>
      <c r="H1465" s="2" t="s">
        <v>304</v>
      </c>
      <c r="I1465" s="2" t="s">
        <v>1478</v>
      </c>
      <c r="J1465" s="2" t="s">
        <v>965</v>
      </c>
      <c r="K1465" s="2" t="s">
        <v>966</v>
      </c>
      <c r="L1465" s="2" t="s">
        <v>959</v>
      </c>
      <c r="M1465" s="2" t="s">
        <v>960</v>
      </c>
      <c r="N1465" s="2" t="s">
        <v>967</v>
      </c>
      <c r="O1465" s="2">
        <v>1464</v>
      </c>
    </row>
    <row r="1466" spans="1:15" x14ac:dyDescent="0.35">
      <c r="A1466" s="4">
        <v>2</v>
      </c>
      <c r="B1466" s="4" t="s">
        <v>1466</v>
      </c>
      <c r="C1466" s="4" t="s">
        <v>1467</v>
      </c>
      <c r="D1466" s="4" t="s">
        <v>4224</v>
      </c>
      <c r="E1466" s="10"/>
      <c r="F1466" s="10"/>
      <c r="G1466" s="4" t="s">
        <v>4225</v>
      </c>
      <c r="H1466" s="4" t="s">
        <v>304</v>
      </c>
      <c r="I1466" s="4" t="s">
        <v>1478</v>
      </c>
      <c r="J1466" s="4" t="s">
        <v>965</v>
      </c>
      <c r="K1466" s="4" t="s">
        <v>966</v>
      </c>
      <c r="L1466" s="4" t="s">
        <v>959</v>
      </c>
      <c r="M1466" s="4" t="s">
        <v>960</v>
      </c>
      <c r="N1466" s="4" t="s">
        <v>967</v>
      </c>
      <c r="O1466" s="4">
        <v>1465</v>
      </c>
    </row>
    <row r="1467" spans="1:15" x14ac:dyDescent="0.35">
      <c r="A1467" s="2">
        <v>2</v>
      </c>
      <c r="B1467" s="2" t="s">
        <v>1466</v>
      </c>
      <c r="C1467" s="2" t="s">
        <v>1467</v>
      </c>
      <c r="D1467" s="2" t="s">
        <v>4226</v>
      </c>
      <c r="E1467" s="10"/>
      <c r="F1467" s="10"/>
      <c r="G1467" s="2" t="s">
        <v>4227</v>
      </c>
      <c r="H1467" s="2" t="s">
        <v>304</v>
      </c>
      <c r="I1467" s="2" t="s">
        <v>1478</v>
      </c>
      <c r="J1467" s="2" t="s">
        <v>957</v>
      </c>
      <c r="K1467" s="2" t="s">
        <v>966</v>
      </c>
      <c r="L1467" s="2" t="s">
        <v>959</v>
      </c>
      <c r="M1467" s="2" t="s">
        <v>960</v>
      </c>
      <c r="N1467" s="2" t="s">
        <v>961</v>
      </c>
      <c r="O1467" s="2">
        <v>1466</v>
      </c>
    </row>
    <row r="1468" spans="1:15" x14ac:dyDescent="0.35">
      <c r="A1468" s="4">
        <v>2</v>
      </c>
      <c r="B1468" s="4" t="s">
        <v>1466</v>
      </c>
      <c r="C1468" s="4" t="s">
        <v>1467</v>
      </c>
      <c r="D1468" s="4" t="s">
        <v>4228</v>
      </c>
      <c r="E1468" s="10"/>
      <c r="F1468" s="10"/>
      <c r="G1468" s="4" t="s">
        <v>4229</v>
      </c>
      <c r="H1468" s="4" t="s">
        <v>304</v>
      </c>
      <c r="I1468" s="4" t="s">
        <v>1478</v>
      </c>
      <c r="J1468" s="4" t="s">
        <v>973</v>
      </c>
      <c r="K1468" s="4" t="s">
        <v>966</v>
      </c>
      <c r="L1468" s="4" t="s">
        <v>959</v>
      </c>
      <c r="M1468" s="4" t="s">
        <v>960</v>
      </c>
      <c r="N1468" s="4" t="s">
        <v>967</v>
      </c>
      <c r="O1468" s="4">
        <v>1467</v>
      </c>
    </row>
    <row r="1469" spans="1:15" x14ac:dyDescent="0.35">
      <c r="A1469" s="2">
        <v>2</v>
      </c>
      <c r="B1469" s="2" t="s">
        <v>1466</v>
      </c>
      <c r="C1469" s="2" t="s">
        <v>1467</v>
      </c>
      <c r="D1469" s="2" t="s">
        <v>4230</v>
      </c>
      <c r="E1469" s="10"/>
      <c r="F1469" s="10"/>
      <c r="G1469" s="2" t="s">
        <v>4231</v>
      </c>
      <c r="H1469" s="2" t="s">
        <v>304</v>
      </c>
      <c r="I1469" s="2" t="s">
        <v>1478</v>
      </c>
      <c r="J1469" s="2" t="s">
        <v>957</v>
      </c>
      <c r="K1469" s="2" t="s">
        <v>966</v>
      </c>
      <c r="L1469" s="2" t="s">
        <v>959</v>
      </c>
      <c r="M1469" s="2" t="s">
        <v>960</v>
      </c>
      <c r="N1469" s="2" t="s">
        <v>961</v>
      </c>
      <c r="O1469" s="2">
        <v>1468</v>
      </c>
    </row>
    <row r="1470" spans="1:15" x14ac:dyDescent="0.35">
      <c r="A1470" s="4">
        <v>2</v>
      </c>
      <c r="B1470" s="4" t="s">
        <v>1466</v>
      </c>
      <c r="C1470" s="4" t="s">
        <v>1467</v>
      </c>
      <c r="D1470" s="4" t="s">
        <v>4232</v>
      </c>
      <c r="E1470" s="10"/>
      <c r="F1470" s="10"/>
      <c r="G1470" s="4" t="s">
        <v>4233</v>
      </c>
      <c r="H1470" s="4" t="s">
        <v>304</v>
      </c>
      <c r="I1470" s="4" t="s">
        <v>1478</v>
      </c>
      <c r="J1470" s="4" t="s">
        <v>965</v>
      </c>
      <c r="K1470" s="4" t="s">
        <v>966</v>
      </c>
      <c r="L1470" s="4" t="s">
        <v>1031</v>
      </c>
      <c r="M1470" s="4" t="s">
        <v>960</v>
      </c>
      <c r="N1470" s="4" t="s">
        <v>967</v>
      </c>
      <c r="O1470" s="4">
        <v>1469</v>
      </c>
    </row>
    <row r="1471" spans="1:15" x14ac:dyDescent="0.35">
      <c r="A1471" s="2">
        <v>2</v>
      </c>
      <c r="B1471" s="2" t="s">
        <v>1466</v>
      </c>
      <c r="C1471" s="2" t="s">
        <v>1467</v>
      </c>
      <c r="D1471" s="2" t="s">
        <v>4234</v>
      </c>
      <c r="E1471" s="10"/>
      <c r="F1471" s="10"/>
      <c r="G1471" s="2" t="s">
        <v>4235</v>
      </c>
      <c r="H1471" s="2" t="s">
        <v>304</v>
      </c>
      <c r="I1471" s="2" t="s">
        <v>1478</v>
      </c>
      <c r="J1471" s="2" t="s">
        <v>965</v>
      </c>
      <c r="K1471" s="2" t="s">
        <v>966</v>
      </c>
      <c r="L1471" s="2" t="s">
        <v>959</v>
      </c>
      <c r="M1471" s="2" t="s">
        <v>960</v>
      </c>
      <c r="N1471" s="2" t="s">
        <v>967</v>
      </c>
      <c r="O1471" s="2">
        <v>1470</v>
      </c>
    </row>
    <row r="1472" spans="1:15" x14ac:dyDescent="0.35">
      <c r="A1472" s="4">
        <v>2</v>
      </c>
      <c r="B1472" s="4" t="s">
        <v>1466</v>
      </c>
      <c r="C1472" s="4" t="s">
        <v>1467</v>
      </c>
      <c r="D1472" s="4" t="s">
        <v>4236</v>
      </c>
      <c r="E1472" s="10"/>
      <c r="F1472" s="10"/>
      <c r="G1472" s="4" t="s">
        <v>4237</v>
      </c>
      <c r="H1472" s="4" t="s">
        <v>304</v>
      </c>
      <c r="I1472" s="4" t="s">
        <v>1478</v>
      </c>
      <c r="J1472" s="4" t="s">
        <v>973</v>
      </c>
      <c r="K1472" s="4" t="s">
        <v>966</v>
      </c>
      <c r="L1472" s="4" t="s">
        <v>1031</v>
      </c>
      <c r="M1472" s="4" t="s">
        <v>960</v>
      </c>
      <c r="N1472" s="4" t="s">
        <v>967</v>
      </c>
      <c r="O1472" s="4">
        <v>1471</v>
      </c>
    </row>
    <row r="1473" spans="1:15" x14ac:dyDescent="0.35">
      <c r="A1473" s="2">
        <v>2</v>
      </c>
      <c r="B1473" s="2" t="s">
        <v>1466</v>
      </c>
      <c r="C1473" s="2" t="s">
        <v>1467</v>
      </c>
      <c r="D1473" s="2" t="s">
        <v>4238</v>
      </c>
      <c r="E1473" s="10"/>
      <c r="F1473" s="10"/>
      <c r="G1473" s="2" t="s">
        <v>4239</v>
      </c>
      <c r="H1473" s="2" t="s">
        <v>304</v>
      </c>
      <c r="I1473" s="2" t="s">
        <v>1478</v>
      </c>
      <c r="J1473" s="2" t="s">
        <v>973</v>
      </c>
      <c r="K1473" s="2" t="s">
        <v>966</v>
      </c>
      <c r="L1473" s="2" t="s">
        <v>959</v>
      </c>
      <c r="M1473" s="2" t="s">
        <v>960</v>
      </c>
      <c r="N1473" s="2" t="s">
        <v>967</v>
      </c>
      <c r="O1473" s="2">
        <v>1472</v>
      </c>
    </row>
    <row r="1474" spans="1:15" x14ac:dyDescent="0.35">
      <c r="A1474" s="4">
        <v>2</v>
      </c>
      <c r="B1474" s="4" t="s">
        <v>1466</v>
      </c>
      <c r="C1474" s="4" t="s">
        <v>1467</v>
      </c>
      <c r="D1474" s="4" t="s">
        <v>4240</v>
      </c>
      <c r="E1474" s="10"/>
      <c r="F1474" s="10"/>
      <c r="G1474" s="4" t="s">
        <v>4241</v>
      </c>
      <c r="H1474" s="4" t="s">
        <v>304</v>
      </c>
      <c r="I1474" s="4" t="s">
        <v>1478</v>
      </c>
      <c r="J1474" s="4" t="s">
        <v>965</v>
      </c>
      <c r="K1474" s="4" t="s">
        <v>966</v>
      </c>
      <c r="L1474" s="4" t="s">
        <v>1031</v>
      </c>
      <c r="M1474" s="4" t="s">
        <v>960</v>
      </c>
      <c r="N1474" s="4" t="s">
        <v>967</v>
      </c>
      <c r="O1474" s="4">
        <v>1473</v>
      </c>
    </row>
    <row r="1475" spans="1:15" x14ac:dyDescent="0.35">
      <c r="A1475" s="2">
        <v>2</v>
      </c>
      <c r="B1475" s="2" t="s">
        <v>1466</v>
      </c>
      <c r="C1475" s="2" t="s">
        <v>1467</v>
      </c>
      <c r="D1475" s="2" t="s">
        <v>4242</v>
      </c>
      <c r="E1475" s="10"/>
      <c r="F1475" s="10"/>
      <c r="G1475" s="2" t="s">
        <v>4243</v>
      </c>
      <c r="H1475" s="2" t="s">
        <v>304</v>
      </c>
      <c r="I1475" s="2" t="s">
        <v>1478</v>
      </c>
      <c r="J1475" s="2" t="s">
        <v>957</v>
      </c>
      <c r="K1475" s="2" t="s">
        <v>966</v>
      </c>
      <c r="L1475" s="2" t="s">
        <v>959</v>
      </c>
      <c r="M1475" s="2" t="s">
        <v>960</v>
      </c>
      <c r="N1475" s="2" t="s">
        <v>961</v>
      </c>
      <c r="O1475" s="2">
        <v>1474</v>
      </c>
    </row>
    <row r="1476" spans="1:15" x14ac:dyDescent="0.35">
      <c r="A1476" s="4">
        <v>2</v>
      </c>
      <c r="B1476" s="4" t="s">
        <v>1466</v>
      </c>
      <c r="C1476" s="4" t="s">
        <v>1467</v>
      </c>
      <c r="D1476" s="4" t="s">
        <v>4244</v>
      </c>
      <c r="E1476" s="10"/>
      <c r="F1476" s="10"/>
      <c r="G1476" s="4" t="s">
        <v>4245</v>
      </c>
      <c r="H1476" s="4" t="s">
        <v>304</v>
      </c>
      <c r="I1476" s="4" t="s">
        <v>1478</v>
      </c>
      <c r="J1476" s="4" t="s">
        <v>973</v>
      </c>
      <c r="K1476" s="4" t="s">
        <v>966</v>
      </c>
      <c r="L1476" s="4" t="s">
        <v>1031</v>
      </c>
      <c r="M1476" s="4" t="s">
        <v>960</v>
      </c>
      <c r="N1476" s="4" t="s">
        <v>967</v>
      </c>
      <c r="O1476" s="4">
        <v>1475</v>
      </c>
    </row>
    <row r="1477" spans="1:15" x14ac:dyDescent="0.35">
      <c r="A1477" s="2">
        <v>2</v>
      </c>
      <c r="B1477" s="2" t="s">
        <v>1466</v>
      </c>
      <c r="C1477" s="2" t="s">
        <v>1467</v>
      </c>
      <c r="D1477" s="2" t="s">
        <v>4246</v>
      </c>
      <c r="E1477" s="10"/>
      <c r="F1477" s="10"/>
      <c r="G1477" s="2" t="s">
        <v>4247</v>
      </c>
      <c r="H1477" s="2" t="s">
        <v>304</v>
      </c>
      <c r="I1477" s="2" t="s">
        <v>1478</v>
      </c>
      <c r="J1477" s="2" t="s">
        <v>957</v>
      </c>
      <c r="K1477" s="2" t="s">
        <v>966</v>
      </c>
      <c r="L1477" s="2" t="s">
        <v>959</v>
      </c>
      <c r="M1477" s="2" t="s">
        <v>960</v>
      </c>
      <c r="N1477" s="2" t="s">
        <v>961</v>
      </c>
      <c r="O1477" s="2">
        <v>1476</v>
      </c>
    </row>
    <row r="1478" spans="1:15" x14ac:dyDescent="0.35">
      <c r="A1478" s="4">
        <v>2</v>
      </c>
      <c r="B1478" s="4" t="s">
        <v>1466</v>
      </c>
      <c r="C1478" s="4" t="s">
        <v>1467</v>
      </c>
      <c r="D1478" s="4" t="s">
        <v>4248</v>
      </c>
      <c r="E1478" s="10"/>
      <c r="F1478" s="10"/>
      <c r="G1478" s="4" t="s">
        <v>4249</v>
      </c>
      <c r="H1478" s="4" t="s">
        <v>304</v>
      </c>
      <c r="I1478" s="4" t="s">
        <v>1478</v>
      </c>
      <c r="J1478" s="4" t="s">
        <v>973</v>
      </c>
      <c r="K1478" s="4" t="s">
        <v>966</v>
      </c>
      <c r="L1478" s="4" t="s">
        <v>1031</v>
      </c>
      <c r="M1478" s="4" t="s">
        <v>960</v>
      </c>
      <c r="N1478" s="4" t="s">
        <v>967</v>
      </c>
      <c r="O1478" s="4">
        <v>1477</v>
      </c>
    </row>
    <row r="1479" spans="1:15" x14ac:dyDescent="0.35">
      <c r="A1479" s="2">
        <v>2</v>
      </c>
      <c r="B1479" s="2" t="s">
        <v>1466</v>
      </c>
      <c r="C1479" s="2" t="s">
        <v>1467</v>
      </c>
      <c r="D1479" s="2" t="s">
        <v>4250</v>
      </c>
      <c r="E1479" s="10"/>
      <c r="F1479" s="10"/>
      <c r="G1479" s="2" t="s">
        <v>4251</v>
      </c>
      <c r="H1479" s="2" t="s">
        <v>304</v>
      </c>
      <c r="I1479" s="2" t="s">
        <v>1478</v>
      </c>
      <c r="J1479" s="2" t="s">
        <v>957</v>
      </c>
      <c r="K1479" s="2" t="s">
        <v>966</v>
      </c>
      <c r="L1479" s="2" t="s">
        <v>959</v>
      </c>
      <c r="M1479" s="2" t="s">
        <v>960</v>
      </c>
      <c r="N1479" s="2" t="s">
        <v>961</v>
      </c>
      <c r="O1479" s="2">
        <v>1478</v>
      </c>
    </row>
    <row r="1480" spans="1:15" x14ac:dyDescent="0.35">
      <c r="A1480" s="4">
        <v>2</v>
      </c>
      <c r="B1480" s="4" t="s">
        <v>1466</v>
      </c>
      <c r="C1480" s="4" t="s">
        <v>1467</v>
      </c>
      <c r="D1480" s="4" t="s">
        <v>4252</v>
      </c>
      <c r="E1480" s="10"/>
      <c r="F1480" s="10"/>
      <c r="G1480" s="4" t="s">
        <v>540</v>
      </c>
      <c r="H1480" s="4" t="s">
        <v>304</v>
      </c>
      <c r="I1480" s="4" t="s">
        <v>1478</v>
      </c>
      <c r="J1480" s="4" t="s">
        <v>957</v>
      </c>
      <c r="K1480" s="4" t="s">
        <v>966</v>
      </c>
      <c r="L1480" s="4" t="s">
        <v>959</v>
      </c>
      <c r="M1480" s="4" t="s">
        <v>960</v>
      </c>
      <c r="N1480" s="4" t="s">
        <v>1245</v>
      </c>
      <c r="O1480" s="4">
        <v>1479</v>
      </c>
    </row>
    <row r="1481" spans="1:15" x14ac:dyDescent="0.35">
      <c r="A1481" s="2">
        <v>2</v>
      </c>
      <c r="B1481" s="2" t="s">
        <v>1466</v>
      </c>
      <c r="C1481" s="2" t="s">
        <v>1467</v>
      </c>
      <c r="D1481" s="2" t="s">
        <v>4253</v>
      </c>
      <c r="E1481" s="10"/>
      <c r="F1481" s="10"/>
      <c r="G1481" s="2" t="s">
        <v>4254</v>
      </c>
      <c r="H1481" s="2" t="s">
        <v>304</v>
      </c>
      <c r="I1481" s="2" t="s">
        <v>1478</v>
      </c>
      <c r="J1481" s="2" t="s">
        <v>973</v>
      </c>
      <c r="K1481" s="2" t="s">
        <v>966</v>
      </c>
      <c r="L1481" s="2" t="s">
        <v>959</v>
      </c>
      <c r="M1481" s="2" t="s">
        <v>960</v>
      </c>
      <c r="N1481" s="2" t="s">
        <v>967</v>
      </c>
      <c r="O1481" s="2">
        <v>1480</v>
      </c>
    </row>
    <row r="1482" spans="1:15" x14ac:dyDescent="0.35">
      <c r="A1482" s="4">
        <v>2</v>
      </c>
      <c r="B1482" s="4" t="s">
        <v>1466</v>
      </c>
      <c r="C1482" s="4" t="s">
        <v>1467</v>
      </c>
      <c r="D1482" s="4" t="s">
        <v>4255</v>
      </c>
      <c r="E1482" s="10"/>
      <c r="F1482" s="10"/>
      <c r="G1482" s="4" t="s">
        <v>4256</v>
      </c>
      <c r="H1482" s="4" t="s">
        <v>304</v>
      </c>
      <c r="I1482" s="4" t="s">
        <v>1478</v>
      </c>
      <c r="J1482" s="4" t="s">
        <v>965</v>
      </c>
      <c r="K1482" s="4" t="s">
        <v>966</v>
      </c>
      <c r="L1482" s="4" t="s">
        <v>959</v>
      </c>
      <c r="M1482" s="4" t="s">
        <v>960</v>
      </c>
      <c r="N1482" s="4" t="s">
        <v>967</v>
      </c>
      <c r="O1482" s="4">
        <v>1481</v>
      </c>
    </row>
    <row r="1483" spans="1:15" x14ac:dyDescent="0.35">
      <c r="A1483" s="2">
        <v>2</v>
      </c>
      <c r="B1483" s="2" t="s">
        <v>1466</v>
      </c>
      <c r="C1483" s="2" t="s">
        <v>1467</v>
      </c>
      <c r="D1483" s="2" t="s">
        <v>4257</v>
      </c>
      <c r="E1483" s="10"/>
      <c r="F1483" s="10"/>
      <c r="G1483" s="2" t="s">
        <v>4258</v>
      </c>
      <c r="H1483" s="2" t="s">
        <v>304</v>
      </c>
      <c r="I1483" s="2" t="s">
        <v>1478</v>
      </c>
      <c r="J1483" s="2" t="s">
        <v>973</v>
      </c>
      <c r="K1483" s="2" t="s">
        <v>966</v>
      </c>
      <c r="L1483" s="2" t="s">
        <v>959</v>
      </c>
      <c r="M1483" s="2" t="s">
        <v>960</v>
      </c>
      <c r="N1483" s="2" t="s">
        <v>967</v>
      </c>
      <c r="O1483" s="2">
        <v>1482</v>
      </c>
    </row>
    <row r="1484" spans="1:15" x14ac:dyDescent="0.35">
      <c r="A1484" s="4">
        <v>2</v>
      </c>
      <c r="B1484" s="4" t="s">
        <v>1466</v>
      </c>
      <c r="C1484" s="4" t="s">
        <v>1467</v>
      </c>
      <c r="D1484" s="4" t="s">
        <v>4259</v>
      </c>
      <c r="E1484" s="10"/>
      <c r="F1484" s="10"/>
      <c r="G1484" s="4" t="s">
        <v>4260</v>
      </c>
      <c r="H1484" s="4" t="s">
        <v>304</v>
      </c>
      <c r="I1484" s="4" t="s">
        <v>1478</v>
      </c>
      <c r="J1484" s="4" t="s">
        <v>965</v>
      </c>
      <c r="K1484" s="4" t="s">
        <v>966</v>
      </c>
      <c r="L1484" s="4" t="s">
        <v>959</v>
      </c>
      <c r="M1484" s="4" t="s">
        <v>960</v>
      </c>
      <c r="N1484" s="4" t="s">
        <v>967</v>
      </c>
      <c r="O1484" s="4">
        <v>1483</v>
      </c>
    </row>
    <row r="1485" spans="1:15" x14ac:dyDescent="0.35">
      <c r="A1485" s="2">
        <v>2</v>
      </c>
      <c r="B1485" s="2" t="s">
        <v>1466</v>
      </c>
      <c r="C1485" s="2" t="s">
        <v>1467</v>
      </c>
      <c r="D1485" s="2" t="s">
        <v>4261</v>
      </c>
      <c r="E1485" s="10"/>
      <c r="F1485" s="10"/>
      <c r="G1485" s="2" t="s">
        <v>4262</v>
      </c>
      <c r="H1485" s="2" t="s">
        <v>304</v>
      </c>
      <c r="I1485" s="2" t="s">
        <v>1478</v>
      </c>
      <c r="J1485" s="2" t="s">
        <v>973</v>
      </c>
      <c r="K1485" s="2" t="s">
        <v>966</v>
      </c>
      <c r="L1485" s="2" t="s">
        <v>959</v>
      </c>
      <c r="M1485" s="2" t="s">
        <v>960</v>
      </c>
      <c r="N1485" s="2" t="s">
        <v>967</v>
      </c>
      <c r="O1485" s="2">
        <v>1484</v>
      </c>
    </row>
    <row r="1486" spans="1:15" x14ac:dyDescent="0.35">
      <c r="A1486" s="4">
        <v>2</v>
      </c>
      <c r="B1486" s="4" t="s">
        <v>1466</v>
      </c>
      <c r="C1486" s="4" t="s">
        <v>1467</v>
      </c>
      <c r="D1486" s="4" t="s">
        <v>4263</v>
      </c>
      <c r="E1486" s="10"/>
      <c r="F1486" s="10"/>
      <c r="G1486" s="4" t="s">
        <v>4264</v>
      </c>
      <c r="H1486" s="4" t="s">
        <v>304</v>
      </c>
      <c r="I1486" s="4" t="s">
        <v>1478</v>
      </c>
      <c r="J1486" s="4" t="s">
        <v>973</v>
      </c>
      <c r="K1486" s="4" t="s">
        <v>966</v>
      </c>
      <c r="L1486" s="4" t="s">
        <v>1031</v>
      </c>
      <c r="M1486" s="4" t="s">
        <v>960</v>
      </c>
      <c r="N1486" s="4" t="s">
        <v>967</v>
      </c>
      <c r="O1486" s="4">
        <v>1485</v>
      </c>
    </row>
    <row r="1487" spans="1:15" x14ac:dyDescent="0.35">
      <c r="A1487" s="2">
        <v>2</v>
      </c>
      <c r="B1487" s="2" t="s">
        <v>1466</v>
      </c>
      <c r="C1487" s="2" t="s">
        <v>1467</v>
      </c>
      <c r="D1487" s="2" t="s">
        <v>4265</v>
      </c>
      <c r="E1487" s="10"/>
      <c r="F1487" s="10"/>
      <c r="G1487" s="2" t="s">
        <v>4266</v>
      </c>
      <c r="H1487" s="2" t="s">
        <v>304</v>
      </c>
      <c r="I1487" s="2" t="s">
        <v>1478</v>
      </c>
      <c r="J1487" s="2" t="s">
        <v>957</v>
      </c>
      <c r="K1487" s="2" t="s">
        <v>966</v>
      </c>
      <c r="L1487" s="2" t="s">
        <v>1031</v>
      </c>
      <c r="M1487" s="2" t="s">
        <v>960</v>
      </c>
      <c r="N1487" s="2" t="s">
        <v>1546</v>
      </c>
      <c r="O1487" s="2">
        <v>1486</v>
      </c>
    </row>
    <row r="1488" spans="1:15" x14ac:dyDescent="0.35">
      <c r="A1488" s="4">
        <v>2</v>
      </c>
      <c r="B1488" s="4" t="s">
        <v>1466</v>
      </c>
      <c r="C1488" s="4" t="s">
        <v>1467</v>
      </c>
      <c r="D1488" s="4" t="s">
        <v>4267</v>
      </c>
      <c r="E1488" s="10"/>
      <c r="F1488" s="10"/>
      <c r="G1488" s="4" t="s">
        <v>4268</v>
      </c>
      <c r="H1488" s="4" t="s">
        <v>304</v>
      </c>
      <c r="I1488" s="4" t="s">
        <v>1478</v>
      </c>
      <c r="J1488" s="4" t="s">
        <v>957</v>
      </c>
      <c r="K1488" s="4" t="s">
        <v>966</v>
      </c>
      <c r="L1488" s="4" t="s">
        <v>959</v>
      </c>
      <c r="M1488" s="4" t="s">
        <v>960</v>
      </c>
      <c r="N1488" s="4" t="s">
        <v>2350</v>
      </c>
      <c r="O1488" s="4">
        <v>1487</v>
      </c>
    </row>
    <row r="1489" spans="1:15" x14ac:dyDescent="0.35">
      <c r="A1489" s="2">
        <v>2</v>
      </c>
      <c r="B1489" s="2" t="s">
        <v>1466</v>
      </c>
      <c r="C1489" s="2" t="s">
        <v>1467</v>
      </c>
      <c r="D1489" s="2" t="s">
        <v>4269</v>
      </c>
      <c r="E1489" s="10"/>
      <c r="F1489" s="10"/>
      <c r="G1489" s="2" t="s">
        <v>4270</v>
      </c>
      <c r="H1489" s="2" t="s">
        <v>304</v>
      </c>
      <c r="I1489" s="2" t="s">
        <v>1478</v>
      </c>
      <c r="J1489" s="2" t="s">
        <v>973</v>
      </c>
      <c r="K1489" s="2" t="s">
        <v>966</v>
      </c>
      <c r="L1489" s="2" t="s">
        <v>1031</v>
      </c>
      <c r="M1489" s="2" t="s">
        <v>960</v>
      </c>
      <c r="N1489" s="2" t="s">
        <v>967</v>
      </c>
      <c r="O1489" s="2">
        <v>1488</v>
      </c>
    </row>
    <row r="1490" spans="1:15" x14ac:dyDescent="0.35">
      <c r="A1490" s="4">
        <v>2</v>
      </c>
      <c r="B1490" s="4" t="s">
        <v>1466</v>
      </c>
      <c r="C1490" s="4" t="s">
        <v>1467</v>
      </c>
      <c r="D1490" s="4" t="s">
        <v>4271</v>
      </c>
      <c r="E1490" s="10"/>
      <c r="F1490" s="10"/>
      <c r="G1490" s="4" t="s">
        <v>4272</v>
      </c>
      <c r="H1490" s="4" t="s">
        <v>304</v>
      </c>
      <c r="I1490" s="4" t="s">
        <v>1478</v>
      </c>
      <c r="J1490" s="4" t="s">
        <v>957</v>
      </c>
      <c r="K1490" s="4" t="s">
        <v>966</v>
      </c>
      <c r="L1490" s="4" t="s">
        <v>959</v>
      </c>
      <c r="M1490" s="4" t="s">
        <v>960</v>
      </c>
      <c r="N1490" s="4" t="s">
        <v>961</v>
      </c>
      <c r="O1490" s="4">
        <v>1489</v>
      </c>
    </row>
    <row r="1491" spans="1:15" x14ac:dyDescent="0.35">
      <c r="A1491" s="2">
        <v>2</v>
      </c>
      <c r="B1491" s="2" t="s">
        <v>1466</v>
      </c>
      <c r="C1491" s="2" t="s">
        <v>1467</v>
      </c>
      <c r="D1491" s="2" t="s">
        <v>4273</v>
      </c>
      <c r="E1491" s="10"/>
      <c r="F1491" s="10"/>
      <c r="G1491" s="2" t="s">
        <v>4274</v>
      </c>
      <c r="H1491" s="2" t="s">
        <v>304</v>
      </c>
      <c r="I1491" s="2" t="s">
        <v>1478</v>
      </c>
      <c r="J1491" s="2" t="s">
        <v>965</v>
      </c>
      <c r="K1491" s="2" t="s">
        <v>966</v>
      </c>
      <c r="L1491" s="2" t="s">
        <v>959</v>
      </c>
      <c r="M1491" s="2" t="s">
        <v>960</v>
      </c>
      <c r="N1491" s="2" t="s">
        <v>967</v>
      </c>
      <c r="O1491" s="2">
        <v>1490</v>
      </c>
    </row>
    <row r="1492" spans="1:15" x14ac:dyDescent="0.35">
      <c r="A1492" s="4">
        <v>2</v>
      </c>
      <c r="B1492" s="4" t="s">
        <v>1466</v>
      </c>
      <c r="C1492" s="4" t="s">
        <v>1467</v>
      </c>
      <c r="D1492" s="4" t="s">
        <v>4275</v>
      </c>
      <c r="E1492" s="10"/>
      <c r="F1492" s="10"/>
      <c r="G1492" s="4" t="s">
        <v>4276</v>
      </c>
      <c r="H1492" s="4" t="s">
        <v>304</v>
      </c>
      <c r="I1492" s="4" t="s">
        <v>1478</v>
      </c>
      <c r="J1492" s="4" t="s">
        <v>957</v>
      </c>
      <c r="K1492" s="4" t="s">
        <v>966</v>
      </c>
      <c r="L1492" s="4" t="s">
        <v>959</v>
      </c>
      <c r="M1492" s="4" t="s">
        <v>960</v>
      </c>
      <c r="N1492" s="4" t="s">
        <v>961</v>
      </c>
      <c r="O1492" s="4">
        <v>1491</v>
      </c>
    </row>
    <row r="1493" spans="1:15" x14ac:dyDescent="0.35">
      <c r="A1493" s="2">
        <v>2</v>
      </c>
      <c r="B1493" s="2" t="s">
        <v>1466</v>
      </c>
      <c r="C1493" s="2" t="s">
        <v>1467</v>
      </c>
      <c r="D1493" s="2" t="s">
        <v>4277</v>
      </c>
      <c r="E1493" s="10"/>
      <c r="F1493" s="10"/>
      <c r="G1493" s="2" t="s">
        <v>4278</v>
      </c>
      <c r="H1493" s="2" t="s">
        <v>304</v>
      </c>
      <c r="I1493" s="2" t="s">
        <v>1478</v>
      </c>
      <c r="J1493" s="2" t="s">
        <v>957</v>
      </c>
      <c r="K1493" s="2" t="s">
        <v>966</v>
      </c>
      <c r="L1493" s="2" t="s">
        <v>959</v>
      </c>
      <c r="M1493" s="2" t="s">
        <v>960</v>
      </c>
      <c r="N1493" s="2" t="s">
        <v>967</v>
      </c>
      <c r="O1493" s="2">
        <v>1492</v>
      </c>
    </row>
    <row r="1494" spans="1:15" x14ac:dyDescent="0.35">
      <c r="A1494" s="4">
        <v>2</v>
      </c>
      <c r="B1494" s="4" t="s">
        <v>1466</v>
      </c>
      <c r="C1494" s="4" t="s">
        <v>1467</v>
      </c>
      <c r="D1494" s="4" t="s">
        <v>4279</v>
      </c>
      <c r="E1494" s="10"/>
      <c r="F1494" s="10"/>
      <c r="G1494" s="4" t="s">
        <v>4280</v>
      </c>
      <c r="H1494" s="4" t="s">
        <v>304</v>
      </c>
      <c r="I1494" s="4" t="s">
        <v>1478</v>
      </c>
      <c r="J1494" s="4" t="s">
        <v>957</v>
      </c>
      <c r="K1494" s="4" t="s">
        <v>966</v>
      </c>
      <c r="L1494" s="4" t="s">
        <v>959</v>
      </c>
      <c r="M1494" s="4" t="s">
        <v>960</v>
      </c>
      <c r="N1494" s="4" t="s">
        <v>1245</v>
      </c>
      <c r="O1494" s="4">
        <v>1493</v>
      </c>
    </row>
    <row r="1495" spans="1:15" x14ac:dyDescent="0.35">
      <c r="A1495" s="2">
        <v>2</v>
      </c>
      <c r="B1495" s="2" t="s">
        <v>1466</v>
      </c>
      <c r="C1495" s="2" t="s">
        <v>1467</v>
      </c>
      <c r="D1495" s="2" t="s">
        <v>4281</v>
      </c>
      <c r="E1495" s="10"/>
      <c r="F1495" s="10"/>
      <c r="G1495" s="2" t="s">
        <v>1196</v>
      </c>
      <c r="H1495" s="2" t="s">
        <v>304</v>
      </c>
      <c r="I1495" s="2" t="s">
        <v>1478</v>
      </c>
      <c r="J1495" s="2" t="s">
        <v>957</v>
      </c>
      <c r="K1495" s="2" t="s">
        <v>966</v>
      </c>
      <c r="L1495" s="2" t="s">
        <v>959</v>
      </c>
      <c r="M1495" s="2" t="s">
        <v>960</v>
      </c>
      <c r="N1495" s="2" t="s">
        <v>967</v>
      </c>
      <c r="O1495" s="2">
        <v>1494</v>
      </c>
    </row>
    <row r="1496" spans="1:15" x14ac:dyDescent="0.35">
      <c r="A1496" s="4">
        <v>2</v>
      </c>
      <c r="B1496" s="4" t="s">
        <v>1466</v>
      </c>
      <c r="C1496" s="4" t="s">
        <v>1467</v>
      </c>
      <c r="D1496" s="4" t="s">
        <v>4282</v>
      </c>
      <c r="E1496" s="10"/>
      <c r="F1496" s="10"/>
      <c r="G1496" s="4" t="s">
        <v>4283</v>
      </c>
      <c r="H1496" s="4" t="s">
        <v>304</v>
      </c>
      <c r="I1496" s="4" t="s">
        <v>1478</v>
      </c>
      <c r="J1496" s="4" t="s">
        <v>965</v>
      </c>
      <c r="K1496" s="4" t="s">
        <v>966</v>
      </c>
      <c r="L1496" s="4" t="s">
        <v>959</v>
      </c>
      <c r="M1496" s="4" t="s">
        <v>960</v>
      </c>
      <c r="N1496" s="4" t="s">
        <v>967</v>
      </c>
      <c r="O1496" s="4">
        <v>1495</v>
      </c>
    </row>
    <row r="1497" spans="1:15" x14ac:dyDescent="0.35">
      <c r="A1497" s="2">
        <v>2</v>
      </c>
      <c r="B1497" s="2" t="s">
        <v>1466</v>
      </c>
      <c r="C1497" s="2" t="s">
        <v>1467</v>
      </c>
      <c r="D1497" s="2" t="s">
        <v>1312</v>
      </c>
      <c r="E1497" s="10"/>
      <c r="F1497" s="10"/>
      <c r="G1497" s="2" t="s">
        <v>553</v>
      </c>
      <c r="H1497" s="2" t="s">
        <v>304</v>
      </c>
      <c r="I1497" s="2" t="s">
        <v>1478</v>
      </c>
      <c r="J1497" s="2" t="s">
        <v>957</v>
      </c>
      <c r="K1497" s="2" t="s">
        <v>966</v>
      </c>
      <c r="L1497" s="2" t="s">
        <v>959</v>
      </c>
      <c r="M1497" s="2" t="s">
        <v>960</v>
      </c>
      <c r="N1497" s="2" t="s">
        <v>1245</v>
      </c>
      <c r="O1497" s="2">
        <v>1496</v>
      </c>
    </row>
    <row r="1498" spans="1:15" x14ac:dyDescent="0.35">
      <c r="A1498" s="4">
        <v>2</v>
      </c>
      <c r="B1498" s="4" t="s">
        <v>1466</v>
      </c>
      <c r="C1498" s="4" t="s">
        <v>1467</v>
      </c>
      <c r="D1498" s="4" t="s">
        <v>4284</v>
      </c>
      <c r="E1498" s="10"/>
      <c r="F1498" s="10"/>
      <c r="G1498" s="4" t="s">
        <v>4285</v>
      </c>
      <c r="H1498" s="4" t="s">
        <v>304</v>
      </c>
      <c r="I1498" s="4" t="s">
        <v>1478</v>
      </c>
      <c r="J1498" s="4" t="s">
        <v>957</v>
      </c>
      <c r="K1498" s="4" t="s">
        <v>966</v>
      </c>
      <c r="L1498" s="4" t="s">
        <v>959</v>
      </c>
      <c r="M1498" s="4" t="s">
        <v>960</v>
      </c>
      <c r="N1498" s="4" t="s">
        <v>967</v>
      </c>
      <c r="O1498" s="4">
        <v>1497</v>
      </c>
    </row>
    <row r="1499" spans="1:15" x14ac:dyDescent="0.35">
      <c r="A1499" s="2">
        <v>2</v>
      </c>
      <c r="B1499" s="2" t="s">
        <v>1466</v>
      </c>
      <c r="C1499" s="2" t="s">
        <v>1467</v>
      </c>
      <c r="D1499" s="2" t="s">
        <v>4286</v>
      </c>
      <c r="E1499" s="10"/>
      <c r="F1499" s="10"/>
      <c r="G1499" s="2" t="s">
        <v>646</v>
      </c>
      <c r="H1499" s="2" t="s">
        <v>304</v>
      </c>
      <c r="I1499" s="2" t="s">
        <v>1478</v>
      </c>
      <c r="J1499" s="2" t="s">
        <v>957</v>
      </c>
      <c r="K1499" s="2" t="s">
        <v>966</v>
      </c>
      <c r="L1499" s="2" t="s">
        <v>959</v>
      </c>
      <c r="M1499" s="2" t="s">
        <v>960</v>
      </c>
      <c r="N1499" s="2" t="s">
        <v>1245</v>
      </c>
      <c r="O1499" s="2">
        <v>1498</v>
      </c>
    </row>
    <row r="1500" spans="1:15" x14ac:dyDescent="0.35">
      <c r="A1500" s="4">
        <v>2</v>
      </c>
      <c r="B1500" s="4" t="s">
        <v>1466</v>
      </c>
      <c r="C1500" s="4" t="s">
        <v>1467</v>
      </c>
      <c r="D1500" s="4" t="s">
        <v>4287</v>
      </c>
      <c r="E1500" s="10"/>
      <c r="F1500" s="10"/>
      <c r="G1500" s="4" t="s">
        <v>4288</v>
      </c>
      <c r="H1500" s="4" t="s">
        <v>304</v>
      </c>
      <c r="I1500" s="4" t="s">
        <v>1478</v>
      </c>
      <c r="J1500" s="4" t="s">
        <v>957</v>
      </c>
      <c r="K1500" s="4" t="s">
        <v>966</v>
      </c>
      <c r="L1500" s="4" t="s">
        <v>959</v>
      </c>
      <c r="M1500" s="4" t="s">
        <v>960</v>
      </c>
      <c r="N1500" s="4" t="s">
        <v>961</v>
      </c>
      <c r="O1500" s="4">
        <v>1499</v>
      </c>
    </row>
    <row r="1501" spans="1:15" x14ac:dyDescent="0.35">
      <c r="A1501" s="2">
        <v>2</v>
      </c>
      <c r="B1501" s="2" t="s">
        <v>1466</v>
      </c>
      <c r="C1501" s="2" t="s">
        <v>1467</v>
      </c>
      <c r="D1501" s="2" t="s">
        <v>4289</v>
      </c>
      <c r="E1501" s="10"/>
      <c r="F1501" s="10"/>
      <c r="G1501" s="2" t="s">
        <v>4290</v>
      </c>
      <c r="H1501" s="2" t="s">
        <v>304</v>
      </c>
      <c r="I1501" s="2" t="s">
        <v>1478</v>
      </c>
      <c r="J1501" s="2" t="s">
        <v>965</v>
      </c>
      <c r="K1501" s="2" t="s">
        <v>966</v>
      </c>
      <c r="L1501" s="2" t="s">
        <v>959</v>
      </c>
      <c r="M1501" s="2" t="s">
        <v>960</v>
      </c>
      <c r="N1501" s="2" t="s">
        <v>967</v>
      </c>
      <c r="O1501" s="2">
        <v>1500</v>
      </c>
    </row>
    <row r="1502" spans="1:15" x14ac:dyDescent="0.35">
      <c r="A1502" s="4">
        <v>2</v>
      </c>
      <c r="B1502" s="4" t="s">
        <v>1466</v>
      </c>
      <c r="C1502" s="4" t="s">
        <v>1467</v>
      </c>
      <c r="D1502" s="4" t="s">
        <v>4291</v>
      </c>
      <c r="E1502" s="10"/>
      <c r="F1502" s="10"/>
      <c r="G1502" s="4" t="s">
        <v>4292</v>
      </c>
      <c r="H1502" s="4" t="s">
        <v>304</v>
      </c>
      <c r="I1502" s="4" t="s">
        <v>1478</v>
      </c>
      <c r="J1502" s="4" t="s">
        <v>973</v>
      </c>
      <c r="K1502" s="4" t="s">
        <v>966</v>
      </c>
      <c r="L1502" s="4" t="s">
        <v>1031</v>
      </c>
      <c r="M1502" s="4" t="s">
        <v>960</v>
      </c>
      <c r="N1502" s="4" t="s">
        <v>967</v>
      </c>
      <c r="O1502" s="4">
        <v>1501</v>
      </c>
    </row>
    <row r="1503" spans="1:15" x14ac:dyDescent="0.35">
      <c r="A1503" s="2">
        <v>2</v>
      </c>
      <c r="B1503" s="2" t="s">
        <v>1466</v>
      </c>
      <c r="C1503" s="2" t="s">
        <v>1467</v>
      </c>
      <c r="D1503" s="2" t="s">
        <v>4293</v>
      </c>
      <c r="E1503" s="10"/>
      <c r="F1503" s="10"/>
      <c r="G1503" s="2" t="s">
        <v>4294</v>
      </c>
      <c r="H1503" s="2" t="s">
        <v>304</v>
      </c>
      <c r="I1503" s="2" t="s">
        <v>1478</v>
      </c>
      <c r="J1503" s="2" t="s">
        <v>957</v>
      </c>
      <c r="K1503" s="2" t="s">
        <v>966</v>
      </c>
      <c r="L1503" s="2" t="s">
        <v>959</v>
      </c>
      <c r="M1503" s="2" t="s">
        <v>960</v>
      </c>
      <c r="N1503" s="2" t="s">
        <v>961</v>
      </c>
      <c r="O1503" s="2">
        <v>1502</v>
      </c>
    </row>
    <row r="1504" spans="1:15" x14ac:dyDescent="0.35">
      <c r="A1504" s="4">
        <v>2</v>
      </c>
      <c r="B1504" s="4" t="s">
        <v>1466</v>
      </c>
      <c r="C1504" s="4" t="s">
        <v>1467</v>
      </c>
      <c r="D1504" s="4" t="s">
        <v>4295</v>
      </c>
      <c r="E1504" s="10"/>
      <c r="F1504" s="10"/>
      <c r="G1504" s="4" t="s">
        <v>4296</v>
      </c>
      <c r="H1504" s="4" t="s">
        <v>304</v>
      </c>
      <c r="I1504" s="4" t="s">
        <v>1478</v>
      </c>
      <c r="J1504" s="4" t="s">
        <v>957</v>
      </c>
      <c r="K1504" s="4" t="s">
        <v>966</v>
      </c>
      <c r="L1504" s="4" t="s">
        <v>959</v>
      </c>
      <c r="M1504" s="4" t="s">
        <v>960</v>
      </c>
      <c r="N1504" s="4" t="s">
        <v>961</v>
      </c>
      <c r="O1504" s="4">
        <v>1503</v>
      </c>
    </row>
    <row r="1505" spans="1:15" x14ac:dyDescent="0.35">
      <c r="A1505" s="2">
        <v>2</v>
      </c>
      <c r="B1505" s="2" t="s">
        <v>1466</v>
      </c>
      <c r="C1505" s="2" t="s">
        <v>1467</v>
      </c>
      <c r="D1505" s="2" t="s">
        <v>4297</v>
      </c>
      <c r="E1505" s="10"/>
      <c r="F1505" s="10"/>
      <c r="G1505" s="2" t="s">
        <v>4298</v>
      </c>
      <c r="H1505" s="2" t="s">
        <v>304</v>
      </c>
      <c r="I1505" s="2" t="s">
        <v>1478</v>
      </c>
      <c r="J1505" s="2" t="s">
        <v>965</v>
      </c>
      <c r="K1505" s="2" t="s">
        <v>966</v>
      </c>
      <c r="L1505" s="2" t="s">
        <v>1031</v>
      </c>
      <c r="M1505" s="2" t="s">
        <v>960</v>
      </c>
      <c r="N1505" s="2" t="s">
        <v>967</v>
      </c>
      <c r="O1505" s="2">
        <v>1504</v>
      </c>
    </row>
    <row r="1506" spans="1:15" x14ac:dyDescent="0.35">
      <c r="A1506" s="4">
        <v>2</v>
      </c>
      <c r="B1506" s="4" t="s">
        <v>1466</v>
      </c>
      <c r="C1506" s="4" t="s">
        <v>1467</v>
      </c>
      <c r="D1506" s="4" t="s">
        <v>4299</v>
      </c>
      <c r="E1506" s="10"/>
      <c r="F1506" s="10"/>
      <c r="G1506" s="4" t="s">
        <v>4300</v>
      </c>
      <c r="H1506" s="4" t="s">
        <v>304</v>
      </c>
      <c r="I1506" s="4" t="s">
        <v>1478</v>
      </c>
      <c r="J1506" s="4" t="s">
        <v>973</v>
      </c>
      <c r="K1506" s="4" t="s">
        <v>966</v>
      </c>
      <c r="L1506" s="4" t="s">
        <v>959</v>
      </c>
      <c r="M1506" s="4" t="s">
        <v>960</v>
      </c>
      <c r="N1506" s="4" t="s">
        <v>967</v>
      </c>
      <c r="O1506" s="4">
        <v>1505</v>
      </c>
    </row>
    <row r="1507" spans="1:15" x14ac:dyDescent="0.35">
      <c r="A1507" s="2">
        <v>2</v>
      </c>
      <c r="B1507" s="2" t="s">
        <v>1466</v>
      </c>
      <c r="C1507" s="2" t="s">
        <v>1467</v>
      </c>
      <c r="D1507" s="2" t="s">
        <v>4301</v>
      </c>
      <c r="E1507" s="10"/>
      <c r="F1507" s="10"/>
      <c r="G1507" s="2" t="s">
        <v>1184</v>
      </c>
      <c r="H1507" s="2" t="s">
        <v>304</v>
      </c>
      <c r="I1507" s="2" t="s">
        <v>1478</v>
      </c>
      <c r="J1507" s="2" t="s">
        <v>973</v>
      </c>
      <c r="K1507" s="2" t="s">
        <v>966</v>
      </c>
      <c r="L1507" s="2" t="s">
        <v>959</v>
      </c>
      <c r="M1507" s="2" t="s">
        <v>960</v>
      </c>
      <c r="N1507" s="2" t="s">
        <v>967</v>
      </c>
      <c r="O1507" s="2">
        <v>1506</v>
      </c>
    </row>
    <row r="1508" spans="1:15" x14ac:dyDescent="0.35">
      <c r="A1508" s="4">
        <v>2</v>
      </c>
      <c r="B1508" s="4" t="s">
        <v>1466</v>
      </c>
      <c r="C1508" s="4" t="s">
        <v>1467</v>
      </c>
      <c r="D1508" s="4" t="s">
        <v>4302</v>
      </c>
      <c r="E1508" s="10"/>
      <c r="F1508" s="10"/>
      <c r="G1508" s="4" t="s">
        <v>4303</v>
      </c>
      <c r="H1508" s="4" t="s">
        <v>304</v>
      </c>
      <c r="I1508" s="4" t="s">
        <v>1478</v>
      </c>
      <c r="J1508" s="4" t="s">
        <v>965</v>
      </c>
      <c r="K1508" s="4" t="s">
        <v>966</v>
      </c>
      <c r="L1508" s="4" t="s">
        <v>1031</v>
      </c>
      <c r="M1508" s="4" t="s">
        <v>960</v>
      </c>
      <c r="N1508" s="4" t="s">
        <v>967</v>
      </c>
      <c r="O1508" s="4">
        <v>1507</v>
      </c>
    </row>
    <row r="1509" spans="1:15" x14ac:dyDescent="0.35">
      <c r="A1509" s="2">
        <v>2</v>
      </c>
      <c r="B1509" s="2" t="s">
        <v>1466</v>
      </c>
      <c r="C1509" s="2" t="s">
        <v>1467</v>
      </c>
      <c r="D1509" s="2" t="s">
        <v>4304</v>
      </c>
      <c r="E1509" s="10"/>
      <c r="F1509" s="10"/>
      <c r="G1509" s="2" t="s">
        <v>4305</v>
      </c>
      <c r="H1509" s="2" t="s">
        <v>304</v>
      </c>
      <c r="I1509" s="2" t="s">
        <v>1478</v>
      </c>
      <c r="J1509" s="2" t="s">
        <v>965</v>
      </c>
      <c r="K1509" s="2" t="s">
        <v>966</v>
      </c>
      <c r="L1509" s="2" t="s">
        <v>1031</v>
      </c>
      <c r="M1509" s="2" t="s">
        <v>960</v>
      </c>
      <c r="N1509" s="2" t="s">
        <v>967</v>
      </c>
      <c r="O1509" s="2">
        <v>1508</v>
      </c>
    </row>
    <row r="1510" spans="1:15" x14ac:dyDescent="0.35">
      <c r="A1510" s="4">
        <v>2</v>
      </c>
      <c r="B1510" s="4" t="s">
        <v>1466</v>
      </c>
      <c r="C1510" s="4" t="s">
        <v>1467</v>
      </c>
      <c r="D1510" s="4" t="s">
        <v>3728</v>
      </c>
      <c r="E1510" s="10"/>
      <c r="F1510" s="10"/>
      <c r="G1510" s="4" t="s">
        <v>4306</v>
      </c>
      <c r="H1510" s="4" t="s">
        <v>304</v>
      </c>
      <c r="I1510" s="4" t="s">
        <v>1478</v>
      </c>
      <c r="J1510" s="4" t="s">
        <v>973</v>
      </c>
      <c r="K1510" s="4" t="s">
        <v>966</v>
      </c>
      <c r="L1510" s="4" t="s">
        <v>1031</v>
      </c>
      <c r="M1510" s="4" t="s">
        <v>960</v>
      </c>
      <c r="N1510" s="4" t="s">
        <v>967</v>
      </c>
      <c r="O1510" s="4">
        <v>1509</v>
      </c>
    </row>
    <row r="1511" spans="1:15" x14ac:dyDescent="0.35">
      <c r="A1511" s="2">
        <v>2</v>
      </c>
      <c r="B1511" s="2" t="s">
        <v>1466</v>
      </c>
      <c r="C1511" s="2" t="s">
        <v>1467</v>
      </c>
      <c r="D1511" s="2" t="s">
        <v>4307</v>
      </c>
      <c r="E1511" s="10"/>
      <c r="F1511" s="10"/>
      <c r="G1511" s="2" t="s">
        <v>4308</v>
      </c>
      <c r="H1511" s="2" t="s">
        <v>304</v>
      </c>
      <c r="I1511" s="2" t="s">
        <v>1478</v>
      </c>
      <c r="J1511" s="2" t="s">
        <v>957</v>
      </c>
      <c r="K1511" s="2" t="s">
        <v>966</v>
      </c>
      <c r="L1511" s="2" t="s">
        <v>959</v>
      </c>
      <c r="M1511" s="2" t="s">
        <v>960</v>
      </c>
      <c r="N1511" s="2" t="s">
        <v>961</v>
      </c>
      <c r="O1511" s="2">
        <v>1510</v>
      </c>
    </row>
    <row r="1512" spans="1:15" x14ac:dyDescent="0.35">
      <c r="A1512" s="4">
        <v>2</v>
      </c>
      <c r="B1512" s="4" t="s">
        <v>1466</v>
      </c>
      <c r="C1512" s="4" t="s">
        <v>1467</v>
      </c>
      <c r="D1512" s="4" t="s">
        <v>4309</v>
      </c>
      <c r="E1512" s="10"/>
      <c r="F1512" s="10"/>
      <c r="G1512" s="4" t="s">
        <v>4310</v>
      </c>
      <c r="H1512" s="4" t="s">
        <v>304</v>
      </c>
      <c r="I1512" s="4" t="s">
        <v>1478</v>
      </c>
      <c r="J1512" s="4" t="s">
        <v>973</v>
      </c>
      <c r="K1512" s="4" t="s">
        <v>966</v>
      </c>
      <c r="L1512" s="4" t="s">
        <v>959</v>
      </c>
      <c r="M1512" s="4" t="s">
        <v>960</v>
      </c>
      <c r="N1512" s="4" t="s">
        <v>967</v>
      </c>
      <c r="O1512" s="4">
        <v>1511</v>
      </c>
    </row>
    <row r="1513" spans="1:15" x14ac:dyDescent="0.35">
      <c r="A1513" s="2">
        <v>2</v>
      </c>
      <c r="B1513" s="2" t="s">
        <v>1466</v>
      </c>
      <c r="C1513" s="2" t="s">
        <v>1467</v>
      </c>
      <c r="D1513" s="2" t="s">
        <v>4311</v>
      </c>
      <c r="E1513" s="10"/>
      <c r="F1513" s="10"/>
      <c r="G1513" s="2" t="s">
        <v>4312</v>
      </c>
      <c r="H1513" s="2" t="s">
        <v>304</v>
      </c>
      <c r="I1513" s="2" t="s">
        <v>1478</v>
      </c>
      <c r="J1513" s="2" t="s">
        <v>957</v>
      </c>
      <c r="K1513" s="2" t="s">
        <v>966</v>
      </c>
      <c r="L1513" s="2" t="s">
        <v>959</v>
      </c>
      <c r="M1513" s="2" t="s">
        <v>960</v>
      </c>
      <c r="N1513" s="2" t="s">
        <v>961</v>
      </c>
      <c r="O1513" s="2">
        <v>1512</v>
      </c>
    </row>
    <row r="1514" spans="1:15" x14ac:dyDescent="0.35">
      <c r="A1514" s="4">
        <v>2</v>
      </c>
      <c r="B1514" s="4" t="s">
        <v>1466</v>
      </c>
      <c r="C1514" s="4" t="s">
        <v>1467</v>
      </c>
      <c r="D1514" s="4" t="s">
        <v>4313</v>
      </c>
      <c r="E1514" s="10"/>
      <c r="F1514" s="10"/>
      <c r="G1514" s="4" t="s">
        <v>4314</v>
      </c>
      <c r="H1514" s="4" t="s">
        <v>304</v>
      </c>
      <c r="I1514" s="4" t="s">
        <v>1478</v>
      </c>
      <c r="J1514" s="4" t="s">
        <v>957</v>
      </c>
      <c r="K1514" s="4" t="s">
        <v>966</v>
      </c>
      <c r="L1514" s="4" t="s">
        <v>959</v>
      </c>
      <c r="M1514" s="4" t="s">
        <v>960</v>
      </c>
      <c r="N1514" s="4" t="s">
        <v>1479</v>
      </c>
      <c r="O1514" s="4">
        <v>1513</v>
      </c>
    </row>
    <row r="1515" spans="1:15" x14ac:dyDescent="0.35">
      <c r="A1515" s="2">
        <v>2</v>
      </c>
      <c r="B1515" s="2" t="s">
        <v>1466</v>
      </c>
      <c r="C1515" s="2" t="s">
        <v>1467</v>
      </c>
      <c r="D1515" s="2" t="s">
        <v>4315</v>
      </c>
      <c r="E1515" s="10"/>
      <c r="F1515" s="10"/>
      <c r="G1515" s="2" t="s">
        <v>4316</v>
      </c>
      <c r="H1515" s="2" t="s">
        <v>304</v>
      </c>
      <c r="I1515" s="2" t="s">
        <v>1478</v>
      </c>
      <c r="J1515" s="2" t="s">
        <v>957</v>
      </c>
      <c r="K1515" s="2" t="s">
        <v>966</v>
      </c>
      <c r="L1515" s="2" t="s">
        <v>959</v>
      </c>
      <c r="M1515" s="2" t="s">
        <v>960</v>
      </c>
      <c r="N1515" s="2" t="s">
        <v>961</v>
      </c>
      <c r="O1515" s="2">
        <v>1514</v>
      </c>
    </row>
    <row r="1516" spans="1:15" x14ac:dyDescent="0.35">
      <c r="A1516" s="4">
        <v>2</v>
      </c>
      <c r="B1516" s="4" t="s">
        <v>1466</v>
      </c>
      <c r="C1516" s="4" t="s">
        <v>1467</v>
      </c>
      <c r="D1516" s="4" t="s">
        <v>4317</v>
      </c>
      <c r="E1516" s="10"/>
      <c r="F1516" s="10"/>
      <c r="G1516" s="4" t="s">
        <v>4318</v>
      </c>
      <c r="H1516" s="4" t="s">
        <v>304</v>
      </c>
      <c r="I1516" s="4" t="s">
        <v>1478</v>
      </c>
      <c r="J1516" s="4" t="s">
        <v>957</v>
      </c>
      <c r="K1516" s="4" t="s">
        <v>966</v>
      </c>
      <c r="L1516" s="4" t="s">
        <v>959</v>
      </c>
      <c r="M1516" s="4" t="s">
        <v>960</v>
      </c>
      <c r="N1516" s="4" t="s">
        <v>961</v>
      </c>
      <c r="O1516" s="4">
        <v>1515</v>
      </c>
    </row>
    <row r="1517" spans="1:15" x14ac:dyDescent="0.35">
      <c r="A1517" s="2">
        <v>2</v>
      </c>
      <c r="B1517" s="2" t="s">
        <v>1466</v>
      </c>
      <c r="C1517" s="2" t="s">
        <v>1467</v>
      </c>
      <c r="D1517" s="2" t="s">
        <v>4319</v>
      </c>
      <c r="E1517" s="10"/>
      <c r="F1517" s="10"/>
      <c r="G1517" s="2" t="s">
        <v>4320</v>
      </c>
      <c r="H1517" s="2" t="s">
        <v>304</v>
      </c>
      <c r="I1517" s="2" t="s">
        <v>1478</v>
      </c>
      <c r="J1517" s="2" t="s">
        <v>965</v>
      </c>
      <c r="K1517" s="2" t="s">
        <v>966</v>
      </c>
      <c r="L1517" s="2" t="s">
        <v>1031</v>
      </c>
      <c r="M1517" s="2" t="s">
        <v>960</v>
      </c>
      <c r="N1517" s="2" t="s">
        <v>967</v>
      </c>
      <c r="O1517" s="2">
        <v>1516</v>
      </c>
    </row>
    <row r="1518" spans="1:15" x14ac:dyDescent="0.35">
      <c r="A1518" s="4">
        <v>2</v>
      </c>
      <c r="B1518" s="4" t="s">
        <v>1466</v>
      </c>
      <c r="C1518" s="4" t="s">
        <v>1467</v>
      </c>
      <c r="D1518" s="4" t="s">
        <v>4321</v>
      </c>
      <c r="E1518" s="10"/>
      <c r="F1518" s="10"/>
      <c r="G1518" s="4" t="s">
        <v>4322</v>
      </c>
      <c r="H1518" s="4" t="s">
        <v>304</v>
      </c>
      <c r="I1518" s="4" t="s">
        <v>1478</v>
      </c>
      <c r="J1518" s="4" t="s">
        <v>973</v>
      </c>
      <c r="K1518" s="4" t="s">
        <v>966</v>
      </c>
      <c r="L1518" s="4" t="s">
        <v>1031</v>
      </c>
      <c r="M1518" s="4" t="s">
        <v>960</v>
      </c>
      <c r="N1518" s="4" t="s">
        <v>967</v>
      </c>
      <c r="O1518" s="4">
        <v>1517</v>
      </c>
    </row>
    <row r="1519" spans="1:15" x14ac:dyDescent="0.35">
      <c r="A1519" s="2">
        <v>2</v>
      </c>
      <c r="B1519" s="2" t="s">
        <v>1466</v>
      </c>
      <c r="C1519" s="2" t="s">
        <v>1467</v>
      </c>
      <c r="D1519" s="2" t="s">
        <v>4323</v>
      </c>
      <c r="E1519" s="10"/>
      <c r="F1519" s="10"/>
      <c r="G1519" s="2" t="s">
        <v>4324</v>
      </c>
      <c r="H1519" s="2" t="s">
        <v>304</v>
      </c>
      <c r="I1519" s="2" t="s">
        <v>1478</v>
      </c>
      <c r="J1519" s="2" t="s">
        <v>973</v>
      </c>
      <c r="K1519" s="2" t="s">
        <v>966</v>
      </c>
      <c r="L1519" s="2" t="s">
        <v>959</v>
      </c>
      <c r="M1519" s="2" t="s">
        <v>960</v>
      </c>
      <c r="N1519" s="2" t="s">
        <v>967</v>
      </c>
      <c r="O1519" s="2">
        <v>1518</v>
      </c>
    </row>
    <row r="1520" spans="1:15" x14ac:dyDescent="0.35">
      <c r="A1520" s="4">
        <v>2</v>
      </c>
      <c r="B1520" s="4" t="s">
        <v>1466</v>
      </c>
      <c r="C1520" s="4" t="s">
        <v>1467</v>
      </c>
      <c r="D1520" s="4" t="s">
        <v>4325</v>
      </c>
      <c r="E1520" s="10"/>
      <c r="F1520" s="10"/>
      <c r="G1520" s="4" t="s">
        <v>4326</v>
      </c>
      <c r="H1520" s="4" t="s">
        <v>304</v>
      </c>
      <c r="I1520" s="4" t="s">
        <v>1478</v>
      </c>
      <c r="J1520" s="4" t="s">
        <v>973</v>
      </c>
      <c r="K1520" s="4" t="s">
        <v>966</v>
      </c>
      <c r="L1520" s="4" t="s">
        <v>1031</v>
      </c>
      <c r="M1520" s="4" t="s">
        <v>960</v>
      </c>
      <c r="N1520" s="4" t="s">
        <v>967</v>
      </c>
      <c r="O1520" s="4">
        <v>1519</v>
      </c>
    </row>
    <row r="1521" spans="1:15" x14ac:dyDescent="0.35">
      <c r="A1521" s="2">
        <v>2</v>
      </c>
      <c r="B1521" s="2" t="s">
        <v>1466</v>
      </c>
      <c r="C1521" s="2" t="s">
        <v>1467</v>
      </c>
      <c r="D1521" s="2" t="s">
        <v>4327</v>
      </c>
      <c r="E1521" s="10"/>
      <c r="F1521" s="10"/>
      <c r="G1521" s="2" t="s">
        <v>4328</v>
      </c>
      <c r="H1521" s="2" t="s">
        <v>304</v>
      </c>
      <c r="I1521" s="2" t="s">
        <v>1478</v>
      </c>
      <c r="J1521" s="2" t="s">
        <v>973</v>
      </c>
      <c r="K1521" s="2" t="s">
        <v>966</v>
      </c>
      <c r="L1521" s="2" t="s">
        <v>1031</v>
      </c>
      <c r="M1521" s="2" t="s">
        <v>960</v>
      </c>
      <c r="N1521" s="2" t="s">
        <v>967</v>
      </c>
      <c r="O1521" s="2">
        <v>1520</v>
      </c>
    </row>
    <row r="1522" spans="1:15" x14ac:dyDescent="0.35">
      <c r="A1522" s="4">
        <v>2</v>
      </c>
      <c r="B1522" s="4" t="s">
        <v>1466</v>
      </c>
      <c r="C1522" s="4" t="s">
        <v>1467</v>
      </c>
      <c r="D1522" s="4" t="s">
        <v>4329</v>
      </c>
      <c r="E1522" s="10"/>
      <c r="F1522" s="10"/>
      <c r="G1522" s="4" t="s">
        <v>4330</v>
      </c>
      <c r="H1522" s="4" t="s">
        <v>304</v>
      </c>
      <c r="I1522" s="4" t="s">
        <v>1478</v>
      </c>
      <c r="J1522" s="4" t="s">
        <v>957</v>
      </c>
      <c r="K1522" s="4" t="s">
        <v>966</v>
      </c>
      <c r="L1522" s="4" t="s">
        <v>959</v>
      </c>
      <c r="M1522" s="4" t="s">
        <v>960</v>
      </c>
      <c r="N1522" s="4" t="s">
        <v>961</v>
      </c>
      <c r="O1522" s="4">
        <v>1521</v>
      </c>
    </row>
    <row r="1523" spans="1:15" x14ac:dyDescent="0.35">
      <c r="A1523" s="2">
        <v>2</v>
      </c>
      <c r="B1523" s="2" t="s">
        <v>1466</v>
      </c>
      <c r="C1523" s="2" t="s">
        <v>1467</v>
      </c>
      <c r="D1523" s="2" t="s">
        <v>4331</v>
      </c>
      <c r="E1523" s="10"/>
      <c r="F1523" s="10"/>
      <c r="G1523" s="2" t="s">
        <v>4332</v>
      </c>
      <c r="H1523" s="2" t="s">
        <v>304</v>
      </c>
      <c r="I1523" s="2" t="s">
        <v>1478</v>
      </c>
      <c r="J1523" s="2" t="s">
        <v>973</v>
      </c>
      <c r="K1523" s="2" t="s">
        <v>966</v>
      </c>
      <c r="L1523" s="2" t="s">
        <v>1031</v>
      </c>
      <c r="M1523" s="2" t="s">
        <v>960</v>
      </c>
      <c r="N1523" s="2" t="s">
        <v>967</v>
      </c>
      <c r="O1523" s="2">
        <v>1522</v>
      </c>
    </row>
    <row r="1524" spans="1:15" x14ac:dyDescent="0.35">
      <c r="A1524" s="4">
        <v>2</v>
      </c>
      <c r="B1524" s="4" t="s">
        <v>1466</v>
      </c>
      <c r="C1524" s="4" t="s">
        <v>1467</v>
      </c>
      <c r="D1524" s="4" t="s">
        <v>4333</v>
      </c>
      <c r="E1524" s="10"/>
      <c r="F1524" s="10"/>
      <c r="G1524" s="4" t="s">
        <v>4334</v>
      </c>
      <c r="H1524" s="4" t="s">
        <v>304</v>
      </c>
      <c r="I1524" s="4" t="s">
        <v>1478</v>
      </c>
      <c r="J1524" s="4" t="s">
        <v>957</v>
      </c>
      <c r="K1524" s="4" t="s">
        <v>966</v>
      </c>
      <c r="L1524" s="4" t="s">
        <v>1031</v>
      </c>
      <c r="M1524" s="4" t="s">
        <v>960</v>
      </c>
      <c r="N1524" s="4" t="s">
        <v>1546</v>
      </c>
      <c r="O1524" s="4">
        <v>1523</v>
      </c>
    </row>
    <row r="1525" spans="1:15" x14ac:dyDescent="0.35">
      <c r="A1525" s="2">
        <v>2</v>
      </c>
      <c r="B1525" s="2" t="s">
        <v>1466</v>
      </c>
      <c r="C1525" s="2" t="s">
        <v>1467</v>
      </c>
      <c r="D1525" s="2" t="s">
        <v>4335</v>
      </c>
      <c r="E1525" s="10"/>
      <c r="F1525" s="10"/>
      <c r="G1525" s="2" t="s">
        <v>4336</v>
      </c>
      <c r="H1525" s="2" t="s">
        <v>304</v>
      </c>
      <c r="I1525" s="2" t="s">
        <v>1478</v>
      </c>
      <c r="J1525" s="2" t="s">
        <v>957</v>
      </c>
      <c r="K1525" s="2" t="s">
        <v>966</v>
      </c>
      <c r="L1525" s="2" t="s">
        <v>959</v>
      </c>
      <c r="M1525" s="2" t="s">
        <v>960</v>
      </c>
      <c r="N1525" s="2" t="s">
        <v>961</v>
      </c>
      <c r="O1525" s="2">
        <v>1524</v>
      </c>
    </row>
    <row r="1526" spans="1:15" x14ac:dyDescent="0.35">
      <c r="A1526" s="4">
        <v>2</v>
      </c>
      <c r="B1526" s="4" t="s">
        <v>1466</v>
      </c>
      <c r="C1526" s="4" t="s">
        <v>1467</v>
      </c>
      <c r="D1526" s="4" t="s">
        <v>1309</v>
      </c>
      <c r="E1526" s="10"/>
      <c r="F1526" s="10"/>
      <c r="G1526" s="4" t="s">
        <v>655</v>
      </c>
      <c r="H1526" s="4" t="s">
        <v>304</v>
      </c>
      <c r="I1526" s="4" t="s">
        <v>1478</v>
      </c>
      <c r="J1526" s="4" t="s">
        <v>957</v>
      </c>
      <c r="K1526" s="4" t="s">
        <v>966</v>
      </c>
      <c r="L1526" s="4" t="s">
        <v>959</v>
      </c>
      <c r="M1526" s="4" t="s">
        <v>960</v>
      </c>
      <c r="N1526" s="4" t="s">
        <v>1245</v>
      </c>
      <c r="O1526" s="4">
        <v>1525</v>
      </c>
    </row>
    <row r="1527" spans="1:15" x14ac:dyDescent="0.35">
      <c r="A1527" s="2">
        <v>2</v>
      </c>
      <c r="B1527" s="2" t="s">
        <v>1466</v>
      </c>
      <c r="C1527" s="2" t="s">
        <v>1467</v>
      </c>
      <c r="D1527" s="2" t="s">
        <v>1338</v>
      </c>
      <c r="E1527" s="10"/>
      <c r="F1527" s="10"/>
      <c r="G1527" s="2" t="s">
        <v>518</v>
      </c>
      <c r="H1527" s="2" t="s">
        <v>304</v>
      </c>
      <c r="I1527" s="2" t="s">
        <v>1478</v>
      </c>
      <c r="J1527" s="2" t="s">
        <v>957</v>
      </c>
      <c r="K1527" s="2" t="s">
        <v>966</v>
      </c>
      <c r="L1527" s="2" t="s">
        <v>959</v>
      </c>
      <c r="M1527" s="2" t="s">
        <v>960</v>
      </c>
      <c r="N1527" s="2" t="s">
        <v>1245</v>
      </c>
      <c r="O1527" s="2">
        <v>1526</v>
      </c>
    </row>
    <row r="1528" spans="1:15" x14ac:dyDescent="0.35">
      <c r="A1528" s="4">
        <v>2</v>
      </c>
      <c r="B1528" s="4" t="s">
        <v>1466</v>
      </c>
      <c r="C1528" s="4" t="s">
        <v>1467</v>
      </c>
      <c r="D1528" s="4" t="s">
        <v>4337</v>
      </c>
      <c r="E1528" s="10"/>
      <c r="F1528" s="10"/>
      <c r="G1528" s="4" t="s">
        <v>4338</v>
      </c>
      <c r="H1528" s="4" t="s">
        <v>304</v>
      </c>
      <c r="I1528" s="4" t="s">
        <v>1478</v>
      </c>
      <c r="J1528" s="4" t="s">
        <v>957</v>
      </c>
      <c r="K1528" s="4" t="s">
        <v>966</v>
      </c>
      <c r="L1528" s="4" t="s">
        <v>959</v>
      </c>
      <c r="M1528" s="4" t="s">
        <v>960</v>
      </c>
      <c r="N1528" s="4" t="s">
        <v>961</v>
      </c>
      <c r="O1528" s="4">
        <v>1527</v>
      </c>
    </row>
    <row r="1529" spans="1:15" x14ac:dyDescent="0.35">
      <c r="A1529" s="2">
        <v>2</v>
      </c>
      <c r="B1529" s="2" t="s">
        <v>1466</v>
      </c>
      <c r="C1529" s="2" t="s">
        <v>1467</v>
      </c>
      <c r="D1529" s="2" t="s">
        <v>4339</v>
      </c>
      <c r="E1529" s="10"/>
      <c r="F1529" s="10"/>
      <c r="G1529" s="2" t="s">
        <v>4340</v>
      </c>
      <c r="H1529" s="2" t="s">
        <v>304</v>
      </c>
      <c r="I1529" s="2" t="s">
        <v>1478</v>
      </c>
      <c r="J1529" s="2" t="s">
        <v>965</v>
      </c>
      <c r="K1529" s="2" t="s">
        <v>966</v>
      </c>
      <c r="L1529" s="2" t="s">
        <v>1031</v>
      </c>
      <c r="M1529" s="2" t="s">
        <v>960</v>
      </c>
      <c r="N1529" s="2" t="s">
        <v>967</v>
      </c>
      <c r="O1529" s="2">
        <v>1528</v>
      </c>
    </row>
    <row r="1530" spans="1:15" x14ac:dyDescent="0.35">
      <c r="A1530" s="4">
        <v>2</v>
      </c>
      <c r="B1530" s="4" t="s">
        <v>1466</v>
      </c>
      <c r="C1530" s="4" t="s">
        <v>1467</v>
      </c>
      <c r="D1530" s="4" t="s">
        <v>4341</v>
      </c>
      <c r="E1530" s="10"/>
      <c r="F1530" s="10"/>
      <c r="G1530" s="4" t="s">
        <v>4342</v>
      </c>
      <c r="H1530" s="4" t="s">
        <v>304</v>
      </c>
      <c r="I1530" s="4" t="s">
        <v>1478</v>
      </c>
      <c r="J1530" s="4" t="s">
        <v>973</v>
      </c>
      <c r="K1530" s="4" t="s">
        <v>966</v>
      </c>
      <c r="L1530" s="4" t="s">
        <v>1031</v>
      </c>
      <c r="M1530" s="4" t="s">
        <v>960</v>
      </c>
      <c r="N1530" s="4" t="s">
        <v>967</v>
      </c>
      <c r="O1530" s="4">
        <v>1529</v>
      </c>
    </row>
    <row r="1531" spans="1:15" x14ac:dyDescent="0.35">
      <c r="A1531" s="2">
        <v>2</v>
      </c>
      <c r="B1531" s="2" t="s">
        <v>1466</v>
      </c>
      <c r="C1531" s="2" t="s">
        <v>1467</v>
      </c>
      <c r="D1531" s="2" t="s">
        <v>4343</v>
      </c>
      <c r="E1531" s="10"/>
      <c r="F1531" s="10"/>
      <c r="G1531" s="2" t="s">
        <v>4344</v>
      </c>
      <c r="H1531" s="2" t="s">
        <v>304</v>
      </c>
      <c r="I1531" s="2" t="s">
        <v>1478</v>
      </c>
      <c r="J1531" s="2" t="s">
        <v>973</v>
      </c>
      <c r="K1531" s="2" t="s">
        <v>966</v>
      </c>
      <c r="L1531" s="2" t="s">
        <v>959</v>
      </c>
      <c r="M1531" s="2" t="s">
        <v>960</v>
      </c>
      <c r="N1531" s="2" t="s">
        <v>967</v>
      </c>
      <c r="O1531" s="2">
        <v>1530</v>
      </c>
    </row>
    <row r="1532" spans="1:15" x14ac:dyDescent="0.35">
      <c r="A1532" s="4">
        <v>2</v>
      </c>
      <c r="B1532" s="4" t="s">
        <v>1466</v>
      </c>
      <c r="C1532" s="4" t="s">
        <v>1467</v>
      </c>
      <c r="D1532" s="4" t="s">
        <v>4345</v>
      </c>
      <c r="E1532" s="10"/>
      <c r="F1532" s="10"/>
      <c r="G1532" s="4" t="s">
        <v>4346</v>
      </c>
      <c r="H1532" s="4" t="s">
        <v>304</v>
      </c>
      <c r="I1532" s="4" t="s">
        <v>1478</v>
      </c>
      <c r="J1532" s="4" t="s">
        <v>957</v>
      </c>
      <c r="K1532" s="4" t="s">
        <v>966</v>
      </c>
      <c r="L1532" s="4" t="s">
        <v>1031</v>
      </c>
      <c r="M1532" s="4" t="s">
        <v>960</v>
      </c>
      <c r="N1532" s="4" t="s">
        <v>1546</v>
      </c>
      <c r="O1532" s="4">
        <v>1531</v>
      </c>
    </row>
    <row r="1533" spans="1:15" x14ac:dyDescent="0.35">
      <c r="A1533" s="2">
        <v>2</v>
      </c>
      <c r="B1533" s="2" t="s">
        <v>1466</v>
      </c>
      <c r="C1533" s="2" t="s">
        <v>1467</v>
      </c>
      <c r="D1533" s="2" t="s">
        <v>4347</v>
      </c>
      <c r="E1533" s="10"/>
      <c r="F1533" s="10"/>
      <c r="G1533" s="2" t="s">
        <v>1047</v>
      </c>
      <c r="H1533" s="2" t="s">
        <v>304</v>
      </c>
      <c r="I1533" s="2" t="s">
        <v>1478</v>
      </c>
      <c r="J1533" s="2" t="s">
        <v>973</v>
      </c>
      <c r="K1533" s="2" t="s">
        <v>966</v>
      </c>
      <c r="L1533" s="2" t="s">
        <v>1031</v>
      </c>
      <c r="M1533" s="2" t="s">
        <v>960</v>
      </c>
      <c r="N1533" s="2" t="s">
        <v>967</v>
      </c>
      <c r="O1533" s="2">
        <v>1532</v>
      </c>
    </row>
    <row r="1534" spans="1:15" x14ac:dyDescent="0.35">
      <c r="A1534" s="4">
        <v>2</v>
      </c>
      <c r="B1534" s="4" t="s">
        <v>1466</v>
      </c>
      <c r="C1534" s="4" t="s">
        <v>1467</v>
      </c>
      <c r="D1534" s="4" t="s">
        <v>4348</v>
      </c>
      <c r="E1534" s="10"/>
      <c r="F1534" s="10"/>
      <c r="G1534" s="4" t="s">
        <v>4349</v>
      </c>
      <c r="H1534" s="4" t="s">
        <v>304</v>
      </c>
      <c r="I1534" s="4" t="s">
        <v>1478</v>
      </c>
      <c r="J1534" s="4" t="s">
        <v>957</v>
      </c>
      <c r="K1534" s="4" t="s">
        <v>966</v>
      </c>
      <c r="L1534" s="4" t="s">
        <v>959</v>
      </c>
      <c r="M1534" s="4" t="s">
        <v>960</v>
      </c>
      <c r="N1534" s="4" t="s">
        <v>967</v>
      </c>
      <c r="O1534" s="4">
        <v>1533</v>
      </c>
    </row>
    <row r="1535" spans="1:15" x14ac:dyDescent="0.35">
      <c r="A1535" s="2">
        <v>2</v>
      </c>
      <c r="B1535" s="2" t="s">
        <v>1466</v>
      </c>
      <c r="C1535" s="2" t="s">
        <v>1467</v>
      </c>
      <c r="D1535" s="2" t="s">
        <v>4350</v>
      </c>
      <c r="E1535" s="10"/>
      <c r="F1535" s="10"/>
      <c r="G1535" s="2" t="s">
        <v>4351</v>
      </c>
      <c r="H1535" s="2" t="s">
        <v>304</v>
      </c>
      <c r="I1535" s="2" t="s">
        <v>1478</v>
      </c>
      <c r="J1535" s="2" t="s">
        <v>973</v>
      </c>
      <c r="K1535" s="2" t="s">
        <v>966</v>
      </c>
      <c r="L1535" s="2" t="s">
        <v>1031</v>
      </c>
      <c r="M1535" s="2" t="s">
        <v>960</v>
      </c>
      <c r="N1535" s="2" t="s">
        <v>967</v>
      </c>
      <c r="O1535" s="2">
        <v>1534</v>
      </c>
    </row>
    <row r="1536" spans="1:15" x14ac:dyDescent="0.35">
      <c r="A1536" s="4">
        <v>2</v>
      </c>
      <c r="B1536" s="4" t="s">
        <v>1466</v>
      </c>
      <c r="C1536" s="4" t="s">
        <v>1467</v>
      </c>
      <c r="D1536" s="4" t="s">
        <v>4352</v>
      </c>
      <c r="E1536" s="10"/>
      <c r="F1536" s="10"/>
      <c r="G1536" s="4" t="s">
        <v>4353</v>
      </c>
      <c r="H1536" s="4" t="s">
        <v>304</v>
      </c>
      <c r="I1536" s="4" t="s">
        <v>1478</v>
      </c>
      <c r="J1536" s="4" t="s">
        <v>957</v>
      </c>
      <c r="K1536" s="4" t="s">
        <v>966</v>
      </c>
      <c r="L1536" s="4" t="s">
        <v>959</v>
      </c>
      <c r="M1536" s="4" t="s">
        <v>960</v>
      </c>
      <c r="N1536" s="4" t="s">
        <v>961</v>
      </c>
      <c r="O1536" s="4">
        <v>1535</v>
      </c>
    </row>
    <row r="1537" spans="1:15" x14ac:dyDescent="0.35">
      <c r="A1537" s="2">
        <v>2</v>
      </c>
      <c r="B1537" s="2" t="s">
        <v>1466</v>
      </c>
      <c r="C1537" s="2" t="s">
        <v>1467</v>
      </c>
      <c r="D1537" s="2" t="s">
        <v>4354</v>
      </c>
      <c r="E1537" s="10"/>
      <c r="F1537" s="10"/>
      <c r="G1537" s="2" t="s">
        <v>4355</v>
      </c>
      <c r="H1537" s="2" t="s">
        <v>304</v>
      </c>
      <c r="I1537" s="2" t="s">
        <v>1478</v>
      </c>
      <c r="J1537" s="2" t="s">
        <v>965</v>
      </c>
      <c r="K1537" s="2" t="s">
        <v>966</v>
      </c>
      <c r="L1537" s="2" t="s">
        <v>959</v>
      </c>
      <c r="M1537" s="2" t="s">
        <v>960</v>
      </c>
      <c r="N1537" s="2" t="s">
        <v>967</v>
      </c>
      <c r="O1537" s="2">
        <v>1536</v>
      </c>
    </row>
    <row r="1538" spans="1:15" x14ac:dyDescent="0.35">
      <c r="A1538" s="4">
        <v>2</v>
      </c>
      <c r="B1538" s="4" t="s">
        <v>1466</v>
      </c>
      <c r="C1538" s="4" t="s">
        <v>1467</v>
      </c>
      <c r="D1538" s="4" t="s">
        <v>4356</v>
      </c>
      <c r="E1538" s="10"/>
      <c r="F1538" s="10"/>
      <c r="G1538" s="4" t="s">
        <v>4357</v>
      </c>
      <c r="H1538" s="4" t="s">
        <v>304</v>
      </c>
      <c r="I1538" s="4" t="s">
        <v>1478</v>
      </c>
      <c r="J1538" s="4" t="s">
        <v>973</v>
      </c>
      <c r="K1538" s="4" t="s">
        <v>966</v>
      </c>
      <c r="L1538" s="4" t="s">
        <v>959</v>
      </c>
      <c r="M1538" s="4" t="s">
        <v>960</v>
      </c>
      <c r="N1538" s="4" t="s">
        <v>967</v>
      </c>
      <c r="O1538" s="4">
        <v>1537</v>
      </c>
    </row>
    <row r="1539" spans="1:15" x14ac:dyDescent="0.35">
      <c r="A1539" s="2">
        <v>2</v>
      </c>
      <c r="B1539" s="2" t="s">
        <v>1466</v>
      </c>
      <c r="C1539" s="2" t="s">
        <v>1467</v>
      </c>
      <c r="D1539" s="2" t="s">
        <v>4358</v>
      </c>
      <c r="E1539" s="10"/>
      <c r="F1539" s="10"/>
      <c r="G1539" s="2" t="s">
        <v>4359</v>
      </c>
      <c r="H1539" s="2" t="s">
        <v>304</v>
      </c>
      <c r="I1539" s="2" t="s">
        <v>1478</v>
      </c>
      <c r="J1539" s="2" t="s">
        <v>973</v>
      </c>
      <c r="K1539" s="2" t="s">
        <v>966</v>
      </c>
      <c r="L1539" s="2" t="s">
        <v>1031</v>
      </c>
      <c r="M1539" s="2" t="s">
        <v>960</v>
      </c>
      <c r="N1539" s="2" t="s">
        <v>967</v>
      </c>
      <c r="O1539" s="2">
        <v>1538</v>
      </c>
    </row>
    <row r="1540" spans="1:15" x14ac:dyDescent="0.35">
      <c r="A1540" s="4">
        <v>2</v>
      </c>
      <c r="B1540" s="4" t="s">
        <v>1466</v>
      </c>
      <c r="C1540" s="4" t="s">
        <v>1467</v>
      </c>
      <c r="D1540" s="4" t="s">
        <v>4360</v>
      </c>
      <c r="E1540" s="10"/>
      <c r="F1540" s="10"/>
      <c r="G1540" s="4" t="s">
        <v>4361</v>
      </c>
      <c r="H1540" s="4" t="s">
        <v>304</v>
      </c>
      <c r="I1540" s="4" t="s">
        <v>1478</v>
      </c>
      <c r="J1540" s="4" t="s">
        <v>965</v>
      </c>
      <c r="K1540" s="4" t="s">
        <v>966</v>
      </c>
      <c r="L1540" s="4" t="s">
        <v>959</v>
      </c>
      <c r="M1540" s="4" t="s">
        <v>960</v>
      </c>
      <c r="N1540" s="4" t="s">
        <v>967</v>
      </c>
      <c r="O1540" s="4">
        <v>1539</v>
      </c>
    </row>
    <row r="1541" spans="1:15" x14ac:dyDescent="0.35">
      <c r="A1541" s="2">
        <v>2</v>
      </c>
      <c r="B1541" s="2" t="s">
        <v>1466</v>
      </c>
      <c r="C1541" s="2" t="s">
        <v>1467</v>
      </c>
      <c r="D1541" s="2" t="s">
        <v>4362</v>
      </c>
      <c r="E1541" s="10"/>
      <c r="F1541" s="10"/>
      <c r="G1541" s="2" t="s">
        <v>4363</v>
      </c>
      <c r="H1541" s="2" t="s">
        <v>304</v>
      </c>
      <c r="I1541" s="2" t="s">
        <v>1478</v>
      </c>
      <c r="J1541" s="2" t="s">
        <v>973</v>
      </c>
      <c r="K1541" s="2" t="s">
        <v>966</v>
      </c>
      <c r="L1541" s="2" t="s">
        <v>959</v>
      </c>
      <c r="M1541" s="2" t="s">
        <v>960</v>
      </c>
      <c r="N1541" s="2" t="s">
        <v>967</v>
      </c>
      <c r="O1541" s="2">
        <v>1540</v>
      </c>
    </row>
    <row r="1542" spans="1:15" x14ac:dyDescent="0.35">
      <c r="A1542" s="4">
        <v>2</v>
      </c>
      <c r="B1542" s="4" t="s">
        <v>1466</v>
      </c>
      <c r="C1542" s="4" t="s">
        <v>1467</v>
      </c>
      <c r="D1542" s="4" t="s">
        <v>4364</v>
      </c>
      <c r="E1542" s="10"/>
      <c r="F1542" s="10"/>
      <c r="G1542" s="4" t="s">
        <v>4365</v>
      </c>
      <c r="H1542" s="4" t="s">
        <v>304</v>
      </c>
      <c r="I1542" s="4" t="s">
        <v>1478</v>
      </c>
      <c r="J1542" s="4" t="s">
        <v>973</v>
      </c>
      <c r="K1542" s="4" t="s">
        <v>966</v>
      </c>
      <c r="L1542" s="4" t="s">
        <v>959</v>
      </c>
      <c r="M1542" s="4" t="s">
        <v>960</v>
      </c>
      <c r="N1542" s="4" t="s">
        <v>967</v>
      </c>
      <c r="O1542" s="4">
        <v>1541</v>
      </c>
    </row>
    <row r="1543" spans="1:15" x14ac:dyDescent="0.35">
      <c r="A1543" s="2">
        <v>2</v>
      </c>
      <c r="B1543" s="2" t="s">
        <v>1466</v>
      </c>
      <c r="C1543" s="2" t="s">
        <v>1467</v>
      </c>
      <c r="D1543" s="2" t="s">
        <v>4366</v>
      </c>
      <c r="E1543" s="10"/>
      <c r="F1543" s="10"/>
      <c r="G1543" s="2" t="s">
        <v>4367</v>
      </c>
      <c r="H1543" s="2" t="s">
        <v>304</v>
      </c>
      <c r="I1543" s="2" t="s">
        <v>1478</v>
      </c>
      <c r="J1543" s="2" t="s">
        <v>965</v>
      </c>
      <c r="K1543" s="2" t="s">
        <v>966</v>
      </c>
      <c r="L1543" s="2" t="s">
        <v>959</v>
      </c>
      <c r="M1543" s="2" t="s">
        <v>960</v>
      </c>
      <c r="N1543" s="2" t="s">
        <v>967</v>
      </c>
      <c r="O1543" s="2">
        <v>1542</v>
      </c>
    </row>
    <row r="1544" spans="1:15" x14ac:dyDescent="0.35">
      <c r="A1544" s="4">
        <v>2</v>
      </c>
      <c r="B1544" s="4" t="s">
        <v>1466</v>
      </c>
      <c r="C1544" s="4" t="s">
        <v>1467</v>
      </c>
      <c r="D1544" s="4" t="s">
        <v>4368</v>
      </c>
      <c r="E1544" s="10"/>
      <c r="F1544" s="10"/>
      <c r="G1544" s="4" t="s">
        <v>4369</v>
      </c>
      <c r="H1544" s="4" t="s">
        <v>304</v>
      </c>
      <c r="I1544" s="4" t="s">
        <v>1478</v>
      </c>
      <c r="J1544" s="4" t="s">
        <v>957</v>
      </c>
      <c r="K1544" s="4" t="s">
        <v>966</v>
      </c>
      <c r="L1544" s="4" t="s">
        <v>959</v>
      </c>
      <c r="M1544" s="4" t="s">
        <v>960</v>
      </c>
      <c r="N1544" s="4" t="s">
        <v>961</v>
      </c>
      <c r="O1544" s="4">
        <v>1543</v>
      </c>
    </row>
    <row r="1545" spans="1:15" x14ac:dyDescent="0.35">
      <c r="A1545" s="2">
        <v>2</v>
      </c>
      <c r="B1545" s="2" t="s">
        <v>1466</v>
      </c>
      <c r="C1545" s="2" t="s">
        <v>1467</v>
      </c>
      <c r="D1545" s="2" t="s">
        <v>4370</v>
      </c>
      <c r="E1545" s="10"/>
      <c r="F1545" s="10"/>
      <c r="G1545" s="2" t="s">
        <v>4371</v>
      </c>
      <c r="H1545" s="2" t="s">
        <v>304</v>
      </c>
      <c r="I1545" s="2" t="s">
        <v>1478</v>
      </c>
      <c r="J1545" s="2" t="s">
        <v>965</v>
      </c>
      <c r="K1545" s="2" t="s">
        <v>966</v>
      </c>
      <c r="L1545" s="2" t="s">
        <v>959</v>
      </c>
      <c r="M1545" s="2" t="s">
        <v>960</v>
      </c>
      <c r="N1545" s="2" t="s">
        <v>967</v>
      </c>
      <c r="O1545" s="2">
        <v>1544</v>
      </c>
    </row>
    <row r="1546" spans="1:15" x14ac:dyDescent="0.35">
      <c r="A1546" s="4">
        <v>2</v>
      </c>
      <c r="B1546" s="4" t="s">
        <v>1466</v>
      </c>
      <c r="C1546" s="4" t="s">
        <v>1467</v>
      </c>
      <c r="D1546" s="4" t="s">
        <v>4372</v>
      </c>
      <c r="E1546" s="10"/>
      <c r="F1546" s="10"/>
      <c r="G1546" s="4" t="s">
        <v>4373</v>
      </c>
      <c r="H1546" s="4" t="s">
        <v>304</v>
      </c>
      <c r="I1546" s="4" t="s">
        <v>1478</v>
      </c>
      <c r="J1546" s="4" t="s">
        <v>973</v>
      </c>
      <c r="K1546" s="4" t="s">
        <v>966</v>
      </c>
      <c r="L1546" s="4" t="s">
        <v>959</v>
      </c>
      <c r="M1546" s="4" t="s">
        <v>960</v>
      </c>
      <c r="N1546" s="4" t="s">
        <v>967</v>
      </c>
      <c r="O1546" s="4">
        <v>1545</v>
      </c>
    </row>
    <row r="1547" spans="1:15" x14ac:dyDescent="0.35">
      <c r="A1547" s="2">
        <v>2</v>
      </c>
      <c r="B1547" s="2" t="s">
        <v>1466</v>
      </c>
      <c r="C1547" s="2" t="s">
        <v>1467</v>
      </c>
      <c r="D1547" s="2" t="s">
        <v>4374</v>
      </c>
      <c r="E1547" s="10"/>
      <c r="F1547" s="10"/>
      <c r="G1547" s="2" t="s">
        <v>4375</v>
      </c>
      <c r="H1547" s="2" t="s">
        <v>304</v>
      </c>
      <c r="I1547" s="2" t="s">
        <v>1478</v>
      </c>
      <c r="J1547" s="2" t="s">
        <v>965</v>
      </c>
      <c r="K1547" s="2" t="s">
        <v>966</v>
      </c>
      <c r="L1547" s="2" t="s">
        <v>1031</v>
      </c>
      <c r="M1547" s="2" t="s">
        <v>960</v>
      </c>
      <c r="N1547" s="2" t="s">
        <v>967</v>
      </c>
      <c r="O1547" s="2">
        <v>1546</v>
      </c>
    </row>
    <row r="1548" spans="1:15" x14ac:dyDescent="0.35">
      <c r="A1548" s="4">
        <v>2</v>
      </c>
      <c r="B1548" s="4" t="s">
        <v>1466</v>
      </c>
      <c r="C1548" s="4" t="s">
        <v>1467</v>
      </c>
      <c r="D1548" s="4" t="s">
        <v>1290</v>
      </c>
      <c r="E1548" s="10"/>
      <c r="F1548" s="10"/>
      <c r="G1548" s="4" t="s">
        <v>575</v>
      </c>
      <c r="H1548" s="4" t="s">
        <v>304</v>
      </c>
      <c r="I1548" s="4" t="s">
        <v>1478</v>
      </c>
      <c r="J1548" s="4" t="s">
        <v>957</v>
      </c>
      <c r="K1548" s="4" t="s">
        <v>966</v>
      </c>
      <c r="L1548" s="4" t="s">
        <v>959</v>
      </c>
      <c r="M1548" s="4" t="s">
        <v>960</v>
      </c>
      <c r="N1548" s="4" t="s">
        <v>1245</v>
      </c>
      <c r="O1548" s="4">
        <v>1547</v>
      </c>
    </row>
    <row r="1549" spans="1:15" x14ac:dyDescent="0.35">
      <c r="A1549" s="2">
        <v>2</v>
      </c>
      <c r="B1549" s="2" t="s">
        <v>1466</v>
      </c>
      <c r="C1549" s="2" t="s">
        <v>1467</v>
      </c>
      <c r="D1549" s="2" t="s">
        <v>4376</v>
      </c>
      <c r="E1549" s="10"/>
      <c r="F1549" s="10"/>
      <c r="G1549" s="2" t="s">
        <v>4377</v>
      </c>
      <c r="H1549" s="2" t="s">
        <v>304</v>
      </c>
      <c r="I1549" s="2" t="s">
        <v>1478</v>
      </c>
      <c r="J1549" s="2" t="s">
        <v>957</v>
      </c>
      <c r="K1549" s="2" t="s">
        <v>966</v>
      </c>
      <c r="L1549" s="2" t="s">
        <v>959</v>
      </c>
      <c r="M1549" s="2" t="s">
        <v>960</v>
      </c>
      <c r="N1549" s="2" t="s">
        <v>961</v>
      </c>
      <c r="O1549" s="2">
        <v>1548</v>
      </c>
    </row>
    <row r="1550" spans="1:15" x14ac:dyDescent="0.35">
      <c r="A1550" s="4">
        <v>2</v>
      </c>
      <c r="B1550" s="4" t="s">
        <v>1466</v>
      </c>
      <c r="C1550" s="4" t="s">
        <v>1467</v>
      </c>
      <c r="D1550" s="4" t="s">
        <v>4378</v>
      </c>
      <c r="E1550" s="10"/>
      <c r="F1550" s="10"/>
      <c r="G1550" s="4" t="s">
        <v>4379</v>
      </c>
      <c r="H1550" s="4" t="s">
        <v>304</v>
      </c>
      <c r="I1550" s="4" t="s">
        <v>1478</v>
      </c>
      <c r="J1550" s="4" t="s">
        <v>965</v>
      </c>
      <c r="K1550" s="4" t="s">
        <v>966</v>
      </c>
      <c r="L1550" s="4" t="s">
        <v>959</v>
      </c>
      <c r="M1550" s="4" t="s">
        <v>960</v>
      </c>
      <c r="N1550" s="4" t="s">
        <v>967</v>
      </c>
      <c r="O1550" s="4">
        <v>1549</v>
      </c>
    </row>
    <row r="1551" spans="1:15" x14ac:dyDescent="0.35">
      <c r="A1551" s="2">
        <v>2</v>
      </c>
      <c r="B1551" s="2" t="s">
        <v>1466</v>
      </c>
      <c r="C1551" s="2" t="s">
        <v>1467</v>
      </c>
      <c r="D1551" s="2" t="s">
        <v>4380</v>
      </c>
      <c r="E1551" s="10"/>
      <c r="F1551" s="10"/>
      <c r="G1551" s="2" t="s">
        <v>4381</v>
      </c>
      <c r="H1551" s="2" t="s">
        <v>304</v>
      </c>
      <c r="I1551" s="2" t="s">
        <v>1478</v>
      </c>
      <c r="J1551" s="2" t="s">
        <v>957</v>
      </c>
      <c r="K1551" s="2" t="s">
        <v>966</v>
      </c>
      <c r="L1551" s="2" t="s">
        <v>959</v>
      </c>
      <c r="M1551" s="2" t="s">
        <v>960</v>
      </c>
      <c r="N1551" s="2" t="s">
        <v>961</v>
      </c>
      <c r="O1551" s="2">
        <v>1550</v>
      </c>
    </row>
    <row r="1552" spans="1:15" x14ac:dyDescent="0.35">
      <c r="A1552" s="4">
        <v>2</v>
      </c>
      <c r="B1552" s="4" t="s">
        <v>1466</v>
      </c>
      <c r="C1552" s="4" t="s">
        <v>1467</v>
      </c>
      <c r="D1552" s="4" t="s">
        <v>4382</v>
      </c>
      <c r="E1552" s="10"/>
      <c r="F1552" s="10"/>
      <c r="G1552" s="4" t="s">
        <v>4383</v>
      </c>
      <c r="H1552" s="4" t="s">
        <v>304</v>
      </c>
      <c r="I1552" s="4" t="s">
        <v>1478</v>
      </c>
      <c r="J1552" s="4" t="s">
        <v>965</v>
      </c>
      <c r="K1552" s="4" t="s">
        <v>966</v>
      </c>
      <c r="L1552" s="4" t="s">
        <v>1031</v>
      </c>
      <c r="M1552" s="4" t="s">
        <v>960</v>
      </c>
      <c r="N1552" s="4" t="s">
        <v>967</v>
      </c>
      <c r="O1552" s="4">
        <v>1551</v>
      </c>
    </row>
    <row r="1553" spans="1:15" x14ac:dyDescent="0.35">
      <c r="A1553" s="2">
        <v>2</v>
      </c>
      <c r="B1553" s="2" t="s">
        <v>1466</v>
      </c>
      <c r="C1553" s="2" t="s">
        <v>1467</v>
      </c>
      <c r="D1553" s="2" t="s">
        <v>4384</v>
      </c>
      <c r="E1553" s="10"/>
      <c r="F1553" s="10"/>
      <c r="G1553" s="2" t="s">
        <v>4385</v>
      </c>
      <c r="H1553" s="2" t="s">
        <v>304</v>
      </c>
      <c r="I1553" s="2" t="s">
        <v>1478</v>
      </c>
      <c r="J1553" s="2" t="s">
        <v>973</v>
      </c>
      <c r="K1553" s="2" t="s">
        <v>966</v>
      </c>
      <c r="L1553" s="2" t="s">
        <v>959</v>
      </c>
      <c r="M1553" s="2" t="s">
        <v>960</v>
      </c>
      <c r="N1553" s="2" t="s">
        <v>967</v>
      </c>
      <c r="O1553" s="2">
        <v>1552</v>
      </c>
    </row>
    <row r="1554" spans="1:15" x14ac:dyDescent="0.35">
      <c r="A1554" s="4">
        <v>2</v>
      </c>
      <c r="B1554" s="4" t="s">
        <v>1466</v>
      </c>
      <c r="C1554" s="4" t="s">
        <v>1467</v>
      </c>
      <c r="D1554" s="4" t="s">
        <v>4386</v>
      </c>
      <c r="E1554" s="10"/>
      <c r="F1554" s="10"/>
      <c r="G1554" s="4" t="s">
        <v>4387</v>
      </c>
      <c r="H1554" s="4" t="s">
        <v>304</v>
      </c>
      <c r="I1554" s="4" t="s">
        <v>1478</v>
      </c>
      <c r="J1554" s="4" t="s">
        <v>957</v>
      </c>
      <c r="K1554" s="4" t="s">
        <v>966</v>
      </c>
      <c r="L1554" s="4" t="s">
        <v>959</v>
      </c>
      <c r="M1554" s="4" t="s">
        <v>960</v>
      </c>
      <c r="N1554" s="4" t="s">
        <v>967</v>
      </c>
      <c r="O1554" s="4">
        <v>1553</v>
      </c>
    </row>
    <row r="1555" spans="1:15" x14ac:dyDescent="0.35">
      <c r="A1555" s="2">
        <v>2</v>
      </c>
      <c r="B1555" s="2" t="s">
        <v>1466</v>
      </c>
      <c r="C1555" s="2" t="s">
        <v>1467</v>
      </c>
      <c r="D1555" s="2" t="s">
        <v>4388</v>
      </c>
      <c r="E1555" s="10"/>
      <c r="F1555" s="10"/>
      <c r="G1555" s="2" t="s">
        <v>4389</v>
      </c>
      <c r="H1555" s="2" t="s">
        <v>304</v>
      </c>
      <c r="I1555" s="2" t="s">
        <v>1478</v>
      </c>
      <c r="J1555" s="2" t="s">
        <v>973</v>
      </c>
      <c r="K1555" s="2" t="s">
        <v>966</v>
      </c>
      <c r="L1555" s="2" t="s">
        <v>959</v>
      </c>
      <c r="M1555" s="2" t="s">
        <v>960</v>
      </c>
      <c r="N1555" s="2" t="s">
        <v>967</v>
      </c>
      <c r="O1555" s="2">
        <v>1554</v>
      </c>
    </row>
    <row r="1556" spans="1:15" x14ac:dyDescent="0.35">
      <c r="A1556" s="4">
        <v>2</v>
      </c>
      <c r="B1556" s="4" t="s">
        <v>1466</v>
      </c>
      <c r="C1556" s="4" t="s">
        <v>1467</v>
      </c>
      <c r="D1556" s="4" t="s">
        <v>4390</v>
      </c>
      <c r="E1556" s="10"/>
      <c r="F1556" s="10"/>
      <c r="G1556" s="4" t="s">
        <v>4391</v>
      </c>
      <c r="H1556" s="4" t="s">
        <v>304</v>
      </c>
      <c r="I1556" s="4" t="s">
        <v>1478</v>
      </c>
      <c r="J1556" s="4" t="s">
        <v>973</v>
      </c>
      <c r="K1556" s="4" t="s">
        <v>966</v>
      </c>
      <c r="L1556" s="4" t="s">
        <v>959</v>
      </c>
      <c r="M1556" s="4" t="s">
        <v>960</v>
      </c>
      <c r="N1556" s="4" t="s">
        <v>967</v>
      </c>
      <c r="O1556" s="4">
        <v>1555</v>
      </c>
    </row>
    <row r="1557" spans="1:15" x14ac:dyDescent="0.35">
      <c r="A1557" s="2">
        <v>2</v>
      </c>
      <c r="B1557" s="2" t="s">
        <v>1466</v>
      </c>
      <c r="C1557" s="2" t="s">
        <v>1467</v>
      </c>
      <c r="D1557" s="2" t="s">
        <v>4392</v>
      </c>
      <c r="E1557" s="10"/>
      <c r="F1557" s="10"/>
      <c r="G1557" s="2" t="s">
        <v>4393</v>
      </c>
      <c r="H1557" s="2" t="s">
        <v>304</v>
      </c>
      <c r="I1557" s="2" t="s">
        <v>1478</v>
      </c>
      <c r="J1557" s="2" t="s">
        <v>973</v>
      </c>
      <c r="K1557" s="2" t="s">
        <v>966</v>
      </c>
      <c r="L1557" s="2" t="s">
        <v>1031</v>
      </c>
      <c r="M1557" s="2" t="s">
        <v>960</v>
      </c>
      <c r="N1557" s="2" t="s">
        <v>967</v>
      </c>
      <c r="O1557" s="2">
        <v>1556</v>
      </c>
    </row>
    <row r="1558" spans="1:15" x14ac:dyDescent="0.35">
      <c r="A1558" s="4">
        <v>2</v>
      </c>
      <c r="B1558" s="4" t="s">
        <v>1466</v>
      </c>
      <c r="C1558" s="4" t="s">
        <v>1467</v>
      </c>
      <c r="D1558" s="4" t="s">
        <v>4394</v>
      </c>
      <c r="E1558" s="10"/>
      <c r="F1558" s="10"/>
      <c r="G1558" s="4" t="s">
        <v>4395</v>
      </c>
      <c r="H1558" s="4" t="s">
        <v>304</v>
      </c>
      <c r="I1558" s="4" t="s">
        <v>1478</v>
      </c>
      <c r="J1558" s="4" t="s">
        <v>957</v>
      </c>
      <c r="K1558" s="4" t="s">
        <v>966</v>
      </c>
      <c r="L1558" s="4" t="s">
        <v>959</v>
      </c>
      <c r="M1558" s="4" t="s">
        <v>960</v>
      </c>
      <c r="N1558" s="4" t="s">
        <v>961</v>
      </c>
      <c r="O1558" s="4">
        <v>1557</v>
      </c>
    </row>
    <row r="1559" spans="1:15" x14ac:dyDescent="0.35">
      <c r="A1559" s="2">
        <v>2</v>
      </c>
      <c r="B1559" s="2" t="s">
        <v>1466</v>
      </c>
      <c r="C1559" s="2" t="s">
        <v>1467</v>
      </c>
      <c r="D1559" s="2" t="s">
        <v>4396</v>
      </c>
      <c r="E1559" s="10"/>
      <c r="F1559" s="10"/>
      <c r="G1559" s="2" t="s">
        <v>4397</v>
      </c>
      <c r="H1559" s="2" t="s">
        <v>304</v>
      </c>
      <c r="I1559" s="2" t="s">
        <v>1478</v>
      </c>
      <c r="J1559" s="2" t="s">
        <v>965</v>
      </c>
      <c r="K1559" s="2" t="s">
        <v>966</v>
      </c>
      <c r="L1559" s="2" t="s">
        <v>959</v>
      </c>
      <c r="M1559" s="2" t="s">
        <v>960</v>
      </c>
      <c r="N1559" s="2" t="s">
        <v>967</v>
      </c>
      <c r="O1559" s="2">
        <v>1558</v>
      </c>
    </row>
    <row r="1560" spans="1:15" x14ac:dyDescent="0.35">
      <c r="A1560" s="4">
        <v>2</v>
      </c>
      <c r="B1560" s="4" t="s">
        <v>1466</v>
      </c>
      <c r="C1560" s="4" t="s">
        <v>1467</v>
      </c>
      <c r="D1560" s="4" t="s">
        <v>4398</v>
      </c>
      <c r="E1560" s="10"/>
      <c r="F1560" s="10"/>
      <c r="G1560" s="4" t="s">
        <v>4399</v>
      </c>
      <c r="H1560" s="4" t="s">
        <v>304</v>
      </c>
      <c r="I1560" s="4" t="s">
        <v>1478</v>
      </c>
      <c r="J1560" s="4" t="s">
        <v>965</v>
      </c>
      <c r="K1560" s="4" t="s">
        <v>966</v>
      </c>
      <c r="L1560" s="4" t="s">
        <v>1031</v>
      </c>
      <c r="M1560" s="4" t="s">
        <v>960</v>
      </c>
      <c r="N1560" s="4" t="s">
        <v>967</v>
      </c>
      <c r="O1560" s="4">
        <v>1559</v>
      </c>
    </row>
    <row r="1561" spans="1:15" x14ac:dyDescent="0.35">
      <c r="A1561" s="2">
        <v>2</v>
      </c>
      <c r="B1561" s="2" t="s">
        <v>1466</v>
      </c>
      <c r="C1561" s="2" t="s">
        <v>1467</v>
      </c>
      <c r="D1561" s="2" t="s">
        <v>4400</v>
      </c>
      <c r="E1561" s="10"/>
      <c r="F1561" s="10"/>
      <c r="G1561" s="2" t="s">
        <v>4401</v>
      </c>
      <c r="H1561" s="2" t="s">
        <v>304</v>
      </c>
      <c r="I1561" s="2" t="s">
        <v>1478</v>
      </c>
      <c r="J1561" s="2" t="s">
        <v>957</v>
      </c>
      <c r="K1561" s="2" t="s">
        <v>966</v>
      </c>
      <c r="L1561" s="2" t="s">
        <v>959</v>
      </c>
      <c r="M1561" s="2" t="s">
        <v>960</v>
      </c>
      <c r="N1561" s="2" t="s">
        <v>961</v>
      </c>
      <c r="O1561" s="2">
        <v>1560</v>
      </c>
    </row>
    <row r="1562" spans="1:15" x14ac:dyDescent="0.35">
      <c r="A1562" s="4">
        <v>2</v>
      </c>
      <c r="B1562" s="4" t="s">
        <v>1466</v>
      </c>
      <c r="C1562" s="4" t="s">
        <v>1467</v>
      </c>
      <c r="D1562" s="4" t="s">
        <v>4402</v>
      </c>
      <c r="E1562" s="10"/>
      <c r="F1562" s="10"/>
      <c r="G1562" s="4" t="s">
        <v>4403</v>
      </c>
      <c r="H1562" s="4" t="s">
        <v>304</v>
      </c>
      <c r="I1562" s="4" t="s">
        <v>1478</v>
      </c>
      <c r="J1562" s="4" t="s">
        <v>973</v>
      </c>
      <c r="K1562" s="4" t="s">
        <v>966</v>
      </c>
      <c r="L1562" s="4" t="s">
        <v>959</v>
      </c>
      <c r="M1562" s="4" t="s">
        <v>960</v>
      </c>
      <c r="N1562" s="4" t="s">
        <v>967</v>
      </c>
      <c r="O1562" s="4">
        <v>1561</v>
      </c>
    </row>
    <row r="1563" spans="1:15" x14ac:dyDescent="0.35">
      <c r="A1563" s="2">
        <v>2</v>
      </c>
      <c r="B1563" s="2" t="s">
        <v>1466</v>
      </c>
      <c r="C1563" s="2" t="s">
        <v>1467</v>
      </c>
      <c r="D1563" s="2" t="s">
        <v>4404</v>
      </c>
      <c r="E1563" s="10"/>
      <c r="F1563" s="10"/>
      <c r="G1563" s="2" t="s">
        <v>4405</v>
      </c>
      <c r="H1563" s="2" t="s">
        <v>304</v>
      </c>
      <c r="I1563" s="2" t="s">
        <v>1478</v>
      </c>
      <c r="J1563" s="2" t="s">
        <v>957</v>
      </c>
      <c r="K1563" s="2" t="s">
        <v>966</v>
      </c>
      <c r="L1563" s="2" t="s">
        <v>959</v>
      </c>
      <c r="M1563" s="2" t="s">
        <v>960</v>
      </c>
      <c r="N1563" s="2" t="s">
        <v>961</v>
      </c>
      <c r="O1563" s="2">
        <v>1562</v>
      </c>
    </row>
    <row r="1564" spans="1:15" x14ac:dyDescent="0.35">
      <c r="A1564" s="4">
        <v>2</v>
      </c>
      <c r="B1564" s="4" t="s">
        <v>1466</v>
      </c>
      <c r="C1564" s="4" t="s">
        <v>1467</v>
      </c>
      <c r="D1564" s="4" t="s">
        <v>4406</v>
      </c>
      <c r="E1564" s="10"/>
      <c r="F1564" s="10"/>
      <c r="G1564" s="4" t="s">
        <v>4407</v>
      </c>
      <c r="H1564" s="4" t="s">
        <v>304</v>
      </c>
      <c r="I1564" s="4" t="s">
        <v>1478</v>
      </c>
      <c r="J1564" s="4" t="s">
        <v>973</v>
      </c>
      <c r="K1564" s="4" t="s">
        <v>966</v>
      </c>
      <c r="L1564" s="4" t="s">
        <v>959</v>
      </c>
      <c r="M1564" s="4" t="s">
        <v>960</v>
      </c>
      <c r="N1564" s="4" t="s">
        <v>967</v>
      </c>
      <c r="O1564" s="4">
        <v>1563</v>
      </c>
    </row>
    <row r="1565" spans="1:15" x14ac:dyDescent="0.35">
      <c r="A1565" s="2">
        <v>2</v>
      </c>
      <c r="B1565" s="2" t="s">
        <v>1466</v>
      </c>
      <c r="C1565" s="2" t="s">
        <v>1467</v>
      </c>
      <c r="D1565" s="2" t="s">
        <v>4408</v>
      </c>
      <c r="E1565" s="10"/>
      <c r="F1565" s="10"/>
      <c r="G1565" s="2" t="s">
        <v>4409</v>
      </c>
      <c r="H1565" s="2" t="s">
        <v>304</v>
      </c>
      <c r="I1565" s="2" t="s">
        <v>1478</v>
      </c>
      <c r="J1565" s="2" t="s">
        <v>965</v>
      </c>
      <c r="K1565" s="2" t="s">
        <v>966</v>
      </c>
      <c r="L1565" s="2" t="s">
        <v>959</v>
      </c>
      <c r="M1565" s="2" t="s">
        <v>960</v>
      </c>
      <c r="N1565" s="2" t="s">
        <v>967</v>
      </c>
      <c r="O1565" s="2">
        <v>1564</v>
      </c>
    </row>
    <row r="1566" spans="1:15" x14ac:dyDescent="0.35">
      <c r="A1566" s="4">
        <v>2</v>
      </c>
      <c r="B1566" s="4" t="s">
        <v>1466</v>
      </c>
      <c r="C1566" s="4" t="s">
        <v>1467</v>
      </c>
      <c r="D1566" s="4" t="s">
        <v>4410</v>
      </c>
      <c r="E1566" s="10"/>
      <c r="F1566" s="10"/>
      <c r="G1566" s="4" t="s">
        <v>4411</v>
      </c>
      <c r="H1566" s="4" t="s">
        <v>304</v>
      </c>
      <c r="I1566" s="4" t="s">
        <v>1478</v>
      </c>
      <c r="J1566" s="4" t="s">
        <v>965</v>
      </c>
      <c r="K1566" s="4" t="s">
        <v>966</v>
      </c>
      <c r="L1566" s="4" t="s">
        <v>1031</v>
      </c>
      <c r="M1566" s="4" t="s">
        <v>960</v>
      </c>
      <c r="N1566" s="4" t="s">
        <v>967</v>
      </c>
      <c r="O1566" s="4">
        <v>1565</v>
      </c>
    </row>
    <row r="1567" spans="1:15" x14ac:dyDescent="0.35">
      <c r="A1567" s="2">
        <v>2</v>
      </c>
      <c r="B1567" s="2" t="s">
        <v>1466</v>
      </c>
      <c r="C1567" s="2" t="s">
        <v>1467</v>
      </c>
      <c r="D1567" s="2" t="s">
        <v>4412</v>
      </c>
      <c r="E1567" s="10"/>
      <c r="F1567" s="10"/>
      <c r="G1567" s="2" t="s">
        <v>4413</v>
      </c>
      <c r="H1567" s="2" t="s">
        <v>304</v>
      </c>
      <c r="I1567" s="2" t="s">
        <v>1478</v>
      </c>
      <c r="J1567" s="2" t="s">
        <v>973</v>
      </c>
      <c r="K1567" s="2" t="s">
        <v>966</v>
      </c>
      <c r="L1567" s="2" t="s">
        <v>959</v>
      </c>
      <c r="M1567" s="2" t="s">
        <v>960</v>
      </c>
      <c r="N1567" s="2" t="s">
        <v>967</v>
      </c>
      <c r="O1567" s="2">
        <v>1566</v>
      </c>
    </row>
    <row r="1568" spans="1:15" x14ac:dyDescent="0.35">
      <c r="A1568" s="4">
        <v>2</v>
      </c>
      <c r="B1568" s="4" t="s">
        <v>1466</v>
      </c>
      <c r="C1568" s="4" t="s">
        <v>1467</v>
      </c>
      <c r="D1568" s="4" t="s">
        <v>4414</v>
      </c>
      <c r="E1568" s="10"/>
      <c r="F1568" s="10"/>
      <c r="G1568" s="4" t="s">
        <v>4415</v>
      </c>
      <c r="H1568" s="4" t="s">
        <v>304</v>
      </c>
      <c r="I1568" s="4" t="s">
        <v>1478</v>
      </c>
      <c r="J1568" s="4" t="s">
        <v>957</v>
      </c>
      <c r="K1568" s="4" t="s">
        <v>966</v>
      </c>
      <c r="L1568" s="4" t="s">
        <v>959</v>
      </c>
      <c r="M1568" s="4" t="s">
        <v>960</v>
      </c>
      <c r="N1568" s="4" t="s">
        <v>961</v>
      </c>
      <c r="O1568" s="4">
        <v>1567</v>
      </c>
    </row>
    <row r="1569" spans="1:15" x14ac:dyDescent="0.35">
      <c r="A1569" s="2">
        <v>2</v>
      </c>
      <c r="B1569" s="2" t="s">
        <v>1466</v>
      </c>
      <c r="C1569" s="2" t="s">
        <v>1467</v>
      </c>
      <c r="D1569" s="2" t="s">
        <v>4416</v>
      </c>
      <c r="E1569" s="10"/>
      <c r="F1569" s="10"/>
      <c r="G1569" s="2" t="s">
        <v>4417</v>
      </c>
      <c r="H1569" s="2" t="s">
        <v>304</v>
      </c>
      <c r="I1569" s="2" t="s">
        <v>1478</v>
      </c>
      <c r="J1569" s="2" t="s">
        <v>957</v>
      </c>
      <c r="K1569" s="2" t="s">
        <v>966</v>
      </c>
      <c r="L1569" s="2" t="s">
        <v>959</v>
      </c>
      <c r="M1569" s="2" t="s">
        <v>960</v>
      </c>
      <c r="N1569" s="2" t="s">
        <v>1245</v>
      </c>
      <c r="O1569" s="2">
        <v>1568</v>
      </c>
    </row>
    <row r="1570" spans="1:15" x14ac:dyDescent="0.35">
      <c r="A1570" s="4">
        <v>2</v>
      </c>
      <c r="B1570" s="4" t="s">
        <v>1466</v>
      </c>
      <c r="C1570" s="4" t="s">
        <v>1467</v>
      </c>
      <c r="D1570" s="4" t="s">
        <v>4418</v>
      </c>
      <c r="E1570" s="10"/>
      <c r="F1570" s="10"/>
      <c r="G1570" s="4" t="s">
        <v>4419</v>
      </c>
      <c r="H1570" s="4" t="s">
        <v>304</v>
      </c>
      <c r="I1570" s="4" t="s">
        <v>1478</v>
      </c>
      <c r="J1570" s="4" t="s">
        <v>965</v>
      </c>
      <c r="K1570" s="4" t="s">
        <v>966</v>
      </c>
      <c r="L1570" s="4" t="s">
        <v>1031</v>
      </c>
      <c r="M1570" s="4" t="s">
        <v>960</v>
      </c>
      <c r="N1570" s="4" t="s">
        <v>967</v>
      </c>
      <c r="O1570" s="4">
        <v>1569</v>
      </c>
    </row>
    <row r="1571" spans="1:15" x14ac:dyDescent="0.35">
      <c r="A1571" s="2">
        <v>2</v>
      </c>
      <c r="B1571" s="2" t="s">
        <v>1466</v>
      </c>
      <c r="C1571" s="2" t="s">
        <v>1467</v>
      </c>
      <c r="D1571" s="2" t="s">
        <v>4420</v>
      </c>
      <c r="E1571" s="10"/>
      <c r="F1571" s="10"/>
      <c r="G1571" s="2" t="s">
        <v>4421</v>
      </c>
      <c r="H1571" s="2" t="s">
        <v>304</v>
      </c>
      <c r="I1571" s="2" t="s">
        <v>1478</v>
      </c>
      <c r="J1571" s="2" t="s">
        <v>965</v>
      </c>
      <c r="K1571" s="2" t="s">
        <v>966</v>
      </c>
      <c r="L1571" s="2" t="s">
        <v>959</v>
      </c>
      <c r="M1571" s="2" t="s">
        <v>960</v>
      </c>
      <c r="N1571" s="2" t="s">
        <v>967</v>
      </c>
      <c r="O1571" s="2">
        <v>1570</v>
      </c>
    </row>
    <row r="1572" spans="1:15" x14ac:dyDescent="0.35">
      <c r="A1572" s="4">
        <v>2</v>
      </c>
      <c r="B1572" s="4" t="s">
        <v>1466</v>
      </c>
      <c r="C1572" s="4" t="s">
        <v>1467</v>
      </c>
      <c r="D1572" s="4" t="s">
        <v>4422</v>
      </c>
      <c r="E1572" s="10"/>
      <c r="F1572" s="10"/>
      <c r="G1572" s="4" t="s">
        <v>4423</v>
      </c>
      <c r="H1572" s="4" t="s">
        <v>304</v>
      </c>
      <c r="I1572" s="4" t="s">
        <v>1478</v>
      </c>
      <c r="J1572" s="4" t="s">
        <v>965</v>
      </c>
      <c r="K1572" s="4" t="s">
        <v>966</v>
      </c>
      <c r="L1572" s="4" t="s">
        <v>959</v>
      </c>
      <c r="M1572" s="4" t="s">
        <v>960</v>
      </c>
      <c r="N1572" s="4" t="s">
        <v>967</v>
      </c>
      <c r="O1572" s="4">
        <v>1571</v>
      </c>
    </row>
    <row r="1573" spans="1:15" x14ac:dyDescent="0.35">
      <c r="A1573" s="2">
        <v>2</v>
      </c>
      <c r="B1573" s="2" t="s">
        <v>1466</v>
      </c>
      <c r="C1573" s="2" t="s">
        <v>1467</v>
      </c>
      <c r="D1573" s="2" t="s">
        <v>4424</v>
      </c>
      <c r="E1573" s="10"/>
      <c r="F1573" s="10"/>
      <c r="G1573" s="2" t="s">
        <v>4425</v>
      </c>
      <c r="H1573" s="2" t="s">
        <v>304</v>
      </c>
      <c r="I1573" s="2" t="s">
        <v>1478</v>
      </c>
      <c r="J1573" s="2" t="s">
        <v>957</v>
      </c>
      <c r="K1573" s="2" t="s">
        <v>966</v>
      </c>
      <c r="L1573" s="2" t="s">
        <v>959</v>
      </c>
      <c r="M1573" s="2" t="s">
        <v>960</v>
      </c>
      <c r="N1573" s="2" t="s">
        <v>961</v>
      </c>
      <c r="O1573" s="2">
        <v>1572</v>
      </c>
    </row>
    <row r="1574" spans="1:15" x14ac:dyDescent="0.35">
      <c r="A1574" s="4">
        <v>2</v>
      </c>
      <c r="B1574" s="4" t="s">
        <v>1466</v>
      </c>
      <c r="C1574" s="4" t="s">
        <v>1467</v>
      </c>
      <c r="D1574" s="4" t="s">
        <v>4426</v>
      </c>
      <c r="E1574" s="10"/>
      <c r="F1574" s="10"/>
      <c r="G1574" s="4" t="s">
        <v>4427</v>
      </c>
      <c r="H1574" s="4" t="s">
        <v>304</v>
      </c>
      <c r="I1574" s="4" t="s">
        <v>1478</v>
      </c>
      <c r="J1574" s="4" t="s">
        <v>965</v>
      </c>
      <c r="K1574" s="4" t="s">
        <v>966</v>
      </c>
      <c r="L1574" s="4" t="s">
        <v>959</v>
      </c>
      <c r="M1574" s="4" t="s">
        <v>960</v>
      </c>
      <c r="N1574" s="4" t="s">
        <v>967</v>
      </c>
      <c r="O1574" s="4">
        <v>1573</v>
      </c>
    </row>
    <row r="1575" spans="1:15" x14ac:dyDescent="0.35">
      <c r="A1575" s="2">
        <v>2</v>
      </c>
      <c r="B1575" s="2" t="s">
        <v>1466</v>
      </c>
      <c r="C1575" s="2" t="s">
        <v>1467</v>
      </c>
      <c r="D1575" s="2" t="s">
        <v>4428</v>
      </c>
      <c r="E1575" s="10"/>
      <c r="F1575" s="10"/>
      <c r="G1575" s="2" t="s">
        <v>4429</v>
      </c>
      <c r="H1575" s="2" t="s">
        <v>304</v>
      </c>
      <c r="I1575" s="2" t="s">
        <v>1478</v>
      </c>
      <c r="J1575" s="2" t="s">
        <v>957</v>
      </c>
      <c r="K1575" s="2" t="s">
        <v>966</v>
      </c>
      <c r="L1575" s="2" t="s">
        <v>959</v>
      </c>
      <c r="M1575" s="2" t="s">
        <v>960</v>
      </c>
      <c r="N1575" s="2" t="s">
        <v>961</v>
      </c>
      <c r="O1575" s="2">
        <v>1574</v>
      </c>
    </row>
    <row r="1576" spans="1:15" x14ac:dyDescent="0.35">
      <c r="A1576" s="4">
        <v>2</v>
      </c>
      <c r="B1576" s="4" t="s">
        <v>1466</v>
      </c>
      <c r="C1576" s="4" t="s">
        <v>1467</v>
      </c>
      <c r="D1576" s="4" t="s">
        <v>4430</v>
      </c>
      <c r="E1576" s="10"/>
      <c r="F1576" s="10"/>
      <c r="G1576" s="4" t="s">
        <v>4431</v>
      </c>
      <c r="H1576" s="4" t="s">
        <v>304</v>
      </c>
      <c r="I1576" s="4" t="s">
        <v>1478</v>
      </c>
      <c r="J1576" s="4" t="s">
        <v>965</v>
      </c>
      <c r="K1576" s="4" t="s">
        <v>966</v>
      </c>
      <c r="L1576" s="4" t="s">
        <v>1031</v>
      </c>
      <c r="M1576" s="4" t="s">
        <v>960</v>
      </c>
      <c r="N1576" s="4" t="s">
        <v>967</v>
      </c>
      <c r="O1576" s="4">
        <v>1575</v>
      </c>
    </row>
    <row r="1577" spans="1:15" x14ac:dyDescent="0.35">
      <c r="A1577" s="2">
        <v>2</v>
      </c>
      <c r="B1577" s="2" t="s">
        <v>1466</v>
      </c>
      <c r="C1577" s="2" t="s">
        <v>1467</v>
      </c>
      <c r="D1577" s="2" t="s">
        <v>4432</v>
      </c>
      <c r="E1577" s="10"/>
      <c r="F1577" s="10"/>
      <c r="G1577" s="2" t="s">
        <v>4433</v>
      </c>
      <c r="H1577" s="2" t="s">
        <v>304</v>
      </c>
      <c r="I1577" s="2" t="s">
        <v>1478</v>
      </c>
      <c r="J1577" s="2" t="s">
        <v>957</v>
      </c>
      <c r="K1577" s="2" t="s">
        <v>966</v>
      </c>
      <c r="L1577" s="2" t="s">
        <v>959</v>
      </c>
      <c r="M1577" s="2" t="s">
        <v>960</v>
      </c>
      <c r="N1577" s="2" t="s">
        <v>1546</v>
      </c>
      <c r="O1577" s="2">
        <v>1576</v>
      </c>
    </row>
    <row r="1578" spans="1:15" x14ac:dyDescent="0.35">
      <c r="A1578" s="4">
        <v>2</v>
      </c>
      <c r="B1578" s="4" t="s">
        <v>1466</v>
      </c>
      <c r="C1578" s="4" t="s">
        <v>1467</v>
      </c>
      <c r="D1578" s="4" t="s">
        <v>4434</v>
      </c>
      <c r="E1578" s="10"/>
      <c r="F1578" s="10"/>
      <c r="G1578" s="4" t="s">
        <v>4435</v>
      </c>
      <c r="H1578" s="4" t="s">
        <v>304</v>
      </c>
      <c r="I1578" s="4" t="s">
        <v>1478</v>
      </c>
      <c r="J1578" s="4" t="s">
        <v>965</v>
      </c>
      <c r="K1578" s="4" t="s">
        <v>966</v>
      </c>
      <c r="L1578" s="4" t="s">
        <v>959</v>
      </c>
      <c r="M1578" s="4" t="s">
        <v>960</v>
      </c>
      <c r="N1578" s="4" t="s">
        <v>967</v>
      </c>
      <c r="O1578" s="4">
        <v>1577</v>
      </c>
    </row>
    <row r="1579" spans="1:15" x14ac:dyDescent="0.35">
      <c r="A1579" s="2">
        <v>2</v>
      </c>
      <c r="B1579" s="2" t="s">
        <v>1466</v>
      </c>
      <c r="C1579" s="2" t="s">
        <v>1467</v>
      </c>
      <c r="D1579" s="2" t="s">
        <v>4436</v>
      </c>
      <c r="E1579" s="10"/>
      <c r="F1579" s="10"/>
      <c r="G1579" s="2" t="s">
        <v>4437</v>
      </c>
      <c r="H1579" s="2" t="s">
        <v>304</v>
      </c>
      <c r="I1579" s="2" t="s">
        <v>1478</v>
      </c>
      <c r="J1579" s="2" t="s">
        <v>973</v>
      </c>
      <c r="K1579" s="2" t="s">
        <v>966</v>
      </c>
      <c r="L1579" s="2" t="s">
        <v>959</v>
      </c>
      <c r="M1579" s="2" t="s">
        <v>960</v>
      </c>
      <c r="N1579" s="2" t="s">
        <v>967</v>
      </c>
      <c r="O1579" s="2">
        <v>1578</v>
      </c>
    </row>
    <row r="1580" spans="1:15" x14ac:dyDescent="0.35">
      <c r="A1580" s="4">
        <v>2</v>
      </c>
      <c r="B1580" s="4" t="s">
        <v>1466</v>
      </c>
      <c r="C1580" s="4" t="s">
        <v>1467</v>
      </c>
      <c r="D1580" s="4" t="s">
        <v>1339</v>
      </c>
      <c r="E1580" s="10"/>
      <c r="F1580" s="10"/>
      <c r="G1580" s="4" t="s">
        <v>438</v>
      </c>
      <c r="H1580" s="4" t="s">
        <v>304</v>
      </c>
      <c r="I1580" s="4" t="s">
        <v>1478</v>
      </c>
      <c r="J1580" s="4" t="s">
        <v>957</v>
      </c>
      <c r="K1580" s="4" t="s">
        <v>966</v>
      </c>
      <c r="L1580" s="4" t="s">
        <v>959</v>
      </c>
      <c r="M1580" s="4" t="s">
        <v>960</v>
      </c>
      <c r="N1580" s="4" t="s">
        <v>1245</v>
      </c>
      <c r="O1580" s="4">
        <v>1579</v>
      </c>
    </row>
    <row r="1581" spans="1:15" x14ac:dyDescent="0.35">
      <c r="A1581" s="2">
        <v>2</v>
      </c>
      <c r="B1581" s="2" t="s">
        <v>1466</v>
      </c>
      <c r="C1581" s="2" t="s">
        <v>1467</v>
      </c>
      <c r="D1581" s="2" t="s">
        <v>4438</v>
      </c>
      <c r="E1581" s="10"/>
      <c r="F1581" s="10"/>
      <c r="G1581" s="2" t="s">
        <v>4439</v>
      </c>
      <c r="H1581" s="2" t="s">
        <v>304</v>
      </c>
      <c r="I1581" s="2" t="s">
        <v>1478</v>
      </c>
      <c r="J1581" s="2" t="s">
        <v>965</v>
      </c>
      <c r="K1581" s="2" t="s">
        <v>966</v>
      </c>
      <c r="L1581" s="2" t="s">
        <v>959</v>
      </c>
      <c r="M1581" s="2" t="s">
        <v>960</v>
      </c>
      <c r="N1581" s="2" t="s">
        <v>967</v>
      </c>
      <c r="O1581" s="2">
        <v>1580</v>
      </c>
    </row>
    <row r="1582" spans="1:15" x14ac:dyDescent="0.35">
      <c r="A1582" s="4">
        <v>2</v>
      </c>
      <c r="B1582" s="4" t="s">
        <v>1466</v>
      </c>
      <c r="C1582" s="4" t="s">
        <v>1467</v>
      </c>
      <c r="D1582" s="4" t="s">
        <v>4440</v>
      </c>
      <c r="E1582" s="10"/>
      <c r="F1582" s="10"/>
      <c r="G1582" s="4" t="s">
        <v>4441</v>
      </c>
      <c r="H1582" s="4" t="s">
        <v>304</v>
      </c>
      <c r="I1582" s="4" t="s">
        <v>1478</v>
      </c>
      <c r="J1582" s="4" t="s">
        <v>973</v>
      </c>
      <c r="K1582" s="4" t="s">
        <v>966</v>
      </c>
      <c r="L1582" s="4" t="s">
        <v>1031</v>
      </c>
      <c r="M1582" s="4" t="s">
        <v>960</v>
      </c>
      <c r="N1582" s="4" t="s">
        <v>967</v>
      </c>
      <c r="O1582" s="4">
        <v>1581</v>
      </c>
    </row>
    <row r="1583" spans="1:15" x14ac:dyDescent="0.35">
      <c r="A1583" s="2">
        <v>2</v>
      </c>
      <c r="B1583" s="2" t="s">
        <v>1466</v>
      </c>
      <c r="C1583" s="2" t="s">
        <v>1467</v>
      </c>
      <c r="D1583" s="2" t="s">
        <v>4442</v>
      </c>
      <c r="E1583" s="10"/>
      <c r="F1583" s="10"/>
      <c r="G1583" s="2" t="s">
        <v>4443</v>
      </c>
      <c r="H1583" s="2" t="s">
        <v>304</v>
      </c>
      <c r="I1583" s="2" t="s">
        <v>1478</v>
      </c>
      <c r="J1583" s="2" t="s">
        <v>965</v>
      </c>
      <c r="K1583" s="2" t="s">
        <v>966</v>
      </c>
      <c r="L1583" s="2" t="s">
        <v>959</v>
      </c>
      <c r="M1583" s="2" t="s">
        <v>960</v>
      </c>
      <c r="N1583" s="2" t="s">
        <v>967</v>
      </c>
      <c r="O1583" s="2">
        <v>1582</v>
      </c>
    </row>
    <row r="1584" spans="1:15" x14ac:dyDescent="0.35">
      <c r="A1584" s="4">
        <v>2</v>
      </c>
      <c r="B1584" s="4" t="s">
        <v>1466</v>
      </c>
      <c r="C1584" s="4" t="s">
        <v>1467</v>
      </c>
      <c r="D1584" s="4" t="s">
        <v>4444</v>
      </c>
      <c r="E1584" s="10"/>
      <c r="F1584" s="10"/>
      <c r="G1584" s="4" t="s">
        <v>4445</v>
      </c>
      <c r="H1584" s="4" t="s">
        <v>304</v>
      </c>
      <c r="I1584" s="4" t="s">
        <v>1478</v>
      </c>
      <c r="J1584" s="4" t="s">
        <v>965</v>
      </c>
      <c r="K1584" s="4" t="s">
        <v>966</v>
      </c>
      <c r="L1584" s="4" t="s">
        <v>959</v>
      </c>
      <c r="M1584" s="4" t="s">
        <v>960</v>
      </c>
      <c r="N1584" s="4" t="s">
        <v>967</v>
      </c>
      <c r="O1584" s="4">
        <v>1583</v>
      </c>
    </row>
    <row r="1585" spans="1:15" x14ac:dyDescent="0.35">
      <c r="A1585" s="2">
        <v>2</v>
      </c>
      <c r="B1585" s="2" t="s">
        <v>1466</v>
      </c>
      <c r="C1585" s="2" t="s">
        <v>1467</v>
      </c>
      <c r="D1585" s="2" t="s">
        <v>4446</v>
      </c>
      <c r="E1585" s="10"/>
      <c r="F1585" s="10"/>
      <c r="G1585" s="2" t="s">
        <v>4447</v>
      </c>
      <c r="H1585" s="2" t="s">
        <v>304</v>
      </c>
      <c r="I1585" s="2" t="s">
        <v>1478</v>
      </c>
      <c r="J1585" s="2" t="s">
        <v>973</v>
      </c>
      <c r="K1585" s="2" t="s">
        <v>966</v>
      </c>
      <c r="L1585" s="2" t="s">
        <v>959</v>
      </c>
      <c r="M1585" s="2" t="s">
        <v>960</v>
      </c>
      <c r="N1585" s="2" t="s">
        <v>967</v>
      </c>
      <c r="O1585" s="2">
        <v>1584</v>
      </c>
    </row>
    <row r="1586" spans="1:15" x14ac:dyDescent="0.35">
      <c r="A1586" s="4">
        <v>2</v>
      </c>
      <c r="B1586" s="4" t="s">
        <v>1466</v>
      </c>
      <c r="C1586" s="4" t="s">
        <v>1467</v>
      </c>
      <c r="D1586" s="4" t="s">
        <v>4448</v>
      </c>
      <c r="E1586" s="10"/>
      <c r="F1586" s="10"/>
      <c r="G1586" s="4" t="s">
        <v>4449</v>
      </c>
      <c r="H1586" s="4" t="s">
        <v>304</v>
      </c>
      <c r="I1586" s="4" t="s">
        <v>1478</v>
      </c>
      <c r="J1586" s="4" t="s">
        <v>957</v>
      </c>
      <c r="K1586" s="4" t="s">
        <v>966</v>
      </c>
      <c r="L1586" s="4" t="s">
        <v>959</v>
      </c>
      <c r="M1586" s="4" t="s">
        <v>960</v>
      </c>
      <c r="N1586" s="4" t="s">
        <v>1245</v>
      </c>
      <c r="O1586" s="4">
        <v>1585</v>
      </c>
    </row>
    <row r="1587" spans="1:15" x14ac:dyDescent="0.35">
      <c r="A1587" s="2">
        <v>2</v>
      </c>
      <c r="B1587" s="2" t="s">
        <v>1466</v>
      </c>
      <c r="C1587" s="2" t="s">
        <v>1467</v>
      </c>
      <c r="D1587" s="2" t="s">
        <v>4450</v>
      </c>
      <c r="E1587" s="10"/>
      <c r="F1587" s="10"/>
      <c r="G1587" s="2" t="s">
        <v>4451</v>
      </c>
      <c r="H1587" s="2" t="s">
        <v>304</v>
      </c>
      <c r="I1587" s="2" t="s">
        <v>1478</v>
      </c>
      <c r="J1587" s="2" t="s">
        <v>965</v>
      </c>
      <c r="K1587" s="2" t="s">
        <v>966</v>
      </c>
      <c r="L1587" s="2" t="s">
        <v>1031</v>
      </c>
      <c r="M1587" s="2" t="s">
        <v>960</v>
      </c>
      <c r="N1587" s="2" t="s">
        <v>967</v>
      </c>
      <c r="O1587" s="2">
        <v>1586</v>
      </c>
    </row>
    <row r="1588" spans="1:15" x14ac:dyDescent="0.35">
      <c r="A1588" s="4">
        <v>2</v>
      </c>
      <c r="B1588" s="4" t="s">
        <v>1466</v>
      </c>
      <c r="C1588" s="4" t="s">
        <v>1467</v>
      </c>
      <c r="D1588" s="4" t="s">
        <v>1308</v>
      </c>
      <c r="E1588" s="10"/>
      <c r="F1588" s="10"/>
      <c r="G1588" s="4" t="s">
        <v>431</v>
      </c>
      <c r="H1588" s="4" t="s">
        <v>304</v>
      </c>
      <c r="I1588" s="4" t="s">
        <v>1478</v>
      </c>
      <c r="J1588" s="4" t="s">
        <v>957</v>
      </c>
      <c r="K1588" s="4" t="s">
        <v>966</v>
      </c>
      <c r="L1588" s="4" t="s">
        <v>959</v>
      </c>
      <c r="M1588" s="4" t="s">
        <v>960</v>
      </c>
      <c r="N1588" s="4" t="s">
        <v>1245</v>
      </c>
      <c r="O1588" s="4">
        <v>1587</v>
      </c>
    </row>
    <row r="1589" spans="1:15" x14ac:dyDescent="0.35">
      <c r="A1589" s="2">
        <v>2</v>
      </c>
      <c r="B1589" s="2" t="s">
        <v>1466</v>
      </c>
      <c r="C1589" s="2" t="s">
        <v>1467</v>
      </c>
      <c r="D1589" s="2" t="s">
        <v>4452</v>
      </c>
      <c r="E1589" s="10"/>
      <c r="F1589" s="10"/>
      <c r="G1589" s="2" t="s">
        <v>4453</v>
      </c>
      <c r="H1589" s="2" t="s">
        <v>304</v>
      </c>
      <c r="I1589" s="2" t="s">
        <v>1478</v>
      </c>
      <c r="J1589" s="2" t="s">
        <v>973</v>
      </c>
      <c r="K1589" s="2" t="s">
        <v>966</v>
      </c>
      <c r="L1589" s="2" t="s">
        <v>959</v>
      </c>
      <c r="M1589" s="2" t="s">
        <v>960</v>
      </c>
      <c r="N1589" s="2" t="s">
        <v>967</v>
      </c>
      <c r="O1589" s="2">
        <v>1588</v>
      </c>
    </row>
    <row r="1590" spans="1:15" x14ac:dyDescent="0.35">
      <c r="A1590" s="4">
        <v>2</v>
      </c>
      <c r="B1590" s="4" t="s">
        <v>1466</v>
      </c>
      <c r="C1590" s="4" t="s">
        <v>1467</v>
      </c>
      <c r="D1590" s="4" t="s">
        <v>4454</v>
      </c>
      <c r="E1590" s="10"/>
      <c r="F1590" s="10"/>
      <c r="G1590" s="4" t="s">
        <v>4455</v>
      </c>
      <c r="H1590" s="4" t="s">
        <v>304</v>
      </c>
      <c r="I1590" s="4" t="s">
        <v>1478</v>
      </c>
      <c r="J1590" s="4" t="s">
        <v>973</v>
      </c>
      <c r="K1590" s="4" t="s">
        <v>966</v>
      </c>
      <c r="L1590" s="4" t="s">
        <v>959</v>
      </c>
      <c r="M1590" s="4" t="s">
        <v>960</v>
      </c>
      <c r="N1590" s="4" t="s">
        <v>967</v>
      </c>
      <c r="O1590" s="4">
        <v>1589</v>
      </c>
    </row>
    <row r="1591" spans="1:15" x14ac:dyDescent="0.35">
      <c r="A1591" s="2">
        <v>2</v>
      </c>
      <c r="B1591" s="2" t="s">
        <v>1466</v>
      </c>
      <c r="C1591" s="2" t="s">
        <v>1467</v>
      </c>
      <c r="D1591" s="2" t="s">
        <v>4456</v>
      </c>
      <c r="E1591" s="10"/>
      <c r="F1591" s="10"/>
      <c r="G1591" s="2" t="s">
        <v>4457</v>
      </c>
      <c r="H1591" s="2" t="s">
        <v>304</v>
      </c>
      <c r="I1591" s="2" t="s">
        <v>1478</v>
      </c>
      <c r="J1591" s="2" t="s">
        <v>957</v>
      </c>
      <c r="K1591" s="2" t="s">
        <v>966</v>
      </c>
      <c r="L1591" s="2" t="s">
        <v>959</v>
      </c>
      <c r="M1591" s="2" t="s">
        <v>960</v>
      </c>
      <c r="N1591" s="2" t="s">
        <v>1009</v>
      </c>
      <c r="O1591" s="2">
        <v>1590</v>
      </c>
    </row>
    <row r="1592" spans="1:15" x14ac:dyDescent="0.35">
      <c r="A1592" s="4">
        <v>2</v>
      </c>
      <c r="B1592" s="4" t="s">
        <v>1466</v>
      </c>
      <c r="C1592" s="4" t="s">
        <v>1467</v>
      </c>
      <c r="D1592" s="4" t="s">
        <v>4458</v>
      </c>
      <c r="E1592" s="10"/>
      <c r="F1592" s="10"/>
      <c r="G1592" s="4" t="s">
        <v>4459</v>
      </c>
      <c r="H1592" s="4" t="s">
        <v>304</v>
      </c>
      <c r="I1592" s="4" t="s">
        <v>1478</v>
      </c>
      <c r="J1592" s="4" t="s">
        <v>957</v>
      </c>
      <c r="K1592" s="4" t="s">
        <v>966</v>
      </c>
      <c r="L1592" s="4" t="s">
        <v>959</v>
      </c>
      <c r="M1592" s="4" t="s">
        <v>960</v>
      </c>
      <c r="N1592" s="4" t="s">
        <v>1245</v>
      </c>
      <c r="O1592" s="4">
        <v>1591</v>
      </c>
    </row>
    <row r="1593" spans="1:15" x14ac:dyDescent="0.35">
      <c r="A1593" s="2">
        <v>2</v>
      </c>
      <c r="B1593" s="2" t="s">
        <v>1466</v>
      </c>
      <c r="C1593" s="2" t="s">
        <v>1467</v>
      </c>
      <c r="D1593" s="2" t="s">
        <v>4460</v>
      </c>
      <c r="E1593" s="10"/>
      <c r="F1593" s="10"/>
      <c r="G1593" s="2" t="s">
        <v>4461</v>
      </c>
      <c r="H1593" s="2" t="s">
        <v>304</v>
      </c>
      <c r="I1593" s="2" t="s">
        <v>1478</v>
      </c>
      <c r="J1593" s="2" t="s">
        <v>973</v>
      </c>
      <c r="K1593" s="2" t="s">
        <v>966</v>
      </c>
      <c r="L1593" s="2" t="s">
        <v>959</v>
      </c>
      <c r="M1593" s="2" t="s">
        <v>960</v>
      </c>
      <c r="N1593" s="2" t="s">
        <v>967</v>
      </c>
      <c r="O1593" s="2">
        <v>1592</v>
      </c>
    </row>
    <row r="1594" spans="1:15" x14ac:dyDescent="0.35">
      <c r="A1594" s="4">
        <v>2</v>
      </c>
      <c r="B1594" s="4" t="s">
        <v>1466</v>
      </c>
      <c r="C1594" s="4" t="s">
        <v>1467</v>
      </c>
      <c r="D1594" s="4" t="s">
        <v>4462</v>
      </c>
      <c r="E1594" s="10"/>
      <c r="F1594" s="10"/>
      <c r="G1594" s="4" t="s">
        <v>4463</v>
      </c>
      <c r="H1594" s="4" t="s">
        <v>304</v>
      </c>
      <c r="I1594" s="4" t="s">
        <v>1478</v>
      </c>
      <c r="J1594" s="4" t="s">
        <v>957</v>
      </c>
      <c r="K1594" s="4" t="s">
        <v>966</v>
      </c>
      <c r="L1594" s="4" t="s">
        <v>959</v>
      </c>
      <c r="M1594" s="4" t="s">
        <v>960</v>
      </c>
      <c r="N1594" s="4" t="s">
        <v>2710</v>
      </c>
      <c r="O1594" s="4">
        <v>1593</v>
      </c>
    </row>
    <row r="1595" spans="1:15" x14ac:dyDescent="0.35">
      <c r="A1595" s="2">
        <v>2</v>
      </c>
      <c r="B1595" s="2" t="s">
        <v>1466</v>
      </c>
      <c r="C1595" s="2" t="s">
        <v>1467</v>
      </c>
      <c r="D1595" s="2" t="s">
        <v>4464</v>
      </c>
      <c r="E1595" s="10"/>
      <c r="F1595" s="10"/>
      <c r="G1595" s="2" t="s">
        <v>4465</v>
      </c>
      <c r="H1595" s="2" t="s">
        <v>304</v>
      </c>
      <c r="I1595" s="2" t="s">
        <v>1478</v>
      </c>
      <c r="J1595" s="2" t="s">
        <v>957</v>
      </c>
      <c r="K1595" s="2" t="s">
        <v>966</v>
      </c>
      <c r="L1595" s="2" t="s">
        <v>959</v>
      </c>
      <c r="M1595" s="2" t="s">
        <v>960</v>
      </c>
      <c r="N1595" s="2" t="s">
        <v>1479</v>
      </c>
      <c r="O1595" s="2">
        <v>1594</v>
      </c>
    </row>
    <row r="1596" spans="1:15" x14ac:dyDescent="0.35">
      <c r="A1596" s="4">
        <v>2</v>
      </c>
      <c r="B1596" s="4" t="s">
        <v>1466</v>
      </c>
      <c r="C1596" s="4" t="s">
        <v>1467</v>
      </c>
      <c r="D1596" s="4" t="s">
        <v>4466</v>
      </c>
      <c r="E1596" s="10"/>
      <c r="F1596" s="10"/>
      <c r="G1596" s="4" t="s">
        <v>4467</v>
      </c>
      <c r="H1596" s="4" t="s">
        <v>304</v>
      </c>
      <c r="I1596" s="4" t="s">
        <v>1478</v>
      </c>
      <c r="J1596" s="4" t="s">
        <v>957</v>
      </c>
      <c r="K1596" s="4" t="s">
        <v>966</v>
      </c>
      <c r="L1596" s="4" t="s">
        <v>959</v>
      </c>
      <c r="M1596" s="4" t="s">
        <v>960</v>
      </c>
      <c r="N1596" s="4" t="s">
        <v>1245</v>
      </c>
      <c r="O1596" s="4">
        <v>1595</v>
      </c>
    </row>
    <row r="1597" spans="1:15" x14ac:dyDescent="0.35">
      <c r="A1597" s="2">
        <v>2</v>
      </c>
      <c r="B1597" s="2" t="s">
        <v>1466</v>
      </c>
      <c r="C1597" s="2" t="s">
        <v>1467</v>
      </c>
      <c r="D1597" s="2" t="s">
        <v>4468</v>
      </c>
      <c r="E1597" s="10"/>
      <c r="F1597" s="10"/>
      <c r="G1597" s="2" t="s">
        <v>4469</v>
      </c>
      <c r="H1597" s="2" t="s">
        <v>304</v>
      </c>
      <c r="I1597" s="2" t="s">
        <v>1478</v>
      </c>
      <c r="J1597" s="2" t="s">
        <v>965</v>
      </c>
      <c r="K1597" s="2" t="s">
        <v>966</v>
      </c>
      <c r="L1597" s="2" t="s">
        <v>959</v>
      </c>
      <c r="M1597" s="2" t="s">
        <v>960</v>
      </c>
      <c r="N1597" s="2" t="s">
        <v>967</v>
      </c>
      <c r="O1597" s="2">
        <v>1596</v>
      </c>
    </row>
    <row r="1598" spans="1:15" x14ac:dyDescent="0.35">
      <c r="A1598" s="4">
        <v>2</v>
      </c>
      <c r="B1598" s="4" t="s">
        <v>1466</v>
      </c>
      <c r="C1598" s="4" t="s">
        <v>1467</v>
      </c>
      <c r="D1598" s="4" t="s">
        <v>4470</v>
      </c>
      <c r="E1598" s="10"/>
      <c r="F1598" s="10"/>
      <c r="G1598" s="4" t="s">
        <v>4471</v>
      </c>
      <c r="H1598" s="4" t="s">
        <v>304</v>
      </c>
      <c r="I1598" s="4" t="s">
        <v>1478</v>
      </c>
      <c r="J1598" s="4" t="s">
        <v>957</v>
      </c>
      <c r="K1598" s="4" t="s">
        <v>966</v>
      </c>
      <c r="L1598" s="4" t="s">
        <v>959</v>
      </c>
      <c r="M1598" s="4" t="s">
        <v>960</v>
      </c>
      <c r="N1598" s="4" t="s">
        <v>1479</v>
      </c>
      <c r="O1598" s="4">
        <v>1597</v>
      </c>
    </row>
    <row r="1599" spans="1:15" x14ac:dyDescent="0.35">
      <c r="A1599" s="2">
        <v>2</v>
      </c>
      <c r="B1599" s="2" t="s">
        <v>1466</v>
      </c>
      <c r="C1599" s="2" t="s">
        <v>1467</v>
      </c>
      <c r="D1599" s="2" t="s">
        <v>4472</v>
      </c>
      <c r="E1599" s="10"/>
      <c r="F1599" s="10"/>
      <c r="G1599" s="2" t="s">
        <v>4473</v>
      </c>
      <c r="H1599" s="2" t="s">
        <v>304</v>
      </c>
      <c r="I1599" s="2" t="s">
        <v>1478</v>
      </c>
      <c r="J1599" s="2" t="s">
        <v>973</v>
      </c>
      <c r="K1599" s="2" t="s">
        <v>966</v>
      </c>
      <c r="L1599" s="2" t="s">
        <v>959</v>
      </c>
      <c r="M1599" s="2" t="s">
        <v>960</v>
      </c>
      <c r="N1599" s="2" t="s">
        <v>967</v>
      </c>
      <c r="O1599" s="2">
        <v>1598</v>
      </c>
    </row>
    <row r="1600" spans="1:15" x14ac:dyDescent="0.35">
      <c r="A1600" s="4">
        <v>2</v>
      </c>
      <c r="B1600" s="4" t="s">
        <v>1466</v>
      </c>
      <c r="C1600" s="4" t="s">
        <v>1467</v>
      </c>
      <c r="D1600" s="4" t="s">
        <v>4474</v>
      </c>
      <c r="E1600" s="10"/>
      <c r="F1600" s="10"/>
      <c r="G1600" s="4" t="s">
        <v>4475</v>
      </c>
      <c r="H1600" s="4" t="s">
        <v>304</v>
      </c>
      <c r="I1600" s="4" t="s">
        <v>1478</v>
      </c>
      <c r="J1600" s="4" t="s">
        <v>957</v>
      </c>
      <c r="K1600" s="4" t="s">
        <v>966</v>
      </c>
      <c r="L1600" s="4" t="s">
        <v>959</v>
      </c>
      <c r="M1600" s="4" t="s">
        <v>960</v>
      </c>
      <c r="N1600" s="4" t="s">
        <v>967</v>
      </c>
      <c r="O1600" s="4">
        <v>1599</v>
      </c>
    </row>
    <row r="1601" spans="1:15" x14ac:dyDescent="0.35">
      <c r="A1601" s="2">
        <v>2</v>
      </c>
      <c r="B1601" s="2" t="s">
        <v>1466</v>
      </c>
      <c r="C1601" s="2" t="s">
        <v>1467</v>
      </c>
      <c r="D1601" s="2" t="s">
        <v>4476</v>
      </c>
      <c r="E1601" s="10"/>
      <c r="F1601" s="10"/>
      <c r="G1601" s="2" t="s">
        <v>4477</v>
      </c>
      <c r="H1601" s="2" t="s">
        <v>304</v>
      </c>
      <c r="I1601" s="2" t="s">
        <v>1478</v>
      </c>
      <c r="J1601" s="2" t="s">
        <v>957</v>
      </c>
      <c r="K1601" s="2" t="s">
        <v>966</v>
      </c>
      <c r="L1601" s="2" t="s">
        <v>959</v>
      </c>
      <c r="M1601" s="2" t="s">
        <v>960</v>
      </c>
      <c r="N1601" s="2" t="s">
        <v>1245</v>
      </c>
      <c r="O1601" s="2">
        <v>1600</v>
      </c>
    </row>
    <row r="1602" spans="1:15" x14ac:dyDescent="0.35">
      <c r="A1602" s="4">
        <v>2</v>
      </c>
      <c r="B1602" s="4" t="s">
        <v>1466</v>
      </c>
      <c r="C1602" s="4" t="s">
        <v>1467</v>
      </c>
      <c r="D1602" s="4" t="s">
        <v>4478</v>
      </c>
      <c r="E1602" s="10"/>
      <c r="F1602" s="10"/>
      <c r="G1602" s="4" t="s">
        <v>4479</v>
      </c>
      <c r="H1602" s="4" t="s">
        <v>304</v>
      </c>
      <c r="I1602" s="4" t="s">
        <v>1478</v>
      </c>
      <c r="J1602" s="4" t="s">
        <v>965</v>
      </c>
      <c r="K1602" s="4" t="s">
        <v>966</v>
      </c>
      <c r="L1602" s="4" t="s">
        <v>1031</v>
      </c>
      <c r="M1602" s="4" t="s">
        <v>960</v>
      </c>
      <c r="N1602" s="4" t="s">
        <v>967</v>
      </c>
      <c r="O1602" s="4">
        <v>1601</v>
      </c>
    </row>
    <row r="1603" spans="1:15" x14ac:dyDescent="0.35">
      <c r="A1603" s="2">
        <v>2</v>
      </c>
      <c r="B1603" s="2" t="s">
        <v>1466</v>
      </c>
      <c r="C1603" s="2" t="s">
        <v>1467</v>
      </c>
      <c r="D1603" s="2" t="s">
        <v>4480</v>
      </c>
      <c r="E1603" s="10"/>
      <c r="F1603" s="10"/>
      <c r="G1603" s="2" t="s">
        <v>4481</v>
      </c>
      <c r="H1603" s="2" t="s">
        <v>304</v>
      </c>
      <c r="I1603" s="2" t="s">
        <v>1478</v>
      </c>
      <c r="J1603" s="2" t="s">
        <v>957</v>
      </c>
      <c r="K1603" s="2" t="s">
        <v>966</v>
      </c>
      <c r="L1603" s="2" t="s">
        <v>959</v>
      </c>
      <c r="M1603" s="2" t="s">
        <v>960</v>
      </c>
      <c r="N1603" s="2" t="s">
        <v>1245</v>
      </c>
      <c r="O1603" s="2">
        <v>1602</v>
      </c>
    </row>
    <row r="1604" spans="1:15" x14ac:dyDescent="0.35">
      <c r="A1604" s="4">
        <v>2</v>
      </c>
      <c r="B1604" s="4" t="s">
        <v>1466</v>
      </c>
      <c r="C1604" s="4" t="s">
        <v>1467</v>
      </c>
      <c r="D1604" s="4" t="s">
        <v>4482</v>
      </c>
      <c r="E1604" s="10"/>
      <c r="F1604" s="10"/>
      <c r="G1604" s="4" t="s">
        <v>4483</v>
      </c>
      <c r="H1604" s="4" t="s">
        <v>304</v>
      </c>
      <c r="I1604" s="4" t="s">
        <v>1478</v>
      </c>
      <c r="J1604" s="4" t="s">
        <v>957</v>
      </c>
      <c r="K1604" s="4" t="s">
        <v>966</v>
      </c>
      <c r="L1604" s="4" t="s">
        <v>959</v>
      </c>
      <c r="M1604" s="4" t="s">
        <v>960</v>
      </c>
      <c r="N1604" s="4" t="s">
        <v>961</v>
      </c>
      <c r="O1604" s="4">
        <v>1603</v>
      </c>
    </row>
    <row r="1605" spans="1:15" x14ac:dyDescent="0.35">
      <c r="A1605" s="2">
        <v>2</v>
      </c>
      <c r="B1605" s="2" t="s">
        <v>1466</v>
      </c>
      <c r="C1605" s="2" t="s">
        <v>1467</v>
      </c>
      <c r="D1605" s="2" t="s">
        <v>4484</v>
      </c>
      <c r="E1605" s="10"/>
      <c r="F1605" s="10"/>
      <c r="G1605" s="2" t="s">
        <v>4485</v>
      </c>
      <c r="H1605" s="2" t="s">
        <v>304</v>
      </c>
      <c r="I1605" s="2" t="s">
        <v>1478</v>
      </c>
      <c r="J1605" s="2" t="s">
        <v>973</v>
      </c>
      <c r="K1605" s="2" t="s">
        <v>966</v>
      </c>
      <c r="L1605" s="2" t="s">
        <v>1031</v>
      </c>
      <c r="M1605" s="2" t="s">
        <v>960</v>
      </c>
      <c r="N1605" s="2" t="s">
        <v>967</v>
      </c>
      <c r="O1605" s="2">
        <v>1604</v>
      </c>
    </row>
    <row r="1606" spans="1:15" x14ac:dyDescent="0.35">
      <c r="A1606" s="4">
        <v>2</v>
      </c>
      <c r="B1606" s="4" t="s">
        <v>1466</v>
      </c>
      <c r="C1606" s="4" t="s">
        <v>1467</v>
      </c>
      <c r="D1606" s="4" t="s">
        <v>4486</v>
      </c>
      <c r="E1606" s="10"/>
      <c r="F1606" s="10"/>
      <c r="G1606" s="4" t="s">
        <v>4487</v>
      </c>
      <c r="H1606" s="4" t="s">
        <v>304</v>
      </c>
      <c r="I1606" s="4" t="s">
        <v>1478</v>
      </c>
      <c r="J1606" s="4" t="s">
        <v>957</v>
      </c>
      <c r="K1606" s="4" t="s">
        <v>966</v>
      </c>
      <c r="L1606" s="4" t="s">
        <v>959</v>
      </c>
      <c r="M1606" s="4" t="s">
        <v>960</v>
      </c>
      <c r="N1606" s="4" t="s">
        <v>961</v>
      </c>
      <c r="O1606" s="4">
        <v>1605</v>
      </c>
    </row>
    <row r="1607" spans="1:15" x14ac:dyDescent="0.35">
      <c r="A1607" s="2">
        <v>2</v>
      </c>
      <c r="B1607" s="2" t="s">
        <v>1466</v>
      </c>
      <c r="C1607" s="2" t="s">
        <v>1467</v>
      </c>
      <c r="D1607" s="2" t="s">
        <v>4488</v>
      </c>
      <c r="E1607" s="10"/>
      <c r="F1607" s="10"/>
      <c r="G1607" s="2" t="s">
        <v>4489</v>
      </c>
      <c r="H1607" s="2" t="s">
        <v>304</v>
      </c>
      <c r="I1607" s="2" t="s">
        <v>1478</v>
      </c>
      <c r="J1607" s="2" t="s">
        <v>957</v>
      </c>
      <c r="K1607" s="2" t="s">
        <v>966</v>
      </c>
      <c r="L1607" s="2" t="s">
        <v>959</v>
      </c>
      <c r="M1607" s="2" t="s">
        <v>960</v>
      </c>
      <c r="N1607" s="2" t="s">
        <v>1245</v>
      </c>
      <c r="O1607" s="2">
        <v>1606</v>
      </c>
    </row>
    <row r="1608" spans="1:15" x14ac:dyDescent="0.35">
      <c r="A1608" s="4">
        <v>2</v>
      </c>
      <c r="B1608" s="4" t="s">
        <v>1466</v>
      </c>
      <c r="C1608" s="4" t="s">
        <v>1467</v>
      </c>
      <c r="D1608" s="4" t="s">
        <v>4490</v>
      </c>
      <c r="E1608" s="10"/>
      <c r="F1608" s="10"/>
      <c r="G1608" s="4" t="s">
        <v>4491</v>
      </c>
      <c r="H1608" s="4" t="s">
        <v>304</v>
      </c>
      <c r="I1608" s="4" t="s">
        <v>1478</v>
      </c>
      <c r="J1608" s="4" t="s">
        <v>957</v>
      </c>
      <c r="K1608" s="4" t="s">
        <v>966</v>
      </c>
      <c r="L1608" s="4" t="s">
        <v>959</v>
      </c>
      <c r="M1608" s="4" t="s">
        <v>960</v>
      </c>
      <c r="N1608" s="4" t="s">
        <v>967</v>
      </c>
      <c r="O1608" s="4">
        <v>1607</v>
      </c>
    </row>
    <row r="1609" spans="1:15" x14ac:dyDescent="0.35">
      <c r="A1609" s="2">
        <v>2</v>
      </c>
      <c r="B1609" s="2" t="s">
        <v>1466</v>
      </c>
      <c r="C1609" s="2" t="s">
        <v>1467</v>
      </c>
      <c r="D1609" s="2" t="s">
        <v>4492</v>
      </c>
      <c r="E1609" s="10"/>
      <c r="F1609" s="10"/>
      <c r="G1609" s="2" t="s">
        <v>4493</v>
      </c>
      <c r="H1609" s="2" t="s">
        <v>304</v>
      </c>
      <c r="I1609" s="2" t="s">
        <v>1478</v>
      </c>
      <c r="J1609" s="2" t="s">
        <v>957</v>
      </c>
      <c r="K1609" s="2" t="s">
        <v>966</v>
      </c>
      <c r="L1609" s="2" t="s">
        <v>959</v>
      </c>
      <c r="M1609" s="2" t="s">
        <v>960</v>
      </c>
      <c r="N1609" s="2" t="s">
        <v>1009</v>
      </c>
      <c r="O1609" s="2">
        <v>1608</v>
      </c>
    </row>
    <row r="1610" spans="1:15" x14ac:dyDescent="0.35">
      <c r="A1610" s="4">
        <v>2</v>
      </c>
      <c r="B1610" s="4" t="s">
        <v>1466</v>
      </c>
      <c r="C1610" s="4" t="s">
        <v>1467</v>
      </c>
      <c r="D1610" s="4" t="s">
        <v>4494</v>
      </c>
      <c r="E1610" s="10"/>
      <c r="F1610" s="10"/>
      <c r="G1610" s="4" t="s">
        <v>4495</v>
      </c>
      <c r="H1610" s="4" t="s">
        <v>304</v>
      </c>
      <c r="I1610" s="4" t="s">
        <v>1478</v>
      </c>
      <c r="J1610" s="4" t="s">
        <v>973</v>
      </c>
      <c r="K1610" s="4" t="s">
        <v>966</v>
      </c>
      <c r="L1610" s="4" t="s">
        <v>1031</v>
      </c>
      <c r="M1610" s="4" t="s">
        <v>960</v>
      </c>
      <c r="N1610" s="4" t="s">
        <v>967</v>
      </c>
      <c r="O1610" s="4">
        <v>1609</v>
      </c>
    </row>
    <row r="1611" spans="1:15" x14ac:dyDescent="0.35">
      <c r="A1611" s="2">
        <v>2</v>
      </c>
      <c r="B1611" s="2" t="s">
        <v>1466</v>
      </c>
      <c r="C1611" s="2" t="s">
        <v>1467</v>
      </c>
      <c r="D1611" s="2" t="s">
        <v>4496</v>
      </c>
      <c r="E1611" s="10"/>
      <c r="F1611" s="10"/>
      <c r="G1611" s="2" t="s">
        <v>4497</v>
      </c>
      <c r="H1611" s="2" t="s">
        <v>304</v>
      </c>
      <c r="I1611" s="2" t="s">
        <v>1478</v>
      </c>
      <c r="J1611" s="2" t="s">
        <v>957</v>
      </c>
      <c r="K1611" s="2" t="s">
        <v>966</v>
      </c>
      <c r="L1611" s="2" t="s">
        <v>959</v>
      </c>
      <c r="M1611" s="2" t="s">
        <v>960</v>
      </c>
      <c r="N1611" s="2" t="s">
        <v>1245</v>
      </c>
      <c r="O1611" s="2">
        <v>1610</v>
      </c>
    </row>
    <row r="1612" spans="1:15" x14ac:dyDescent="0.35">
      <c r="A1612" s="4">
        <v>2</v>
      </c>
      <c r="B1612" s="4" t="s">
        <v>1466</v>
      </c>
      <c r="C1612" s="4" t="s">
        <v>1467</v>
      </c>
      <c r="D1612" s="4" t="s">
        <v>4498</v>
      </c>
      <c r="E1612" s="10"/>
      <c r="F1612" s="10"/>
      <c r="G1612" s="4" t="s">
        <v>4499</v>
      </c>
      <c r="H1612" s="4" t="s">
        <v>304</v>
      </c>
      <c r="I1612" s="4" t="s">
        <v>1478</v>
      </c>
      <c r="J1612" s="4" t="s">
        <v>973</v>
      </c>
      <c r="K1612" s="4" t="s">
        <v>966</v>
      </c>
      <c r="L1612" s="4" t="s">
        <v>959</v>
      </c>
      <c r="M1612" s="4" t="s">
        <v>960</v>
      </c>
      <c r="N1612" s="4" t="s">
        <v>967</v>
      </c>
      <c r="O1612" s="4">
        <v>1611</v>
      </c>
    </row>
    <row r="1613" spans="1:15" x14ac:dyDescent="0.35">
      <c r="A1613" s="2">
        <v>2</v>
      </c>
      <c r="B1613" s="2" t="s">
        <v>1466</v>
      </c>
      <c r="C1613" s="2" t="s">
        <v>1467</v>
      </c>
      <c r="D1613" s="2" t="s">
        <v>4500</v>
      </c>
      <c r="E1613" s="10"/>
      <c r="F1613" s="10"/>
      <c r="G1613" s="2" t="s">
        <v>4501</v>
      </c>
      <c r="H1613" s="2" t="s">
        <v>304</v>
      </c>
      <c r="I1613" s="2" t="s">
        <v>1478</v>
      </c>
      <c r="J1613" s="2" t="s">
        <v>973</v>
      </c>
      <c r="K1613" s="2" t="s">
        <v>966</v>
      </c>
      <c r="L1613" s="2" t="s">
        <v>1031</v>
      </c>
      <c r="M1613" s="2" t="s">
        <v>960</v>
      </c>
      <c r="N1613" s="2" t="s">
        <v>967</v>
      </c>
      <c r="O1613" s="2">
        <v>1612</v>
      </c>
    </row>
    <row r="1614" spans="1:15" x14ac:dyDescent="0.35">
      <c r="A1614" s="4">
        <v>2</v>
      </c>
      <c r="B1614" s="4" t="s">
        <v>1466</v>
      </c>
      <c r="C1614" s="4" t="s">
        <v>1467</v>
      </c>
      <c r="D1614" s="4" t="s">
        <v>4502</v>
      </c>
      <c r="E1614" s="10"/>
      <c r="F1614" s="10"/>
      <c r="G1614" s="4" t="s">
        <v>4503</v>
      </c>
      <c r="H1614" s="4" t="s">
        <v>304</v>
      </c>
      <c r="I1614" s="4" t="s">
        <v>1478</v>
      </c>
      <c r="J1614" s="4" t="s">
        <v>973</v>
      </c>
      <c r="K1614" s="4" t="s">
        <v>966</v>
      </c>
      <c r="L1614" s="4" t="s">
        <v>959</v>
      </c>
      <c r="M1614" s="4" t="s">
        <v>960</v>
      </c>
      <c r="N1614" s="4" t="s">
        <v>967</v>
      </c>
      <c r="O1614" s="4">
        <v>1613</v>
      </c>
    </row>
    <row r="1615" spans="1:15" x14ac:dyDescent="0.35">
      <c r="A1615" s="2">
        <v>2</v>
      </c>
      <c r="B1615" s="2" t="s">
        <v>1466</v>
      </c>
      <c r="C1615" s="2" t="s">
        <v>1467</v>
      </c>
      <c r="D1615" s="2" t="s">
        <v>4504</v>
      </c>
      <c r="E1615" s="10"/>
      <c r="F1615" s="10"/>
      <c r="G1615" s="2" t="s">
        <v>4505</v>
      </c>
      <c r="H1615" s="2" t="s">
        <v>304</v>
      </c>
      <c r="I1615" s="2" t="s">
        <v>1478</v>
      </c>
      <c r="J1615" s="2" t="s">
        <v>965</v>
      </c>
      <c r="K1615" s="2" t="s">
        <v>966</v>
      </c>
      <c r="L1615" s="2" t="s">
        <v>1031</v>
      </c>
      <c r="M1615" s="2" t="s">
        <v>960</v>
      </c>
      <c r="N1615" s="2" t="s">
        <v>967</v>
      </c>
      <c r="O1615" s="2">
        <v>1614</v>
      </c>
    </row>
    <row r="1616" spans="1:15" x14ac:dyDescent="0.35">
      <c r="A1616" s="4">
        <v>2</v>
      </c>
      <c r="B1616" s="4" t="s">
        <v>1466</v>
      </c>
      <c r="C1616" s="4" t="s">
        <v>1467</v>
      </c>
      <c r="D1616" s="4" t="s">
        <v>4506</v>
      </c>
      <c r="E1616" s="10"/>
      <c r="F1616" s="10"/>
      <c r="G1616" s="4" t="s">
        <v>4507</v>
      </c>
      <c r="H1616" s="4" t="s">
        <v>304</v>
      </c>
      <c r="I1616" s="4" t="s">
        <v>1478</v>
      </c>
      <c r="J1616" s="4" t="s">
        <v>957</v>
      </c>
      <c r="K1616" s="4" t="s">
        <v>966</v>
      </c>
      <c r="L1616" s="4" t="s">
        <v>959</v>
      </c>
      <c r="M1616" s="4" t="s">
        <v>960</v>
      </c>
      <c r="N1616" s="4" t="s">
        <v>961</v>
      </c>
      <c r="O1616" s="4">
        <v>1615</v>
      </c>
    </row>
    <row r="1617" spans="1:15" x14ac:dyDescent="0.35">
      <c r="A1617" s="2">
        <v>2</v>
      </c>
      <c r="B1617" s="2" t="s">
        <v>1466</v>
      </c>
      <c r="C1617" s="2" t="s">
        <v>1467</v>
      </c>
      <c r="D1617" s="2" t="s">
        <v>4508</v>
      </c>
      <c r="E1617" s="10"/>
      <c r="F1617" s="10"/>
      <c r="G1617" s="2" t="s">
        <v>4509</v>
      </c>
      <c r="H1617" s="2" t="s">
        <v>304</v>
      </c>
      <c r="I1617" s="2" t="s">
        <v>1478</v>
      </c>
      <c r="J1617" s="2" t="s">
        <v>957</v>
      </c>
      <c r="K1617" s="2" t="s">
        <v>966</v>
      </c>
      <c r="L1617" s="2" t="s">
        <v>959</v>
      </c>
      <c r="M1617" s="2" t="s">
        <v>960</v>
      </c>
      <c r="N1617" s="2" t="s">
        <v>1245</v>
      </c>
      <c r="O1617" s="2">
        <v>1616</v>
      </c>
    </row>
    <row r="1618" spans="1:15" x14ac:dyDescent="0.35">
      <c r="A1618" s="4">
        <v>2</v>
      </c>
      <c r="B1618" s="4" t="s">
        <v>1466</v>
      </c>
      <c r="C1618" s="4" t="s">
        <v>1467</v>
      </c>
      <c r="D1618" s="4" t="s">
        <v>4510</v>
      </c>
      <c r="E1618" s="10"/>
      <c r="F1618" s="10"/>
      <c r="G1618" s="4" t="s">
        <v>4511</v>
      </c>
      <c r="H1618" s="4" t="s">
        <v>304</v>
      </c>
      <c r="I1618" s="4" t="s">
        <v>1478</v>
      </c>
      <c r="J1618" s="4" t="s">
        <v>965</v>
      </c>
      <c r="K1618" s="4" t="s">
        <v>966</v>
      </c>
      <c r="L1618" s="4" t="s">
        <v>959</v>
      </c>
      <c r="M1618" s="4" t="s">
        <v>960</v>
      </c>
      <c r="N1618" s="4" t="s">
        <v>967</v>
      </c>
      <c r="O1618" s="4">
        <v>1617</v>
      </c>
    </row>
    <row r="1619" spans="1:15" x14ac:dyDescent="0.35">
      <c r="A1619" s="2">
        <v>2</v>
      </c>
      <c r="B1619" s="2" t="s">
        <v>1466</v>
      </c>
      <c r="C1619" s="2" t="s">
        <v>1467</v>
      </c>
      <c r="D1619" s="2" t="s">
        <v>4512</v>
      </c>
      <c r="E1619" s="10"/>
      <c r="F1619" s="10"/>
      <c r="G1619" s="2" t="s">
        <v>4513</v>
      </c>
      <c r="H1619" s="2" t="s">
        <v>304</v>
      </c>
      <c r="I1619" s="2" t="s">
        <v>1478</v>
      </c>
      <c r="J1619" s="2" t="s">
        <v>957</v>
      </c>
      <c r="K1619" s="2" t="s">
        <v>966</v>
      </c>
      <c r="L1619" s="2" t="s">
        <v>959</v>
      </c>
      <c r="M1619" s="2" t="s">
        <v>960</v>
      </c>
      <c r="N1619" s="2" t="s">
        <v>961</v>
      </c>
      <c r="O1619" s="2">
        <v>1618</v>
      </c>
    </row>
    <row r="1620" spans="1:15" x14ac:dyDescent="0.35">
      <c r="A1620" s="4">
        <v>2</v>
      </c>
      <c r="B1620" s="4" t="s">
        <v>1466</v>
      </c>
      <c r="C1620" s="4" t="s">
        <v>1467</v>
      </c>
      <c r="D1620" s="4" t="s">
        <v>4514</v>
      </c>
      <c r="E1620" s="10"/>
      <c r="F1620" s="10"/>
      <c r="G1620" s="4" t="s">
        <v>4515</v>
      </c>
      <c r="H1620" s="4" t="s">
        <v>304</v>
      </c>
      <c r="I1620" s="4" t="s">
        <v>1478</v>
      </c>
      <c r="J1620" s="4" t="s">
        <v>965</v>
      </c>
      <c r="K1620" s="4" t="s">
        <v>966</v>
      </c>
      <c r="L1620" s="4" t="s">
        <v>959</v>
      </c>
      <c r="M1620" s="4" t="s">
        <v>960</v>
      </c>
      <c r="N1620" s="4" t="s">
        <v>967</v>
      </c>
      <c r="O1620" s="4">
        <v>1619</v>
      </c>
    </row>
    <row r="1621" spans="1:15" x14ac:dyDescent="0.35">
      <c r="A1621" s="2">
        <v>2</v>
      </c>
      <c r="B1621" s="2" t="s">
        <v>1466</v>
      </c>
      <c r="C1621" s="2" t="s">
        <v>1467</v>
      </c>
      <c r="D1621" s="2" t="s">
        <v>4516</v>
      </c>
      <c r="E1621" s="10"/>
      <c r="F1621" s="10"/>
      <c r="G1621" s="2" t="s">
        <v>4517</v>
      </c>
      <c r="H1621" s="2" t="s">
        <v>304</v>
      </c>
      <c r="I1621" s="2" t="s">
        <v>1478</v>
      </c>
      <c r="J1621" s="2" t="s">
        <v>973</v>
      </c>
      <c r="K1621" s="2" t="s">
        <v>966</v>
      </c>
      <c r="L1621" s="2" t="s">
        <v>959</v>
      </c>
      <c r="M1621" s="2" t="s">
        <v>960</v>
      </c>
      <c r="N1621" s="2" t="s">
        <v>967</v>
      </c>
      <c r="O1621" s="2">
        <v>1620</v>
      </c>
    </row>
    <row r="1622" spans="1:15" x14ac:dyDescent="0.35">
      <c r="A1622" s="4">
        <v>2</v>
      </c>
      <c r="B1622" s="4" t="s">
        <v>1466</v>
      </c>
      <c r="C1622" s="4" t="s">
        <v>1467</v>
      </c>
      <c r="D1622" s="4" t="s">
        <v>4518</v>
      </c>
      <c r="E1622" s="10"/>
      <c r="F1622" s="10"/>
      <c r="G1622" s="4" t="s">
        <v>4519</v>
      </c>
      <c r="H1622" s="4" t="s">
        <v>304</v>
      </c>
      <c r="I1622" s="4" t="s">
        <v>1478</v>
      </c>
      <c r="J1622" s="4" t="s">
        <v>957</v>
      </c>
      <c r="K1622" s="4" t="s">
        <v>966</v>
      </c>
      <c r="L1622" s="4" t="s">
        <v>959</v>
      </c>
      <c r="M1622" s="4" t="s">
        <v>960</v>
      </c>
      <c r="N1622" s="4" t="s">
        <v>961</v>
      </c>
      <c r="O1622" s="4">
        <v>1621</v>
      </c>
    </row>
    <row r="1623" spans="1:15" x14ac:dyDescent="0.35">
      <c r="A1623" s="2">
        <v>2</v>
      </c>
      <c r="B1623" s="2" t="s">
        <v>1466</v>
      </c>
      <c r="C1623" s="2" t="s">
        <v>1467</v>
      </c>
      <c r="D1623" s="2" t="s">
        <v>4520</v>
      </c>
      <c r="E1623" s="10"/>
      <c r="F1623" s="10"/>
      <c r="G1623" s="2" t="s">
        <v>4521</v>
      </c>
      <c r="H1623" s="2" t="s">
        <v>304</v>
      </c>
      <c r="I1623" s="2" t="s">
        <v>1478</v>
      </c>
      <c r="J1623" s="2" t="s">
        <v>973</v>
      </c>
      <c r="K1623" s="2" t="s">
        <v>966</v>
      </c>
      <c r="L1623" s="2" t="s">
        <v>959</v>
      </c>
      <c r="M1623" s="2" t="s">
        <v>960</v>
      </c>
      <c r="N1623" s="2" t="s">
        <v>967</v>
      </c>
      <c r="O1623" s="2">
        <v>1622</v>
      </c>
    </row>
    <row r="1624" spans="1:15" x14ac:dyDescent="0.35">
      <c r="A1624" s="4">
        <v>2</v>
      </c>
      <c r="B1624" s="4" t="s">
        <v>1466</v>
      </c>
      <c r="C1624" s="4" t="s">
        <v>1467</v>
      </c>
      <c r="D1624" s="4" t="s">
        <v>4522</v>
      </c>
      <c r="E1624" s="10"/>
      <c r="F1624" s="10"/>
      <c r="G1624" s="4" t="s">
        <v>4523</v>
      </c>
      <c r="H1624" s="4" t="s">
        <v>304</v>
      </c>
      <c r="I1624" s="4" t="s">
        <v>1478</v>
      </c>
      <c r="J1624" s="4" t="s">
        <v>965</v>
      </c>
      <c r="K1624" s="4" t="s">
        <v>966</v>
      </c>
      <c r="L1624" s="4" t="s">
        <v>959</v>
      </c>
      <c r="M1624" s="4" t="s">
        <v>960</v>
      </c>
      <c r="N1624" s="4" t="s">
        <v>967</v>
      </c>
      <c r="O1624" s="4">
        <v>1623</v>
      </c>
    </row>
    <row r="1625" spans="1:15" x14ac:dyDescent="0.35">
      <c r="A1625" s="2">
        <v>2</v>
      </c>
      <c r="B1625" s="2" t="s">
        <v>1466</v>
      </c>
      <c r="C1625" s="2" t="s">
        <v>1467</v>
      </c>
      <c r="D1625" s="2" t="s">
        <v>4524</v>
      </c>
      <c r="E1625" s="10"/>
      <c r="F1625" s="10"/>
      <c r="G1625" s="2" t="s">
        <v>4525</v>
      </c>
      <c r="H1625" s="2" t="s">
        <v>304</v>
      </c>
      <c r="I1625" s="2" t="s">
        <v>1478</v>
      </c>
      <c r="J1625" s="2" t="s">
        <v>957</v>
      </c>
      <c r="K1625" s="2" t="s">
        <v>966</v>
      </c>
      <c r="L1625" s="2" t="s">
        <v>959</v>
      </c>
      <c r="M1625" s="2" t="s">
        <v>960</v>
      </c>
      <c r="N1625" s="2" t="s">
        <v>961</v>
      </c>
      <c r="O1625" s="2">
        <v>1624</v>
      </c>
    </row>
    <row r="1626" spans="1:15" x14ac:dyDescent="0.35">
      <c r="A1626" s="4">
        <v>2</v>
      </c>
      <c r="B1626" s="4" t="s">
        <v>1466</v>
      </c>
      <c r="C1626" s="4" t="s">
        <v>1467</v>
      </c>
      <c r="D1626" s="4" t="s">
        <v>4526</v>
      </c>
      <c r="E1626" s="10"/>
      <c r="F1626" s="10"/>
      <c r="G1626" s="4" t="s">
        <v>4527</v>
      </c>
      <c r="H1626" s="4" t="s">
        <v>304</v>
      </c>
      <c r="I1626" s="4" t="s">
        <v>1478</v>
      </c>
      <c r="J1626" s="4" t="s">
        <v>973</v>
      </c>
      <c r="K1626" s="4" t="s">
        <v>966</v>
      </c>
      <c r="L1626" s="4" t="s">
        <v>1031</v>
      </c>
      <c r="M1626" s="4" t="s">
        <v>960</v>
      </c>
      <c r="N1626" s="4" t="s">
        <v>967</v>
      </c>
      <c r="O1626" s="4">
        <v>1625</v>
      </c>
    </row>
    <row r="1627" spans="1:15" x14ac:dyDescent="0.35">
      <c r="A1627" s="2">
        <v>2</v>
      </c>
      <c r="B1627" s="2" t="s">
        <v>1466</v>
      </c>
      <c r="C1627" s="2" t="s">
        <v>1467</v>
      </c>
      <c r="D1627" s="2" t="s">
        <v>4528</v>
      </c>
      <c r="E1627" s="10"/>
      <c r="F1627" s="10"/>
      <c r="G1627" s="2" t="s">
        <v>4529</v>
      </c>
      <c r="H1627" s="2" t="s">
        <v>304</v>
      </c>
      <c r="I1627" s="2" t="s">
        <v>1478</v>
      </c>
      <c r="J1627" s="2" t="s">
        <v>965</v>
      </c>
      <c r="K1627" s="2" t="s">
        <v>966</v>
      </c>
      <c r="L1627" s="2" t="s">
        <v>959</v>
      </c>
      <c r="M1627" s="2" t="s">
        <v>960</v>
      </c>
      <c r="N1627" s="2" t="s">
        <v>967</v>
      </c>
      <c r="O1627" s="2">
        <v>1626</v>
      </c>
    </row>
    <row r="1628" spans="1:15" x14ac:dyDescent="0.35">
      <c r="A1628" s="4">
        <v>2</v>
      </c>
      <c r="B1628" s="4" t="s">
        <v>1466</v>
      </c>
      <c r="C1628" s="4" t="s">
        <v>1467</v>
      </c>
      <c r="D1628" s="4" t="s">
        <v>4530</v>
      </c>
      <c r="E1628" s="10"/>
      <c r="F1628" s="10"/>
      <c r="G1628" s="4" t="s">
        <v>4531</v>
      </c>
      <c r="H1628" s="4" t="s">
        <v>304</v>
      </c>
      <c r="I1628" s="4" t="s">
        <v>1478</v>
      </c>
      <c r="J1628" s="4" t="s">
        <v>957</v>
      </c>
      <c r="K1628" s="4" t="s">
        <v>966</v>
      </c>
      <c r="L1628" s="4" t="s">
        <v>959</v>
      </c>
      <c r="M1628" s="4" t="s">
        <v>960</v>
      </c>
      <c r="N1628" s="4" t="s">
        <v>2350</v>
      </c>
      <c r="O1628" s="4">
        <v>1627</v>
      </c>
    </row>
    <row r="1629" spans="1:15" x14ac:dyDescent="0.35">
      <c r="A1629" s="2">
        <v>2</v>
      </c>
      <c r="B1629" s="2" t="s">
        <v>1466</v>
      </c>
      <c r="C1629" s="2" t="s">
        <v>1467</v>
      </c>
      <c r="D1629" s="2" t="s">
        <v>4532</v>
      </c>
      <c r="E1629" s="10"/>
      <c r="F1629" s="10"/>
      <c r="G1629" s="2" t="s">
        <v>4533</v>
      </c>
      <c r="H1629" s="2" t="s">
        <v>304</v>
      </c>
      <c r="I1629" s="2" t="s">
        <v>1478</v>
      </c>
      <c r="J1629" s="2" t="s">
        <v>957</v>
      </c>
      <c r="K1629" s="2" t="s">
        <v>966</v>
      </c>
      <c r="L1629" s="2" t="s">
        <v>959</v>
      </c>
      <c r="M1629" s="2" t="s">
        <v>960</v>
      </c>
      <c r="N1629" s="2" t="s">
        <v>961</v>
      </c>
      <c r="O1629" s="2">
        <v>1628</v>
      </c>
    </row>
    <row r="1630" spans="1:15" x14ac:dyDescent="0.35">
      <c r="A1630" s="4">
        <v>2</v>
      </c>
      <c r="B1630" s="4" t="s">
        <v>1466</v>
      </c>
      <c r="C1630" s="4" t="s">
        <v>1467</v>
      </c>
      <c r="D1630" s="4" t="s">
        <v>4534</v>
      </c>
      <c r="E1630" s="10"/>
      <c r="F1630" s="10"/>
      <c r="G1630" s="4" t="s">
        <v>4535</v>
      </c>
      <c r="H1630" s="4" t="s">
        <v>304</v>
      </c>
      <c r="I1630" s="4" t="s">
        <v>1478</v>
      </c>
      <c r="J1630" s="4" t="s">
        <v>973</v>
      </c>
      <c r="K1630" s="4" t="s">
        <v>966</v>
      </c>
      <c r="L1630" s="4" t="s">
        <v>959</v>
      </c>
      <c r="M1630" s="4" t="s">
        <v>960</v>
      </c>
      <c r="N1630" s="4" t="s">
        <v>967</v>
      </c>
      <c r="O1630" s="4">
        <v>1629</v>
      </c>
    </row>
    <row r="1631" spans="1:15" x14ac:dyDescent="0.35">
      <c r="A1631" s="2">
        <v>2</v>
      </c>
      <c r="B1631" s="2" t="s">
        <v>1466</v>
      </c>
      <c r="C1631" s="2" t="s">
        <v>1467</v>
      </c>
      <c r="D1631" s="2" t="s">
        <v>4536</v>
      </c>
      <c r="E1631" s="10"/>
      <c r="F1631" s="10"/>
      <c r="G1631" s="2" t="s">
        <v>4537</v>
      </c>
      <c r="H1631" s="2" t="s">
        <v>304</v>
      </c>
      <c r="I1631" s="2" t="s">
        <v>1478</v>
      </c>
      <c r="J1631" s="2" t="s">
        <v>965</v>
      </c>
      <c r="K1631" s="2" t="s">
        <v>966</v>
      </c>
      <c r="L1631" s="2" t="s">
        <v>1031</v>
      </c>
      <c r="M1631" s="2" t="s">
        <v>960</v>
      </c>
      <c r="N1631" s="2" t="s">
        <v>967</v>
      </c>
      <c r="O1631" s="2">
        <v>1630</v>
      </c>
    </row>
    <row r="1632" spans="1:15" x14ac:dyDescent="0.35">
      <c r="A1632" s="4">
        <v>2</v>
      </c>
      <c r="B1632" s="4" t="s">
        <v>1466</v>
      </c>
      <c r="C1632" s="4" t="s">
        <v>1467</v>
      </c>
      <c r="D1632" s="4" t="s">
        <v>4538</v>
      </c>
      <c r="E1632" s="10"/>
      <c r="F1632" s="10"/>
      <c r="G1632" s="4" t="s">
        <v>4539</v>
      </c>
      <c r="H1632" s="4" t="s">
        <v>304</v>
      </c>
      <c r="I1632" s="4" t="s">
        <v>1478</v>
      </c>
      <c r="J1632" s="4" t="s">
        <v>965</v>
      </c>
      <c r="K1632" s="4" t="s">
        <v>966</v>
      </c>
      <c r="L1632" s="4" t="s">
        <v>1031</v>
      </c>
      <c r="M1632" s="4" t="s">
        <v>960</v>
      </c>
      <c r="N1632" s="4" t="s">
        <v>967</v>
      </c>
      <c r="O1632" s="4">
        <v>1631</v>
      </c>
    </row>
    <row r="1633" spans="1:15" x14ac:dyDescent="0.35">
      <c r="A1633" s="2">
        <v>2</v>
      </c>
      <c r="B1633" s="2" t="s">
        <v>1466</v>
      </c>
      <c r="C1633" s="2" t="s">
        <v>1467</v>
      </c>
      <c r="D1633" s="2" t="s">
        <v>4540</v>
      </c>
      <c r="E1633" s="10"/>
      <c r="F1633" s="10"/>
      <c r="G1633" s="2" t="s">
        <v>4541</v>
      </c>
      <c r="H1633" s="2" t="s">
        <v>304</v>
      </c>
      <c r="I1633" s="2" t="s">
        <v>1478</v>
      </c>
      <c r="J1633" s="2" t="s">
        <v>965</v>
      </c>
      <c r="K1633" s="2" t="s">
        <v>966</v>
      </c>
      <c r="L1633" s="2" t="s">
        <v>959</v>
      </c>
      <c r="M1633" s="2" t="s">
        <v>960</v>
      </c>
      <c r="N1633" s="2" t="s">
        <v>967</v>
      </c>
      <c r="O1633" s="2">
        <v>1632</v>
      </c>
    </row>
    <row r="1634" spans="1:15" x14ac:dyDescent="0.35">
      <c r="A1634" s="4">
        <v>2</v>
      </c>
      <c r="B1634" s="4" t="s">
        <v>1466</v>
      </c>
      <c r="C1634" s="4" t="s">
        <v>1467</v>
      </c>
      <c r="D1634" s="4" t="s">
        <v>4542</v>
      </c>
      <c r="E1634" s="10"/>
      <c r="F1634" s="10"/>
      <c r="G1634" s="4" t="s">
        <v>4543</v>
      </c>
      <c r="H1634" s="4" t="s">
        <v>304</v>
      </c>
      <c r="I1634" s="4" t="s">
        <v>1478</v>
      </c>
      <c r="J1634" s="4" t="s">
        <v>965</v>
      </c>
      <c r="K1634" s="4" t="s">
        <v>966</v>
      </c>
      <c r="L1634" s="4" t="s">
        <v>1031</v>
      </c>
      <c r="M1634" s="4" t="s">
        <v>960</v>
      </c>
      <c r="N1634" s="4" t="s">
        <v>967</v>
      </c>
      <c r="O1634" s="4">
        <v>1633</v>
      </c>
    </row>
    <row r="1635" spans="1:15" x14ac:dyDescent="0.35">
      <c r="A1635" s="2">
        <v>2</v>
      </c>
      <c r="B1635" s="2" t="s">
        <v>1466</v>
      </c>
      <c r="C1635" s="2" t="s">
        <v>1467</v>
      </c>
      <c r="D1635" s="2" t="s">
        <v>4544</v>
      </c>
      <c r="E1635" s="10"/>
      <c r="F1635" s="10"/>
      <c r="G1635" s="2" t="s">
        <v>4545</v>
      </c>
      <c r="H1635" s="2" t="s">
        <v>304</v>
      </c>
      <c r="I1635" s="2" t="s">
        <v>1478</v>
      </c>
      <c r="J1635" s="2" t="s">
        <v>965</v>
      </c>
      <c r="K1635" s="2" t="s">
        <v>966</v>
      </c>
      <c r="L1635" s="2" t="s">
        <v>959</v>
      </c>
      <c r="M1635" s="2" t="s">
        <v>960</v>
      </c>
      <c r="N1635" s="2" t="s">
        <v>967</v>
      </c>
      <c r="O1635" s="2">
        <v>1634</v>
      </c>
    </row>
    <row r="1636" spans="1:15" x14ac:dyDescent="0.35">
      <c r="A1636" s="4">
        <v>2</v>
      </c>
      <c r="B1636" s="4" t="s">
        <v>1466</v>
      </c>
      <c r="C1636" s="4" t="s">
        <v>1467</v>
      </c>
      <c r="D1636" s="4" t="s">
        <v>4546</v>
      </c>
      <c r="E1636" s="10"/>
      <c r="F1636" s="10"/>
      <c r="G1636" s="4" t="s">
        <v>4547</v>
      </c>
      <c r="H1636" s="4" t="s">
        <v>304</v>
      </c>
      <c r="I1636" s="4" t="s">
        <v>1478</v>
      </c>
      <c r="J1636" s="4" t="s">
        <v>965</v>
      </c>
      <c r="K1636" s="4" t="s">
        <v>966</v>
      </c>
      <c r="L1636" s="4" t="s">
        <v>959</v>
      </c>
      <c r="M1636" s="4" t="s">
        <v>960</v>
      </c>
      <c r="N1636" s="4" t="s">
        <v>967</v>
      </c>
      <c r="O1636" s="4">
        <v>1635</v>
      </c>
    </row>
    <row r="1637" spans="1:15" x14ac:dyDescent="0.35">
      <c r="A1637" s="2">
        <v>2</v>
      </c>
      <c r="B1637" s="2" t="s">
        <v>1466</v>
      </c>
      <c r="C1637" s="2" t="s">
        <v>1467</v>
      </c>
      <c r="D1637" s="2" t="s">
        <v>4548</v>
      </c>
      <c r="E1637" s="10"/>
      <c r="F1637" s="10"/>
      <c r="G1637" s="2" t="s">
        <v>4549</v>
      </c>
      <c r="H1637" s="2" t="s">
        <v>304</v>
      </c>
      <c r="I1637" s="2" t="s">
        <v>1478</v>
      </c>
      <c r="J1637" s="2" t="s">
        <v>973</v>
      </c>
      <c r="K1637" s="2" t="s">
        <v>966</v>
      </c>
      <c r="L1637" s="2" t="s">
        <v>959</v>
      </c>
      <c r="M1637" s="2" t="s">
        <v>960</v>
      </c>
      <c r="N1637" s="2" t="s">
        <v>967</v>
      </c>
      <c r="O1637" s="2">
        <v>1636</v>
      </c>
    </row>
    <row r="1638" spans="1:15" x14ac:dyDescent="0.35">
      <c r="A1638" s="4">
        <v>2</v>
      </c>
      <c r="B1638" s="4" t="s">
        <v>1466</v>
      </c>
      <c r="C1638" s="4" t="s">
        <v>1467</v>
      </c>
      <c r="D1638" s="4" t="s">
        <v>4550</v>
      </c>
      <c r="E1638" s="10"/>
      <c r="F1638" s="10"/>
      <c r="G1638" s="4" t="s">
        <v>4551</v>
      </c>
      <c r="H1638" s="4" t="s">
        <v>304</v>
      </c>
      <c r="I1638" s="4" t="s">
        <v>1478</v>
      </c>
      <c r="J1638" s="4" t="s">
        <v>973</v>
      </c>
      <c r="K1638" s="4" t="s">
        <v>966</v>
      </c>
      <c r="L1638" s="4" t="s">
        <v>959</v>
      </c>
      <c r="M1638" s="4" t="s">
        <v>960</v>
      </c>
      <c r="N1638" s="4" t="s">
        <v>967</v>
      </c>
      <c r="O1638" s="4">
        <v>1637</v>
      </c>
    </row>
    <row r="1639" spans="1:15" x14ac:dyDescent="0.35">
      <c r="A1639" s="2">
        <v>2</v>
      </c>
      <c r="B1639" s="2" t="s">
        <v>1466</v>
      </c>
      <c r="C1639" s="2" t="s">
        <v>1467</v>
      </c>
      <c r="D1639" s="2" t="s">
        <v>4552</v>
      </c>
      <c r="E1639" s="10"/>
      <c r="F1639" s="10"/>
      <c r="G1639" s="2" t="s">
        <v>834</v>
      </c>
      <c r="H1639" s="2" t="s">
        <v>304</v>
      </c>
      <c r="I1639" s="2" t="s">
        <v>1478</v>
      </c>
      <c r="J1639" s="2" t="s">
        <v>957</v>
      </c>
      <c r="K1639" s="2" t="s">
        <v>966</v>
      </c>
      <c r="L1639" s="2" t="s">
        <v>959</v>
      </c>
      <c r="M1639" s="2" t="s">
        <v>960</v>
      </c>
      <c r="N1639" s="2" t="s">
        <v>1245</v>
      </c>
      <c r="O1639" s="2">
        <v>1638</v>
      </c>
    </row>
    <row r="1640" spans="1:15" x14ac:dyDescent="0.35">
      <c r="A1640" s="4">
        <v>2</v>
      </c>
      <c r="B1640" s="4" t="s">
        <v>1466</v>
      </c>
      <c r="C1640" s="4" t="s">
        <v>1467</v>
      </c>
      <c r="D1640" s="4" t="s">
        <v>4553</v>
      </c>
      <c r="E1640" s="10"/>
      <c r="F1640" s="10"/>
      <c r="G1640" s="4" t="s">
        <v>4554</v>
      </c>
      <c r="H1640" s="4" t="s">
        <v>304</v>
      </c>
      <c r="I1640" s="4" t="s">
        <v>1478</v>
      </c>
      <c r="J1640" s="4" t="s">
        <v>965</v>
      </c>
      <c r="K1640" s="4" t="s">
        <v>966</v>
      </c>
      <c r="L1640" s="4" t="s">
        <v>959</v>
      </c>
      <c r="M1640" s="4" t="s">
        <v>960</v>
      </c>
      <c r="N1640" s="4" t="s">
        <v>967</v>
      </c>
      <c r="O1640" s="4">
        <v>1639</v>
      </c>
    </row>
    <row r="1641" spans="1:15" x14ac:dyDescent="0.35">
      <c r="A1641" s="2">
        <v>2</v>
      </c>
      <c r="B1641" s="2" t="s">
        <v>1466</v>
      </c>
      <c r="C1641" s="2" t="s">
        <v>1467</v>
      </c>
      <c r="D1641" s="2" t="s">
        <v>4555</v>
      </c>
      <c r="E1641" s="10"/>
      <c r="F1641" s="10"/>
      <c r="G1641" s="2" t="s">
        <v>4556</v>
      </c>
      <c r="H1641" s="2" t="s">
        <v>304</v>
      </c>
      <c r="I1641" s="2" t="s">
        <v>1478</v>
      </c>
      <c r="J1641" s="2" t="s">
        <v>957</v>
      </c>
      <c r="K1641" s="2" t="s">
        <v>966</v>
      </c>
      <c r="L1641" s="2" t="s">
        <v>959</v>
      </c>
      <c r="M1641" s="2" t="s">
        <v>960</v>
      </c>
      <c r="N1641" s="2" t="s">
        <v>967</v>
      </c>
      <c r="O1641" s="2">
        <v>1640</v>
      </c>
    </row>
    <row r="1642" spans="1:15" x14ac:dyDescent="0.35">
      <c r="A1642" s="4">
        <v>2</v>
      </c>
      <c r="B1642" s="4" t="s">
        <v>1466</v>
      </c>
      <c r="C1642" s="4" t="s">
        <v>1467</v>
      </c>
      <c r="D1642" s="4" t="s">
        <v>4557</v>
      </c>
      <c r="E1642" s="10"/>
      <c r="F1642" s="10"/>
      <c r="G1642" s="4" t="s">
        <v>4558</v>
      </c>
      <c r="H1642" s="4" t="s">
        <v>304</v>
      </c>
      <c r="I1642" s="4" t="s">
        <v>1478</v>
      </c>
      <c r="J1642" s="4" t="s">
        <v>957</v>
      </c>
      <c r="K1642" s="4" t="s">
        <v>966</v>
      </c>
      <c r="L1642" s="4" t="s">
        <v>959</v>
      </c>
      <c r="M1642" s="4" t="s">
        <v>960</v>
      </c>
      <c r="N1642" s="4" t="s">
        <v>961</v>
      </c>
      <c r="O1642" s="4">
        <v>1641</v>
      </c>
    </row>
    <row r="1643" spans="1:15" x14ac:dyDescent="0.35">
      <c r="A1643" s="2">
        <v>2</v>
      </c>
      <c r="B1643" s="2" t="s">
        <v>1466</v>
      </c>
      <c r="C1643" s="2" t="s">
        <v>1467</v>
      </c>
      <c r="D1643" s="2" t="s">
        <v>4559</v>
      </c>
      <c r="E1643" s="10"/>
      <c r="F1643" s="10"/>
      <c r="G1643" s="2" t="s">
        <v>4560</v>
      </c>
      <c r="H1643" s="2" t="s">
        <v>304</v>
      </c>
      <c r="I1643" s="2" t="s">
        <v>1478</v>
      </c>
      <c r="J1643" s="2" t="s">
        <v>973</v>
      </c>
      <c r="K1643" s="2" t="s">
        <v>966</v>
      </c>
      <c r="L1643" s="2" t="s">
        <v>1031</v>
      </c>
      <c r="M1643" s="2" t="s">
        <v>960</v>
      </c>
      <c r="N1643" s="2" t="s">
        <v>967</v>
      </c>
      <c r="O1643" s="2">
        <v>1642</v>
      </c>
    </row>
    <row r="1644" spans="1:15" x14ac:dyDescent="0.35">
      <c r="A1644" s="4">
        <v>2</v>
      </c>
      <c r="B1644" s="4" t="s">
        <v>1466</v>
      </c>
      <c r="C1644" s="4" t="s">
        <v>1467</v>
      </c>
      <c r="D1644" s="4" t="s">
        <v>4561</v>
      </c>
      <c r="E1644" s="10"/>
      <c r="F1644" s="10"/>
      <c r="G1644" s="4" t="s">
        <v>4562</v>
      </c>
      <c r="H1644" s="4" t="s">
        <v>304</v>
      </c>
      <c r="I1644" s="4" t="s">
        <v>1478</v>
      </c>
      <c r="J1644" s="4" t="s">
        <v>973</v>
      </c>
      <c r="K1644" s="4" t="s">
        <v>966</v>
      </c>
      <c r="L1644" s="4" t="s">
        <v>1031</v>
      </c>
      <c r="M1644" s="4" t="s">
        <v>960</v>
      </c>
      <c r="N1644" s="4" t="s">
        <v>967</v>
      </c>
      <c r="O1644" s="4">
        <v>1643</v>
      </c>
    </row>
    <row r="1645" spans="1:15" x14ac:dyDescent="0.35">
      <c r="A1645" s="2">
        <v>2</v>
      </c>
      <c r="B1645" s="2" t="s">
        <v>1466</v>
      </c>
      <c r="C1645" s="2" t="s">
        <v>1467</v>
      </c>
      <c r="D1645" s="2" t="s">
        <v>4563</v>
      </c>
      <c r="E1645" s="10"/>
      <c r="F1645" s="10"/>
      <c r="G1645" s="2" t="s">
        <v>788</v>
      </c>
      <c r="H1645" s="2" t="s">
        <v>304</v>
      </c>
      <c r="I1645" s="2" t="s">
        <v>1478</v>
      </c>
      <c r="J1645" s="2" t="s">
        <v>957</v>
      </c>
      <c r="K1645" s="2" t="s">
        <v>966</v>
      </c>
      <c r="L1645" s="2" t="s">
        <v>959</v>
      </c>
      <c r="M1645" s="2" t="s">
        <v>960</v>
      </c>
      <c r="N1645" s="2" t="s">
        <v>1245</v>
      </c>
      <c r="O1645" s="2">
        <v>1644</v>
      </c>
    </row>
    <row r="1646" spans="1:15" x14ac:dyDescent="0.35">
      <c r="A1646" s="4">
        <v>2</v>
      </c>
      <c r="B1646" s="4" t="s">
        <v>1466</v>
      </c>
      <c r="C1646" s="4" t="s">
        <v>1467</v>
      </c>
      <c r="D1646" s="4" t="s">
        <v>4564</v>
      </c>
      <c r="E1646" s="10"/>
      <c r="F1646" s="10"/>
      <c r="G1646" s="4" t="s">
        <v>4565</v>
      </c>
      <c r="H1646" s="4" t="s">
        <v>304</v>
      </c>
      <c r="I1646" s="4" t="s">
        <v>1478</v>
      </c>
      <c r="J1646" s="4" t="s">
        <v>965</v>
      </c>
      <c r="K1646" s="4" t="s">
        <v>966</v>
      </c>
      <c r="L1646" s="4" t="s">
        <v>1031</v>
      </c>
      <c r="M1646" s="4" t="s">
        <v>960</v>
      </c>
      <c r="N1646" s="4" t="s">
        <v>967</v>
      </c>
      <c r="O1646" s="4">
        <v>1645</v>
      </c>
    </row>
    <row r="1647" spans="1:15" x14ac:dyDescent="0.35">
      <c r="A1647" s="2">
        <v>2</v>
      </c>
      <c r="B1647" s="2" t="s">
        <v>1466</v>
      </c>
      <c r="C1647" s="2" t="s">
        <v>1467</v>
      </c>
      <c r="D1647" s="2" t="s">
        <v>4566</v>
      </c>
      <c r="E1647" s="10"/>
      <c r="F1647" s="10"/>
      <c r="G1647" s="2" t="s">
        <v>4567</v>
      </c>
      <c r="H1647" s="2" t="s">
        <v>304</v>
      </c>
      <c r="I1647" s="2" t="s">
        <v>1478</v>
      </c>
      <c r="J1647" s="2" t="s">
        <v>957</v>
      </c>
      <c r="K1647" s="2" t="s">
        <v>966</v>
      </c>
      <c r="L1647" s="2" t="s">
        <v>959</v>
      </c>
      <c r="M1647" s="2" t="s">
        <v>960</v>
      </c>
      <c r="N1647" s="2" t="s">
        <v>1009</v>
      </c>
      <c r="O1647" s="2">
        <v>1646</v>
      </c>
    </row>
    <row r="1648" spans="1:15" x14ac:dyDescent="0.35">
      <c r="A1648" s="4">
        <v>2</v>
      </c>
      <c r="B1648" s="4" t="s">
        <v>1466</v>
      </c>
      <c r="C1648" s="4" t="s">
        <v>1467</v>
      </c>
      <c r="D1648" s="4" t="s">
        <v>4568</v>
      </c>
      <c r="E1648" s="10"/>
      <c r="F1648" s="10"/>
      <c r="G1648" s="4" t="s">
        <v>4569</v>
      </c>
      <c r="H1648" s="4" t="s">
        <v>304</v>
      </c>
      <c r="I1648" s="4" t="s">
        <v>1478</v>
      </c>
      <c r="J1648" s="4" t="s">
        <v>965</v>
      </c>
      <c r="K1648" s="4" t="s">
        <v>966</v>
      </c>
      <c r="L1648" s="4" t="s">
        <v>959</v>
      </c>
      <c r="M1648" s="4" t="s">
        <v>960</v>
      </c>
      <c r="N1648" s="4" t="s">
        <v>967</v>
      </c>
      <c r="O1648" s="4">
        <v>1647</v>
      </c>
    </row>
    <row r="1649" spans="1:15" x14ac:dyDescent="0.35">
      <c r="A1649" s="2">
        <v>2</v>
      </c>
      <c r="B1649" s="2" t="s">
        <v>1466</v>
      </c>
      <c r="C1649" s="2" t="s">
        <v>1467</v>
      </c>
      <c r="D1649" s="2" t="s">
        <v>4570</v>
      </c>
      <c r="E1649" s="10"/>
      <c r="F1649" s="10"/>
      <c r="G1649" s="2" t="s">
        <v>4571</v>
      </c>
      <c r="H1649" s="2" t="s">
        <v>304</v>
      </c>
      <c r="I1649" s="2" t="s">
        <v>1478</v>
      </c>
      <c r="J1649" s="2" t="s">
        <v>965</v>
      </c>
      <c r="K1649" s="2" t="s">
        <v>966</v>
      </c>
      <c r="L1649" s="2" t="s">
        <v>959</v>
      </c>
      <c r="M1649" s="2" t="s">
        <v>960</v>
      </c>
      <c r="N1649" s="2" t="s">
        <v>967</v>
      </c>
      <c r="O1649" s="2">
        <v>1648</v>
      </c>
    </row>
    <row r="1650" spans="1:15" x14ac:dyDescent="0.35">
      <c r="A1650" s="4">
        <v>2</v>
      </c>
      <c r="B1650" s="4" t="s">
        <v>1466</v>
      </c>
      <c r="C1650" s="4" t="s">
        <v>1467</v>
      </c>
      <c r="D1650" s="4" t="s">
        <v>4572</v>
      </c>
      <c r="E1650" s="10"/>
      <c r="F1650" s="10"/>
      <c r="G1650" s="4" t="s">
        <v>4573</v>
      </c>
      <c r="H1650" s="4" t="s">
        <v>304</v>
      </c>
      <c r="I1650" s="4" t="s">
        <v>1478</v>
      </c>
      <c r="J1650" s="4" t="s">
        <v>965</v>
      </c>
      <c r="K1650" s="4" t="s">
        <v>966</v>
      </c>
      <c r="L1650" s="4" t="s">
        <v>1031</v>
      </c>
      <c r="M1650" s="4" t="s">
        <v>960</v>
      </c>
      <c r="N1650" s="4" t="s">
        <v>967</v>
      </c>
      <c r="O1650" s="4">
        <v>1649</v>
      </c>
    </row>
    <row r="1651" spans="1:15" x14ac:dyDescent="0.35">
      <c r="A1651" s="2">
        <v>2</v>
      </c>
      <c r="B1651" s="2" t="s">
        <v>1466</v>
      </c>
      <c r="C1651" s="2" t="s">
        <v>1467</v>
      </c>
      <c r="D1651" s="2" t="s">
        <v>4574</v>
      </c>
      <c r="E1651" s="10"/>
      <c r="F1651" s="10"/>
      <c r="G1651" s="2" t="s">
        <v>4575</v>
      </c>
      <c r="H1651" s="2" t="s">
        <v>304</v>
      </c>
      <c r="I1651" s="2" t="s">
        <v>1478</v>
      </c>
      <c r="J1651" s="2" t="s">
        <v>957</v>
      </c>
      <c r="K1651" s="2" t="s">
        <v>966</v>
      </c>
      <c r="L1651" s="2" t="s">
        <v>959</v>
      </c>
      <c r="M1651" s="2" t="s">
        <v>960</v>
      </c>
      <c r="N1651" s="2" t="s">
        <v>1245</v>
      </c>
      <c r="O1651" s="2">
        <v>1650</v>
      </c>
    </row>
    <row r="1652" spans="1:15" x14ac:dyDescent="0.35">
      <c r="A1652" s="4">
        <v>2</v>
      </c>
      <c r="B1652" s="4" t="s">
        <v>1466</v>
      </c>
      <c r="C1652" s="4" t="s">
        <v>1467</v>
      </c>
      <c r="D1652" s="4" t="s">
        <v>4576</v>
      </c>
      <c r="E1652" s="10"/>
      <c r="F1652" s="10"/>
      <c r="G1652" s="4" t="s">
        <v>4577</v>
      </c>
      <c r="H1652" s="4" t="s">
        <v>304</v>
      </c>
      <c r="I1652" s="4" t="s">
        <v>1478</v>
      </c>
      <c r="J1652" s="4" t="s">
        <v>957</v>
      </c>
      <c r="K1652" s="4" t="s">
        <v>966</v>
      </c>
      <c r="L1652" s="4" t="s">
        <v>959</v>
      </c>
      <c r="M1652" s="4" t="s">
        <v>960</v>
      </c>
      <c r="N1652" s="4" t="s">
        <v>961</v>
      </c>
      <c r="O1652" s="4">
        <v>1651</v>
      </c>
    </row>
    <row r="1653" spans="1:15" x14ac:dyDescent="0.35">
      <c r="A1653" s="2">
        <v>2</v>
      </c>
      <c r="B1653" s="2" t="s">
        <v>1466</v>
      </c>
      <c r="C1653" s="2" t="s">
        <v>1467</v>
      </c>
      <c r="D1653" s="2" t="s">
        <v>4578</v>
      </c>
      <c r="E1653" s="10"/>
      <c r="F1653" s="10"/>
      <c r="G1653" s="2" t="s">
        <v>4579</v>
      </c>
      <c r="H1653" s="2" t="s">
        <v>304</v>
      </c>
      <c r="I1653" s="2" t="s">
        <v>1478</v>
      </c>
      <c r="J1653" s="2" t="s">
        <v>957</v>
      </c>
      <c r="K1653" s="2" t="s">
        <v>966</v>
      </c>
      <c r="L1653" s="2" t="s">
        <v>959</v>
      </c>
      <c r="M1653" s="2" t="s">
        <v>960</v>
      </c>
      <c r="N1653" s="2" t="s">
        <v>961</v>
      </c>
      <c r="O1653" s="2">
        <v>1652</v>
      </c>
    </row>
    <row r="1654" spans="1:15" x14ac:dyDescent="0.35">
      <c r="A1654" s="4">
        <v>2</v>
      </c>
      <c r="B1654" s="4" t="s">
        <v>1466</v>
      </c>
      <c r="C1654" s="4" t="s">
        <v>1467</v>
      </c>
      <c r="D1654" s="4" t="s">
        <v>4580</v>
      </c>
      <c r="E1654" s="10"/>
      <c r="F1654" s="10"/>
      <c r="G1654" s="4" t="s">
        <v>4581</v>
      </c>
      <c r="H1654" s="4" t="s">
        <v>304</v>
      </c>
      <c r="I1654" s="4" t="s">
        <v>1478</v>
      </c>
      <c r="J1654" s="4" t="s">
        <v>957</v>
      </c>
      <c r="K1654" s="4" t="s">
        <v>966</v>
      </c>
      <c r="L1654" s="4" t="s">
        <v>959</v>
      </c>
      <c r="M1654" s="4" t="s">
        <v>960</v>
      </c>
      <c r="N1654" s="4" t="s">
        <v>967</v>
      </c>
      <c r="O1654" s="4">
        <v>1653</v>
      </c>
    </row>
    <row r="1655" spans="1:15" x14ac:dyDescent="0.35">
      <c r="A1655" s="2">
        <v>2</v>
      </c>
      <c r="B1655" s="2" t="s">
        <v>1466</v>
      </c>
      <c r="C1655" s="2" t="s">
        <v>1467</v>
      </c>
      <c r="D1655" s="2" t="s">
        <v>4582</v>
      </c>
      <c r="E1655" s="10"/>
      <c r="F1655" s="10"/>
      <c r="G1655" s="2" t="s">
        <v>4583</v>
      </c>
      <c r="H1655" s="2" t="s">
        <v>304</v>
      </c>
      <c r="I1655" s="2" t="s">
        <v>1478</v>
      </c>
      <c r="J1655" s="2" t="s">
        <v>965</v>
      </c>
      <c r="K1655" s="2" t="s">
        <v>966</v>
      </c>
      <c r="L1655" s="2" t="s">
        <v>959</v>
      </c>
      <c r="M1655" s="2" t="s">
        <v>960</v>
      </c>
      <c r="N1655" s="2" t="s">
        <v>967</v>
      </c>
      <c r="O1655" s="2">
        <v>1654</v>
      </c>
    </row>
    <row r="1656" spans="1:15" x14ac:dyDescent="0.35">
      <c r="A1656" s="4">
        <v>2</v>
      </c>
      <c r="B1656" s="4" t="s">
        <v>1466</v>
      </c>
      <c r="C1656" s="4" t="s">
        <v>1467</v>
      </c>
      <c r="D1656" s="4" t="s">
        <v>4584</v>
      </c>
      <c r="E1656" s="10"/>
      <c r="F1656" s="10"/>
      <c r="G1656" s="4" t="s">
        <v>4585</v>
      </c>
      <c r="H1656" s="4" t="s">
        <v>304</v>
      </c>
      <c r="I1656" s="4" t="s">
        <v>1478</v>
      </c>
      <c r="J1656" s="4" t="s">
        <v>973</v>
      </c>
      <c r="K1656" s="4" t="s">
        <v>966</v>
      </c>
      <c r="L1656" s="4" t="s">
        <v>1031</v>
      </c>
      <c r="M1656" s="4" t="s">
        <v>960</v>
      </c>
      <c r="N1656" s="4" t="s">
        <v>967</v>
      </c>
      <c r="O1656" s="4">
        <v>1655</v>
      </c>
    </row>
    <row r="1657" spans="1:15" x14ac:dyDescent="0.35">
      <c r="A1657" s="2">
        <v>2</v>
      </c>
      <c r="B1657" s="2" t="s">
        <v>1466</v>
      </c>
      <c r="C1657" s="2" t="s">
        <v>1467</v>
      </c>
      <c r="D1657" s="2" t="s">
        <v>4586</v>
      </c>
      <c r="E1657" s="10"/>
      <c r="F1657" s="10"/>
      <c r="G1657" s="2" t="s">
        <v>4587</v>
      </c>
      <c r="H1657" s="2" t="s">
        <v>304</v>
      </c>
      <c r="I1657" s="2" t="s">
        <v>1478</v>
      </c>
      <c r="J1657" s="2" t="s">
        <v>957</v>
      </c>
      <c r="K1657" s="2" t="s">
        <v>966</v>
      </c>
      <c r="L1657" s="2" t="s">
        <v>1031</v>
      </c>
      <c r="M1657" s="2" t="s">
        <v>960</v>
      </c>
      <c r="N1657" s="2" t="s">
        <v>1546</v>
      </c>
      <c r="O1657" s="2">
        <v>1656</v>
      </c>
    </row>
    <row r="1658" spans="1:15" x14ac:dyDescent="0.35">
      <c r="A1658" s="4">
        <v>2</v>
      </c>
      <c r="B1658" s="4" t="s">
        <v>1466</v>
      </c>
      <c r="C1658" s="4" t="s">
        <v>1467</v>
      </c>
      <c r="D1658" s="4" t="s">
        <v>4588</v>
      </c>
      <c r="E1658" s="10"/>
      <c r="F1658" s="10"/>
      <c r="G1658" s="4" t="s">
        <v>4589</v>
      </c>
      <c r="H1658" s="4" t="s">
        <v>304</v>
      </c>
      <c r="I1658" s="4" t="s">
        <v>1478</v>
      </c>
      <c r="J1658" s="4" t="s">
        <v>957</v>
      </c>
      <c r="K1658" s="4" t="s">
        <v>966</v>
      </c>
      <c r="L1658" s="4" t="s">
        <v>959</v>
      </c>
      <c r="M1658" s="4" t="s">
        <v>960</v>
      </c>
      <c r="N1658" s="4" t="s">
        <v>961</v>
      </c>
      <c r="O1658" s="4">
        <v>1657</v>
      </c>
    </row>
    <row r="1659" spans="1:15" x14ac:dyDescent="0.35">
      <c r="A1659" s="2">
        <v>2</v>
      </c>
      <c r="B1659" s="2" t="s">
        <v>1466</v>
      </c>
      <c r="C1659" s="2" t="s">
        <v>1467</v>
      </c>
      <c r="D1659" s="2" t="s">
        <v>4590</v>
      </c>
      <c r="E1659" s="10"/>
      <c r="F1659" s="10"/>
      <c r="G1659" s="2" t="s">
        <v>4591</v>
      </c>
      <c r="H1659" s="2" t="s">
        <v>304</v>
      </c>
      <c r="I1659" s="2" t="s">
        <v>1478</v>
      </c>
      <c r="J1659" s="2" t="s">
        <v>973</v>
      </c>
      <c r="K1659" s="2" t="s">
        <v>966</v>
      </c>
      <c r="L1659" s="2" t="s">
        <v>959</v>
      </c>
      <c r="M1659" s="2" t="s">
        <v>960</v>
      </c>
      <c r="N1659" s="2" t="s">
        <v>967</v>
      </c>
      <c r="O1659" s="2">
        <v>1658</v>
      </c>
    </row>
    <row r="1660" spans="1:15" x14ac:dyDescent="0.35">
      <c r="A1660" s="4">
        <v>2</v>
      </c>
      <c r="B1660" s="4" t="s">
        <v>1466</v>
      </c>
      <c r="C1660" s="4" t="s">
        <v>1467</v>
      </c>
      <c r="D1660" s="4" t="s">
        <v>4592</v>
      </c>
      <c r="E1660" s="10"/>
      <c r="F1660" s="10"/>
      <c r="G1660" s="4" t="s">
        <v>4593</v>
      </c>
      <c r="H1660" s="4" t="s">
        <v>304</v>
      </c>
      <c r="I1660" s="4" t="s">
        <v>1478</v>
      </c>
      <c r="J1660" s="4" t="s">
        <v>973</v>
      </c>
      <c r="K1660" s="4" t="s">
        <v>966</v>
      </c>
      <c r="L1660" s="4" t="s">
        <v>1031</v>
      </c>
      <c r="M1660" s="4" t="s">
        <v>960</v>
      </c>
      <c r="N1660" s="4" t="s">
        <v>967</v>
      </c>
      <c r="O1660" s="4">
        <v>1659</v>
      </c>
    </row>
    <row r="1661" spans="1:15" x14ac:dyDescent="0.35">
      <c r="A1661" s="2">
        <v>2</v>
      </c>
      <c r="B1661" s="2" t="s">
        <v>1466</v>
      </c>
      <c r="C1661" s="2" t="s">
        <v>1467</v>
      </c>
      <c r="D1661" s="2" t="s">
        <v>4594</v>
      </c>
      <c r="E1661" s="10"/>
      <c r="F1661" s="10"/>
      <c r="G1661" s="2" t="s">
        <v>4595</v>
      </c>
      <c r="H1661" s="2" t="s">
        <v>304</v>
      </c>
      <c r="I1661" s="2" t="s">
        <v>1478</v>
      </c>
      <c r="J1661" s="2" t="s">
        <v>957</v>
      </c>
      <c r="K1661" s="2" t="s">
        <v>966</v>
      </c>
      <c r="L1661" s="2" t="s">
        <v>959</v>
      </c>
      <c r="M1661" s="2" t="s">
        <v>960</v>
      </c>
      <c r="N1661" s="2" t="s">
        <v>961</v>
      </c>
      <c r="O1661" s="2">
        <v>1660</v>
      </c>
    </row>
    <row r="1662" spans="1:15" x14ac:dyDescent="0.35">
      <c r="A1662" s="4">
        <v>2</v>
      </c>
      <c r="B1662" s="4" t="s">
        <v>1466</v>
      </c>
      <c r="C1662" s="4" t="s">
        <v>1467</v>
      </c>
      <c r="D1662" s="4" t="s">
        <v>4596</v>
      </c>
      <c r="E1662" s="10"/>
      <c r="F1662" s="10"/>
      <c r="G1662" s="4" t="s">
        <v>4597</v>
      </c>
      <c r="H1662" s="4" t="s">
        <v>304</v>
      </c>
      <c r="I1662" s="4" t="s">
        <v>1478</v>
      </c>
      <c r="J1662" s="4" t="s">
        <v>973</v>
      </c>
      <c r="K1662" s="4" t="s">
        <v>966</v>
      </c>
      <c r="L1662" s="4" t="s">
        <v>1031</v>
      </c>
      <c r="M1662" s="4" t="s">
        <v>960</v>
      </c>
      <c r="N1662" s="4" t="s">
        <v>967</v>
      </c>
      <c r="O1662" s="4">
        <v>1661</v>
      </c>
    </row>
    <row r="1663" spans="1:15" x14ac:dyDescent="0.35">
      <c r="A1663" s="2">
        <v>2</v>
      </c>
      <c r="B1663" s="2" t="s">
        <v>1466</v>
      </c>
      <c r="C1663" s="2" t="s">
        <v>1467</v>
      </c>
      <c r="D1663" s="2" t="s">
        <v>4598</v>
      </c>
      <c r="E1663" s="10"/>
      <c r="F1663" s="10"/>
      <c r="G1663" s="2" t="s">
        <v>4599</v>
      </c>
      <c r="H1663" s="2" t="s">
        <v>304</v>
      </c>
      <c r="I1663" s="2" t="s">
        <v>1478</v>
      </c>
      <c r="J1663" s="2" t="s">
        <v>973</v>
      </c>
      <c r="K1663" s="2" t="s">
        <v>966</v>
      </c>
      <c r="L1663" s="2" t="s">
        <v>1031</v>
      </c>
      <c r="M1663" s="2" t="s">
        <v>960</v>
      </c>
      <c r="N1663" s="2" t="s">
        <v>967</v>
      </c>
      <c r="O1663" s="2">
        <v>1662</v>
      </c>
    </row>
    <row r="1664" spans="1:15" x14ac:dyDescent="0.35">
      <c r="A1664" s="4">
        <v>2</v>
      </c>
      <c r="B1664" s="4" t="s">
        <v>1466</v>
      </c>
      <c r="C1664" s="4" t="s">
        <v>1467</v>
      </c>
      <c r="D1664" s="4" t="s">
        <v>2169</v>
      </c>
      <c r="E1664" s="10"/>
      <c r="F1664" s="10"/>
      <c r="G1664" s="4" t="s">
        <v>4600</v>
      </c>
      <c r="H1664" s="4" t="s">
        <v>304</v>
      </c>
      <c r="I1664" s="4" t="s">
        <v>1478</v>
      </c>
      <c r="J1664" s="4" t="s">
        <v>973</v>
      </c>
      <c r="K1664" s="4" t="s">
        <v>966</v>
      </c>
      <c r="L1664" s="4" t="s">
        <v>1031</v>
      </c>
      <c r="M1664" s="4" t="s">
        <v>960</v>
      </c>
      <c r="N1664" s="4" t="s">
        <v>967</v>
      </c>
      <c r="O1664" s="4">
        <v>1663</v>
      </c>
    </row>
    <row r="1665" spans="1:15" x14ac:dyDescent="0.35">
      <c r="A1665" s="2">
        <v>2</v>
      </c>
      <c r="B1665" s="2" t="s">
        <v>1466</v>
      </c>
      <c r="C1665" s="2" t="s">
        <v>1467</v>
      </c>
      <c r="D1665" s="2" t="s">
        <v>4601</v>
      </c>
      <c r="E1665" s="10"/>
      <c r="F1665" s="10"/>
      <c r="G1665" s="2" t="s">
        <v>4602</v>
      </c>
      <c r="H1665" s="2" t="s">
        <v>304</v>
      </c>
      <c r="I1665" s="2" t="s">
        <v>1478</v>
      </c>
      <c r="J1665" s="2" t="s">
        <v>965</v>
      </c>
      <c r="K1665" s="2" t="s">
        <v>966</v>
      </c>
      <c r="L1665" s="2" t="s">
        <v>1031</v>
      </c>
      <c r="M1665" s="2" t="s">
        <v>960</v>
      </c>
      <c r="N1665" s="2" t="s">
        <v>967</v>
      </c>
      <c r="O1665" s="2">
        <v>1664</v>
      </c>
    </row>
    <row r="1666" spans="1:15" x14ac:dyDescent="0.35">
      <c r="A1666" s="4">
        <v>2</v>
      </c>
      <c r="B1666" s="4" t="s">
        <v>1466</v>
      </c>
      <c r="C1666" s="4" t="s">
        <v>1467</v>
      </c>
      <c r="D1666" s="4" t="s">
        <v>4603</v>
      </c>
      <c r="E1666" s="10"/>
      <c r="F1666" s="10"/>
      <c r="G1666" s="4" t="s">
        <v>4604</v>
      </c>
      <c r="H1666" s="4" t="s">
        <v>304</v>
      </c>
      <c r="I1666" s="4" t="s">
        <v>1478</v>
      </c>
      <c r="J1666" s="4" t="s">
        <v>973</v>
      </c>
      <c r="K1666" s="4" t="s">
        <v>966</v>
      </c>
      <c r="L1666" s="4" t="s">
        <v>959</v>
      </c>
      <c r="M1666" s="4" t="s">
        <v>960</v>
      </c>
      <c r="N1666" s="4" t="s">
        <v>967</v>
      </c>
      <c r="O1666" s="4">
        <v>1665</v>
      </c>
    </row>
    <row r="1667" spans="1:15" x14ac:dyDescent="0.35">
      <c r="A1667" s="2">
        <v>2</v>
      </c>
      <c r="B1667" s="2" t="s">
        <v>1466</v>
      </c>
      <c r="C1667" s="2" t="s">
        <v>1467</v>
      </c>
      <c r="D1667" s="2" t="s">
        <v>4605</v>
      </c>
      <c r="E1667" s="10"/>
      <c r="F1667" s="10"/>
      <c r="G1667" s="2" t="s">
        <v>4606</v>
      </c>
      <c r="H1667" s="2" t="s">
        <v>304</v>
      </c>
      <c r="I1667" s="2" t="s">
        <v>1478</v>
      </c>
      <c r="J1667" s="2" t="s">
        <v>965</v>
      </c>
      <c r="K1667" s="2" t="s">
        <v>966</v>
      </c>
      <c r="L1667" s="2" t="s">
        <v>959</v>
      </c>
      <c r="M1667" s="2" t="s">
        <v>960</v>
      </c>
      <c r="N1667" s="2" t="s">
        <v>967</v>
      </c>
      <c r="O1667" s="2">
        <v>1666</v>
      </c>
    </row>
    <row r="1668" spans="1:15" x14ac:dyDescent="0.35">
      <c r="A1668" s="4">
        <v>2</v>
      </c>
      <c r="B1668" s="4" t="s">
        <v>1466</v>
      </c>
      <c r="C1668" s="4" t="s">
        <v>1467</v>
      </c>
      <c r="D1668" s="4" t="s">
        <v>4607</v>
      </c>
      <c r="E1668" s="10"/>
      <c r="F1668" s="10"/>
      <c r="G1668" s="4" t="s">
        <v>4608</v>
      </c>
      <c r="H1668" s="4" t="s">
        <v>304</v>
      </c>
      <c r="I1668" s="4" t="s">
        <v>1478</v>
      </c>
      <c r="J1668" s="4" t="s">
        <v>957</v>
      </c>
      <c r="K1668" s="4" t="s">
        <v>966</v>
      </c>
      <c r="L1668" s="4" t="s">
        <v>959</v>
      </c>
      <c r="M1668" s="4" t="s">
        <v>960</v>
      </c>
      <c r="N1668" s="4" t="s">
        <v>961</v>
      </c>
      <c r="O1668" s="4">
        <v>1667</v>
      </c>
    </row>
    <row r="1669" spans="1:15" x14ac:dyDescent="0.35">
      <c r="A1669" s="2">
        <v>2</v>
      </c>
      <c r="B1669" s="2" t="s">
        <v>1466</v>
      </c>
      <c r="C1669" s="2" t="s">
        <v>1467</v>
      </c>
      <c r="D1669" s="2" t="s">
        <v>4609</v>
      </c>
      <c r="E1669" s="10"/>
      <c r="F1669" s="10"/>
      <c r="G1669" s="2" t="s">
        <v>4610</v>
      </c>
      <c r="H1669" s="2" t="s">
        <v>304</v>
      </c>
      <c r="I1669" s="2" t="s">
        <v>1478</v>
      </c>
      <c r="J1669" s="2" t="s">
        <v>973</v>
      </c>
      <c r="K1669" s="2" t="s">
        <v>966</v>
      </c>
      <c r="L1669" s="2" t="s">
        <v>959</v>
      </c>
      <c r="M1669" s="2" t="s">
        <v>960</v>
      </c>
      <c r="N1669" s="2" t="s">
        <v>967</v>
      </c>
      <c r="O1669" s="2">
        <v>1668</v>
      </c>
    </row>
    <row r="1670" spans="1:15" x14ac:dyDescent="0.35">
      <c r="A1670" s="4">
        <v>2</v>
      </c>
      <c r="B1670" s="4" t="s">
        <v>1466</v>
      </c>
      <c r="C1670" s="4" t="s">
        <v>1467</v>
      </c>
      <c r="D1670" s="4" t="s">
        <v>4611</v>
      </c>
      <c r="E1670" s="10"/>
      <c r="F1670" s="10"/>
      <c r="G1670" s="4" t="s">
        <v>4612</v>
      </c>
      <c r="H1670" s="4" t="s">
        <v>304</v>
      </c>
      <c r="I1670" s="4" t="s">
        <v>1478</v>
      </c>
      <c r="J1670" s="4" t="s">
        <v>965</v>
      </c>
      <c r="K1670" s="4" t="s">
        <v>966</v>
      </c>
      <c r="L1670" s="4" t="s">
        <v>959</v>
      </c>
      <c r="M1670" s="4" t="s">
        <v>960</v>
      </c>
      <c r="N1670" s="4" t="s">
        <v>967</v>
      </c>
      <c r="O1670" s="4">
        <v>1669</v>
      </c>
    </row>
    <row r="1671" spans="1:15" x14ac:dyDescent="0.35">
      <c r="A1671" s="2">
        <v>2</v>
      </c>
      <c r="B1671" s="2" t="s">
        <v>1466</v>
      </c>
      <c r="C1671" s="2" t="s">
        <v>1467</v>
      </c>
      <c r="D1671" s="2" t="s">
        <v>4613</v>
      </c>
      <c r="E1671" s="10"/>
      <c r="F1671" s="10"/>
      <c r="G1671" s="2" t="s">
        <v>4614</v>
      </c>
      <c r="H1671" s="2" t="s">
        <v>304</v>
      </c>
      <c r="I1671" s="2" t="s">
        <v>1478</v>
      </c>
      <c r="J1671" s="2" t="s">
        <v>973</v>
      </c>
      <c r="K1671" s="2" t="s">
        <v>966</v>
      </c>
      <c r="L1671" s="2" t="s">
        <v>959</v>
      </c>
      <c r="M1671" s="2" t="s">
        <v>960</v>
      </c>
      <c r="N1671" s="2" t="s">
        <v>967</v>
      </c>
      <c r="O1671" s="2">
        <v>1670</v>
      </c>
    </row>
    <row r="1672" spans="1:15" x14ac:dyDescent="0.35">
      <c r="A1672" s="4">
        <v>2</v>
      </c>
      <c r="B1672" s="4" t="s">
        <v>1466</v>
      </c>
      <c r="C1672" s="4" t="s">
        <v>1467</v>
      </c>
      <c r="D1672" s="4" t="s">
        <v>4615</v>
      </c>
      <c r="E1672" s="10"/>
      <c r="F1672" s="10"/>
      <c r="G1672" s="4" t="s">
        <v>4616</v>
      </c>
      <c r="H1672" s="4" t="s">
        <v>304</v>
      </c>
      <c r="I1672" s="4" t="s">
        <v>1478</v>
      </c>
      <c r="J1672" s="4" t="s">
        <v>957</v>
      </c>
      <c r="K1672" s="4" t="s">
        <v>966</v>
      </c>
      <c r="L1672" s="4" t="s">
        <v>959</v>
      </c>
      <c r="M1672" s="4" t="s">
        <v>960</v>
      </c>
      <c r="N1672" s="4" t="s">
        <v>1479</v>
      </c>
      <c r="O1672" s="4">
        <v>1671</v>
      </c>
    </row>
    <row r="1673" spans="1:15" x14ac:dyDescent="0.35">
      <c r="A1673" s="2">
        <v>2</v>
      </c>
      <c r="B1673" s="2" t="s">
        <v>1466</v>
      </c>
      <c r="C1673" s="2" t="s">
        <v>1467</v>
      </c>
      <c r="D1673" s="2" t="s">
        <v>4617</v>
      </c>
      <c r="E1673" s="10"/>
      <c r="F1673" s="10"/>
      <c r="G1673" s="2" t="s">
        <v>4618</v>
      </c>
      <c r="H1673" s="2" t="s">
        <v>304</v>
      </c>
      <c r="I1673" s="2" t="s">
        <v>1478</v>
      </c>
      <c r="J1673" s="2" t="s">
        <v>973</v>
      </c>
      <c r="K1673" s="2" t="s">
        <v>966</v>
      </c>
      <c r="L1673" s="2" t="s">
        <v>1031</v>
      </c>
      <c r="M1673" s="2" t="s">
        <v>960</v>
      </c>
      <c r="N1673" s="2" t="s">
        <v>967</v>
      </c>
      <c r="O1673" s="2">
        <v>1672</v>
      </c>
    </row>
    <row r="1674" spans="1:15" x14ac:dyDescent="0.35">
      <c r="A1674" s="4">
        <v>2</v>
      </c>
      <c r="B1674" s="4" t="s">
        <v>1466</v>
      </c>
      <c r="C1674" s="4" t="s">
        <v>1467</v>
      </c>
      <c r="D1674" s="4" t="s">
        <v>4619</v>
      </c>
      <c r="E1674" s="10"/>
      <c r="F1674" s="10"/>
      <c r="G1674" s="4" t="s">
        <v>4620</v>
      </c>
      <c r="H1674" s="4" t="s">
        <v>304</v>
      </c>
      <c r="I1674" s="4" t="s">
        <v>1478</v>
      </c>
      <c r="J1674" s="4" t="s">
        <v>973</v>
      </c>
      <c r="K1674" s="4" t="s">
        <v>966</v>
      </c>
      <c r="L1674" s="4" t="s">
        <v>1031</v>
      </c>
      <c r="M1674" s="4" t="s">
        <v>960</v>
      </c>
      <c r="N1674" s="4" t="s">
        <v>967</v>
      </c>
      <c r="O1674" s="4">
        <v>1673</v>
      </c>
    </row>
    <row r="1675" spans="1:15" x14ac:dyDescent="0.35">
      <c r="A1675" s="2">
        <v>2</v>
      </c>
      <c r="B1675" s="2" t="s">
        <v>1466</v>
      </c>
      <c r="C1675" s="2" t="s">
        <v>1467</v>
      </c>
      <c r="D1675" s="2" t="s">
        <v>4621</v>
      </c>
      <c r="E1675" s="10"/>
      <c r="F1675" s="10"/>
      <c r="G1675" s="2" t="s">
        <v>4622</v>
      </c>
      <c r="H1675" s="2" t="s">
        <v>304</v>
      </c>
      <c r="I1675" s="2" t="s">
        <v>1478</v>
      </c>
      <c r="J1675" s="2" t="s">
        <v>973</v>
      </c>
      <c r="K1675" s="2" t="s">
        <v>966</v>
      </c>
      <c r="L1675" s="2" t="s">
        <v>1031</v>
      </c>
      <c r="M1675" s="2" t="s">
        <v>960</v>
      </c>
      <c r="N1675" s="2" t="s">
        <v>967</v>
      </c>
      <c r="O1675" s="2">
        <v>1674</v>
      </c>
    </row>
    <row r="1676" spans="1:15" x14ac:dyDescent="0.35">
      <c r="A1676" s="4">
        <v>2</v>
      </c>
      <c r="B1676" s="4" t="s">
        <v>1466</v>
      </c>
      <c r="C1676" s="4" t="s">
        <v>1467</v>
      </c>
      <c r="D1676" s="4" t="s">
        <v>4623</v>
      </c>
      <c r="E1676" s="10"/>
      <c r="F1676" s="10"/>
      <c r="G1676" s="4" t="s">
        <v>4624</v>
      </c>
      <c r="H1676" s="4" t="s">
        <v>304</v>
      </c>
      <c r="I1676" s="4" t="s">
        <v>1478</v>
      </c>
      <c r="J1676" s="4" t="s">
        <v>973</v>
      </c>
      <c r="K1676" s="4" t="s">
        <v>966</v>
      </c>
      <c r="L1676" s="4" t="s">
        <v>959</v>
      </c>
      <c r="M1676" s="4" t="s">
        <v>960</v>
      </c>
      <c r="N1676" s="4" t="s">
        <v>967</v>
      </c>
      <c r="O1676" s="4">
        <v>1675</v>
      </c>
    </row>
    <row r="1677" spans="1:15" x14ac:dyDescent="0.35">
      <c r="A1677" s="2">
        <v>2</v>
      </c>
      <c r="B1677" s="2" t="s">
        <v>1466</v>
      </c>
      <c r="C1677" s="2" t="s">
        <v>1467</v>
      </c>
      <c r="D1677" s="2" t="s">
        <v>4625</v>
      </c>
      <c r="E1677" s="10"/>
      <c r="F1677" s="10"/>
      <c r="G1677" s="2" t="s">
        <v>4626</v>
      </c>
      <c r="H1677" s="2" t="s">
        <v>304</v>
      </c>
      <c r="I1677" s="2" t="s">
        <v>1478</v>
      </c>
      <c r="J1677" s="2" t="s">
        <v>973</v>
      </c>
      <c r="K1677" s="2" t="s">
        <v>966</v>
      </c>
      <c r="L1677" s="2" t="s">
        <v>1031</v>
      </c>
      <c r="M1677" s="2" t="s">
        <v>960</v>
      </c>
      <c r="N1677" s="2" t="s">
        <v>967</v>
      </c>
      <c r="O1677" s="2">
        <v>1676</v>
      </c>
    </row>
    <row r="1678" spans="1:15" x14ac:dyDescent="0.35">
      <c r="A1678" s="4">
        <v>2</v>
      </c>
      <c r="B1678" s="4" t="s">
        <v>1466</v>
      </c>
      <c r="C1678" s="4" t="s">
        <v>1467</v>
      </c>
      <c r="D1678" s="4" t="s">
        <v>4627</v>
      </c>
      <c r="E1678" s="10"/>
      <c r="F1678" s="10"/>
      <c r="G1678" s="4" t="s">
        <v>4628</v>
      </c>
      <c r="H1678" s="4" t="s">
        <v>304</v>
      </c>
      <c r="I1678" s="4" t="s">
        <v>1478</v>
      </c>
      <c r="J1678" s="4" t="s">
        <v>973</v>
      </c>
      <c r="K1678" s="4" t="s">
        <v>966</v>
      </c>
      <c r="L1678" s="4" t="s">
        <v>959</v>
      </c>
      <c r="M1678" s="4" t="s">
        <v>960</v>
      </c>
      <c r="N1678" s="4" t="s">
        <v>967</v>
      </c>
      <c r="O1678" s="4">
        <v>1677</v>
      </c>
    </row>
    <row r="1679" spans="1:15" x14ac:dyDescent="0.35">
      <c r="A1679" s="2">
        <v>2</v>
      </c>
      <c r="B1679" s="2" t="s">
        <v>1466</v>
      </c>
      <c r="C1679" s="2" t="s">
        <v>1467</v>
      </c>
      <c r="D1679" s="2" t="s">
        <v>4629</v>
      </c>
      <c r="E1679" s="10"/>
      <c r="F1679" s="10"/>
      <c r="G1679" s="2" t="s">
        <v>4630</v>
      </c>
      <c r="H1679" s="2" t="s">
        <v>304</v>
      </c>
      <c r="I1679" s="2" t="s">
        <v>1478</v>
      </c>
      <c r="J1679" s="2" t="s">
        <v>973</v>
      </c>
      <c r="K1679" s="2" t="s">
        <v>966</v>
      </c>
      <c r="L1679" s="2" t="s">
        <v>959</v>
      </c>
      <c r="M1679" s="2" t="s">
        <v>960</v>
      </c>
      <c r="N1679" s="2" t="s">
        <v>967</v>
      </c>
      <c r="O1679" s="2">
        <v>1678</v>
      </c>
    </row>
    <row r="1680" spans="1:15" x14ac:dyDescent="0.35">
      <c r="A1680" s="4">
        <v>2</v>
      </c>
      <c r="B1680" s="4" t="s">
        <v>1466</v>
      </c>
      <c r="C1680" s="4" t="s">
        <v>1467</v>
      </c>
      <c r="D1680" s="4" t="s">
        <v>4631</v>
      </c>
      <c r="E1680" s="10"/>
      <c r="F1680" s="10"/>
      <c r="G1680" s="4" t="s">
        <v>1206</v>
      </c>
      <c r="H1680" s="4" t="s">
        <v>304</v>
      </c>
      <c r="I1680" s="4" t="s">
        <v>1478</v>
      </c>
      <c r="J1680" s="4" t="s">
        <v>965</v>
      </c>
      <c r="K1680" s="4" t="s">
        <v>966</v>
      </c>
      <c r="L1680" s="4" t="s">
        <v>959</v>
      </c>
      <c r="M1680" s="4" t="s">
        <v>960</v>
      </c>
      <c r="N1680" s="4" t="s">
        <v>967</v>
      </c>
      <c r="O1680" s="4">
        <v>1679</v>
      </c>
    </row>
    <row r="1681" spans="1:15" x14ac:dyDescent="0.35">
      <c r="A1681" s="2">
        <v>2</v>
      </c>
      <c r="B1681" s="2" t="s">
        <v>1466</v>
      </c>
      <c r="C1681" s="2" t="s">
        <v>1467</v>
      </c>
      <c r="D1681" s="2" t="s">
        <v>4632</v>
      </c>
      <c r="E1681" s="10"/>
      <c r="F1681" s="10"/>
      <c r="G1681" s="2" t="s">
        <v>4633</v>
      </c>
      <c r="H1681" s="2" t="s">
        <v>304</v>
      </c>
      <c r="I1681" s="2" t="s">
        <v>1478</v>
      </c>
      <c r="J1681" s="2" t="s">
        <v>957</v>
      </c>
      <c r="K1681" s="2" t="s">
        <v>966</v>
      </c>
      <c r="L1681" s="2" t="s">
        <v>959</v>
      </c>
      <c r="M1681" s="2" t="s">
        <v>960</v>
      </c>
      <c r="N1681" s="2" t="s">
        <v>1479</v>
      </c>
      <c r="O1681" s="2">
        <v>1680</v>
      </c>
    </row>
    <row r="1682" spans="1:15" x14ac:dyDescent="0.35">
      <c r="A1682" s="4">
        <v>2</v>
      </c>
      <c r="B1682" s="4" t="s">
        <v>1466</v>
      </c>
      <c r="C1682" s="4" t="s">
        <v>1467</v>
      </c>
      <c r="D1682" s="4" t="s">
        <v>4634</v>
      </c>
      <c r="E1682" s="10"/>
      <c r="F1682" s="10"/>
      <c r="G1682" s="4" t="s">
        <v>4635</v>
      </c>
      <c r="H1682" s="4" t="s">
        <v>304</v>
      </c>
      <c r="I1682" s="4" t="s">
        <v>1478</v>
      </c>
      <c r="J1682" s="4" t="s">
        <v>957</v>
      </c>
      <c r="K1682" s="4" t="s">
        <v>966</v>
      </c>
      <c r="L1682" s="4" t="s">
        <v>959</v>
      </c>
      <c r="M1682" s="4" t="s">
        <v>960</v>
      </c>
      <c r="N1682" s="4" t="s">
        <v>2710</v>
      </c>
      <c r="O1682" s="4">
        <v>1681</v>
      </c>
    </row>
    <row r="1683" spans="1:15" x14ac:dyDescent="0.35">
      <c r="A1683" s="2">
        <v>2</v>
      </c>
      <c r="B1683" s="2" t="s">
        <v>1466</v>
      </c>
      <c r="C1683" s="2" t="s">
        <v>1467</v>
      </c>
      <c r="D1683" s="2" t="s">
        <v>1246</v>
      </c>
      <c r="E1683" s="10"/>
      <c r="F1683" s="10"/>
      <c r="G1683" s="2" t="s">
        <v>637</v>
      </c>
      <c r="H1683" s="2" t="s">
        <v>304</v>
      </c>
      <c r="I1683" s="2" t="s">
        <v>1478</v>
      </c>
      <c r="J1683" s="2" t="s">
        <v>957</v>
      </c>
      <c r="K1683" s="2" t="s">
        <v>966</v>
      </c>
      <c r="L1683" s="2" t="s">
        <v>959</v>
      </c>
      <c r="M1683" s="2" t="s">
        <v>960</v>
      </c>
      <c r="N1683" s="2" t="s">
        <v>1245</v>
      </c>
      <c r="O1683" s="2">
        <v>1682</v>
      </c>
    </row>
    <row r="1684" spans="1:15" x14ac:dyDescent="0.35">
      <c r="A1684" s="4">
        <v>2</v>
      </c>
      <c r="B1684" s="4" t="s">
        <v>1466</v>
      </c>
      <c r="C1684" s="4" t="s">
        <v>1467</v>
      </c>
      <c r="D1684" s="4" t="s">
        <v>4636</v>
      </c>
      <c r="E1684" s="10"/>
      <c r="F1684" s="10"/>
      <c r="G1684" s="4" t="s">
        <v>4637</v>
      </c>
      <c r="H1684" s="4" t="s">
        <v>304</v>
      </c>
      <c r="I1684" s="4" t="s">
        <v>1478</v>
      </c>
      <c r="J1684" s="4" t="s">
        <v>957</v>
      </c>
      <c r="K1684" s="4" t="s">
        <v>966</v>
      </c>
      <c r="L1684" s="4" t="s">
        <v>1031</v>
      </c>
      <c r="M1684" s="4" t="s">
        <v>960</v>
      </c>
      <c r="N1684" s="4" t="s">
        <v>1546</v>
      </c>
      <c r="O1684" s="4">
        <v>1683</v>
      </c>
    </row>
    <row r="1685" spans="1:15" x14ac:dyDescent="0.35">
      <c r="A1685" s="2">
        <v>2</v>
      </c>
      <c r="B1685" s="2" t="s">
        <v>1466</v>
      </c>
      <c r="C1685" s="2" t="s">
        <v>1467</v>
      </c>
      <c r="D1685" s="2" t="s">
        <v>4638</v>
      </c>
      <c r="E1685" s="10"/>
      <c r="F1685" s="10"/>
      <c r="G1685" s="2" t="s">
        <v>4639</v>
      </c>
      <c r="H1685" s="2" t="s">
        <v>304</v>
      </c>
      <c r="I1685" s="2" t="s">
        <v>1478</v>
      </c>
      <c r="J1685" s="2" t="s">
        <v>965</v>
      </c>
      <c r="K1685" s="2" t="s">
        <v>966</v>
      </c>
      <c r="L1685" s="2" t="s">
        <v>1031</v>
      </c>
      <c r="M1685" s="2" t="s">
        <v>960</v>
      </c>
      <c r="N1685" s="2" t="s">
        <v>967</v>
      </c>
      <c r="O1685" s="2">
        <v>1684</v>
      </c>
    </row>
    <row r="1686" spans="1:15" x14ac:dyDescent="0.35">
      <c r="A1686" s="4">
        <v>2</v>
      </c>
      <c r="B1686" s="4" t="s">
        <v>1466</v>
      </c>
      <c r="C1686" s="4" t="s">
        <v>1467</v>
      </c>
      <c r="D1686" s="4" t="s">
        <v>4640</v>
      </c>
      <c r="E1686" s="10"/>
      <c r="F1686" s="10"/>
      <c r="G1686" s="4" t="s">
        <v>4641</v>
      </c>
      <c r="H1686" s="4" t="s">
        <v>304</v>
      </c>
      <c r="I1686" s="4" t="s">
        <v>1478</v>
      </c>
      <c r="J1686" s="4" t="s">
        <v>965</v>
      </c>
      <c r="K1686" s="4" t="s">
        <v>966</v>
      </c>
      <c r="L1686" s="4" t="s">
        <v>1031</v>
      </c>
      <c r="M1686" s="4" t="s">
        <v>960</v>
      </c>
      <c r="N1686" s="4" t="s">
        <v>967</v>
      </c>
      <c r="O1686" s="4">
        <v>1685</v>
      </c>
    </row>
    <row r="1687" spans="1:15" x14ac:dyDescent="0.35">
      <c r="A1687" s="2">
        <v>2</v>
      </c>
      <c r="B1687" s="2" t="s">
        <v>1466</v>
      </c>
      <c r="C1687" s="2" t="s">
        <v>1467</v>
      </c>
      <c r="D1687" s="2" t="s">
        <v>3302</v>
      </c>
      <c r="E1687" s="10"/>
      <c r="F1687" s="10"/>
      <c r="G1687" s="2" t="s">
        <v>4642</v>
      </c>
      <c r="H1687" s="2" t="s">
        <v>304</v>
      </c>
      <c r="I1687" s="2" t="s">
        <v>1478</v>
      </c>
      <c r="J1687" s="2" t="s">
        <v>973</v>
      </c>
      <c r="K1687" s="2" t="s">
        <v>966</v>
      </c>
      <c r="L1687" s="2" t="s">
        <v>959</v>
      </c>
      <c r="M1687" s="2" t="s">
        <v>960</v>
      </c>
      <c r="N1687" s="2" t="s">
        <v>967</v>
      </c>
      <c r="O1687" s="2">
        <v>1686</v>
      </c>
    </row>
    <row r="1688" spans="1:15" x14ac:dyDescent="0.35">
      <c r="A1688" s="4">
        <v>2</v>
      </c>
      <c r="B1688" s="4" t="s">
        <v>1466</v>
      </c>
      <c r="C1688" s="4" t="s">
        <v>1467</v>
      </c>
      <c r="D1688" s="4" t="s">
        <v>4643</v>
      </c>
      <c r="E1688" s="10"/>
      <c r="F1688" s="10"/>
      <c r="G1688" s="4" t="s">
        <v>4644</v>
      </c>
      <c r="H1688" s="4" t="s">
        <v>304</v>
      </c>
      <c r="I1688" s="4" t="s">
        <v>1478</v>
      </c>
      <c r="J1688" s="4" t="s">
        <v>965</v>
      </c>
      <c r="K1688" s="4" t="s">
        <v>966</v>
      </c>
      <c r="L1688" s="4" t="s">
        <v>959</v>
      </c>
      <c r="M1688" s="4" t="s">
        <v>960</v>
      </c>
      <c r="N1688" s="4" t="s">
        <v>967</v>
      </c>
      <c r="O1688" s="4">
        <v>1687</v>
      </c>
    </row>
    <row r="1689" spans="1:15" x14ac:dyDescent="0.35">
      <c r="A1689" s="2">
        <v>2</v>
      </c>
      <c r="B1689" s="2" t="s">
        <v>1466</v>
      </c>
      <c r="C1689" s="2" t="s">
        <v>1467</v>
      </c>
      <c r="D1689" s="2" t="s">
        <v>4645</v>
      </c>
      <c r="E1689" s="10"/>
      <c r="F1689" s="10"/>
      <c r="G1689" s="2" t="s">
        <v>649</v>
      </c>
      <c r="H1689" s="2" t="s">
        <v>304</v>
      </c>
      <c r="I1689" s="2" t="s">
        <v>1478</v>
      </c>
      <c r="J1689" s="2" t="s">
        <v>957</v>
      </c>
      <c r="K1689" s="2" t="s">
        <v>966</v>
      </c>
      <c r="L1689" s="2" t="s">
        <v>959</v>
      </c>
      <c r="M1689" s="2" t="s">
        <v>960</v>
      </c>
      <c r="N1689" s="2" t="s">
        <v>1245</v>
      </c>
      <c r="O1689" s="2">
        <v>1688</v>
      </c>
    </row>
    <row r="1690" spans="1:15" x14ac:dyDescent="0.35">
      <c r="A1690" s="4">
        <v>2</v>
      </c>
      <c r="B1690" s="4" t="s">
        <v>1466</v>
      </c>
      <c r="C1690" s="4" t="s">
        <v>1467</v>
      </c>
      <c r="D1690" s="4" t="s">
        <v>4646</v>
      </c>
      <c r="E1690" s="10"/>
      <c r="F1690" s="10"/>
      <c r="G1690" s="4" t="s">
        <v>4647</v>
      </c>
      <c r="H1690" s="4" t="s">
        <v>304</v>
      </c>
      <c r="I1690" s="4" t="s">
        <v>1478</v>
      </c>
      <c r="J1690" s="4" t="s">
        <v>957</v>
      </c>
      <c r="K1690" s="4" t="s">
        <v>966</v>
      </c>
      <c r="L1690" s="4" t="s">
        <v>959</v>
      </c>
      <c r="M1690" s="4" t="s">
        <v>960</v>
      </c>
      <c r="N1690" s="4" t="s">
        <v>2710</v>
      </c>
      <c r="O1690" s="4">
        <v>1689</v>
      </c>
    </row>
    <row r="1691" spans="1:15" x14ac:dyDescent="0.35">
      <c r="A1691" s="2">
        <v>2</v>
      </c>
      <c r="B1691" s="2" t="s">
        <v>1466</v>
      </c>
      <c r="C1691" s="2" t="s">
        <v>1467</v>
      </c>
      <c r="D1691" s="2" t="s">
        <v>1337</v>
      </c>
      <c r="E1691" s="10"/>
      <c r="F1691" s="10"/>
      <c r="G1691" s="2" t="s">
        <v>690</v>
      </c>
      <c r="H1691" s="2" t="s">
        <v>304</v>
      </c>
      <c r="I1691" s="2" t="s">
        <v>1478</v>
      </c>
      <c r="J1691" s="2" t="s">
        <v>957</v>
      </c>
      <c r="K1691" s="2" t="s">
        <v>966</v>
      </c>
      <c r="L1691" s="2" t="s">
        <v>959</v>
      </c>
      <c r="M1691" s="2" t="s">
        <v>960</v>
      </c>
      <c r="N1691" s="2" t="s">
        <v>1245</v>
      </c>
      <c r="O1691" s="2">
        <v>1690</v>
      </c>
    </row>
    <row r="1692" spans="1:15" x14ac:dyDescent="0.35">
      <c r="A1692" s="4">
        <v>2</v>
      </c>
      <c r="B1692" s="4" t="s">
        <v>1466</v>
      </c>
      <c r="C1692" s="4" t="s">
        <v>1467</v>
      </c>
      <c r="D1692" s="4" t="s">
        <v>4648</v>
      </c>
      <c r="E1692" s="10"/>
      <c r="F1692" s="10"/>
      <c r="G1692" s="4" t="s">
        <v>4649</v>
      </c>
      <c r="H1692" s="4" t="s">
        <v>304</v>
      </c>
      <c r="I1692" s="4" t="s">
        <v>1478</v>
      </c>
      <c r="J1692" s="4" t="s">
        <v>965</v>
      </c>
      <c r="K1692" s="4" t="s">
        <v>966</v>
      </c>
      <c r="L1692" s="4" t="s">
        <v>959</v>
      </c>
      <c r="M1692" s="4" t="s">
        <v>960</v>
      </c>
      <c r="N1692" s="4" t="s">
        <v>967</v>
      </c>
      <c r="O1692" s="4">
        <v>1691</v>
      </c>
    </row>
    <row r="1693" spans="1:15" x14ac:dyDescent="0.35">
      <c r="A1693" s="2">
        <v>2</v>
      </c>
      <c r="B1693" s="2" t="s">
        <v>1466</v>
      </c>
      <c r="C1693" s="2" t="s">
        <v>1467</v>
      </c>
      <c r="D1693" s="2" t="s">
        <v>4650</v>
      </c>
      <c r="E1693" s="10"/>
      <c r="F1693" s="10"/>
      <c r="G1693" s="2" t="s">
        <v>4651</v>
      </c>
      <c r="H1693" s="2" t="s">
        <v>304</v>
      </c>
      <c r="I1693" s="2" t="s">
        <v>1478</v>
      </c>
      <c r="J1693" s="2" t="s">
        <v>965</v>
      </c>
      <c r="K1693" s="2" t="s">
        <v>966</v>
      </c>
      <c r="L1693" s="2" t="s">
        <v>1031</v>
      </c>
      <c r="M1693" s="2" t="s">
        <v>960</v>
      </c>
      <c r="N1693" s="2" t="s">
        <v>967</v>
      </c>
      <c r="O1693" s="2">
        <v>1692</v>
      </c>
    </row>
    <row r="1694" spans="1:15" x14ac:dyDescent="0.35">
      <c r="A1694" s="4">
        <v>2</v>
      </c>
      <c r="B1694" s="4" t="s">
        <v>1466</v>
      </c>
      <c r="C1694" s="4" t="s">
        <v>1467</v>
      </c>
      <c r="D1694" s="4" t="s">
        <v>4652</v>
      </c>
      <c r="E1694" s="10"/>
      <c r="F1694" s="10"/>
      <c r="G1694" s="4" t="s">
        <v>4653</v>
      </c>
      <c r="H1694" s="4" t="s">
        <v>304</v>
      </c>
      <c r="I1694" s="4" t="s">
        <v>1478</v>
      </c>
      <c r="J1694" s="4" t="s">
        <v>957</v>
      </c>
      <c r="K1694" s="4" t="s">
        <v>966</v>
      </c>
      <c r="L1694" s="4" t="s">
        <v>959</v>
      </c>
      <c r="M1694" s="4" t="s">
        <v>960</v>
      </c>
      <c r="N1694" s="4" t="s">
        <v>961</v>
      </c>
      <c r="O1694" s="4">
        <v>1693</v>
      </c>
    </row>
    <row r="1695" spans="1:15" x14ac:dyDescent="0.35">
      <c r="A1695" s="2">
        <v>2</v>
      </c>
      <c r="B1695" s="2" t="s">
        <v>1466</v>
      </c>
      <c r="C1695" s="2" t="s">
        <v>1467</v>
      </c>
      <c r="D1695" s="2" t="s">
        <v>4654</v>
      </c>
      <c r="E1695" s="10"/>
      <c r="F1695" s="10"/>
      <c r="G1695" s="2" t="s">
        <v>4655</v>
      </c>
      <c r="H1695" s="2" t="s">
        <v>304</v>
      </c>
      <c r="I1695" s="2" t="s">
        <v>1478</v>
      </c>
      <c r="J1695" s="2" t="s">
        <v>957</v>
      </c>
      <c r="K1695" s="2" t="s">
        <v>966</v>
      </c>
      <c r="L1695" s="2" t="s">
        <v>959</v>
      </c>
      <c r="M1695" s="2" t="s">
        <v>960</v>
      </c>
      <c r="N1695" s="2" t="s">
        <v>1671</v>
      </c>
      <c r="O1695" s="2">
        <v>1694</v>
      </c>
    </row>
    <row r="1696" spans="1:15" x14ac:dyDescent="0.35">
      <c r="A1696" s="4">
        <v>2</v>
      </c>
      <c r="B1696" s="4" t="s">
        <v>1466</v>
      </c>
      <c r="C1696" s="4" t="s">
        <v>1467</v>
      </c>
      <c r="D1696" s="4" t="s">
        <v>4656</v>
      </c>
      <c r="E1696" s="10"/>
      <c r="F1696" s="10"/>
      <c r="G1696" s="4" t="s">
        <v>4657</v>
      </c>
      <c r="H1696" s="4" t="s">
        <v>304</v>
      </c>
      <c r="I1696" s="4" t="s">
        <v>1478</v>
      </c>
      <c r="J1696" s="4" t="s">
        <v>965</v>
      </c>
      <c r="K1696" s="4" t="s">
        <v>966</v>
      </c>
      <c r="L1696" s="4" t="s">
        <v>959</v>
      </c>
      <c r="M1696" s="4" t="s">
        <v>960</v>
      </c>
      <c r="N1696" s="4" t="s">
        <v>967</v>
      </c>
      <c r="O1696" s="4">
        <v>1695</v>
      </c>
    </row>
    <row r="1697" spans="1:15" x14ac:dyDescent="0.35">
      <c r="A1697" s="2">
        <v>2</v>
      </c>
      <c r="B1697" s="2" t="s">
        <v>1466</v>
      </c>
      <c r="C1697" s="2" t="s">
        <v>1467</v>
      </c>
      <c r="D1697" s="2" t="s">
        <v>4658</v>
      </c>
      <c r="E1697" s="10"/>
      <c r="F1697" s="10"/>
      <c r="G1697" s="2" t="s">
        <v>4659</v>
      </c>
      <c r="H1697" s="2" t="s">
        <v>304</v>
      </c>
      <c r="I1697" s="2" t="s">
        <v>1478</v>
      </c>
      <c r="J1697" s="2" t="s">
        <v>965</v>
      </c>
      <c r="K1697" s="2" t="s">
        <v>966</v>
      </c>
      <c r="L1697" s="2" t="s">
        <v>959</v>
      </c>
      <c r="M1697" s="2" t="s">
        <v>960</v>
      </c>
      <c r="N1697" s="2" t="s">
        <v>967</v>
      </c>
      <c r="O1697" s="2">
        <v>1696</v>
      </c>
    </row>
    <row r="1698" spans="1:15" x14ac:dyDescent="0.35">
      <c r="A1698" s="4">
        <v>2</v>
      </c>
      <c r="B1698" s="4" t="s">
        <v>1466</v>
      </c>
      <c r="C1698" s="4" t="s">
        <v>1467</v>
      </c>
      <c r="D1698" s="4" t="s">
        <v>4660</v>
      </c>
      <c r="E1698" s="10"/>
      <c r="F1698" s="10"/>
      <c r="G1698" s="4" t="s">
        <v>4661</v>
      </c>
      <c r="H1698" s="4" t="s">
        <v>304</v>
      </c>
      <c r="I1698" s="4" t="s">
        <v>1478</v>
      </c>
      <c r="J1698" s="4" t="s">
        <v>957</v>
      </c>
      <c r="K1698" s="4" t="s">
        <v>966</v>
      </c>
      <c r="L1698" s="4" t="s">
        <v>959</v>
      </c>
      <c r="M1698" s="4" t="s">
        <v>960</v>
      </c>
      <c r="N1698" s="4" t="s">
        <v>1245</v>
      </c>
      <c r="O1698" s="4">
        <v>1697</v>
      </c>
    </row>
    <row r="1699" spans="1:15" x14ac:dyDescent="0.35">
      <c r="A1699" s="2">
        <v>2</v>
      </c>
      <c r="B1699" s="2" t="s">
        <v>1466</v>
      </c>
      <c r="C1699" s="2" t="s">
        <v>1467</v>
      </c>
      <c r="D1699" s="2" t="s">
        <v>4662</v>
      </c>
      <c r="E1699" s="10"/>
      <c r="F1699" s="10"/>
      <c r="G1699" s="2" t="s">
        <v>4663</v>
      </c>
      <c r="H1699" s="2" t="s">
        <v>304</v>
      </c>
      <c r="I1699" s="2" t="s">
        <v>1478</v>
      </c>
      <c r="J1699" s="2" t="s">
        <v>957</v>
      </c>
      <c r="K1699" s="2" t="s">
        <v>966</v>
      </c>
      <c r="L1699" s="2" t="s">
        <v>959</v>
      </c>
      <c r="M1699" s="2" t="s">
        <v>960</v>
      </c>
      <c r="N1699" s="2" t="s">
        <v>961</v>
      </c>
      <c r="O1699" s="2">
        <v>1698</v>
      </c>
    </row>
    <row r="1700" spans="1:15" x14ac:dyDescent="0.35">
      <c r="A1700" s="4">
        <v>2</v>
      </c>
      <c r="B1700" s="4" t="s">
        <v>1466</v>
      </c>
      <c r="C1700" s="4" t="s">
        <v>1467</v>
      </c>
      <c r="D1700" s="4" t="s">
        <v>1334</v>
      </c>
      <c r="E1700" s="10"/>
      <c r="F1700" s="10"/>
      <c r="G1700" s="4" t="s">
        <v>594</v>
      </c>
      <c r="H1700" s="4" t="s">
        <v>304</v>
      </c>
      <c r="I1700" s="4" t="s">
        <v>1478</v>
      </c>
      <c r="J1700" s="4" t="s">
        <v>957</v>
      </c>
      <c r="K1700" s="4" t="s">
        <v>966</v>
      </c>
      <c r="L1700" s="4" t="s">
        <v>959</v>
      </c>
      <c r="M1700" s="4" t="s">
        <v>960</v>
      </c>
      <c r="N1700" s="4" t="s">
        <v>1245</v>
      </c>
      <c r="O1700" s="4">
        <v>1699</v>
      </c>
    </row>
    <row r="1701" spans="1:15" x14ac:dyDescent="0.35">
      <c r="A1701" s="2">
        <v>2</v>
      </c>
      <c r="B1701" s="2" t="s">
        <v>1466</v>
      </c>
      <c r="C1701" s="2" t="s">
        <v>1467</v>
      </c>
      <c r="D1701" s="2" t="s">
        <v>4664</v>
      </c>
      <c r="E1701" s="10"/>
      <c r="F1701" s="10"/>
      <c r="G1701" s="2" t="s">
        <v>4665</v>
      </c>
      <c r="H1701" s="2" t="s">
        <v>304</v>
      </c>
      <c r="I1701" s="2" t="s">
        <v>1478</v>
      </c>
      <c r="J1701" s="2" t="s">
        <v>957</v>
      </c>
      <c r="K1701" s="2" t="s">
        <v>966</v>
      </c>
      <c r="L1701" s="2" t="s">
        <v>959</v>
      </c>
      <c r="M1701" s="2" t="s">
        <v>960</v>
      </c>
      <c r="N1701" s="2" t="s">
        <v>967</v>
      </c>
      <c r="O1701" s="2">
        <v>1700</v>
      </c>
    </row>
    <row r="1702" spans="1:15" x14ac:dyDescent="0.35">
      <c r="A1702" s="4">
        <v>2</v>
      </c>
      <c r="B1702" s="4" t="s">
        <v>1466</v>
      </c>
      <c r="C1702" s="4" t="s">
        <v>1467</v>
      </c>
      <c r="D1702" s="4" t="s">
        <v>4666</v>
      </c>
      <c r="E1702" s="10"/>
      <c r="F1702" s="10"/>
      <c r="G1702" s="4" t="s">
        <v>1035</v>
      </c>
      <c r="H1702" s="4" t="s">
        <v>304</v>
      </c>
      <c r="I1702" s="4" t="s">
        <v>1478</v>
      </c>
      <c r="J1702" s="4" t="s">
        <v>973</v>
      </c>
      <c r="K1702" s="4" t="s">
        <v>966</v>
      </c>
      <c r="L1702" s="4" t="s">
        <v>1031</v>
      </c>
      <c r="M1702" s="4" t="s">
        <v>960</v>
      </c>
      <c r="N1702" s="4" t="s">
        <v>967</v>
      </c>
      <c r="O1702" s="4">
        <v>1701</v>
      </c>
    </row>
    <row r="1703" spans="1:15" x14ac:dyDescent="0.35">
      <c r="A1703" s="2">
        <v>2</v>
      </c>
      <c r="B1703" s="2" t="s">
        <v>1466</v>
      </c>
      <c r="C1703" s="2" t="s">
        <v>1467</v>
      </c>
      <c r="D1703" s="2" t="s">
        <v>4667</v>
      </c>
      <c r="E1703" s="10"/>
      <c r="F1703" s="10"/>
      <c r="G1703" s="2" t="s">
        <v>4668</v>
      </c>
      <c r="H1703" s="2" t="s">
        <v>304</v>
      </c>
      <c r="I1703" s="2" t="s">
        <v>1478</v>
      </c>
      <c r="J1703" s="2" t="s">
        <v>973</v>
      </c>
      <c r="K1703" s="2" t="s">
        <v>966</v>
      </c>
      <c r="L1703" s="2" t="s">
        <v>1031</v>
      </c>
      <c r="M1703" s="2" t="s">
        <v>960</v>
      </c>
      <c r="N1703" s="2" t="s">
        <v>967</v>
      </c>
      <c r="O1703" s="2">
        <v>1702</v>
      </c>
    </row>
    <row r="1704" spans="1:15" x14ac:dyDescent="0.35">
      <c r="A1704" s="4">
        <v>2</v>
      </c>
      <c r="B1704" s="4" t="s">
        <v>1466</v>
      </c>
      <c r="C1704" s="4" t="s">
        <v>1467</v>
      </c>
      <c r="D1704" s="4" t="s">
        <v>4669</v>
      </c>
      <c r="E1704" s="10"/>
      <c r="F1704" s="10"/>
      <c r="G1704" s="4" t="s">
        <v>4670</v>
      </c>
      <c r="H1704" s="4" t="s">
        <v>304</v>
      </c>
      <c r="I1704" s="4" t="s">
        <v>1478</v>
      </c>
      <c r="J1704" s="4" t="s">
        <v>957</v>
      </c>
      <c r="K1704" s="4" t="s">
        <v>966</v>
      </c>
      <c r="L1704" s="4" t="s">
        <v>959</v>
      </c>
      <c r="M1704" s="4" t="s">
        <v>960</v>
      </c>
      <c r="N1704" s="4" t="s">
        <v>961</v>
      </c>
      <c r="O1704" s="4">
        <v>1703</v>
      </c>
    </row>
    <row r="1705" spans="1:15" x14ac:dyDescent="0.35">
      <c r="A1705" s="2">
        <v>2</v>
      </c>
      <c r="B1705" s="2" t="s">
        <v>1466</v>
      </c>
      <c r="C1705" s="2" t="s">
        <v>1467</v>
      </c>
      <c r="D1705" s="2" t="s">
        <v>4671</v>
      </c>
      <c r="E1705" s="10"/>
      <c r="F1705" s="10"/>
      <c r="G1705" s="2" t="s">
        <v>4672</v>
      </c>
      <c r="H1705" s="2" t="s">
        <v>304</v>
      </c>
      <c r="I1705" s="2" t="s">
        <v>1478</v>
      </c>
      <c r="J1705" s="2" t="s">
        <v>965</v>
      </c>
      <c r="K1705" s="2" t="s">
        <v>966</v>
      </c>
      <c r="L1705" s="2" t="s">
        <v>959</v>
      </c>
      <c r="M1705" s="2" t="s">
        <v>960</v>
      </c>
      <c r="N1705" s="2" t="s">
        <v>967</v>
      </c>
      <c r="O1705" s="2">
        <v>1704</v>
      </c>
    </row>
    <row r="1706" spans="1:15" x14ac:dyDescent="0.35">
      <c r="A1706" s="4">
        <v>2</v>
      </c>
      <c r="B1706" s="4" t="s">
        <v>1466</v>
      </c>
      <c r="C1706" s="4" t="s">
        <v>1467</v>
      </c>
      <c r="D1706" s="4" t="s">
        <v>4673</v>
      </c>
      <c r="E1706" s="10"/>
      <c r="F1706" s="10"/>
      <c r="G1706" s="4" t="s">
        <v>4674</v>
      </c>
      <c r="H1706" s="4" t="s">
        <v>304</v>
      </c>
      <c r="I1706" s="4" t="s">
        <v>1478</v>
      </c>
      <c r="J1706" s="4" t="s">
        <v>957</v>
      </c>
      <c r="K1706" s="4" t="s">
        <v>966</v>
      </c>
      <c r="L1706" s="4" t="s">
        <v>959</v>
      </c>
      <c r="M1706" s="4" t="s">
        <v>960</v>
      </c>
      <c r="N1706" s="4" t="s">
        <v>1009</v>
      </c>
      <c r="O1706" s="4">
        <v>1705</v>
      </c>
    </row>
    <row r="1707" spans="1:15" x14ac:dyDescent="0.35">
      <c r="A1707" s="2">
        <v>2</v>
      </c>
      <c r="B1707" s="2" t="s">
        <v>1466</v>
      </c>
      <c r="C1707" s="2" t="s">
        <v>1467</v>
      </c>
      <c r="D1707" s="2" t="s">
        <v>4675</v>
      </c>
      <c r="E1707" s="10"/>
      <c r="F1707" s="10"/>
      <c r="G1707" s="2" t="s">
        <v>4676</v>
      </c>
      <c r="H1707" s="2" t="s">
        <v>304</v>
      </c>
      <c r="I1707" s="2" t="s">
        <v>1478</v>
      </c>
      <c r="J1707" s="2" t="s">
        <v>957</v>
      </c>
      <c r="K1707" s="2" t="s">
        <v>966</v>
      </c>
      <c r="L1707" s="2" t="s">
        <v>959</v>
      </c>
      <c r="M1707" s="2" t="s">
        <v>960</v>
      </c>
      <c r="N1707" s="2" t="s">
        <v>961</v>
      </c>
      <c r="O1707" s="2">
        <v>1706</v>
      </c>
    </row>
    <row r="1708" spans="1:15" x14ac:dyDescent="0.35">
      <c r="A1708" s="4">
        <v>2</v>
      </c>
      <c r="B1708" s="4" t="s">
        <v>1466</v>
      </c>
      <c r="C1708" s="4" t="s">
        <v>1467</v>
      </c>
      <c r="D1708" s="4" t="s">
        <v>4677</v>
      </c>
      <c r="E1708" s="10"/>
      <c r="F1708" s="10"/>
      <c r="G1708" s="4" t="s">
        <v>4678</v>
      </c>
      <c r="H1708" s="4" t="s">
        <v>304</v>
      </c>
      <c r="I1708" s="4" t="s">
        <v>1478</v>
      </c>
      <c r="J1708" s="4" t="s">
        <v>957</v>
      </c>
      <c r="K1708" s="4" t="s">
        <v>966</v>
      </c>
      <c r="L1708" s="4" t="s">
        <v>959</v>
      </c>
      <c r="M1708" s="4" t="s">
        <v>960</v>
      </c>
      <c r="N1708" s="4" t="s">
        <v>961</v>
      </c>
      <c r="O1708" s="4">
        <v>1707</v>
      </c>
    </row>
    <row r="1709" spans="1:15" x14ac:dyDescent="0.35">
      <c r="A1709" s="2">
        <v>2</v>
      </c>
      <c r="B1709" s="2" t="s">
        <v>1466</v>
      </c>
      <c r="C1709" s="2" t="s">
        <v>1467</v>
      </c>
      <c r="D1709" s="2" t="s">
        <v>4679</v>
      </c>
      <c r="E1709" s="10"/>
      <c r="F1709" s="10"/>
      <c r="G1709" s="2" t="s">
        <v>4680</v>
      </c>
      <c r="H1709" s="2" t="s">
        <v>304</v>
      </c>
      <c r="I1709" s="2" t="s">
        <v>1478</v>
      </c>
      <c r="J1709" s="2" t="s">
        <v>957</v>
      </c>
      <c r="K1709" s="2" t="s">
        <v>966</v>
      </c>
      <c r="L1709" s="2" t="s">
        <v>959</v>
      </c>
      <c r="M1709" s="2" t="s">
        <v>960</v>
      </c>
      <c r="N1709" s="2" t="s">
        <v>1245</v>
      </c>
      <c r="O1709" s="2">
        <v>1708</v>
      </c>
    </row>
    <row r="1710" spans="1:15" x14ac:dyDescent="0.35">
      <c r="A1710" s="4">
        <v>2</v>
      </c>
      <c r="B1710" s="4" t="s">
        <v>1466</v>
      </c>
      <c r="C1710" s="4" t="s">
        <v>1467</v>
      </c>
      <c r="D1710" s="4" t="s">
        <v>4681</v>
      </c>
      <c r="E1710" s="10"/>
      <c r="F1710" s="10"/>
      <c r="G1710" s="4" t="s">
        <v>4682</v>
      </c>
      <c r="H1710" s="4" t="s">
        <v>304</v>
      </c>
      <c r="I1710" s="4" t="s">
        <v>1478</v>
      </c>
      <c r="J1710" s="4" t="s">
        <v>973</v>
      </c>
      <c r="K1710" s="4" t="s">
        <v>966</v>
      </c>
      <c r="L1710" s="4" t="s">
        <v>959</v>
      </c>
      <c r="M1710" s="4" t="s">
        <v>960</v>
      </c>
      <c r="N1710" s="4" t="s">
        <v>967</v>
      </c>
      <c r="O1710" s="4">
        <v>1709</v>
      </c>
    </row>
    <row r="1711" spans="1:15" x14ac:dyDescent="0.35">
      <c r="A1711" s="2">
        <v>2</v>
      </c>
      <c r="B1711" s="2" t="s">
        <v>1466</v>
      </c>
      <c r="C1711" s="2" t="s">
        <v>1467</v>
      </c>
      <c r="D1711" s="2" t="s">
        <v>4683</v>
      </c>
      <c r="E1711" s="10"/>
      <c r="F1711" s="10"/>
      <c r="G1711" s="2" t="s">
        <v>4684</v>
      </c>
      <c r="H1711" s="2" t="s">
        <v>304</v>
      </c>
      <c r="I1711" s="2" t="s">
        <v>1478</v>
      </c>
      <c r="J1711" s="2" t="s">
        <v>957</v>
      </c>
      <c r="K1711" s="2" t="s">
        <v>966</v>
      </c>
      <c r="L1711" s="2" t="s">
        <v>959</v>
      </c>
      <c r="M1711" s="2" t="s">
        <v>960</v>
      </c>
      <c r="N1711" s="2" t="s">
        <v>1015</v>
      </c>
      <c r="O1711" s="2">
        <v>1710</v>
      </c>
    </row>
    <row r="1712" spans="1:15" x14ac:dyDescent="0.35">
      <c r="A1712" s="4">
        <v>2</v>
      </c>
      <c r="B1712" s="4" t="s">
        <v>1466</v>
      </c>
      <c r="C1712" s="4" t="s">
        <v>1467</v>
      </c>
      <c r="D1712" s="4" t="s">
        <v>4685</v>
      </c>
      <c r="E1712" s="10"/>
      <c r="F1712" s="10"/>
      <c r="G1712" s="4" t="s">
        <v>4686</v>
      </c>
      <c r="H1712" s="4" t="s">
        <v>304</v>
      </c>
      <c r="I1712" s="4" t="s">
        <v>1478</v>
      </c>
      <c r="J1712" s="4" t="s">
        <v>957</v>
      </c>
      <c r="K1712" s="4" t="s">
        <v>966</v>
      </c>
      <c r="L1712" s="4" t="s">
        <v>959</v>
      </c>
      <c r="M1712" s="4" t="s">
        <v>960</v>
      </c>
      <c r="N1712" s="4" t="s">
        <v>1245</v>
      </c>
      <c r="O1712" s="4">
        <v>1711</v>
      </c>
    </row>
    <row r="1713" spans="1:15" x14ac:dyDescent="0.35">
      <c r="A1713" s="2">
        <v>2</v>
      </c>
      <c r="B1713" s="2" t="s">
        <v>1466</v>
      </c>
      <c r="C1713" s="2" t="s">
        <v>1467</v>
      </c>
      <c r="D1713" s="2" t="s">
        <v>4687</v>
      </c>
      <c r="E1713" s="10"/>
      <c r="F1713" s="10"/>
      <c r="G1713" s="2" t="s">
        <v>4688</v>
      </c>
      <c r="H1713" s="2" t="s">
        <v>304</v>
      </c>
      <c r="I1713" s="2" t="s">
        <v>1478</v>
      </c>
      <c r="J1713" s="2" t="s">
        <v>965</v>
      </c>
      <c r="K1713" s="2" t="s">
        <v>966</v>
      </c>
      <c r="L1713" s="2" t="s">
        <v>959</v>
      </c>
      <c r="M1713" s="2" t="s">
        <v>960</v>
      </c>
      <c r="N1713" s="2" t="s">
        <v>967</v>
      </c>
      <c r="O1713" s="2">
        <v>1712</v>
      </c>
    </row>
    <row r="1714" spans="1:15" x14ac:dyDescent="0.35">
      <c r="A1714" s="4">
        <v>2</v>
      </c>
      <c r="B1714" s="4" t="s">
        <v>1466</v>
      </c>
      <c r="C1714" s="4" t="s">
        <v>1467</v>
      </c>
      <c r="D1714" s="4" t="s">
        <v>4689</v>
      </c>
      <c r="E1714" s="10"/>
      <c r="F1714" s="10"/>
      <c r="G1714" s="4" t="s">
        <v>4690</v>
      </c>
      <c r="H1714" s="4" t="s">
        <v>304</v>
      </c>
      <c r="I1714" s="4" t="s">
        <v>1478</v>
      </c>
      <c r="J1714" s="4" t="s">
        <v>957</v>
      </c>
      <c r="K1714" s="4" t="s">
        <v>966</v>
      </c>
      <c r="L1714" s="4" t="s">
        <v>959</v>
      </c>
      <c r="M1714" s="4" t="s">
        <v>960</v>
      </c>
      <c r="N1714" s="4" t="s">
        <v>961</v>
      </c>
      <c r="O1714" s="4">
        <v>1713</v>
      </c>
    </row>
    <row r="1715" spans="1:15" x14ac:dyDescent="0.35">
      <c r="A1715" s="2">
        <v>2</v>
      </c>
      <c r="B1715" s="2" t="s">
        <v>1466</v>
      </c>
      <c r="C1715" s="2" t="s">
        <v>1467</v>
      </c>
      <c r="D1715" s="2" t="s">
        <v>4691</v>
      </c>
      <c r="E1715" s="10"/>
      <c r="F1715" s="10"/>
      <c r="G1715" s="2" t="s">
        <v>4692</v>
      </c>
      <c r="H1715" s="2" t="s">
        <v>304</v>
      </c>
      <c r="I1715" s="2" t="s">
        <v>1478</v>
      </c>
      <c r="J1715" s="2" t="s">
        <v>965</v>
      </c>
      <c r="K1715" s="2" t="s">
        <v>966</v>
      </c>
      <c r="L1715" s="2" t="s">
        <v>959</v>
      </c>
      <c r="M1715" s="2" t="s">
        <v>960</v>
      </c>
      <c r="N1715" s="2" t="s">
        <v>967</v>
      </c>
      <c r="O1715" s="2">
        <v>1714</v>
      </c>
    </row>
    <row r="1716" spans="1:15" x14ac:dyDescent="0.35">
      <c r="A1716" s="4">
        <v>2</v>
      </c>
      <c r="B1716" s="4" t="s">
        <v>1466</v>
      </c>
      <c r="C1716" s="4" t="s">
        <v>1467</v>
      </c>
      <c r="D1716" s="4" t="s">
        <v>4693</v>
      </c>
      <c r="E1716" s="10"/>
      <c r="F1716" s="10"/>
      <c r="G1716" s="4" t="s">
        <v>4694</v>
      </c>
      <c r="H1716" s="4" t="s">
        <v>304</v>
      </c>
      <c r="I1716" s="4" t="s">
        <v>1478</v>
      </c>
      <c r="J1716" s="4" t="s">
        <v>965</v>
      </c>
      <c r="K1716" s="4" t="s">
        <v>966</v>
      </c>
      <c r="L1716" s="4" t="s">
        <v>959</v>
      </c>
      <c r="M1716" s="4" t="s">
        <v>960</v>
      </c>
      <c r="N1716" s="4" t="s">
        <v>967</v>
      </c>
      <c r="O1716" s="4">
        <v>1715</v>
      </c>
    </row>
    <row r="1717" spans="1:15" x14ac:dyDescent="0.35">
      <c r="A1717" s="2">
        <v>2</v>
      </c>
      <c r="B1717" s="2" t="s">
        <v>1466</v>
      </c>
      <c r="C1717" s="2" t="s">
        <v>1467</v>
      </c>
      <c r="D1717" s="2" t="s">
        <v>4695</v>
      </c>
      <c r="E1717" s="10"/>
      <c r="F1717" s="10"/>
      <c r="G1717" s="2" t="s">
        <v>4696</v>
      </c>
      <c r="H1717" s="2" t="s">
        <v>304</v>
      </c>
      <c r="I1717" s="2" t="s">
        <v>1478</v>
      </c>
      <c r="J1717" s="2" t="s">
        <v>965</v>
      </c>
      <c r="K1717" s="2" t="s">
        <v>966</v>
      </c>
      <c r="L1717" s="2" t="s">
        <v>959</v>
      </c>
      <c r="M1717" s="2" t="s">
        <v>960</v>
      </c>
      <c r="N1717" s="2" t="s">
        <v>967</v>
      </c>
      <c r="O1717" s="2">
        <v>1716</v>
      </c>
    </row>
    <row r="1718" spans="1:15" x14ac:dyDescent="0.35">
      <c r="A1718" s="4">
        <v>2</v>
      </c>
      <c r="B1718" s="4" t="s">
        <v>1466</v>
      </c>
      <c r="C1718" s="4" t="s">
        <v>1467</v>
      </c>
      <c r="D1718" s="4" t="s">
        <v>4697</v>
      </c>
      <c r="E1718" s="10"/>
      <c r="F1718" s="10"/>
      <c r="G1718" s="4" t="s">
        <v>4698</v>
      </c>
      <c r="H1718" s="4" t="s">
        <v>304</v>
      </c>
      <c r="I1718" s="4" t="s">
        <v>1478</v>
      </c>
      <c r="J1718" s="4" t="s">
        <v>973</v>
      </c>
      <c r="K1718" s="4" t="s">
        <v>966</v>
      </c>
      <c r="L1718" s="4" t="s">
        <v>1031</v>
      </c>
      <c r="M1718" s="4" t="s">
        <v>960</v>
      </c>
      <c r="N1718" s="4" t="s">
        <v>967</v>
      </c>
      <c r="O1718" s="4">
        <v>1717</v>
      </c>
    </row>
    <row r="1719" spans="1:15" x14ac:dyDescent="0.35">
      <c r="A1719" s="2">
        <v>2</v>
      </c>
      <c r="B1719" s="2" t="s">
        <v>1466</v>
      </c>
      <c r="C1719" s="2" t="s">
        <v>1467</v>
      </c>
      <c r="D1719" s="2" t="s">
        <v>1340</v>
      </c>
      <c r="E1719" s="10"/>
      <c r="F1719" s="10"/>
      <c r="G1719" s="2" t="s">
        <v>520</v>
      </c>
      <c r="H1719" s="2" t="s">
        <v>304</v>
      </c>
      <c r="I1719" s="2" t="s">
        <v>1478</v>
      </c>
      <c r="J1719" s="2" t="s">
        <v>957</v>
      </c>
      <c r="K1719" s="2" t="s">
        <v>966</v>
      </c>
      <c r="L1719" s="2" t="s">
        <v>959</v>
      </c>
      <c r="M1719" s="2" t="s">
        <v>960</v>
      </c>
      <c r="N1719" s="2" t="s">
        <v>1245</v>
      </c>
      <c r="O1719" s="2">
        <v>1718</v>
      </c>
    </row>
    <row r="1720" spans="1:15" x14ac:dyDescent="0.35">
      <c r="A1720" s="4">
        <v>2</v>
      </c>
      <c r="B1720" s="4" t="s">
        <v>1466</v>
      </c>
      <c r="C1720" s="4" t="s">
        <v>1467</v>
      </c>
      <c r="D1720" s="4" t="s">
        <v>4699</v>
      </c>
      <c r="E1720" s="10"/>
      <c r="F1720" s="10"/>
      <c r="G1720" s="4" t="s">
        <v>4700</v>
      </c>
      <c r="H1720" s="4" t="s">
        <v>304</v>
      </c>
      <c r="I1720" s="4" t="s">
        <v>1478</v>
      </c>
      <c r="J1720" s="4" t="s">
        <v>957</v>
      </c>
      <c r="K1720" s="4" t="s">
        <v>966</v>
      </c>
      <c r="L1720" s="4" t="s">
        <v>959</v>
      </c>
      <c r="M1720" s="4" t="s">
        <v>960</v>
      </c>
      <c r="N1720" s="4" t="s">
        <v>967</v>
      </c>
      <c r="O1720" s="4">
        <v>1719</v>
      </c>
    </row>
    <row r="1721" spans="1:15" x14ac:dyDescent="0.35">
      <c r="A1721" s="2">
        <v>2</v>
      </c>
      <c r="B1721" s="2" t="s">
        <v>1466</v>
      </c>
      <c r="C1721" s="2" t="s">
        <v>1467</v>
      </c>
      <c r="D1721" s="2" t="s">
        <v>4701</v>
      </c>
      <c r="E1721" s="10"/>
      <c r="F1721" s="10"/>
      <c r="G1721" s="2" t="s">
        <v>4702</v>
      </c>
      <c r="H1721" s="2" t="s">
        <v>304</v>
      </c>
      <c r="I1721" s="2" t="s">
        <v>1478</v>
      </c>
      <c r="J1721" s="2" t="s">
        <v>973</v>
      </c>
      <c r="K1721" s="2" t="s">
        <v>966</v>
      </c>
      <c r="L1721" s="2" t="s">
        <v>959</v>
      </c>
      <c r="M1721" s="2" t="s">
        <v>960</v>
      </c>
      <c r="N1721" s="2" t="s">
        <v>967</v>
      </c>
      <c r="O1721" s="2">
        <v>1720</v>
      </c>
    </row>
    <row r="1722" spans="1:15" x14ac:dyDescent="0.35">
      <c r="A1722" s="4">
        <v>2</v>
      </c>
      <c r="B1722" s="4" t="s">
        <v>1466</v>
      </c>
      <c r="C1722" s="4" t="s">
        <v>1467</v>
      </c>
      <c r="D1722" s="4" t="s">
        <v>1259</v>
      </c>
      <c r="E1722" s="10"/>
      <c r="F1722" s="10"/>
      <c r="G1722" s="4" t="s">
        <v>896</v>
      </c>
      <c r="H1722" s="4" t="s">
        <v>304</v>
      </c>
      <c r="I1722" s="4" t="s">
        <v>1478</v>
      </c>
      <c r="J1722" s="4" t="s">
        <v>957</v>
      </c>
      <c r="K1722" s="4" t="s">
        <v>966</v>
      </c>
      <c r="L1722" s="4" t="s">
        <v>959</v>
      </c>
      <c r="M1722" s="4" t="s">
        <v>960</v>
      </c>
      <c r="N1722" s="4" t="s">
        <v>1245</v>
      </c>
      <c r="O1722" s="4">
        <v>1721</v>
      </c>
    </row>
    <row r="1723" spans="1:15" x14ac:dyDescent="0.35">
      <c r="A1723" s="2">
        <v>2</v>
      </c>
      <c r="B1723" s="2" t="s">
        <v>1466</v>
      </c>
      <c r="C1723" s="2" t="s">
        <v>1467</v>
      </c>
      <c r="D1723" s="2" t="s">
        <v>4703</v>
      </c>
      <c r="E1723" s="10"/>
      <c r="F1723" s="10"/>
      <c r="G1723" s="2" t="s">
        <v>4704</v>
      </c>
      <c r="H1723" s="2" t="s">
        <v>304</v>
      </c>
      <c r="I1723" s="2" t="s">
        <v>1478</v>
      </c>
      <c r="J1723" s="2" t="s">
        <v>965</v>
      </c>
      <c r="K1723" s="2" t="s">
        <v>966</v>
      </c>
      <c r="L1723" s="2" t="s">
        <v>959</v>
      </c>
      <c r="M1723" s="2" t="s">
        <v>960</v>
      </c>
      <c r="N1723" s="2" t="s">
        <v>967</v>
      </c>
      <c r="O1723" s="2">
        <v>1722</v>
      </c>
    </row>
    <row r="1724" spans="1:15" x14ac:dyDescent="0.35">
      <c r="A1724" s="4">
        <v>2</v>
      </c>
      <c r="B1724" s="4" t="s">
        <v>1466</v>
      </c>
      <c r="C1724" s="4" t="s">
        <v>1467</v>
      </c>
      <c r="D1724" s="4" t="s">
        <v>4705</v>
      </c>
      <c r="E1724" s="10"/>
      <c r="F1724" s="10"/>
      <c r="G1724" s="4" t="s">
        <v>4706</v>
      </c>
      <c r="H1724" s="4" t="s">
        <v>304</v>
      </c>
      <c r="I1724" s="4" t="s">
        <v>1478</v>
      </c>
      <c r="J1724" s="4" t="s">
        <v>965</v>
      </c>
      <c r="K1724" s="4" t="s">
        <v>966</v>
      </c>
      <c r="L1724" s="4" t="s">
        <v>959</v>
      </c>
      <c r="M1724" s="4" t="s">
        <v>960</v>
      </c>
      <c r="N1724" s="4" t="s">
        <v>967</v>
      </c>
      <c r="O1724" s="4">
        <v>1723</v>
      </c>
    </row>
    <row r="1725" spans="1:15" x14ac:dyDescent="0.35">
      <c r="A1725" s="2">
        <v>2</v>
      </c>
      <c r="B1725" s="2" t="s">
        <v>1466</v>
      </c>
      <c r="C1725" s="2" t="s">
        <v>1467</v>
      </c>
      <c r="D1725" s="2" t="s">
        <v>4707</v>
      </c>
      <c r="E1725" s="10"/>
      <c r="F1725" s="10"/>
      <c r="G1725" s="2" t="s">
        <v>4708</v>
      </c>
      <c r="H1725" s="2" t="s">
        <v>304</v>
      </c>
      <c r="I1725" s="2" t="s">
        <v>1478</v>
      </c>
      <c r="J1725" s="2" t="s">
        <v>957</v>
      </c>
      <c r="K1725" s="2" t="s">
        <v>966</v>
      </c>
      <c r="L1725" s="2" t="s">
        <v>959</v>
      </c>
      <c r="M1725" s="2" t="s">
        <v>960</v>
      </c>
      <c r="N1725" s="2" t="s">
        <v>1546</v>
      </c>
      <c r="O1725" s="2">
        <v>1724</v>
      </c>
    </row>
    <row r="1726" spans="1:15" x14ac:dyDescent="0.35">
      <c r="A1726" s="4">
        <v>2</v>
      </c>
      <c r="B1726" s="4" t="s">
        <v>1466</v>
      </c>
      <c r="C1726" s="4" t="s">
        <v>1467</v>
      </c>
      <c r="D1726" s="4" t="s">
        <v>4709</v>
      </c>
      <c r="E1726" s="10"/>
      <c r="F1726" s="10"/>
      <c r="G1726" s="4" t="s">
        <v>4710</v>
      </c>
      <c r="H1726" s="4" t="s">
        <v>304</v>
      </c>
      <c r="I1726" s="4" t="s">
        <v>1478</v>
      </c>
      <c r="J1726" s="4" t="s">
        <v>965</v>
      </c>
      <c r="K1726" s="4" t="s">
        <v>966</v>
      </c>
      <c r="L1726" s="4" t="s">
        <v>959</v>
      </c>
      <c r="M1726" s="4" t="s">
        <v>960</v>
      </c>
      <c r="N1726" s="4" t="s">
        <v>967</v>
      </c>
      <c r="O1726" s="4">
        <v>1725</v>
      </c>
    </row>
    <row r="1727" spans="1:15" x14ac:dyDescent="0.35">
      <c r="A1727" s="2">
        <v>2</v>
      </c>
      <c r="B1727" s="2" t="s">
        <v>1466</v>
      </c>
      <c r="C1727" s="2" t="s">
        <v>1467</v>
      </c>
      <c r="D1727" s="2" t="s">
        <v>4711</v>
      </c>
      <c r="E1727" s="10"/>
      <c r="F1727" s="10"/>
      <c r="G1727" s="2" t="s">
        <v>4712</v>
      </c>
      <c r="H1727" s="2" t="s">
        <v>304</v>
      </c>
      <c r="I1727" s="2" t="s">
        <v>1478</v>
      </c>
      <c r="J1727" s="2" t="s">
        <v>965</v>
      </c>
      <c r="K1727" s="2" t="s">
        <v>966</v>
      </c>
      <c r="L1727" s="2" t="s">
        <v>959</v>
      </c>
      <c r="M1727" s="2" t="s">
        <v>960</v>
      </c>
      <c r="N1727" s="2" t="s">
        <v>967</v>
      </c>
      <c r="O1727" s="2">
        <v>1726</v>
      </c>
    </row>
    <row r="1728" spans="1:15" x14ac:dyDescent="0.35">
      <c r="A1728" s="4">
        <v>2</v>
      </c>
      <c r="B1728" s="4" t="s">
        <v>1466</v>
      </c>
      <c r="C1728" s="4" t="s">
        <v>1467</v>
      </c>
      <c r="D1728" s="4" t="s">
        <v>4713</v>
      </c>
      <c r="E1728" s="10"/>
      <c r="F1728" s="10"/>
      <c r="G1728" s="4" t="s">
        <v>663</v>
      </c>
      <c r="H1728" s="4" t="s">
        <v>304</v>
      </c>
      <c r="I1728" s="4" t="s">
        <v>1478</v>
      </c>
      <c r="J1728" s="4" t="s">
        <v>957</v>
      </c>
      <c r="K1728" s="4" t="s">
        <v>966</v>
      </c>
      <c r="L1728" s="4" t="s">
        <v>959</v>
      </c>
      <c r="M1728" s="4" t="s">
        <v>960</v>
      </c>
      <c r="N1728" s="4" t="s">
        <v>1245</v>
      </c>
      <c r="O1728" s="4">
        <v>1727</v>
      </c>
    </row>
    <row r="1729" spans="1:15" x14ac:dyDescent="0.35">
      <c r="A1729" s="2">
        <v>2</v>
      </c>
      <c r="B1729" s="2" t="s">
        <v>1466</v>
      </c>
      <c r="C1729" s="2" t="s">
        <v>1467</v>
      </c>
      <c r="D1729" s="2" t="s">
        <v>4714</v>
      </c>
      <c r="E1729" s="10"/>
      <c r="F1729" s="10"/>
      <c r="G1729" s="2" t="s">
        <v>4715</v>
      </c>
      <c r="H1729" s="2" t="s">
        <v>304</v>
      </c>
      <c r="I1729" s="2" t="s">
        <v>1478</v>
      </c>
      <c r="J1729" s="2" t="s">
        <v>965</v>
      </c>
      <c r="K1729" s="2" t="s">
        <v>966</v>
      </c>
      <c r="L1729" s="2" t="s">
        <v>959</v>
      </c>
      <c r="M1729" s="2" t="s">
        <v>960</v>
      </c>
      <c r="N1729" s="2" t="s">
        <v>967</v>
      </c>
      <c r="O1729" s="2">
        <v>1728</v>
      </c>
    </row>
    <row r="1730" spans="1:15" x14ac:dyDescent="0.35">
      <c r="A1730" s="4">
        <v>2</v>
      </c>
      <c r="B1730" s="4" t="s">
        <v>1466</v>
      </c>
      <c r="C1730" s="4" t="s">
        <v>1467</v>
      </c>
      <c r="D1730" s="4" t="s">
        <v>4716</v>
      </c>
      <c r="E1730" s="10"/>
      <c r="F1730" s="10"/>
      <c r="G1730" s="4" t="s">
        <v>4717</v>
      </c>
      <c r="H1730" s="4" t="s">
        <v>304</v>
      </c>
      <c r="I1730" s="4" t="s">
        <v>1478</v>
      </c>
      <c r="J1730" s="4" t="s">
        <v>957</v>
      </c>
      <c r="K1730" s="4" t="s">
        <v>966</v>
      </c>
      <c r="L1730" s="4" t="s">
        <v>959</v>
      </c>
      <c r="M1730" s="4" t="s">
        <v>960</v>
      </c>
      <c r="N1730" s="4" t="s">
        <v>961</v>
      </c>
      <c r="O1730" s="4">
        <v>1729</v>
      </c>
    </row>
    <row r="1731" spans="1:15" x14ac:dyDescent="0.35">
      <c r="A1731" s="2">
        <v>2</v>
      </c>
      <c r="B1731" s="2" t="s">
        <v>1466</v>
      </c>
      <c r="C1731" s="2" t="s">
        <v>1467</v>
      </c>
      <c r="D1731" s="2" t="s">
        <v>4718</v>
      </c>
      <c r="E1731" s="10"/>
      <c r="F1731" s="10"/>
      <c r="G1731" s="2" t="s">
        <v>4719</v>
      </c>
      <c r="H1731" s="2" t="s">
        <v>304</v>
      </c>
      <c r="I1731" s="2" t="s">
        <v>1478</v>
      </c>
      <c r="J1731" s="2" t="s">
        <v>965</v>
      </c>
      <c r="K1731" s="2" t="s">
        <v>966</v>
      </c>
      <c r="L1731" s="2" t="s">
        <v>1031</v>
      </c>
      <c r="M1731" s="2" t="s">
        <v>960</v>
      </c>
      <c r="N1731" s="2" t="s">
        <v>967</v>
      </c>
      <c r="O1731" s="2">
        <v>1730</v>
      </c>
    </row>
    <row r="1732" spans="1:15" x14ac:dyDescent="0.35">
      <c r="A1732" s="4">
        <v>2</v>
      </c>
      <c r="B1732" s="4" t="s">
        <v>1466</v>
      </c>
      <c r="C1732" s="4" t="s">
        <v>1467</v>
      </c>
      <c r="D1732" s="4" t="s">
        <v>4720</v>
      </c>
      <c r="E1732" s="10"/>
      <c r="F1732" s="10"/>
      <c r="G1732" s="4" t="s">
        <v>4721</v>
      </c>
      <c r="H1732" s="4" t="s">
        <v>304</v>
      </c>
      <c r="I1732" s="4" t="s">
        <v>1478</v>
      </c>
      <c r="J1732" s="4" t="s">
        <v>965</v>
      </c>
      <c r="K1732" s="4" t="s">
        <v>966</v>
      </c>
      <c r="L1732" s="4" t="s">
        <v>1031</v>
      </c>
      <c r="M1732" s="4" t="s">
        <v>960</v>
      </c>
      <c r="N1732" s="4" t="s">
        <v>967</v>
      </c>
      <c r="O1732" s="4">
        <v>1731</v>
      </c>
    </row>
    <row r="1733" spans="1:15" x14ac:dyDescent="0.35">
      <c r="A1733" s="2">
        <v>2</v>
      </c>
      <c r="B1733" s="2" t="s">
        <v>1466</v>
      </c>
      <c r="C1733" s="2" t="s">
        <v>1467</v>
      </c>
      <c r="D1733" s="2" t="s">
        <v>1319</v>
      </c>
      <c r="E1733" s="10"/>
      <c r="F1733" s="10"/>
      <c r="G1733" s="2" t="s">
        <v>780</v>
      </c>
      <c r="H1733" s="2" t="s">
        <v>304</v>
      </c>
      <c r="I1733" s="2" t="s">
        <v>1478</v>
      </c>
      <c r="J1733" s="2" t="s">
        <v>957</v>
      </c>
      <c r="K1733" s="2" t="s">
        <v>966</v>
      </c>
      <c r="L1733" s="2" t="s">
        <v>959</v>
      </c>
      <c r="M1733" s="2" t="s">
        <v>960</v>
      </c>
      <c r="N1733" s="2" t="s">
        <v>1245</v>
      </c>
      <c r="O1733" s="2">
        <v>1732</v>
      </c>
    </row>
    <row r="1734" spans="1:15" x14ac:dyDescent="0.35">
      <c r="A1734" s="4">
        <v>2</v>
      </c>
      <c r="B1734" s="4" t="s">
        <v>1466</v>
      </c>
      <c r="C1734" s="4" t="s">
        <v>1467</v>
      </c>
      <c r="D1734" s="4" t="s">
        <v>4722</v>
      </c>
      <c r="E1734" s="10"/>
      <c r="F1734" s="10"/>
      <c r="G1734" s="4" t="s">
        <v>4723</v>
      </c>
      <c r="H1734" s="4" t="s">
        <v>304</v>
      </c>
      <c r="I1734" s="4" t="s">
        <v>1478</v>
      </c>
      <c r="J1734" s="4" t="s">
        <v>957</v>
      </c>
      <c r="K1734" s="4" t="s">
        <v>966</v>
      </c>
      <c r="L1734" s="4" t="s">
        <v>959</v>
      </c>
      <c r="M1734" s="4" t="s">
        <v>960</v>
      </c>
      <c r="N1734" s="4" t="s">
        <v>961</v>
      </c>
      <c r="O1734" s="4">
        <v>1733</v>
      </c>
    </row>
    <row r="1735" spans="1:15" x14ac:dyDescent="0.35">
      <c r="A1735" s="2">
        <v>2</v>
      </c>
      <c r="B1735" s="2" t="s">
        <v>1466</v>
      </c>
      <c r="C1735" s="2" t="s">
        <v>1467</v>
      </c>
      <c r="D1735" s="2" t="s">
        <v>4724</v>
      </c>
      <c r="E1735" s="10"/>
      <c r="F1735" s="10"/>
      <c r="G1735" s="2" t="s">
        <v>4725</v>
      </c>
      <c r="H1735" s="2" t="s">
        <v>304</v>
      </c>
      <c r="I1735" s="2" t="s">
        <v>1478</v>
      </c>
      <c r="J1735" s="2" t="s">
        <v>957</v>
      </c>
      <c r="K1735" s="2" t="s">
        <v>966</v>
      </c>
      <c r="L1735" s="2" t="s">
        <v>959</v>
      </c>
      <c r="M1735" s="2" t="s">
        <v>960</v>
      </c>
      <c r="N1735" s="2" t="s">
        <v>961</v>
      </c>
      <c r="O1735" s="2">
        <v>1734</v>
      </c>
    </row>
    <row r="1736" spans="1:15" x14ac:dyDescent="0.35">
      <c r="A1736" s="4">
        <v>2</v>
      </c>
      <c r="B1736" s="4" t="s">
        <v>1466</v>
      </c>
      <c r="C1736" s="4" t="s">
        <v>1467</v>
      </c>
      <c r="D1736" s="4" t="s">
        <v>4726</v>
      </c>
      <c r="E1736" s="10"/>
      <c r="F1736" s="10"/>
      <c r="G1736" s="4" t="s">
        <v>4727</v>
      </c>
      <c r="H1736" s="4" t="s">
        <v>304</v>
      </c>
      <c r="I1736" s="4" t="s">
        <v>1478</v>
      </c>
      <c r="J1736" s="4" t="s">
        <v>965</v>
      </c>
      <c r="K1736" s="4" t="s">
        <v>966</v>
      </c>
      <c r="L1736" s="4" t="s">
        <v>1031</v>
      </c>
      <c r="M1736" s="4" t="s">
        <v>960</v>
      </c>
      <c r="N1736" s="4" t="s">
        <v>967</v>
      </c>
      <c r="O1736" s="4">
        <v>1735</v>
      </c>
    </row>
    <row r="1737" spans="1:15" x14ac:dyDescent="0.35">
      <c r="A1737" s="2">
        <v>2</v>
      </c>
      <c r="B1737" s="2" t="s">
        <v>1466</v>
      </c>
      <c r="C1737" s="2" t="s">
        <v>1467</v>
      </c>
      <c r="D1737" s="2" t="s">
        <v>4728</v>
      </c>
      <c r="E1737" s="10"/>
      <c r="F1737" s="10"/>
      <c r="G1737" s="2" t="s">
        <v>4729</v>
      </c>
      <c r="H1737" s="2" t="s">
        <v>304</v>
      </c>
      <c r="I1737" s="2" t="s">
        <v>1478</v>
      </c>
      <c r="J1737" s="2" t="s">
        <v>973</v>
      </c>
      <c r="K1737" s="2" t="s">
        <v>966</v>
      </c>
      <c r="L1737" s="2" t="s">
        <v>959</v>
      </c>
      <c r="M1737" s="2" t="s">
        <v>960</v>
      </c>
      <c r="N1737" s="2" t="s">
        <v>967</v>
      </c>
      <c r="O1737" s="2">
        <v>1736</v>
      </c>
    </row>
    <row r="1738" spans="1:15" x14ac:dyDescent="0.35">
      <c r="A1738" s="4">
        <v>2</v>
      </c>
      <c r="B1738" s="4" t="s">
        <v>1466</v>
      </c>
      <c r="C1738" s="4" t="s">
        <v>1467</v>
      </c>
      <c r="D1738" s="4" t="s">
        <v>4730</v>
      </c>
      <c r="E1738" s="10"/>
      <c r="F1738" s="10"/>
      <c r="G1738" s="4" t="s">
        <v>4731</v>
      </c>
      <c r="H1738" s="4" t="s">
        <v>304</v>
      </c>
      <c r="I1738" s="4" t="s">
        <v>1478</v>
      </c>
      <c r="J1738" s="4" t="s">
        <v>965</v>
      </c>
      <c r="K1738" s="4" t="s">
        <v>966</v>
      </c>
      <c r="L1738" s="4" t="s">
        <v>959</v>
      </c>
      <c r="M1738" s="4" t="s">
        <v>960</v>
      </c>
      <c r="N1738" s="4" t="s">
        <v>967</v>
      </c>
      <c r="O1738" s="4">
        <v>1737</v>
      </c>
    </row>
    <row r="1739" spans="1:15" x14ac:dyDescent="0.35">
      <c r="A1739" s="2">
        <v>2</v>
      </c>
      <c r="B1739" s="2" t="s">
        <v>1466</v>
      </c>
      <c r="C1739" s="2" t="s">
        <v>1467</v>
      </c>
      <c r="D1739" s="2" t="s">
        <v>4732</v>
      </c>
      <c r="E1739" s="10"/>
      <c r="F1739" s="10"/>
      <c r="G1739" s="2" t="s">
        <v>4733</v>
      </c>
      <c r="H1739" s="2" t="s">
        <v>304</v>
      </c>
      <c r="I1739" s="2" t="s">
        <v>1478</v>
      </c>
      <c r="J1739" s="2" t="s">
        <v>957</v>
      </c>
      <c r="K1739" s="2" t="s">
        <v>966</v>
      </c>
      <c r="L1739" s="2" t="s">
        <v>959</v>
      </c>
      <c r="M1739" s="2" t="s">
        <v>960</v>
      </c>
      <c r="N1739" s="2" t="s">
        <v>967</v>
      </c>
      <c r="O1739" s="2">
        <v>1738</v>
      </c>
    </row>
    <row r="1740" spans="1:15" x14ac:dyDescent="0.35">
      <c r="A1740" s="4">
        <v>2</v>
      </c>
      <c r="B1740" s="4" t="s">
        <v>1466</v>
      </c>
      <c r="C1740" s="4" t="s">
        <v>1467</v>
      </c>
      <c r="D1740" s="4" t="s">
        <v>4734</v>
      </c>
      <c r="E1740" s="10"/>
      <c r="F1740" s="10"/>
      <c r="G1740" s="4" t="s">
        <v>4735</v>
      </c>
      <c r="H1740" s="4" t="s">
        <v>304</v>
      </c>
      <c r="I1740" s="4" t="s">
        <v>1478</v>
      </c>
      <c r="J1740" s="4" t="s">
        <v>957</v>
      </c>
      <c r="K1740" s="4" t="s">
        <v>966</v>
      </c>
      <c r="L1740" s="4" t="s">
        <v>959</v>
      </c>
      <c r="M1740" s="4" t="s">
        <v>960</v>
      </c>
      <c r="N1740" s="4" t="s">
        <v>967</v>
      </c>
      <c r="O1740" s="4">
        <v>1739</v>
      </c>
    </row>
    <row r="1741" spans="1:15" x14ac:dyDescent="0.35">
      <c r="A1741" s="2">
        <v>2</v>
      </c>
      <c r="B1741" s="2" t="s">
        <v>1466</v>
      </c>
      <c r="C1741" s="2" t="s">
        <v>1467</v>
      </c>
      <c r="D1741" s="2" t="s">
        <v>4736</v>
      </c>
      <c r="E1741" s="10"/>
      <c r="F1741" s="10"/>
      <c r="G1741" s="2" t="s">
        <v>4737</v>
      </c>
      <c r="H1741" s="2" t="s">
        <v>304</v>
      </c>
      <c r="I1741" s="2" t="s">
        <v>1478</v>
      </c>
      <c r="J1741" s="2" t="s">
        <v>957</v>
      </c>
      <c r="K1741" s="2" t="s">
        <v>966</v>
      </c>
      <c r="L1741" s="2" t="s">
        <v>959</v>
      </c>
      <c r="M1741" s="2" t="s">
        <v>960</v>
      </c>
      <c r="N1741" s="2" t="s">
        <v>1245</v>
      </c>
      <c r="O1741" s="2">
        <v>1740</v>
      </c>
    </row>
    <row r="1742" spans="1:15" x14ac:dyDescent="0.35">
      <c r="A1742" s="4">
        <v>2</v>
      </c>
      <c r="B1742" s="4" t="s">
        <v>1466</v>
      </c>
      <c r="C1742" s="4" t="s">
        <v>1467</v>
      </c>
      <c r="D1742" s="4" t="s">
        <v>4738</v>
      </c>
      <c r="E1742" s="10"/>
      <c r="F1742" s="10"/>
      <c r="G1742" s="4" t="s">
        <v>4739</v>
      </c>
      <c r="H1742" s="4" t="s">
        <v>304</v>
      </c>
      <c r="I1742" s="4" t="s">
        <v>1478</v>
      </c>
      <c r="J1742" s="4" t="s">
        <v>973</v>
      </c>
      <c r="K1742" s="4" t="s">
        <v>966</v>
      </c>
      <c r="L1742" s="4" t="s">
        <v>959</v>
      </c>
      <c r="M1742" s="4" t="s">
        <v>960</v>
      </c>
      <c r="N1742" s="4" t="s">
        <v>967</v>
      </c>
      <c r="O1742" s="4">
        <v>1741</v>
      </c>
    </row>
    <row r="1743" spans="1:15" x14ac:dyDescent="0.35">
      <c r="A1743" s="2">
        <v>2</v>
      </c>
      <c r="B1743" s="2" t="s">
        <v>1466</v>
      </c>
      <c r="C1743" s="2" t="s">
        <v>1467</v>
      </c>
      <c r="D1743" s="2" t="s">
        <v>4740</v>
      </c>
      <c r="E1743" s="10"/>
      <c r="F1743" s="10"/>
      <c r="G1743" s="2" t="s">
        <v>4741</v>
      </c>
      <c r="H1743" s="2" t="s">
        <v>304</v>
      </c>
      <c r="I1743" s="2" t="s">
        <v>1478</v>
      </c>
      <c r="J1743" s="2" t="s">
        <v>973</v>
      </c>
      <c r="K1743" s="2" t="s">
        <v>966</v>
      </c>
      <c r="L1743" s="2" t="s">
        <v>1031</v>
      </c>
      <c r="M1743" s="2" t="s">
        <v>960</v>
      </c>
      <c r="N1743" s="2" t="s">
        <v>967</v>
      </c>
      <c r="O1743" s="2">
        <v>1742</v>
      </c>
    </row>
    <row r="1744" spans="1:15" x14ac:dyDescent="0.35">
      <c r="A1744" s="4">
        <v>2</v>
      </c>
      <c r="B1744" s="4" t="s">
        <v>1466</v>
      </c>
      <c r="C1744" s="4" t="s">
        <v>1467</v>
      </c>
      <c r="D1744" s="4" t="s">
        <v>4742</v>
      </c>
      <c r="E1744" s="10"/>
      <c r="F1744" s="10"/>
      <c r="G1744" s="4" t="s">
        <v>4743</v>
      </c>
      <c r="H1744" s="4" t="s">
        <v>304</v>
      </c>
      <c r="I1744" s="4" t="s">
        <v>1478</v>
      </c>
      <c r="J1744" s="4" t="s">
        <v>965</v>
      </c>
      <c r="K1744" s="4" t="s">
        <v>966</v>
      </c>
      <c r="L1744" s="4" t="s">
        <v>1031</v>
      </c>
      <c r="M1744" s="4" t="s">
        <v>960</v>
      </c>
      <c r="N1744" s="4" t="s">
        <v>967</v>
      </c>
      <c r="O1744" s="4">
        <v>1743</v>
      </c>
    </row>
    <row r="1745" spans="1:15" x14ac:dyDescent="0.35">
      <c r="A1745" s="2">
        <v>2</v>
      </c>
      <c r="B1745" s="2" t="s">
        <v>1466</v>
      </c>
      <c r="C1745" s="2" t="s">
        <v>1467</v>
      </c>
      <c r="D1745" s="2" t="s">
        <v>1307</v>
      </c>
      <c r="E1745" s="10"/>
      <c r="F1745" s="10"/>
      <c r="G1745" s="2" t="s">
        <v>489</v>
      </c>
      <c r="H1745" s="2" t="s">
        <v>304</v>
      </c>
      <c r="I1745" s="2" t="s">
        <v>1478</v>
      </c>
      <c r="J1745" s="2" t="s">
        <v>957</v>
      </c>
      <c r="K1745" s="2" t="s">
        <v>966</v>
      </c>
      <c r="L1745" s="2" t="s">
        <v>959</v>
      </c>
      <c r="M1745" s="2" t="s">
        <v>960</v>
      </c>
      <c r="N1745" s="2" t="s">
        <v>1245</v>
      </c>
      <c r="O1745" s="2">
        <v>1744</v>
      </c>
    </row>
    <row r="1746" spans="1:15" x14ac:dyDescent="0.35">
      <c r="A1746" s="4">
        <v>2</v>
      </c>
      <c r="B1746" s="4" t="s">
        <v>1466</v>
      </c>
      <c r="C1746" s="4" t="s">
        <v>1467</v>
      </c>
      <c r="D1746" s="4" t="s">
        <v>4744</v>
      </c>
      <c r="E1746" s="10"/>
      <c r="F1746" s="10"/>
      <c r="G1746" s="4" t="s">
        <v>4745</v>
      </c>
      <c r="H1746" s="4" t="s">
        <v>304</v>
      </c>
      <c r="I1746" s="4" t="s">
        <v>1478</v>
      </c>
      <c r="J1746" s="4" t="s">
        <v>957</v>
      </c>
      <c r="K1746" s="4" t="s">
        <v>966</v>
      </c>
      <c r="L1746" s="4" t="s">
        <v>959</v>
      </c>
      <c r="M1746" s="4" t="s">
        <v>960</v>
      </c>
      <c r="N1746" s="4" t="s">
        <v>961</v>
      </c>
      <c r="O1746" s="4">
        <v>1745</v>
      </c>
    </row>
    <row r="1747" spans="1:15" x14ac:dyDescent="0.35">
      <c r="A1747" s="2">
        <v>2</v>
      </c>
      <c r="B1747" s="2" t="s">
        <v>1466</v>
      </c>
      <c r="C1747" s="2" t="s">
        <v>1467</v>
      </c>
      <c r="D1747" s="2" t="s">
        <v>4746</v>
      </c>
      <c r="E1747" s="10"/>
      <c r="F1747" s="10"/>
      <c r="G1747" s="2" t="s">
        <v>4747</v>
      </c>
      <c r="H1747" s="2" t="s">
        <v>304</v>
      </c>
      <c r="I1747" s="2" t="s">
        <v>1478</v>
      </c>
      <c r="J1747" s="2" t="s">
        <v>957</v>
      </c>
      <c r="K1747" s="2" t="s">
        <v>966</v>
      </c>
      <c r="L1747" s="2" t="s">
        <v>959</v>
      </c>
      <c r="M1747" s="2" t="s">
        <v>960</v>
      </c>
      <c r="N1747" s="2" t="s">
        <v>961</v>
      </c>
      <c r="O1747" s="2">
        <v>1746</v>
      </c>
    </row>
    <row r="1748" spans="1:15" x14ac:dyDescent="0.35">
      <c r="A1748" s="4">
        <v>2</v>
      </c>
      <c r="B1748" s="4" t="s">
        <v>1466</v>
      </c>
      <c r="C1748" s="4" t="s">
        <v>1467</v>
      </c>
      <c r="D1748" s="4" t="s">
        <v>4748</v>
      </c>
      <c r="E1748" s="10"/>
      <c r="F1748" s="10"/>
      <c r="G1748" s="4" t="s">
        <v>4749</v>
      </c>
      <c r="H1748" s="4" t="s">
        <v>304</v>
      </c>
      <c r="I1748" s="4" t="s">
        <v>1478</v>
      </c>
      <c r="J1748" s="4" t="s">
        <v>957</v>
      </c>
      <c r="K1748" s="4" t="s">
        <v>966</v>
      </c>
      <c r="L1748" s="4" t="s">
        <v>1031</v>
      </c>
      <c r="M1748" s="4" t="s">
        <v>960</v>
      </c>
      <c r="N1748" s="4" t="s">
        <v>2080</v>
      </c>
      <c r="O1748" s="4">
        <v>1747</v>
      </c>
    </row>
    <row r="1749" spans="1:15" x14ac:dyDescent="0.35">
      <c r="A1749" s="2">
        <v>2</v>
      </c>
      <c r="B1749" s="2" t="s">
        <v>1466</v>
      </c>
      <c r="C1749" s="2" t="s">
        <v>1467</v>
      </c>
      <c r="D1749" s="2" t="s">
        <v>4750</v>
      </c>
      <c r="E1749" s="10"/>
      <c r="F1749" s="10"/>
      <c r="G1749" s="2" t="s">
        <v>4751</v>
      </c>
      <c r="H1749" s="2" t="s">
        <v>304</v>
      </c>
      <c r="I1749" s="2" t="s">
        <v>1478</v>
      </c>
      <c r="J1749" s="2" t="s">
        <v>965</v>
      </c>
      <c r="K1749" s="2" t="s">
        <v>966</v>
      </c>
      <c r="L1749" s="2" t="s">
        <v>959</v>
      </c>
      <c r="M1749" s="2" t="s">
        <v>960</v>
      </c>
      <c r="N1749" s="2" t="s">
        <v>967</v>
      </c>
      <c r="O1749" s="2">
        <v>1748</v>
      </c>
    </row>
    <row r="1750" spans="1:15" x14ac:dyDescent="0.35">
      <c r="A1750" s="4">
        <v>2</v>
      </c>
      <c r="B1750" s="4" t="s">
        <v>1466</v>
      </c>
      <c r="C1750" s="4" t="s">
        <v>1467</v>
      </c>
      <c r="D1750" s="4" t="s">
        <v>4752</v>
      </c>
      <c r="E1750" s="10"/>
      <c r="F1750" s="10"/>
      <c r="G1750" s="4" t="s">
        <v>4753</v>
      </c>
      <c r="H1750" s="4" t="s">
        <v>304</v>
      </c>
      <c r="I1750" s="4" t="s">
        <v>1478</v>
      </c>
      <c r="J1750" s="4" t="s">
        <v>973</v>
      </c>
      <c r="K1750" s="4" t="s">
        <v>966</v>
      </c>
      <c r="L1750" s="4" t="s">
        <v>1031</v>
      </c>
      <c r="M1750" s="4" t="s">
        <v>960</v>
      </c>
      <c r="N1750" s="4" t="s">
        <v>967</v>
      </c>
      <c r="O1750" s="4">
        <v>1749</v>
      </c>
    </row>
    <row r="1751" spans="1:15" x14ac:dyDescent="0.35">
      <c r="A1751" s="2">
        <v>2</v>
      </c>
      <c r="B1751" s="2" t="s">
        <v>1466</v>
      </c>
      <c r="C1751" s="2" t="s">
        <v>1467</v>
      </c>
      <c r="D1751" s="2" t="s">
        <v>4754</v>
      </c>
      <c r="E1751" s="10"/>
      <c r="F1751" s="10"/>
      <c r="G1751" s="2" t="s">
        <v>4755</v>
      </c>
      <c r="H1751" s="2" t="s">
        <v>304</v>
      </c>
      <c r="I1751" s="2" t="s">
        <v>1478</v>
      </c>
      <c r="J1751" s="2" t="s">
        <v>973</v>
      </c>
      <c r="K1751" s="2" t="s">
        <v>966</v>
      </c>
      <c r="L1751" s="2" t="s">
        <v>959</v>
      </c>
      <c r="M1751" s="2" t="s">
        <v>960</v>
      </c>
      <c r="N1751" s="2" t="s">
        <v>967</v>
      </c>
      <c r="O1751" s="2">
        <v>1750</v>
      </c>
    </row>
    <row r="1752" spans="1:15" x14ac:dyDescent="0.35">
      <c r="A1752" s="4">
        <v>2</v>
      </c>
      <c r="B1752" s="4" t="s">
        <v>1466</v>
      </c>
      <c r="C1752" s="4" t="s">
        <v>1467</v>
      </c>
      <c r="D1752" s="4" t="s">
        <v>4756</v>
      </c>
      <c r="E1752" s="10"/>
      <c r="F1752" s="10"/>
      <c r="G1752" s="4" t="s">
        <v>4757</v>
      </c>
      <c r="H1752" s="4" t="s">
        <v>304</v>
      </c>
      <c r="I1752" s="4" t="s">
        <v>1478</v>
      </c>
      <c r="J1752" s="4" t="s">
        <v>973</v>
      </c>
      <c r="K1752" s="4" t="s">
        <v>966</v>
      </c>
      <c r="L1752" s="4" t="s">
        <v>959</v>
      </c>
      <c r="M1752" s="4" t="s">
        <v>960</v>
      </c>
      <c r="N1752" s="4" t="s">
        <v>967</v>
      </c>
      <c r="O1752" s="4">
        <v>1751</v>
      </c>
    </row>
    <row r="1753" spans="1:15" x14ac:dyDescent="0.35">
      <c r="A1753" s="2">
        <v>2</v>
      </c>
      <c r="B1753" s="2" t="s">
        <v>1466</v>
      </c>
      <c r="C1753" s="2" t="s">
        <v>1467</v>
      </c>
      <c r="D1753" s="2" t="s">
        <v>4758</v>
      </c>
      <c r="E1753" s="10"/>
      <c r="F1753" s="10"/>
      <c r="G1753" s="2" t="s">
        <v>4759</v>
      </c>
      <c r="H1753" s="2" t="s">
        <v>304</v>
      </c>
      <c r="I1753" s="2" t="s">
        <v>1478</v>
      </c>
      <c r="J1753" s="2" t="s">
        <v>965</v>
      </c>
      <c r="K1753" s="2" t="s">
        <v>966</v>
      </c>
      <c r="L1753" s="2" t="s">
        <v>959</v>
      </c>
      <c r="M1753" s="2" t="s">
        <v>960</v>
      </c>
      <c r="N1753" s="2" t="s">
        <v>967</v>
      </c>
      <c r="O1753" s="2">
        <v>1752</v>
      </c>
    </row>
    <row r="1754" spans="1:15" x14ac:dyDescent="0.35">
      <c r="A1754" s="4">
        <v>2</v>
      </c>
      <c r="B1754" s="4" t="s">
        <v>1466</v>
      </c>
      <c r="C1754" s="4" t="s">
        <v>1467</v>
      </c>
      <c r="D1754" s="4" t="s">
        <v>4760</v>
      </c>
      <c r="E1754" s="10"/>
      <c r="F1754" s="10"/>
      <c r="G1754" s="4" t="s">
        <v>401</v>
      </c>
      <c r="H1754" s="4" t="s">
        <v>304</v>
      </c>
      <c r="I1754" s="4" t="s">
        <v>1478</v>
      </c>
      <c r="J1754" s="4" t="s">
        <v>957</v>
      </c>
      <c r="K1754" s="4" t="s">
        <v>966</v>
      </c>
      <c r="L1754" s="4" t="s">
        <v>959</v>
      </c>
      <c r="M1754" s="4" t="s">
        <v>960</v>
      </c>
      <c r="N1754" s="4" t="s">
        <v>961</v>
      </c>
      <c r="O1754" s="4">
        <v>1753</v>
      </c>
    </row>
    <row r="1755" spans="1:15" x14ac:dyDescent="0.35">
      <c r="A1755" s="2">
        <v>2</v>
      </c>
      <c r="B1755" s="2" t="s">
        <v>1466</v>
      </c>
      <c r="C1755" s="2" t="s">
        <v>1467</v>
      </c>
      <c r="D1755" s="2" t="s">
        <v>4761</v>
      </c>
      <c r="E1755" s="10"/>
      <c r="F1755" s="10"/>
      <c r="G1755" s="2" t="s">
        <v>4762</v>
      </c>
      <c r="H1755" s="2" t="s">
        <v>304</v>
      </c>
      <c r="I1755" s="2" t="s">
        <v>1478</v>
      </c>
      <c r="J1755" s="2" t="s">
        <v>957</v>
      </c>
      <c r="K1755" s="2" t="s">
        <v>966</v>
      </c>
      <c r="L1755" s="2" t="s">
        <v>959</v>
      </c>
      <c r="M1755" s="2" t="s">
        <v>960</v>
      </c>
      <c r="N1755" s="2" t="s">
        <v>1009</v>
      </c>
      <c r="O1755" s="2">
        <v>1754</v>
      </c>
    </row>
    <row r="1756" spans="1:15" x14ac:dyDescent="0.35">
      <c r="A1756" s="4">
        <v>2</v>
      </c>
      <c r="B1756" s="4" t="s">
        <v>1466</v>
      </c>
      <c r="C1756" s="4" t="s">
        <v>1467</v>
      </c>
      <c r="D1756" s="4" t="s">
        <v>4763</v>
      </c>
      <c r="E1756" s="10"/>
      <c r="F1756" s="10"/>
      <c r="G1756" s="4" t="s">
        <v>4764</v>
      </c>
      <c r="H1756" s="4" t="s">
        <v>304</v>
      </c>
      <c r="I1756" s="4" t="s">
        <v>1478</v>
      </c>
      <c r="J1756" s="4" t="s">
        <v>957</v>
      </c>
      <c r="K1756" s="4" t="s">
        <v>966</v>
      </c>
      <c r="L1756" s="4" t="s">
        <v>959</v>
      </c>
      <c r="M1756" s="4" t="s">
        <v>960</v>
      </c>
      <c r="N1756" s="4" t="s">
        <v>961</v>
      </c>
      <c r="O1756" s="4">
        <v>1755</v>
      </c>
    </row>
    <row r="1757" spans="1:15" x14ac:dyDescent="0.35">
      <c r="A1757" s="2">
        <v>2</v>
      </c>
      <c r="B1757" s="2" t="s">
        <v>1466</v>
      </c>
      <c r="C1757" s="2" t="s">
        <v>1467</v>
      </c>
      <c r="D1757" s="2" t="s">
        <v>4765</v>
      </c>
      <c r="E1757" s="10"/>
      <c r="F1757" s="10"/>
      <c r="G1757" s="2" t="s">
        <v>4766</v>
      </c>
      <c r="H1757" s="2" t="s">
        <v>304</v>
      </c>
      <c r="I1757" s="2" t="s">
        <v>1478</v>
      </c>
      <c r="J1757" s="2" t="s">
        <v>957</v>
      </c>
      <c r="K1757" s="2" t="s">
        <v>966</v>
      </c>
      <c r="L1757" s="2" t="s">
        <v>959</v>
      </c>
      <c r="M1757" s="2" t="s">
        <v>960</v>
      </c>
      <c r="N1757" s="2" t="s">
        <v>961</v>
      </c>
      <c r="O1757" s="2">
        <v>1756</v>
      </c>
    </row>
    <row r="1758" spans="1:15" x14ac:dyDescent="0.35">
      <c r="A1758" s="4">
        <v>2</v>
      </c>
      <c r="B1758" s="4" t="s">
        <v>1466</v>
      </c>
      <c r="C1758" s="4" t="s">
        <v>1467</v>
      </c>
      <c r="D1758" s="4" t="s">
        <v>4767</v>
      </c>
      <c r="E1758" s="10"/>
      <c r="F1758" s="10"/>
      <c r="G1758" s="4" t="s">
        <v>4768</v>
      </c>
      <c r="H1758" s="4" t="s">
        <v>304</v>
      </c>
      <c r="I1758" s="4" t="s">
        <v>1478</v>
      </c>
      <c r="J1758" s="4" t="s">
        <v>965</v>
      </c>
      <c r="K1758" s="4" t="s">
        <v>966</v>
      </c>
      <c r="L1758" s="4" t="s">
        <v>959</v>
      </c>
      <c r="M1758" s="4" t="s">
        <v>960</v>
      </c>
      <c r="N1758" s="4" t="s">
        <v>967</v>
      </c>
      <c r="O1758" s="4">
        <v>1757</v>
      </c>
    </row>
    <row r="1759" spans="1:15" x14ac:dyDescent="0.35">
      <c r="A1759" s="2">
        <v>2</v>
      </c>
      <c r="B1759" s="2" t="s">
        <v>1466</v>
      </c>
      <c r="C1759" s="2" t="s">
        <v>1467</v>
      </c>
      <c r="D1759" s="2" t="s">
        <v>4769</v>
      </c>
      <c r="E1759" s="10"/>
      <c r="F1759" s="10"/>
      <c r="G1759" s="2" t="s">
        <v>4770</v>
      </c>
      <c r="H1759" s="2" t="s">
        <v>304</v>
      </c>
      <c r="I1759" s="2" t="s">
        <v>1478</v>
      </c>
      <c r="J1759" s="2" t="s">
        <v>957</v>
      </c>
      <c r="K1759" s="2" t="s">
        <v>966</v>
      </c>
      <c r="L1759" s="2" t="s">
        <v>959</v>
      </c>
      <c r="M1759" s="2" t="s">
        <v>960</v>
      </c>
      <c r="N1759" s="2" t="s">
        <v>961</v>
      </c>
      <c r="O1759" s="2">
        <v>1758</v>
      </c>
    </row>
    <row r="1760" spans="1:15" x14ac:dyDescent="0.35">
      <c r="A1760" s="4">
        <v>2</v>
      </c>
      <c r="B1760" s="4" t="s">
        <v>1466</v>
      </c>
      <c r="C1760" s="4" t="s">
        <v>1467</v>
      </c>
      <c r="D1760" s="4" t="s">
        <v>4771</v>
      </c>
      <c r="E1760" s="10"/>
      <c r="F1760" s="10"/>
      <c r="G1760" s="4" t="s">
        <v>4772</v>
      </c>
      <c r="H1760" s="4" t="s">
        <v>304</v>
      </c>
      <c r="I1760" s="4" t="s">
        <v>1478</v>
      </c>
      <c r="J1760" s="4" t="s">
        <v>965</v>
      </c>
      <c r="K1760" s="4" t="s">
        <v>966</v>
      </c>
      <c r="L1760" s="4" t="s">
        <v>959</v>
      </c>
      <c r="M1760" s="4" t="s">
        <v>960</v>
      </c>
      <c r="N1760" s="4" t="s">
        <v>967</v>
      </c>
      <c r="O1760" s="4">
        <v>1759</v>
      </c>
    </row>
    <row r="1761" spans="1:15" x14ac:dyDescent="0.35">
      <c r="A1761" s="2">
        <v>2</v>
      </c>
      <c r="B1761" s="2" t="s">
        <v>1466</v>
      </c>
      <c r="C1761" s="2" t="s">
        <v>1467</v>
      </c>
      <c r="D1761" s="2" t="s">
        <v>4773</v>
      </c>
      <c r="E1761" s="10"/>
      <c r="F1761" s="10"/>
      <c r="G1761" s="2" t="s">
        <v>4774</v>
      </c>
      <c r="H1761" s="2" t="s">
        <v>304</v>
      </c>
      <c r="I1761" s="2" t="s">
        <v>1478</v>
      </c>
      <c r="J1761" s="2" t="s">
        <v>957</v>
      </c>
      <c r="K1761" s="2" t="s">
        <v>966</v>
      </c>
      <c r="L1761" s="2" t="s">
        <v>959</v>
      </c>
      <c r="M1761" s="2" t="s">
        <v>960</v>
      </c>
      <c r="N1761" s="2" t="s">
        <v>961</v>
      </c>
      <c r="O1761" s="2">
        <v>1760</v>
      </c>
    </row>
    <row r="1762" spans="1:15" x14ac:dyDescent="0.35">
      <c r="A1762" s="4">
        <v>2</v>
      </c>
      <c r="B1762" s="4" t="s">
        <v>1466</v>
      </c>
      <c r="C1762" s="4" t="s">
        <v>1467</v>
      </c>
      <c r="D1762" s="4" t="s">
        <v>4775</v>
      </c>
      <c r="E1762" s="10"/>
      <c r="F1762" s="10"/>
      <c r="G1762" s="4" t="s">
        <v>4776</v>
      </c>
      <c r="H1762" s="4" t="s">
        <v>304</v>
      </c>
      <c r="I1762" s="4" t="s">
        <v>1478</v>
      </c>
      <c r="J1762" s="4" t="s">
        <v>965</v>
      </c>
      <c r="K1762" s="4" t="s">
        <v>966</v>
      </c>
      <c r="L1762" s="4" t="s">
        <v>959</v>
      </c>
      <c r="M1762" s="4" t="s">
        <v>960</v>
      </c>
      <c r="N1762" s="4" t="s">
        <v>967</v>
      </c>
      <c r="O1762" s="4">
        <v>1761</v>
      </c>
    </row>
    <row r="1763" spans="1:15" x14ac:dyDescent="0.35">
      <c r="A1763" s="2">
        <v>2</v>
      </c>
      <c r="B1763" s="2" t="s">
        <v>1466</v>
      </c>
      <c r="C1763" s="2" t="s">
        <v>1467</v>
      </c>
      <c r="D1763" s="2" t="s">
        <v>4777</v>
      </c>
      <c r="E1763" s="10"/>
      <c r="F1763" s="10"/>
      <c r="G1763" s="2" t="s">
        <v>4778</v>
      </c>
      <c r="H1763" s="2" t="s">
        <v>304</v>
      </c>
      <c r="I1763" s="2" t="s">
        <v>1478</v>
      </c>
      <c r="J1763" s="2" t="s">
        <v>973</v>
      </c>
      <c r="K1763" s="2" t="s">
        <v>966</v>
      </c>
      <c r="L1763" s="2" t="s">
        <v>1031</v>
      </c>
      <c r="M1763" s="2" t="s">
        <v>960</v>
      </c>
      <c r="N1763" s="2" t="s">
        <v>967</v>
      </c>
      <c r="O1763" s="2">
        <v>1762</v>
      </c>
    </row>
    <row r="1764" spans="1:15" x14ac:dyDescent="0.35">
      <c r="A1764" s="4">
        <v>2</v>
      </c>
      <c r="B1764" s="4" t="s">
        <v>1466</v>
      </c>
      <c r="C1764" s="4" t="s">
        <v>1467</v>
      </c>
      <c r="D1764" s="4" t="s">
        <v>4779</v>
      </c>
      <c r="E1764" s="10"/>
      <c r="F1764" s="10"/>
      <c r="G1764" s="4" t="s">
        <v>4780</v>
      </c>
      <c r="H1764" s="4" t="s">
        <v>304</v>
      </c>
      <c r="I1764" s="4" t="s">
        <v>1478</v>
      </c>
      <c r="J1764" s="4" t="s">
        <v>957</v>
      </c>
      <c r="K1764" s="4" t="s">
        <v>966</v>
      </c>
      <c r="L1764" s="4" t="s">
        <v>959</v>
      </c>
      <c r="M1764" s="4" t="s">
        <v>960</v>
      </c>
      <c r="N1764" s="4" t="s">
        <v>961</v>
      </c>
      <c r="O1764" s="4">
        <v>1763</v>
      </c>
    </row>
    <row r="1765" spans="1:15" x14ac:dyDescent="0.35">
      <c r="A1765" s="2">
        <v>2</v>
      </c>
      <c r="B1765" s="2" t="s">
        <v>1466</v>
      </c>
      <c r="C1765" s="2" t="s">
        <v>1467</v>
      </c>
      <c r="D1765" s="2" t="s">
        <v>4781</v>
      </c>
      <c r="E1765" s="10"/>
      <c r="F1765" s="10"/>
      <c r="G1765" s="2" t="s">
        <v>4782</v>
      </c>
      <c r="H1765" s="2" t="s">
        <v>304</v>
      </c>
      <c r="I1765" s="2" t="s">
        <v>1478</v>
      </c>
      <c r="J1765" s="2" t="s">
        <v>965</v>
      </c>
      <c r="K1765" s="2" t="s">
        <v>966</v>
      </c>
      <c r="L1765" s="2" t="s">
        <v>1031</v>
      </c>
      <c r="M1765" s="2" t="s">
        <v>960</v>
      </c>
      <c r="N1765" s="2" t="s">
        <v>967</v>
      </c>
      <c r="O1765" s="2">
        <v>1764</v>
      </c>
    </row>
    <row r="1766" spans="1:15" x14ac:dyDescent="0.35">
      <c r="A1766" s="4">
        <v>2</v>
      </c>
      <c r="B1766" s="4" t="s">
        <v>1466</v>
      </c>
      <c r="C1766" s="4" t="s">
        <v>1467</v>
      </c>
      <c r="D1766" s="4" t="s">
        <v>4783</v>
      </c>
      <c r="E1766" s="10"/>
      <c r="F1766" s="10"/>
      <c r="G1766" s="4" t="s">
        <v>4784</v>
      </c>
      <c r="H1766" s="4" t="s">
        <v>304</v>
      </c>
      <c r="I1766" s="4" t="s">
        <v>1478</v>
      </c>
      <c r="J1766" s="4" t="s">
        <v>965</v>
      </c>
      <c r="K1766" s="4" t="s">
        <v>966</v>
      </c>
      <c r="L1766" s="4" t="s">
        <v>959</v>
      </c>
      <c r="M1766" s="4" t="s">
        <v>960</v>
      </c>
      <c r="N1766" s="4" t="s">
        <v>967</v>
      </c>
      <c r="O1766" s="4">
        <v>1765</v>
      </c>
    </row>
    <row r="1767" spans="1:15" x14ac:dyDescent="0.35">
      <c r="A1767" s="2">
        <v>2</v>
      </c>
      <c r="B1767" s="2" t="s">
        <v>1466</v>
      </c>
      <c r="C1767" s="2" t="s">
        <v>1467</v>
      </c>
      <c r="D1767" s="2" t="s">
        <v>4785</v>
      </c>
      <c r="E1767" s="10"/>
      <c r="F1767" s="10"/>
      <c r="G1767" s="2" t="s">
        <v>4786</v>
      </c>
      <c r="H1767" s="2" t="s">
        <v>304</v>
      </c>
      <c r="I1767" s="2" t="s">
        <v>1478</v>
      </c>
      <c r="J1767" s="2" t="s">
        <v>973</v>
      </c>
      <c r="K1767" s="2" t="s">
        <v>966</v>
      </c>
      <c r="L1767" s="2" t="s">
        <v>959</v>
      </c>
      <c r="M1767" s="2" t="s">
        <v>960</v>
      </c>
      <c r="N1767" s="2" t="s">
        <v>967</v>
      </c>
      <c r="O1767" s="2">
        <v>1766</v>
      </c>
    </row>
    <row r="1768" spans="1:15" x14ac:dyDescent="0.35">
      <c r="A1768" s="4">
        <v>2</v>
      </c>
      <c r="B1768" s="4" t="s">
        <v>1466</v>
      </c>
      <c r="C1768" s="4" t="s">
        <v>1467</v>
      </c>
      <c r="D1768" s="4" t="s">
        <v>4787</v>
      </c>
      <c r="E1768" s="10"/>
      <c r="F1768" s="10"/>
      <c r="G1768" s="4" t="s">
        <v>4788</v>
      </c>
      <c r="H1768" s="4" t="s">
        <v>304</v>
      </c>
      <c r="I1768" s="4" t="s">
        <v>1478</v>
      </c>
      <c r="J1768" s="4" t="s">
        <v>973</v>
      </c>
      <c r="K1768" s="4" t="s">
        <v>966</v>
      </c>
      <c r="L1768" s="4" t="s">
        <v>959</v>
      </c>
      <c r="M1768" s="4" t="s">
        <v>960</v>
      </c>
      <c r="N1768" s="4" t="s">
        <v>967</v>
      </c>
      <c r="O1768" s="4">
        <v>1767</v>
      </c>
    </row>
    <row r="1769" spans="1:15" x14ac:dyDescent="0.35">
      <c r="A1769" s="2">
        <v>2</v>
      </c>
      <c r="B1769" s="2" t="s">
        <v>1466</v>
      </c>
      <c r="C1769" s="2" t="s">
        <v>1467</v>
      </c>
      <c r="D1769" s="2" t="s">
        <v>4789</v>
      </c>
      <c r="E1769" s="10"/>
      <c r="F1769" s="10"/>
      <c r="G1769" s="2" t="s">
        <v>4790</v>
      </c>
      <c r="H1769" s="2" t="s">
        <v>304</v>
      </c>
      <c r="I1769" s="2" t="s">
        <v>1478</v>
      </c>
      <c r="J1769" s="2" t="s">
        <v>957</v>
      </c>
      <c r="K1769" s="2" t="s">
        <v>966</v>
      </c>
      <c r="L1769" s="2" t="s">
        <v>959</v>
      </c>
      <c r="M1769" s="2" t="s">
        <v>960</v>
      </c>
      <c r="N1769" s="2" t="s">
        <v>961</v>
      </c>
      <c r="O1769" s="2">
        <v>1768</v>
      </c>
    </row>
    <row r="1770" spans="1:15" x14ac:dyDescent="0.35">
      <c r="A1770" s="4">
        <v>2</v>
      </c>
      <c r="B1770" s="4" t="s">
        <v>1466</v>
      </c>
      <c r="C1770" s="4" t="s">
        <v>1467</v>
      </c>
      <c r="D1770" s="4" t="s">
        <v>4791</v>
      </c>
      <c r="E1770" s="10"/>
      <c r="F1770" s="10"/>
      <c r="G1770" s="4" t="s">
        <v>4792</v>
      </c>
      <c r="H1770" s="4" t="s">
        <v>304</v>
      </c>
      <c r="I1770" s="4" t="s">
        <v>1478</v>
      </c>
      <c r="J1770" s="4" t="s">
        <v>965</v>
      </c>
      <c r="K1770" s="4" t="s">
        <v>966</v>
      </c>
      <c r="L1770" s="4" t="s">
        <v>959</v>
      </c>
      <c r="M1770" s="4" t="s">
        <v>960</v>
      </c>
      <c r="N1770" s="4" t="s">
        <v>967</v>
      </c>
      <c r="O1770" s="4">
        <v>1769</v>
      </c>
    </row>
    <row r="1771" spans="1:15" x14ac:dyDescent="0.35">
      <c r="A1771" s="2">
        <v>2</v>
      </c>
      <c r="B1771" s="2" t="s">
        <v>1466</v>
      </c>
      <c r="C1771" s="2" t="s">
        <v>1467</v>
      </c>
      <c r="D1771" s="2" t="s">
        <v>4793</v>
      </c>
      <c r="E1771" s="10"/>
      <c r="F1771" s="10"/>
      <c r="G1771" s="2" t="s">
        <v>4794</v>
      </c>
      <c r="H1771" s="2" t="s">
        <v>304</v>
      </c>
      <c r="I1771" s="2" t="s">
        <v>1478</v>
      </c>
      <c r="J1771" s="2" t="s">
        <v>973</v>
      </c>
      <c r="K1771" s="2" t="s">
        <v>966</v>
      </c>
      <c r="L1771" s="2" t="s">
        <v>1031</v>
      </c>
      <c r="M1771" s="2" t="s">
        <v>960</v>
      </c>
      <c r="N1771" s="2" t="s">
        <v>967</v>
      </c>
      <c r="O1771" s="2">
        <v>1770</v>
      </c>
    </row>
    <row r="1772" spans="1:15" x14ac:dyDescent="0.35">
      <c r="A1772" s="4">
        <v>2</v>
      </c>
      <c r="B1772" s="4" t="s">
        <v>1466</v>
      </c>
      <c r="C1772" s="4" t="s">
        <v>1467</v>
      </c>
      <c r="D1772" s="4" t="s">
        <v>4795</v>
      </c>
      <c r="E1772" s="10"/>
      <c r="F1772" s="10"/>
      <c r="G1772" s="4" t="s">
        <v>4796</v>
      </c>
      <c r="H1772" s="4" t="s">
        <v>304</v>
      </c>
      <c r="I1772" s="4" t="s">
        <v>1478</v>
      </c>
      <c r="J1772" s="4" t="s">
        <v>957</v>
      </c>
      <c r="K1772" s="4" t="s">
        <v>966</v>
      </c>
      <c r="L1772" s="4" t="s">
        <v>959</v>
      </c>
      <c r="M1772" s="4" t="s">
        <v>960</v>
      </c>
      <c r="N1772" s="4" t="s">
        <v>1245</v>
      </c>
      <c r="O1772" s="4">
        <v>1771</v>
      </c>
    </row>
    <row r="1773" spans="1:15" x14ac:dyDescent="0.35">
      <c r="A1773" s="2">
        <v>2</v>
      </c>
      <c r="B1773" s="2" t="s">
        <v>1466</v>
      </c>
      <c r="C1773" s="2" t="s">
        <v>1467</v>
      </c>
      <c r="D1773" s="2" t="s">
        <v>4797</v>
      </c>
      <c r="E1773" s="10"/>
      <c r="F1773" s="10"/>
      <c r="G1773" s="2" t="s">
        <v>1182</v>
      </c>
      <c r="H1773" s="2" t="s">
        <v>304</v>
      </c>
      <c r="I1773" s="2" t="s">
        <v>1478</v>
      </c>
      <c r="J1773" s="2" t="s">
        <v>973</v>
      </c>
      <c r="K1773" s="2" t="s">
        <v>966</v>
      </c>
      <c r="L1773" s="2" t="s">
        <v>959</v>
      </c>
      <c r="M1773" s="2" t="s">
        <v>960</v>
      </c>
      <c r="N1773" s="2" t="s">
        <v>967</v>
      </c>
      <c r="O1773" s="2">
        <v>1772</v>
      </c>
    </row>
    <row r="1774" spans="1:15" x14ac:dyDescent="0.35">
      <c r="A1774" s="4">
        <v>2</v>
      </c>
      <c r="B1774" s="4" t="s">
        <v>1466</v>
      </c>
      <c r="C1774" s="4" t="s">
        <v>1467</v>
      </c>
      <c r="D1774" s="4" t="s">
        <v>4798</v>
      </c>
      <c r="E1774" s="10"/>
      <c r="F1774" s="10"/>
      <c r="G1774" s="4" t="s">
        <v>4799</v>
      </c>
      <c r="H1774" s="4" t="s">
        <v>304</v>
      </c>
      <c r="I1774" s="4" t="s">
        <v>1478</v>
      </c>
      <c r="J1774" s="4" t="s">
        <v>973</v>
      </c>
      <c r="K1774" s="4" t="s">
        <v>966</v>
      </c>
      <c r="L1774" s="4" t="s">
        <v>959</v>
      </c>
      <c r="M1774" s="4" t="s">
        <v>960</v>
      </c>
      <c r="N1774" s="4" t="s">
        <v>967</v>
      </c>
      <c r="O1774" s="4">
        <v>1773</v>
      </c>
    </row>
    <row r="1775" spans="1:15" x14ac:dyDescent="0.35">
      <c r="A1775" s="2">
        <v>2</v>
      </c>
      <c r="B1775" s="2" t="s">
        <v>1466</v>
      </c>
      <c r="C1775" s="2" t="s">
        <v>1467</v>
      </c>
      <c r="D1775" s="2" t="s">
        <v>4800</v>
      </c>
      <c r="E1775" s="10"/>
      <c r="F1775" s="10"/>
      <c r="G1775" s="2" t="s">
        <v>4801</v>
      </c>
      <c r="H1775" s="2" t="s">
        <v>304</v>
      </c>
      <c r="I1775" s="2" t="s">
        <v>1478</v>
      </c>
      <c r="J1775" s="2" t="s">
        <v>957</v>
      </c>
      <c r="K1775" s="2" t="s">
        <v>966</v>
      </c>
      <c r="L1775" s="2" t="s">
        <v>959</v>
      </c>
      <c r="M1775" s="2" t="s">
        <v>960</v>
      </c>
      <c r="N1775" s="2" t="s">
        <v>1561</v>
      </c>
      <c r="O1775" s="2">
        <v>1774</v>
      </c>
    </row>
    <row r="1776" spans="1:15" x14ac:dyDescent="0.35">
      <c r="A1776" s="4">
        <v>2</v>
      </c>
      <c r="B1776" s="4" t="s">
        <v>1466</v>
      </c>
      <c r="C1776" s="4" t="s">
        <v>1467</v>
      </c>
      <c r="D1776" s="4" t="s">
        <v>4802</v>
      </c>
      <c r="E1776" s="10"/>
      <c r="F1776" s="10"/>
      <c r="G1776" s="4" t="s">
        <v>4803</v>
      </c>
      <c r="H1776" s="4" t="s">
        <v>304</v>
      </c>
      <c r="I1776" s="4" t="s">
        <v>1478</v>
      </c>
      <c r="J1776" s="4" t="s">
        <v>965</v>
      </c>
      <c r="K1776" s="4" t="s">
        <v>966</v>
      </c>
      <c r="L1776" s="4" t="s">
        <v>959</v>
      </c>
      <c r="M1776" s="4" t="s">
        <v>960</v>
      </c>
      <c r="N1776" s="4" t="s">
        <v>967</v>
      </c>
      <c r="O1776" s="4">
        <v>1775</v>
      </c>
    </row>
    <row r="1777" spans="1:15" x14ac:dyDescent="0.35">
      <c r="A1777" s="2">
        <v>2</v>
      </c>
      <c r="B1777" s="2" t="s">
        <v>1466</v>
      </c>
      <c r="C1777" s="2" t="s">
        <v>1467</v>
      </c>
      <c r="D1777" s="2" t="s">
        <v>4804</v>
      </c>
      <c r="E1777" s="10"/>
      <c r="F1777" s="10"/>
      <c r="G1777" s="2" t="s">
        <v>4805</v>
      </c>
      <c r="H1777" s="2" t="s">
        <v>304</v>
      </c>
      <c r="I1777" s="2" t="s">
        <v>1478</v>
      </c>
      <c r="J1777" s="2" t="s">
        <v>973</v>
      </c>
      <c r="K1777" s="2" t="s">
        <v>966</v>
      </c>
      <c r="L1777" s="2" t="s">
        <v>959</v>
      </c>
      <c r="M1777" s="2" t="s">
        <v>960</v>
      </c>
      <c r="N1777" s="2" t="s">
        <v>967</v>
      </c>
      <c r="O1777" s="2">
        <v>1776</v>
      </c>
    </row>
    <row r="1778" spans="1:15" x14ac:dyDescent="0.35">
      <c r="A1778" s="4">
        <v>2</v>
      </c>
      <c r="B1778" s="4" t="s">
        <v>1466</v>
      </c>
      <c r="C1778" s="4" t="s">
        <v>1467</v>
      </c>
      <c r="D1778" s="4" t="s">
        <v>4806</v>
      </c>
      <c r="E1778" s="10"/>
      <c r="F1778" s="10"/>
      <c r="G1778" s="4" t="s">
        <v>4807</v>
      </c>
      <c r="H1778" s="4" t="s">
        <v>304</v>
      </c>
      <c r="I1778" s="4" t="s">
        <v>1478</v>
      </c>
      <c r="J1778" s="4" t="s">
        <v>965</v>
      </c>
      <c r="K1778" s="4" t="s">
        <v>966</v>
      </c>
      <c r="L1778" s="4" t="s">
        <v>959</v>
      </c>
      <c r="M1778" s="4" t="s">
        <v>960</v>
      </c>
      <c r="N1778" s="4" t="s">
        <v>967</v>
      </c>
      <c r="O1778" s="4">
        <v>1777</v>
      </c>
    </row>
    <row r="1779" spans="1:15" x14ac:dyDescent="0.35">
      <c r="A1779" s="2">
        <v>2</v>
      </c>
      <c r="B1779" s="2" t="s">
        <v>1466</v>
      </c>
      <c r="C1779" s="2" t="s">
        <v>1467</v>
      </c>
      <c r="D1779" s="2" t="s">
        <v>4808</v>
      </c>
      <c r="E1779" s="10"/>
      <c r="F1779" s="10"/>
      <c r="G1779" s="2" t="s">
        <v>4809</v>
      </c>
      <c r="H1779" s="2" t="s">
        <v>304</v>
      </c>
      <c r="I1779" s="2" t="s">
        <v>1478</v>
      </c>
      <c r="J1779" s="2" t="s">
        <v>973</v>
      </c>
      <c r="K1779" s="2" t="s">
        <v>966</v>
      </c>
      <c r="L1779" s="2" t="s">
        <v>959</v>
      </c>
      <c r="M1779" s="2" t="s">
        <v>960</v>
      </c>
      <c r="N1779" s="2" t="s">
        <v>967</v>
      </c>
      <c r="O1779" s="2">
        <v>1778</v>
      </c>
    </row>
    <row r="1780" spans="1:15" x14ac:dyDescent="0.35">
      <c r="A1780" s="4">
        <v>2</v>
      </c>
      <c r="B1780" s="4" t="s">
        <v>1466</v>
      </c>
      <c r="C1780" s="4" t="s">
        <v>1467</v>
      </c>
      <c r="D1780" s="4" t="s">
        <v>4810</v>
      </c>
      <c r="E1780" s="10"/>
      <c r="F1780" s="10"/>
      <c r="G1780" s="4" t="s">
        <v>4811</v>
      </c>
      <c r="H1780" s="4" t="s">
        <v>304</v>
      </c>
      <c r="I1780" s="4" t="s">
        <v>1478</v>
      </c>
      <c r="J1780" s="4" t="s">
        <v>965</v>
      </c>
      <c r="K1780" s="4" t="s">
        <v>966</v>
      </c>
      <c r="L1780" s="4" t="s">
        <v>959</v>
      </c>
      <c r="M1780" s="4" t="s">
        <v>960</v>
      </c>
      <c r="N1780" s="4" t="s">
        <v>967</v>
      </c>
      <c r="O1780" s="4">
        <v>1779</v>
      </c>
    </row>
    <row r="1781" spans="1:15" x14ac:dyDescent="0.35">
      <c r="A1781" s="2">
        <v>2</v>
      </c>
      <c r="B1781" s="2" t="s">
        <v>1466</v>
      </c>
      <c r="C1781" s="2" t="s">
        <v>1467</v>
      </c>
      <c r="D1781" s="2" t="s">
        <v>4812</v>
      </c>
      <c r="E1781" s="10"/>
      <c r="F1781" s="10"/>
      <c r="G1781" s="2" t="s">
        <v>4813</v>
      </c>
      <c r="H1781" s="2" t="s">
        <v>304</v>
      </c>
      <c r="I1781" s="2" t="s">
        <v>1478</v>
      </c>
      <c r="J1781" s="2" t="s">
        <v>973</v>
      </c>
      <c r="K1781" s="2" t="s">
        <v>966</v>
      </c>
      <c r="L1781" s="2" t="s">
        <v>1031</v>
      </c>
      <c r="M1781" s="2" t="s">
        <v>960</v>
      </c>
      <c r="N1781" s="2" t="s">
        <v>967</v>
      </c>
      <c r="O1781" s="2">
        <v>1780</v>
      </c>
    </row>
    <row r="1782" spans="1:15" x14ac:dyDescent="0.35">
      <c r="A1782" s="4">
        <v>2</v>
      </c>
      <c r="B1782" s="4" t="s">
        <v>1466</v>
      </c>
      <c r="C1782" s="4" t="s">
        <v>1467</v>
      </c>
      <c r="D1782" s="4" t="s">
        <v>4814</v>
      </c>
      <c r="E1782" s="10"/>
      <c r="F1782" s="10"/>
      <c r="G1782" s="4" t="s">
        <v>4815</v>
      </c>
      <c r="H1782" s="4" t="s">
        <v>304</v>
      </c>
      <c r="I1782" s="4" t="s">
        <v>1478</v>
      </c>
      <c r="J1782" s="4" t="s">
        <v>973</v>
      </c>
      <c r="K1782" s="4" t="s">
        <v>966</v>
      </c>
      <c r="L1782" s="4" t="s">
        <v>1031</v>
      </c>
      <c r="M1782" s="4" t="s">
        <v>960</v>
      </c>
      <c r="N1782" s="4" t="s">
        <v>967</v>
      </c>
      <c r="O1782" s="4">
        <v>1781</v>
      </c>
    </row>
    <row r="1783" spans="1:15" x14ac:dyDescent="0.35">
      <c r="A1783" s="2">
        <v>2</v>
      </c>
      <c r="B1783" s="2" t="s">
        <v>1466</v>
      </c>
      <c r="C1783" s="2" t="s">
        <v>1467</v>
      </c>
      <c r="D1783" s="2" t="s">
        <v>4816</v>
      </c>
      <c r="E1783" s="10"/>
      <c r="F1783" s="10"/>
      <c r="G1783" s="2" t="s">
        <v>4817</v>
      </c>
      <c r="H1783" s="2" t="s">
        <v>304</v>
      </c>
      <c r="I1783" s="2" t="s">
        <v>1478</v>
      </c>
      <c r="J1783" s="2" t="s">
        <v>973</v>
      </c>
      <c r="K1783" s="2" t="s">
        <v>966</v>
      </c>
      <c r="L1783" s="2" t="s">
        <v>959</v>
      </c>
      <c r="M1783" s="2" t="s">
        <v>960</v>
      </c>
      <c r="N1783" s="2" t="s">
        <v>967</v>
      </c>
      <c r="O1783" s="2">
        <v>1782</v>
      </c>
    </row>
    <row r="1784" spans="1:15" x14ac:dyDescent="0.35">
      <c r="A1784" s="4">
        <v>2</v>
      </c>
      <c r="B1784" s="4" t="s">
        <v>1466</v>
      </c>
      <c r="C1784" s="4" t="s">
        <v>1467</v>
      </c>
      <c r="D1784" s="4" t="s">
        <v>4818</v>
      </c>
      <c r="E1784" s="10"/>
      <c r="F1784" s="10"/>
      <c r="G1784" s="4" t="s">
        <v>4819</v>
      </c>
      <c r="H1784" s="4" t="s">
        <v>304</v>
      </c>
      <c r="I1784" s="4" t="s">
        <v>1478</v>
      </c>
      <c r="J1784" s="4" t="s">
        <v>957</v>
      </c>
      <c r="K1784" s="4" t="s">
        <v>966</v>
      </c>
      <c r="L1784" s="4" t="s">
        <v>959</v>
      </c>
      <c r="M1784" s="4" t="s">
        <v>960</v>
      </c>
      <c r="N1784" s="4" t="s">
        <v>2710</v>
      </c>
      <c r="O1784" s="4">
        <v>1783</v>
      </c>
    </row>
    <row r="1785" spans="1:15" x14ac:dyDescent="0.35">
      <c r="A1785" s="2">
        <v>2</v>
      </c>
      <c r="B1785" s="2" t="s">
        <v>1466</v>
      </c>
      <c r="C1785" s="2" t="s">
        <v>1467</v>
      </c>
      <c r="D1785" s="2" t="s">
        <v>4820</v>
      </c>
      <c r="E1785" s="10"/>
      <c r="F1785" s="10"/>
      <c r="G1785" s="2" t="s">
        <v>4821</v>
      </c>
      <c r="H1785" s="2" t="s">
        <v>304</v>
      </c>
      <c r="I1785" s="2" t="s">
        <v>1478</v>
      </c>
      <c r="J1785" s="2" t="s">
        <v>957</v>
      </c>
      <c r="K1785" s="2" t="s">
        <v>966</v>
      </c>
      <c r="L1785" s="2" t="s">
        <v>959</v>
      </c>
      <c r="M1785" s="2" t="s">
        <v>960</v>
      </c>
      <c r="N1785" s="2" t="s">
        <v>1245</v>
      </c>
      <c r="O1785" s="2">
        <v>1784</v>
      </c>
    </row>
    <row r="1786" spans="1:15" x14ac:dyDescent="0.35">
      <c r="A1786" s="4">
        <v>2</v>
      </c>
      <c r="B1786" s="4" t="s">
        <v>1466</v>
      </c>
      <c r="C1786" s="4" t="s">
        <v>1467</v>
      </c>
      <c r="D1786" s="4" t="s">
        <v>4822</v>
      </c>
      <c r="E1786" s="10"/>
      <c r="F1786" s="10"/>
      <c r="G1786" s="4" t="s">
        <v>4823</v>
      </c>
      <c r="H1786" s="4" t="s">
        <v>304</v>
      </c>
      <c r="I1786" s="4" t="s">
        <v>1478</v>
      </c>
      <c r="J1786" s="4" t="s">
        <v>965</v>
      </c>
      <c r="K1786" s="4" t="s">
        <v>966</v>
      </c>
      <c r="L1786" s="4" t="s">
        <v>959</v>
      </c>
      <c r="M1786" s="4" t="s">
        <v>960</v>
      </c>
      <c r="N1786" s="4" t="s">
        <v>967</v>
      </c>
      <c r="O1786" s="4">
        <v>1785</v>
      </c>
    </row>
    <row r="1787" spans="1:15" x14ac:dyDescent="0.35">
      <c r="A1787" s="2">
        <v>2</v>
      </c>
      <c r="B1787" s="2" t="s">
        <v>1466</v>
      </c>
      <c r="C1787" s="2" t="s">
        <v>1467</v>
      </c>
      <c r="D1787" s="2" t="s">
        <v>4824</v>
      </c>
      <c r="E1787" s="10"/>
      <c r="F1787" s="10"/>
      <c r="G1787" s="2" t="s">
        <v>4825</v>
      </c>
      <c r="H1787" s="2" t="s">
        <v>304</v>
      </c>
      <c r="I1787" s="2" t="s">
        <v>1478</v>
      </c>
      <c r="J1787" s="2" t="s">
        <v>973</v>
      </c>
      <c r="K1787" s="2" t="s">
        <v>966</v>
      </c>
      <c r="L1787" s="2" t="s">
        <v>959</v>
      </c>
      <c r="M1787" s="2" t="s">
        <v>960</v>
      </c>
      <c r="N1787" s="2" t="s">
        <v>967</v>
      </c>
      <c r="O1787" s="2">
        <v>1786</v>
      </c>
    </row>
    <row r="1788" spans="1:15" x14ac:dyDescent="0.35">
      <c r="A1788" s="4">
        <v>2</v>
      </c>
      <c r="B1788" s="4" t="s">
        <v>1466</v>
      </c>
      <c r="C1788" s="4" t="s">
        <v>1467</v>
      </c>
      <c r="D1788" s="4" t="s">
        <v>4826</v>
      </c>
      <c r="E1788" s="10"/>
      <c r="F1788" s="10"/>
      <c r="G1788" s="4" t="s">
        <v>4827</v>
      </c>
      <c r="H1788" s="4" t="s">
        <v>304</v>
      </c>
      <c r="I1788" s="4" t="s">
        <v>1478</v>
      </c>
      <c r="J1788" s="4" t="s">
        <v>973</v>
      </c>
      <c r="K1788" s="4" t="s">
        <v>966</v>
      </c>
      <c r="L1788" s="4" t="s">
        <v>959</v>
      </c>
      <c r="M1788" s="4" t="s">
        <v>960</v>
      </c>
      <c r="N1788" s="4" t="s">
        <v>967</v>
      </c>
      <c r="O1788" s="4">
        <v>1787</v>
      </c>
    </row>
    <row r="1789" spans="1:15" x14ac:dyDescent="0.35">
      <c r="A1789" s="2">
        <v>2</v>
      </c>
      <c r="B1789" s="2" t="s">
        <v>1466</v>
      </c>
      <c r="C1789" s="2" t="s">
        <v>1467</v>
      </c>
      <c r="D1789" s="2" t="s">
        <v>4828</v>
      </c>
      <c r="E1789" s="10"/>
      <c r="F1789" s="10"/>
      <c r="G1789" s="2" t="s">
        <v>4829</v>
      </c>
      <c r="H1789" s="2" t="s">
        <v>304</v>
      </c>
      <c r="I1789" s="2" t="s">
        <v>1478</v>
      </c>
      <c r="J1789" s="2" t="s">
        <v>957</v>
      </c>
      <c r="K1789" s="2" t="s">
        <v>966</v>
      </c>
      <c r="L1789" s="2" t="s">
        <v>959</v>
      </c>
      <c r="M1789" s="2" t="s">
        <v>960</v>
      </c>
      <c r="N1789" s="2" t="s">
        <v>961</v>
      </c>
      <c r="O1789" s="2">
        <v>1788</v>
      </c>
    </row>
    <row r="1790" spans="1:15" x14ac:dyDescent="0.35">
      <c r="A1790" s="4">
        <v>2</v>
      </c>
      <c r="B1790" s="4" t="s">
        <v>1466</v>
      </c>
      <c r="C1790" s="4" t="s">
        <v>1467</v>
      </c>
      <c r="D1790" s="4" t="s">
        <v>4830</v>
      </c>
      <c r="E1790" s="10"/>
      <c r="F1790" s="10"/>
      <c r="G1790" s="4" t="s">
        <v>4831</v>
      </c>
      <c r="H1790" s="4" t="s">
        <v>304</v>
      </c>
      <c r="I1790" s="4" t="s">
        <v>1478</v>
      </c>
      <c r="J1790" s="4" t="s">
        <v>957</v>
      </c>
      <c r="K1790" s="4" t="s">
        <v>966</v>
      </c>
      <c r="L1790" s="4" t="s">
        <v>959</v>
      </c>
      <c r="M1790" s="4" t="s">
        <v>960</v>
      </c>
      <c r="N1790" s="4" t="s">
        <v>961</v>
      </c>
      <c r="O1790" s="4">
        <v>1789</v>
      </c>
    </row>
    <row r="1791" spans="1:15" x14ac:dyDescent="0.35">
      <c r="A1791" s="2">
        <v>2</v>
      </c>
      <c r="B1791" s="2" t="s">
        <v>1466</v>
      </c>
      <c r="C1791" s="2" t="s">
        <v>1467</v>
      </c>
      <c r="D1791" s="2" t="s">
        <v>4832</v>
      </c>
      <c r="E1791" s="10"/>
      <c r="F1791" s="10"/>
      <c r="G1791" s="2" t="s">
        <v>4833</v>
      </c>
      <c r="H1791" s="2" t="s">
        <v>304</v>
      </c>
      <c r="I1791" s="2" t="s">
        <v>1478</v>
      </c>
      <c r="J1791" s="2" t="s">
        <v>973</v>
      </c>
      <c r="K1791" s="2" t="s">
        <v>966</v>
      </c>
      <c r="L1791" s="2" t="s">
        <v>959</v>
      </c>
      <c r="M1791" s="2" t="s">
        <v>960</v>
      </c>
      <c r="N1791" s="2" t="s">
        <v>967</v>
      </c>
      <c r="O1791" s="2">
        <v>1790</v>
      </c>
    </row>
    <row r="1792" spans="1:15" x14ac:dyDescent="0.35">
      <c r="A1792" s="4">
        <v>2</v>
      </c>
      <c r="B1792" s="4" t="s">
        <v>1466</v>
      </c>
      <c r="C1792" s="4" t="s">
        <v>1467</v>
      </c>
      <c r="D1792" s="4" t="s">
        <v>4834</v>
      </c>
      <c r="E1792" s="10"/>
      <c r="F1792" s="10"/>
      <c r="G1792" s="4" t="s">
        <v>4835</v>
      </c>
      <c r="H1792" s="4" t="s">
        <v>304</v>
      </c>
      <c r="I1792" s="4" t="s">
        <v>1478</v>
      </c>
      <c r="J1792" s="4" t="s">
        <v>957</v>
      </c>
      <c r="K1792" s="4" t="s">
        <v>966</v>
      </c>
      <c r="L1792" s="4" t="s">
        <v>959</v>
      </c>
      <c r="M1792" s="4" t="s">
        <v>960</v>
      </c>
      <c r="N1792" s="4" t="s">
        <v>961</v>
      </c>
      <c r="O1792" s="4">
        <v>1791</v>
      </c>
    </row>
    <row r="1793" spans="1:15" x14ac:dyDescent="0.35">
      <c r="A1793" s="2">
        <v>2</v>
      </c>
      <c r="B1793" s="2" t="s">
        <v>1466</v>
      </c>
      <c r="C1793" s="2" t="s">
        <v>1467</v>
      </c>
      <c r="D1793" s="2" t="s">
        <v>4836</v>
      </c>
      <c r="E1793" s="10"/>
      <c r="F1793" s="10"/>
      <c r="G1793" s="2" t="s">
        <v>4837</v>
      </c>
      <c r="H1793" s="2" t="s">
        <v>304</v>
      </c>
      <c r="I1793" s="2" t="s">
        <v>1478</v>
      </c>
      <c r="J1793" s="2" t="s">
        <v>973</v>
      </c>
      <c r="K1793" s="2" t="s">
        <v>966</v>
      </c>
      <c r="L1793" s="2" t="s">
        <v>1031</v>
      </c>
      <c r="M1793" s="2" t="s">
        <v>960</v>
      </c>
      <c r="N1793" s="2" t="s">
        <v>967</v>
      </c>
      <c r="O1793" s="2">
        <v>1792</v>
      </c>
    </row>
    <row r="1794" spans="1:15" x14ac:dyDescent="0.35">
      <c r="A1794" s="4">
        <v>2</v>
      </c>
      <c r="B1794" s="4" t="s">
        <v>1466</v>
      </c>
      <c r="C1794" s="4" t="s">
        <v>1467</v>
      </c>
      <c r="D1794" s="4" t="s">
        <v>4838</v>
      </c>
      <c r="E1794" s="10"/>
      <c r="F1794" s="10"/>
      <c r="G1794" s="4" t="s">
        <v>4839</v>
      </c>
      <c r="H1794" s="4" t="s">
        <v>304</v>
      </c>
      <c r="I1794" s="4" t="s">
        <v>1478</v>
      </c>
      <c r="J1794" s="4" t="s">
        <v>957</v>
      </c>
      <c r="K1794" s="4" t="s">
        <v>966</v>
      </c>
      <c r="L1794" s="4" t="s">
        <v>959</v>
      </c>
      <c r="M1794" s="4" t="s">
        <v>960</v>
      </c>
      <c r="N1794" s="4" t="s">
        <v>961</v>
      </c>
      <c r="O1794" s="4">
        <v>1793</v>
      </c>
    </row>
    <row r="1795" spans="1:15" x14ac:dyDescent="0.35">
      <c r="A1795" s="2">
        <v>2</v>
      </c>
      <c r="B1795" s="2" t="s">
        <v>1466</v>
      </c>
      <c r="C1795" s="2" t="s">
        <v>1467</v>
      </c>
      <c r="D1795" s="2" t="s">
        <v>4840</v>
      </c>
      <c r="E1795" s="10"/>
      <c r="F1795" s="10"/>
      <c r="G1795" s="2" t="s">
        <v>4841</v>
      </c>
      <c r="H1795" s="2" t="s">
        <v>304</v>
      </c>
      <c r="I1795" s="2" t="s">
        <v>1478</v>
      </c>
      <c r="J1795" s="2" t="s">
        <v>957</v>
      </c>
      <c r="K1795" s="2" t="s">
        <v>966</v>
      </c>
      <c r="L1795" s="2" t="s">
        <v>959</v>
      </c>
      <c r="M1795" s="2" t="s">
        <v>960</v>
      </c>
      <c r="N1795" s="2" t="s">
        <v>1245</v>
      </c>
      <c r="O1795" s="2">
        <v>1794</v>
      </c>
    </row>
    <row r="1796" spans="1:15" x14ac:dyDescent="0.35">
      <c r="A1796" s="4">
        <v>2</v>
      </c>
      <c r="B1796" s="4" t="s">
        <v>1466</v>
      </c>
      <c r="C1796" s="4" t="s">
        <v>1467</v>
      </c>
      <c r="D1796" s="4" t="s">
        <v>4842</v>
      </c>
      <c r="E1796" s="10"/>
      <c r="F1796" s="10"/>
      <c r="G1796" s="4" t="s">
        <v>4843</v>
      </c>
      <c r="H1796" s="4" t="s">
        <v>304</v>
      </c>
      <c r="I1796" s="4" t="s">
        <v>1478</v>
      </c>
      <c r="J1796" s="4" t="s">
        <v>957</v>
      </c>
      <c r="K1796" s="4" t="s">
        <v>966</v>
      </c>
      <c r="L1796" s="4" t="s">
        <v>959</v>
      </c>
      <c r="M1796" s="4" t="s">
        <v>960</v>
      </c>
      <c r="N1796" s="4" t="s">
        <v>961</v>
      </c>
      <c r="O1796" s="4">
        <v>1795</v>
      </c>
    </row>
    <row r="1797" spans="1:15" x14ac:dyDescent="0.35">
      <c r="A1797" s="2">
        <v>2</v>
      </c>
      <c r="B1797" s="2" t="s">
        <v>1466</v>
      </c>
      <c r="C1797" s="2" t="s">
        <v>1467</v>
      </c>
      <c r="D1797" s="2" t="s">
        <v>4844</v>
      </c>
      <c r="E1797" s="10"/>
      <c r="F1797" s="10"/>
      <c r="G1797" s="2" t="s">
        <v>4845</v>
      </c>
      <c r="H1797" s="2" t="s">
        <v>304</v>
      </c>
      <c r="I1797" s="2" t="s">
        <v>1478</v>
      </c>
      <c r="J1797" s="2" t="s">
        <v>965</v>
      </c>
      <c r="K1797" s="2" t="s">
        <v>966</v>
      </c>
      <c r="L1797" s="2" t="s">
        <v>1031</v>
      </c>
      <c r="M1797" s="2" t="s">
        <v>960</v>
      </c>
      <c r="N1797" s="2" t="s">
        <v>967</v>
      </c>
      <c r="O1797" s="2">
        <v>1796</v>
      </c>
    </row>
    <row r="1798" spans="1:15" x14ac:dyDescent="0.35">
      <c r="A1798" s="4">
        <v>2</v>
      </c>
      <c r="B1798" s="4" t="s">
        <v>1466</v>
      </c>
      <c r="C1798" s="4" t="s">
        <v>1467</v>
      </c>
      <c r="D1798" s="4" t="s">
        <v>4846</v>
      </c>
      <c r="E1798" s="10"/>
      <c r="F1798" s="10"/>
      <c r="G1798" s="4" t="s">
        <v>4847</v>
      </c>
      <c r="H1798" s="4" t="s">
        <v>304</v>
      </c>
      <c r="I1798" s="4" t="s">
        <v>1478</v>
      </c>
      <c r="J1798" s="4" t="s">
        <v>957</v>
      </c>
      <c r="K1798" s="4" t="s">
        <v>966</v>
      </c>
      <c r="L1798" s="4" t="s">
        <v>959</v>
      </c>
      <c r="M1798" s="4" t="s">
        <v>960</v>
      </c>
      <c r="N1798" s="4" t="s">
        <v>961</v>
      </c>
      <c r="O1798" s="4">
        <v>1797</v>
      </c>
    </row>
    <row r="1799" spans="1:15" x14ac:dyDescent="0.35">
      <c r="A1799" s="2">
        <v>2</v>
      </c>
      <c r="B1799" s="2" t="s">
        <v>1466</v>
      </c>
      <c r="C1799" s="2" t="s">
        <v>1467</v>
      </c>
      <c r="D1799" s="2" t="s">
        <v>4848</v>
      </c>
      <c r="E1799" s="10"/>
      <c r="F1799" s="10"/>
      <c r="G1799" s="2" t="s">
        <v>4849</v>
      </c>
      <c r="H1799" s="2" t="s">
        <v>304</v>
      </c>
      <c r="I1799" s="2" t="s">
        <v>1478</v>
      </c>
      <c r="J1799" s="2" t="s">
        <v>957</v>
      </c>
      <c r="K1799" s="2" t="s">
        <v>966</v>
      </c>
      <c r="L1799" s="2" t="s">
        <v>959</v>
      </c>
      <c r="M1799" s="2" t="s">
        <v>960</v>
      </c>
      <c r="N1799" s="2" t="s">
        <v>967</v>
      </c>
      <c r="O1799" s="2">
        <v>1798</v>
      </c>
    </row>
    <row r="1800" spans="1:15" x14ac:dyDescent="0.35">
      <c r="A1800" s="4">
        <v>2</v>
      </c>
      <c r="B1800" s="4" t="s">
        <v>1466</v>
      </c>
      <c r="C1800" s="4" t="s">
        <v>1467</v>
      </c>
      <c r="D1800" s="4" t="s">
        <v>4850</v>
      </c>
      <c r="E1800" s="10"/>
      <c r="F1800" s="10"/>
      <c r="G1800" s="4" t="s">
        <v>4851</v>
      </c>
      <c r="H1800" s="4" t="s">
        <v>304</v>
      </c>
      <c r="I1800" s="4" t="s">
        <v>1478</v>
      </c>
      <c r="J1800" s="4" t="s">
        <v>973</v>
      </c>
      <c r="K1800" s="4" t="s">
        <v>966</v>
      </c>
      <c r="L1800" s="4" t="s">
        <v>959</v>
      </c>
      <c r="M1800" s="4" t="s">
        <v>960</v>
      </c>
      <c r="N1800" s="4" t="s">
        <v>967</v>
      </c>
      <c r="O1800" s="4">
        <v>1799</v>
      </c>
    </row>
    <row r="1801" spans="1:15" x14ac:dyDescent="0.35">
      <c r="A1801" s="2">
        <v>2</v>
      </c>
      <c r="B1801" s="2" t="s">
        <v>1466</v>
      </c>
      <c r="C1801" s="2" t="s">
        <v>1467</v>
      </c>
      <c r="D1801" s="2" t="s">
        <v>4852</v>
      </c>
      <c r="E1801" s="10"/>
      <c r="F1801" s="10"/>
      <c r="G1801" s="2" t="s">
        <v>4853</v>
      </c>
      <c r="H1801" s="2" t="s">
        <v>304</v>
      </c>
      <c r="I1801" s="2" t="s">
        <v>1478</v>
      </c>
      <c r="J1801" s="2" t="s">
        <v>957</v>
      </c>
      <c r="K1801" s="2" t="s">
        <v>966</v>
      </c>
      <c r="L1801" s="2" t="s">
        <v>959</v>
      </c>
      <c r="M1801" s="2" t="s">
        <v>960</v>
      </c>
      <c r="N1801" s="2" t="s">
        <v>961</v>
      </c>
      <c r="O1801" s="2">
        <v>1800</v>
      </c>
    </row>
    <row r="1802" spans="1:15" x14ac:dyDescent="0.35">
      <c r="A1802" s="4">
        <v>2</v>
      </c>
      <c r="B1802" s="4" t="s">
        <v>1466</v>
      </c>
      <c r="C1802" s="4" t="s">
        <v>1467</v>
      </c>
      <c r="D1802" s="4" t="s">
        <v>4854</v>
      </c>
      <c r="E1802" s="10"/>
      <c r="F1802" s="10"/>
      <c r="G1802" s="4" t="s">
        <v>4855</v>
      </c>
      <c r="H1802" s="4" t="s">
        <v>304</v>
      </c>
      <c r="I1802" s="4" t="s">
        <v>1478</v>
      </c>
      <c r="J1802" s="4" t="s">
        <v>957</v>
      </c>
      <c r="K1802" s="4" t="s">
        <v>966</v>
      </c>
      <c r="L1802" s="4" t="s">
        <v>959</v>
      </c>
      <c r="M1802" s="4" t="s">
        <v>960</v>
      </c>
      <c r="N1802" s="4" t="s">
        <v>967</v>
      </c>
      <c r="O1802" s="4">
        <v>1801</v>
      </c>
    </row>
    <row r="1803" spans="1:15" x14ac:dyDescent="0.35">
      <c r="A1803" s="2">
        <v>2</v>
      </c>
      <c r="B1803" s="2" t="s">
        <v>1466</v>
      </c>
      <c r="C1803" s="2" t="s">
        <v>1467</v>
      </c>
      <c r="D1803" s="2" t="s">
        <v>4856</v>
      </c>
      <c r="E1803" s="10"/>
      <c r="F1803" s="10"/>
      <c r="G1803" s="2" t="s">
        <v>4857</v>
      </c>
      <c r="H1803" s="2" t="s">
        <v>304</v>
      </c>
      <c r="I1803" s="2" t="s">
        <v>1478</v>
      </c>
      <c r="J1803" s="2" t="s">
        <v>965</v>
      </c>
      <c r="K1803" s="2" t="s">
        <v>966</v>
      </c>
      <c r="L1803" s="2" t="s">
        <v>1031</v>
      </c>
      <c r="M1803" s="2" t="s">
        <v>960</v>
      </c>
      <c r="N1803" s="2" t="s">
        <v>967</v>
      </c>
      <c r="O1803" s="2">
        <v>1802</v>
      </c>
    </row>
    <row r="1804" spans="1:15" x14ac:dyDescent="0.35">
      <c r="A1804" s="4">
        <v>2</v>
      </c>
      <c r="B1804" s="4" t="s">
        <v>1466</v>
      </c>
      <c r="C1804" s="4" t="s">
        <v>1467</v>
      </c>
      <c r="D1804" s="4" t="s">
        <v>4858</v>
      </c>
      <c r="E1804" s="10"/>
      <c r="F1804" s="10"/>
      <c r="G1804" s="4" t="s">
        <v>4859</v>
      </c>
      <c r="H1804" s="4" t="s">
        <v>304</v>
      </c>
      <c r="I1804" s="4" t="s">
        <v>1478</v>
      </c>
      <c r="J1804" s="4" t="s">
        <v>973</v>
      </c>
      <c r="K1804" s="4" t="s">
        <v>966</v>
      </c>
      <c r="L1804" s="4" t="s">
        <v>959</v>
      </c>
      <c r="M1804" s="4" t="s">
        <v>960</v>
      </c>
      <c r="N1804" s="4" t="s">
        <v>967</v>
      </c>
      <c r="O1804" s="4">
        <v>1803</v>
      </c>
    </row>
    <row r="1805" spans="1:15" x14ac:dyDescent="0.35">
      <c r="A1805" s="2">
        <v>2</v>
      </c>
      <c r="B1805" s="2" t="s">
        <v>1466</v>
      </c>
      <c r="C1805" s="2" t="s">
        <v>1467</v>
      </c>
      <c r="D1805" s="2" t="s">
        <v>4860</v>
      </c>
      <c r="E1805" s="10"/>
      <c r="F1805" s="10"/>
      <c r="G1805" s="2" t="s">
        <v>4861</v>
      </c>
      <c r="H1805" s="2" t="s">
        <v>304</v>
      </c>
      <c r="I1805" s="2" t="s">
        <v>1478</v>
      </c>
      <c r="J1805" s="2" t="s">
        <v>973</v>
      </c>
      <c r="K1805" s="2" t="s">
        <v>966</v>
      </c>
      <c r="L1805" s="2" t="s">
        <v>959</v>
      </c>
      <c r="M1805" s="2" t="s">
        <v>960</v>
      </c>
      <c r="N1805" s="2" t="s">
        <v>967</v>
      </c>
      <c r="O1805" s="2">
        <v>1804</v>
      </c>
    </row>
    <row r="1806" spans="1:15" x14ac:dyDescent="0.35">
      <c r="A1806" s="4">
        <v>2</v>
      </c>
      <c r="B1806" s="4" t="s">
        <v>1466</v>
      </c>
      <c r="C1806" s="4" t="s">
        <v>1467</v>
      </c>
      <c r="D1806" s="4" t="s">
        <v>4862</v>
      </c>
      <c r="E1806" s="10"/>
      <c r="F1806" s="10"/>
      <c r="G1806" s="4" t="s">
        <v>4863</v>
      </c>
      <c r="H1806" s="4" t="s">
        <v>304</v>
      </c>
      <c r="I1806" s="4" t="s">
        <v>1478</v>
      </c>
      <c r="J1806" s="4" t="s">
        <v>965</v>
      </c>
      <c r="K1806" s="4" t="s">
        <v>966</v>
      </c>
      <c r="L1806" s="4" t="s">
        <v>1031</v>
      </c>
      <c r="M1806" s="4" t="s">
        <v>960</v>
      </c>
      <c r="N1806" s="4" t="s">
        <v>967</v>
      </c>
      <c r="O1806" s="4">
        <v>1805</v>
      </c>
    </row>
    <row r="1807" spans="1:15" x14ac:dyDescent="0.35">
      <c r="A1807" s="2">
        <v>2</v>
      </c>
      <c r="B1807" s="2" t="s">
        <v>1466</v>
      </c>
      <c r="C1807" s="2" t="s">
        <v>1467</v>
      </c>
      <c r="D1807" s="2" t="s">
        <v>4864</v>
      </c>
      <c r="E1807" s="10"/>
      <c r="F1807" s="10"/>
      <c r="G1807" s="2" t="s">
        <v>4865</v>
      </c>
      <c r="H1807" s="2" t="s">
        <v>304</v>
      </c>
      <c r="I1807" s="2" t="s">
        <v>1478</v>
      </c>
      <c r="J1807" s="2" t="s">
        <v>973</v>
      </c>
      <c r="K1807" s="2" t="s">
        <v>966</v>
      </c>
      <c r="L1807" s="2" t="s">
        <v>1031</v>
      </c>
      <c r="M1807" s="2" t="s">
        <v>960</v>
      </c>
      <c r="N1807" s="2" t="s">
        <v>967</v>
      </c>
      <c r="O1807" s="2">
        <v>1806</v>
      </c>
    </row>
    <row r="1808" spans="1:15" x14ac:dyDescent="0.35">
      <c r="A1808" s="4">
        <v>2</v>
      </c>
      <c r="B1808" s="4" t="s">
        <v>1466</v>
      </c>
      <c r="C1808" s="4" t="s">
        <v>1467</v>
      </c>
      <c r="D1808" s="4" t="s">
        <v>4866</v>
      </c>
      <c r="E1808" s="10"/>
      <c r="F1808" s="10"/>
      <c r="G1808" s="4" t="s">
        <v>4867</v>
      </c>
      <c r="H1808" s="4" t="s">
        <v>304</v>
      </c>
      <c r="I1808" s="4" t="s">
        <v>1478</v>
      </c>
      <c r="J1808" s="4" t="s">
        <v>965</v>
      </c>
      <c r="K1808" s="4" t="s">
        <v>966</v>
      </c>
      <c r="L1808" s="4" t="s">
        <v>959</v>
      </c>
      <c r="M1808" s="4" t="s">
        <v>960</v>
      </c>
      <c r="N1808" s="4" t="s">
        <v>967</v>
      </c>
      <c r="O1808" s="4">
        <v>1807</v>
      </c>
    </row>
    <row r="1809" spans="1:15" x14ac:dyDescent="0.35">
      <c r="A1809" s="2">
        <v>2</v>
      </c>
      <c r="B1809" s="2" t="s">
        <v>1466</v>
      </c>
      <c r="C1809" s="2" t="s">
        <v>1467</v>
      </c>
      <c r="D1809" s="2" t="s">
        <v>4868</v>
      </c>
      <c r="E1809" s="10"/>
      <c r="F1809" s="10"/>
      <c r="G1809" s="2" t="s">
        <v>4869</v>
      </c>
      <c r="H1809" s="2" t="s">
        <v>304</v>
      </c>
      <c r="I1809" s="2" t="s">
        <v>1478</v>
      </c>
      <c r="J1809" s="2" t="s">
        <v>965</v>
      </c>
      <c r="K1809" s="2" t="s">
        <v>966</v>
      </c>
      <c r="L1809" s="2" t="s">
        <v>1031</v>
      </c>
      <c r="M1809" s="2" t="s">
        <v>960</v>
      </c>
      <c r="N1809" s="2" t="s">
        <v>967</v>
      </c>
      <c r="O1809" s="2">
        <v>1808</v>
      </c>
    </row>
    <row r="1810" spans="1:15" x14ac:dyDescent="0.35">
      <c r="A1810" s="4">
        <v>2</v>
      </c>
      <c r="B1810" s="4" t="s">
        <v>1466</v>
      </c>
      <c r="C1810" s="4" t="s">
        <v>1467</v>
      </c>
      <c r="D1810" s="4" t="s">
        <v>4870</v>
      </c>
      <c r="E1810" s="10"/>
      <c r="F1810" s="10"/>
      <c r="G1810" s="4" t="s">
        <v>4871</v>
      </c>
      <c r="H1810" s="4" t="s">
        <v>304</v>
      </c>
      <c r="I1810" s="4" t="s">
        <v>1478</v>
      </c>
      <c r="J1810" s="4" t="s">
        <v>973</v>
      </c>
      <c r="K1810" s="4" t="s">
        <v>966</v>
      </c>
      <c r="L1810" s="4" t="s">
        <v>1031</v>
      </c>
      <c r="M1810" s="4" t="s">
        <v>960</v>
      </c>
      <c r="N1810" s="4" t="s">
        <v>967</v>
      </c>
      <c r="O1810" s="4">
        <v>1809</v>
      </c>
    </row>
    <row r="1811" spans="1:15" x14ac:dyDescent="0.35">
      <c r="A1811" s="2">
        <v>2</v>
      </c>
      <c r="B1811" s="2" t="s">
        <v>1466</v>
      </c>
      <c r="C1811" s="2" t="s">
        <v>1467</v>
      </c>
      <c r="D1811" s="2" t="s">
        <v>4872</v>
      </c>
      <c r="E1811" s="10"/>
      <c r="F1811" s="10"/>
      <c r="G1811" s="2" t="s">
        <v>4873</v>
      </c>
      <c r="H1811" s="2" t="s">
        <v>304</v>
      </c>
      <c r="I1811" s="2" t="s">
        <v>1478</v>
      </c>
      <c r="J1811" s="2" t="s">
        <v>957</v>
      </c>
      <c r="K1811" s="2" t="s">
        <v>966</v>
      </c>
      <c r="L1811" s="2" t="s">
        <v>959</v>
      </c>
      <c r="M1811" s="2" t="s">
        <v>960</v>
      </c>
      <c r="N1811" s="2" t="s">
        <v>967</v>
      </c>
      <c r="O1811" s="2">
        <v>1810</v>
      </c>
    </row>
    <row r="1812" spans="1:15" x14ac:dyDescent="0.35">
      <c r="A1812" s="4">
        <v>2</v>
      </c>
      <c r="B1812" s="4" t="s">
        <v>1466</v>
      </c>
      <c r="C1812" s="4" t="s">
        <v>1467</v>
      </c>
      <c r="D1812" s="4" t="s">
        <v>4874</v>
      </c>
      <c r="E1812" s="10"/>
      <c r="F1812" s="10"/>
      <c r="G1812" s="4" t="s">
        <v>4875</v>
      </c>
      <c r="H1812" s="4" t="s">
        <v>304</v>
      </c>
      <c r="I1812" s="4" t="s">
        <v>1478</v>
      </c>
      <c r="J1812" s="4" t="s">
        <v>957</v>
      </c>
      <c r="K1812" s="4" t="s">
        <v>966</v>
      </c>
      <c r="L1812" s="4" t="s">
        <v>959</v>
      </c>
      <c r="M1812" s="4" t="s">
        <v>960</v>
      </c>
      <c r="N1812" s="4" t="s">
        <v>961</v>
      </c>
      <c r="O1812" s="4">
        <v>1811</v>
      </c>
    </row>
    <row r="1813" spans="1:15" x14ac:dyDescent="0.35">
      <c r="A1813" s="2">
        <v>2</v>
      </c>
      <c r="B1813" s="2" t="s">
        <v>1466</v>
      </c>
      <c r="C1813" s="2" t="s">
        <v>1467</v>
      </c>
      <c r="D1813" s="2" t="s">
        <v>4876</v>
      </c>
      <c r="E1813" s="10"/>
      <c r="F1813" s="10"/>
      <c r="G1813" s="2" t="s">
        <v>4877</v>
      </c>
      <c r="H1813" s="2" t="s">
        <v>304</v>
      </c>
      <c r="I1813" s="2" t="s">
        <v>1478</v>
      </c>
      <c r="J1813" s="2" t="s">
        <v>957</v>
      </c>
      <c r="K1813" s="2" t="s">
        <v>966</v>
      </c>
      <c r="L1813" s="2" t="s">
        <v>959</v>
      </c>
      <c r="M1813" s="2" t="s">
        <v>960</v>
      </c>
      <c r="N1813" s="2" t="s">
        <v>961</v>
      </c>
      <c r="O1813" s="2">
        <v>1812</v>
      </c>
    </row>
    <row r="1814" spans="1:15" x14ac:dyDescent="0.35">
      <c r="A1814" s="4">
        <v>2</v>
      </c>
      <c r="B1814" s="4" t="s">
        <v>1466</v>
      </c>
      <c r="C1814" s="4" t="s">
        <v>1467</v>
      </c>
      <c r="D1814" s="4" t="s">
        <v>4878</v>
      </c>
      <c r="E1814" s="10"/>
      <c r="F1814" s="10"/>
      <c r="G1814" s="4" t="s">
        <v>4879</v>
      </c>
      <c r="H1814" s="4" t="s">
        <v>304</v>
      </c>
      <c r="I1814" s="4" t="s">
        <v>1478</v>
      </c>
      <c r="J1814" s="4" t="s">
        <v>973</v>
      </c>
      <c r="K1814" s="4" t="s">
        <v>966</v>
      </c>
      <c r="L1814" s="4" t="s">
        <v>959</v>
      </c>
      <c r="M1814" s="4" t="s">
        <v>960</v>
      </c>
      <c r="N1814" s="4" t="s">
        <v>967</v>
      </c>
      <c r="O1814" s="4">
        <v>1813</v>
      </c>
    </row>
    <row r="1815" spans="1:15" x14ac:dyDescent="0.35">
      <c r="A1815" s="2">
        <v>2</v>
      </c>
      <c r="B1815" s="2" t="s">
        <v>1466</v>
      </c>
      <c r="C1815" s="2" t="s">
        <v>1467</v>
      </c>
      <c r="D1815" s="2" t="s">
        <v>4880</v>
      </c>
      <c r="E1815" s="10"/>
      <c r="F1815" s="10"/>
      <c r="G1815" s="2" t="s">
        <v>4881</v>
      </c>
      <c r="H1815" s="2" t="s">
        <v>304</v>
      </c>
      <c r="I1815" s="2" t="s">
        <v>1478</v>
      </c>
      <c r="J1815" s="2" t="s">
        <v>965</v>
      </c>
      <c r="K1815" s="2" t="s">
        <v>966</v>
      </c>
      <c r="L1815" s="2" t="s">
        <v>959</v>
      </c>
      <c r="M1815" s="2" t="s">
        <v>960</v>
      </c>
      <c r="N1815" s="2" t="s">
        <v>967</v>
      </c>
      <c r="O1815" s="2">
        <v>1814</v>
      </c>
    </row>
    <row r="1816" spans="1:15" x14ac:dyDescent="0.35">
      <c r="A1816" s="4">
        <v>2</v>
      </c>
      <c r="B1816" s="4" t="s">
        <v>1466</v>
      </c>
      <c r="C1816" s="4" t="s">
        <v>1467</v>
      </c>
      <c r="D1816" s="4" t="s">
        <v>4882</v>
      </c>
      <c r="E1816" s="10"/>
      <c r="F1816" s="10"/>
      <c r="G1816" s="4" t="s">
        <v>4883</v>
      </c>
      <c r="H1816" s="4" t="s">
        <v>304</v>
      </c>
      <c r="I1816" s="4" t="s">
        <v>1478</v>
      </c>
      <c r="J1816" s="4" t="s">
        <v>973</v>
      </c>
      <c r="K1816" s="4" t="s">
        <v>966</v>
      </c>
      <c r="L1816" s="4" t="s">
        <v>959</v>
      </c>
      <c r="M1816" s="4" t="s">
        <v>960</v>
      </c>
      <c r="N1816" s="4" t="s">
        <v>967</v>
      </c>
      <c r="O1816" s="4">
        <v>1815</v>
      </c>
    </row>
    <row r="1817" spans="1:15" x14ac:dyDescent="0.35">
      <c r="A1817" s="2">
        <v>2</v>
      </c>
      <c r="B1817" s="2" t="s">
        <v>1466</v>
      </c>
      <c r="C1817" s="2" t="s">
        <v>1467</v>
      </c>
      <c r="D1817" s="2" t="s">
        <v>4884</v>
      </c>
      <c r="E1817" s="10"/>
      <c r="F1817" s="10"/>
      <c r="G1817" s="2" t="s">
        <v>4885</v>
      </c>
      <c r="H1817" s="2" t="s">
        <v>304</v>
      </c>
      <c r="I1817" s="2" t="s">
        <v>1478</v>
      </c>
      <c r="J1817" s="2" t="s">
        <v>957</v>
      </c>
      <c r="K1817" s="2" t="s">
        <v>966</v>
      </c>
      <c r="L1817" s="2" t="s">
        <v>959</v>
      </c>
      <c r="M1817" s="2" t="s">
        <v>960</v>
      </c>
      <c r="N1817" s="2" t="s">
        <v>961</v>
      </c>
      <c r="O1817" s="2">
        <v>1816</v>
      </c>
    </row>
    <row r="1818" spans="1:15" x14ac:dyDescent="0.35">
      <c r="A1818" s="4">
        <v>2</v>
      </c>
      <c r="B1818" s="4" t="s">
        <v>1466</v>
      </c>
      <c r="C1818" s="4" t="s">
        <v>1467</v>
      </c>
      <c r="D1818" s="4" t="s">
        <v>4886</v>
      </c>
      <c r="E1818" s="10"/>
      <c r="F1818" s="10"/>
      <c r="G1818" s="4" t="s">
        <v>4887</v>
      </c>
      <c r="H1818" s="4" t="s">
        <v>304</v>
      </c>
      <c r="I1818" s="4" t="s">
        <v>1478</v>
      </c>
      <c r="J1818" s="4" t="s">
        <v>957</v>
      </c>
      <c r="K1818" s="4" t="s">
        <v>966</v>
      </c>
      <c r="L1818" s="4" t="s">
        <v>959</v>
      </c>
      <c r="M1818" s="4" t="s">
        <v>960</v>
      </c>
      <c r="N1818" s="4" t="s">
        <v>961</v>
      </c>
      <c r="O1818" s="4">
        <v>1817</v>
      </c>
    </row>
    <row r="1819" spans="1:15" x14ac:dyDescent="0.35">
      <c r="A1819" s="2">
        <v>2</v>
      </c>
      <c r="B1819" s="2" t="s">
        <v>1466</v>
      </c>
      <c r="C1819" s="2" t="s">
        <v>1467</v>
      </c>
      <c r="D1819" s="2" t="s">
        <v>4888</v>
      </c>
      <c r="E1819" s="10"/>
      <c r="F1819" s="10"/>
      <c r="G1819" s="2" t="s">
        <v>4889</v>
      </c>
      <c r="H1819" s="2" t="s">
        <v>304</v>
      </c>
      <c r="I1819" s="2" t="s">
        <v>1478</v>
      </c>
      <c r="J1819" s="2" t="s">
        <v>957</v>
      </c>
      <c r="K1819" s="2" t="s">
        <v>966</v>
      </c>
      <c r="L1819" s="2" t="s">
        <v>1031</v>
      </c>
      <c r="M1819" s="2" t="s">
        <v>960</v>
      </c>
      <c r="N1819" s="2" t="s">
        <v>1015</v>
      </c>
      <c r="O1819" s="2">
        <v>1818</v>
      </c>
    </row>
    <row r="1820" spans="1:15" x14ac:dyDescent="0.35">
      <c r="A1820" s="4">
        <v>2</v>
      </c>
      <c r="B1820" s="4" t="s">
        <v>1466</v>
      </c>
      <c r="C1820" s="4" t="s">
        <v>1467</v>
      </c>
      <c r="D1820" s="4" t="s">
        <v>4890</v>
      </c>
      <c r="E1820" s="10"/>
      <c r="F1820" s="10"/>
      <c r="G1820" s="4" t="s">
        <v>4891</v>
      </c>
      <c r="H1820" s="4" t="s">
        <v>304</v>
      </c>
      <c r="I1820" s="4" t="s">
        <v>1478</v>
      </c>
      <c r="J1820" s="4" t="s">
        <v>957</v>
      </c>
      <c r="K1820" s="4" t="s">
        <v>966</v>
      </c>
      <c r="L1820" s="4" t="s">
        <v>959</v>
      </c>
      <c r="M1820" s="4" t="s">
        <v>960</v>
      </c>
      <c r="N1820" s="4" t="s">
        <v>961</v>
      </c>
      <c r="O1820" s="4">
        <v>1819</v>
      </c>
    </row>
    <row r="1821" spans="1:15" x14ac:dyDescent="0.35">
      <c r="A1821" s="2">
        <v>2</v>
      </c>
      <c r="B1821" s="2" t="s">
        <v>1466</v>
      </c>
      <c r="C1821" s="2" t="s">
        <v>1467</v>
      </c>
      <c r="D1821" s="2" t="s">
        <v>1313</v>
      </c>
      <c r="E1821" s="10"/>
      <c r="F1821" s="10"/>
      <c r="G1821" s="2" t="s">
        <v>634</v>
      </c>
      <c r="H1821" s="2" t="s">
        <v>304</v>
      </c>
      <c r="I1821" s="2" t="s">
        <v>1478</v>
      </c>
      <c r="J1821" s="2" t="s">
        <v>957</v>
      </c>
      <c r="K1821" s="2" t="s">
        <v>966</v>
      </c>
      <c r="L1821" s="2" t="s">
        <v>959</v>
      </c>
      <c r="M1821" s="2" t="s">
        <v>960</v>
      </c>
      <c r="N1821" s="2" t="s">
        <v>1245</v>
      </c>
      <c r="O1821" s="2">
        <v>1820</v>
      </c>
    </row>
    <row r="1822" spans="1:15" x14ac:dyDescent="0.35">
      <c r="A1822" s="4">
        <v>2</v>
      </c>
      <c r="B1822" s="4" t="s">
        <v>1466</v>
      </c>
      <c r="C1822" s="4" t="s">
        <v>1467</v>
      </c>
      <c r="D1822" s="4" t="s">
        <v>4892</v>
      </c>
      <c r="E1822" s="10"/>
      <c r="F1822" s="10"/>
      <c r="G1822" s="4" t="s">
        <v>4893</v>
      </c>
      <c r="H1822" s="4" t="s">
        <v>304</v>
      </c>
      <c r="I1822" s="4" t="s">
        <v>1478</v>
      </c>
      <c r="J1822" s="4" t="s">
        <v>957</v>
      </c>
      <c r="K1822" s="4" t="s">
        <v>966</v>
      </c>
      <c r="L1822" s="4" t="s">
        <v>959</v>
      </c>
      <c r="M1822" s="4" t="s">
        <v>960</v>
      </c>
      <c r="N1822" s="4" t="s">
        <v>1245</v>
      </c>
      <c r="O1822" s="4">
        <v>1821</v>
      </c>
    </row>
    <row r="1823" spans="1:15" x14ac:dyDescent="0.35">
      <c r="A1823" s="2">
        <v>2</v>
      </c>
      <c r="B1823" s="2" t="s">
        <v>1466</v>
      </c>
      <c r="C1823" s="2" t="s">
        <v>1467</v>
      </c>
      <c r="D1823" s="2" t="s">
        <v>4894</v>
      </c>
      <c r="E1823" s="10"/>
      <c r="F1823" s="10"/>
      <c r="G1823" s="2" t="s">
        <v>4895</v>
      </c>
      <c r="H1823" s="2" t="s">
        <v>304</v>
      </c>
      <c r="I1823" s="2" t="s">
        <v>1478</v>
      </c>
      <c r="J1823" s="2" t="s">
        <v>957</v>
      </c>
      <c r="K1823" s="2" t="s">
        <v>966</v>
      </c>
      <c r="L1823" s="2" t="s">
        <v>959</v>
      </c>
      <c r="M1823" s="2" t="s">
        <v>960</v>
      </c>
      <c r="N1823" s="2" t="s">
        <v>961</v>
      </c>
      <c r="O1823" s="2">
        <v>1822</v>
      </c>
    </row>
    <row r="1824" spans="1:15" x14ac:dyDescent="0.35">
      <c r="A1824" s="4">
        <v>2</v>
      </c>
      <c r="B1824" s="4" t="s">
        <v>1466</v>
      </c>
      <c r="C1824" s="4" t="s">
        <v>1467</v>
      </c>
      <c r="D1824" s="4" t="s">
        <v>4896</v>
      </c>
      <c r="E1824" s="10"/>
      <c r="F1824" s="10"/>
      <c r="G1824" s="4" t="s">
        <v>4897</v>
      </c>
      <c r="H1824" s="4" t="s">
        <v>304</v>
      </c>
      <c r="I1824" s="4" t="s">
        <v>1478</v>
      </c>
      <c r="J1824" s="4" t="s">
        <v>973</v>
      </c>
      <c r="K1824" s="4" t="s">
        <v>966</v>
      </c>
      <c r="L1824" s="4" t="s">
        <v>959</v>
      </c>
      <c r="M1824" s="4" t="s">
        <v>960</v>
      </c>
      <c r="N1824" s="4" t="s">
        <v>967</v>
      </c>
      <c r="O1824" s="4">
        <v>1823</v>
      </c>
    </row>
    <row r="1825" spans="1:15" x14ac:dyDescent="0.35">
      <c r="A1825" s="2">
        <v>2</v>
      </c>
      <c r="B1825" s="2" t="s">
        <v>1466</v>
      </c>
      <c r="C1825" s="2" t="s">
        <v>1467</v>
      </c>
      <c r="D1825" s="2" t="s">
        <v>4898</v>
      </c>
      <c r="E1825" s="10"/>
      <c r="F1825" s="10"/>
      <c r="G1825" s="2" t="s">
        <v>4899</v>
      </c>
      <c r="H1825" s="2" t="s">
        <v>304</v>
      </c>
      <c r="I1825" s="2" t="s">
        <v>1478</v>
      </c>
      <c r="J1825" s="2" t="s">
        <v>965</v>
      </c>
      <c r="K1825" s="2" t="s">
        <v>966</v>
      </c>
      <c r="L1825" s="2" t="s">
        <v>1031</v>
      </c>
      <c r="M1825" s="2" t="s">
        <v>960</v>
      </c>
      <c r="N1825" s="2" t="s">
        <v>967</v>
      </c>
      <c r="O1825" s="2">
        <v>1824</v>
      </c>
    </row>
    <row r="1826" spans="1:15" x14ac:dyDescent="0.35">
      <c r="A1826" s="4">
        <v>2</v>
      </c>
      <c r="B1826" s="4" t="s">
        <v>1466</v>
      </c>
      <c r="C1826" s="4" t="s">
        <v>1467</v>
      </c>
      <c r="D1826" s="4" t="s">
        <v>4900</v>
      </c>
      <c r="E1826" s="10"/>
      <c r="F1826" s="10"/>
      <c r="G1826" s="4" t="s">
        <v>4901</v>
      </c>
      <c r="H1826" s="4" t="s">
        <v>304</v>
      </c>
      <c r="I1826" s="4" t="s">
        <v>1478</v>
      </c>
      <c r="J1826" s="4" t="s">
        <v>957</v>
      </c>
      <c r="K1826" s="4" t="s">
        <v>966</v>
      </c>
      <c r="L1826" s="4" t="s">
        <v>959</v>
      </c>
      <c r="M1826" s="4" t="s">
        <v>960</v>
      </c>
      <c r="N1826" s="4" t="s">
        <v>961</v>
      </c>
      <c r="O1826" s="4">
        <v>1825</v>
      </c>
    </row>
    <row r="1827" spans="1:15" x14ac:dyDescent="0.35">
      <c r="A1827" s="2">
        <v>2</v>
      </c>
      <c r="B1827" s="2" t="s">
        <v>1466</v>
      </c>
      <c r="C1827" s="2" t="s">
        <v>1467</v>
      </c>
      <c r="D1827" s="2" t="s">
        <v>4902</v>
      </c>
      <c r="E1827" s="10"/>
      <c r="F1827" s="10"/>
      <c r="G1827" s="2" t="s">
        <v>4903</v>
      </c>
      <c r="H1827" s="2" t="s">
        <v>304</v>
      </c>
      <c r="I1827" s="2" t="s">
        <v>1478</v>
      </c>
      <c r="J1827" s="2" t="s">
        <v>957</v>
      </c>
      <c r="K1827" s="2" t="s">
        <v>966</v>
      </c>
      <c r="L1827" s="2" t="s">
        <v>959</v>
      </c>
      <c r="M1827" s="2" t="s">
        <v>960</v>
      </c>
      <c r="N1827" s="2" t="s">
        <v>961</v>
      </c>
      <c r="O1827" s="2">
        <v>1826</v>
      </c>
    </row>
    <row r="1828" spans="1:15" x14ac:dyDescent="0.35">
      <c r="A1828" s="4">
        <v>2</v>
      </c>
      <c r="B1828" s="4" t="s">
        <v>1466</v>
      </c>
      <c r="C1828" s="4" t="s">
        <v>1467</v>
      </c>
      <c r="D1828" s="4" t="s">
        <v>4904</v>
      </c>
      <c r="E1828" s="10"/>
      <c r="F1828" s="10"/>
      <c r="G1828" s="4" t="s">
        <v>4905</v>
      </c>
      <c r="H1828" s="4" t="s">
        <v>304</v>
      </c>
      <c r="I1828" s="4" t="s">
        <v>1478</v>
      </c>
      <c r="J1828" s="4" t="s">
        <v>957</v>
      </c>
      <c r="K1828" s="4" t="s">
        <v>966</v>
      </c>
      <c r="L1828" s="4" t="s">
        <v>959</v>
      </c>
      <c r="M1828" s="4" t="s">
        <v>960</v>
      </c>
      <c r="N1828" s="4" t="s">
        <v>1479</v>
      </c>
      <c r="O1828" s="4">
        <v>1827</v>
      </c>
    </row>
    <row r="1829" spans="1:15" x14ac:dyDescent="0.35">
      <c r="A1829" s="2">
        <v>2</v>
      </c>
      <c r="B1829" s="2" t="s">
        <v>1466</v>
      </c>
      <c r="C1829" s="2" t="s">
        <v>1467</v>
      </c>
      <c r="D1829" s="2" t="s">
        <v>4906</v>
      </c>
      <c r="E1829" s="10"/>
      <c r="F1829" s="10"/>
      <c r="G1829" s="2" t="s">
        <v>4907</v>
      </c>
      <c r="H1829" s="2" t="s">
        <v>304</v>
      </c>
      <c r="I1829" s="2" t="s">
        <v>1478</v>
      </c>
      <c r="J1829" s="2" t="s">
        <v>957</v>
      </c>
      <c r="K1829" s="2" t="s">
        <v>966</v>
      </c>
      <c r="L1829" s="2" t="s">
        <v>959</v>
      </c>
      <c r="M1829" s="2" t="s">
        <v>960</v>
      </c>
      <c r="N1829" s="2" t="s">
        <v>961</v>
      </c>
      <c r="O1829" s="2">
        <v>1828</v>
      </c>
    </row>
    <row r="1830" spans="1:15" x14ac:dyDescent="0.35">
      <c r="A1830" s="4">
        <v>2</v>
      </c>
      <c r="B1830" s="4" t="s">
        <v>1466</v>
      </c>
      <c r="C1830" s="4" t="s">
        <v>1467</v>
      </c>
      <c r="D1830" s="4" t="s">
        <v>4908</v>
      </c>
      <c r="E1830" s="10"/>
      <c r="F1830" s="10"/>
      <c r="G1830" s="4" t="s">
        <v>4909</v>
      </c>
      <c r="H1830" s="4" t="s">
        <v>304</v>
      </c>
      <c r="I1830" s="4" t="s">
        <v>1478</v>
      </c>
      <c r="J1830" s="4" t="s">
        <v>973</v>
      </c>
      <c r="K1830" s="4" t="s">
        <v>966</v>
      </c>
      <c r="L1830" s="4" t="s">
        <v>1031</v>
      </c>
      <c r="M1830" s="4" t="s">
        <v>960</v>
      </c>
      <c r="N1830" s="4" t="s">
        <v>967</v>
      </c>
      <c r="O1830" s="4">
        <v>1829</v>
      </c>
    </row>
    <row r="1831" spans="1:15" x14ac:dyDescent="0.35">
      <c r="A1831" s="2">
        <v>2</v>
      </c>
      <c r="B1831" s="2" t="s">
        <v>1466</v>
      </c>
      <c r="C1831" s="2" t="s">
        <v>1467</v>
      </c>
      <c r="D1831" s="2" t="s">
        <v>4910</v>
      </c>
      <c r="E1831" s="10"/>
      <c r="F1831" s="10"/>
      <c r="G1831" s="2" t="s">
        <v>4911</v>
      </c>
      <c r="H1831" s="2" t="s">
        <v>304</v>
      </c>
      <c r="I1831" s="2" t="s">
        <v>1478</v>
      </c>
      <c r="J1831" s="2" t="s">
        <v>957</v>
      </c>
      <c r="K1831" s="2" t="s">
        <v>966</v>
      </c>
      <c r="L1831" s="2" t="s">
        <v>959</v>
      </c>
      <c r="M1831" s="2" t="s">
        <v>960</v>
      </c>
      <c r="N1831" s="2" t="s">
        <v>1479</v>
      </c>
      <c r="O1831" s="2">
        <v>1830</v>
      </c>
    </row>
    <row r="1832" spans="1:15" x14ac:dyDescent="0.35">
      <c r="A1832" s="4">
        <v>2</v>
      </c>
      <c r="B1832" s="4" t="s">
        <v>1466</v>
      </c>
      <c r="C1832" s="4" t="s">
        <v>1467</v>
      </c>
      <c r="D1832" s="4" t="s">
        <v>4912</v>
      </c>
      <c r="E1832" s="10"/>
      <c r="F1832" s="10"/>
      <c r="G1832" s="4" t="s">
        <v>4913</v>
      </c>
      <c r="H1832" s="4" t="s">
        <v>304</v>
      </c>
      <c r="I1832" s="4" t="s">
        <v>1478</v>
      </c>
      <c r="J1832" s="4" t="s">
        <v>957</v>
      </c>
      <c r="K1832" s="4" t="s">
        <v>966</v>
      </c>
      <c r="L1832" s="4" t="s">
        <v>959</v>
      </c>
      <c r="M1832" s="4" t="s">
        <v>960</v>
      </c>
      <c r="N1832" s="4" t="s">
        <v>967</v>
      </c>
      <c r="O1832" s="4">
        <v>1831</v>
      </c>
    </row>
    <row r="1833" spans="1:15" x14ac:dyDescent="0.35">
      <c r="A1833" s="2">
        <v>2</v>
      </c>
      <c r="B1833" s="2" t="s">
        <v>1466</v>
      </c>
      <c r="C1833" s="2" t="s">
        <v>1467</v>
      </c>
      <c r="D1833" s="2" t="s">
        <v>4914</v>
      </c>
      <c r="E1833" s="10"/>
      <c r="F1833" s="10"/>
      <c r="G1833" s="2" t="s">
        <v>4915</v>
      </c>
      <c r="H1833" s="2" t="s">
        <v>304</v>
      </c>
      <c r="I1833" s="2" t="s">
        <v>1478</v>
      </c>
      <c r="J1833" s="2" t="s">
        <v>973</v>
      </c>
      <c r="K1833" s="2" t="s">
        <v>966</v>
      </c>
      <c r="L1833" s="2" t="s">
        <v>959</v>
      </c>
      <c r="M1833" s="2" t="s">
        <v>960</v>
      </c>
      <c r="N1833" s="2" t="s">
        <v>967</v>
      </c>
      <c r="O1833" s="2">
        <v>1832</v>
      </c>
    </row>
    <row r="1834" spans="1:15" x14ac:dyDescent="0.35">
      <c r="A1834" s="4">
        <v>2</v>
      </c>
      <c r="B1834" s="4" t="s">
        <v>1466</v>
      </c>
      <c r="C1834" s="4" t="s">
        <v>1467</v>
      </c>
      <c r="D1834" s="4" t="s">
        <v>4916</v>
      </c>
      <c r="E1834" s="10"/>
      <c r="F1834" s="10"/>
      <c r="G1834" s="4" t="s">
        <v>4917</v>
      </c>
      <c r="H1834" s="4" t="s">
        <v>304</v>
      </c>
      <c r="I1834" s="4" t="s">
        <v>1478</v>
      </c>
      <c r="J1834" s="4" t="s">
        <v>973</v>
      </c>
      <c r="K1834" s="4" t="s">
        <v>966</v>
      </c>
      <c r="L1834" s="4" t="s">
        <v>959</v>
      </c>
      <c r="M1834" s="4" t="s">
        <v>960</v>
      </c>
      <c r="N1834" s="4" t="s">
        <v>967</v>
      </c>
      <c r="O1834" s="4">
        <v>1833</v>
      </c>
    </row>
    <row r="1835" spans="1:15" x14ac:dyDescent="0.35">
      <c r="A1835" s="2">
        <v>2</v>
      </c>
      <c r="B1835" s="2" t="s">
        <v>1466</v>
      </c>
      <c r="C1835" s="2" t="s">
        <v>1467</v>
      </c>
      <c r="D1835" s="2" t="s">
        <v>4918</v>
      </c>
      <c r="E1835" s="10"/>
      <c r="F1835" s="10"/>
      <c r="G1835" s="2" t="s">
        <v>4919</v>
      </c>
      <c r="H1835" s="2" t="s">
        <v>304</v>
      </c>
      <c r="I1835" s="2" t="s">
        <v>1478</v>
      </c>
      <c r="J1835" s="2" t="s">
        <v>973</v>
      </c>
      <c r="K1835" s="2" t="s">
        <v>966</v>
      </c>
      <c r="L1835" s="2" t="s">
        <v>959</v>
      </c>
      <c r="M1835" s="2" t="s">
        <v>960</v>
      </c>
      <c r="N1835" s="2" t="s">
        <v>967</v>
      </c>
      <c r="O1835" s="2">
        <v>1834</v>
      </c>
    </row>
    <row r="1836" spans="1:15" x14ac:dyDescent="0.35">
      <c r="A1836" s="4">
        <v>2</v>
      </c>
      <c r="B1836" s="4" t="s">
        <v>1466</v>
      </c>
      <c r="C1836" s="4" t="s">
        <v>1467</v>
      </c>
      <c r="D1836" s="4" t="s">
        <v>4920</v>
      </c>
      <c r="E1836" s="10"/>
      <c r="F1836" s="10"/>
      <c r="G1836" s="4" t="s">
        <v>4921</v>
      </c>
      <c r="H1836" s="4" t="s">
        <v>304</v>
      </c>
      <c r="I1836" s="4" t="s">
        <v>1478</v>
      </c>
      <c r="J1836" s="4" t="s">
        <v>957</v>
      </c>
      <c r="K1836" s="4" t="s">
        <v>966</v>
      </c>
      <c r="L1836" s="4" t="s">
        <v>959</v>
      </c>
      <c r="M1836" s="4" t="s">
        <v>960</v>
      </c>
      <c r="N1836" s="4" t="s">
        <v>961</v>
      </c>
      <c r="O1836" s="4">
        <v>1835</v>
      </c>
    </row>
    <row r="1837" spans="1:15" x14ac:dyDescent="0.35">
      <c r="A1837" s="2">
        <v>2</v>
      </c>
      <c r="B1837" s="2" t="s">
        <v>1466</v>
      </c>
      <c r="C1837" s="2" t="s">
        <v>1467</v>
      </c>
      <c r="D1837" s="2" t="s">
        <v>4922</v>
      </c>
      <c r="E1837" s="10"/>
      <c r="F1837" s="10"/>
      <c r="G1837" s="2" t="s">
        <v>4923</v>
      </c>
      <c r="H1837" s="2" t="s">
        <v>304</v>
      </c>
      <c r="I1837" s="2" t="s">
        <v>1478</v>
      </c>
      <c r="J1837" s="2" t="s">
        <v>965</v>
      </c>
      <c r="K1837" s="2" t="s">
        <v>966</v>
      </c>
      <c r="L1837" s="2" t="s">
        <v>1031</v>
      </c>
      <c r="M1837" s="2" t="s">
        <v>960</v>
      </c>
      <c r="N1837" s="2" t="s">
        <v>967</v>
      </c>
      <c r="O1837" s="2">
        <v>1836</v>
      </c>
    </row>
    <row r="1838" spans="1:15" x14ac:dyDescent="0.35">
      <c r="A1838" s="4">
        <v>2</v>
      </c>
      <c r="B1838" s="4" t="s">
        <v>1466</v>
      </c>
      <c r="C1838" s="4" t="s">
        <v>1467</v>
      </c>
      <c r="D1838" s="4" t="s">
        <v>4924</v>
      </c>
      <c r="E1838" s="10"/>
      <c r="F1838" s="10"/>
      <c r="G1838" s="4" t="s">
        <v>4925</v>
      </c>
      <c r="H1838" s="4" t="s">
        <v>304</v>
      </c>
      <c r="I1838" s="4" t="s">
        <v>1478</v>
      </c>
      <c r="J1838" s="4" t="s">
        <v>965</v>
      </c>
      <c r="K1838" s="4" t="s">
        <v>966</v>
      </c>
      <c r="L1838" s="4" t="s">
        <v>959</v>
      </c>
      <c r="M1838" s="4" t="s">
        <v>960</v>
      </c>
      <c r="N1838" s="4" t="s">
        <v>967</v>
      </c>
      <c r="O1838" s="4">
        <v>1837</v>
      </c>
    </row>
    <row r="1839" spans="1:15" x14ac:dyDescent="0.35">
      <c r="A1839" s="2">
        <v>2</v>
      </c>
      <c r="B1839" s="2" t="s">
        <v>1466</v>
      </c>
      <c r="C1839" s="2" t="s">
        <v>1467</v>
      </c>
      <c r="D1839" s="2" t="s">
        <v>4926</v>
      </c>
      <c r="E1839" s="10"/>
      <c r="F1839" s="10"/>
      <c r="G1839" s="2" t="s">
        <v>4927</v>
      </c>
      <c r="H1839" s="2" t="s">
        <v>304</v>
      </c>
      <c r="I1839" s="2" t="s">
        <v>1478</v>
      </c>
      <c r="J1839" s="2" t="s">
        <v>965</v>
      </c>
      <c r="K1839" s="2" t="s">
        <v>966</v>
      </c>
      <c r="L1839" s="2" t="s">
        <v>1031</v>
      </c>
      <c r="M1839" s="2" t="s">
        <v>960</v>
      </c>
      <c r="N1839" s="2" t="s">
        <v>967</v>
      </c>
      <c r="O1839" s="2">
        <v>1838</v>
      </c>
    </row>
    <row r="1840" spans="1:15" x14ac:dyDescent="0.35">
      <c r="A1840" s="4">
        <v>2</v>
      </c>
      <c r="B1840" s="4" t="s">
        <v>1466</v>
      </c>
      <c r="C1840" s="4" t="s">
        <v>1467</v>
      </c>
      <c r="D1840" s="4" t="s">
        <v>4928</v>
      </c>
      <c r="E1840" s="10"/>
      <c r="F1840" s="10"/>
      <c r="G1840" s="4" t="s">
        <v>4929</v>
      </c>
      <c r="H1840" s="4" t="s">
        <v>304</v>
      </c>
      <c r="I1840" s="4" t="s">
        <v>1478</v>
      </c>
      <c r="J1840" s="4" t="s">
        <v>957</v>
      </c>
      <c r="K1840" s="4" t="s">
        <v>966</v>
      </c>
      <c r="L1840" s="4" t="s">
        <v>959</v>
      </c>
      <c r="M1840" s="4" t="s">
        <v>960</v>
      </c>
      <c r="N1840" s="4" t="s">
        <v>1245</v>
      </c>
      <c r="O1840" s="4">
        <v>1839</v>
      </c>
    </row>
    <row r="1841" spans="1:15" x14ac:dyDescent="0.35">
      <c r="A1841" s="2">
        <v>2</v>
      </c>
      <c r="B1841" s="2" t="s">
        <v>1466</v>
      </c>
      <c r="C1841" s="2" t="s">
        <v>1467</v>
      </c>
      <c r="D1841" s="2" t="s">
        <v>4930</v>
      </c>
      <c r="E1841" s="10"/>
      <c r="F1841" s="10"/>
      <c r="G1841" s="2" t="s">
        <v>4931</v>
      </c>
      <c r="H1841" s="2" t="s">
        <v>304</v>
      </c>
      <c r="I1841" s="2" t="s">
        <v>1478</v>
      </c>
      <c r="J1841" s="2" t="s">
        <v>973</v>
      </c>
      <c r="K1841" s="2" t="s">
        <v>966</v>
      </c>
      <c r="L1841" s="2" t="s">
        <v>959</v>
      </c>
      <c r="M1841" s="2" t="s">
        <v>960</v>
      </c>
      <c r="N1841" s="2" t="s">
        <v>967</v>
      </c>
      <c r="O1841" s="2">
        <v>1840</v>
      </c>
    </row>
    <row r="1842" spans="1:15" x14ac:dyDescent="0.35">
      <c r="A1842" s="4">
        <v>2</v>
      </c>
      <c r="B1842" s="4" t="s">
        <v>1466</v>
      </c>
      <c r="C1842" s="4" t="s">
        <v>1467</v>
      </c>
      <c r="D1842" s="4" t="s">
        <v>4932</v>
      </c>
      <c r="E1842" s="10"/>
      <c r="F1842" s="10"/>
      <c r="G1842" s="4" t="s">
        <v>4933</v>
      </c>
      <c r="H1842" s="4" t="s">
        <v>304</v>
      </c>
      <c r="I1842" s="4" t="s">
        <v>1478</v>
      </c>
      <c r="J1842" s="4" t="s">
        <v>957</v>
      </c>
      <c r="K1842" s="4" t="s">
        <v>966</v>
      </c>
      <c r="L1842" s="4" t="s">
        <v>959</v>
      </c>
      <c r="M1842" s="4" t="s">
        <v>960</v>
      </c>
      <c r="N1842" s="4" t="s">
        <v>967</v>
      </c>
      <c r="O1842" s="4">
        <v>1841</v>
      </c>
    </row>
    <row r="1843" spans="1:15" x14ac:dyDescent="0.35">
      <c r="A1843" s="2">
        <v>2</v>
      </c>
      <c r="B1843" s="2" t="s">
        <v>1466</v>
      </c>
      <c r="C1843" s="2" t="s">
        <v>1467</v>
      </c>
      <c r="D1843" s="2" t="s">
        <v>4934</v>
      </c>
      <c r="E1843" s="10"/>
      <c r="F1843" s="10"/>
      <c r="G1843" s="2" t="s">
        <v>4935</v>
      </c>
      <c r="H1843" s="2" t="s">
        <v>304</v>
      </c>
      <c r="I1843" s="2" t="s">
        <v>1478</v>
      </c>
      <c r="J1843" s="2" t="s">
        <v>965</v>
      </c>
      <c r="K1843" s="2" t="s">
        <v>966</v>
      </c>
      <c r="L1843" s="2" t="s">
        <v>959</v>
      </c>
      <c r="M1843" s="2" t="s">
        <v>960</v>
      </c>
      <c r="N1843" s="2" t="s">
        <v>967</v>
      </c>
      <c r="O1843" s="2">
        <v>1842</v>
      </c>
    </row>
    <row r="1844" spans="1:15" x14ac:dyDescent="0.35">
      <c r="A1844" s="4">
        <v>2</v>
      </c>
      <c r="B1844" s="4" t="s">
        <v>1466</v>
      </c>
      <c r="C1844" s="4" t="s">
        <v>1467</v>
      </c>
      <c r="D1844" s="4" t="s">
        <v>4936</v>
      </c>
      <c r="E1844" s="10"/>
      <c r="F1844" s="10"/>
      <c r="G1844" s="4" t="s">
        <v>4937</v>
      </c>
      <c r="H1844" s="4" t="s">
        <v>304</v>
      </c>
      <c r="I1844" s="4" t="s">
        <v>1478</v>
      </c>
      <c r="J1844" s="4" t="s">
        <v>957</v>
      </c>
      <c r="K1844" s="4" t="s">
        <v>966</v>
      </c>
      <c r="L1844" s="4" t="s">
        <v>959</v>
      </c>
      <c r="M1844" s="4" t="s">
        <v>960</v>
      </c>
      <c r="N1844" s="4" t="s">
        <v>961</v>
      </c>
      <c r="O1844" s="4">
        <v>1843</v>
      </c>
    </row>
    <row r="1845" spans="1:15" x14ac:dyDescent="0.35">
      <c r="A1845" s="2">
        <v>2</v>
      </c>
      <c r="B1845" s="2" t="s">
        <v>1466</v>
      </c>
      <c r="C1845" s="2" t="s">
        <v>1467</v>
      </c>
      <c r="D1845" s="2" t="s">
        <v>4938</v>
      </c>
      <c r="E1845" s="10"/>
      <c r="F1845" s="10"/>
      <c r="G1845" s="2" t="s">
        <v>4939</v>
      </c>
      <c r="H1845" s="2" t="s">
        <v>304</v>
      </c>
      <c r="I1845" s="2" t="s">
        <v>1478</v>
      </c>
      <c r="J1845" s="2" t="s">
        <v>957</v>
      </c>
      <c r="K1845" s="2" t="s">
        <v>966</v>
      </c>
      <c r="L1845" s="2" t="s">
        <v>959</v>
      </c>
      <c r="M1845" s="2" t="s">
        <v>960</v>
      </c>
      <c r="N1845" s="2" t="s">
        <v>1245</v>
      </c>
      <c r="O1845" s="2">
        <v>1844</v>
      </c>
    </row>
    <row r="1846" spans="1:15" x14ac:dyDescent="0.35">
      <c r="A1846" s="4">
        <v>2</v>
      </c>
      <c r="B1846" s="4" t="s">
        <v>1466</v>
      </c>
      <c r="C1846" s="4" t="s">
        <v>1467</v>
      </c>
      <c r="D1846" s="4" t="s">
        <v>1251</v>
      </c>
      <c r="E1846" s="10"/>
      <c r="F1846" s="10"/>
      <c r="G1846" s="4" t="s">
        <v>741</v>
      </c>
      <c r="H1846" s="4" t="s">
        <v>304</v>
      </c>
      <c r="I1846" s="4" t="s">
        <v>1478</v>
      </c>
      <c r="J1846" s="4" t="s">
        <v>957</v>
      </c>
      <c r="K1846" s="4" t="s">
        <v>966</v>
      </c>
      <c r="L1846" s="4" t="s">
        <v>959</v>
      </c>
      <c r="M1846" s="4" t="s">
        <v>960</v>
      </c>
      <c r="N1846" s="4" t="s">
        <v>1245</v>
      </c>
      <c r="O1846" s="4">
        <v>1845</v>
      </c>
    </row>
    <row r="1847" spans="1:15" x14ac:dyDescent="0.35">
      <c r="A1847" s="2">
        <v>2</v>
      </c>
      <c r="B1847" s="2" t="s">
        <v>1466</v>
      </c>
      <c r="C1847" s="2" t="s">
        <v>1467</v>
      </c>
      <c r="D1847" s="2" t="s">
        <v>4940</v>
      </c>
      <c r="E1847" s="10"/>
      <c r="F1847" s="10"/>
      <c r="G1847" s="2" t="s">
        <v>4941</v>
      </c>
      <c r="H1847" s="2" t="s">
        <v>304</v>
      </c>
      <c r="I1847" s="2" t="s">
        <v>1478</v>
      </c>
      <c r="J1847" s="2" t="s">
        <v>973</v>
      </c>
      <c r="K1847" s="2" t="s">
        <v>966</v>
      </c>
      <c r="L1847" s="2" t="s">
        <v>959</v>
      </c>
      <c r="M1847" s="2" t="s">
        <v>960</v>
      </c>
      <c r="N1847" s="2" t="s">
        <v>967</v>
      </c>
      <c r="O1847" s="2">
        <v>1846</v>
      </c>
    </row>
    <row r="1848" spans="1:15" x14ac:dyDescent="0.35">
      <c r="A1848" s="4">
        <v>2</v>
      </c>
      <c r="B1848" s="4" t="s">
        <v>1466</v>
      </c>
      <c r="C1848" s="4" t="s">
        <v>1467</v>
      </c>
      <c r="D1848" s="4" t="s">
        <v>4942</v>
      </c>
      <c r="E1848" s="10"/>
      <c r="F1848" s="10"/>
      <c r="G1848" s="4" t="s">
        <v>4943</v>
      </c>
      <c r="H1848" s="4" t="s">
        <v>304</v>
      </c>
      <c r="I1848" s="4" t="s">
        <v>1478</v>
      </c>
      <c r="J1848" s="4" t="s">
        <v>965</v>
      </c>
      <c r="K1848" s="4" t="s">
        <v>966</v>
      </c>
      <c r="L1848" s="4" t="s">
        <v>959</v>
      </c>
      <c r="M1848" s="4" t="s">
        <v>960</v>
      </c>
      <c r="N1848" s="4" t="s">
        <v>967</v>
      </c>
      <c r="O1848" s="4">
        <v>1847</v>
      </c>
    </row>
    <row r="1849" spans="1:15" x14ac:dyDescent="0.35">
      <c r="A1849" s="2">
        <v>2</v>
      </c>
      <c r="B1849" s="2" t="s">
        <v>1466</v>
      </c>
      <c r="C1849" s="2" t="s">
        <v>1467</v>
      </c>
      <c r="D1849" s="2" t="s">
        <v>4944</v>
      </c>
      <c r="E1849" s="10"/>
      <c r="F1849" s="10"/>
      <c r="G1849" s="2" t="s">
        <v>4945</v>
      </c>
      <c r="H1849" s="2" t="s">
        <v>304</v>
      </c>
      <c r="I1849" s="2" t="s">
        <v>1478</v>
      </c>
      <c r="J1849" s="2" t="s">
        <v>965</v>
      </c>
      <c r="K1849" s="2" t="s">
        <v>966</v>
      </c>
      <c r="L1849" s="2" t="s">
        <v>959</v>
      </c>
      <c r="M1849" s="2" t="s">
        <v>960</v>
      </c>
      <c r="N1849" s="2" t="s">
        <v>967</v>
      </c>
      <c r="O1849" s="2">
        <v>1848</v>
      </c>
    </row>
    <row r="1850" spans="1:15" x14ac:dyDescent="0.35">
      <c r="A1850" s="4">
        <v>2</v>
      </c>
      <c r="B1850" s="4" t="s">
        <v>1466</v>
      </c>
      <c r="C1850" s="4" t="s">
        <v>1467</v>
      </c>
      <c r="D1850" s="4" t="s">
        <v>4946</v>
      </c>
      <c r="E1850" s="10"/>
      <c r="F1850" s="10"/>
      <c r="G1850" s="4" t="s">
        <v>4947</v>
      </c>
      <c r="H1850" s="4" t="s">
        <v>304</v>
      </c>
      <c r="I1850" s="4" t="s">
        <v>1478</v>
      </c>
      <c r="J1850" s="4" t="s">
        <v>965</v>
      </c>
      <c r="K1850" s="4" t="s">
        <v>966</v>
      </c>
      <c r="L1850" s="4" t="s">
        <v>959</v>
      </c>
      <c r="M1850" s="4" t="s">
        <v>960</v>
      </c>
      <c r="N1850" s="4" t="s">
        <v>967</v>
      </c>
      <c r="O1850" s="4">
        <v>1849</v>
      </c>
    </row>
    <row r="1851" spans="1:15" x14ac:dyDescent="0.35">
      <c r="A1851" s="2">
        <v>2</v>
      </c>
      <c r="B1851" s="2" t="s">
        <v>1466</v>
      </c>
      <c r="C1851" s="2" t="s">
        <v>1467</v>
      </c>
      <c r="D1851" s="2" t="s">
        <v>4948</v>
      </c>
      <c r="E1851" s="10"/>
      <c r="F1851" s="10"/>
      <c r="G1851" s="2" t="s">
        <v>4949</v>
      </c>
      <c r="H1851" s="2" t="s">
        <v>304</v>
      </c>
      <c r="I1851" s="2" t="s">
        <v>1478</v>
      </c>
      <c r="J1851" s="2" t="s">
        <v>957</v>
      </c>
      <c r="K1851" s="2" t="s">
        <v>966</v>
      </c>
      <c r="L1851" s="2" t="s">
        <v>959</v>
      </c>
      <c r="M1851" s="2" t="s">
        <v>960</v>
      </c>
      <c r="N1851" s="2" t="s">
        <v>961</v>
      </c>
      <c r="O1851" s="2">
        <v>1850</v>
      </c>
    </row>
    <row r="1852" spans="1:15" x14ac:dyDescent="0.35">
      <c r="A1852" s="4">
        <v>2</v>
      </c>
      <c r="B1852" s="4" t="s">
        <v>1466</v>
      </c>
      <c r="C1852" s="4" t="s">
        <v>1467</v>
      </c>
      <c r="D1852" s="4" t="s">
        <v>4950</v>
      </c>
      <c r="E1852" s="10"/>
      <c r="F1852" s="10"/>
      <c r="G1852" s="4" t="s">
        <v>4951</v>
      </c>
      <c r="H1852" s="4" t="s">
        <v>304</v>
      </c>
      <c r="I1852" s="4" t="s">
        <v>1478</v>
      </c>
      <c r="J1852" s="4" t="s">
        <v>965</v>
      </c>
      <c r="K1852" s="4" t="s">
        <v>966</v>
      </c>
      <c r="L1852" s="4" t="s">
        <v>1031</v>
      </c>
      <c r="M1852" s="4" t="s">
        <v>960</v>
      </c>
      <c r="N1852" s="4" t="s">
        <v>967</v>
      </c>
      <c r="O1852" s="4">
        <v>1851</v>
      </c>
    </row>
    <row r="1853" spans="1:15" x14ac:dyDescent="0.35">
      <c r="A1853" s="2">
        <v>2</v>
      </c>
      <c r="B1853" s="2" t="s">
        <v>1466</v>
      </c>
      <c r="C1853" s="2" t="s">
        <v>1467</v>
      </c>
      <c r="D1853" s="2" t="s">
        <v>4952</v>
      </c>
      <c r="E1853" s="10"/>
      <c r="F1853" s="10"/>
      <c r="G1853" s="2" t="s">
        <v>4953</v>
      </c>
      <c r="H1853" s="2" t="s">
        <v>304</v>
      </c>
      <c r="I1853" s="2" t="s">
        <v>1478</v>
      </c>
      <c r="J1853" s="2" t="s">
        <v>973</v>
      </c>
      <c r="K1853" s="2" t="s">
        <v>966</v>
      </c>
      <c r="L1853" s="2" t="s">
        <v>959</v>
      </c>
      <c r="M1853" s="2" t="s">
        <v>960</v>
      </c>
      <c r="N1853" s="2" t="s">
        <v>967</v>
      </c>
      <c r="O1853" s="2">
        <v>1852</v>
      </c>
    </row>
    <row r="1854" spans="1:15" x14ac:dyDescent="0.35">
      <c r="A1854" s="4">
        <v>2</v>
      </c>
      <c r="B1854" s="4" t="s">
        <v>1466</v>
      </c>
      <c r="C1854" s="4" t="s">
        <v>1467</v>
      </c>
      <c r="D1854" s="4" t="s">
        <v>4954</v>
      </c>
      <c r="E1854" s="10"/>
      <c r="F1854" s="10"/>
      <c r="G1854" s="4" t="s">
        <v>4955</v>
      </c>
      <c r="H1854" s="4" t="s">
        <v>304</v>
      </c>
      <c r="I1854" s="4" t="s">
        <v>1478</v>
      </c>
      <c r="J1854" s="4" t="s">
        <v>973</v>
      </c>
      <c r="K1854" s="4" t="s">
        <v>966</v>
      </c>
      <c r="L1854" s="4" t="s">
        <v>959</v>
      </c>
      <c r="M1854" s="4" t="s">
        <v>960</v>
      </c>
      <c r="N1854" s="4" t="s">
        <v>967</v>
      </c>
      <c r="O1854" s="4">
        <v>1853</v>
      </c>
    </row>
    <row r="1855" spans="1:15" x14ac:dyDescent="0.35">
      <c r="A1855" s="2">
        <v>2</v>
      </c>
      <c r="B1855" s="2" t="s">
        <v>1466</v>
      </c>
      <c r="C1855" s="2" t="s">
        <v>1467</v>
      </c>
      <c r="D1855" s="2" t="s">
        <v>4956</v>
      </c>
      <c r="E1855" s="10"/>
      <c r="F1855" s="10"/>
      <c r="G1855" s="2" t="s">
        <v>4957</v>
      </c>
      <c r="H1855" s="2" t="s">
        <v>304</v>
      </c>
      <c r="I1855" s="2" t="s">
        <v>1478</v>
      </c>
      <c r="J1855" s="2" t="s">
        <v>973</v>
      </c>
      <c r="K1855" s="2" t="s">
        <v>966</v>
      </c>
      <c r="L1855" s="2" t="s">
        <v>959</v>
      </c>
      <c r="M1855" s="2" t="s">
        <v>960</v>
      </c>
      <c r="N1855" s="2" t="s">
        <v>967</v>
      </c>
      <c r="O1855" s="2">
        <v>1854</v>
      </c>
    </row>
    <row r="1856" spans="1:15" x14ac:dyDescent="0.35">
      <c r="A1856" s="4">
        <v>2</v>
      </c>
      <c r="B1856" s="4" t="s">
        <v>1466</v>
      </c>
      <c r="C1856" s="4" t="s">
        <v>1467</v>
      </c>
      <c r="D1856" s="4" t="s">
        <v>4958</v>
      </c>
      <c r="E1856" s="10"/>
      <c r="F1856" s="10"/>
      <c r="G1856" s="4" t="s">
        <v>4959</v>
      </c>
      <c r="H1856" s="4" t="s">
        <v>304</v>
      </c>
      <c r="I1856" s="4" t="s">
        <v>1478</v>
      </c>
      <c r="J1856" s="4" t="s">
        <v>973</v>
      </c>
      <c r="K1856" s="4" t="s">
        <v>966</v>
      </c>
      <c r="L1856" s="4" t="s">
        <v>959</v>
      </c>
      <c r="M1856" s="4" t="s">
        <v>960</v>
      </c>
      <c r="N1856" s="4" t="s">
        <v>967</v>
      </c>
      <c r="O1856" s="4">
        <v>1855</v>
      </c>
    </row>
    <row r="1857" spans="1:15" x14ac:dyDescent="0.35">
      <c r="A1857" s="2">
        <v>2</v>
      </c>
      <c r="B1857" s="2" t="s">
        <v>1466</v>
      </c>
      <c r="C1857" s="2" t="s">
        <v>1467</v>
      </c>
      <c r="D1857" s="2" t="s">
        <v>4960</v>
      </c>
      <c r="E1857" s="10"/>
      <c r="F1857" s="10"/>
      <c r="G1857" s="2" t="s">
        <v>4961</v>
      </c>
      <c r="H1857" s="2" t="s">
        <v>304</v>
      </c>
      <c r="I1857" s="2" t="s">
        <v>1478</v>
      </c>
      <c r="J1857" s="2" t="s">
        <v>965</v>
      </c>
      <c r="K1857" s="2" t="s">
        <v>966</v>
      </c>
      <c r="L1857" s="2" t="s">
        <v>959</v>
      </c>
      <c r="M1857" s="2" t="s">
        <v>960</v>
      </c>
      <c r="N1857" s="2" t="s">
        <v>967</v>
      </c>
      <c r="O1857" s="2">
        <v>1856</v>
      </c>
    </row>
    <row r="1858" spans="1:15" x14ac:dyDescent="0.35">
      <c r="A1858" s="4">
        <v>2</v>
      </c>
      <c r="B1858" s="4" t="s">
        <v>1466</v>
      </c>
      <c r="C1858" s="4" t="s">
        <v>1467</v>
      </c>
      <c r="D1858" s="4" t="s">
        <v>4962</v>
      </c>
      <c r="E1858" s="10"/>
      <c r="F1858" s="10"/>
      <c r="G1858" s="4" t="s">
        <v>4963</v>
      </c>
      <c r="H1858" s="4" t="s">
        <v>304</v>
      </c>
      <c r="I1858" s="4" t="s">
        <v>1478</v>
      </c>
      <c r="J1858" s="4" t="s">
        <v>973</v>
      </c>
      <c r="K1858" s="4" t="s">
        <v>966</v>
      </c>
      <c r="L1858" s="4" t="s">
        <v>1031</v>
      </c>
      <c r="M1858" s="4" t="s">
        <v>960</v>
      </c>
      <c r="N1858" s="4" t="s">
        <v>967</v>
      </c>
      <c r="O1858" s="4">
        <v>1857</v>
      </c>
    </row>
    <row r="1859" spans="1:15" x14ac:dyDescent="0.35">
      <c r="A1859" s="2">
        <v>2</v>
      </c>
      <c r="B1859" s="2" t="s">
        <v>1466</v>
      </c>
      <c r="C1859" s="2" t="s">
        <v>1467</v>
      </c>
      <c r="D1859" s="2" t="s">
        <v>4964</v>
      </c>
      <c r="E1859" s="10"/>
      <c r="F1859" s="10"/>
      <c r="G1859" s="2" t="s">
        <v>4965</v>
      </c>
      <c r="H1859" s="2" t="s">
        <v>304</v>
      </c>
      <c r="I1859" s="2" t="s">
        <v>1478</v>
      </c>
      <c r="J1859" s="2" t="s">
        <v>957</v>
      </c>
      <c r="K1859" s="2" t="s">
        <v>966</v>
      </c>
      <c r="L1859" s="2" t="s">
        <v>959</v>
      </c>
      <c r="M1859" s="2" t="s">
        <v>960</v>
      </c>
      <c r="N1859" s="2" t="s">
        <v>2350</v>
      </c>
      <c r="O1859" s="2">
        <v>1858</v>
      </c>
    </row>
    <row r="1860" spans="1:15" x14ac:dyDescent="0.35">
      <c r="A1860" s="4">
        <v>2</v>
      </c>
      <c r="B1860" s="4" t="s">
        <v>1466</v>
      </c>
      <c r="C1860" s="4" t="s">
        <v>1467</v>
      </c>
      <c r="D1860" s="4" t="s">
        <v>4966</v>
      </c>
      <c r="E1860" s="10"/>
      <c r="F1860" s="10"/>
      <c r="G1860" s="4" t="s">
        <v>4967</v>
      </c>
      <c r="H1860" s="4" t="s">
        <v>304</v>
      </c>
      <c r="I1860" s="4" t="s">
        <v>1478</v>
      </c>
      <c r="J1860" s="4" t="s">
        <v>957</v>
      </c>
      <c r="K1860" s="4" t="s">
        <v>966</v>
      </c>
      <c r="L1860" s="4" t="s">
        <v>959</v>
      </c>
      <c r="M1860" s="4" t="s">
        <v>960</v>
      </c>
      <c r="N1860" s="4" t="s">
        <v>967</v>
      </c>
      <c r="O1860" s="4">
        <v>1859</v>
      </c>
    </row>
    <row r="1861" spans="1:15" x14ac:dyDescent="0.35">
      <c r="A1861" s="2">
        <v>2</v>
      </c>
      <c r="B1861" s="2" t="s">
        <v>1466</v>
      </c>
      <c r="C1861" s="2" t="s">
        <v>1467</v>
      </c>
      <c r="D1861" s="2" t="s">
        <v>4968</v>
      </c>
      <c r="E1861" s="10"/>
      <c r="F1861" s="10"/>
      <c r="G1861" s="2" t="s">
        <v>4969</v>
      </c>
      <c r="H1861" s="2" t="s">
        <v>304</v>
      </c>
      <c r="I1861" s="2" t="s">
        <v>1478</v>
      </c>
      <c r="J1861" s="2" t="s">
        <v>973</v>
      </c>
      <c r="K1861" s="2" t="s">
        <v>966</v>
      </c>
      <c r="L1861" s="2" t="s">
        <v>959</v>
      </c>
      <c r="M1861" s="2" t="s">
        <v>960</v>
      </c>
      <c r="N1861" s="2" t="s">
        <v>967</v>
      </c>
      <c r="O1861" s="2">
        <v>1860</v>
      </c>
    </row>
    <row r="1862" spans="1:15" x14ac:dyDescent="0.35">
      <c r="A1862" s="4">
        <v>2</v>
      </c>
      <c r="B1862" s="4" t="s">
        <v>1466</v>
      </c>
      <c r="C1862" s="4" t="s">
        <v>1467</v>
      </c>
      <c r="D1862" s="4" t="s">
        <v>4970</v>
      </c>
      <c r="E1862" s="10"/>
      <c r="F1862" s="10"/>
      <c r="G1862" s="4" t="s">
        <v>4971</v>
      </c>
      <c r="H1862" s="4" t="s">
        <v>304</v>
      </c>
      <c r="I1862" s="4" t="s">
        <v>1478</v>
      </c>
      <c r="J1862" s="4" t="s">
        <v>973</v>
      </c>
      <c r="K1862" s="4" t="s">
        <v>966</v>
      </c>
      <c r="L1862" s="4" t="s">
        <v>959</v>
      </c>
      <c r="M1862" s="4" t="s">
        <v>960</v>
      </c>
      <c r="N1862" s="4" t="s">
        <v>967</v>
      </c>
      <c r="O1862" s="4">
        <v>1861</v>
      </c>
    </row>
    <row r="1863" spans="1:15" x14ac:dyDescent="0.35">
      <c r="A1863" s="2">
        <v>2</v>
      </c>
      <c r="B1863" s="2" t="s">
        <v>1466</v>
      </c>
      <c r="C1863" s="2" t="s">
        <v>1467</v>
      </c>
      <c r="D1863" s="2" t="s">
        <v>4972</v>
      </c>
      <c r="E1863" s="10"/>
      <c r="F1863" s="10"/>
      <c r="G1863" s="2" t="s">
        <v>4973</v>
      </c>
      <c r="H1863" s="2" t="s">
        <v>304</v>
      </c>
      <c r="I1863" s="2" t="s">
        <v>1478</v>
      </c>
      <c r="J1863" s="2" t="s">
        <v>957</v>
      </c>
      <c r="K1863" s="2" t="s">
        <v>966</v>
      </c>
      <c r="L1863" s="2" t="s">
        <v>959</v>
      </c>
      <c r="M1863" s="2" t="s">
        <v>960</v>
      </c>
      <c r="N1863" s="2" t="s">
        <v>961</v>
      </c>
      <c r="O1863" s="2">
        <v>1862</v>
      </c>
    </row>
    <row r="1864" spans="1:15" x14ac:dyDescent="0.35">
      <c r="A1864" s="4">
        <v>2</v>
      </c>
      <c r="B1864" s="4" t="s">
        <v>1466</v>
      </c>
      <c r="C1864" s="4" t="s">
        <v>1467</v>
      </c>
      <c r="D1864" s="4" t="s">
        <v>4974</v>
      </c>
      <c r="E1864" s="10"/>
      <c r="F1864" s="10"/>
      <c r="G1864" s="4" t="s">
        <v>4975</v>
      </c>
      <c r="H1864" s="4" t="s">
        <v>304</v>
      </c>
      <c r="I1864" s="4" t="s">
        <v>1478</v>
      </c>
      <c r="J1864" s="4" t="s">
        <v>965</v>
      </c>
      <c r="K1864" s="4" t="s">
        <v>966</v>
      </c>
      <c r="L1864" s="4" t="s">
        <v>959</v>
      </c>
      <c r="M1864" s="4" t="s">
        <v>960</v>
      </c>
      <c r="N1864" s="4" t="s">
        <v>967</v>
      </c>
      <c r="O1864" s="4">
        <v>1863</v>
      </c>
    </row>
    <row r="1865" spans="1:15" x14ac:dyDescent="0.35">
      <c r="A1865" s="2">
        <v>2</v>
      </c>
      <c r="B1865" s="2" t="s">
        <v>1466</v>
      </c>
      <c r="C1865" s="2" t="s">
        <v>1467</v>
      </c>
      <c r="D1865" s="2" t="s">
        <v>4976</v>
      </c>
      <c r="E1865" s="10"/>
      <c r="F1865" s="10"/>
      <c r="G1865" s="2" t="s">
        <v>4977</v>
      </c>
      <c r="H1865" s="2" t="s">
        <v>304</v>
      </c>
      <c r="I1865" s="2" t="s">
        <v>1478</v>
      </c>
      <c r="J1865" s="2" t="s">
        <v>965</v>
      </c>
      <c r="K1865" s="2" t="s">
        <v>966</v>
      </c>
      <c r="L1865" s="2" t="s">
        <v>959</v>
      </c>
      <c r="M1865" s="2" t="s">
        <v>960</v>
      </c>
      <c r="N1865" s="2" t="s">
        <v>967</v>
      </c>
      <c r="O1865" s="2">
        <v>1864</v>
      </c>
    </row>
    <row r="1866" spans="1:15" x14ac:dyDescent="0.35">
      <c r="A1866" s="4">
        <v>2</v>
      </c>
      <c r="B1866" s="4" t="s">
        <v>1466</v>
      </c>
      <c r="C1866" s="4" t="s">
        <v>1467</v>
      </c>
      <c r="D1866" s="4" t="s">
        <v>4978</v>
      </c>
      <c r="E1866" s="10"/>
      <c r="F1866" s="10"/>
      <c r="G1866" s="4" t="s">
        <v>4979</v>
      </c>
      <c r="H1866" s="4" t="s">
        <v>304</v>
      </c>
      <c r="I1866" s="4" t="s">
        <v>1478</v>
      </c>
      <c r="J1866" s="4" t="s">
        <v>965</v>
      </c>
      <c r="K1866" s="4" t="s">
        <v>966</v>
      </c>
      <c r="L1866" s="4" t="s">
        <v>959</v>
      </c>
      <c r="M1866" s="4" t="s">
        <v>960</v>
      </c>
      <c r="N1866" s="4" t="s">
        <v>967</v>
      </c>
      <c r="O1866" s="4">
        <v>1865</v>
      </c>
    </row>
    <row r="1867" spans="1:15" x14ac:dyDescent="0.35">
      <c r="A1867" s="2">
        <v>2</v>
      </c>
      <c r="B1867" s="2" t="s">
        <v>1466</v>
      </c>
      <c r="C1867" s="2" t="s">
        <v>1467</v>
      </c>
      <c r="D1867" s="2" t="s">
        <v>4980</v>
      </c>
      <c r="E1867" s="10"/>
      <c r="F1867" s="10"/>
      <c r="G1867" s="2" t="s">
        <v>4981</v>
      </c>
      <c r="H1867" s="2" t="s">
        <v>304</v>
      </c>
      <c r="I1867" s="2" t="s">
        <v>1478</v>
      </c>
      <c r="J1867" s="2" t="s">
        <v>957</v>
      </c>
      <c r="K1867" s="2" t="s">
        <v>966</v>
      </c>
      <c r="L1867" s="2" t="s">
        <v>959</v>
      </c>
      <c r="M1867" s="2" t="s">
        <v>960</v>
      </c>
      <c r="N1867" s="2" t="s">
        <v>961</v>
      </c>
      <c r="O1867" s="2">
        <v>1866</v>
      </c>
    </row>
    <row r="1868" spans="1:15" x14ac:dyDescent="0.35">
      <c r="A1868" s="4">
        <v>2</v>
      </c>
      <c r="B1868" s="4" t="s">
        <v>1466</v>
      </c>
      <c r="C1868" s="4" t="s">
        <v>1467</v>
      </c>
      <c r="D1868" s="4" t="s">
        <v>4982</v>
      </c>
      <c r="E1868" s="10"/>
      <c r="F1868" s="10"/>
      <c r="G1868" s="4" t="s">
        <v>4983</v>
      </c>
      <c r="H1868" s="4" t="s">
        <v>304</v>
      </c>
      <c r="I1868" s="4" t="s">
        <v>1478</v>
      </c>
      <c r="J1868" s="4" t="s">
        <v>957</v>
      </c>
      <c r="K1868" s="4" t="s">
        <v>966</v>
      </c>
      <c r="L1868" s="4" t="s">
        <v>959</v>
      </c>
      <c r="M1868" s="4" t="s">
        <v>960</v>
      </c>
      <c r="N1868" s="4" t="s">
        <v>1479</v>
      </c>
      <c r="O1868" s="4">
        <v>1867</v>
      </c>
    </row>
    <row r="1869" spans="1:15" x14ac:dyDescent="0.35">
      <c r="A1869" s="2">
        <v>2</v>
      </c>
      <c r="B1869" s="2" t="s">
        <v>1466</v>
      </c>
      <c r="C1869" s="2" t="s">
        <v>1467</v>
      </c>
      <c r="D1869" s="2" t="s">
        <v>4984</v>
      </c>
      <c r="E1869" s="10"/>
      <c r="F1869" s="10"/>
      <c r="G1869" s="2" t="s">
        <v>4985</v>
      </c>
      <c r="H1869" s="2" t="s">
        <v>304</v>
      </c>
      <c r="I1869" s="2" t="s">
        <v>1478</v>
      </c>
      <c r="J1869" s="2" t="s">
        <v>957</v>
      </c>
      <c r="K1869" s="2" t="s">
        <v>966</v>
      </c>
      <c r="L1869" s="2" t="s">
        <v>1031</v>
      </c>
      <c r="M1869" s="2" t="s">
        <v>960</v>
      </c>
      <c r="N1869" s="2" t="s">
        <v>1546</v>
      </c>
      <c r="O1869" s="2">
        <v>1868</v>
      </c>
    </row>
    <row r="1870" spans="1:15" x14ac:dyDescent="0.35">
      <c r="A1870" s="4">
        <v>2</v>
      </c>
      <c r="B1870" s="4" t="s">
        <v>1466</v>
      </c>
      <c r="C1870" s="4" t="s">
        <v>1467</v>
      </c>
      <c r="D1870" s="4" t="s">
        <v>4986</v>
      </c>
      <c r="E1870" s="10"/>
      <c r="F1870" s="10"/>
      <c r="G1870" s="4" t="s">
        <v>4987</v>
      </c>
      <c r="H1870" s="4" t="s">
        <v>304</v>
      </c>
      <c r="I1870" s="4" t="s">
        <v>1478</v>
      </c>
      <c r="J1870" s="4" t="s">
        <v>965</v>
      </c>
      <c r="K1870" s="4" t="s">
        <v>966</v>
      </c>
      <c r="L1870" s="4" t="s">
        <v>959</v>
      </c>
      <c r="M1870" s="4" t="s">
        <v>960</v>
      </c>
      <c r="N1870" s="4" t="s">
        <v>967</v>
      </c>
      <c r="O1870" s="4">
        <v>1869</v>
      </c>
    </row>
    <row r="1871" spans="1:15" x14ac:dyDescent="0.35">
      <c r="A1871" s="2">
        <v>2</v>
      </c>
      <c r="B1871" s="2" t="s">
        <v>1466</v>
      </c>
      <c r="C1871" s="2" t="s">
        <v>1467</v>
      </c>
      <c r="D1871" s="2" t="s">
        <v>4988</v>
      </c>
      <c r="E1871" s="10"/>
      <c r="F1871" s="10"/>
      <c r="G1871" s="2" t="s">
        <v>4989</v>
      </c>
      <c r="H1871" s="2" t="s">
        <v>304</v>
      </c>
      <c r="I1871" s="2" t="s">
        <v>1478</v>
      </c>
      <c r="J1871" s="2" t="s">
        <v>957</v>
      </c>
      <c r="K1871" s="2" t="s">
        <v>966</v>
      </c>
      <c r="L1871" s="2" t="s">
        <v>959</v>
      </c>
      <c r="M1871" s="2" t="s">
        <v>960</v>
      </c>
      <c r="N1871" s="2" t="s">
        <v>961</v>
      </c>
      <c r="O1871" s="2">
        <v>1870</v>
      </c>
    </row>
    <row r="1872" spans="1:15" x14ac:dyDescent="0.35">
      <c r="A1872" s="4">
        <v>2</v>
      </c>
      <c r="B1872" s="4" t="s">
        <v>1466</v>
      </c>
      <c r="C1872" s="4" t="s">
        <v>1467</v>
      </c>
      <c r="D1872" s="4" t="s">
        <v>4990</v>
      </c>
      <c r="E1872" s="10"/>
      <c r="F1872" s="10"/>
      <c r="G1872" s="4" t="s">
        <v>4991</v>
      </c>
      <c r="H1872" s="4" t="s">
        <v>304</v>
      </c>
      <c r="I1872" s="4" t="s">
        <v>1478</v>
      </c>
      <c r="J1872" s="4" t="s">
        <v>965</v>
      </c>
      <c r="K1872" s="4" t="s">
        <v>966</v>
      </c>
      <c r="L1872" s="4" t="s">
        <v>1031</v>
      </c>
      <c r="M1872" s="4" t="s">
        <v>960</v>
      </c>
      <c r="N1872" s="4" t="s">
        <v>967</v>
      </c>
      <c r="O1872" s="4">
        <v>1871</v>
      </c>
    </row>
    <row r="1873" spans="1:15" x14ac:dyDescent="0.35">
      <c r="A1873" s="2">
        <v>2</v>
      </c>
      <c r="B1873" s="2" t="s">
        <v>1466</v>
      </c>
      <c r="C1873" s="2" t="s">
        <v>1467</v>
      </c>
      <c r="D1873" s="2" t="s">
        <v>4992</v>
      </c>
      <c r="E1873" s="10"/>
      <c r="F1873" s="10"/>
      <c r="G1873" s="2" t="s">
        <v>4993</v>
      </c>
      <c r="H1873" s="2" t="s">
        <v>304</v>
      </c>
      <c r="I1873" s="2" t="s">
        <v>1478</v>
      </c>
      <c r="J1873" s="2" t="s">
        <v>957</v>
      </c>
      <c r="K1873" s="2" t="s">
        <v>966</v>
      </c>
      <c r="L1873" s="2" t="s">
        <v>1031</v>
      </c>
      <c r="M1873" s="2" t="s">
        <v>960</v>
      </c>
      <c r="N1873" s="2" t="s">
        <v>967</v>
      </c>
      <c r="O1873" s="2">
        <v>1872</v>
      </c>
    </row>
    <row r="1874" spans="1:15" x14ac:dyDescent="0.35">
      <c r="A1874" s="4">
        <v>2</v>
      </c>
      <c r="B1874" s="4" t="s">
        <v>1466</v>
      </c>
      <c r="C1874" s="4" t="s">
        <v>1467</v>
      </c>
      <c r="D1874" s="4" t="s">
        <v>4994</v>
      </c>
      <c r="E1874" s="10"/>
      <c r="F1874" s="10"/>
      <c r="G1874" s="4" t="s">
        <v>4995</v>
      </c>
      <c r="H1874" s="4" t="s">
        <v>304</v>
      </c>
      <c r="I1874" s="4" t="s">
        <v>1478</v>
      </c>
      <c r="J1874" s="4" t="s">
        <v>957</v>
      </c>
      <c r="K1874" s="4" t="s">
        <v>966</v>
      </c>
      <c r="L1874" s="4" t="s">
        <v>959</v>
      </c>
      <c r="M1874" s="4" t="s">
        <v>960</v>
      </c>
      <c r="N1874" s="4" t="s">
        <v>967</v>
      </c>
      <c r="O1874" s="4">
        <v>1873</v>
      </c>
    </row>
    <row r="1875" spans="1:15" x14ac:dyDescent="0.35">
      <c r="A1875" s="2">
        <v>2</v>
      </c>
      <c r="B1875" s="2" t="s">
        <v>1466</v>
      </c>
      <c r="C1875" s="2" t="s">
        <v>1467</v>
      </c>
      <c r="D1875" s="2" t="s">
        <v>4996</v>
      </c>
      <c r="E1875" s="10"/>
      <c r="F1875" s="10"/>
      <c r="G1875" s="2" t="s">
        <v>4997</v>
      </c>
      <c r="H1875" s="2" t="s">
        <v>304</v>
      </c>
      <c r="I1875" s="2" t="s">
        <v>1478</v>
      </c>
      <c r="J1875" s="2" t="s">
        <v>957</v>
      </c>
      <c r="K1875" s="2" t="s">
        <v>966</v>
      </c>
      <c r="L1875" s="2" t="s">
        <v>959</v>
      </c>
      <c r="M1875" s="2" t="s">
        <v>960</v>
      </c>
      <c r="N1875" s="2" t="s">
        <v>2350</v>
      </c>
      <c r="O1875" s="2">
        <v>1874</v>
      </c>
    </row>
    <row r="1876" spans="1:15" x14ac:dyDescent="0.35">
      <c r="A1876" s="4">
        <v>2</v>
      </c>
      <c r="B1876" s="4" t="s">
        <v>1466</v>
      </c>
      <c r="C1876" s="4" t="s">
        <v>1467</v>
      </c>
      <c r="D1876" s="4" t="s">
        <v>4998</v>
      </c>
      <c r="E1876" s="10"/>
      <c r="F1876" s="10"/>
      <c r="G1876" s="4" t="s">
        <v>4999</v>
      </c>
      <c r="H1876" s="4" t="s">
        <v>304</v>
      </c>
      <c r="I1876" s="4" t="s">
        <v>1478</v>
      </c>
      <c r="J1876" s="4" t="s">
        <v>957</v>
      </c>
      <c r="K1876" s="4" t="s">
        <v>966</v>
      </c>
      <c r="L1876" s="4" t="s">
        <v>959</v>
      </c>
      <c r="M1876" s="4" t="s">
        <v>960</v>
      </c>
      <c r="N1876" s="4" t="s">
        <v>1546</v>
      </c>
      <c r="O1876" s="4">
        <v>1875</v>
      </c>
    </row>
    <row r="1877" spans="1:15" x14ac:dyDescent="0.35">
      <c r="A1877" s="2">
        <v>2</v>
      </c>
      <c r="B1877" s="2" t="s">
        <v>1466</v>
      </c>
      <c r="C1877" s="2" t="s">
        <v>1467</v>
      </c>
      <c r="D1877" s="2" t="s">
        <v>5000</v>
      </c>
      <c r="E1877" s="10"/>
      <c r="F1877" s="10"/>
      <c r="G1877" s="2" t="s">
        <v>5001</v>
      </c>
      <c r="H1877" s="2" t="s">
        <v>304</v>
      </c>
      <c r="I1877" s="2" t="s">
        <v>1478</v>
      </c>
      <c r="J1877" s="2" t="s">
        <v>957</v>
      </c>
      <c r="K1877" s="2" t="s">
        <v>966</v>
      </c>
      <c r="L1877" s="2" t="s">
        <v>959</v>
      </c>
      <c r="M1877" s="2" t="s">
        <v>960</v>
      </c>
      <c r="N1877" s="2" t="s">
        <v>967</v>
      </c>
      <c r="O1877" s="2">
        <v>1876</v>
      </c>
    </row>
    <row r="1878" spans="1:15" x14ac:dyDescent="0.35">
      <c r="A1878" s="4">
        <v>2</v>
      </c>
      <c r="B1878" s="4" t="s">
        <v>1466</v>
      </c>
      <c r="C1878" s="4" t="s">
        <v>1467</v>
      </c>
      <c r="D1878" s="4" t="s">
        <v>5002</v>
      </c>
      <c r="E1878" s="10"/>
      <c r="F1878" s="10"/>
      <c r="G1878" s="4" t="s">
        <v>5003</v>
      </c>
      <c r="H1878" s="4" t="s">
        <v>304</v>
      </c>
      <c r="I1878" s="4" t="s">
        <v>1478</v>
      </c>
      <c r="J1878" s="4" t="s">
        <v>973</v>
      </c>
      <c r="K1878" s="4" t="s">
        <v>966</v>
      </c>
      <c r="L1878" s="4" t="s">
        <v>1031</v>
      </c>
      <c r="M1878" s="4" t="s">
        <v>960</v>
      </c>
      <c r="N1878" s="4" t="s">
        <v>967</v>
      </c>
      <c r="O1878" s="4">
        <v>1877</v>
      </c>
    </row>
    <row r="1879" spans="1:15" x14ac:dyDescent="0.35">
      <c r="A1879" s="2">
        <v>2</v>
      </c>
      <c r="B1879" s="2" t="s">
        <v>1466</v>
      </c>
      <c r="C1879" s="2" t="s">
        <v>1467</v>
      </c>
      <c r="D1879" s="2" t="s">
        <v>5004</v>
      </c>
      <c r="E1879" s="10"/>
      <c r="F1879" s="10"/>
      <c r="G1879" s="2" t="s">
        <v>5005</v>
      </c>
      <c r="H1879" s="2" t="s">
        <v>304</v>
      </c>
      <c r="I1879" s="2" t="s">
        <v>1478</v>
      </c>
      <c r="J1879" s="2" t="s">
        <v>957</v>
      </c>
      <c r="K1879" s="2" t="s">
        <v>966</v>
      </c>
      <c r="L1879" s="2" t="s">
        <v>959</v>
      </c>
      <c r="M1879" s="2" t="s">
        <v>960</v>
      </c>
      <c r="N1879" s="2" t="s">
        <v>1479</v>
      </c>
      <c r="O1879" s="2">
        <v>1878</v>
      </c>
    </row>
    <row r="1880" spans="1:15" x14ac:dyDescent="0.35">
      <c r="A1880" s="4">
        <v>2</v>
      </c>
      <c r="B1880" s="4" t="s">
        <v>1466</v>
      </c>
      <c r="C1880" s="4" t="s">
        <v>1467</v>
      </c>
      <c r="D1880" s="4" t="s">
        <v>5006</v>
      </c>
      <c r="E1880" s="10"/>
      <c r="F1880" s="10"/>
      <c r="G1880" s="4" t="s">
        <v>5007</v>
      </c>
      <c r="H1880" s="4" t="s">
        <v>304</v>
      </c>
      <c r="I1880" s="4" t="s">
        <v>1478</v>
      </c>
      <c r="J1880" s="4" t="s">
        <v>957</v>
      </c>
      <c r="K1880" s="4" t="s">
        <v>966</v>
      </c>
      <c r="L1880" s="4" t="s">
        <v>959</v>
      </c>
      <c r="M1880" s="4" t="s">
        <v>960</v>
      </c>
      <c r="N1880" s="4" t="s">
        <v>1245</v>
      </c>
      <c r="O1880" s="4">
        <v>1879</v>
      </c>
    </row>
    <row r="1881" spans="1:15" x14ac:dyDescent="0.35">
      <c r="A1881" s="2">
        <v>2</v>
      </c>
      <c r="B1881" s="2" t="s">
        <v>1466</v>
      </c>
      <c r="C1881" s="2" t="s">
        <v>1467</v>
      </c>
      <c r="D1881" s="2" t="s">
        <v>5008</v>
      </c>
      <c r="E1881" s="10"/>
      <c r="F1881" s="10"/>
      <c r="G1881" s="2" t="s">
        <v>5009</v>
      </c>
      <c r="H1881" s="2" t="s">
        <v>304</v>
      </c>
      <c r="I1881" s="2" t="s">
        <v>1478</v>
      </c>
      <c r="J1881" s="2" t="s">
        <v>965</v>
      </c>
      <c r="K1881" s="2" t="s">
        <v>966</v>
      </c>
      <c r="L1881" s="2" t="s">
        <v>1031</v>
      </c>
      <c r="M1881" s="2" t="s">
        <v>960</v>
      </c>
      <c r="N1881" s="2" t="s">
        <v>967</v>
      </c>
      <c r="O1881" s="2">
        <v>1880</v>
      </c>
    </row>
    <row r="1882" spans="1:15" x14ac:dyDescent="0.35">
      <c r="A1882" s="4">
        <v>2</v>
      </c>
      <c r="B1882" s="4" t="s">
        <v>1466</v>
      </c>
      <c r="C1882" s="4" t="s">
        <v>1467</v>
      </c>
      <c r="D1882" s="4" t="s">
        <v>5010</v>
      </c>
      <c r="E1882" s="10"/>
      <c r="F1882" s="10"/>
      <c r="G1882" s="4" t="s">
        <v>5011</v>
      </c>
      <c r="H1882" s="4" t="s">
        <v>304</v>
      </c>
      <c r="I1882" s="4" t="s">
        <v>1478</v>
      </c>
      <c r="J1882" s="4" t="s">
        <v>957</v>
      </c>
      <c r="K1882" s="4" t="s">
        <v>966</v>
      </c>
      <c r="L1882" s="4" t="s">
        <v>959</v>
      </c>
      <c r="M1882" s="4" t="s">
        <v>960</v>
      </c>
      <c r="N1882" s="4" t="s">
        <v>961</v>
      </c>
      <c r="O1882" s="4">
        <v>1881</v>
      </c>
    </row>
    <row r="1883" spans="1:15" x14ac:dyDescent="0.35">
      <c r="A1883" s="2">
        <v>2</v>
      </c>
      <c r="B1883" s="2" t="s">
        <v>1466</v>
      </c>
      <c r="C1883" s="2" t="s">
        <v>1467</v>
      </c>
      <c r="D1883" s="2" t="s">
        <v>5012</v>
      </c>
      <c r="E1883" s="10"/>
      <c r="F1883" s="10"/>
      <c r="G1883" s="2" t="s">
        <v>5013</v>
      </c>
      <c r="H1883" s="2" t="s">
        <v>304</v>
      </c>
      <c r="I1883" s="2" t="s">
        <v>1478</v>
      </c>
      <c r="J1883" s="2" t="s">
        <v>973</v>
      </c>
      <c r="K1883" s="2" t="s">
        <v>966</v>
      </c>
      <c r="L1883" s="2" t="s">
        <v>1031</v>
      </c>
      <c r="M1883" s="2" t="s">
        <v>960</v>
      </c>
      <c r="N1883" s="2" t="s">
        <v>967</v>
      </c>
      <c r="O1883" s="2">
        <v>1882</v>
      </c>
    </row>
    <row r="1884" spans="1:15" x14ac:dyDescent="0.35">
      <c r="A1884" s="4">
        <v>2</v>
      </c>
      <c r="B1884" s="4" t="s">
        <v>1466</v>
      </c>
      <c r="C1884" s="4" t="s">
        <v>1467</v>
      </c>
      <c r="D1884" s="4" t="s">
        <v>5014</v>
      </c>
      <c r="E1884" s="10"/>
      <c r="F1884" s="10"/>
      <c r="G1884" s="4" t="s">
        <v>5015</v>
      </c>
      <c r="H1884" s="4" t="s">
        <v>304</v>
      </c>
      <c r="I1884" s="4" t="s">
        <v>1478</v>
      </c>
      <c r="J1884" s="4" t="s">
        <v>965</v>
      </c>
      <c r="K1884" s="4" t="s">
        <v>966</v>
      </c>
      <c r="L1884" s="4" t="s">
        <v>1031</v>
      </c>
      <c r="M1884" s="4" t="s">
        <v>960</v>
      </c>
      <c r="N1884" s="4" t="s">
        <v>967</v>
      </c>
      <c r="O1884" s="4">
        <v>1883</v>
      </c>
    </row>
    <row r="1885" spans="1:15" x14ac:dyDescent="0.35">
      <c r="A1885" s="2">
        <v>2</v>
      </c>
      <c r="B1885" s="2" t="s">
        <v>1466</v>
      </c>
      <c r="C1885" s="2" t="s">
        <v>1467</v>
      </c>
      <c r="D1885" s="2" t="s">
        <v>5016</v>
      </c>
      <c r="E1885" s="10"/>
      <c r="F1885" s="10"/>
      <c r="G1885" s="2" t="s">
        <v>5017</v>
      </c>
      <c r="H1885" s="2" t="s">
        <v>304</v>
      </c>
      <c r="I1885" s="2" t="s">
        <v>1478</v>
      </c>
      <c r="J1885" s="2" t="s">
        <v>957</v>
      </c>
      <c r="K1885" s="2" t="s">
        <v>966</v>
      </c>
      <c r="L1885" s="2" t="s">
        <v>959</v>
      </c>
      <c r="M1885" s="2" t="s">
        <v>960</v>
      </c>
      <c r="N1885" s="2" t="s">
        <v>961</v>
      </c>
      <c r="O1885" s="2">
        <v>1884</v>
      </c>
    </row>
    <row r="1886" spans="1:15" x14ac:dyDescent="0.35">
      <c r="A1886" s="4">
        <v>2</v>
      </c>
      <c r="B1886" s="4" t="s">
        <v>1466</v>
      </c>
      <c r="C1886" s="4" t="s">
        <v>1467</v>
      </c>
      <c r="D1886" s="4" t="s">
        <v>5018</v>
      </c>
      <c r="E1886" s="10"/>
      <c r="F1886" s="10"/>
      <c r="G1886" s="4" t="s">
        <v>5019</v>
      </c>
      <c r="H1886" s="4" t="s">
        <v>304</v>
      </c>
      <c r="I1886" s="4" t="s">
        <v>1478</v>
      </c>
      <c r="J1886" s="4" t="s">
        <v>957</v>
      </c>
      <c r="K1886" s="4" t="s">
        <v>966</v>
      </c>
      <c r="L1886" s="4" t="s">
        <v>959</v>
      </c>
      <c r="M1886" s="4" t="s">
        <v>960</v>
      </c>
      <c r="N1886" s="4" t="s">
        <v>1245</v>
      </c>
      <c r="O1886" s="4">
        <v>1885</v>
      </c>
    </row>
    <row r="1887" spans="1:15" x14ac:dyDescent="0.35">
      <c r="A1887" s="2">
        <v>2</v>
      </c>
      <c r="B1887" s="2" t="s">
        <v>1466</v>
      </c>
      <c r="C1887" s="2" t="s">
        <v>1467</v>
      </c>
      <c r="D1887" s="2" t="s">
        <v>5020</v>
      </c>
      <c r="E1887" s="10"/>
      <c r="F1887" s="10"/>
      <c r="G1887" s="2" t="s">
        <v>5021</v>
      </c>
      <c r="H1887" s="2" t="s">
        <v>304</v>
      </c>
      <c r="I1887" s="2" t="s">
        <v>1478</v>
      </c>
      <c r="J1887" s="2" t="s">
        <v>965</v>
      </c>
      <c r="K1887" s="2" t="s">
        <v>966</v>
      </c>
      <c r="L1887" s="2" t="s">
        <v>959</v>
      </c>
      <c r="M1887" s="2" t="s">
        <v>960</v>
      </c>
      <c r="N1887" s="2" t="s">
        <v>967</v>
      </c>
      <c r="O1887" s="2">
        <v>1886</v>
      </c>
    </row>
    <row r="1888" spans="1:15" x14ac:dyDescent="0.35">
      <c r="A1888" s="4">
        <v>2</v>
      </c>
      <c r="B1888" s="4" t="s">
        <v>1466</v>
      </c>
      <c r="C1888" s="4" t="s">
        <v>1467</v>
      </c>
      <c r="D1888" s="4" t="s">
        <v>5022</v>
      </c>
      <c r="E1888" s="10"/>
      <c r="F1888" s="10"/>
      <c r="G1888" s="4" t="s">
        <v>5023</v>
      </c>
      <c r="H1888" s="4" t="s">
        <v>304</v>
      </c>
      <c r="I1888" s="4" t="s">
        <v>1478</v>
      </c>
      <c r="J1888" s="4" t="s">
        <v>973</v>
      </c>
      <c r="K1888" s="4" t="s">
        <v>966</v>
      </c>
      <c r="L1888" s="4" t="s">
        <v>959</v>
      </c>
      <c r="M1888" s="4" t="s">
        <v>960</v>
      </c>
      <c r="N1888" s="4" t="s">
        <v>967</v>
      </c>
      <c r="O1888" s="4">
        <v>1887</v>
      </c>
    </row>
    <row r="1889" spans="1:15" x14ac:dyDescent="0.35">
      <c r="A1889" s="2">
        <v>2</v>
      </c>
      <c r="B1889" s="2" t="s">
        <v>1466</v>
      </c>
      <c r="C1889" s="2" t="s">
        <v>1467</v>
      </c>
      <c r="D1889" s="2" t="s">
        <v>5024</v>
      </c>
      <c r="E1889" s="10"/>
      <c r="F1889" s="10"/>
      <c r="G1889" s="2" t="s">
        <v>5025</v>
      </c>
      <c r="H1889" s="2" t="s">
        <v>304</v>
      </c>
      <c r="I1889" s="2" t="s">
        <v>1478</v>
      </c>
      <c r="J1889" s="2" t="s">
        <v>965</v>
      </c>
      <c r="K1889" s="2" t="s">
        <v>966</v>
      </c>
      <c r="L1889" s="2" t="s">
        <v>1031</v>
      </c>
      <c r="M1889" s="2" t="s">
        <v>960</v>
      </c>
      <c r="N1889" s="2" t="s">
        <v>967</v>
      </c>
      <c r="O1889" s="2">
        <v>1888</v>
      </c>
    </row>
    <row r="1890" spans="1:15" x14ac:dyDescent="0.35">
      <c r="A1890" s="4">
        <v>2</v>
      </c>
      <c r="B1890" s="4" t="s">
        <v>1466</v>
      </c>
      <c r="C1890" s="4" t="s">
        <v>1467</v>
      </c>
      <c r="D1890" s="4" t="s">
        <v>5026</v>
      </c>
      <c r="E1890" s="10"/>
      <c r="F1890" s="10"/>
      <c r="G1890" s="4" t="s">
        <v>5027</v>
      </c>
      <c r="H1890" s="4" t="s">
        <v>304</v>
      </c>
      <c r="I1890" s="4" t="s">
        <v>1478</v>
      </c>
      <c r="J1890" s="4" t="s">
        <v>957</v>
      </c>
      <c r="K1890" s="4" t="s">
        <v>966</v>
      </c>
      <c r="L1890" s="4" t="s">
        <v>959</v>
      </c>
      <c r="M1890" s="4" t="s">
        <v>960</v>
      </c>
      <c r="N1890" s="4" t="s">
        <v>961</v>
      </c>
      <c r="O1890" s="4">
        <v>1889</v>
      </c>
    </row>
    <row r="1891" spans="1:15" x14ac:dyDescent="0.35">
      <c r="A1891" s="2">
        <v>2</v>
      </c>
      <c r="B1891" s="2" t="s">
        <v>1466</v>
      </c>
      <c r="C1891" s="2" t="s">
        <v>1467</v>
      </c>
      <c r="D1891" s="2" t="s">
        <v>5028</v>
      </c>
      <c r="E1891" s="10"/>
      <c r="F1891" s="10"/>
      <c r="G1891" s="2" t="s">
        <v>711</v>
      </c>
      <c r="H1891" s="2" t="s">
        <v>304</v>
      </c>
      <c r="I1891" s="2" t="s">
        <v>1478</v>
      </c>
      <c r="J1891" s="2" t="s">
        <v>957</v>
      </c>
      <c r="K1891" s="2" t="s">
        <v>966</v>
      </c>
      <c r="L1891" s="2" t="s">
        <v>959</v>
      </c>
      <c r="M1891" s="2" t="s">
        <v>960</v>
      </c>
      <c r="N1891" s="2" t="s">
        <v>1245</v>
      </c>
      <c r="O1891" s="2">
        <v>1890</v>
      </c>
    </row>
    <row r="1892" spans="1:15" x14ac:dyDescent="0.35">
      <c r="A1892" s="4">
        <v>2</v>
      </c>
      <c r="B1892" s="4" t="s">
        <v>1466</v>
      </c>
      <c r="C1892" s="4" t="s">
        <v>1467</v>
      </c>
      <c r="D1892" s="4" t="s">
        <v>5029</v>
      </c>
      <c r="E1892" s="10"/>
      <c r="F1892" s="10"/>
      <c r="G1892" s="4" t="s">
        <v>5030</v>
      </c>
      <c r="H1892" s="4" t="s">
        <v>304</v>
      </c>
      <c r="I1892" s="4" t="s">
        <v>1478</v>
      </c>
      <c r="J1892" s="4" t="s">
        <v>973</v>
      </c>
      <c r="K1892" s="4" t="s">
        <v>966</v>
      </c>
      <c r="L1892" s="4" t="s">
        <v>959</v>
      </c>
      <c r="M1892" s="4" t="s">
        <v>960</v>
      </c>
      <c r="N1892" s="4" t="s">
        <v>967</v>
      </c>
      <c r="O1892" s="4">
        <v>1891</v>
      </c>
    </row>
    <row r="1893" spans="1:15" x14ac:dyDescent="0.35">
      <c r="A1893" s="2">
        <v>2</v>
      </c>
      <c r="B1893" s="2" t="s">
        <v>1466</v>
      </c>
      <c r="C1893" s="2" t="s">
        <v>1467</v>
      </c>
      <c r="D1893" s="2" t="s">
        <v>5031</v>
      </c>
      <c r="E1893" s="10"/>
      <c r="F1893" s="10"/>
      <c r="G1893" s="2" t="s">
        <v>5032</v>
      </c>
      <c r="H1893" s="2" t="s">
        <v>304</v>
      </c>
      <c r="I1893" s="2" t="s">
        <v>1478</v>
      </c>
      <c r="J1893" s="2" t="s">
        <v>973</v>
      </c>
      <c r="K1893" s="2" t="s">
        <v>966</v>
      </c>
      <c r="L1893" s="2" t="s">
        <v>1031</v>
      </c>
      <c r="M1893" s="2" t="s">
        <v>960</v>
      </c>
      <c r="N1893" s="2" t="s">
        <v>967</v>
      </c>
      <c r="O1893" s="2">
        <v>1892</v>
      </c>
    </row>
    <row r="1894" spans="1:15" x14ac:dyDescent="0.35">
      <c r="A1894" s="4">
        <v>2</v>
      </c>
      <c r="B1894" s="4" t="s">
        <v>1466</v>
      </c>
      <c r="C1894" s="4" t="s">
        <v>1467</v>
      </c>
      <c r="D1894" s="4" t="s">
        <v>5033</v>
      </c>
      <c r="E1894" s="10"/>
      <c r="F1894" s="10"/>
      <c r="G1894" s="4" t="s">
        <v>5034</v>
      </c>
      <c r="H1894" s="4" t="s">
        <v>304</v>
      </c>
      <c r="I1894" s="4" t="s">
        <v>1478</v>
      </c>
      <c r="J1894" s="4" t="s">
        <v>965</v>
      </c>
      <c r="K1894" s="4" t="s">
        <v>966</v>
      </c>
      <c r="L1894" s="4" t="s">
        <v>959</v>
      </c>
      <c r="M1894" s="4" t="s">
        <v>960</v>
      </c>
      <c r="N1894" s="4" t="s">
        <v>967</v>
      </c>
      <c r="O1894" s="4">
        <v>1893</v>
      </c>
    </row>
    <row r="1895" spans="1:15" x14ac:dyDescent="0.35">
      <c r="A1895" s="2">
        <v>2</v>
      </c>
      <c r="B1895" s="2" t="s">
        <v>1466</v>
      </c>
      <c r="C1895" s="2" t="s">
        <v>1467</v>
      </c>
      <c r="D1895" s="2" t="s">
        <v>5035</v>
      </c>
      <c r="E1895" s="10"/>
      <c r="F1895" s="10"/>
      <c r="G1895" s="2" t="s">
        <v>5036</v>
      </c>
      <c r="H1895" s="2" t="s">
        <v>304</v>
      </c>
      <c r="I1895" s="2" t="s">
        <v>1478</v>
      </c>
      <c r="J1895" s="2" t="s">
        <v>957</v>
      </c>
      <c r="K1895" s="2" t="s">
        <v>966</v>
      </c>
      <c r="L1895" s="2" t="s">
        <v>959</v>
      </c>
      <c r="M1895" s="2" t="s">
        <v>960</v>
      </c>
      <c r="N1895" s="2" t="s">
        <v>961</v>
      </c>
      <c r="O1895" s="2">
        <v>1894</v>
      </c>
    </row>
    <row r="1896" spans="1:15" x14ac:dyDescent="0.35">
      <c r="A1896" s="4">
        <v>2</v>
      </c>
      <c r="B1896" s="4" t="s">
        <v>1466</v>
      </c>
      <c r="C1896" s="4" t="s">
        <v>1467</v>
      </c>
      <c r="D1896" s="4" t="s">
        <v>5037</v>
      </c>
      <c r="E1896" s="10"/>
      <c r="F1896" s="10"/>
      <c r="G1896" s="4" t="s">
        <v>5038</v>
      </c>
      <c r="H1896" s="4" t="s">
        <v>304</v>
      </c>
      <c r="I1896" s="4" t="s">
        <v>1478</v>
      </c>
      <c r="J1896" s="4" t="s">
        <v>965</v>
      </c>
      <c r="K1896" s="4" t="s">
        <v>966</v>
      </c>
      <c r="L1896" s="4" t="s">
        <v>1031</v>
      </c>
      <c r="M1896" s="4" t="s">
        <v>960</v>
      </c>
      <c r="N1896" s="4" t="s">
        <v>967</v>
      </c>
      <c r="O1896" s="4">
        <v>1895</v>
      </c>
    </row>
    <row r="1897" spans="1:15" x14ac:dyDescent="0.35">
      <c r="A1897" s="2">
        <v>2</v>
      </c>
      <c r="B1897" s="2" t="s">
        <v>1466</v>
      </c>
      <c r="C1897" s="2" t="s">
        <v>1467</v>
      </c>
      <c r="D1897" s="2" t="s">
        <v>5039</v>
      </c>
      <c r="E1897" s="10"/>
      <c r="F1897" s="10"/>
      <c r="G1897" s="2" t="s">
        <v>5040</v>
      </c>
      <c r="H1897" s="2" t="s">
        <v>304</v>
      </c>
      <c r="I1897" s="2" t="s">
        <v>1478</v>
      </c>
      <c r="J1897" s="2" t="s">
        <v>957</v>
      </c>
      <c r="K1897" s="2" t="s">
        <v>966</v>
      </c>
      <c r="L1897" s="2" t="s">
        <v>959</v>
      </c>
      <c r="M1897" s="2" t="s">
        <v>960</v>
      </c>
      <c r="N1897" s="2" t="s">
        <v>1245</v>
      </c>
      <c r="O1897" s="2">
        <v>1896</v>
      </c>
    </row>
    <row r="1898" spans="1:15" x14ac:dyDescent="0.35">
      <c r="A1898" s="4">
        <v>2</v>
      </c>
      <c r="B1898" s="4" t="s">
        <v>1466</v>
      </c>
      <c r="C1898" s="4" t="s">
        <v>1467</v>
      </c>
      <c r="D1898" s="4" t="s">
        <v>5041</v>
      </c>
      <c r="E1898" s="10"/>
      <c r="F1898" s="10"/>
      <c r="G1898" s="4" t="s">
        <v>5042</v>
      </c>
      <c r="H1898" s="4" t="s">
        <v>304</v>
      </c>
      <c r="I1898" s="4" t="s">
        <v>1478</v>
      </c>
      <c r="J1898" s="4" t="s">
        <v>973</v>
      </c>
      <c r="K1898" s="4" t="s">
        <v>966</v>
      </c>
      <c r="L1898" s="4" t="s">
        <v>1031</v>
      </c>
      <c r="M1898" s="4" t="s">
        <v>960</v>
      </c>
      <c r="N1898" s="4" t="s">
        <v>967</v>
      </c>
      <c r="O1898" s="4">
        <v>1897</v>
      </c>
    </row>
    <row r="1899" spans="1:15" x14ac:dyDescent="0.35">
      <c r="A1899" s="2">
        <v>2</v>
      </c>
      <c r="B1899" s="2" t="s">
        <v>1466</v>
      </c>
      <c r="C1899" s="2" t="s">
        <v>1467</v>
      </c>
      <c r="D1899" s="2" t="s">
        <v>5043</v>
      </c>
      <c r="E1899" s="10"/>
      <c r="F1899" s="10"/>
      <c r="G1899" s="2" t="s">
        <v>5044</v>
      </c>
      <c r="H1899" s="2" t="s">
        <v>304</v>
      </c>
      <c r="I1899" s="2" t="s">
        <v>1478</v>
      </c>
      <c r="J1899" s="2" t="s">
        <v>965</v>
      </c>
      <c r="K1899" s="2" t="s">
        <v>966</v>
      </c>
      <c r="L1899" s="2" t="s">
        <v>959</v>
      </c>
      <c r="M1899" s="2" t="s">
        <v>960</v>
      </c>
      <c r="N1899" s="2" t="s">
        <v>967</v>
      </c>
      <c r="O1899" s="2">
        <v>1898</v>
      </c>
    </row>
    <row r="1900" spans="1:15" x14ac:dyDescent="0.35">
      <c r="A1900" s="4">
        <v>2</v>
      </c>
      <c r="B1900" s="4" t="s">
        <v>1466</v>
      </c>
      <c r="C1900" s="4" t="s">
        <v>1467</v>
      </c>
      <c r="D1900" s="4" t="s">
        <v>5045</v>
      </c>
      <c r="E1900" s="10"/>
      <c r="F1900" s="10"/>
      <c r="G1900" s="4" t="s">
        <v>5046</v>
      </c>
      <c r="H1900" s="4" t="s">
        <v>304</v>
      </c>
      <c r="I1900" s="4" t="s">
        <v>1478</v>
      </c>
      <c r="J1900" s="4" t="s">
        <v>957</v>
      </c>
      <c r="K1900" s="4" t="s">
        <v>966</v>
      </c>
      <c r="L1900" s="4" t="s">
        <v>959</v>
      </c>
      <c r="M1900" s="4" t="s">
        <v>960</v>
      </c>
      <c r="N1900" s="4" t="s">
        <v>1245</v>
      </c>
      <c r="O1900" s="4">
        <v>1899</v>
      </c>
    </row>
    <row r="1901" spans="1:15" x14ac:dyDescent="0.35">
      <c r="A1901" s="2">
        <v>2</v>
      </c>
      <c r="B1901" s="2" t="s">
        <v>1466</v>
      </c>
      <c r="C1901" s="2" t="s">
        <v>1467</v>
      </c>
      <c r="D1901" s="2" t="s">
        <v>5047</v>
      </c>
      <c r="E1901" s="10"/>
      <c r="F1901" s="10"/>
      <c r="G1901" s="2" t="s">
        <v>5048</v>
      </c>
      <c r="H1901" s="2" t="s">
        <v>304</v>
      </c>
      <c r="I1901" s="2" t="s">
        <v>1478</v>
      </c>
      <c r="J1901" s="2" t="s">
        <v>957</v>
      </c>
      <c r="K1901" s="2" t="s">
        <v>966</v>
      </c>
      <c r="L1901" s="2" t="s">
        <v>959</v>
      </c>
      <c r="M1901" s="2" t="s">
        <v>960</v>
      </c>
      <c r="N1901" s="2" t="s">
        <v>1245</v>
      </c>
      <c r="O1901" s="2">
        <v>1900</v>
      </c>
    </row>
    <row r="1902" spans="1:15" x14ac:dyDescent="0.35">
      <c r="A1902" s="4">
        <v>2</v>
      </c>
      <c r="B1902" s="4" t="s">
        <v>1466</v>
      </c>
      <c r="C1902" s="4" t="s">
        <v>1467</v>
      </c>
      <c r="D1902" s="4" t="s">
        <v>5049</v>
      </c>
      <c r="E1902" s="10"/>
      <c r="F1902" s="10"/>
      <c r="G1902" s="4" t="s">
        <v>5050</v>
      </c>
      <c r="H1902" s="4" t="s">
        <v>304</v>
      </c>
      <c r="I1902" s="4" t="s">
        <v>1478</v>
      </c>
      <c r="J1902" s="4" t="s">
        <v>973</v>
      </c>
      <c r="K1902" s="4" t="s">
        <v>966</v>
      </c>
      <c r="L1902" s="4" t="s">
        <v>959</v>
      </c>
      <c r="M1902" s="4" t="s">
        <v>960</v>
      </c>
      <c r="N1902" s="4" t="s">
        <v>967</v>
      </c>
      <c r="O1902" s="4">
        <v>1901</v>
      </c>
    </row>
    <row r="1903" spans="1:15" x14ac:dyDescent="0.35">
      <c r="A1903" s="2">
        <v>2</v>
      </c>
      <c r="B1903" s="2" t="s">
        <v>1466</v>
      </c>
      <c r="C1903" s="2" t="s">
        <v>1467</v>
      </c>
      <c r="D1903" s="2" t="s">
        <v>5051</v>
      </c>
      <c r="E1903" s="10"/>
      <c r="F1903" s="10"/>
      <c r="G1903" s="2" t="s">
        <v>5052</v>
      </c>
      <c r="H1903" s="2" t="s">
        <v>304</v>
      </c>
      <c r="I1903" s="2" t="s">
        <v>1478</v>
      </c>
      <c r="J1903" s="2" t="s">
        <v>973</v>
      </c>
      <c r="K1903" s="2" t="s">
        <v>966</v>
      </c>
      <c r="L1903" s="2" t="s">
        <v>959</v>
      </c>
      <c r="M1903" s="2" t="s">
        <v>960</v>
      </c>
      <c r="N1903" s="2" t="s">
        <v>967</v>
      </c>
      <c r="O1903" s="2">
        <v>1902</v>
      </c>
    </row>
    <row r="1904" spans="1:15" x14ac:dyDescent="0.35">
      <c r="A1904" s="4">
        <v>2</v>
      </c>
      <c r="B1904" s="4" t="s">
        <v>1466</v>
      </c>
      <c r="C1904" s="4" t="s">
        <v>1467</v>
      </c>
      <c r="D1904" s="4" t="s">
        <v>5053</v>
      </c>
      <c r="E1904" s="10"/>
      <c r="F1904" s="10"/>
      <c r="G1904" s="4" t="s">
        <v>5054</v>
      </c>
      <c r="H1904" s="4" t="s">
        <v>304</v>
      </c>
      <c r="I1904" s="4" t="s">
        <v>1478</v>
      </c>
      <c r="J1904" s="4" t="s">
        <v>965</v>
      </c>
      <c r="K1904" s="4" t="s">
        <v>966</v>
      </c>
      <c r="L1904" s="4" t="s">
        <v>959</v>
      </c>
      <c r="M1904" s="4" t="s">
        <v>960</v>
      </c>
      <c r="N1904" s="4" t="s">
        <v>967</v>
      </c>
      <c r="O1904" s="4">
        <v>1903</v>
      </c>
    </row>
    <row r="1905" spans="1:15" x14ac:dyDescent="0.35">
      <c r="A1905" s="2">
        <v>2</v>
      </c>
      <c r="B1905" s="2" t="s">
        <v>1466</v>
      </c>
      <c r="C1905" s="2" t="s">
        <v>1467</v>
      </c>
      <c r="D1905" s="2" t="s">
        <v>5055</v>
      </c>
      <c r="E1905" s="10"/>
      <c r="F1905" s="10"/>
      <c r="G1905" s="2" t="s">
        <v>5056</v>
      </c>
      <c r="H1905" s="2" t="s">
        <v>304</v>
      </c>
      <c r="I1905" s="2" t="s">
        <v>1478</v>
      </c>
      <c r="J1905" s="2" t="s">
        <v>965</v>
      </c>
      <c r="K1905" s="2" t="s">
        <v>966</v>
      </c>
      <c r="L1905" s="2" t="s">
        <v>959</v>
      </c>
      <c r="M1905" s="2" t="s">
        <v>960</v>
      </c>
      <c r="N1905" s="2" t="s">
        <v>967</v>
      </c>
      <c r="O1905" s="2">
        <v>1904</v>
      </c>
    </row>
    <row r="1906" spans="1:15" x14ac:dyDescent="0.35">
      <c r="A1906" s="4">
        <v>2</v>
      </c>
      <c r="B1906" s="4" t="s">
        <v>1466</v>
      </c>
      <c r="C1906" s="4" t="s">
        <v>1467</v>
      </c>
      <c r="D1906" s="4" t="s">
        <v>5057</v>
      </c>
      <c r="E1906" s="10"/>
      <c r="F1906" s="10"/>
      <c r="G1906" s="4" t="s">
        <v>5058</v>
      </c>
      <c r="H1906" s="4" t="s">
        <v>304</v>
      </c>
      <c r="I1906" s="4" t="s">
        <v>1478</v>
      </c>
      <c r="J1906" s="4" t="s">
        <v>957</v>
      </c>
      <c r="K1906" s="4" t="s">
        <v>966</v>
      </c>
      <c r="L1906" s="4" t="s">
        <v>959</v>
      </c>
      <c r="M1906" s="4" t="s">
        <v>960</v>
      </c>
      <c r="N1906" s="4" t="s">
        <v>1245</v>
      </c>
      <c r="O1906" s="4">
        <v>1905</v>
      </c>
    </row>
    <row r="1907" spans="1:15" x14ac:dyDescent="0.35">
      <c r="A1907" s="2">
        <v>2</v>
      </c>
      <c r="B1907" s="2" t="s">
        <v>1466</v>
      </c>
      <c r="C1907" s="2" t="s">
        <v>1467</v>
      </c>
      <c r="D1907" s="2" t="s">
        <v>5059</v>
      </c>
      <c r="E1907" s="10"/>
      <c r="F1907" s="10"/>
      <c r="G1907" s="2" t="s">
        <v>5060</v>
      </c>
      <c r="H1907" s="2" t="s">
        <v>304</v>
      </c>
      <c r="I1907" s="2" t="s">
        <v>1478</v>
      </c>
      <c r="J1907" s="2" t="s">
        <v>957</v>
      </c>
      <c r="K1907" s="2" t="s">
        <v>966</v>
      </c>
      <c r="L1907" s="2" t="s">
        <v>959</v>
      </c>
      <c r="M1907" s="2" t="s">
        <v>960</v>
      </c>
      <c r="N1907" s="2" t="s">
        <v>961</v>
      </c>
      <c r="O1907" s="2">
        <v>1906</v>
      </c>
    </row>
    <row r="1908" spans="1:15" x14ac:dyDescent="0.35">
      <c r="A1908" s="4">
        <v>2</v>
      </c>
      <c r="B1908" s="4" t="s">
        <v>1466</v>
      </c>
      <c r="C1908" s="4" t="s">
        <v>1467</v>
      </c>
      <c r="D1908" s="4" t="s">
        <v>5061</v>
      </c>
      <c r="E1908" s="10"/>
      <c r="F1908" s="10"/>
      <c r="G1908" s="4" t="s">
        <v>5062</v>
      </c>
      <c r="H1908" s="4" t="s">
        <v>304</v>
      </c>
      <c r="I1908" s="4" t="s">
        <v>1478</v>
      </c>
      <c r="J1908" s="4" t="s">
        <v>957</v>
      </c>
      <c r="K1908" s="4" t="s">
        <v>966</v>
      </c>
      <c r="L1908" s="4" t="s">
        <v>959</v>
      </c>
      <c r="M1908" s="4" t="s">
        <v>960</v>
      </c>
      <c r="N1908" s="4" t="s">
        <v>961</v>
      </c>
      <c r="O1908" s="4">
        <v>1907</v>
      </c>
    </row>
    <row r="1909" spans="1:15" x14ac:dyDescent="0.35">
      <c r="A1909" s="2">
        <v>2</v>
      </c>
      <c r="B1909" s="2" t="s">
        <v>1466</v>
      </c>
      <c r="C1909" s="2" t="s">
        <v>1467</v>
      </c>
      <c r="D1909" s="2" t="s">
        <v>5063</v>
      </c>
      <c r="E1909" s="10"/>
      <c r="F1909" s="10"/>
      <c r="G1909" s="2" t="s">
        <v>5064</v>
      </c>
      <c r="H1909" s="2" t="s">
        <v>304</v>
      </c>
      <c r="I1909" s="2" t="s">
        <v>1478</v>
      </c>
      <c r="J1909" s="2" t="s">
        <v>957</v>
      </c>
      <c r="K1909" s="2" t="s">
        <v>966</v>
      </c>
      <c r="L1909" s="2" t="s">
        <v>959</v>
      </c>
      <c r="M1909" s="2" t="s">
        <v>960</v>
      </c>
      <c r="N1909" s="2" t="s">
        <v>1245</v>
      </c>
      <c r="O1909" s="2">
        <v>1908</v>
      </c>
    </row>
    <row r="1910" spans="1:15" x14ac:dyDescent="0.35">
      <c r="A1910" s="4">
        <v>2</v>
      </c>
      <c r="B1910" s="4" t="s">
        <v>1466</v>
      </c>
      <c r="C1910" s="4" t="s">
        <v>1467</v>
      </c>
      <c r="D1910" s="4" t="s">
        <v>5065</v>
      </c>
      <c r="E1910" s="10"/>
      <c r="F1910" s="10"/>
      <c r="G1910" s="4" t="s">
        <v>5066</v>
      </c>
      <c r="H1910" s="4" t="s">
        <v>304</v>
      </c>
      <c r="I1910" s="4" t="s">
        <v>1478</v>
      </c>
      <c r="J1910" s="4" t="s">
        <v>957</v>
      </c>
      <c r="K1910" s="4" t="s">
        <v>966</v>
      </c>
      <c r="L1910" s="4" t="s">
        <v>959</v>
      </c>
      <c r="M1910" s="4" t="s">
        <v>960</v>
      </c>
      <c r="N1910" s="4" t="s">
        <v>961</v>
      </c>
      <c r="O1910" s="4">
        <v>1909</v>
      </c>
    </row>
    <row r="1911" spans="1:15" x14ac:dyDescent="0.35">
      <c r="A1911" s="2">
        <v>2</v>
      </c>
      <c r="B1911" s="2" t="s">
        <v>1466</v>
      </c>
      <c r="C1911" s="2" t="s">
        <v>1467</v>
      </c>
      <c r="D1911" s="2" t="s">
        <v>5067</v>
      </c>
      <c r="E1911" s="10"/>
      <c r="F1911" s="10"/>
      <c r="G1911" s="2" t="s">
        <v>5068</v>
      </c>
      <c r="H1911" s="2" t="s">
        <v>304</v>
      </c>
      <c r="I1911" s="2" t="s">
        <v>1478</v>
      </c>
      <c r="J1911" s="2" t="s">
        <v>957</v>
      </c>
      <c r="K1911" s="2" t="s">
        <v>966</v>
      </c>
      <c r="L1911" s="2" t="s">
        <v>959</v>
      </c>
      <c r="M1911" s="2" t="s">
        <v>960</v>
      </c>
      <c r="N1911" s="2" t="s">
        <v>961</v>
      </c>
      <c r="O1911" s="2">
        <v>1910</v>
      </c>
    </row>
    <row r="1912" spans="1:15" x14ac:dyDescent="0.35">
      <c r="A1912" s="4">
        <v>2</v>
      </c>
      <c r="B1912" s="4" t="s">
        <v>1466</v>
      </c>
      <c r="C1912" s="4" t="s">
        <v>1467</v>
      </c>
      <c r="D1912" s="4" t="s">
        <v>5069</v>
      </c>
      <c r="E1912" s="10"/>
      <c r="F1912" s="10"/>
      <c r="G1912" s="4" t="s">
        <v>5070</v>
      </c>
      <c r="H1912" s="4" t="s">
        <v>304</v>
      </c>
      <c r="I1912" s="4" t="s">
        <v>1478</v>
      </c>
      <c r="J1912" s="4" t="s">
        <v>965</v>
      </c>
      <c r="K1912" s="4" t="s">
        <v>966</v>
      </c>
      <c r="L1912" s="4" t="s">
        <v>959</v>
      </c>
      <c r="M1912" s="4" t="s">
        <v>960</v>
      </c>
      <c r="N1912" s="4" t="s">
        <v>967</v>
      </c>
      <c r="O1912" s="4">
        <v>1911</v>
      </c>
    </row>
    <row r="1913" spans="1:15" x14ac:dyDescent="0.35">
      <c r="A1913" s="2">
        <v>2</v>
      </c>
      <c r="B1913" s="2" t="s">
        <v>1466</v>
      </c>
      <c r="C1913" s="2" t="s">
        <v>1467</v>
      </c>
      <c r="D1913" s="2" t="s">
        <v>5071</v>
      </c>
      <c r="E1913" s="10"/>
      <c r="F1913" s="10"/>
      <c r="G1913" s="2" t="s">
        <v>5072</v>
      </c>
      <c r="H1913" s="2" t="s">
        <v>304</v>
      </c>
      <c r="I1913" s="2" t="s">
        <v>1478</v>
      </c>
      <c r="J1913" s="2" t="s">
        <v>965</v>
      </c>
      <c r="K1913" s="2" t="s">
        <v>966</v>
      </c>
      <c r="L1913" s="2" t="s">
        <v>959</v>
      </c>
      <c r="M1913" s="2" t="s">
        <v>960</v>
      </c>
      <c r="N1913" s="2" t="s">
        <v>967</v>
      </c>
      <c r="O1913" s="2">
        <v>1912</v>
      </c>
    </row>
    <row r="1914" spans="1:15" x14ac:dyDescent="0.35">
      <c r="A1914" s="4">
        <v>2</v>
      </c>
      <c r="B1914" s="4" t="s">
        <v>1466</v>
      </c>
      <c r="C1914" s="4" t="s">
        <v>1467</v>
      </c>
      <c r="D1914" s="4" t="s">
        <v>5073</v>
      </c>
      <c r="E1914" s="10"/>
      <c r="F1914" s="10"/>
      <c r="G1914" s="4" t="s">
        <v>5074</v>
      </c>
      <c r="H1914" s="4" t="s">
        <v>304</v>
      </c>
      <c r="I1914" s="4" t="s">
        <v>1478</v>
      </c>
      <c r="J1914" s="4" t="s">
        <v>973</v>
      </c>
      <c r="K1914" s="4" t="s">
        <v>966</v>
      </c>
      <c r="L1914" s="4" t="s">
        <v>959</v>
      </c>
      <c r="M1914" s="4" t="s">
        <v>960</v>
      </c>
      <c r="N1914" s="4" t="s">
        <v>967</v>
      </c>
      <c r="O1914" s="4">
        <v>1913</v>
      </c>
    </row>
    <row r="1915" spans="1:15" x14ac:dyDescent="0.35">
      <c r="A1915" s="2">
        <v>2</v>
      </c>
      <c r="B1915" s="2" t="s">
        <v>1466</v>
      </c>
      <c r="C1915" s="2" t="s">
        <v>1467</v>
      </c>
      <c r="D1915" s="2" t="s">
        <v>5075</v>
      </c>
      <c r="E1915" s="10"/>
      <c r="F1915" s="10"/>
      <c r="G1915" s="2" t="s">
        <v>5076</v>
      </c>
      <c r="H1915" s="2" t="s">
        <v>304</v>
      </c>
      <c r="I1915" s="2" t="s">
        <v>1478</v>
      </c>
      <c r="J1915" s="2" t="s">
        <v>957</v>
      </c>
      <c r="K1915" s="2" t="s">
        <v>966</v>
      </c>
      <c r="L1915" s="2" t="s">
        <v>959</v>
      </c>
      <c r="M1915" s="2" t="s">
        <v>960</v>
      </c>
      <c r="N1915" s="2" t="s">
        <v>961</v>
      </c>
      <c r="O1915" s="2">
        <v>1914</v>
      </c>
    </row>
    <row r="1916" spans="1:15" x14ac:dyDescent="0.35">
      <c r="A1916" s="4">
        <v>2</v>
      </c>
      <c r="B1916" s="4" t="s">
        <v>1466</v>
      </c>
      <c r="C1916" s="4" t="s">
        <v>1467</v>
      </c>
      <c r="D1916" s="4" t="s">
        <v>5077</v>
      </c>
      <c r="E1916" s="10"/>
      <c r="F1916" s="10"/>
      <c r="G1916" s="4" t="s">
        <v>5078</v>
      </c>
      <c r="H1916" s="4" t="s">
        <v>304</v>
      </c>
      <c r="I1916" s="4" t="s">
        <v>1478</v>
      </c>
      <c r="J1916" s="4" t="s">
        <v>957</v>
      </c>
      <c r="K1916" s="4" t="s">
        <v>966</v>
      </c>
      <c r="L1916" s="4" t="s">
        <v>959</v>
      </c>
      <c r="M1916" s="4" t="s">
        <v>960</v>
      </c>
      <c r="N1916" s="4" t="s">
        <v>961</v>
      </c>
      <c r="O1916" s="4">
        <v>1915</v>
      </c>
    </row>
    <row r="1917" spans="1:15" x14ac:dyDescent="0.35">
      <c r="A1917" s="2">
        <v>2</v>
      </c>
      <c r="B1917" s="2" t="s">
        <v>1466</v>
      </c>
      <c r="C1917" s="2" t="s">
        <v>1467</v>
      </c>
      <c r="D1917" s="2" t="s">
        <v>5079</v>
      </c>
      <c r="E1917" s="10"/>
      <c r="F1917" s="10"/>
      <c r="G1917" s="2" t="s">
        <v>5080</v>
      </c>
      <c r="H1917" s="2" t="s">
        <v>304</v>
      </c>
      <c r="I1917" s="2" t="s">
        <v>1478</v>
      </c>
      <c r="J1917" s="2" t="s">
        <v>965</v>
      </c>
      <c r="K1917" s="2" t="s">
        <v>966</v>
      </c>
      <c r="L1917" s="2" t="s">
        <v>959</v>
      </c>
      <c r="M1917" s="2" t="s">
        <v>960</v>
      </c>
      <c r="N1917" s="2" t="s">
        <v>967</v>
      </c>
      <c r="O1917" s="2">
        <v>1916</v>
      </c>
    </row>
    <row r="1918" spans="1:15" x14ac:dyDescent="0.35">
      <c r="A1918" s="4">
        <v>2</v>
      </c>
      <c r="B1918" s="4" t="s">
        <v>1466</v>
      </c>
      <c r="C1918" s="4" t="s">
        <v>1467</v>
      </c>
      <c r="D1918" s="4" t="s">
        <v>5081</v>
      </c>
      <c r="E1918" s="10"/>
      <c r="F1918" s="10"/>
      <c r="G1918" s="4" t="s">
        <v>5082</v>
      </c>
      <c r="H1918" s="4" t="s">
        <v>304</v>
      </c>
      <c r="I1918" s="4" t="s">
        <v>1478</v>
      </c>
      <c r="J1918" s="4" t="s">
        <v>957</v>
      </c>
      <c r="K1918" s="4" t="s">
        <v>966</v>
      </c>
      <c r="L1918" s="4" t="s">
        <v>959</v>
      </c>
      <c r="M1918" s="4" t="s">
        <v>960</v>
      </c>
      <c r="N1918" s="4" t="s">
        <v>1479</v>
      </c>
      <c r="O1918" s="4">
        <v>1917</v>
      </c>
    </row>
    <row r="1919" spans="1:15" x14ac:dyDescent="0.35">
      <c r="A1919" s="2">
        <v>2</v>
      </c>
      <c r="B1919" s="2" t="s">
        <v>1466</v>
      </c>
      <c r="C1919" s="2" t="s">
        <v>1467</v>
      </c>
      <c r="D1919" s="2" t="s">
        <v>5083</v>
      </c>
      <c r="E1919" s="10"/>
      <c r="F1919" s="10"/>
      <c r="G1919" s="2" t="s">
        <v>5084</v>
      </c>
      <c r="H1919" s="2" t="s">
        <v>304</v>
      </c>
      <c r="I1919" s="2" t="s">
        <v>1478</v>
      </c>
      <c r="J1919" s="2" t="s">
        <v>957</v>
      </c>
      <c r="K1919" s="2" t="s">
        <v>966</v>
      </c>
      <c r="L1919" s="2" t="s">
        <v>959</v>
      </c>
      <c r="M1919" s="2" t="s">
        <v>960</v>
      </c>
      <c r="N1919" s="2" t="s">
        <v>961</v>
      </c>
      <c r="O1919" s="2">
        <v>1918</v>
      </c>
    </row>
    <row r="1920" spans="1:15" x14ac:dyDescent="0.35">
      <c r="A1920" s="4">
        <v>2</v>
      </c>
      <c r="B1920" s="4" t="s">
        <v>1466</v>
      </c>
      <c r="C1920" s="4" t="s">
        <v>1467</v>
      </c>
      <c r="D1920" s="4" t="s">
        <v>5085</v>
      </c>
      <c r="E1920" s="10"/>
      <c r="F1920" s="10"/>
      <c r="G1920" s="4" t="s">
        <v>5086</v>
      </c>
      <c r="H1920" s="4" t="s">
        <v>304</v>
      </c>
      <c r="I1920" s="4" t="s">
        <v>1478</v>
      </c>
      <c r="J1920" s="4" t="s">
        <v>965</v>
      </c>
      <c r="K1920" s="4" t="s">
        <v>966</v>
      </c>
      <c r="L1920" s="4" t="s">
        <v>959</v>
      </c>
      <c r="M1920" s="4" t="s">
        <v>960</v>
      </c>
      <c r="N1920" s="4" t="s">
        <v>967</v>
      </c>
      <c r="O1920" s="4">
        <v>1919</v>
      </c>
    </row>
    <row r="1921" spans="1:15" x14ac:dyDescent="0.35">
      <c r="A1921" s="2">
        <v>2</v>
      </c>
      <c r="B1921" s="2" t="s">
        <v>1466</v>
      </c>
      <c r="C1921" s="2" t="s">
        <v>1467</v>
      </c>
      <c r="D1921" s="2" t="s">
        <v>5087</v>
      </c>
      <c r="E1921" s="10"/>
      <c r="F1921" s="10"/>
      <c r="G1921" s="2" t="s">
        <v>5088</v>
      </c>
      <c r="H1921" s="2" t="s">
        <v>304</v>
      </c>
      <c r="I1921" s="2" t="s">
        <v>1478</v>
      </c>
      <c r="J1921" s="2" t="s">
        <v>957</v>
      </c>
      <c r="K1921" s="2" t="s">
        <v>966</v>
      </c>
      <c r="L1921" s="2" t="s">
        <v>959</v>
      </c>
      <c r="M1921" s="2" t="s">
        <v>960</v>
      </c>
      <c r="N1921" s="2" t="s">
        <v>961</v>
      </c>
      <c r="O1921" s="2">
        <v>1920</v>
      </c>
    </row>
    <row r="1922" spans="1:15" x14ac:dyDescent="0.35">
      <c r="A1922" s="4">
        <v>2</v>
      </c>
      <c r="B1922" s="4" t="s">
        <v>1466</v>
      </c>
      <c r="C1922" s="4" t="s">
        <v>1467</v>
      </c>
      <c r="D1922" s="4" t="s">
        <v>5089</v>
      </c>
      <c r="E1922" s="10"/>
      <c r="F1922" s="10"/>
      <c r="G1922" s="4" t="s">
        <v>5090</v>
      </c>
      <c r="H1922" s="4" t="s">
        <v>304</v>
      </c>
      <c r="I1922" s="4" t="s">
        <v>1478</v>
      </c>
      <c r="J1922" s="4" t="s">
        <v>965</v>
      </c>
      <c r="K1922" s="4" t="s">
        <v>966</v>
      </c>
      <c r="L1922" s="4" t="s">
        <v>959</v>
      </c>
      <c r="M1922" s="4" t="s">
        <v>960</v>
      </c>
      <c r="N1922" s="4" t="s">
        <v>967</v>
      </c>
      <c r="O1922" s="4">
        <v>1921</v>
      </c>
    </row>
    <row r="1923" spans="1:15" x14ac:dyDescent="0.35">
      <c r="A1923" s="2">
        <v>2</v>
      </c>
      <c r="B1923" s="2" t="s">
        <v>1466</v>
      </c>
      <c r="C1923" s="2" t="s">
        <v>1467</v>
      </c>
      <c r="D1923" s="2" t="s">
        <v>5091</v>
      </c>
      <c r="E1923" s="10"/>
      <c r="F1923" s="10"/>
      <c r="G1923" s="2" t="s">
        <v>5092</v>
      </c>
      <c r="H1923" s="2" t="s">
        <v>304</v>
      </c>
      <c r="I1923" s="2" t="s">
        <v>1478</v>
      </c>
      <c r="J1923" s="2" t="s">
        <v>973</v>
      </c>
      <c r="K1923" s="2" t="s">
        <v>966</v>
      </c>
      <c r="L1923" s="2" t="s">
        <v>959</v>
      </c>
      <c r="M1923" s="2" t="s">
        <v>960</v>
      </c>
      <c r="N1923" s="2" t="s">
        <v>967</v>
      </c>
      <c r="O1923" s="2">
        <v>1922</v>
      </c>
    </row>
    <row r="1924" spans="1:15" x14ac:dyDescent="0.35">
      <c r="A1924" s="4">
        <v>2</v>
      </c>
      <c r="B1924" s="4" t="s">
        <v>1466</v>
      </c>
      <c r="C1924" s="4" t="s">
        <v>1467</v>
      </c>
      <c r="D1924" s="4" t="s">
        <v>5093</v>
      </c>
      <c r="E1924" s="10"/>
      <c r="F1924" s="10"/>
      <c r="G1924" s="4" t="s">
        <v>5094</v>
      </c>
      <c r="H1924" s="4" t="s">
        <v>304</v>
      </c>
      <c r="I1924" s="4" t="s">
        <v>1478</v>
      </c>
      <c r="J1924" s="4" t="s">
        <v>957</v>
      </c>
      <c r="K1924" s="4" t="s">
        <v>966</v>
      </c>
      <c r="L1924" s="4" t="s">
        <v>959</v>
      </c>
      <c r="M1924" s="4" t="s">
        <v>960</v>
      </c>
      <c r="N1924" s="4" t="s">
        <v>961</v>
      </c>
      <c r="O1924" s="4">
        <v>1923</v>
      </c>
    </row>
    <row r="1925" spans="1:15" x14ac:dyDescent="0.35">
      <c r="A1925" s="2">
        <v>2</v>
      </c>
      <c r="B1925" s="2" t="s">
        <v>1466</v>
      </c>
      <c r="C1925" s="2" t="s">
        <v>1467</v>
      </c>
      <c r="D1925" s="2" t="s">
        <v>5095</v>
      </c>
      <c r="E1925" s="10"/>
      <c r="F1925" s="10"/>
      <c r="G1925" s="2" t="s">
        <v>737</v>
      </c>
      <c r="H1925" s="2" t="s">
        <v>304</v>
      </c>
      <c r="I1925" s="2" t="s">
        <v>1478</v>
      </c>
      <c r="J1925" s="2" t="s">
        <v>957</v>
      </c>
      <c r="K1925" s="2" t="s">
        <v>966</v>
      </c>
      <c r="L1925" s="2" t="s">
        <v>959</v>
      </c>
      <c r="M1925" s="2" t="s">
        <v>960</v>
      </c>
      <c r="N1925" s="2" t="s">
        <v>1245</v>
      </c>
      <c r="O1925" s="2">
        <v>1924</v>
      </c>
    </row>
    <row r="1926" spans="1:15" x14ac:dyDescent="0.35">
      <c r="A1926" s="4">
        <v>2</v>
      </c>
      <c r="B1926" s="4" t="s">
        <v>1466</v>
      </c>
      <c r="C1926" s="4" t="s">
        <v>1467</v>
      </c>
      <c r="D1926" s="4" t="s">
        <v>5096</v>
      </c>
      <c r="E1926" s="10"/>
      <c r="F1926" s="10"/>
      <c r="G1926" s="4" t="s">
        <v>5097</v>
      </c>
      <c r="H1926" s="4" t="s">
        <v>304</v>
      </c>
      <c r="I1926" s="4" t="s">
        <v>1478</v>
      </c>
      <c r="J1926" s="4" t="s">
        <v>965</v>
      </c>
      <c r="K1926" s="4" t="s">
        <v>966</v>
      </c>
      <c r="L1926" s="4" t="s">
        <v>959</v>
      </c>
      <c r="M1926" s="4" t="s">
        <v>960</v>
      </c>
      <c r="N1926" s="4" t="s">
        <v>967</v>
      </c>
      <c r="O1926" s="4">
        <v>1925</v>
      </c>
    </row>
    <row r="1927" spans="1:15" x14ac:dyDescent="0.35">
      <c r="A1927" s="2">
        <v>2</v>
      </c>
      <c r="B1927" s="2" t="s">
        <v>1466</v>
      </c>
      <c r="C1927" s="2" t="s">
        <v>1467</v>
      </c>
      <c r="D1927" s="2" t="s">
        <v>5098</v>
      </c>
      <c r="E1927" s="10"/>
      <c r="F1927" s="10"/>
      <c r="G1927" s="2" t="s">
        <v>5099</v>
      </c>
      <c r="H1927" s="2" t="s">
        <v>304</v>
      </c>
      <c r="I1927" s="2" t="s">
        <v>1478</v>
      </c>
      <c r="J1927" s="2" t="s">
        <v>957</v>
      </c>
      <c r="K1927" s="2" t="s">
        <v>966</v>
      </c>
      <c r="L1927" s="2" t="s">
        <v>959</v>
      </c>
      <c r="M1927" s="2" t="s">
        <v>960</v>
      </c>
      <c r="N1927" s="2" t="s">
        <v>961</v>
      </c>
      <c r="O1927" s="2">
        <v>1926</v>
      </c>
    </row>
    <row r="1928" spans="1:15" x14ac:dyDescent="0.35">
      <c r="A1928" s="4">
        <v>2</v>
      </c>
      <c r="B1928" s="4" t="s">
        <v>1466</v>
      </c>
      <c r="C1928" s="4" t="s">
        <v>1467</v>
      </c>
      <c r="D1928" s="4" t="s">
        <v>5100</v>
      </c>
      <c r="E1928" s="10"/>
      <c r="F1928" s="10"/>
      <c r="G1928" s="4" t="s">
        <v>5101</v>
      </c>
      <c r="H1928" s="4" t="s">
        <v>304</v>
      </c>
      <c r="I1928" s="4" t="s">
        <v>1478</v>
      </c>
      <c r="J1928" s="4" t="s">
        <v>973</v>
      </c>
      <c r="K1928" s="4" t="s">
        <v>966</v>
      </c>
      <c r="L1928" s="4" t="s">
        <v>959</v>
      </c>
      <c r="M1928" s="4" t="s">
        <v>960</v>
      </c>
      <c r="N1928" s="4" t="s">
        <v>967</v>
      </c>
      <c r="O1928" s="4">
        <v>1927</v>
      </c>
    </row>
    <row r="1929" spans="1:15" x14ac:dyDescent="0.35">
      <c r="A1929" s="2">
        <v>2</v>
      </c>
      <c r="B1929" s="2" t="s">
        <v>1466</v>
      </c>
      <c r="C1929" s="2" t="s">
        <v>1467</v>
      </c>
      <c r="D1929" s="2" t="s">
        <v>5102</v>
      </c>
      <c r="E1929" s="10"/>
      <c r="F1929" s="10"/>
      <c r="G1929" s="2" t="s">
        <v>5103</v>
      </c>
      <c r="H1929" s="2" t="s">
        <v>304</v>
      </c>
      <c r="I1929" s="2" t="s">
        <v>1478</v>
      </c>
      <c r="J1929" s="2" t="s">
        <v>957</v>
      </c>
      <c r="K1929" s="2" t="s">
        <v>966</v>
      </c>
      <c r="L1929" s="2" t="s">
        <v>959</v>
      </c>
      <c r="M1929" s="2" t="s">
        <v>960</v>
      </c>
      <c r="N1929" s="2" t="s">
        <v>961</v>
      </c>
      <c r="O1929" s="2">
        <v>1928</v>
      </c>
    </row>
    <row r="1930" spans="1:15" x14ac:dyDescent="0.35">
      <c r="A1930" s="4">
        <v>2</v>
      </c>
      <c r="B1930" s="4" t="s">
        <v>1466</v>
      </c>
      <c r="C1930" s="4" t="s">
        <v>1467</v>
      </c>
      <c r="D1930" s="4" t="s">
        <v>5104</v>
      </c>
      <c r="E1930" s="10"/>
      <c r="F1930" s="10"/>
      <c r="G1930" s="4" t="s">
        <v>5105</v>
      </c>
      <c r="H1930" s="4" t="s">
        <v>304</v>
      </c>
      <c r="I1930" s="4" t="s">
        <v>1478</v>
      </c>
      <c r="J1930" s="4" t="s">
        <v>957</v>
      </c>
      <c r="K1930" s="4" t="s">
        <v>966</v>
      </c>
      <c r="L1930" s="4" t="s">
        <v>959</v>
      </c>
      <c r="M1930" s="4" t="s">
        <v>960</v>
      </c>
      <c r="N1930" s="4" t="s">
        <v>961</v>
      </c>
      <c r="O1930" s="4">
        <v>1929</v>
      </c>
    </row>
    <row r="1931" spans="1:15" x14ac:dyDescent="0.35">
      <c r="A1931" s="2">
        <v>2</v>
      </c>
      <c r="B1931" s="2" t="s">
        <v>1466</v>
      </c>
      <c r="C1931" s="2" t="s">
        <v>1467</v>
      </c>
      <c r="D1931" s="2" t="s">
        <v>5106</v>
      </c>
      <c r="E1931" s="10"/>
      <c r="F1931" s="10"/>
      <c r="G1931" s="2" t="s">
        <v>5107</v>
      </c>
      <c r="H1931" s="2" t="s">
        <v>304</v>
      </c>
      <c r="I1931" s="2" t="s">
        <v>1478</v>
      </c>
      <c r="J1931" s="2" t="s">
        <v>965</v>
      </c>
      <c r="K1931" s="2" t="s">
        <v>966</v>
      </c>
      <c r="L1931" s="2" t="s">
        <v>959</v>
      </c>
      <c r="M1931" s="2" t="s">
        <v>960</v>
      </c>
      <c r="N1931" s="2" t="s">
        <v>967</v>
      </c>
      <c r="O1931" s="2">
        <v>1930</v>
      </c>
    </row>
    <row r="1932" spans="1:15" x14ac:dyDescent="0.35">
      <c r="A1932" s="4">
        <v>2</v>
      </c>
      <c r="B1932" s="4" t="s">
        <v>1466</v>
      </c>
      <c r="C1932" s="4" t="s">
        <v>1467</v>
      </c>
      <c r="D1932" s="4" t="s">
        <v>5108</v>
      </c>
      <c r="E1932" s="10"/>
      <c r="F1932" s="10"/>
      <c r="G1932" s="4" t="s">
        <v>5109</v>
      </c>
      <c r="H1932" s="4" t="s">
        <v>304</v>
      </c>
      <c r="I1932" s="4" t="s">
        <v>1478</v>
      </c>
      <c r="J1932" s="4" t="s">
        <v>957</v>
      </c>
      <c r="K1932" s="4" t="s">
        <v>966</v>
      </c>
      <c r="L1932" s="4" t="s">
        <v>959</v>
      </c>
      <c r="M1932" s="4" t="s">
        <v>960</v>
      </c>
      <c r="N1932" s="4" t="s">
        <v>961</v>
      </c>
      <c r="O1932" s="4">
        <v>1931</v>
      </c>
    </row>
    <row r="1933" spans="1:15" x14ac:dyDescent="0.35">
      <c r="A1933" s="2">
        <v>2</v>
      </c>
      <c r="B1933" s="2" t="s">
        <v>1466</v>
      </c>
      <c r="C1933" s="2" t="s">
        <v>1467</v>
      </c>
      <c r="D1933" s="2" t="s">
        <v>5110</v>
      </c>
      <c r="E1933" s="10"/>
      <c r="F1933" s="10"/>
      <c r="G1933" s="2" t="s">
        <v>5111</v>
      </c>
      <c r="H1933" s="2" t="s">
        <v>304</v>
      </c>
      <c r="I1933" s="2" t="s">
        <v>1478</v>
      </c>
      <c r="J1933" s="2" t="s">
        <v>973</v>
      </c>
      <c r="K1933" s="2" t="s">
        <v>966</v>
      </c>
      <c r="L1933" s="2" t="s">
        <v>959</v>
      </c>
      <c r="M1933" s="2" t="s">
        <v>960</v>
      </c>
      <c r="N1933" s="2" t="s">
        <v>967</v>
      </c>
      <c r="O1933" s="2">
        <v>1932</v>
      </c>
    </row>
    <row r="1934" spans="1:15" x14ac:dyDescent="0.35">
      <c r="A1934" s="4">
        <v>2</v>
      </c>
      <c r="B1934" s="4" t="s">
        <v>1466</v>
      </c>
      <c r="C1934" s="4" t="s">
        <v>1467</v>
      </c>
      <c r="D1934" s="4" t="s">
        <v>5112</v>
      </c>
      <c r="E1934" s="10"/>
      <c r="F1934" s="10"/>
      <c r="G1934" s="4" t="s">
        <v>5113</v>
      </c>
      <c r="H1934" s="4" t="s">
        <v>304</v>
      </c>
      <c r="I1934" s="4" t="s">
        <v>1478</v>
      </c>
      <c r="J1934" s="4" t="s">
        <v>957</v>
      </c>
      <c r="K1934" s="4" t="s">
        <v>966</v>
      </c>
      <c r="L1934" s="4" t="s">
        <v>959</v>
      </c>
      <c r="M1934" s="4" t="s">
        <v>960</v>
      </c>
      <c r="N1934" s="4" t="s">
        <v>961</v>
      </c>
      <c r="O1934" s="4">
        <v>1933</v>
      </c>
    </row>
    <row r="1935" spans="1:15" x14ac:dyDescent="0.35">
      <c r="A1935" s="2">
        <v>2</v>
      </c>
      <c r="B1935" s="2" t="s">
        <v>1466</v>
      </c>
      <c r="C1935" s="2" t="s">
        <v>1467</v>
      </c>
      <c r="D1935" s="2" t="s">
        <v>5114</v>
      </c>
      <c r="E1935" s="10"/>
      <c r="F1935" s="10"/>
      <c r="G1935" s="2" t="s">
        <v>5115</v>
      </c>
      <c r="H1935" s="2" t="s">
        <v>304</v>
      </c>
      <c r="I1935" s="2" t="s">
        <v>1478</v>
      </c>
      <c r="J1935" s="2" t="s">
        <v>957</v>
      </c>
      <c r="K1935" s="2" t="s">
        <v>966</v>
      </c>
      <c r="L1935" s="2" t="s">
        <v>959</v>
      </c>
      <c r="M1935" s="2" t="s">
        <v>960</v>
      </c>
      <c r="N1935" s="2" t="s">
        <v>961</v>
      </c>
      <c r="O1935" s="2">
        <v>1934</v>
      </c>
    </row>
    <row r="1936" spans="1:15" x14ac:dyDescent="0.35">
      <c r="A1936" s="4">
        <v>2</v>
      </c>
      <c r="B1936" s="4" t="s">
        <v>1466</v>
      </c>
      <c r="C1936" s="4" t="s">
        <v>1467</v>
      </c>
      <c r="D1936" s="4" t="s">
        <v>5116</v>
      </c>
      <c r="E1936" s="10"/>
      <c r="F1936" s="10"/>
      <c r="G1936" s="4" t="s">
        <v>5117</v>
      </c>
      <c r="H1936" s="4" t="s">
        <v>304</v>
      </c>
      <c r="I1936" s="4" t="s">
        <v>1478</v>
      </c>
      <c r="J1936" s="4" t="s">
        <v>957</v>
      </c>
      <c r="K1936" s="4" t="s">
        <v>966</v>
      </c>
      <c r="L1936" s="4" t="s">
        <v>959</v>
      </c>
      <c r="M1936" s="4" t="s">
        <v>960</v>
      </c>
      <c r="N1936" s="4" t="s">
        <v>961</v>
      </c>
      <c r="O1936" s="4">
        <v>1935</v>
      </c>
    </row>
    <row r="1937" spans="1:15" x14ac:dyDescent="0.35">
      <c r="A1937" s="2">
        <v>2</v>
      </c>
      <c r="B1937" s="2" t="s">
        <v>1466</v>
      </c>
      <c r="C1937" s="2" t="s">
        <v>1467</v>
      </c>
      <c r="D1937" s="2" t="s">
        <v>5118</v>
      </c>
      <c r="E1937" s="10"/>
      <c r="F1937" s="10"/>
      <c r="G1937" s="2" t="s">
        <v>5119</v>
      </c>
      <c r="H1937" s="2" t="s">
        <v>304</v>
      </c>
      <c r="I1937" s="2" t="s">
        <v>1478</v>
      </c>
      <c r="J1937" s="2" t="s">
        <v>965</v>
      </c>
      <c r="K1937" s="2" t="s">
        <v>966</v>
      </c>
      <c r="L1937" s="2" t="s">
        <v>959</v>
      </c>
      <c r="M1937" s="2" t="s">
        <v>960</v>
      </c>
      <c r="N1937" s="2" t="s">
        <v>967</v>
      </c>
      <c r="O1937" s="2">
        <v>1936</v>
      </c>
    </row>
    <row r="1938" spans="1:15" x14ac:dyDescent="0.35">
      <c r="A1938" s="4">
        <v>2</v>
      </c>
      <c r="B1938" s="4" t="s">
        <v>1466</v>
      </c>
      <c r="C1938" s="4" t="s">
        <v>1467</v>
      </c>
      <c r="D1938" s="4" t="s">
        <v>5120</v>
      </c>
      <c r="E1938" s="10"/>
      <c r="F1938" s="10"/>
      <c r="G1938" s="4" t="s">
        <v>5121</v>
      </c>
      <c r="H1938" s="4" t="s">
        <v>304</v>
      </c>
      <c r="I1938" s="4" t="s">
        <v>1478</v>
      </c>
      <c r="J1938" s="4" t="s">
        <v>957</v>
      </c>
      <c r="K1938" s="4" t="s">
        <v>966</v>
      </c>
      <c r="L1938" s="4" t="s">
        <v>959</v>
      </c>
      <c r="M1938" s="4" t="s">
        <v>960</v>
      </c>
      <c r="N1938" s="4" t="s">
        <v>961</v>
      </c>
      <c r="O1938" s="4">
        <v>1937</v>
      </c>
    </row>
    <row r="1939" spans="1:15" x14ac:dyDescent="0.35">
      <c r="A1939" s="2">
        <v>2</v>
      </c>
      <c r="B1939" s="2" t="s">
        <v>1466</v>
      </c>
      <c r="C1939" s="2" t="s">
        <v>1467</v>
      </c>
      <c r="D1939" s="2" t="s">
        <v>5122</v>
      </c>
      <c r="E1939" s="10"/>
      <c r="F1939" s="10"/>
      <c r="G1939" s="2" t="s">
        <v>5123</v>
      </c>
      <c r="H1939" s="2" t="s">
        <v>304</v>
      </c>
      <c r="I1939" s="2" t="s">
        <v>1478</v>
      </c>
      <c r="J1939" s="2" t="s">
        <v>973</v>
      </c>
      <c r="K1939" s="2" t="s">
        <v>966</v>
      </c>
      <c r="L1939" s="2" t="s">
        <v>959</v>
      </c>
      <c r="M1939" s="2" t="s">
        <v>960</v>
      </c>
      <c r="N1939" s="2" t="s">
        <v>967</v>
      </c>
      <c r="O1939" s="2">
        <v>1938</v>
      </c>
    </row>
    <row r="1940" spans="1:15" x14ac:dyDescent="0.35">
      <c r="A1940" s="4">
        <v>2</v>
      </c>
      <c r="B1940" s="4" t="s">
        <v>1466</v>
      </c>
      <c r="C1940" s="4" t="s">
        <v>1467</v>
      </c>
      <c r="D1940" s="4" t="s">
        <v>5124</v>
      </c>
      <c r="E1940" s="10"/>
      <c r="F1940" s="10"/>
      <c r="G1940" s="4" t="s">
        <v>1033</v>
      </c>
      <c r="H1940" s="4" t="s">
        <v>304</v>
      </c>
      <c r="I1940" s="4" t="s">
        <v>1478</v>
      </c>
      <c r="J1940" s="4" t="s">
        <v>973</v>
      </c>
      <c r="K1940" s="4" t="s">
        <v>966</v>
      </c>
      <c r="L1940" s="4" t="s">
        <v>1031</v>
      </c>
      <c r="M1940" s="4" t="s">
        <v>960</v>
      </c>
      <c r="N1940" s="4" t="s">
        <v>967</v>
      </c>
      <c r="O1940" s="4">
        <v>1939</v>
      </c>
    </row>
    <row r="1941" spans="1:15" x14ac:dyDescent="0.35">
      <c r="A1941" s="2">
        <v>2</v>
      </c>
      <c r="B1941" s="2" t="s">
        <v>1466</v>
      </c>
      <c r="C1941" s="2" t="s">
        <v>1467</v>
      </c>
      <c r="D1941" s="2" t="s">
        <v>5125</v>
      </c>
      <c r="E1941" s="10"/>
      <c r="F1941" s="10"/>
      <c r="G1941" s="2" t="s">
        <v>5126</v>
      </c>
      <c r="H1941" s="2" t="s">
        <v>304</v>
      </c>
      <c r="I1941" s="2" t="s">
        <v>1478</v>
      </c>
      <c r="J1941" s="2" t="s">
        <v>973</v>
      </c>
      <c r="K1941" s="2" t="s">
        <v>966</v>
      </c>
      <c r="L1941" s="2" t="s">
        <v>959</v>
      </c>
      <c r="M1941" s="2" t="s">
        <v>960</v>
      </c>
      <c r="N1941" s="2" t="s">
        <v>967</v>
      </c>
      <c r="O1941" s="2">
        <v>1940</v>
      </c>
    </row>
    <row r="1942" spans="1:15" x14ac:dyDescent="0.35">
      <c r="A1942" s="4">
        <v>2</v>
      </c>
      <c r="B1942" s="4" t="s">
        <v>1466</v>
      </c>
      <c r="C1942" s="4" t="s">
        <v>1467</v>
      </c>
      <c r="D1942" s="4" t="s">
        <v>5127</v>
      </c>
      <c r="E1942" s="10"/>
      <c r="F1942" s="10"/>
      <c r="G1942" s="4" t="s">
        <v>786</v>
      </c>
      <c r="H1942" s="4" t="s">
        <v>304</v>
      </c>
      <c r="I1942" s="4" t="s">
        <v>1478</v>
      </c>
      <c r="J1942" s="4" t="s">
        <v>957</v>
      </c>
      <c r="K1942" s="4" t="s">
        <v>966</v>
      </c>
      <c r="L1942" s="4" t="s">
        <v>959</v>
      </c>
      <c r="M1942" s="4" t="s">
        <v>960</v>
      </c>
      <c r="N1942" s="4" t="s">
        <v>1245</v>
      </c>
      <c r="O1942" s="4">
        <v>1941</v>
      </c>
    </row>
    <row r="1943" spans="1:15" x14ac:dyDescent="0.35">
      <c r="A1943" s="2">
        <v>2</v>
      </c>
      <c r="B1943" s="2" t="s">
        <v>1466</v>
      </c>
      <c r="C1943" s="2" t="s">
        <v>1467</v>
      </c>
      <c r="D1943" s="2" t="s">
        <v>5128</v>
      </c>
      <c r="E1943" s="10"/>
      <c r="F1943" s="10"/>
      <c r="G1943" s="2" t="s">
        <v>5129</v>
      </c>
      <c r="H1943" s="2" t="s">
        <v>304</v>
      </c>
      <c r="I1943" s="2" t="s">
        <v>1478</v>
      </c>
      <c r="J1943" s="2" t="s">
        <v>973</v>
      </c>
      <c r="K1943" s="2" t="s">
        <v>966</v>
      </c>
      <c r="L1943" s="2" t="s">
        <v>1031</v>
      </c>
      <c r="M1943" s="2" t="s">
        <v>960</v>
      </c>
      <c r="N1943" s="2" t="s">
        <v>967</v>
      </c>
      <c r="O1943" s="2">
        <v>1942</v>
      </c>
    </row>
    <row r="1944" spans="1:15" x14ac:dyDescent="0.35">
      <c r="A1944" s="4">
        <v>2</v>
      </c>
      <c r="B1944" s="4" t="s">
        <v>1466</v>
      </c>
      <c r="C1944" s="4" t="s">
        <v>1467</v>
      </c>
      <c r="D1944" s="4" t="s">
        <v>5130</v>
      </c>
      <c r="E1944" s="10"/>
      <c r="F1944" s="10"/>
      <c r="G1944" s="4" t="s">
        <v>5131</v>
      </c>
      <c r="H1944" s="4" t="s">
        <v>304</v>
      </c>
      <c r="I1944" s="4" t="s">
        <v>1478</v>
      </c>
      <c r="J1944" s="4" t="s">
        <v>973</v>
      </c>
      <c r="K1944" s="4" t="s">
        <v>966</v>
      </c>
      <c r="L1944" s="4" t="s">
        <v>959</v>
      </c>
      <c r="M1944" s="4" t="s">
        <v>960</v>
      </c>
      <c r="N1944" s="4" t="s">
        <v>967</v>
      </c>
      <c r="O1944" s="4">
        <v>1943</v>
      </c>
    </row>
    <row r="1945" spans="1:15" x14ac:dyDescent="0.35">
      <c r="A1945" s="2">
        <v>2</v>
      </c>
      <c r="B1945" s="2" t="s">
        <v>1466</v>
      </c>
      <c r="C1945" s="2" t="s">
        <v>1467</v>
      </c>
      <c r="D1945" s="2" t="s">
        <v>5132</v>
      </c>
      <c r="E1945" s="10"/>
      <c r="F1945" s="10"/>
      <c r="G1945" s="2" t="s">
        <v>5133</v>
      </c>
      <c r="H1945" s="2" t="s">
        <v>304</v>
      </c>
      <c r="I1945" s="2" t="s">
        <v>1478</v>
      </c>
      <c r="J1945" s="2" t="s">
        <v>957</v>
      </c>
      <c r="K1945" s="2" t="s">
        <v>966</v>
      </c>
      <c r="L1945" s="2" t="s">
        <v>1031</v>
      </c>
      <c r="M1945" s="2" t="s">
        <v>960</v>
      </c>
      <c r="N1945" s="2" t="s">
        <v>1546</v>
      </c>
      <c r="O1945" s="2">
        <v>1944</v>
      </c>
    </row>
    <row r="1946" spans="1:15" x14ac:dyDescent="0.35">
      <c r="A1946" s="4">
        <v>2</v>
      </c>
      <c r="B1946" s="4" t="s">
        <v>1466</v>
      </c>
      <c r="C1946" s="4" t="s">
        <v>1467</v>
      </c>
      <c r="D1946" s="4" t="s">
        <v>5134</v>
      </c>
      <c r="E1946" s="10"/>
      <c r="F1946" s="10"/>
      <c r="G1946" s="4" t="s">
        <v>5135</v>
      </c>
      <c r="H1946" s="4" t="s">
        <v>304</v>
      </c>
      <c r="I1946" s="4" t="s">
        <v>1478</v>
      </c>
      <c r="J1946" s="4" t="s">
        <v>957</v>
      </c>
      <c r="K1946" s="4" t="s">
        <v>966</v>
      </c>
      <c r="L1946" s="4" t="s">
        <v>959</v>
      </c>
      <c r="M1946" s="4" t="s">
        <v>960</v>
      </c>
      <c r="N1946" s="4" t="s">
        <v>961</v>
      </c>
      <c r="O1946" s="4">
        <v>1945</v>
      </c>
    </row>
    <row r="1947" spans="1:15" x14ac:dyDescent="0.35">
      <c r="A1947" s="2">
        <v>2</v>
      </c>
      <c r="B1947" s="2" t="s">
        <v>1466</v>
      </c>
      <c r="C1947" s="2" t="s">
        <v>1467</v>
      </c>
      <c r="D1947" s="2" t="s">
        <v>1280</v>
      </c>
      <c r="E1947" s="10"/>
      <c r="F1947" s="10"/>
      <c r="G1947" s="2" t="s">
        <v>811</v>
      </c>
      <c r="H1947" s="2" t="s">
        <v>304</v>
      </c>
      <c r="I1947" s="2" t="s">
        <v>1478</v>
      </c>
      <c r="J1947" s="2" t="s">
        <v>957</v>
      </c>
      <c r="K1947" s="2" t="s">
        <v>966</v>
      </c>
      <c r="L1947" s="2" t="s">
        <v>959</v>
      </c>
      <c r="M1947" s="2" t="s">
        <v>960</v>
      </c>
      <c r="N1947" s="2" t="s">
        <v>1245</v>
      </c>
      <c r="O1947" s="2">
        <v>1946</v>
      </c>
    </row>
    <row r="1948" spans="1:15" x14ac:dyDescent="0.35">
      <c r="A1948" s="4">
        <v>2</v>
      </c>
      <c r="B1948" s="4" t="s">
        <v>1466</v>
      </c>
      <c r="C1948" s="4" t="s">
        <v>1467</v>
      </c>
      <c r="D1948" s="4" t="s">
        <v>5136</v>
      </c>
      <c r="E1948" s="10"/>
      <c r="F1948" s="10"/>
      <c r="G1948" s="4" t="s">
        <v>5137</v>
      </c>
      <c r="H1948" s="4" t="s">
        <v>304</v>
      </c>
      <c r="I1948" s="4" t="s">
        <v>1478</v>
      </c>
      <c r="J1948" s="4" t="s">
        <v>957</v>
      </c>
      <c r="K1948" s="4" t="s">
        <v>966</v>
      </c>
      <c r="L1948" s="4" t="s">
        <v>959</v>
      </c>
      <c r="M1948" s="4" t="s">
        <v>960</v>
      </c>
      <c r="N1948" s="4" t="s">
        <v>967</v>
      </c>
      <c r="O1948" s="4">
        <v>1947</v>
      </c>
    </row>
    <row r="1949" spans="1:15" x14ac:dyDescent="0.35">
      <c r="A1949" s="2">
        <v>2</v>
      </c>
      <c r="B1949" s="2" t="s">
        <v>1466</v>
      </c>
      <c r="C1949" s="2" t="s">
        <v>1467</v>
      </c>
      <c r="D1949" s="2" t="s">
        <v>5138</v>
      </c>
      <c r="E1949" s="10"/>
      <c r="F1949" s="10"/>
      <c r="G1949" s="2" t="s">
        <v>5139</v>
      </c>
      <c r="H1949" s="2" t="s">
        <v>304</v>
      </c>
      <c r="I1949" s="2" t="s">
        <v>1478</v>
      </c>
      <c r="J1949" s="2" t="s">
        <v>973</v>
      </c>
      <c r="K1949" s="2" t="s">
        <v>966</v>
      </c>
      <c r="L1949" s="2" t="s">
        <v>1031</v>
      </c>
      <c r="M1949" s="2" t="s">
        <v>960</v>
      </c>
      <c r="N1949" s="2" t="s">
        <v>967</v>
      </c>
      <c r="O1949" s="2">
        <v>1948</v>
      </c>
    </row>
    <row r="1950" spans="1:15" x14ac:dyDescent="0.35">
      <c r="A1950" s="4">
        <v>2</v>
      </c>
      <c r="B1950" s="4" t="s">
        <v>1466</v>
      </c>
      <c r="C1950" s="4" t="s">
        <v>1467</v>
      </c>
      <c r="D1950" s="4" t="s">
        <v>5140</v>
      </c>
      <c r="E1950" s="10"/>
      <c r="F1950" s="10"/>
      <c r="G1950" s="4" t="s">
        <v>5141</v>
      </c>
      <c r="H1950" s="4" t="s">
        <v>304</v>
      </c>
      <c r="I1950" s="4" t="s">
        <v>1478</v>
      </c>
      <c r="J1950" s="4" t="s">
        <v>957</v>
      </c>
      <c r="K1950" s="4" t="s">
        <v>966</v>
      </c>
      <c r="L1950" s="4" t="s">
        <v>959</v>
      </c>
      <c r="M1950" s="4" t="s">
        <v>960</v>
      </c>
      <c r="N1950" s="4" t="s">
        <v>1015</v>
      </c>
      <c r="O1950" s="4">
        <v>1949</v>
      </c>
    </row>
    <row r="1951" spans="1:15" x14ac:dyDescent="0.35">
      <c r="A1951" s="2">
        <v>2</v>
      </c>
      <c r="B1951" s="2" t="s">
        <v>1466</v>
      </c>
      <c r="C1951" s="2" t="s">
        <v>1467</v>
      </c>
      <c r="D1951" s="2" t="s">
        <v>5142</v>
      </c>
      <c r="E1951" s="10"/>
      <c r="F1951" s="10"/>
      <c r="G1951" s="2" t="s">
        <v>5143</v>
      </c>
      <c r="H1951" s="2" t="s">
        <v>304</v>
      </c>
      <c r="I1951" s="2" t="s">
        <v>1478</v>
      </c>
      <c r="J1951" s="2" t="s">
        <v>957</v>
      </c>
      <c r="K1951" s="2" t="s">
        <v>966</v>
      </c>
      <c r="L1951" s="2" t="s">
        <v>959</v>
      </c>
      <c r="M1951" s="2" t="s">
        <v>960</v>
      </c>
      <c r="N1951" s="2" t="s">
        <v>967</v>
      </c>
      <c r="O1951" s="2">
        <v>1950</v>
      </c>
    </row>
    <row r="1952" spans="1:15" x14ac:dyDescent="0.35">
      <c r="A1952" s="4">
        <v>2</v>
      </c>
      <c r="B1952" s="4" t="s">
        <v>1466</v>
      </c>
      <c r="C1952" s="4" t="s">
        <v>1467</v>
      </c>
      <c r="D1952" s="4" t="s">
        <v>5144</v>
      </c>
      <c r="E1952" s="10"/>
      <c r="F1952" s="10"/>
      <c r="G1952" s="4" t="s">
        <v>5145</v>
      </c>
      <c r="H1952" s="4" t="s">
        <v>304</v>
      </c>
      <c r="I1952" s="4" t="s">
        <v>1478</v>
      </c>
      <c r="J1952" s="4" t="s">
        <v>965</v>
      </c>
      <c r="K1952" s="4" t="s">
        <v>966</v>
      </c>
      <c r="L1952" s="4" t="s">
        <v>959</v>
      </c>
      <c r="M1952" s="4" t="s">
        <v>960</v>
      </c>
      <c r="N1952" s="4" t="s">
        <v>967</v>
      </c>
      <c r="O1952" s="4">
        <v>1951</v>
      </c>
    </row>
    <row r="1953" spans="1:15" x14ac:dyDescent="0.35">
      <c r="A1953" s="2">
        <v>2</v>
      </c>
      <c r="B1953" s="2" t="s">
        <v>1466</v>
      </c>
      <c r="C1953" s="2" t="s">
        <v>1467</v>
      </c>
      <c r="D1953" s="2" t="s">
        <v>5146</v>
      </c>
      <c r="E1953" s="10"/>
      <c r="F1953" s="10"/>
      <c r="G1953" s="2" t="s">
        <v>5147</v>
      </c>
      <c r="H1953" s="2" t="s">
        <v>304</v>
      </c>
      <c r="I1953" s="2" t="s">
        <v>1478</v>
      </c>
      <c r="J1953" s="2" t="s">
        <v>957</v>
      </c>
      <c r="K1953" s="2" t="s">
        <v>966</v>
      </c>
      <c r="L1953" s="2" t="s">
        <v>959</v>
      </c>
      <c r="M1953" s="2" t="s">
        <v>960</v>
      </c>
      <c r="N1953" s="2" t="s">
        <v>1245</v>
      </c>
      <c r="O1953" s="2">
        <v>1952</v>
      </c>
    </row>
    <row r="1954" spans="1:15" x14ac:dyDescent="0.35">
      <c r="A1954" s="4">
        <v>2</v>
      </c>
      <c r="B1954" s="4" t="s">
        <v>1466</v>
      </c>
      <c r="C1954" s="4" t="s">
        <v>1467</v>
      </c>
      <c r="D1954" s="4" t="s">
        <v>5148</v>
      </c>
      <c r="E1954" s="10"/>
      <c r="F1954" s="10"/>
      <c r="G1954" s="4" t="s">
        <v>5149</v>
      </c>
      <c r="H1954" s="4" t="s">
        <v>304</v>
      </c>
      <c r="I1954" s="4" t="s">
        <v>1478</v>
      </c>
      <c r="J1954" s="4" t="s">
        <v>957</v>
      </c>
      <c r="K1954" s="4" t="s">
        <v>966</v>
      </c>
      <c r="L1954" s="4" t="s">
        <v>959</v>
      </c>
      <c r="M1954" s="4" t="s">
        <v>960</v>
      </c>
      <c r="N1954" s="4" t="s">
        <v>967</v>
      </c>
      <c r="O1954" s="4">
        <v>1953</v>
      </c>
    </row>
    <row r="1955" spans="1:15" x14ac:dyDescent="0.35">
      <c r="A1955" s="2">
        <v>2</v>
      </c>
      <c r="B1955" s="2" t="s">
        <v>1466</v>
      </c>
      <c r="C1955" s="2" t="s">
        <v>1467</v>
      </c>
      <c r="D1955" s="2" t="s">
        <v>5150</v>
      </c>
      <c r="E1955" s="10"/>
      <c r="F1955" s="10"/>
      <c r="G1955" s="2" t="s">
        <v>5151</v>
      </c>
      <c r="H1955" s="2" t="s">
        <v>304</v>
      </c>
      <c r="I1955" s="2" t="s">
        <v>1478</v>
      </c>
      <c r="J1955" s="2" t="s">
        <v>965</v>
      </c>
      <c r="K1955" s="2" t="s">
        <v>966</v>
      </c>
      <c r="L1955" s="2" t="s">
        <v>959</v>
      </c>
      <c r="M1955" s="2" t="s">
        <v>960</v>
      </c>
      <c r="N1955" s="2" t="s">
        <v>967</v>
      </c>
      <c r="O1955" s="2">
        <v>1954</v>
      </c>
    </row>
    <row r="1956" spans="1:15" x14ac:dyDescent="0.35">
      <c r="A1956" s="4">
        <v>2</v>
      </c>
      <c r="B1956" s="4" t="s">
        <v>1466</v>
      </c>
      <c r="C1956" s="4" t="s">
        <v>1467</v>
      </c>
      <c r="D1956" s="4" t="s">
        <v>5152</v>
      </c>
      <c r="E1956" s="10"/>
      <c r="F1956" s="10"/>
      <c r="G1956" s="4" t="s">
        <v>5153</v>
      </c>
      <c r="H1956" s="4" t="s">
        <v>304</v>
      </c>
      <c r="I1956" s="4" t="s">
        <v>1478</v>
      </c>
      <c r="J1956" s="4" t="s">
        <v>965</v>
      </c>
      <c r="K1956" s="4" t="s">
        <v>966</v>
      </c>
      <c r="L1956" s="4" t="s">
        <v>959</v>
      </c>
      <c r="M1956" s="4" t="s">
        <v>960</v>
      </c>
      <c r="N1956" s="4" t="s">
        <v>967</v>
      </c>
      <c r="O1956" s="4">
        <v>1955</v>
      </c>
    </row>
    <row r="1957" spans="1:15" x14ac:dyDescent="0.35">
      <c r="A1957" s="2">
        <v>2</v>
      </c>
      <c r="B1957" s="2" t="s">
        <v>1466</v>
      </c>
      <c r="C1957" s="2" t="s">
        <v>1467</v>
      </c>
      <c r="D1957" s="2" t="s">
        <v>5154</v>
      </c>
      <c r="E1957" s="10"/>
      <c r="F1957" s="10"/>
      <c r="G1957" s="2" t="s">
        <v>5155</v>
      </c>
      <c r="H1957" s="2" t="s">
        <v>304</v>
      </c>
      <c r="I1957" s="2" t="s">
        <v>1478</v>
      </c>
      <c r="J1957" s="2" t="s">
        <v>965</v>
      </c>
      <c r="K1957" s="2" t="s">
        <v>966</v>
      </c>
      <c r="L1957" s="2" t="s">
        <v>959</v>
      </c>
      <c r="M1957" s="2" t="s">
        <v>960</v>
      </c>
      <c r="N1957" s="2" t="s">
        <v>967</v>
      </c>
      <c r="O1957" s="2">
        <v>1956</v>
      </c>
    </row>
    <row r="1958" spans="1:15" x14ac:dyDescent="0.35">
      <c r="A1958" s="4">
        <v>2</v>
      </c>
      <c r="B1958" s="4" t="s">
        <v>1466</v>
      </c>
      <c r="C1958" s="4" t="s">
        <v>1467</v>
      </c>
      <c r="D1958" s="4" t="s">
        <v>5156</v>
      </c>
      <c r="E1958" s="10"/>
      <c r="F1958" s="10"/>
      <c r="G1958" s="4" t="s">
        <v>5157</v>
      </c>
      <c r="H1958" s="4" t="s">
        <v>304</v>
      </c>
      <c r="I1958" s="4" t="s">
        <v>1478</v>
      </c>
      <c r="J1958" s="4" t="s">
        <v>957</v>
      </c>
      <c r="K1958" s="4" t="s">
        <v>966</v>
      </c>
      <c r="L1958" s="4" t="s">
        <v>959</v>
      </c>
      <c r="M1958" s="4" t="s">
        <v>960</v>
      </c>
      <c r="N1958" s="4" t="s">
        <v>1245</v>
      </c>
      <c r="O1958" s="4">
        <v>1957</v>
      </c>
    </row>
    <row r="1959" spans="1:15" x14ac:dyDescent="0.35">
      <c r="A1959" s="2">
        <v>2</v>
      </c>
      <c r="B1959" s="2" t="s">
        <v>1466</v>
      </c>
      <c r="C1959" s="2" t="s">
        <v>1467</v>
      </c>
      <c r="D1959" s="2" t="s">
        <v>5158</v>
      </c>
      <c r="E1959" s="10"/>
      <c r="F1959" s="10"/>
      <c r="G1959" s="2" t="s">
        <v>5159</v>
      </c>
      <c r="H1959" s="2" t="s">
        <v>304</v>
      </c>
      <c r="I1959" s="2" t="s">
        <v>1478</v>
      </c>
      <c r="J1959" s="2" t="s">
        <v>965</v>
      </c>
      <c r="K1959" s="2" t="s">
        <v>966</v>
      </c>
      <c r="L1959" s="2" t="s">
        <v>1031</v>
      </c>
      <c r="M1959" s="2" t="s">
        <v>960</v>
      </c>
      <c r="N1959" s="2" t="s">
        <v>967</v>
      </c>
      <c r="O1959" s="2">
        <v>1958</v>
      </c>
    </row>
    <row r="1960" spans="1:15" x14ac:dyDescent="0.35">
      <c r="A1960" s="4">
        <v>2</v>
      </c>
      <c r="B1960" s="4" t="s">
        <v>1466</v>
      </c>
      <c r="C1960" s="4" t="s">
        <v>1467</v>
      </c>
      <c r="D1960" s="4" t="s">
        <v>5160</v>
      </c>
      <c r="E1960" s="10"/>
      <c r="F1960" s="10"/>
      <c r="G1960" s="4" t="s">
        <v>5161</v>
      </c>
      <c r="H1960" s="4" t="s">
        <v>304</v>
      </c>
      <c r="I1960" s="4" t="s">
        <v>1478</v>
      </c>
      <c r="J1960" s="4" t="s">
        <v>957</v>
      </c>
      <c r="K1960" s="4" t="s">
        <v>966</v>
      </c>
      <c r="L1960" s="4" t="s">
        <v>959</v>
      </c>
      <c r="M1960" s="4" t="s">
        <v>960</v>
      </c>
      <c r="N1960" s="4" t="s">
        <v>1479</v>
      </c>
      <c r="O1960" s="4">
        <v>1959</v>
      </c>
    </row>
    <row r="1961" spans="1:15" x14ac:dyDescent="0.35">
      <c r="A1961" s="2">
        <v>2</v>
      </c>
      <c r="B1961" s="2" t="s">
        <v>1466</v>
      </c>
      <c r="C1961" s="2" t="s">
        <v>1467</v>
      </c>
      <c r="D1961" s="2" t="s">
        <v>5162</v>
      </c>
      <c r="E1961" s="10"/>
      <c r="F1961" s="10"/>
      <c r="G1961" s="2" t="s">
        <v>5163</v>
      </c>
      <c r="H1961" s="2" t="s">
        <v>304</v>
      </c>
      <c r="I1961" s="2" t="s">
        <v>1478</v>
      </c>
      <c r="J1961" s="2" t="s">
        <v>957</v>
      </c>
      <c r="K1961" s="2" t="s">
        <v>966</v>
      </c>
      <c r="L1961" s="2" t="s">
        <v>959</v>
      </c>
      <c r="M1961" s="2" t="s">
        <v>960</v>
      </c>
      <c r="N1961" s="2" t="s">
        <v>961</v>
      </c>
      <c r="O1961" s="2">
        <v>1960</v>
      </c>
    </row>
    <row r="1962" spans="1:15" x14ac:dyDescent="0.35">
      <c r="A1962" s="4">
        <v>2</v>
      </c>
      <c r="B1962" s="4" t="s">
        <v>1466</v>
      </c>
      <c r="C1962" s="4" t="s">
        <v>1467</v>
      </c>
      <c r="D1962" s="4" t="s">
        <v>5164</v>
      </c>
      <c r="E1962" s="10"/>
      <c r="F1962" s="10"/>
      <c r="G1962" s="4" t="s">
        <v>1085</v>
      </c>
      <c r="H1962" s="4" t="s">
        <v>304</v>
      </c>
      <c r="I1962" s="4" t="s">
        <v>1478</v>
      </c>
      <c r="J1962" s="4" t="s">
        <v>965</v>
      </c>
      <c r="K1962" s="4" t="s">
        <v>966</v>
      </c>
      <c r="L1962" s="4" t="s">
        <v>1031</v>
      </c>
      <c r="M1962" s="4" t="s">
        <v>960</v>
      </c>
      <c r="N1962" s="4" t="s">
        <v>967</v>
      </c>
      <c r="O1962" s="4">
        <v>1961</v>
      </c>
    </row>
    <row r="1963" spans="1:15" x14ac:dyDescent="0.35">
      <c r="A1963" s="2">
        <v>2</v>
      </c>
      <c r="B1963" s="2" t="s">
        <v>1466</v>
      </c>
      <c r="C1963" s="2" t="s">
        <v>1467</v>
      </c>
      <c r="D1963" s="2" t="s">
        <v>5165</v>
      </c>
      <c r="E1963" s="10"/>
      <c r="F1963" s="10"/>
      <c r="G1963" s="2" t="s">
        <v>5166</v>
      </c>
      <c r="H1963" s="2" t="s">
        <v>304</v>
      </c>
      <c r="I1963" s="2" t="s">
        <v>1478</v>
      </c>
      <c r="J1963" s="2" t="s">
        <v>957</v>
      </c>
      <c r="K1963" s="2" t="s">
        <v>966</v>
      </c>
      <c r="L1963" s="2" t="s">
        <v>959</v>
      </c>
      <c r="M1963" s="2" t="s">
        <v>960</v>
      </c>
      <c r="N1963" s="2" t="s">
        <v>961</v>
      </c>
      <c r="O1963" s="2">
        <v>1962</v>
      </c>
    </row>
    <row r="1964" spans="1:15" x14ac:dyDescent="0.35">
      <c r="A1964" s="4">
        <v>2</v>
      </c>
      <c r="B1964" s="4" t="s">
        <v>1466</v>
      </c>
      <c r="C1964" s="4" t="s">
        <v>1467</v>
      </c>
      <c r="D1964" s="4" t="s">
        <v>5167</v>
      </c>
      <c r="E1964" s="10"/>
      <c r="F1964" s="10"/>
      <c r="G1964" s="4" t="s">
        <v>5168</v>
      </c>
      <c r="H1964" s="4" t="s">
        <v>304</v>
      </c>
      <c r="I1964" s="4" t="s">
        <v>1478</v>
      </c>
      <c r="J1964" s="4" t="s">
        <v>957</v>
      </c>
      <c r="K1964" s="4" t="s">
        <v>966</v>
      </c>
      <c r="L1964" s="4" t="s">
        <v>959</v>
      </c>
      <c r="M1964" s="4" t="s">
        <v>960</v>
      </c>
      <c r="N1964" s="4" t="s">
        <v>961</v>
      </c>
      <c r="O1964" s="4">
        <v>1963</v>
      </c>
    </row>
    <row r="1965" spans="1:15" x14ac:dyDescent="0.35">
      <c r="A1965" s="2">
        <v>2</v>
      </c>
      <c r="B1965" s="2" t="s">
        <v>1466</v>
      </c>
      <c r="C1965" s="2" t="s">
        <v>1467</v>
      </c>
      <c r="D1965" s="2" t="s">
        <v>5169</v>
      </c>
      <c r="E1965" s="10"/>
      <c r="F1965" s="10"/>
      <c r="G1965" s="2" t="s">
        <v>5170</v>
      </c>
      <c r="H1965" s="2" t="s">
        <v>304</v>
      </c>
      <c r="I1965" s="2" t="s">
        <v>1478</v>
      </c>
      <c r="J1965" s="2" t="s">
        <v>957</v>
      </c>
      <c r="K1965" s="2" t="s">
        <v>966</v>
      </c>
      <c r="L1965" s="2" t="s">
        <v>959</v>
      </c>
      <c r="M1965" s="2" t="s">
        <v>960</v>
      </c>
      <c r="N1965" s="2" t="s">
        <v>961</v>
      </c>
      <c r="O1965" s="2">
        <v>1964</v>
      </c>
    </row>
    <row r="1966" spans="1:15" x14ac:dyDescent="0.35">
      <c r="A1966" s="4">
        <v>2</v>
      </c>
      <c r="B1966" s="4" t="s">
        <v>1466</v>
      </c>
      <c r="C1966" s="4" t="s">
        <v>1467</v>
      </c>
      <c r="D1966" s="4" t="s">
        <v>5171</v>
      </c>
      <c r="E1966" s="10"/>
      <c r="F1966" s="10"/>
      <c r="G1966" s="4" t="s">
        <v>5172</v>
      </c>
      <c r="H1966" s="4" t="s">
        <v>304</v>
      </c>
      <c r="I1966" s="4" t="s">
        <v>1478</v>
      </c>
      <c r="J1966" s="4" t="s">
        <v>965</v>
      </c>
      <c r="K1966" s="4" t="s">
        <v>966</v>
      </c>
      <c r="L1966" s="4" t="s">
        <v>959</v>
      </c>
      <c r="M1966" s="4" t="s">
        <v>960</v>
      </c>
      <c r="N1966" s="4" t="s">
        <v>967</v>
      </c>
      <c r="O1966" s="4">
        <v>1965</v>
      </c>
    </row>
    <row r="1967" spans="1:15" x14ac:dyDescent="0.35">
      <c r="A1967" s="2">
        <v>2</v>
      </c>
      <c r="B1967" s="2" t="s">
        <v>1466</v>
      </c>
      <c r="C1967" s="2" t="s">
        <v>1467</v>
      </c>
      <c r="D1967" s="2" t="s">
        <v>5173</v>
      </c>
      <c r="E1967" s="10"/>
      <c r="F1967" s="10"/>
      <c r="G1967" s="2" t="s">
        <v>5174</v>
      </c>
      <c r="H1967" s="2" t="s">
        <v>304</v>
      </c>
      <c r="I1967" s="2" t="s">
        <v>1478</v>
      </c>
      <c r="J1967" s="2" t="s">
        <v>973</v>
      </c>
      <c r="K1967" s="2" t="s">
        <v>966</v>
      </c>
      <c r="L1967" s="2" t="s">
        <v>1031</v>
      </c>
      <c r="M1967" s="2" t="s">
        <v>960</v>
      </c>
      <c r="N1967" s="2" t="s">
        <v>967</v>
      </c>
      <c r="O1967" s="2">
        <v>1966</v>
      </c>
    </row>
    <row r="1968" spans="1:15" x14ac:dyDescent="0.35">
      <c r="A1968" s="4">
        <v>2</v>
      </c>
      <c r="B1968" s="4" t="s">
        <v>1466</v>
      </c>
      <c r="C1968" s="4" t="s">
        <v>1467</v>
      </c>
      <c r="D1968" s="4" t="s">
        <v>5175</v>
      </c>
      <c r="E1968" s="10"/>
      <c r="F1968" s="10"/>
      <c r="G1968" s="4" t="s">
        <v>5176</v>
      </c>
      <c r="H1968" s="4" t="s">
        <v>304</v>
      </c>
      <c r="I1968" s="4" t="s">
        <v>1478</v>
      </c>
      <c r="J1968" s="4" t="s">
        <v>973</v>
      </c>
      <c r="K1968" s="4" t="s">
        <v>966</v>
      </c>
      <c r="L1968" s="4" t="s">
        <v>1031</v>
      </c>
      <c r="M1968" s="4" t="s">
        <v>960</v>
      </c>
      <c r="N1968" s="4" t="s">
        <v>967</v>
      </c>
      <c r="O1968" s="4">
        <v>1967</v>
      </c>
    </row>
    <row r="1969" spans="1:15" x14ac:dyDescent="0.35">
      <c r="A1969" s="2">
        <v>2</v>
      </c>
      <c r="B1969" s="2" t="s">
        <v>1466</v>
      </c>
      <c r="C1969" s="2" t="s">
        <v>1467</v>
      </c>
      <c r="D1969" s="2" t="s">
        <v>5177</v>
      </c>
      <c r="E1969" s="10"/>
      <c r="F1969" s="10"/>
      <c r="G1969" s="2" t="s">
        <v>5178</v>
      </c>
      <c r="H1969" s="2" t="s">
        <v>304</v>
      </c>
      <c r="I1969" s="2" t="s">
        <v>1478</v>
      </c>
      <c r="J1969" s="2" t="s">
        <v>973</v>
      </c>
      <c r="K1969" s="2" t="s">
        <v>966</v>
      </c>
      <c r="L1969" s="2" t="s">
        <v>1031</v>
      </c>
      <c r="M1969" s="2" t="s">
        <v>960</v>
      </c>
      <c r="N1969" s="2" t="s">
        <v>967</v>
      </c>
      <c r="O1969" s="2">
        <v>1968</v>
      </c>
    </row>
    <row r="1970" spans="1:15" x14ac:dyDescent="0.35">
      <c r="A1970" s="4">
        <v>2</v>
      </c>
      <c r="B1970" s="4" t="s">
        <v>1466</v>
      </c>
      <c r="C1970" s="4" t="s">
        <v>1467</v>
      </c>
      <c r="D1970" s="4" t="s">
        <v>5179</v>
      </c>
      <c r="E1970" s="10"/>
      <c r="F1970" s="10"/>
      <c r="G1970" s="4" t="s">
        <v>5180</v>
      </c>
      <c r="H1970" s="4" t="s">
        <v>304</v>
      </c>
      <c r="I1970" s="4" t="s">
        <v>1478</v>
      </c>
      <c r="J1970" s="4" t="s">
        <v>957</v>
      </c>
      <c r="K1970" s="4" t="s">
        <v>966</v>
      </c>
      <c r="L1970" s="4" t="s">
        <v>959</v>
      </c>
      <c r="M1970" s="4" t="s">
        <v>960</v>
      </c>
      <c r="N1970" s="4" t="s">
        <v>1245</v>
      </c>
      <c r="O1970" s="4">
        <v>1969</v>
      </c>
    </row>
    <row r="1971" spans="1:15" x14ac:dyDescent="0.35">
      <c r="A1971" s="2">
        <v>2</v>
      </c>
      <c r="B1971" s="2" t="s">
        <v>1466</v>
      </c>
      <c r="C1971" s="2" t="s">
        <v>1467</v>
      </c>
      <c r="D1971" s="2" t="s">
        <v>5181</v>
      </c>
      <c r="E1971" s="10"/>
      <c r="F1971" s="10"/>
      <c r="G1971" s="2" t="s">
        <v>5182</v>
      </c>
      <c r="H1971" s="2" t="s">
        <v>304</v>
      </c>
      <c r="I1971" s="2" t="s">
        <v>1478</v>
      </c>
      <c r="J1971" s="2" t="s">
        <v>973</v>
      </c>
      <c r="K1971" s="2" t="s">
        <v>966</v>
      </c>
      <c r="L1971" s="2" t="s">
        <v>1031</v>
      </c>
      <c r="M1971" s="2" t="s">
        <v>960</v>
      </c>
      <c r="N1971" s="2" t="s">
        <v>967</v>
      </c>
      <c r="O1971" s="2">
        <v>1970</v>
      </c>
    </row>
    <row r="1972" spans="1:15" x14ac:dyDescent="0.35">
      <c r="A1972" s="4">
        <v>2</v>
      </c>
      <c r="B1972" s="4" t="s">
        <v>1466</v>
      </c>
      <c r="C1972" s="4" t="s">
        <v>1467</v>
      </c>
      <c r="D1972" s="4" t="s">
        <v>5183</v>
      </c>
      <c r="E1972" s="10"/>
      <c r="F1972" s="10"/>
      <c r="G1972" s="4" t="s">
        <v>5184</v>
      </c>
      <c r="H1972" s="4" t="s">
        <v>304</v>
      </c>
      <c r="I1972" s="4" t="s">
        <v>1478</v>
      </c>
      <c r="J1972" s="4" t="s">
        <v>957</v>
      </c>
      <c r="K1972" s="4" t="s">
        <v>966</v>
      </c>
      <c r="L1972" s="4" t="s">
        <v>959</v>
      </c>
      <c r="M1972" s="4" t="s">
        <v>960</v>
      </c>
      <c r="N1972" s="4" t="s">
        <v>961</v>
      </c>
      <c r="O1972" s="4">
        <v>1971</v>
      </c>
    </row>
    <row r="1973" spans="1:15" x14ac:dyDescent="0.35">
      <c r="A1973" s="2">
        <v>2</v>
      </c>
      <c r="B1973" s="2" t="s">
        <v>1466</v>
      </c>
      <c r="C1973" s="2" t="s">
        <v>1467</v>
      </c>
      <c r="D1973" s="2" t="s">
        <v>5185</v>
      </c>
      <c r="E1973" s="10"/>
      <c r="F1973" s="10"/>
      <c r="G1973" s="2" t="s">
        <v>5186</v>
      </c>
      <c r="H1973" s="2" t="s">
        <v>304</v>
      </c>
      <c r="I1973" s="2" t="s">
        <v>1478</v>
      </c>
      <c r="J1973" s="2" t="s">
        <v>957</v>
      </c>
      <c r="K1973" s="2" t="s">
        <v>966</v>
      </c>
      <c r="L1973" s="2" t="s">
        <v>959</v>
      </c>
      <c r="M1973" s="2" t="s">
        <v>960</v>
      </c>
      <c r="N1973" s="2" t="s">
        <v>961</v>
      </c>
      <c r="O1973" s="2">
        <v>1972</v>
      </c>
    </row>
    <row r="1974" spans="1:15" x14ac:dyDescent="0.35">
      <c r="A1974" s="4">
        <v>2</v>
      </c>
      <c r="B1974" s="4" t="s">
        <v>1466</v>
      </c>
      <c r="C1974" s="4" t="s">
        <v>1467</v>
      </c>
      <c r="D1974" s="4" t="s">
        <v>5187</v>
      </c>
      <c r="E1974" s="10"/>
      <c r="F1974" s="10"/>
      <c r="G1974" s="4" t="s">
        <v>5188</v>
      </c>
      <c r="H1974" s="4" t="s">
        <v>304</v>
      </c>
      <c r="I1974" s="4" t="s">
        <v>1478</v>
      </c>
      <c r="J1974" s="4" t="s">
        <v>957</v>
      </c>
      <c r="K1974" s="4" t="s">
        <v>966</v>
      </c>
      <c r="L1974" s="4" t="s">
        <v>959</v>
      </c>
      <c r="M1974" s="4" t="s">
        <v>960</v>
      </c>
      <c r="N1974" s="4" t="s">
        <v>1245</v>
      </c>
      <c r="O1974" s="4">
        <v>1973</v>
      </c>
    </row>
    <row r="1975" spans="1:15" x14ac:dyDescent="0.35">
      <c r="A1975" s="2">
        <v>2</v>
      </c>
      <c r="B1975" s="2" t="s">
        <v>1466</v>
      </c>
      <c r="C1975" s="2" t="s">
        <v>1467</v>
      </c>
      <c r="D1975" s="2" t="s">
        <v>5189</v>
      </c>
      <c r="E1975" s="10"/>
      <c r="F1975" s="10"/>
      <c r="G1975" s="2" t="s">
        <v>5190</v>
      </c>
      <c r="H1975" s="2" t="s">
        <v>304</v>
      </c>
      <c r="I1975" s="2" t="s">
        <v>1478</v>
      </c>
      <c r="J1975" s="2" t="s">
        <v>957</v>
      </c>
      <c r="K1975" s="2" t="s">
        <v>966</v>
      </c>
      <c r="L1975" s="2" t="s">
        <v>959</v>
      </c>
      <c r="M1975" s="2" t="s">
        <v>960</v>
      </c>
      <c r="N1975" s="2" t="s">
        <v>961</v>
      </c>
      <c r="O1975" s="2">
        <v>1974</v>
      </c>
    </row>
    <row r="1976" spans="1:15" x14ac:dyDescent="0.35">
      <c r="A1976" s="4">
        <v>2</v>
      </c>
      <c r="B1976" s="4" t="s">
        <v>1466</v>
      </c>
      <c r="C1976" s="4" t="s">
        <v>1467</v>
      </c>
      <c r="D1976" s="4" t="s">
        <v>5191</v>
      </c>
      <c r="E1976" s="10"/>
      <c r="F1976" s="10"/>
      <c r="G1976" s="4" t="s">
        <v>5192</v>
      </c>
      <c r="H1976" s="4" t="s">
        <v>304</v>
      </c>
      <c r="I1976" s="4" t="s">
        <v>1478</v>
      </c>
      <c r="J1976" s="4" t="s">
        <v>957</v>
      </c>
      <c r="K1976" s="4" t="s">
        <v>966</v>
      </c>
      <c r="L1976" s="4" t="s">
        <v>959</v>
      </c>
      <c r="M1976" s="4" t="s">
        <v>960</v>
      </c>
      <c r="N1976" s="4" t="s">
        <v>961</v>
      </c>
      <c r="O1976" s="4">
        <v>1975</v>
      </c>
    </row>
    <row r="1977" spans="1:15" x14ac:dyDescent="0.35">
      <c r="A1977" s="2">
        <v>2</v>
      </c>
      <c r="B1977" s="2" t="s">
        <v>1466</v>
      </c>
      <c r="C1977" s="2" t="s">
        <v>1467</v>
      </c>
      <c r="D1977" s="2" t="s">
        <v>5193</v>
      </c>
      <c r="E1977" s="10"/>
      <c r="F1977" s="10"/>
      <c r="G1977" s="2" t="s">
        <v>5194</v>
      </c>
      <c r="H1977" s="2" t="s">
        <v>304</v>
      </c>
      <c r="I1977" s="2" t="s">
        <v>1478</v>
      </c>
      <c r="J1977" s="2" t="s">
        <v>973</v>
      </c>
      <c r="K1977" s="2" t="s">
        <v>966</v>
      </c>
      <c r="L1977" s="2" t="s">
        <v>959</v>
      </c>
      <c r="M1977" s="2" t="s">
        <v>960</v>
      </c>
      <c r="N1977" s="2" t="s">
        <v>967</v>
      </c>
      <c r="O1977" s="2">
        <v>1976</v>
      </c>
    </row>
    <row r="1978" spans="1:15" x14ac:dyDescent="0.35">
      <c r="A1978" s="4">
        <v>2</v>
      </c>
      <c r="B1978" s="4" t="s">
        <v>1466</v>
      </c>
      <c r="C1978" s="4" t="s">
        <v>1467</v>
      </c>
      <c r="D1978" s="4" t="s">
        <v>5195</v>
      </c>
      <c r="E1978" s="10"/>
      <c r="F1978" s="10"/>
      <c r="G1978" s="4" t="s">
        <v>5196</v>
      </c>
      <c r="H1978" s="4" t="s">
        <v>304</v>
      </c>
      <c r="I1978" s="4" t="s">
        <v>1478</v>
      </c>
      <c r="J1978" s="4" t="s">
        <v>965</v>
      </c>
      <c r="K1978" s="4" t="s">
        <v>966</v>
      </c>
      <c r="L1978" s="4" t="s">
        <v>959</v>
      </c>
      <c r="M1978" s="4" t="s">
        <v>960</v>
      </c>
      <c r="N1978" s="4" t="s">
        <v>967</v>
      </c>
      <c r="O1978" s="4">
        <v>1977</v>
      </c>
    </row>
    <row r="1979" spans="1:15" x14ac:dyDescent="0.35">
      <c r="A1979" s="2">
        <v>2</v>
      </c>
      <c r="B1979" s="2" t="s">
        <v>1466</v>
      </c>
      <c r="C1979" s="2" t="s">
        <v>1467</v>
      </c>
      <c r="D1979" s="2" t="s">
        <v>5197</v>
      </c>
      <c r="E1979" s="10"/>
      <c r="F1979" s="10"/>
      <c r="G1979" s="2" t="s">
        <v>5198</v>
      </c>
      <c r="H1979" s="2" t="s">
        <v>304</v>
      </c>
      <c r="I1979" s="2" t="s">
        <v>1478</v>
      </c>
      <c r="J1979" s="2" t="s">
        <v>957</v>
      </c>
      <c r="K1979" s="2" t="s">
        <v>966</v>
      </c>
      <c r="L1979" s="2" t="s">
        <v>959</v>
      </c>
      <c r="M1979" s="2" t="s">
        <v>960</v>
      </c>
      <c r="N1979" s="2" t="s">
        <v>1561</v>
      </c>
      <c r="O1979" s="2">
        <v>1978</v>
      </c>
    </row>
    <row r="1980" spans="1:15" x14ac:dyDescent="0.35">
      <c r="A1980" s="4">
        <v>2</v>
      </c>
      <c r="B1980" s="4" t="s">
        <v>1466</v>
      </c>
      <c r="C1980" s="4" t="s">
        <v>1467</v>
      </c>
      <c r="D1980" s="4" t="s">
        <v>5199</v>
      </c>
      <c r="E1980" s="10"/>
      <c r="F1980" s="10"/>
      <c r="G1980" s="4" t="s">
        <v>5200</v>
      </c>
      <c r="H1980" s="4" t="s">
        <v>304</v>
      </c>
      <c r="I1980" s="4" t="s">
        <v>1478</v>
      </c>
      <c r="J1980" s="4" t="s">
        <v>965</v>
      </c>
      <c r="K1980" s="4" t="s">
        <v>966</v>
      </c>
      <c r="L1980" s="4" t="s">
        <v>1031</v>
      </c>
      <c r="M1980" s="4" t="s">
        <v>960</v>
      </c>
      <c r="N1980" s="4" t="s">
        <v>967</v>
      </c>
      <c r="O1980" s="4">
        <v>1979</v>
      </c>
    </row>
    <row r="1981" spans="1:15" x14ac:dyDescent="0.35">
      <c r="A1981" s="2">
        <v>2</v>
      </c>
      <c r="B1981" s="2" t="s">
        <v>1466</v>
      </c>
      <c r="C1981" s="2" t="s">
        <v>1467</v>
      </c>
      <c r="D1981" s="2" t="s">
        <v>5201</v>
      </c>
      <c r="E1981" s="10"/>
      <c r="F1981" s="10"/>
      <c r="G1981" s="2" t="s">
        <v>5202</v>
      </c>
      <c r="H1981" s="2" t="s">
        <v>304</v>
      </c>
      <c r="I1981" s="2" t="s">
        <v>1478</v>
      </c>
      <c r="J1981" s="2" t="s">
        <v>957</v>
      </c>
      <c r="K1981" s="2" t="s">
        <v>966</v>
      </c>
      <c r="L1981" s="2" t="s">
        <v>1031</v>
      </c>
      <c r="M1981" s="2" t="s">
        <v>960</v>
      </c>
      <c r="N1981" s="2" t="s">
        <v>1009</v>
      </c>
      <c r="O1981" s="2">
        <v>1980</v>
      </c>
    </row>
    <row r="1982" spans="1:15" x14ac:dyDescent="0.35">
      <c r="A1982" s="4">
        <v>2</v>
      </c>
      <c r="B1982" s="4" t="s">
        <v>1466</v>
      </c>
      <c r="C1982" s="4" t="s">
        <v>1467</v>
      </c>
      <c r="D1982" s="4" t="s">
        <v>5203</v>
      </c>
      <c r="E1982" s="10"/>
      <c r="F1982" s="10"/>
      <c r="G1982" s="4" t="s">
        <v>5204</v>
      </c>
      <c r="H1982" s="4" t="s">
        <v>304</v>
      </c>
      <c r="I1982" s="4" t="s">
        <v>1478</v>
      </c>
      <c r="J1982" s="4" t="s">
        <v>965</v>
      </c>
      <c r="K1982" s="4" t="s">
        <v>966</v>
      </c>
      <c r="L1982" s="4" t="s">
        <v>959</v>
      </c>
      <c r="M1982" s="4" t="s">
        <v>960</v>
      </c>
      <c r="N1982" s="4" t="s">
        <v>967</v>
      </c>
      <c r="O1982" s="4">
        <v>1981</v>
      </c>
    </row>
    <row r="1983" spans="1:15" x14ac:dyDescent="0.35">
      <c r="A1983" s="2">
        <v>2</v>
      </c>
      <c r="B1983" s="2" t="s">
        <v>1466</v>
      </c>
      <c r="C1983" s="2" t="s">
        <v>1467</v>
      </c>
      <c r="D1983" s="2" t="s">
        <v>5205</v>
      </c>
      <c r="E1983" s="10"/>
      <c r="F1983" s="10"/>
      <c r="G1983" s="2" t="s">
        <v>5206</v>
      </c>
      <c r="H1983" s="2" t="s">
        <v>304</v>
      </c>
      <c r="I1983" s="2" t="s">
        <v>1478</v>
      </c>
      <c r="J1983" s="2" t="s">
        <v>957</v>
      </c>
      <c r="K1983" s="2" t="s">
        <v>966</v>
      </c>
      <c r="L1983" s="2" t="s">
        <v>959</v>
      </c>
      <c r="M1983" s="2" t="s">
        <v>960</v>
      </c>
      <c r="N1983" s="2" t="s">
        <v>961</v>
      </c>
      <c r="O1983" s="2">
        <v>1982</v>
      </c>
    </row>
    <row r="1984" spans="1:15" x14ac:dyDescent="0.35">
      <c r="A1984" s="4">
        <v>2</v>
      </c>
      <c r="B1984" s="4" t="s">
        <v>1466</v>
      </c>
      <c r="C1984" s="4" t="s">
        <v>1467</v>
      </c>
      <c r="D1984" s="4" t="s">
        <v>5207</v>
      </c>
      <c r="E1984" s="10"/>
      <c r="F1984" s="10"/>
      <c r="G1984" s="4" t="s">
        <v>5208</v>
      </c>
      <c r="H1984" s="4" t="s">
        <v>304</v>
      </c>
      <c r="I1984" s="4" t="s">
        <v>1478</v>
      </c>
      <c r="J1984" s="4" t="s">
        <v>957</v>
      </c>
      <c r="K1984" s="4" t="s">
        <v>966</v>
      </c>
      <c r="L1984" s="4" t="s">
        <v>959</v>
      </c>
      <c r="M1984" s="4" t="s">
        <v>960</v>
      </c>
      <c r="N1984" s="4" t="s">
        <v>961</v>
      </c>
      <c r="O1984" s="4">
        <v>1983</v>
      </c>
    </row>
    <row r="1985" spans="1:15" x14ac:dyDescent="0.35">
      <c r="A1985" s="2">
        <v>2</v>
      </c>
      <c r="B1985" s="2" t="s">
        <v>1466</v>
      </c>
      <c r="C1985" s="2" t="s">
        <v>1467</v>
      </c>
      <c r="D1985" s="2" t="s">
        <v>5209</v>
      </c>
      <c r="E1985" s="10"/>
      <c r="F1985" s="10"/>
      <c r="G1985" s="2" t="s">
        <v>5210</v>
      </c>
      <c r="H1985" s="2" t="s">
        <v>304</v>
      </c>
      <c r="I1985" s="2" t="s">
        <v>1478</v>
      </c>
      <c r="J1985" s="2" t="s">
        <v>957</v>
      </c>
      <c r="K1985" s="2" t="s">
        <v>966</v>
      </c>
      <c r="L1985" s="2" t="s">
        <v>1031</v>
      </c>
      <c r="M1985" s="2" t="s">
        <v>960</v>
      </c>
      <c r="N1985" s="2" t="s">
        <v>1546</v>
      </c>
      <c r="O1985" s="2">
        <v>1984</v>
      </c>
    </row>
    <row r="1986" spans="1:15" x14ac:dyDescent="0.35">
      <c r="A1986" s="4">
        <v>2</v>
      </c>
      <c r="B1986" s="4" t="s">
        <v>1466</v>
      </c>
      <c r="C1986" s="4" t="s">
        <v>1467</v>
      </c>
      <c r="D1986" s="4" t="s">
        <v>5211</v>
      </c>
      <c r="E1986" s="10"/>
      <c r="F1986" s="10"/>
      <c r="G1986" s="4" t="s">
        <v>5212</v>
      </c>
      <c r="H1986" s="4" t="s">
        <v>304</v>
      </c>
      <c r="I1986" s="4" t="s">
        <v>1478</v>
      </c>
      <c r="J1986" s="4" t="s">
        <v>965</v>
      </c>
      <c r="K1986" s="4" t="s">
        <v>966</v>
      </c>
      <c r="L1986" s="4" t="s">
        <v>959</v>
      </c>
      <c r="M1986" s="4" t="s">
        <v>960</v>
      </c>
      <c r="N1986" s="4" t="s">
        <v>967</v>
      </c>
      <c r="O1986" s="4">
        <v>1985</v>
      </c>
    </row>
    <row r="1987" spans="1:15" x14ac:dyDescent="0.35">
      <c r="A1987" s="2">
        <v>2</v>
      </c>
      <c r="B1987" s="2" t="s">
        <v>1466</v>
      </c>
      <c r="C1987" s="2" t="s">
        <v>1467</v>
      </c>
      <c r="D1987" s="2" t="s">
        <v>5213</v>
      </c>
      <c r="E1987" s="10"/>
      <c r="F1987" s="10"/>
      <c r="G1987" s="2" t="s">
        <v>5214</v>
      </c>
      <c r="H1987" s="2" t="s">
        <v>304</v>
      </c>
      <c r="I1987" s="2" t="s">
        <v>1478</v>
      </c>
      <c r="J1987" s="2" t="s">
        <v>965</v>
      </c>
      <c r="K1987" s="2" t="s">
        <v>966</v>
      </c>
      <c r="L1987" s="2" t="s">
        <v>1031</v>
      </c>
      <c r="M1987" s="2" t="s">
        <v>960</v>
      </c>
      <c r="N1987" s="2" t="s">
        <v>967</v>
      </c>
      <c r="O1987" s="2">
        <v>1986</v>
      </c>
    </row>
    <row r="1988" spans="1:15" x14ac:dyDescent="0.35">
      <c r="A1988" s="4">
        <v>2</v>
      </c>
      <c r="B1988" s="4" t="s">
        <v>1466</v>
      </c>
      <c r="C1988" s="4" t="s">
        <v>1467</v>
      </c>
      <c r="D1988" s="4" t="s">
        <v>5215</v>
      </c>
      <c r="E1988" s="10"/>
      <c r="F1988" s="10"/>
      <c r="G1988" s="4" t="s">
        <v>667</v>
      </c>
      <c r="H1988" s="4" t="s">
        <v>304</v>
      </c>
      <c r="I1988" s="4" t="s">
        <v>1478</v>
      </c>
      <c r="J1988" s="4" t="s">
        <v>957</v>
      </c>
      <c r="K1988" s="4" t="s">
        <v>966</v>
      </c>
      <c r="L1988" s="4" t="s">
        <v>959</v>
      </c>
      <c r="M1988" s="4" t="s">
        <v>960</v>
      </c>
      <c r="N1988" s="4" t="s">
        <v>1245</v>
      </c>
      <c r="O1988" s="4">
        <v>1987</v>
      </c>
    </row>
    <row r="1989" spans="1:15" x14ac:dyDescent="0.35">
      <c r="A1989" s="2">
        <v>2</v>
      </c>
      <c r="B1989" s="2" t="s">
        <v>1466</v>
      </c>
      <c r="C1989" s="2" t="s">
        <v>1467</v>
      </c>
      <c r="D1989" s="2" t="s">
        <v>5216</v>
      </c>
      <c r="E1989" s="10"/>
      <c r="F1989" s="10"/>
      <c r="G1989" s="2" t="s">
        <v>5217</v>
      </c>
      <c r="H1989" s="2" t="s">
        <v>304</v>
      </c>
      <c r="I1989" s="2" t="s">
        <v>1478</v>
      </c>
      <c r="J1989" s="2" t="s">
        <v>957</v>
      </c>
      <c r="K1989" s="2" t="s">
        <v>966</v>
      </c>
      <c r="L1989" s="2" t="s">
        <v>959</v>
      </c>
      <c r="M1989" s="2" t="s">
        <v>960</v>
      </c>
      <c r="N1989" s="2" t="s">
        <v>961</v>
      </c>
      <c r="O1989" s="2">
        <v>1988</v>
      </c>
    </row>
    <row r="1990" spans="1:15" x14ac:dyDescent="0.35">
      <c r="A1990" s="4">
        <v>2</v>
      </c>
      <c r="B1990" s="4" t="s">
        <v>1466</v>
      </c>
      <c r="C1990" s="4" t="s">
        <v>1467</v>
      </c>
      <c r="D1990" s="4" t="s">
        <v>5218</v>
      </c>
      <c r="E1990" s="10"/>
      <c r="F1990" s="10"/>
      <c r="G1990" s="4" t="s">
        <v>5219</v>
      </c>
      <c r="H1990" s="4" t="s">
        <v>304</v>
      </c>
      <c r="I1990" s="4" t="s">
        <v>1478</v>
      </c>
      <c r="J1990" s="4" t="s">
        <v>965</v>
      </c>
      <c r="K1990" s="4" t="s">
        <v>966</v>
      </c>
      <c r="L1990" s="4" t="s">
        <v>1031</v>
      </c>
      <c r="M1990" s="4" t="s">
        <v>960</v>
      </c>
      <c r="N1990" s="4" t="s">
        <v>967</v>
      </c>
      <c r="O1990" s="4">
        <v>1989</v>
      </c>
    </row>
    <row r="1991" spans="1:15" x14ac:dyDescent="0.35">
      <c r="A1991" s="2">
        <v>2</v>
      </c>
      <c r="B1991" s="2" t="s">
        <v>1466</v>
      </c>
      <c r="C1991" s="2" t="s">
        <v>1467</v>
      </c>
      <c r="D1991" s="2" t="s">
        <v>5220</v>
      </c>
      <c r="E1991" s="10"/>
      <c r="F1991" s="10"/>
      <c r="G1991" s="2" t="s">
        <v>5221</v>
      </c>
      <c r="H1991" s="2" t="s">
        <v>304</v>
      </c>
      <c r="I1991" s="2" t="s">
        <v>1478</v>
      </c>
      <c r="J1991" s="2" t="s">
        <v>973</v>
      </c>
      <c r="K1991" s="2" t="s">
        <v>966</v>
      </c>
      <c r="L1991" s="2" t="s">
        <v>959</v>
      </c>
      <c r="M1991" s="2" t="s">
        <v>960</v>
      </c>
      <c r="N1991" s="2" t="s">
        <v>967</v>
      </c>
      <c r="O1991" s="2">
        <v>1990</v>
      </c>
    </row>
    <row r="1992" spans="1:15" x14ac:dyDescent="0.35">
      <c r="A1992" s="4">
        <v>2</v>
      </c>
      <c r="B1992" s="4" t="s">
        <v>1466</v>
      </c>
      <c r="C1992" s="4" t="s">
        <v>1467</v>
      </c>
      <c r="D1992" s="4" t="s">
        <v>5222</v>
      </c>
      <c r="E1992" s="10"/>
      <c r="F1992" s="10"/>
      <c r="G1992" s="4" t="s">
        <v>5223</v>
      </c>
      <c r="H1992" s="4" t="s">
        <v>304</v>
      </c>
      <c r="I1992" s="4" t="s">
        <v>1478</v>
      </c>
      <c r="J1992" s="4" t="s">
        <v>957</v>
      </c>
      <c r="K1992" s="4" t="s">
        <v>966</v>
      </c>
      <c r="L1992" s="4" t="s">
        <v>959</v>
      </c>
      <c r="M1992" s="4" t="s">
        <v>960</v>
      </c>
      <c r="N1992" s="4" t="s">
        <v>1245</v>
      </c>
      <c r="O1992" s="4">
        <v>1991</v>
      </c>
    </row>
    <row r="1993" spans="1:15" x14ac:dyDescent="0.35">
      <c r="A1993" s="2">
        <v>2</v>
      </c>
      <c r="B1993" s="2" t="s">
        <v>1466</v>
      </c>
      <c r="C1993" s="2" t="s">
        <v>1467</v>
      </c>
      <c r="D1993" s="2" t="s">
        <v>5224</v>
      </c>
      <c r="E1993" s="10"/>
      <c r="F1993" s="10"/>
      <c r="G1993" s="2" t="s">
        <v>5225</v>
      </c>
      <c r="H1993" s="2" t="s">
        <v>304</v>
      </c>
      <c r="I1993" s="2" t="s">
        <v>1478</v>
      </c>
      <c r="J1993" s="2" t="s">
        <v>973</v>
      </c>
      <c r="K1993" s="2" t="s">
        <v>966</v>
      </c>
      <c r="L1993" s="2" t="s">
        <v>1031</v>
      </c>
      <c r="M1993" s="2" t="s">
        <v>960</v>
      </c>
      <c r="N1993" s="2" t="s">
        <v>967</v>
      </c>
      <c r="O1993" s="2">
        <v>1992</v>
      </c>
    </row>
    <row r="1994" spans="1:15" x14ac:dyDescent="0.35">
      <c r="A1994" s="4">
        <v>2</v>
      </c>
      <c r="B1994" s="4" t="s">
        <v>1466</v>
      </c>
      <c r="C1994" s="4" t="s">
        <v>1467</v>
      </c>
      <c r="D1994" s="4" t="s">
        <v>5226</v>
      </c>
      <c r="E1994" s="10"/>
      <c r="F1994" s="10"/>
      <c r="G1994" s="4" t="s">
        <v>5227</v>
      </c>
      <c r="H1994" s="4" t="s">
        <v>304</v>
      </c>
      <c r="I1994" s="4" t="s">
        <v>1478</v>
      </c>
      <c r="J1994" s="4" t="s">
        <v>957</v>
      </c>
      <c r="K1994" s="4" t="s">
        <v>966</v>
      </c>
      <c r="L1994" s="4" t="s">
        <v>959</v>
      </c>
      <c r="M1994" s="4" t="s">
        <v>960</v>
      </c>
      <c r="N1994" s="4" t="s">
        <v>1245</v>
      </c>
      <c r="O1994" s="4">
        <v>1993</v>
      </c>
    </row>
    <row r="1995" spans="1:15" x14ac:dyDescent="0.35">
      <c r="A1995" s="2">
        <v>2</v>
      </c>
      <c r="B1995" s="2" t="s">
        <v>1466</v>
      </c>
      <c r="C1995" s="2" t="s">
        <v>1467</v>
      </c>
      <c r="D1995" s="2" t="s">
        <v>5228</v>
      </c>
      <c r="E1995" s="10"/>
      <c r="F1995" s="10"/>
      <c r="G1995" s="2" t="s">
        <v>5229</v>
      </c>
      <c r="H1995" s="2" t="s">
        <v>304</v>
      </c>
      <c r="I1995" s="2" t="s">
        <v>1478</v>
      </c>
      <c r="J1995" s="2" t="s">
        <v>973</v>
      </c>
      <c r="K1995" s="2" t="s">
        <v>966</v>
      </c>
      <c r="L1995" s="2" t="s">
        <v>959</v>
      </c>
      <c r="M1995" s="2" t="s">
        <v>960</v>
      </c>
      <c r="N1995" s="2" t="s">
        <v>967</v>
      </c>
      <c r="O1995" s="2">
        <v>1994</v>
      </c>
    </row>
    <row r="1996" spans="1:15" x14ac:dyDescent="0.35">
      <c r="A1996" s="4">
        <v>2</v>
      </c>
      <c r="B1996" s="4" t="s">
        <v>1466</v>
      </c>
      <c r="C1996" s="4" t="s">
        <v>1467</v>
      </c>
      <c r="D1996" s="4" t="s">
        <v>5230</v>
      </c>
      <c r="E1996" s="10"/>
      <c r="F1996" s="10"/>
      <c r="G1996" s="4" t="s">
        <v>5231</v>
      </c>
      <c r="H1996" s="4" t="s">
        <v>304</v>
      </c>
      <c r="I1996" s="4" t="s">
        <v>1478</v>
      </c>
      <c r="J1996" s="4" t="s">
        <v>973</v>
      </c>
      <c r="K1996" s="4" t="s">
        <v>966</v>
      </c>
      <c r="L1996" s="4" t="s">
        <v>1031</v>
      </c>
      <c r="M1996" s="4" t="s">
        <v>960</v>
      </c>
      <c r="N1996" s="4" t="s">
        <v>967</v>
      </c>
      <c r="O1996" s="4">
        <v>1995</v>
      </c>
    </row>
    <row r="1997" spans="1:15" x14ac:dyDescent="0.35">
      <c r="A1997" s="2">
        <v>2</v>
      </c>
      <c r="B1997" s="2" t="s">
        <v>1466</v>
      </c>
      <c r="C1997" s="2" t="s">
        <v>1467</v>
      </c>
      <c r="D1997" s="2" t="s">
        <v>5232</v>
      </c>
      <c r="E1997" s="10"/>
      <c r="F1997" s="10"/>
      <c r="G1997" s="2" t="s">
        <v>5233</v>
      </c>
      <c r="H1997" s="2" t="s">
        <v>304</v>
      </c>
      <c r="I1997" s="2" t="s">
        <v>1478</v>
      </c>
      <c r="J1997" s="2" t="s">
        <v>957</v>
      </c>
      <c r="K1997" s="2" t="s">
        <v>966</v>
      </c>
      <c r="L1997" s="2" t="s">
        <v>959</v>
      </c>
      <c r="M1997" s="2" t="s">
        <v>960</v>
      </c>
      <c r="N1997" s="2" t="s">
        <v>961</v>
      </c>
      <c r="O1997" s="2">
        <v>1996</v>
      </c>
    </row>
    <row r="1998" spans="1:15" x14ac:dyDescent="0.35">
      <c r="A1998" s="4">
        <v>2</v>
      </c>
      <c r="B1998" s="4" t="s">
        <v>1466</v>
      </c>
      <c r="C1998" s="4" t="s">
        <v>1467</v>
      </c>
      <c r="D1998" s="4" t="s">
        <v>5234</v>
      </c>
      <c r="E1998" s="10"/>
      <c r="F1998" s="10"/>
      <c r="G1998" s="4" t="s">
        <v>5235</v>
      </c>
      <c r="H1998" s="4" t="s">
        <v>304</v>
      </c>
      <c r="I1998" s="4" t="s">
        <v>1478</v>
      </c>
      <c r="J1998" s="4" t="s">
        <v>957</v>
      </c>
      <c r="K1998" s="4" t="s">
        <v>966</v>
      </c>
      <c r="L1998" s="4" t="s">
        <v>959</v>
      </c>
      <c r="M1998" s="4" t="s">
        <v>960</v>
      </c>
      <c r="N1998" s="4" t="s">
        <v>1479</v>
      </c>
      <c r="O1998" s="4">
        <v>1997</v>
      </c>
    </row>
    <row r="1999" spans="1:15" x14ac:dyDescent="0.35">
      <c r="A1999" s="2">
        <v>2</v>
      </c>
      <c r="B1999" s="2" t="s">
        <v>1466</v>
      </c>
      <c r="C1999" s="2" t="s">
        <v>1467</v>
      </c>
      <c r="D1999" s="2" t="s">
        <v>5236</v>
      </c>
      <c r="E1999" s="10"/>
      <c r="F1999" s="10"/>
      <c r="G1999" s="2" t="s">
        <v>5237</v>
      </c>
      <c r="H1999" s="2" t="s">
        <v>304</v>
      </c>
      <c r="I1999" s="2" t="s">
        <v>1478</v>
      </c>
      <c r="J1999" s="2" t="s">
        <v>973</v>
      </c>
      <c r="K1999" s="2" t="s">
        <v>966</v>
      </c>
      <c r="L1999" s="2" t="s">
        <v>959</v>
      </c>
      <c r="M1999" s="2" t="s">
        <v>960</v>
      </c>
      <c r="N1999" s="2" t="s">
        <v>967</v>
      </c>
      <c r="O1999" s="2">
        <v>1998</v>
      </c>
    </row>
    <row r="2000" spans="1:15" x14ac:dyDescent="0.35">
      <c r="A2000" s="4">
        <v>2</v>
      </c>
      <c r="B2000" s="4" t="s">
        <v>1466</v>
      </c>
      <c r="C2000" s="4" t="s">
        <v>1467</v>
      </c>
      <c r="D2000" s="4" t="s">
        <v>5238</v>
      </c>
      <c r="E2000" s="10"/>
      <c r="F2000" s="10"/>
      <c r="G2000" s="4" t="s">
        <v>5239</v>
      </c>
      <c r="H2000" s="4" t="s">
        <v>304</v>
      </c>
      <c r="I2000" s="4" t="s">
        <v>1478</v>
      </c>
      <c r="J2000" s="4" t="s">
        <v>973</v>
      </c>
      <c r="K2000" s="4" t="s">
        <v>966</v>
      </c>
      <c r="L2000" s="4" t="s">
        <v>959</v>
      </c>
      <c r="M2000" s="4" t="s">
        <v>960</v>
      </c>
      <c r="N2000" s="4" t="s">
        <v>967</v>
      </c>
      <c r="O2000" s="4">
        <v>1999</v>
      </c>
    </row>
    <row r="2001" spans="1:15" x14ac:dyDescent="0.35">
      <c r="A2001" s="2">
        <v>2</v>
      </c>
      <c r="B2001" s="2" t="s">
        <v>1466</v>
      </c>
      <c r="C2001" s="2" t="s">
        <v>1467</v>
      </c>
      <c r="D2001" s="2" t="s">
        <v>5240</v>
      </c>
      <c r="E2001" s="10"/>
      <c r="F2001" s="10"/>
      <c r="G2001" s="2" t="s">
        <v>5241</v>
      </c>
      <c r="H2001" s="2" t="s">
        <v>304</v>
      </c>
      <c r="I2001" s="2" t="s">
        <v>1478</v>
      </c>
      <c r="J2001" s="2" t="s">
        <v>957</v>
      </c>
      <c r="K2001" s="2" t="s">
        <v>966</v>
      </c>
      <c r="L2001" s="2" t="s">
        <v>959</v>
      </c>
      <c r="M2001" s="2" t="s">
        <v>960</v>
      </c>
      <c r="N2001" s="2" t="s">
        <v>1245</v>
      </c>
      <c r="O2001" s="2">
        <v>2000</v>
      </c>
    </row>
    <row r="2002" spans="1:15" x14ac:dyDescent="0.35">
      <c r="A2002" s="4">
        <v>2</v>
      </c>
      <c r="B2002" s="4" t="s">
        <v>1466</v>
      </c>
      <c r="C2002" s="4" t="s">
        <v>1467</v>
      </c>
      <c r="D2002" s="4" t="s">
        <v>5242</v>
      </c>
      <c r="E2002" s="10"/>
      <c r="F2002" s="10"/>
      <c r="G2002" s="4" t="s">
        <v>5243</v>
      </c>
      <c r="H2002" s="4" t="s">
        <v>304</v>
      </c>
      <c r="I2002" s="4" t="s">
        <v>1478</v>
      </c>
      <c r="J2002" s="4" t="s">
        <v>973</v>
      </c>
      <c r="K2002" s="4" t="s">
        <v>966</v>
      </c>
      <c r="L2002" s="4" t="s">
        <v>1031</v>
      </c>
      <c r="M2002" s="4" t="s">
        <v>960</v>
      </c>
      <c r="N2002" s="4" t="s">
        <v>967</v>
      </c>
      <c r="O2002" s="4">
        <v>2001</v>
      </c>
    </row>
    <row r="2003" spans="1:15" x14ac:dyDescent="0.35">
      <c r="A2003" s="2">
        <v>2</v>
      </c>
      <c r="B2003" s="2" t="s">
        <v>1466</v>
      </c>
      <c r="C2003" s="2" t="s">
        <v>1467</v>
      </c>
      <c r="D2003" s="2" t="s">
        <v>5244</v>
      </c>
      <c r="E2003" s="10"/>
      <c r="F2003" s="10"/>
      <c r="G2003" s="2" t="s">
        <v>5245</v>
      </c>
      <c r="H2003" s="2" t="s">
        <v>304</v>
      </c>
      <c r="I2003" s="2" t="s">
        <v>1478</v>
      </c>
      <c r="J2003" s="2" t="s">
        <v>973</v>
      </c>
      <c r="K2003" s="2" t="s">
        <v>966</v>
      </c>
      <c r="L2003" s="2" t="s">
        <v>1031</v>
      </c>
      <c r="M2003" s="2" t="s">
        <v>960</v>
      </c>
      <c r="N2003" s="2" t="s">
        <v>967</v>
      </c>
      <c r="O2003" s="2">
        <v>2002</v>
      </c>
    </row>
    <row r="2004" spans="1:15" x14ac:dyDescent="0.35">
      <c r="A2004" s="4">
        <v>2</v>
      </c>
      <c r="B2004" s="4" t="s">
        <v>1466</v>
      </c>
      <c r="C2004" s="4" t="s">
        <v>1467</v>
      </c>
      <c r="D2004" s="4" t="s">
        <v>5246</v>
      </c>
      <c r="E2004" s="10"/>
      <c r="F2004" s="10"/>
      <c r="G2004" s="4" t="s">
        <v>5247</v>
      </c>
      <c r="H2004" s="4" t="s">
        <v>304</v>
      </c>
      <c r="I2004" s="4" t="s">
        <v>1478</v>
      </c>
      <c r="J2004" s="4" t="s">
        <v>965</v>
      </c>
      <c r="K2004" s="4" t="s">
        <v>966</v>
      </c>
      <c r="L2004" s="4" t="s">
        <v>959</v>
      </c>
      <c r="M2004" s="4" t="s">
        <v>960</v>
      </c>
      <c r="N2004" s="4" t="s">
        <v>967</v>
      </c>
      <c r="O2004" s="4">
        <v>2003</v>
      </c>
    </row>
    <row r="2005" spans="1:15" x14ac:dyDescent="0.35">
      <c r="A2005" s="2">
        <v>2</v>
      </c>
      <c r="B2005" s="2" t="s">
        <v>1466</v>
      </c>
      <c r="C2005" s="2" t="s">
        <v>1467</v>
      </c>
      <c r="D2005" s="2" t="s">
        <v>5248</v>
      </c>
      <c r="E2005" s="10"/>
      <c r="F2005" s="10"/>
      <c r="G2005" s="2" t="s">
        <v>5249</v>
      </c>
      <c r="H2005" s="2" t="s">
        <v>304</v>
      </c>
      <c r="I2005" s="2" t="s">
        <v>1478</v>
      </c>
      <c r="J2005" s="2" t="s">
        <v>957</v>
      </c>
      <c r="K2005" s="2" t="s">
        <v>966</v>
      </c>
      <c r="L2005" s="2" t="s">
        <v>959</v>
      </c>
      <c r="M2005" s="2" t="s">
        <v>960</v>
      </c>
      <c r="N2005" s="2" t="s">
        <v>961</v>
      </c>
      <c r="O2005" s="2">
        <v>2004</v>
      </c>
    </row>
    <row r="2006" spans="1:15" x14ac:dyDescent="0.35">
      <c r="A2006" s="4">
        <v>2</v>
      </c>
      <c r="B2006" s="4" t="s">
        <v>1466</v>
      </c>
      <c r="C2006" s="4" t="s">
        <v>1467</v>
      </c>
      <c r="D2006" s="4" t="s">
        <v>5250</v>
      </c>
      <c r="E2006" s="10"/>
      <c r="F2006" s="10"/>
      <c r="G2006" s="4" t="s">
        <v>5251</v>
      </c>
      <c r="H2006" s="4" t="s">
        <v>304</v>
      </c>
      <c r="I2006" s="4" t="s">
        <v>1478</v>
      </c>
      <c r="J2006" s="4" t="s">
        <v>965</v>
      </c>
      <c r="K2006" s="4" t="s">
        <v>966</v>
      </c>
      <c r="L2006" s="4" t="s">
        <v>1031</v>
      </c>
      <c r="M2006" s="4" t="s">
        <v>960</v>
      </c>
      <c r="N2006" s="4" t="s">
        <v>967</v>
      </c>
      <c r="O2006" s="4">
        <v>2005</v>
      </c>
    </row>
    <row r="2007" spans="1:15" x14ac:dyDescent="0.35">
      <c r="A2007" s="2">
        <v>2</v>
      </c>
      <c r="B2007" s="2" t="s">
        <v>1466</v>
      </c>
      <c r="C2007" s="2" t="s">
        <v>1467</v>
      </c>
      <c r="D2007" s="2" t="s">
        <v>5252</v>
      </c>
      <c r="E2007" s="10"/>
      <c r="F2007" s="10"/>
      <c r="G2007" s="2" t="s">
        <v>5253</v>
      </c>
      <c r="H2007" s="2" t="s">
        <v>304</v>
      </c>
      <c r="I2007" s="2" t="s">
        <v>1478</v>
      </c>
      <c r="J2007" s="2" t="s">
        <v>965</v>
      </c>
      <c r="K2007" s="2" t="s">
        <v>966</v>
      </c>
      <c r="L2007" s="2" t="s">
        <v>1031</v>
      </c>
      <c r="M2007" s="2" t="s">
        <v>960</v>
      </c>
      <c r="N2007" s="2" t="s">
        <v>967</v>
      </c>
      <c r="O2007" s="2">
        <v>2006</v>
      </c>
    </row>
    <row r="2008" spans="1:15" x14ac:dyDescent="0.35">
      <c r="A2008" s="4">
        <v>2</v>
      </c>
      <c r="B2008" s="4" t="s">
        <v>1466</v>
      </c>
      <c r="C2008" s="4" t="s">
        <v>1467</v>
      </c>
      <c r="D2008" s="4" t="s">
        <v>5254</v>
      </c>
      <c r="E2008" s="10"/>
      <c r="F2008" s="10"/>
      <c r="G2008" s="4" t="s">
        <v>467</v>
      </c>
      <c r="H2008" s="4" t="s">
        <v>304</v>
      </c>
      <c r="I2008" s="4" t="s">
        <v>1478</v>
      </c>
      <c r="J2008" s="4" t="s">
        <v>957</v>
      </c>
      <c r="K2008" s="4" t="s">
        <v>966</v>
      </c>
      <c r="L2008" s="4" t="s">
        <v>959</v>
      </c>
      <c r="M2008" s="4" t="s">
        <v>960</v>
      </c>
      <c r="N2008" s="4" t="s">
        <v>1245</v>
      </c>
      <c r="O2008" s="4">
        <v>2007</v>
      </c>
    </row>
    <row r="2009" spans="1:15" x14ac:dyDescent="0.35">
      <c r="A2009" s="2">
        <v>2</v>
      </c>
      <c r="B2009" s="2" t="s">
        <v>1466</v>
      </c>
      <c r="C2009" s="2" t="s">
        <v>1467</v>
      </c>
      <c r="D2009" s="2" t="s">
        <v>5255</v>
      </c>
      <c r="E2009" s="10"/>
      <c r="F2009" s="10"/>
      <c r="G2009" s="2" t="s">
        <v>5256</v>
      </c>
      <c r="H2009" s="2" t="s">
        <v>304</v>
      </c>
      <c r="I2009" s="2" t="s">
        <v>1478</v>
      </c>
      <c r="J2009" s="2" t="s">
        <v>957</v>
      </c>
      <c r="K2009" s="2" t="s">
        <v>966</v>
      </c>
      <c r="L2009" s="2" t="s">
        <v>959</v>
      </c>
      <c r="M2009" s="2" t="s">
        <v>960</v>
      </c>
      <c r="N2009" s="2" t="s">
        <v>961</v>
      </c>
      <c r="O2009" s="2">
        <v>2008</v>
      </c>
    </row>
    <row r="2010" spans="1:15" x14ac:dyDescent="0.35">
      <c r="A2010" s="4">
        <v>2</v>
      </c>
      <c r="B2010" s="4" t="s">
        <v>1466</v>
      </c>
      <c r="C2010" s="4" t="s">
        <v>1467</v>
      </c>
      <c r="D2010" s="4" t="s">
        <v>5257</v>
      </c>
      <c r="E2010" s="10"/>
      <c r="F2010" s="10"/>
      <c r="G2010" s="4" t="s">
        <v>5258</v>
      </c>
      <c r="H2010" s="4" t="s">
        <v>304</v>
      </c>
      <c r="I2010" s="4" t="s">
        <v>1478</v>
      </c>
      <c r="J2010" s="4" t="s">
        <v>957</v>
      </c>
      <c r="K2010" s="4" t="s">
        <v>966</v>
      </c>
      <c r="L2010" s="4" t="s">
        <v>959</v>
      </c>
      <c r="M2010" s="4" t="s">
        <v>960</v>
      </c>
      <c r="N2010" s="4" t="s">
        <v>961</v>
      </c>
      <c r="O2010" s="4">
        <v>2009</v>
      </c>
    </row>
    <row r="2011" spans="1:15" x14ac:dyDescent="0.35">
      <c r="A2011" s="2">
        <v>2</v>
      </c>
      <c r="B2011" s="2" t="s">
        <v>1466</v>
      </c>
      <c r="C2011" s="2" t="s">
        <v>1467</v>
      </c>
      <c r="D2011" s="2" t="s">
        <v>5259</v>
      </c>
      <c r="E2011" s="10"/>
      <c r="F2011" s="10"/>
      <c r="G2011" s="2" t="s">
        <v>5260</v>
      </c>
      <c r="H2011" s="2" t="s">
        <v>304</v>
      </c>
      <c r="I2011" s="2" t="s">
        <v>1478</v>
      </c>
      <c r="J2011" s="2" t="s">
        <v>957</v>
      </c>
      <c r="K2011" s="2" t="s">
        <v>966</v>
      </c>
      <c r="L2011" s="2" t="s">
        <v>959</v>
      </c>
      <c r="M2011" s="2" t="s">
        <v>960</v>
      </c>
      <c r="N2011" s="2" t="s">
        <v>967</v>
      </c>
      <c r="O2011" s="2">
        <v>2010</v>
      </c>
    </row>
    <row r="2012" spans="1:15" x14ac:dyDescent="0.35">
      <c r="A2012" s="4">
        <v>2</v>
      </c>
      <c r="B2012" s="4" t="s">
        <v>1466</v>
      </c>
      <c r="C2012" s="4" t="s">
        <v>1467</v>
      </c>
      <c r="D2012" s="4" t="s">
        <v>5261</v>
      </c>
      <c r="E2012" s="10"/>
      <c r="F2012" s="10"/>
      <c r="G2012" s="4" t="s">
        <v>5262</v>
      </c>
      <c r="H2012" s="4" t="s">
        <v>304</v>
      </c>
      <c r="I2012" s="4" t="s">
        <v>1478</v>
      </c>
      <c r="J2012" s="4" t="s">
        <v>957</v>
      </c>
      <c r="K2012" s="4" t="s">
        <v>966</v>
      </c>
      <c r="L2012" s="4" t="s">
        <v>959</v>
      </c>
      <c r="M2012" s="4" t="s">
        <v>960</v>
      </c>
      <c r="N2012" s="4" t="s">
        <v>961</v>
      </c>
      <c r="O2012" s="4">
        <v>2011</v>
      </c>
    </row>
    <row r="2013" spans="1:15" x14ac:dyDescent="0.35">
      <c r="A2013" s="2">
        <v>2</v>
      </c>
      <c r="B2013" s="2" t="s">
        <v>1466</v>
      </c>
      <c r="C2013" s="2" t="s">
        <v>1467</v>
      </c>
      <c r="D2013" s="2" t="s">
        <v>5263</v>
      </c>
      <c r="E2013" s="10"/>
      <c r="F2013" s="10"/>
      <c r="G2013" s="2" t="s">
        <v>5264</v>
      </c>
      <c r="H2013" s="2" t="s">
        <v>304</v>
      </c>
      <c r="I2013" s="2" t="s">
        <v>1478</v>
      </c>
      <c r="J2013" s="2" t="s">
        <v>957</v>
      </c>
      <c r="K2013" s="2" t="s">
        <v>966</v>
      </c>
      <c r="L2013" s="2" t="s">
        <v>959</v>
      </c>
      <c r="M2013" s="2" t="s">
        <v>960</v>
      </c>
      <c r="N2013" s="2" t="s">
        <v>961</v>
      </c>
      <c r="O2013" s="2">
        <v>2012</v>
      </c>
    </row>
    <row r="2014" spans="1:15" x14ac:dyDescent="0.35">
      <c r="A2014" s="4">
        <v>2</v>
      </c>
      <c r="B2014" s="4" t="s">
        <v>1466</v>
      </c>
      <c r="C2014" s="4" t="s">
        <v>1467</v>
      </c>
      <c r="D2014" s="4" t="s">
        <v>1282</v>
      </c>
      <c r="E2014" s="10"/>
      <c r="F2014" s="10"/>
      <c r="G2014" s="4" t="s">
        <v>854</v>
      </c>
      <c r="H2014" s="4" t="s">
        <v>304</v>
      </c>
      <c r="I2014" s="4" t="s">
        <v>1478</v>
      </c>
      <c r="J2014" s="4" t="s">
        <v>957</v>
      </c>
      <c r="K2014" s="4" t="s">
        <v>966</v>
      </c>
      <c r="L2014" s="4" t="s">
        <v>959</v>
      </c>
      <c r="M2014" s="4" t="s">
        <v>960</v>
      </c>
      <c r="N2014" s="4" t="s">
        <v>1245</v>
      </c>
      <c r="O2014" s="4">
        <v>2013</v>
      </c>
    </row>
    <row r="2015" spans="1:15" x14ac:dyDescent="0.35">
      <c r="A2015" s="2">
        <v>2</v>
      </c>
      <c r="B2015" s="2" t="s">
        <v>1466</v>
      </c>
      <c r="C2015" s="2" t="s">
        <v>1467</v>
      </c>
      <c r="D2015" s="2" t="s">
        <v>5265</v>
      </c>
      <c r="E2015" s="10"/>
      <c r="F2015" s="10"/>
      <c r="G2015" s="2" t="s">
        <v>5266</v>
      </c>
      <c r="H2015" s="2" t="s">
        <v>304</v>
      </c>
      <c r="I2015" s="2" t="s">
        <v>1478</v>
      </c>
      <c r="J2015" s="2" t="s">
        <v>957</v>
      </c>
      <c r="K2015" s="2" t="s">
        <v>966</v>
      </c>
      <c r="L2015" s="2" t="s">
        <v>1031</v>
      </c>
      <c r="M2015" s="2" t="s">
        <v>960</v>
      </c>
      <c r="N2015" s="2" t="s">
        <v>1546</v>
      </c>
      <c r="O2015" s="2">
        <v>2014</v>
      </c>
    </row>
    <row r="2016" spans="1:15" x14ac:dyDescent="0.35">
      <c r="A2016" s="4">
        <v>2</v>
      </c>
      <c r="B2016" s="4" t="s">
        <v>1466</v>
      </c>
      <c r="C2016" s="4" t="s">
        <v>1467</v>
      </c>
      <c r="D2016" s="4" t="s">
        <v>5267</v>
      </c>
      <c r="E2016" s="10"/>
      <c r="F2016" s="10"/>
      <c r="G2016" s="4" t="s">
        <v>5268</v>
      </c>
      <c r="H2016" s="4" t="s">
        <v>304</v>
      </c>
      <c r="I2016" s="4" t="s">
        <v>1478</v>
      </c>
      <c r="J2016" s="4" t="s">
        <v>965</v>
      </c>
      <c r="K2016" s="4" t="s">
        <v>966</v>
      </c>
      <c r="L2016" s="4" t="s">
        <v>959</v>
      </c>
      <c r="M2016" s="4" t="s">
        <v>960</v>
      </c>
      <c r="N2016" s="4" t="s">
        <v>967</v>
      </c>
      <c r="O2016" s="4">
        <v>2015</v>
      </c>
    </row>
    <row r="2017" spans="1:15" x14ac:dyDescent="0.35">
      <c r="A2017" s="2">
        <v>2</v>
      </c>
      <c r="B2017" s="2" t="s">
        <v>1466</v>
      </c>
      <c r="C2017" s="2" t="s">
        <v>1467</v>
      </c>
      <c r="D2017" s="2" t="s">
        <v>5269</v>
      </c>
      <c r="E2017" s="10"/>
      <c r="F2017" s="10"/>
      <c r="G2017" s="2" t="s">
        <v>5270</v>
      </c>
      <c r="H2017" s="2" t="s">
        <v>304</v>
      </c>
      <c r="I2017" s="2" t="s">
        <v>1478</v>
      </c>
      <c r="J2017" s="2" t="s">
        <v>957</v>
      </c>
      <c r="K2017" s="2" t="s">
        <v>966</v>
      </c>
      <c r="L2017" s="2" t="s">
        <v>959</v>
      </c>
      <c r="M2017" s="2" t="s">
        <v>960</v>
      </c>
      <c r="N2017" s="2" t="s">
        <v>1245</v>
      </c>
      <c r="O2017" s="2">
        <v>2016</v>
      </c>
    </row>
    <row r="2018" spans="1:15" x14ac:dyDescent="0.35">
      <c r="A2018" s="4">
        <v>2</v>
      </c>
      <c r="B2018" s="4" t="s">
        <v>1466</v>
      </c>
      <c r="C2018" s="4" t="s">
        <v>1467</v>
      </c>
      <c r="D2018" s="4" t="s">
        <v>5271</v>
      </c>
      <c r="E2018" s="10"/>
      <c r="F2018" s="10"/>
      <c r="G2018" s="4" t="s">
        <v>5272</v>
      </c>
      <c r="H2018" s="4" t="s">
        <v>304</v>
      </c>
      <c r="I2018" s="4" t="s">
        <v>1478</v>
      </c>
      <c r="J2018" s="4" t="s">
        <v>957</v>
      </c>
      <c r="K2018" s="4" t="s">
        <v>966</v>
      </c>
      <c r="L2018" s="4" t="s">
        <v>959</v>
      </c>
      <c r="M2018" s="4" t="s">
        <v>960</v>
      </c>
      <c r="N2018" s="4" t="s">
        <v>967</v>
      </c>
      <c r="O2018" s="4">
        <v>2017</v>
      </c>
    </row>
    <row r="2019" spans="1:15" x14ac:dyDescent="0.35">
      <c r="A2019" s="2">
        <v>2</v>
      </c>
      <c r="B2019" s="2" t="s">
        <v>1466</v>
      </c>
      <c r="C2019" s="2" t="s">
        <v>1467</v>
      </c>
      <c r="D2019" s="2" t="s">
        <v>5273</v>
      </c>
      <c r="E2019" s="10"/>
      <c r="F2019" s="10"/>
      <c r="G2019" s="2" t="s">
        <v>5274</v>
      </c>
      <c r="H2019" s="2" t="s">
        <v>304</v>
      </c>
      <c r="I2019" s="2" t="s">
        <v>1478</v>
      </c>
      <c r="J2019" s="2" t="s">
        <v>957</v>
      </c>
      <c r="K2019" s="2" t="s">
        <v>966</v>
      </c>
      <c r="L2019" s="2" t="s">
        <v>959</v>
      </c>
      <c r="M2019" s="2" t="s">
        <v>960</v>
      </c>
      <c r="N2019" s="2" t="s">
        <v>961</v>
      </c>
      <c r="O2019" s="2">
        <v>2018</v>
      </c>
    </row>
    <row r="2020" spans="1:15" x14ac:dyDescent="0.35">
      <c r="A2020" s="4">
        <v>2</v>
      </c>
      <c r="B2020" s="4" t="s">
        <v>1466</v>
      </c>
      <c r="C2020" s="4" t="s">
        <v>1467</v>
      </c>
      <c r="D2020" s="4" t="s">
        <v>5275</v>
      </c>
      <c r="E2020" s="10"/>
      <c r="F2020" s="10"/>
      <c r="G2020" s="4" t="s">
        <v>5276</v>
      </c>
      <c r="H2020" s="4" t="s">
        <v>304</v>
      </c>
      <c r="I2020" s="4" t="s">
        <v>1478</v>
      </c>
      <c r="J2020" s="4" t="s">
        <v>957</v>
      </c>
      <c r="K2020" s="4" t="s">
        <v>966</v>
      </c>
      <c r="L2020" s="4" t="s">
        <v>1031</v>
      </c>
      <c r="M2020" s="4" t="s">
        <v>960</v>
      </c>
      <c r="N2020" s="4" t="s">
        <v>967</v>
      </c>
      <c r="O2020" s="4">
        <v>2019</v>
      </c>
    </row>
    <row r="2021" spans="1:15" x14ac:dyDescent="0.35">
      <c r="A2021" s="2">
        <v>2</v>
      </c>
      <c r="B2021" s="2" t="s">
        <v>1466</v>
      </c>
      <c r="C2021" s="2" t="s">
        <v>1467</v>
      </c>
      <c r="D2021" s="2" t="s">
        <v>5277</v>
      </c>
      <c r="E2021" s="10"/>
      <c r="F2021" s="10"/>
      <c r="G2021" s="2" t="s">
        <v>5278</v>
      </c>
      <c r="H2021" s="2" t="s">
        <v>304</v>
      </c>
      <c r="I2021" s="2" t="s">
        <v>1478</v>
      </c>
      <c r="J2021" s="2" t="s">
        <v>957</v>
      </c>
      <c r="K2021" s="2" t="s">
        <v>966</v>
      </c>
      <c r="L2021" s="2" t="s">
        <v>959</v>
      </c>
      <c r="M2021" s="2" t="s">
        <v>960</v>
      </c>
      <c r="N2021" s="2" t="s">
        <v>1245</v>
      </c>
      <c r="O2021" s="2">
        <v>2020</v>
      </c>
    </row>
    <row r="2022" spans="1:15" x14ac:dyDescent="0.35">
      <c r="A2022" s="4">
        <v>2</v>
      </c>
      <c r="B2022" s="4" t="s">
        <v>1466</v>
      </c>
      <c r="C2022" s="4" t="s">
        <v>1467</v>
      </c>
      <c r="D2022" s="4" t="s">
        <v>5279</v>
      </c>
      <c r="E2022" s="10"/>
      <c r="F2022" s="10"/>
      <c r="G2022" s="4" t="s">
        <v>1208</v>
      </c>
      <c r="H2022" s="4" t="s">
        <v>304</v>
      </c>
      <c r="I2022" s="4" t="s">
        <v>1478</v>
      </c>
      <c r="J2022" s="4" t="s">
        <v>965</v>
      </c>
      <c r="K2022" s="4" t="s">
        <v>966</v>
      </c>
      <c r="L2022" s="4" t="s">
        <v>959</v>
      </c>
      <c r="M2022" s="4" t="s">
        <v>960</v>
      </c>
      <c r="N2022" s="4" t="s">
        <v>967</v>
      </c>
      <c r="O2022" s="4">
        <v>2021</v>
      </c>
    </row>
    <row r="2023" spans="1:15" x14ac:dyDescent="0.35">
      <c r="A2023" s="2">
        <v>2</v>
      </c>
      <c r="B2023" s="2" t="s">
        <v>1466</v>
      </c>
      <c r="C2023" s="2" t="s">
        <v>1467</v>
      </c>
      <c r="D2023" s="2" t="s">
        <v>5280</v>
      </c>
      <c r="E2023" s="10"/>
      <c r="F2023" s="10"/>
      <c r="G2023" s="2" t="s">
        <v>5281</v>
      </c>
      <c r="H2023" s="2" t="s">
        <v>304</v>
      </c>
      <c r="I2023" s="2" t="s">
        <v>1478</v>
      </c>
      <c r="J2023" s="2" t="s">
        <v>957</v>
      </c>
      <c r="K2023" s="2" t="s">
        <v>966</v>
      </c>
      <c r="L2023" s="2" t="s">
        <v>959</v>
      </c>
      <c r="M2023" s="2" t="s">
        <v>960</v>
      </c>
      <c r="N2023" s="2" t="s">
        <v>961</v>
      </c>
      <c r="O2023" s="2">
        <v>2022</v>
      </c>
    </row>
    <row r="2024" spans="1:15" x14ac:dyDescent="0.35">
      <c r="A2024" s="4">
        <v>2</v>
      </c>
      <c r="B2024" s="4" t="s">
        <v>1466</v>
      </c>
      <c r="C2024" s="4" t="s">
        <v>1467</v>
      </c>
      <c r="D2024" s="4" t="s">
        <v>1266</v>
      </c>
      <c r="E2024" s="10"/>
      <c r="F2024" s="10"/>
      <c r="G2024" s="4" t="s">
        <v>784</v>
      </c>
      <c r="H2024" s="4" t="s">
        <v>304</v>
      </c>
      <c r="I2024" s="4" t="s">
        <v>1478</v>
      </c>
      <c r="J2024" s="4" t="s">
        <v>957</v>
      </c>
      <c r="K2024" s="4" t="s">
        <v>966</v>
      </c>
      <c r="L2024" s="4" t="s">
        <v>959</v>
      </c>
      <c r="M2024" s="4" t="s">
        <v>960</v>
      </c>
      <c r="N2024" s="4" t="s">
        <v>1245</v>
      </c>
      <c r="O2024" s="4">
        <v>2023</v>
      </c>
    </row>
    <row r="2025" spans="1:15" x14ac:dyDescent="0.35">
      <c r="A2025" s="2">
        <v>2</v>
      </c>
      <c r="B2025" s="2" t="s">
        <v>1466</v>
      </c>
      <c r="C2025" s="2" t="s">
        <v>1467</v>
      </c>
      <c r="D2025" s="2" t="s">
        <v>5282</v>
      </c>
      <c r="E2025" s="10"/>
      <c r="F2025" s="10"/>
      <c r="G2025" s="2" t="s">
        <v>5283</v>
      </c>
      <c r="H2025" s="2" t="s">
        <v>304</v>
      </c>
      <c r="I2025" s="2" t="s">
        <v>1478</v>
      </c>
      <c r="J2025" s="2" t="s">
        <v>965</v>
      </c>
      <c r="K2025" s="2" t="s">
        <v>966</v>
      </c>
      <c r="L2025" s="2" t="s">
        <v>1031</v>
      </c>
      <c r="M2025" s="2" t="s">
        <v>960</v>
      </c>
      <c r="N2025" s="2" t="s">
        <v>967</v>
      </c>
      <c r="O2025" s="2">
        <v>2024</v>
      </c>
    </row>
    <row r="2026" spans="1:15" x14ac:dyDescent="0.35">
      <c r="A2026" s="4">
        <v>2</v>
      </c>
      <c r="B2026" s="4" t="s">
        <v>1466</v>
      </c>
      <c r="C2026" s="4" t="s">
        <v>1467</v>
      </c>
      <c r="D2026" s="4" t="s">
        <v>5284</v>
      </c>
      <c r="E2026" s="10"/>
      <c r="F2026" s="10"/>
      <c r="G2026" s="4" t="s">
        <v>5285</v>
      </c>
      <c r="H2026" s="4" t="s">
        <v>304</v>
      </c>
      <c r="I2026" s="4" t="s">
        <v>1478</v>
      </c>
      <c r="J2026" s="4" t="s">
        <v>965</v>
      </c>
      <c r="K2026" s="4" t="s">
        <v>966</v>
      </c>
      <c r="L2026" s="4" t="s">
        <v>1031</v>
      </c>
      <c r="M2026" s="4" t="s">
        <v>960</v>
      </c>
      <c r="N2026" s="4" t="s">
        <v>967</v>
      </c>
      <c r="O2026" s="4">
        <v>2025</v>
      </c>
    </row>
    <row r="2027" spans="1:15" x14ac:dyDescent="0.35">
      <c r="A2027" s="2">
        <v>2</v>
      </c>
      <c r="B2027" s="2" t="s">
        <v>1466</v>
      </c>
      <c r="C2027" s="2" t="s">
        <v>1467</v>
      </c>
      <c r="D2027" s="2" t="s">
        <v>5286</v>
      </c>
      <c r="E2027" s="10"/>
      <c r="F2027" s="10"/>
      <c r="G2027" s="2" t="s">
        <v>5287</v>
      </c>
      <c r="H2027" s="2" t="s">
        <v>304</v>
      </c>
      <c r="I2027" s="2" t="s">
        <v>1478</v>
      </c>
      <c r="J2027" s="2" t="s">
        <v>957</v>
      </c>
      <c r="K2027" s="2" t="s">
        <v>966</v>
      </c>
      <c r="L2027" s="2" t="s">
        <v>959</v>
      </c>
      <c r="M2027" s="2" t="s">
        <v>960</v>
      </c>
      <c r="N2027" s="2" t="s">
        <v>961</v>
      </c>
      <c r="O2027" s="2">
        <v>2026</v>
      </c>
    </row>
    <row r="2028" spans="1:15" x14ac:dyDescent="0.35">
      <c r="A2028" s="4">
        <v>2</v>
      </c>
      <c r="B2028" s="4" t="s">
        <v>1466</v>
      </c>
      <c r="C2028" s="4" t="s">
        <v>1467</v>
      </c>
      <c r="D2028" s="4" t="s">
        <v>5288</v>
      </c>
      <c r="E2028" s="10"/>
      <c r="F2028" s="10"/>
      <c r="G2028" s="4" t="s">
        <v>5289</v>
      </c>
      <c r="H2028" s="4" t="s">
        <v>304</v>
      </c>
      <c r="I2028" s="4" t="s">
        <v>1478</v>
      </c>
      <c r="J2028" s="4" t="s">
        <v>957</v>
      </c>
      <c r="K2028" s="4" t="s">
        <v>966</v>
      </c>
      <c r="L2028" s="4" t="s">
        <v>959</v>
      </c>
      <c r="M2028" s="4" t="s">
        <v>960</v>
      </c>
      <c r="N2028" s="4" t="s">
        <v>961</v>
      </c>
      <c r="O2028" s="4">
        <v>2027</v>
      </c>
    </row>
    <row r="2029" spans="1:15" x14ac:dyDescent="0.35">
      <c r="A2029" s="2">
        <v>2</v>
      </c>
      <c r="B2029" s="2" t="s">
        <v>1466</v>
      </c>
      <c r="C2029" s="2" t="s">
        <v>1467</v>
      </c>
      <c r="D2029" s="2" t="s">
        <v>5290</v>
      </c>
      <c r="E2029" s="10"/>
      <c r="F2029" s="10"/>
      <c r="G2029" s="2" t="s">
        <v>5291</v>
      </c>
      <c r="H2029" s="2" t="s">
        <v>304</v>
      </c>
      <c r="I2029" s="2" t="s">
        <v>1478</v>
      </c>
      <c r="J2029" s="2" t="s">
        <v>957</v>
      </c>
      <c r="K2029" s="2" t="s">
        <v>966</v>
      </c>
      <c r="L2029" s="2" t="s">
        <v>959</v>
      </c>
      <c r="M2029" s="2" t="s">
        <v>960</v>
      </c>
      <c r="N2029" s="2" t="s">
        <v>961</v>
      </c>
      <c r="O2029" s="2">
        <v>2028</v>
      </c>
    </row>
    <row r="2030" spans="1:15" x14ac:dyDescent="0.35">
      <c r="A2030" s="4">
        <v>2</v>
      </c>
      <c r="B2030" s="4" t="s">
        <v>1466</v>
      </c>
      <c r="C2030" s="4" t="s">
        <v>1467</v>
      </c>
      <c r="D2030" s="4" t="s">
        <v>5292</v>
      </c>
      <c r="E2030" s="10"/>
      <c r="F2030" s="10"/>
      <c r="G2030" s="4" t="s">
        <v>5293</v>
      </c>
      <c r="H2030" s="4" t="s">
        <v>304</v>
      </c>
      <c r="I2030" s="4" t="s">
        <v>1478</v>
      </c>
      <c r="J2030" s="4" t="s">
        <v>957</v>
      </c>
      <c r="K2030" s="4" t="s">
        <v>966</v>
      </c>
      <c r="L2030" s="4" t="s">
        <v>959</v>
      </c>
      <c r="M2030" s="4" t="s">
        <v>960</v>
      </c>
      <c r="N2030" s="4" t="s">
        <v>1009</v>
      </c>
      <c r="O2030" s="4">
        <v>2029</v>
      </c>
    </row>
    <row r="2031" spans="1:15" x14ac:dyDescent="0.35">
      <c r="A2031" s="2">
        <v>2</v>
      </c>
      <c r="B2031" s="2" t="s">
        <v>1466</v>
      </c>
      <c r="C2031" s="2" t="s">
        <v>1467</v>
      </c>
      <c r="D2031" s="2" t="s">
        <v>5294</v>
      </c>
      <c r="E2031" s="10"/>
      <c r="F2031" s="10"/>
      <c r="G2031" s="2" t="s">
        <v>5295</v>
      </c>
      <c r="H2031" s="2" t="s">
        <v>304</v>
      </c>
      <c r="I2031" s="2" t="s">
        <v>1478</v>
      </c>
      <c r="J2031" s="2" t="s">
        <v>973</v>
      </c>
      <c r="K2031" s="2" t="s">
        <v>966</v>
      </c>
      <c r="L2031" s="2" t="s">
        <v>959</v>
      </c>
      <c r="M2031" s="2" t="s">
        <v>960</v>
      </c>
      <c r="N2031" s="2" t="s">
        <v>967</v>
      </c>
      <c r="O2031" s="2">
        <v>2030</v>
      </c>
    </row>
    <row r="2032" spans="1:15" x14ac:dyDescent="0.35">
      <c r="A2032" s="4">
        <v>2</v>
      </c>
      <c r="B2032" s="4" t="s">
        <v>1466</v>
      </c>
      <c r="C2032" s="4" t="s">
        <v>1467</v>
      </c>
      <c r="D2032" s="4" t="s">
        <v>5296</v>
      </c>
      <c r="E2032" s="10"/>
      <c r="F2032" s="10"/>
      <c r="G2032" s="4" t="s">
        <v>5297</v>
      </c>
      <c r="H2032" s="4" t="s">
        <v>304</v>
      </c>
      <c r="I2032" s="4" t="s">
        <v>1478</v>
      </c>
      <c r="J2032" s="4" t="s">
        <v>957</v>
      </c>
      <c r="K2032" s="4" t="s">
        <v>966</v>
      </c>
      <c r="L2032" s="4" t="s">
        <v>959</v>
      </c>
      <c r="M2032" s="4" t="s">
        <v>960</v>
      </c>
      <c r="N2032" s="4" t="s">
        <v>967</v>
      </c>
      <c r="O2032" s="4">
        <v>2031</v>
      </c>
    </row>
    <row r="2033" spans="1:15" x14ac:dyDescent="0.35">
      <c r="A2033" s="2">
        <v>2</v>
      </c>
      <c r="B2033" s="2" t="s">
        <v>1466</v>
      </c>
      <c r="C2033" s="2" t="s">
        <v>1467</v>
      </c>
      <c r="D2033" s="2" t="s">
        <v>5298</v>
      </c>
      <c r="E2033" s="10"/>
      <c r="F2033" s="10"/>
      <c r="G2033" s="2" t="s">
        <v>5299</v>
      </c>
      <c r="H2033" s="2" t="s">
        <v>304</v>
      </c>
      <c r="I2033" s="2" t="s">
        <v>1478</v>
      </c>
      <c r="J2033" s="2" t="s">
        <v>973</v>
      </c>
      <c r="K2033" s="2" t="s">
        <v>966</v>
      </c>
      <c r="L2033" s="2" t="s">
        <v>959</v>
      </c>
      <c r="M2033" s="2" t="s">
        <v>960</v>
      </c>
      <c r="N2033" s="2" t="s">
        <v>967</v>
      </c>
      <c r="O2033" s="2">
        <v>2032</v>
      </c>
    </row>
    <row r="2034" spans="1:15" x14ac:dyDescent="0.35">
      <c r="A2034" s="4">
        <v>2</v>
      </c>
      <c r="B2034" s="4" t="s">
        <v>1466</v>
      </c>
      <c r="C2034" s="4" t="s">
        <v>1467</v>
      </c>
      <c r="D2034" s="4" t="s">
        <v>5300</v>
      </c>
      <c r="E2034" s="10"/>
      <c r="F2034" s="10"/>
      <c r="G2034" s="4" t="s">
        <v>5301</v>
      </c>
      <c r="H2034" s="4" t="s">
        <v>304</v>
      </c>
      <c r="I2034" s="4" t="s">
        <v>1478</v>
      </c>
      <c r="J2034" s="4" t="s">
        <v>957</v>
      </c>
      <c r="K2034" s="4" t="s">
        <v>966</v>
      </c>
      <c r="L2034" s="4" t="s">
        <v>959</v>
      </c>
      <c r="M2034" s="4" t="s">
        <v>960</v>
      </c>
      <c r="N2034" s="4" t="s">
        <v>1479</v>
      </c>
      <c r="O2034" s="4">
        <v>2033</v>
      </c>
    </row>
    <row r="2035" spans="1:15" x14ac:dyDescent="0.35">
      <c r="A2035" s="2">
        <v>2</v>
      </c>
      <c r="B2035" s="2" t="s">
        <v>1466</v>
      </c>
      <c r="C2035" s="2" t="s">
        <v>1467</v>
      </c>
      <c r="D2035" s="2" t="s">
        <v>5302</v>
      </c>
      <c r="E2035" s="10"/>
      <c r="F2035" s="10"/>
      <c r="G2035" s="2" t="s">
        <v>5303</v>
      </c>
      <c r="H2035" s="2" t="s">
        <v>304</v>
      </c>
      <c r="I2035" s="2" t="s">
        <v>1478</v>
      </c>
      <c r="J2035" s="2" t="s">
        <v>957</v>
      </c>
      <c r="K2035" s="2" t="s">
        <v>966</v>
      </c>
      <c r="L2035" s="2" t="s">
        <v>959</v>
      </c>
      <c r="M2035" s="2" t="s">
        <v>960</v>
      </c>
      <c r="N2035" s="2" t="s">
        <v>961</v>
      </c>
      <c r="O2035" s="2">
        <v>2034</v>
      </c>
    </row>
    <row r="2036" spans="1:15" x14ac:dyDescent="0.35">
      <c r="A2036" s="4">
        <v>2</v>
      </c>
      <c r="B2036" s="4" t="s">
        <v>1466</v>
      </c>
      <c r="C2036" s="4" t="s">
        <v>1467</v>
      </c>
      <c r="D2036" s="4" t="s">
        <v>5304</v>
      </c>
      <c r="E2036" s="10"/>
      <c r="F2036" s="10"/>
      <c r="G2036" s="4" t="s">
        <v>399</v>
      </c>
      <c r="H2036" s="4" t="s">
        <v>304</v>
      </c>
      <c r="I2036" s="4" t="s">
        <v>1478</v>
      </c>
      <c r="J2036" s="4" t="s">
        <v>957</v>
      </c>
      <c r="K2036" s="4" t="s">
        <v>966</v>
      </c>
      <c r="L2036" s="4" t="s">
        <v>959</v>
      </c>
      <c r="M2036" s="4" t="s">
        <v>960</v>
      </c>
      <c r="N2036" s="4" t="s">
        <v>1245</v>
      </c>
      <c r="O2036" s="4">
        <v>2035</v>
      </c>
    </row>
    <row r="2037" spans="1:15" x14ac:dyDescent="0.35">
      <c r="A2037" s="2">
        <v>2</v>
      </c>
      <c r="B2037" s="2" t="s">
        <v>1466</v>
      </c>
      <c r="C2037" s="2" t="s">
        <v>1467</v>
      </c>
      <c r="D2037" s="2" t="s">
        <v>5305</v>
      </c>
      <c r="E2037" s="10"/>
      <c r="F2037" s="10"/>
      <c r="G2037" s="2" t="s">
        <v>5306</v>
      </c>
      <c r="H2037" s="2" t="s">
        <v>304</v>
      </c>
      <c r="I2037" s="2" t="s">
        <v>1478</v>
      </c>
      <c r="J2037" s="2" t="s">
        <v>957</v>
      </c>
      <c r="K2037" s="2" t="s">
        <v>966</v>
      </c>
      <c r="L2037" s="2" t="s">
        <v>959</v>
      </c>
      <c r="M2037" s="2" t="s">
        <v>960</v>
      </c>
      <c r="N2037" s="2" t="s">
        <v>961</v>
      </c>
      <c r="O2037" s="2">
        <v>2036</v>
      </c>
    </row>
    <row r="2038" spans="1:15" x14ac:dyDescent="0.35">
      <c r="A2038" s="4">
        <v>2</v>
      </c>
      <c r="B2038" s="4" t="s">
        <v>1466</v>
      </c>
      <c r="C2038" s="4" t="s">
        <v>1467</v>
      </c>
      <c r="D2038" s="4" t="s">
        <v>5307</v>
      </c>
      <c r="E2038" s="10"/>
      <c r="F2038" s="10"/>
      <c r="G2038" s="4" t="s">
        <v>5308</v>
      </c>
      <c r="H2038" s="4" t="s">
        <v>304</v>
      </c>
      <c r="I2038" s="4" t="s">
        <v>1478</v>
      </c>
      <c r="J2038" s="4" t="s">
        <v>973</v>
      </c>
      <c r="K2038" s="4" t="s">
        <v>966</v>
      </c>
      <c r="L2038" s="4" t="s">
        <v>1031</v>
      </c>
      <c r="M2038" s="4" t="s">
        <v>960</v>
      </c>
      <c r="N2038" s="4" t="s">
        <v>967</v>
      </c>
      <c r="O2038" s="4">
        <v>2037</v>
      </c>
    </row>
    <row r="2039" spans="1:15" x14ac:dyDescent="0.35">
      <c r="A2039" s="2">
        <v>2</v>
      </c>
      <c r="B2039" s="2" t="s">
        <v>1466</v>
      </c>
      <c r="C2039" s="2" t="s">
        <v>1467</v>
      </c>
      <c r="D2039" s="2" t="s">
        <v>5309</v>
      </c>
      <c r="E2039" s="10"/>
      <c r="F2039" s="10"/>
      <c r="G2039" s="2" t="s">
        <v>5310</v>
      </c>
      <c r="H2039" s="2" t="s">
        <v>304</v>
      </c>
      <c r="I2039" s="2" t="s">
        <v>1478</v>
      </c>
      <c r="J2039" s="2" t="s">
        <v>957</v>
      </c>
      <c r="K2039" s="2" t="s">
        <v>966</v>
      </c>
      <c r="L2039" s="2" t="s">
        <v>959</v>
      </c>
      <c r="M2039" s="2" t="s">
        <v>960</v>
      </c>
      <c r="N2039" s="2" t="s">
        <v>961</v>
      </c>
      <c r="O2039" s="2">
        <v>2038</v>
      </c>
    </row>
    <row r="2040" spans="1:15" x14ac:dyDescent="0.35">
      <c r="A2040" s="4">
        <v>2</v>
      </c>
      <c r="B2040" s="4" t="s">
        <v>1466</v>
      </c>
      <c r="C2040" s="4" t="s">
        <v>1467</v>
      </c>
      <c r="D2040" s="4" t="s">
        <v>5311</v>
      </c>
      <c r="E2040" s="10"/>
      <c r="F2040" s="10"/>
      <c r="G2040" s="4" t="s">
        <v>5312</v>
      </c>
      <c r="H2040" s="4" t="s">
        <v>304</v>
      </c>
      <c r="I2040" s="4" t="s">
        <v>1478</v>
      </c>
      <c r="J2040" s="4" t="s">
        <v>973</v>
      </c>
      <c r="K2040" s="4" t="s">
        <v>966</v>
      </c>
      <c r="L2040" s="4" t="s">
        <v>1031</v>
      </c>
      <c r="M2040" s="4" t="s">
        <v>960</v>
      </c>
      <c r="N2040" s="4" t="s">
        <v>967</v>
      </c>
      <c r="O2040" s="4">
        <v>2039</v>
      </c>
    </row>
    <row r="2041" spans="1:15" x14ac:dyDescent="0.35">
      <c r="A2041" s="2">
        <v>2</v>
      </c>
      <c r="B2041" s="2" t="s">
        <v>1466</v>
      </c>
      <c r="C2041" s="2" t="s">
        <v>1467</v>
      </c>
      <c r="D2041" s="2" t="s">
        <v>5313</v>
      </c>
      <c r="E2041" s="10"/>
      <c r="F2041" s="10"/>
      <c r="G2041" s="2" t="s">
        <v>5314</v>
      </c>
      <c r="H2041" s="2" t="s">
        <v>304</v>
      </c>
      <c r="I2041" s="2" t="s">
        <v>1478</v>
      </c>
      <c r="J2041" s="2" t="s">
        <v>957</v>
      </c>
      <c r="K2041" s="2" t="s">
        <v>966</v>
      </c>
      <c r="L2041" s="2" t="s">
        <v>1031</v>
      </c>
      <c r="M2041" s="2" t="s">
        <v>960</v>
      </c>
      <c r="N2041" s="2" t="s">
        <v>1546</v>
      </c>
      <c r="O2041" s="2">
        <v>2040</v>
      </c>
    </row>
    <row r="2042" spans="1:15" x14ac:dyDescent="0.35">
      <c r="A2042" s="4">
        <v>2</v>
      </c>
      <c r="B2042" s="4" t="s">
        <v>1466</v>
      </c>
      <c r="C2042" s="4" t="s">
        <v>1467</v>
      </c>
      <c r="D2042" s="4" t="s">
        <v>5315</v>
      </c>
      <c r="E2042" s="10"/>
      <c r="F2042" s="10"/>
      <c r="G2042" s="4" t="s">
        <v>5316</v>
      </c>
      <c r="H2042" s="4" t="s">
        <v>304</v>
      </c>
      <c r="I2042" s="4" t="s">
        <v>1478</v>
      </c>
      <c r="J2042" s="4" t="s">
        <v>957</v>
      </c>
      <c r="K2042" s="4" t="s">
        <v>966</v>
      </c>
      <c r="L2042" s="4" t="s">
        <v>959</v>
      </c>
      <c r="M2042" s="4" t="s">
        <v>960</v>
      </c>
      <c r="N2042" s="4" t="s">
        <v>967</v>
      </c>
      <c r="O2042" s="4">
        <v>2041</v>
      </c>
    </row>
    <row r="2043" spans="1:15" x14ac:dyDescent="0.35">
      <c r="A2043" s="2">
        <v>2</v>
      </c>
      <c r="B2043" s="2" t="s">
        <v>1466</v>
      </c>
      <c r="C2043" s="2" t="s">
        <v>1467</v>
      </c>
      <c r="D2043" s="2" t="s">
        <v>5317</v>
      </c>
      <c r="E2043" s="10"/>
      <c r="F2043" s="10"/>
      <c r="G2043" s="2" t="s">
        <v>5318</v>
      </c>
      <c r="H2043" s="2" t="s">
        <v>304</v>
      </c>
      <c r="I2043" s="2" t="s">
        <v>1478</v>
      </c>
      <c r="J2043" s="2" t="s">
        <v>957</v>
      </c>
      <c r="K2043" s="2" t="s">
        <v>966</v>
      </c>
      <c r="L2043" s="2" t="s">
        <v>959</v>
      </c>
      <c r="M2043" s="2" t="s">
        <v>960</v>
      </c>
      <c r="N2043" s="2" t="s">
        <v>961</v>
      </c>
      <c r="O2043" s="2">
        <v>2042</v>
      </c>
    </row>
    <row r="2044" spans="1:15" x14ac:dyDescent="0.35">
      <c r="A2044" s="4">
        <v>2</v>
      </c>
      <c r="B2044" s="4" t="s">
        <v>1466</v>
      </c>
      <c r="C2044" s="4" t="s">
        <v>1467</v>
      </c>
      <c r="D2044" s="4" t="s">
        <v>5319</v>
      </c>
      <c r="E2044" s="10"/>
      <c r="F2044" s="10"/>
      <c r="G2044" s="4" t="s">
        <v>5320</v>
      </c>
      <c r="H2044" s="4" t="s">
        <v>304</v>
      </c>
      <c r="I2044" s="4" t="s">
        <v>1478</v>
      </c>
      <c r="J2044" s="4" t="s">
        <v>973</v>
      </c>
      <c r="K2044" s="4" t="s">
        <v>966</v>
      </c>
      <c r="L2044" s="4" t="s">
        <v>959</v>
      </c>
      <c r="M2044" s="4" t="s">
        <v>960</v>
      </c>
      <c r="N2044" s="4" t="s">
        <v>967</v>
      </c>
      <c r="O2044" s="4">
        <v>2043</v>
      </c>
    </row>
    <row r="2045" spans="1:15" x14ac:dyDescent="0.35">
      <c r="A2045" s="2">
        <v>2</v>
      </c>
      <c r="B2045" s="2" t="s">
        <v>1466</v>
      </c>
      <c r="C2045" s="2" t="s">
        <v>1467</v>
      </c>
      <c r="D2045" s="2" t="s">
        <v>5321</v>
      </c>
      <c r="E2045" s="10"/>
      <c r="F2045" s="10"/>
      <c r="G2045" s="2" t="s">
        <v>5322</v>
      </c>
      <c r="H2045" s="2" t="s">
        <v>304</v>
      </c>
      <c r="I2045" s="2" t="s">
        <v>1478</v>
      </c>
      <c r="J2045" s="2" t="s">
        <v>973</v>
      </c>
      <c r="K2045" s="2" t="s">
        <v>966</v>
      </c>
      <c r="L2045" s="2" t="s">
        <v>959</v>
      </c>
      <c r="M2045" s="2" t="s">
        <v>960</v>
      </c>
      <c r="N2045" s="2" t="s">
        <v>967</v>
      </c>
      <c r="O2045" s="2">
        <v>2044</v>
      </c>
    </row>
    <row r="2046" spans="1:15" x14ac:dyDescent="0.35">
      <c r="A2046" s="4">
        <v>2</v>
      </c>
      <c r="B2046" s="4" t="s">
        <v>1466</v>
      </c>
      <c r="C2046" s="4" t="s">
        <v>1467</v>
      </c>
      <c r="D2046" s="4" t="s">
        <v>5323</v>
      </c>
      <c r="E2046" s="10"/>
      <c r="F2046" s="10"/>
      <c r="G2046" s="4" t="s">
        <v>5324</v>
      </c>
      <c r="H2046" s="4" t="s">
        <v>304</v>
      </c>
      <c r="I2046" s="4" t="s">
        <v>1478</v>
      </c>
      <c r="J2046" s="4" t="s">
        <v>973</v>
      </c>
      <c r="K2046" s="4" t="s">
        <v>966</v>
      </c>
      <c r="L2046" s="4" t="s">
        <v>959</v>
      </c>
      <c r="M2046" s="4" t="s">
        <v>960</v>
      </c>
      <c r="N2046" s="4" t="s">
        <v>967</v>
      </c>
      <c r="O2046" s="4">
        <v>2045</v>
      </c>
    </row>
    <row r="2047" spans="1:15" x14ac:dyDescent="0.35">
      <c r="A2047" s="2">
        <v>2</v>
      </c>
      <c r="B2047" s="2" t="s">
        <v>1466</v>
      </c>
      <c r="C2047" s="2" t="s">
        <v>1467</v>
      </c>
      <c r="D2047" s="2" t="s">
        <v>5325</v>
      </c>
      <c r="E2047" s="10"/>
      <c r="F2047" s="10"/>
      <c r="G2047" s="2" t="s">
        <v>5326</v>
      </c>
      <c r="H2047" s="2" t="s">
        <v>304</v>
      </c>
      <c r="I2047" s="2" t="s">
        <v>1478</v>
      </c>
      <c r="J2047" s="2" t="s">
        <v>957</v>
      </c>
      <c r="K2047" s="2" t="s">
        <v>966</v>
      </c>
      <c r="L2047" s="2" t="s">
        <v>959</v>
      </c>
      <c r="M2047" s="2" t="s">
        <v>960</v>
      </c>
      <c r="N2047" s="2" t="s">
        <v>961</v>
      </c>
      <c r="O2047" s="2">
        <v>2046</v>
      </c>
    </row>
    <row r="2048" spans="1:15" x14ac:dyDescent="0.35">
      <c r="A2048" s="4">
        <v>2</v>
      </c>
      <c r="B2048" s="4" t="s">
        <v>1466</v>
      </c>
      <c r="C2048" s="4" t="s">
        <v>1467</v>
      </c>
      <c r="D2048" s="4" t="s">
        <v>5327</v>
      </c>
      <c r="E2048" s="10"/>
      <c r="F2048" s="10"/>
      <c r="G2048" s="4" t="s">
        <v>5328</v>
      </c>
      <c r="H2048" s="4" t="s">
        <v>304</v>
      </c>
      <c r="I2048" s="4" t="s">
        <v>1478</v>
      </c>
      <c r="J2048" s="4" t="s">
        <v>965</v>
      </c>
      <c r="K2048" s="4" t="s">
        <v>966</v>
      </c>
      <c r="L2048" s="4" t="s">
        <v>959</v>
      </c>
      <c r="M2048" s="4" t="s">
        <v>960</v>
      </c>
      <c r="N2048" s="4" t="s">
        <v>967</v>
      </c>
      <c r="O2048" s="4">
        <v>2047</v>
      </c>
    </row>
    <row r="2049" spans="1:15" x14ac:dyDescent="0.35">
      <c r="A2049" s="2">
        <v>2</v>
      </c>
      <c r="B2049" s="2" t="s">
        <v>1466</v>
      </c>
      <c r="C2049" s="2" t="s">
        <v>1467</v>
      </c>
      <c r="D2049" s="2" t="s">
        <v>5329</v>
      </c>
      <c r="E2049" s="10"/>
      <c r="F2049" s="10"/>
      <c r="G2049" s="2" t="s">
        <v>5330</v>
      </c>
      <c r="H2049" s="2" t="s">
        <v>304</v>
      </c>
      <c r="I2049" s="2" t="s">
        <v>1478</v>
      </c>
      <c r="J2049" s="2" t="s">
        <v>965</v>
      </c>
      <c r="K2049" s="2" t="s">
        <v>966</v>
      </c>
      <c r="L2049" s="2" t="s">
        <v>1031</v>
      </c>
      <c r="M2049" s="2" t="s">
        <v>960</v>
      </c>
      <c r="N2049" s="2" t="s">
        <v>967</v>
      </c>
      <c r="O2049" s="2">
        <v>2048</v>
      </c>
    </row>
    <row r="2050" spans="1:15" x14ac:dyDescent="0.35">
      <c r="A2050" s="4">
        <v>2</v>
      </c>
      <c r="B2050" s="4" t="s">
        <v>1466</v>
      </c>
      <c r="C2050" s="4" t="s">
        <v>1467</v>
      </c>
      <c r="D2050" s="4" t="s">
        <v>5331</v>
      </c>
      <c r="E2050" s="10"/>
      <c r="F2050" s="10"/>
      <c r="G2050" s="4" t="s">
        <v>5332</v>
      </c>
      <c r="H2050" s="4" t="s">
        <v>304</v>
      </c>
      <c r="I2050" s="4" t="s">
        <v>1478</v>
      </c>
      <c r="J2050" s="4" t="s">
        <v>973</v>
      </c>
      <c r="K2050" s="4" t="s">
        <v>966</v>
      </c>
      <c r="L2050" s="4" t="s">
        <v>959</v>
      </c>
      <c r="M2050" s="4" t="s">
        <v>960</v>
      </c>
      <c r="N2050" s="4" t="s">
        <v>967</v>
      </c>
      <c r="O2050" s="4">
        <v>2049</v>
      </c>
    </row>
    <row r="2051" spans="1:15" x14ac:dyDescent="0.35">
      <c r="A2051" s="2">
        <v>2</v>
      </c>
      <c r="B2051" s="2" t="s">
        <v>1466</v>
      </c>
      <c r="C2051" s="2" t="s">
        <v>1467</v>
      </c>
      <c r="D2051" s="2" t="s">
        <v>5333</v>
      </c>
      <c r="E2051" s="10"/>
      <c r="F2051" s="10"/>
      <c r="G2051" s="2" t="s">
        <v>515</v>
      </c>
      <c r="H2051" s="2" t="s">
        <v>304</v>
      </c>
      <c r="I2051" s="2" t="s">
        <v>1478</v>
      </c>
      <c r="J2051" s="2" t="s">
        <v>957</v>
      </c>
      <c r="K2051" s="2" t="s">
        <v>966</v>
      </c>
      <c r="L2051" s="2" t="s">
        <v>959</v>
      </c>
      <c r="M2051" s="2" t="s">
        <v>960</v>
      </c>
      <c r="N2051" s="2" t="s">
        <v>1245</v>
      </c>
      <c r="O2051" s="2">
        <v>2050</v>
      </c>
    </row>
    <row r="2052" spans="1:15" x14ac:dyDescent="0.35">
      <c r="A2052" s="4">
        <v>2</v>
      </c>
      <c r="B2052" s="4" t="s">
        <v>1466</v>
      </c>
      <c r="C2052" s="4" t="s">
        <v>1467</v>
      </c>
      <c r="D2052" s="4" t="s">
        <v>5334</v>
      </c>
      <c r="E2052" s="10"/>
      <c r="F2052" s="10"/>
      <c r="G2052" s="4" t="s">
        <v>5335</v>
      </c>
      <c r="H2052" s="4" t="s">
        <v>304</v>
      </c>
      <c r="I2052" s="4" t="s">
        <v>1478</v>
      </c>
      <c r="J2052" s="4" t="s">
        <v>965</v>
      </c>
      <c r="K2052" s="4" t="s">
        <v>966</v>
      </c>
      <c r="L2052" s="4" t="s">
        <v>959</v>
      </c>
      <c r="M2052" s="4" t="s">
        <v>960</v>
      </c>
      <c r="N2052" s="4" t="s">
        <v>967</v>
      </c>
      <c r="O2052" s="4">
        <v>2051</v>
      </c>
    </row>
    <row r="2053" spans="1:15" x14ac:dyDescent="0.35">
      <c r="A2053" s="2">
        <v>2</v>
      </c>
      <c r="B2053" s="2" t="s">
        <v>1466</v>
      </c>
      <c r="C2053" s="2" t="s">
        <v>1467</v>
      </c>
      <c r="D2053" s="2" t="s">
        <v>5336</v>
      </c>
      <c r="E2053" s="10"/>
      <c r="F2053" s="10"/>
      <c r="G2053" s="2" t="s">
        <v>5337</v>
      </c>
      <c r="H2053" s="2" t="s">
        <v>304</v>
      </c>
      <c r="I2053" s="2" t="s">
        <v>1478</v>
      </c>
      <c r="J2053" s="2" t="s">
        <v>957</v>
      </c>
      <c r="K2053" s="2" t="s">
        <v>966</v>
      </c>
      <c r="L2053" s="2" t="s">
        <v>959</v>
      </c>
      <c r="M2053" s="2" t="s">
        <v>960</v>
      </c>
      <c r="N2053" s="2" t="s">
        <v>1561</v>
      </c>
      <c r="O2053" s="2">
        <v>2052</v>
      </c>
    </row>
    <row r="2054" spans="1:15" x14ac:dyDescent="0.35">
      <c r="A2054" s="4">
        <v>2</v>
      </c>
      <c r="B2054" s="4" t="s">
        <v>1466</v>
      </c>
      <c r="C2054" s="4" t="s">
        <v>1467</v>
      </c>
      <c r="D2054" s="4" t="s">
        <v>5338</v>
      </c>
      <c r="E2054" s="10"/>
      <c r="F2054" s="10"/>
      <c r="G2054" s="4" t="s">
        <v>5339</v>
      </c>
      <c r="H2054" s="4" t="s">
        <v>304</v>
      </c>
      <c r="I2054" s="4" t="s">
        <v>1478</v>
      </c>
      <c r="J2054" s="4" t="s">
        <v>973</v>
      </c>
      <c r="K2054" s="4" t="s">
        <v>966</v>
      </c>
      <c r="L2054" s="4" t="s">
        <v>959</v>
      </c>
      <c r="M2054" s="4" t="s">
        <v>960</v>
      </c>
      <c r="N2054" s="4" t="s">
        <v>967</v>
      </c>
      <c r="O2054" s="4">
        <v>2053</v>
      </c>
    </row>
    <row r="2055" spans="1:15" x14ac:dyDescent="0.35">
      <c r="A2055" s="2">
        <v>2</v>
      </c>
      <c r="B2055" s="2" t="s">
        <v>1466</v>
      </c>
      <c r="C2055" s="2" t="s">
        <v>1467</v>
      </c>
      <c r="D2055" s="2" t="s">
        <v>5340</v>
      </c>
      <c r="E2055" s="10"/>
      <c r="F2055" s="10"/>
      <c r="G2055" s="2" t="s">
        <v>5341</v>
      </c>
      <c r="H2055" s="2" t="s">
        <v>304</v>
      </c>
      <c r="I2055" s="2" t="s">
        <v>1478</v>
      </c>
      <c r="J2055" s="2" t="s">
        <v>965</v>
      </c>
      <c r="K2055" s="2" t="s">
        <v>966</v>
      </c>
      <c r="L2055" s="2" t="s">
        <v>959</v>
      </c>
      <c r="M2055" s="2" t="s">
        <v>960</v>
      </c>
      <c r="N2055" s="2" t="s">
        <v>967</v>
      </c>
      <c r="O2055" s="2">
        <v>2054</v>
      </c>
    </row>
    <row r="2056" spans="1:15" x14ac:dyDescent="0.35">
      <c r="A2056" s="4">
        <v>2</v>
      </c>
      <c r="B2056" s="4" t="s">
        <v>1466</v>
      </c>
      <c r="C2056" s="4" t="s">
        <v>1467</v>
      </c>
      <c r="D2056" s="4" t="s">
        <v>5342</v>
      </c>
      <c r="E2056" s="10"/>
      <c r="F2056" s="10"/>
      <c r="G2056" s="4" t="s">
        <v>5343</v>
      </c>
      <c r="H2056" s="4" t="s">
        <v>304</v>
      </c>
      <c r="I2056" s="4" t="s">
        <v>1478</v>
      </c>
      <c r="J2056" s="4" t="s">
        <v>965</v>
      </c>
      <c r="K2056" s="4" t="s">
        <v>966</v>
      </c>
      <c r="L2056" s="4" t="s">
        <v>1031</v>
      </c>
      <c r="M2056" s="4" t="s">
        <v>960</v>
      </c>
      <c r="N2056" s="4" t="s">
        <v>967</v>
      </c>
      <c r="O2056" s="4">
        <v>2055</v>
      </c>
    </row>
    <row r="2057" spans="1:15" x14ac:dyDescent="0.35">
      <c r="A2057" s="2">
        <v>2</v>
      </c>
      <c r="B2057" s="2" t="s">
        <v>1466</v>
      </c>
      <c r="C2057" s="2" t="s">
        <v>1467</v>
      </c>
      <c r="D2057" s="2" t="s">
        <v>5344</v>
      </c>
      <c r="E2057" s="10"/>
      <c r="F2057" s="10"/>
      <c r="G2057" s="2" t="s">
        <v>884</v>
      </c>
      <c r="H2057" s="2" t="s">
        <v>304</v>
      </c>
      <c r="I2057" s="2" t="s">
        <v>1478</v>
      </c>
      <c r="J2057" s="2" t="s">
        <v>957</v>
      </c>
      <c r="K2057" s="2" t="s">
        <v>966</v>
      </c>
      <c r="L2057" s="2" t="s">
        <v>959</v>
      </c>
      <c r="M2057" s="2" t="s">
        <v>960</v>
      </c>
      <c r="N2057" s="2" t="s">
        <v>1245</v>
      </c>
      <c r="O2057" s="2">
        <v>2056</v>
      </c>
    </row>
    <row r="2058" spans="1:15" x14ac:dyDescent="0.35">
      <c r="A2058" s="4">
        <v>2</v>
      </c>
      <c r="B2058" s="4" t="s">
        <v>1466</v>
      </c>
      <c r="C2058" s="4" t="s">
        <v>1467</v>
      </c>
      <c r="D2058" s="4" t="s">
        <v>5345</v>
      </c>
      <c r="E2058" s="10"/>
      <c r="F2058" s="10"/>
      <c r="G2058" s="4" t="s">
        <v>1065</v>
      </c>
      <c r="H2058" s="4" t="s">
        <v>304</v>
      </c>
      <c r="I2058" s="4" t="s">
        <v>1478</v>
      </c>
      <c r="J2058" s="4" t="s">
        <v>973</v>
      </c>
      <c r="K2058" s="4" t="s">
        <v>966</v>
      </c>
      <c r="L2058" s="4" t="s">
        <v>1031</v>
      </c>
      <c r="M2058" s="4" t="s">
        <v>960</v>
      </c>
      <c r="N2058" s="4" t="s">
        <v>967</v>
      </c>
      <c r="O2058" s="4">
        <v>2057</v>
      </c>
    </row>
    <row r="2059" spans="1:15" x14ac:dyDescent="0.35">
      <c r="A2059" s="2">
        <v>2</v>
      </c>
      <c r="B2059" s="2" t="s">
        <v>1466</v>
      </c>
      <c r="C2059" s="2" t="s">
        <v>1467</v>
      </c>
      <c r="D2059" s="2" t="s">
        <v>5346</v>
      </c>
      <c r="E2059" s="10"/>
      <c r="F2059" s="10"/>
      <c r="G2059" s="2" t="s">
        <v>5347</v>
      </c>
      <c r="H2059" s="2" t="s">
        <v>304</v>
      </c>
      <c r="I2059" s="2" t="s">
        <v>1478</v>
      </c>
      <c r="J2059" s="2" t="s">
        <v>965</v>
      </c>
      <c r="K2059" s="2" t="s">
        <v>966</v>
      </c>
      <c r="L2059" s="2" t="s">
        <v>959</v>
      </c>
      <c r="M2059" s="2" t="s">
        <v>960</v>
      </c>
      <c r="N2059" s="2" t="s">
        <v>967</v>
      </c>
      <c r="O2059" s="2">
        <v>2058</v>
      </c>
    </row>
    <row r="2060" spans="1:15" x14ac:dyDescent="0.35">
      <c r="A2060" s="4">
        <v>2</v>
      </c>
      <c r="B2060" s="4" t="s">
        <v>1466</v>
      </c>
      <c r="C2060" s="4" t="s">
        <v>1467</v>
      </c>
      <c r="D2060" s="4" t="s">
        <v>5348</v>
      </c>
      <c r="E2060" s="10"/>
      <c r="F2060" s="10"/>
      <c r="G2060" s="4" t="s">
        <v>5349</v>
      </c>
      <c r="H2060" s="4" t="s">
        <v>304</v>
      </c>
      <c r="I2060" s="4" t="s">
        <v>1478</v>
      </c>
      <c r="J2060" s="4" t="s">
        <v>957</v>
      </c>
      <c r="K2060" s="4" t="s">
        <v>966</v>
      </c>
      <c r="L2060" s="4" t="s">
        <v>959</v>
      </c>
      <c r="M2060" s="4" t="s">
        <v>960</v>
      </c>
      <c r="N2060" s="4" t="s">
        <v>961</v>
      </c>
      <c r="O2060" s="4">
        <v>2059</v>
      </c>
    </row>
    <row r="2061" spans="1:15" x14ac:dyDescent="0.35">
      <c r="A2061" s="2">
        <v>2</v>
      </c>
      <c r="B2061" s="2" t="s">
        <v>1466</v>
      </c>
      <c r="C2061" s="2" t="s">
        <v>1467</v>
      </c>
      <c r="D2061" s="2" t="s">
        <v>988</v>
      </c>
      <c r="E2061" s="10"/>
      <c r="F2061" s="10"/>
      <c r="G2061" s="2" t="s">
        <v>989</v>
      </c>
      <c r="H2061" s="2" t="s">
        <v>304</v>
      </c>
      <c r="I2061" s="2" t="s">
        <v>1478</v>
      </c>
      <c r="J2061" s="2" t="s">
        <v>965</v>
      </c>
      <c r="K2061" s="2" t="s">
        <v>966</v>
      </c>
      <c r="L2061" s="2" t="s">
        <v>959</v>
      </c>
      <c r="M2061" s="2" t="s">
        <v>960</v>
      </c>
      <c r="N2061" s="2" t="s">
        <v>967</v>
      </c>
      <c r="O2061" s="2">
        <v>2060</v>
      </c>
    </row>
    <row r="2062" spans="1:15" x14ac:dyDescent="0.35">
      <c r="A2062" s="4">
        <v>2</v>
      </c>
      <c r="B2062" s="4" t="s">
        <v>1466</v>
      </c>
      <c r="C2062" s="4" t="s">
        <v>1467</v>
      </c>
      <c r="D2062" s="4" t="s">
        <v>5350</v>
      </c>
      <c r="E2062" s="10"/>
      <c r="F2062" s="10"/>
      <c r="G2062" s="4" t="s">
        <v>5351</v>
      </c>
      <c r="H2062" s="4" t="s">
        <v>304</v>
      </c>
      <c r="I2062" s="4" t="s">
        <v>1478</v>
      </c>
      <c r="J2062" s="4" t="s">
        <v>957</v>
      </c>
      <c r="K2062" s="4" t="s">
        <v>966</v>
      </c>
      <c r="L2062" s="4" t="s">
        <v>959</v>
      </c>
      <c r="M2062" s="4" t="s">
        <v>960</v>
      </c>
      <c r="N2062" s="4" t="s">
        <v>1671</v>
      </c>
      <c r="O2062" s="4">
        <v>2061</v>
      </c>
    </row>
    <row r="2063" spans="1:15" x14ac:dyDescent="0.35">
      <c r="A2063" s="2">
        <v>2</v>
      </c>
      <c r="B2063" s="2" t="s">
        <v>1466</v>
      </c>
      <c r="C2063" s="2" t="s">
        <v>1467</v>
      </c>
      <c r="D2063" s="2" t="s">
        <v>5352</v>
      </c>
      <c r="E2063" s="10"/>
      <c r="F2063" s="10"/>
      <c r="G2063" s="2" t="s">
        <v>5353</v>
      </c>
      <c r="H2063" s="2" t="s">
        <v>304</v>
      </c>
      <c r="I2063" s="2" t="s">
        <v>1478</v>
      </c>
      <c r="J2063" s="2" t="s">
        <v>957</v>
      </c>
      <c r="K2063" s="2" t="s">
        <v>966</v>
      </c>
      <c r="L2063" s="2" t="s">
        <v>959</v>
      </c>
      <c r="M2063" s="2" t="s">
        <v>960</v>
      </c>
      <c r="N2063" s="2" t="s">
        <v>1009</v>
      </c>
      <c r="O2063" s="2">
        <v>2062</v>
      </c>
    </row>
    <row r="2064" spans="1:15" x14ac:dyDescent="0.35">
      <c r="A2064" s="4">
        <v>2</v>
      </c>
      <c r="B2064" s="4" t="s">
        <v>1466</v>
      </c>
      <c r="C2064" s="4" t="s">
        <v>1467</v>
      </c>
      <c r="D2064" s="4" t="s">
        <v>5354</v>
      </c>
      <c r="E2064" s="10"/>
      <c r="F2064" s="10"/>
      <c r="G2064" s="4" t="s">
        <v>5355</v>
      </c>
      <c r="H2064" s="4" t="s">
        <v>304</v>
      </c>
      <c r="I2064" s="4" t="s">
        <v>1478</v>
      </c>
      <c r="J2064" s="4" t="s">
        <v>973</v>
      </c>
      <c r="K2064" s="4" t="s">
        <v>966</v>
      </c>
      <c r="L2064" s="4" t="s">
        <v>959</v>
      </c>
      <c r="M2064" s="4" t="s">
        <v>960</v>
      </c>
      <c r="N2064" s="4" t="s">
        <v>967</v>
      </c>
      <c r="O2064" s="4">
        <v>2063</v>
      </c>
    </row>
    <row r="2065" spans="1:15" x14ac:dyDescent="0.35">
      <c r="A2065" s="2">
        <v>2</v>
      </c>
      <c r="B2065" s="2" t="s">
        <v>1466</v>
      </c>
      <c r="C2065" s="2" t="s">
        <v>1467</v>
      </c>
      <c r="D2065" s="2" t="s">
        <v>5356</v>
      </c>
      <c r="E2065" s="10"/>
      <c r="F2065" s="10"/>
      <c r="G2065" s="2" t="s">
        <v>5357</v>
      </c>
      <c r="H2065" s="2" t="s">
        <v>304</v>
      </c>
      <c r="I2065" s="2" t="s">
        <v>1478</v>
      </c>
      <c r="J2065" s="2" t="s">
        <v>973</v>
      </c>
      <c r="K2065" s="2" t="s">
        <v>966</v>
      </c>
      <c r="L2065" s="2" t="s">
        <v>959</v>
      </c>
      <c r="M2065" s="2" t="s">
        <v>960</v>
      </c>
      <c r="N2065" s="2" t="s">
        <v>967</v>
      </c>
      <c r="O2065" s="2">
        <v>2064</v>
      </c>
    </row>
    <row r="2066" spans="1:15" x14ac:dyDescent="0.35">
      <c r="A2066" s="4">
        <v>2</v>
      </c>
      <c r="B2066" s="4" t="s">
        <v>1466</v>
      </c>
      <c r="C2066" s="4" t="s">
        <v>1467</v>
      </c>
      <c r="D2066" s="4" t="s">
        <v>5358</v>
      </c>
      <c r="E2066" s="10"/>
      <c r="F2066" s="10"/>
      <c r="G2066" s="4" t="s">
        <v>5359</v>
      </c>
      <c r="H2066" s="4" t="s">
        <v>304</v>
      </c>
      <c r="I2066" s="4" t="s">
        <v>1478</v>
      </c>
      <c r="J2066" s="4" t="s">
        <v>965</v>
      </c>
      <c r="K2066" s="4" t="s">
        <v>966</v>
      </c>
      <c r="L2066" s="4" t="s">
        <v>1031</v>
      </c>
      <c r="M2066" s="4" t="s">
        <v>960</v>
      </c>
      <c r="N2066" s="4" t="s">
        <v>967</v>
      </c>
      <c r="O2066" s="4">
        <v>2065</v>
      </c>
    </row>
    <row r="2067" spans="1:15" x14ac:dyDescent="0.35">
      <c r="A2067" s="2">
        <v>2</v>
      </c>
      <c r="B2067" s="2" t="s">
        <v>1466</v>
      </c>
      <c r="C2067" s="2" t="s">
        <v>1467</v>
      </c>
      <c r="D2067" s="2" t="s">
        <v>5008</v>
      </c>
      <c r="E2067" s="10"/>
      <c r="F2067" s="10"/>
      <c r="G2067" s="2" t="s">
        <v>5360</v>
      </c>
      <c r="H2067" s="2" t="s">
        <v>304</v>
      </c>
      <c r="I2067" s="2" t="s">
        <v>1478</v>
      </c>
      <c r="J2067" s="2" t="s">
        <v>965</v>
      </c>
      <c r="K2067" s="2" t="s">
        <v>966</v>
      </c>
      <c r="L2067" s="2" t="s">
        <v>1031</v>
      </c>
      <c r="M2067" s="2" t="s">
        <v>960</v>
      </c>
      <c r="N2067" s="2" t="s">
        <v>967</v>
      </c>
      <c r="O2067" s="2">
        <v>2066</v>
      </c>
    </row>
    <row r="2068" spans="1:15" x14ac:dyDescent="0.35">
      <c r="A2068" s="4">
        <v>2</v>
      </c>
      <c r="B2068" s="4" t="s">
        <v>1466</v>
      </c>
      <c r="C2068" s="4" t="s">
        <v>1467</v>
      </c>
      <c r="D2068" s="4" t="s">
        <v>1294</v>
      </c>
      <c r="E2068" s="10"/>
      <c r="F2068" s="10"/>
      <c r="G2068" s="4" t="s">
        <v>455</v>
      </c>
      <c r="H2068" s="4" t="s">
        <v>304</v>
      </c>
      <c r="I2068" s="4" t="s">
        <v>1478</v>
      </c>
      <c r="J2068" s="4" t="s">
        <v>957</v>
      </c>
      <c r="K2068" s="4" t="s">
        <v>966</v>
      </c>
      <c r="L2068" s="4" t="s">
        <v>959</v>
      </c>
      <c r="M2068" s="4" t="s">
        <v>960</v>
      </c>
      <c r="N2068" s="4" t="s">
        <v>1245</v>
      </c>
      <c r="O2068" s="4">
        <v>2067</v>
      </c>
    </row>
    <row r="2069" spans="1:15" x14ac:dyDescent="0.35">
      <c r="A2069" s="2">
        <v>2</v>
      </c>
      <c r="B2069" s="2" t="s">
        <v>1466</v>
      </c>
      <c r="C2069" s="2" t="s">
        <v>1467</v>
      </c>
      <c r="D2069" s="2" t="s">
        <v>5361</v>
      </c>
      <c r="E2069" s="10"/>
      <c r="F2069" s="10"/>
      <c r="G2069" s="2" t="s">
        <v>5362</v>
      </c>
      <c r="H2069" s="2" t="s">
        <v>304</v>
      </c>
      <c r="I2069" s="2" t="s">
        <v>1478</v>
      </c>
      <c r="J2069" s="2" t="s">
        <v>957</v>
      </c>
      <c r="K2069" s="2" t="s">
        <v>966</v>
      </c>
      <c r="L2069" s="2" t="s">
        <v>959</v>
      </c>
      <c r="M2069" s="2" t="s">
        <v>960</v>
      </c>
      <c r="N2069" s="2" t="s">
        <v>1245</v>
      </c>
      <c r="O2069" s="2">
        <v>2068</v>
      </c>
    </row>
    <row r="2070" spans="1:15" x14ac:dyDescent="0.35">
      <c r="A2070" s="4">
        <v>2</v>
      </c>
      <c r="B2070" s="4" t="s">
        <v>1466</v>
      </c>
      <c r="C2070" s="4" t="s">
        <v>1467</v>
      </c>
      <c r="D2070" s="4" t="s">
        <v>5363</v>
      </c>
      <c r="E2070" s="10"/>
      <c r="F2070" s="10"/>
      <c r="G2070" s="4" t="s">
        <v>5364</v>
      </c>
      <c r="H2070" s="4" t="s">
        <v>304</v>
      </c>
      <c r="I2070" s="4" t="s">
        <v>1478</v>
      </c>
      <c r="J2070" s="4" t="s">
        <v>973</v>
      </c>
      <c r="K2070" s="4" t="s">
        <v>966</v>
      </c>
      <c r="L2070" s="4" t="s">
        <v>959</v>
      </c>
      <c r="M2070" s="4" t="s">
        <v>960</v>
      </c>
      <c r="N2070" s="4" t="s">
        <v>967</v>
      </c>
      <c r="O2070" s="4">
        <v>2069</v>
      </c>
    </row>
    <row r="2071" spans="1:15" x14ac:dyDescent="0.35">
      <c r="A2071" s="2">
        <v>2</v>
      </c>
      <c r="B2071" s="2" t="s">
        <v>1466</v>
      </c>
      <c r="C2071" s="2" t="s">
        <v>1467</v>
      </c>
      <c r="D2071" s="2" t="s">
        <v>5365</v>
      </c>
      <c r="E2071" s="10"/>
      <c r="F2071" s="10"/>
      <c r="G2071" s="2" t="s">
        <v>5366</v>
      </c>
      <c r="H2071" s="2" t="s">
        <v>304</v>
      </c>
      <c r="I2071" s="2" t="s">
        <v>1478</v>
      </c>
      <c r="J2071" s="2" t="s">
        <v>973</v>
      </c>
      <c r="K2071" s="2" t="s">
        <v>966</v>
      </c>
      <c r="L2071" s="2" t="s">
        <v>1031</v>
      </c>
      <c r="M2071" s="2" t="s">
        <v>960</v>
      </c>
      <c r="N2071" s="2" t="s">
        <v>967</v>
      </c>
      <c r="O2071" s="2">
        <v>2070</v>
      </c>
    </row>
    <row r="2072" spans="1:15" x14ac:dyDescent="0.35">
      <c r="A2072" s="4">
        <v>2</v>
      </c>
      <c r="B2072" s="4" t="s">
        <v>1466</v>
      </c>
      <c r="C2072" s="4" t="s">
        <v>1467</v>
      </c>
      <c r="D2072" s="4" t="s">
        <v>5367</v>
      </c>
      <c r="E2072" s="10"/>
      <c r="F2072" s="10"/>
      <c r="G2072" s="4" t="s">
        <v>5368</v>
      </c>
      <c r="H2072" s="4" t="s">
        <v>304</v>
      </c>
      <c r="I2072" s="4" t="s">
        <v>1478</v>
      </c>
      <c r="J2072" s="4" t="s">
        <v>965</v>
      </c>
      <c r="K2072" s="4" t="s">
        <v>966</v>
      </c>
      <c r="L2072" s="4" t="s">
        <v>1031</v>
      </c>
      <c r="M2072" s="4" t="s">
        <v>960</v>
      </c>
      <c r="N2072" s="4" t="s">
        <v>967</v>
      </c>
      <c r="O2072" s="4">
        <v>2071</v>
      </c>
    </row>
    <row r="2073" spans="1:15" x14ac:dyDescent="0.35">
      <c r="A2073" s="2">
        <v>2</v>
      </c>
      <c r="B2073" s="2" t="s">
        <v>1466</v>
      </c>
      <c r="C2073" s="2" t="s">
        <v>1467</v>
      </c>
      <c r="D2073" s="2" t="s">
        <v>5369</v>
      </c>
      <c r="E2073" s="10"/>
      <c r="F2073" s="10"/>
      <c r="G2073" s="2" t="s">
        <v>5370</v>
      </c>
      <c r="H2073" s="2" t="s">
        <v>304</v>
      </c>
      <c r="I2073" s="2" t="s">
        <v>1478</v>
      </c>
      <c r="J2073" s="2" t="s">
        <v>957</v>
      </c>
      <c r="K2073" s="2" t="s">
        <v>966</v>
      </c>
      <c r="L2073" s="2" t="s">
        <v>959</v>
      </c>
      <c r="M2073" s="2" t="s">
        <v>960</v>
      </c>
      <c r="N2073" s="2" t="s">
        <v>961</v>
      </c>
      <c r="O2073" s="2">
        <v>2072</v>
      </c>
    </row>
    <row r="2074" spans="1:15" x14ac:dyDescent="0.35">
      <c r="A2074" s="4">
        <v>2</v>
      </c>
      <c r="B2074" s="4" t="s">
        <v>1466</v>
      </c>
      <c r="C2074" s="4" t="s">
        <v>1467</v>
      </c>
      <c r="D2074" s="4" t="s">
        <v>5371</v>
      </c>
      <c r="E2074" s="10"/>
      <c r="F2074" s="10"/>
      <c r="G2074" s="4" t="s">
        <v>5372</v>
      </c>
      <c r="H2074" s="4" t="s">
        <v>304</v>
      </c>
      <c r="I2074" s="4" t="s">
        <v>1478</v>
      </c>
      <c r="J2074" s="4" t="s">
        <v>973</v>
      </c>
      <c r="K2074" s="4" t="s">
        <v>966</v>
      </c>
      <c r="L2074" s="4" t="s">
        <v>1031</v>
      </c>
      <c r="M2074" s="4" t="s">
        <v>960</v>
      </c>
      <c r="N2074" s="4" t="s">
        <v>967</v>
      </c>
      <c r="O2074" s="4">
        <v>2073</v>
      </c>
    </row>
    <row r="2075" spans="1:15" x14ac:dyDescent="0.35">
      <c r="A2075" s="2">
        <v>2</v>
      </c>
      <c r="B2075" s="2" t="s">
        <v>1466</v>
      </c>
      <c r="C2075" s="2" t="s">
        <v>1467</v>
      </c>
      <c r="D2075" s="2" t="s">
        <v>5373</v>
      </c>
      <c r="E2075" s="10"/>
      <c r="F2075" s="10"/>
      <c r="G2075" s="2" t="s">
        <v>5374</v>
      </c>
      <c r="H2075" s="2" t="s">
        <v>304</v>
      </c>
      <c r="I2075" s="2" t="s">
        <v>1478</v>
      </c>
      <c r="J2075" s="2" t="s">
        <v>957</v>
      </c>
      <c r="K2075" s="2" t="s">
        <v>966</v>
      </c>
      <c r="L2075" s="2" t="s">
        <v>959</v>
      </c>
      <c r="M2075" s="2" t="s">
        <v>960</v>
      </c>
      <c r="N2075" s="2" t="s">
        <v>967</v>
      </c>
      <c r="O2075" s="2">
        <v>2074</v>
      </c>
    </row>
    <row r="2076" spans="1:15" x14ac:dyDescent="0.35">
      <c r="A2076" s="4">
        <v>2</v>
      </c>
      <c r="B2076" s="4" t="s">
        <v>1466</v>
      </c>
      <c r="C2076" s="4" t="s">
        <v>1467</v>
      </c>
      <c r="D2076" s="4" t="s">
        <v>5375</v>
      </c>
      <c r="E2076" s="10"/>
      <c r="F2076" s="10"/>
      <c r="G2076" s="4" t="s">
        <v>5376</v>
      </c>
      <c r="H2076" s="4" t="s">
        <v>304</v>
      </c>
      <c r="I2076" s="4" t="s">
        <v>1478</v>
      </c>
      <c r="J2076" s="4" t="s">
        <v>965</v>
      </c>
      <c r="K2076" s="4" t="s">
        <v>966</v>
      </c>
      <c r="L2076" s="4" t="s">
        <v>959</v>
      </c>
      <c r="M2076" s="4" t="s">
        <v>960</v>
      </c>
      <c r="N2076" s="4" t="s">
        <v>967</v>
      </c>
      <c r="O2076" s="4">
        <v>2075</v>
      </c>
    </row>
    <row r="2077" spans="1:15" x14ac:dyDescent="0.35">
      <c r="A2077" s="2">
        <v>2</v>
      </c>
      <c r="B2077" s="2" t="s">
        <v>1466</v>
      </c>
      <c r="C2077" s="2" t="s">
        <v>1467</v>
      </c>
      <c r="D2077" s="2" t="s">
        <v>5377</v>
      </c>
      <c r="E2077" s="10"/>
      <c r="F2077" s="10"/>
      <c r="G2077" s="2" t="s">
        <v>5378</v>
      </c>
      <c r="H2077" s="2" t="s">
        <v>304</v>
      </c>
      <c r="I2077" s="2" t="s">
        <v>1478</v>
      </c>
      <c r="J2077" s="2" t="s">
        <v>957</v>
      </c>
      <c r="K2077" s="2" t="s">
        <v>966</v>
      </c>
      <c r="L2077" s="2" t="s">
        <v>959</v>
      </c>
      <c r="M2077" s="2" t="s">
        <v>960</v>
      </c>
      <c r="N2077" s="2" t="s">
        <v>961</v>
      </c>
      <c r="O2077" s="2">
        <v>2076</v>
      </c>
    </row>
    <row r="2078" spans="1:15" x14ac:dyDescent="0.35">
      <c r="A2078" s="4">
        <v>2</v>
      </c>
      <c r="B2078" s="4" t="s">
        <v>1466</v>
      </c>
      <c r="C2078" s="4" t="s">
        <v>1467</v>
      </c>
      <c r="D2078" s="4" t="s">
        <v>5379</v>
      </c>
      <c r="E2078" s="10"/>
      <c r="F2078" s="10"/>
      <c r="G2078" s="4" t="s">
        <v>5380</v>
      </c>
      <c r="H2078" s="4" t="s">
        <v>304</v>
      </c>
      <c r="I2078" s="4" t="s">
        <v>1478</v>
      </c>
      <c r="J2078" s="4" t="s">
        <v>957</v>
      </c>
      <c r="K2078" s="4" t="s">
        <v>966</v>
      </c>
      <c r="L2078" s="4" t="s">
        <v>959</v>
      </c>
      <c r="M2078" s="4" t="s">
        <v>960</v>
      </c>
      <c r="N2078" s="4" t="s">
        <v>961</v>
      </c>
      <c r="O2078" s="4">
        <v>2077</v>
      </c>
    </row>
    <row r="2079" spans="1:15" x14ac:dyDescent="0.35">
      <c r="A2079" s="2">
        <v>2</v>
      </c>
      <c r="B2079" s="2" t="s">
        <v>1466</v>
      </c>
      <c r="C2079" s="2" t="s">
        <v>1467</v>
      </c>
      <c r="D2079" s="2" t="s">
        <v>5381</v>
      </c>
      <c r="E2079" s="10"/>
      <c r="F2079" s="10"/>
      <c r="G2079" s="2" t="s">
        <v>5382</v>
      </c>
      <c r="H2079" s="2" t="s">
        <v>304</v>
      </c>
      <c r="I2079" s="2" t="s">
        <v>1478</v>
      </c>
      <c r="J2079" s="2" t="s">
        <v>965</v>
      </c>
      <c r="K2079" s="2" t="s">
        <v>966</v>
      </c>
      <c r="L2079" s="2" t="s">
        <v>1031</v>
      </c>
      <c r="M2079" s="2" t="s">
        <v>960</v>
      </c>
      <c r="N2079" s="2" t="s">
        <v>967</v>
      </c>
      <c r="O2079" s="2">
        <v>2078</v>
      </c>
    </row>
    <row r="2080" spans="1:15" x14ac:dyDescent="0.35">
      <c r="A2080" s="4">
        <v>2</v>
      </c>
      <c r="B2080" s="4" t="s">
        <v>1466</v>
      </c>
      <c r="C2080" s="4" t="s">
        <v>1467</v>
      </c>
      <c r="D2080" s="4" t="s">
        <v>1304</v>
      </c>
      <c r="E2080" s="10"/>
      <c r="F2080" s="10"/>
      <c r="G2080" s="4" t="s">
        <v>483</v>
      </c>
      <c r="H2080" s="4" t="s">
        <v>304</v>
      </c>
      <c r="I2080" s="4" t="s">
        <v>1478</v>
      </c>
      <c r="J2080" s="4" t="s">
        <v>957</v>
      </c>
      <c r="K2080" s="4" t="s">
        <v>966</v>
      </c>
      <c r="L2080" s="4" t="s">
        <v>959</v>
      </c>
      <c r="M2080" s="4" t="s">
        <v>960</v>
      </c>
      <c r="N2080" s="4" t="s">
        <v>1245</v>
      </c>
      <c r="O2080" s="4">
        <v>2079</v>
      </c>
    </row>
    <row r="2081" spans="1:15" x14ac:dyDescent="0.35">
      <c r="A2081" s="2">
        <v>2</v>
      </c>
      <c r="B2081" s="2" t="s">
        <v>1466</v>
      </c>
      <c r="C2081" s="2" t="s">
        <v>1467</v>
      </c>
      <c r="D2081" s="2" t="s">
        <v>5383</v>
      </c>
      <c r="E2081" s="10"/>
      <c r="F2081" s="10"/>
      <c r="G2081" s="2" t="s">
        <v>5384</v>
      </c>
      <c r="H2081" s="2" t="s">
        <v>304</v>
      </c>
      <c r="I2081" s="2" t="s">
        <v>1478</v>
      </c>
      <c r="J2081" s="2" t="s">
        <v>957</v>
      </c>
      <c r="K2081" s="2" t="s">
        <v>966</v>
      </c>
      <c r="L2081" s="2" t="s">
        <v>959</v>
      </c>
      <c r="M2081" s="2" t="s">
        <v>960</v>
      </c>
      <c r="N2081" s="2" t="s">
        <v>1245</v>
      </c>
      <c r="O2081" s="2">
        <v>2080</v>
      </c>
    </row>
    <row r="2082" spans="1:15" x14ac:dyDescent="0.35">
      <c r="A2082" s="4">
        <v>2</v>
      </c>
      <c r="B2082" s="4" t="s">
        <v>1466</v>
      </c>
      <c r="C2082" s="4" t="s">
        <v>1467</v>
      </c>
      <c r="D2082" s="4" t="s">
        <v>5385</v>
      </c>
      <c r="E2082" s="10"/>
      <c r="F2082" s="10"/>
      <c r="G2082" s="4" t="s">
        <v>5386</v>
      </c>
      <c r="H2082" s="4" t="s">
        <v>304</v>
      </c>
      <c r="I2082" s="4" t="s">
        <v>1478</v>
      </c>
      <c r="J2082" s="4" t="s">
        <v>965</v>
      </c>
      <c r="K2082" s="4" t="s">
        <v>966</v>
      </c>
      <c r="L2082" s="4" t="s">
        <v>959</v>
      </c>
      <c r="M2082" s="4" t="s">
        <v>960</v>
      </c>
      <c r="N2082" s="4" t="s">
        <v>967</v>
      </c>
      <c r="O2082" s="4">
        <v>2081</v>
      </c>
    </row>
    <row r="2083" spans="1:15" x14ac:dyDescent="0.35">
      <c r="A2083" s="2">
        <v>2</v>
      </c>
      <c r="B2083" s="2" t="s">
        <v>1466</v>
      </c>
      <c r="C2083" s="2" t="s">
        <v>1467</v>
      </c>
      <c r="D2083" s="2" t="s">
        <v>5387</v>
      </c>
      <c r="E2083" s="10"/>
      <c r="F2083" s="10"/>
      <c r="G2083" s="2" t="s">
        <v>5388</v>
      </c>
      <c r="H2083" s="2" t="s">
        <v>304</v>
      </c>
      <c r="I2083" s="2" t="s">
        <v>1478</v>
      </c>
      <c r="J2083" s="2" t="s">
        <v>973</v>
      </c>
      <c r="K2083" s="2" t="s">
        <v>966</v>
      </c>
      <c r="L2083" s="2" t="s">
        <v>959</v>
      </c>
      <c r="M2083" s="2" t="s">
        <v>960</v>
      </c>
      <c r="N2083" s="2" t="s">
        <v>967</v>
      </c>
      <c r="O2083" s="2">
        <v>2082</v>
      </c>
    </row>
    <row r="2084" spans="1:15" x14ac:dyDescent="0.35">
      <c r="A2084" s="4">
        <v>2</v>
      </c>
      <c r="B2084" s="4" t="s">
        <v>1466</v>
      </c>
      <c r="C2084" s="4" t="s">
        <v>1467</v>
      </c>
      <c r="D2084" s="4" t="s">
        <v>5389</v>
      </c>
      <c r="E2084" s="10"/>
      <c r="F2084" s="10"/>
      <c r="G2084" s="4" t="s">
        <v>5390</v>
      </c>
      <c r="H2084" s="4" t="s">
        <v>304</v>
      </c>
      <c r="I2084" s="4" t="s">
        <v>1478</v>
      </c>
      <c r="J2084" s="4" t="s">
        <v>965</v>
      </c>
      <c r="K2084" s="4" t="s">
        <v>966</v>
      </c>
      <c r="L2084" s="4" t="s">
        <v>1031</v>
      </c>
      <c r="M2084" s="4" t="s">
        <v>960</v>
      </c>
      <c r="N2084" s="4" t="s">
        <v>967</v>
      </c>
      <c r="O2084" s="4">
        <v>2083</v>
      </c>
    </row>
    <row r="2085" spans="1:15" x14ac:dyDescent="0.35">
      <c r="A2085" s="2">
        <v>2</v>
      </c>
      <c r="B2085" s="2" t="s">
        <v>1466</v>
      </c>
      <c r="C2085" s="2" t="s">
        <v>1467</v>
      </c>
      <c r="D2085" s="2" t="s">
        <v>5391</v>
      </c>
      <c r="E2085" s="10"/>
      <c r="F2085" s="10"/>
      <c r="G2085" s="2" t="s">
        <v>1115</v>
      </c>
      <c r="H2085" s="2" t="s">
        <v>304</v>
      </c>
      <c r="I2085" s="2" t="s">
        <v>1478</v>
      </c>
      <c r="J2085" s="2" t="s">
        <v>965</v>
      </c>
      <c r="K2085" s="2" t="s">
        <v>966</v>
      </c>
      <c r="L2085" s="2" t="s">
        <v>1031</v>
      </c>
      <c r="M2085" s="2" t="s">
        <v>960</v>
      </c>
      <c r="N2085" s="2" t="s">
        <v>967</v>
      </c>
      <c r="O2085" s="2">
        <v>2084</v>
      </c>
    </row>
    <row r="2086" spans="1:15" x14ac:dyDescent="0.35">
      <c r="A2086" s="4">
        <v>2</v>
      </c>
      <c r="B2086" s="4" t="s">
        <v>1466</v>
      </c>
      <c r="C2086" s="4" t="s">
        <v>1467</v>
      </c>
      <c r="D2086" s="4" t="s">
        <v>5392</v>
      </c>
      <c r="E2086" s="10"/>
      <c r="F2086" s="10"/>
      <c r="G2086" s="4" t="s">
        <v>5393</v>
      </c>
      <c r="H2086" s="4" t="s">
        <v>304</v>
      </c>
      <c r="I2086" s="4" t="s">
        <v>1478</v>
      </c>
      <c r="J2086" s="4" t="s">
        <v>965</v>
      </c>
      <c r="K2086" s="4" t="s">
        <v>966</v>
      </c>
      <c r="L2086" s="4" t="s">
        <v>1031</v>
      </c>
      <c r="M2086" s="4" t="s">
        <v>960</v>
      </c>
      <c r="N2086" s="4" t="s">
        <v>967</v>
      </c>
      <c r="O2086" s="4">
        <v>2085</v>
      </c>
    </row>
    <row r="2087" spans="1:15" x14ac:dyDescent="0.35">
      <c r="A2087" s="2">
        <v>2</v>
      </c>
      <c r="B2087" s="2" t="s">
        <v>1466</v>
      </c>
      <c r="C2087" s="2" t="s">
        <v>1467</v>
      </c>
      <c r="D2087" s="2" t="s">
        <v>5394</v>
      </c>
      <c r="E2087" s="10"/>
      <c r="F2087" s="10"/>
      <c r="G2087" s="2" t="s">
        <v>5395</v>
      </c>
      <c r="H2087" s="2" t="s">
        <v>304</v>
      </c>
      <c r="I2087" s="2" t="s">
        <v>1478</v>
      </c>
      <c r="J2087" s="2" t="s">
        <v>973</v>
      </c>
      <c r="K2087" s="2" t="s">
        <v>966</v>
      </c>
      <c r="L2087" s="2" t="s">
        <v>959</v>
      </c>
      <c r="M2087" s="2" t="s">
        <v>960</v>
      </c>
      <c r="N2087" s="2" t="s">
        <v>967</v>
      </c>
      <c r="O2087" s="2">
        <v>2086</v>
      </c>
    </row>
    <row r="2088" spans="1:15" x14ac:dyDescent="0.35">
      <c r="A2088" s="4">
        <v>2</v>
      </c>
      <c r="B2088" s="4" t="s">
        <v>1466</v>
      </c>
      <c r="C2088" s="4" t="s">
        <v>1467</v>
      </c>
      <c r="D2088" s="4" t="s">
        <v>5396</v>
      </c>
      <c r="E2088" s="10"/>
      <c r="F2088" s="10"/>
      <c r="G2088" s="4" t="s">
        <v>5397</v>
      </c>
      <c r="H2088" s="4" t="s">
        <v>304</v>
      </c>
      <c r="I2088" s="4" t="s">
        <v>1478</v>
      </c>
      <c r="J2088" s="4" t="s">
        <v>957</v>
      </c>
      <c r="K2088" s="4" t="s">
        <v>966</v>
      </c>
      <c r="L2088" s="4" t="s">
        <v>959</v>
      </c>
      <c r="M2088" s="4" t="s">
        <v>960</v>
      </c>
      <c r="N2088" s="4" t="s">
        <v>1546</v>
      </c>
      <c r="O2088" s="4">
        <v>2087</v>
      </c>
    </row>
    <row r="2089" spans="1:15" x14ac:dyDescent="0.35">
      <c r="A2089" s="2">
        <v>2</v>
      </c>
      <c r="B2089" s="2" t="s">
        <v>1466</v>
      </c>
      <c r="C2089" s="2" t="s">
        <v>1467</v>
      </c>
      <c r="D2089" s="2" t="s">
        <v>5398</v>
      </c>
      <c r="E2089" s="10"/>
      <c r="F2089" s="10"/>
      <c r="G2089" s="2" t="s">
        <v>5399</v>
      </c>
      <c r="H2089" s="2" t="s">
        <v>304</v>
      </c>
      <c r="I2089" s="2" t="s">
        <v>1478</v>
      </c>
      <c r="J2089" s="2" t="s">
        <v>957</v>
      </c>
      <c r="K2089" s="2" t="s">
        <v>966</v>
      </c>
      <c r="L2089" s="2" t="s">
        <v>959</v>
      </c>
      <c r="M2089" s="2" t="s">
        <v>960</v>
      </c>
      <c r="N2089" s="2" t="s">
        <v>1561</v>
      </c>
      <c r="O2089" s="2">
        <v>2088</v>
      </c>
    </row>
    <row r="2090" spans="1:15" x14ac:dyDescent="0.35">
      <c r="A2090" s="4">
        <v>2</v>
      </c>
      <c r="B2090" s="4" t="s">
        <v>1466</v>
      </c>
      <c r="C2090" s="4" t="s">
        <v>1467</v>
      </c>
      <c r="D2090" s="4" t="s">
        <v>5400</v>
      </c>
      <c r="E2090" s="10"/>
      <c r="F2090" s="10"/>
      <c r="G2090" s="4" t="s">
        <v>522</v>
      </c>
      <c r="H2090" s="4" t="s">
        <v>304</v>
      </c>
      <c r="I2090" s="4" t="s">
        <v>1478</v>
      </c>
      <c r="J2090" s="4" t="s">
        <v>957</v>
      </c>
      <c r="K2090" s="4" t="s">
        <v>966</v>
      </c>
      <c r="L2090" s="4" t="s">
        <v>959</v>
      </c>
      <c r="M2090" s="4" t="s">
        <v>960</v>
      </c>
      <c r="N2090" s="4" t="s">
        <v>1245</v>
      </c>
      <c r="O2090" s="4">
        <v>2089</v>
      </c>
    </row>
    <row r="2091" spans="1:15" x14ac:dyDescent="0.35">
      <c r="A2091" s="2">
        <v>2</v>
      </c>
      <c r="B2091" s="2" t="s">
        <v>1466</v>
      </c>
      <c r="C2091" s="2" t="s">
        <v>1467</v>
      </c>
      <c r="D2091" s="2" t="s">
        <v>5401</v>
      </c>
      <c r="E2091" s="10"/>
      <c r="F2091" s="10"/>
      <c r="G2091" s="2" t="s">
        <v>5402</v>
      </c>
      <c r="H2091" s="2" t="s">
        <v>304</v>
      </c>
      <c r="I2091" s="2" t="s">
        <v>1478</v>
      </c>
      <c r="J2091" s="2" t="s">
        <v>957</v>
      </c>
      <c r="K2091" s="2" t="s">
        <v>966</v>
      </c>
      <c r="L2091" s="2" t="s">
        <v>959</v>
      </c>
      <c r="M2091" s="2" t="s">
        <v>960</v>
      </c>
      <c r="N2091" s="2" t="s">
        <v>1245</v>
      </c>
      <c r="O2091" s="2">
        <v>2090</v>
      </c>
    </row>
    <row r="2092" spans="1:15" x14ac:dyDescent="0.35">
      <c r="A2092" s="4">
        <v>2</v>
      </c>
      <c r="B2092" s="4" t="s">
        <v>1466</v>
      </c>
      <c r="C2092" s="4" t="s">
        <v>1467</v>
      </c>
      <c r="D2092" s="4" t="s">
        <v>5403</v>
      </c>
      <c r="E2092" s="10"/>
      <c r="F2092" s="10"/>
      <c r="G2092" s="4" t="s">
        <v>5404</v>
      </c>
      <c r="H2092" s="4" t="s">
        <v>304</v>
      </c>
      <c r="I2092" s="4" t="s">
        <v>1478</v>
      </c>
      <c r="J2092" s="4" t="s">
        <v>965</v>
      </c>
      <c r="K2092" s="4" t="s">
        <v>966</v>
      </c>
      <c r="L2092" s="4" t="s">
        <v>1031</v>
      </c>
      <c r="M2092" s="4" t="s">
        <v>960</v>
      </c>
      <c r="N2092" s="4" t="s">
        <v>967</v>
      </c>
      <c r="O2092" s="4">
        <v>2091</v>
      </c>
    </row>
    <row r="2093" spans="1:15" x14ac:dyDescent="0.35">
      <c r="A2093" s="2">
        <v>2</v>
      </c>
      <c r="B2093" s="2" t="s">
        <v>1466</v>
      </c>
      <c r="C2093" s="2" t="s">
        <v>1467</v>
      </c>
      <c r="D2093" s="2" t="s">
        <v>5405</v>
      </c>
      <c r="E2093" s="10"/>
      <c r="F2093" s="10"/>
      <c r="G2093" s="2" t="s">
        <v>5406</v>
      </c>
      <c r="H2093" s="2" t="s">
        <v>304</v>
      </c>
      <c r="I2093" s="2" t="s">
        <v>1478</v>
      </c>
      <c r="J2093" s="2" t="s">
        <v>973</v>
      </c>
      <c r="K2093" s="2" t="s">
        <v>966</v>
      </c>
      <c r="L2093" s="2" t="s">
        <v>959</v>
      </c>
      <c r="M2093" s="2" t="s">
        <v>960</v>
      </c>
      <c r="N2093" s="2" t="s">
        <v>967</v>
      </c>
      <c r="O2093" s="2">
        <v>2092</v>
      </c>
    </row>
    <row r="2094" spans="1:15" x14ac:dyDescent="0.35">
      <c r="A2094" s="4">
        <v>2</v>
      </c>
      <c r="B2094" s="4" t="s">
        <v>1466</v>
      </c>
      <c r="C2094" s="4" t="s">
        <v>1467</v>
      </c>
      <c r="D2094" s="4" t="s">
        <v>5407</v>
      </c>
      <c r="E2094" s="10"/>
      <c r="F2094" s="10"/>
      <c r="G2094" s="4" t="s">
        <v>5408</v>
      </c>
      <c r="H2094" s="4" t="s">
        <v>304</v>
      </c>
      <c r="I2094" s="4" t="s">
        <v>1478</v>
      </c>
      <c r="J2094" s="4" t="s">
        <v>957</v>
      </c>
      <c r="K2094" s="4" t="s">
        <v>966</v>
      </c>
      <c r="L2094" s="4" t="s">
        <v>959</v>
      </c>
      <c r="M2094" s="4" t="s">
        <v>960</v>
      </c>
      <c r="N2094" s="4" t="s">
        <v>961</v>
      </c>
      <c r="O2094" s="4">
        <v>2093</v>
      </c>
    </row>
    <row r="2095" spans="1:15" x14ac:dyDescent="0.35">
      <c r="A2095" s="2">
        <v>2</v>
      </c>
      <c r="B2095" s="2" t="s">
        <v>1466</v>
      </c>
      <c r="C2095" s="2" t="s">
        <v>1467</v>
      </c>
      <c r="D2095" s="2" t="s">
        <v>5409</v>
      </c>
      <c r="E2095" s="10"/>
      <c r="F2095" s="10"/>
      <c r="G2095" s="2" t="s">
        <v>5410</v>
      </c>
      <c r="H2095" s="2" t="s">
        <v>304</v>
      </c>
      <c r="I2095" s="2" t="s">
        <v>1478</v>
      </c>
      <c r="J2095" s="2" t="s">
        <v>965</v>
      </c>
      <c r="K2095" s="2" t="s">
        <v>966</v>
      </c>
      <c r="L2095" s="2" t="s">
        <v>1031</v>
      </c>
      <c r="M2095" s="2" t="s">
        <v>960</v>
      </c>
      <c r="N2095" s="2" t="s">
        <v>967</v>
      </c>
      <c r="O2095" s="2">
        <v>2094</v>
      </c>
    </row>
    <row r="2096" spans="1:15" x14ac:dyDescent="0.35">
      <c r="A2096" s="4">
        <v>2</v>
      </c>
      <c r="B2096" s="4" t="s">
        <v>1466</v>
      </c>
      <c r="C2096" s="4" t="s">
        <v>1467</v>
      </c>
      <c r="D2096" s="4" t="s">
        <v>5411</v>
      </c>
      <c r="E2096" s="10"/>
      <c r="F2096" s="10"/>
      <c r="G2096" s="4" t="s">
        <v>5412</v>
      </c>
      <c r="H2096" s="4" t="s">
        <v>304</v>
      </c>
      <c r="I2096" s="4" t="s">
        <v>1478</v>
      </c>
      <c r="J2096" s="4" t="s">
        <v>957</v>
      </c>
      <c r="K2096" s="4" t="s">
        <v>966</v>
      </c>
      <c r="L2096" s="4" t="s">
        <v>959</v>
      </c>
      <c r="M2096" s="4" t="s">
        <v>960</v>
      </c>
      <c r="N2096" s="4" t="s">
        <v>961</v>
      </c>
      <c r="O2096" s="4">
        <v>2095</v>
      </c>
    </row>
    <row r="2097" spans="1:15" x14ac:dyDescent="0.35">
      <c r="A2097" s="2">
        <v>2</v>
      </c>
      <c r="B2097" s="2" t="s">
        <v>1466</v>
      </c>
      <c r="C2097" s="2" t="s">
        <v>1467</v>
      </c>
      <c r="D2097" s="2" t="s">
        <v>5413</v>
      </c>
      <c r="E2097" s="10"/>
      <c r="F2097" s="10"/>
      <c r="G2097" s="2" t="s">
        <v>5414</v>
      </c>
      <c r="H2097" s="2" t="s">
        <v>304</v>
      </c>
      <c r="I2097" s="2" t="s">
        <v>1478</v>
      </c>
      <c r="J2097" s="2" t="s">
        <v>957</v>
      </c>
      <c r="K2097" s="2" t="s">
        <v>966</v>
      </c>
      <c r="L2097" s="2" t="s">
        <v>1031</v>
      </c>
      <c r="M2097" s="2" t="s">
        <v>960</v>
      </c>
      <c r="N2097" s="2" t="s">
        <v>1546</v>
      </c>
      <c r="O2097" s="2">
        <v>2096</v>
      </c>
    </row>
    <row r="2098" spans="1:15" x14ac:dyDescent="0.35">
      <c r="A2098" s="4">
        <v>2</v>
      </c>
      <c r="B2098" s="4" t="s">
        <v>1466</v>
      </c>
      <c r="C2098" s="4" t="s">
        <v>1467</v>
      </c>
      <c r="D2098" s="4" t="s">
        <v>1317</v>
      </c>
      <c r="E2098" s="10"/>
      <c r="F2098" s="10"/>
      <c r="G2098" s="4" t="s">
        <v>900</v>
      </c>
      <c r="H2098" s="4" t="s">
        <v>304</v>
      </c>
      <c r="I2098" s="4" t="s">
        <v>1478</v>
      </c>
      <c r="J2098" s="4" t="s">
        <v>957</v>
      </c>
      <c r="K2098" s="4" t="s">
        <v>966</v>
      </c>
      <c r="L2098" s="4" t="s">
        <v>959</v>
      </c>
      <c r="M2098" s="4" t="s">
        <v>960</v>
      </c>
      <c r="N2098" s="4" t="s">
        <v>1245</v>
      </c>
      <c r="O2098" s="4">
        <v>2097</v>
      </c>
    </row>
    <row r="2099" spans="1:15" x14ac:dyDescent="0.35">
      <c r="A2099" s="2">
        <v>2</v>
      </c>
      <c r="B2099" s="2" t="s">
        <v>1466</v>
      </c>
      <c r="C2099" s="2" t="s">
        <v>1467</v>
      </c>
      <c r="D2099" s="2" t="s">
        <v>5415</v>
      </c>
      <c r="E2099" s="10"/>
      <c r="F2099" s="10"/>
      <c r="G2099" s="2" t="s">
        <v>5416</v>
      </c>
      <c r="H2099" s="2" t="s">
        <v>304</v>
      </c>
      <c r="I2099" s="2" t="s">
        <v>1478</v>
      </c>
      <c r="J2099" s="2" t="s">
        <v>965</v>
      </c>
      <c r="K2099" s="2" t="s">
        <v>966</v>
      </c>
      <c r="L2099" s="2" t="s">
        <v>959</v>
      </c>
      <c r="M2099" s="2" t="s">
        <v>960</v>
      </c>
      <c r="N2099" s="2" t="s">
        <v>967</v>
      </c>
      <c r="O2099" s="2">
        <v>2098</v>
      </c>
    </row>
    <row r="2100" spans="1:15" x14ac:dyDescent="0.35">
      <c r="A2100" s="4">
        <v>2</v>
      </c>
      <c r="B2100" s="4" t="s">
        <v>1466</v>
      </c>
      <c r="C2100" s="4" t="s">
        <v>1467</v>
      </c>
      <c r="D2100" s="4" t="s">
        <v>5417</v>
      </c>
      <c r="E2100" s="10"/>
      <c r="F2100" s="10"/>
      <c r="G2100" s="4" t="s">
        <v>5418</v>
      </c>
      <c r="H2100" s="4" t="s">
        <v>304</v>
      </c>
      <c r="I2100" s="4" t="s">
        <v>1478</v>
      </c>
      <c r="J2100" s="4" t="s">
        <v>973</v>
      </c>
      <c r="K2100" s="4" t="s">
        <v>966</v>
      </c>
      <c r="L2100" s="4" t="s">
        <v>1031</v>
      </c>
      <c r="M2100" s="4" t="s">
        <v>960</v>
      </c>
      <c r="N2100" s="4" t="s">
        <v>967</v>
      </c>
      <c r="O2100" s="4">
        <v>2099</v>
      </c>
    </row>
    <row r="2101" spans="1:15" x14ac:dyDescent="0.35">
      <c r="A2101" s="2">
        <v>2</v>
      </c>
      <c r="B2101" s="2" t="s">
        <v>1466</v>
      </c>
      <c r="C2101" s="2" t="s">
        <v>1467</v>
      </c>
      <c r="D2101" s="2" t="s">
        <v>1322</v>
      </c>
      <c r="E2101" s="10"/>
      <c r="F2101" s="10"/>
      <c r="G2101" s="2" t="s">
        <v>506</v>
      </c>
      <c r="H2101" s="2" t="s">
        <v>304</v>
      </c>
      <c r="I2101" s="2" t="s">
        <v>1478</v>
      </c>
      <c r="J2101" s="2" t="s">
        <v>957</v>
      </c>
      <c r="K2101" s="2" t="s">
        <v>966</v>
      </c>
      <c r="L2101" s="2" t="s">
        <v>959</v>
      </c>
      <c r="M2101" s="2" t="s">
        <v>960</v>
      </c>
      <c r="N2101" s="2" t="s">
        <v>1245</v>
      </c>
      <c r="O2101" s="2">
        <v>2100</v>
      </c>
    </row>
    <row r="2102" spans="1:15" x14ac:dyDescent="0.35">
      <c r="A2102" s="4">
        <v>2</v>
      </c>
      <c r="B2102" s="4" t="s">
        <v>1466</v>
      </c>
      <c r="C2102" s="4" t="s">
        <v>1467</v>
      </c>
      <c r="D2102" s="4" t="s">
        <v>5419</v>
      </c>
      <c r="E2102" s="10"/>
      <c r="F2102" s="10"/>
      <c r="G2102" s="4" t="s">
        <v>5420</v>
      </c>
      <c r="H2102" s="4" t="s">
        <v>304</v>
      </c>
      <c r="I2102" s="4" t="s">
        <v>1478</v>
      </c>
      <c r="J2102" s="4" t="s">
        <v>965</v>
      </c>
      <c r="K2102" s="4" t="s">
        <v>966</v>
      </c>
      <c r="L2102" s="4" t="s">
        <v>959</v>
      </c>
      <c r="M2102" s="4" t="s">
        <v>960</v>
      </c>
      <c r="N2102" s="4" t="s">
        <v>967</v>
      </c>
      <c r="O2102" s="4">
        <v>2101</v>
      </c>
    </row>
    <row r="2103" spans="1:15" x14ac:dyDescent="0.35">
      <c r="A2103" s="2">
        <v>2</v>
      </c>
      <c r="B2103" s="2" t="s">
        <v>1466</v>
      </c>
      <c r="C2103" s="2" t="s">
        <v>1467</v>
      </c>
      <c r="D2103" s="2" t="s">
        <v>5421</v>
      </c>
      <c r="E2103" s="10"/>
      <c r="F2103" s="10"/>
      <c r="G2103" s="2" t="s">
        <v>5422</v>
      </c>
      <c r="H2103" s="2" t="s">
        <v>304</v>
      </c>
      <c r="I2103" s="2" t="s">
        <v>1478</v>
      </c>
      <c r="J2103" s="2" t="s">
        <v>965</v>
      </c>
      <c r="K2103" s="2" t="s">
        <v>966</v>
      </c>
      <c r="L2103" s="2" t="s">
        <v>1031</v>
      </c>
      <c r="M2103" s="2" t="s">
        <v>960</v>
      </c>
      <c r="N2103" s="2" t="s">
        <v>967</v>
      </c>
      <c r="O2103" s="2">
        <v>2102</v>
      </c>
    </row>
    <row r="2104" spans="1:15" x14ac:dyDescent="0.35">
      <c r="A2104" s="4">
        <v>2</v>
      </c>
      <c r="B2104" s="4" t="s">
        <v>1466</v>
      </c>
      <c r="C2104" s="4" t="s">
        <v>1467</v>
      </c>
      <c r="D2104" s="4" t="s">
        <v>5423</v>
      </c>
      <c r="E2104" s="10"/>
      <c r="F2104" s="10"/>
      <c r="G2104" s="4" t="s">
        <v>5424</v>
      </c>
      <c r="H2104" s="4" t="s">
        <v>304</v>
      </c>
      <c r="I2104" s="4" t="s">
        <v>1478</v>
      </c>
      <c r="J2104" s="4" t="s">
        <v>957</v>
      </c>
      <c r="K2104" s="4" t="s">
        <v>966</v>
      </c>
      <c r="L2104" s="4" t="s">
        <v>959</v>
      </c>
      <c r="M2104" s="4" t="s">
        <v>960</v>
      </c>
      <c r="N2104" s="4" t="s">
        <v>961</v>
      </c>
      <c r="O2104" s="4">
        <v>2103</v>
      </c>
    </row>
    <row r="2105" spans="1:15" x14ac:dyDescent="0.35">
      <c r="A2105" s="2">
        <v>2</v>
      </c>
      <c r="B2105" s="2" t="s">
        <v>1466</v>
      </c>
      <c r="C2105" s="2" t="s">
        <v>1467</v>
      </c>
      <c r="D2105" s="2" t="s">
        <v>5425</v>
      </c>
      <c r="E2105" s="10"/>
      <c r="F2105" s="10"/>
      <c r="G2105" s="2" t="s">
        <v>5426</v>
      </c>
      <c r="H2105" s="2" t="s">
        <v>304</v>
      </c>
      <c r="I2105" s="2" t="s">
        <v>1478</v>
      </c>
      <c r="J2105" s="2" t="s">
        <v>973</v>
      </c>
      <c r="K2105" s="2" t="s">
        <v>966</v>
      </c>
      <c r="L2105" s="2" t="s">
        <v>959</v>
      </c>
      <c r="M2105" s="2" t="s">
        <v>960</v>
      </c>
      <c r="N2105" s="2" t="s">
        <v>967</v>
      </c>
      <c r="O2105" s="2">
        <v>2104</v>
      </c>
    </row>
    <row r="2106" spans="1:15" x14ac:dyDescent="0.35">
      <c r="A2106" s="4">
        <v>2</v>
      </c>
      <c r="B2106" s="4" t="s">
        <v>1466</v>
      </c>
      <c r="C2106" s="4" t="s">
        <v>1467</v>
      </c>
      <c r="D2106" s="4" t="s">
        <v>5427</v>
      </c>
      <c r="E2106" s="10"/>
      <c r="F2106" s="10"/>
      <c r="G2106" s="4" t="s">
        <v>5428</v>
      </c>
      <c r="H2106" s="4" t="s">
        <v>304</v>
      </c>
      <c r="I2106" s="4" t="s">
        <v>1478</v>
      </c>
      <c r="J2106" s="4" t="s">
        <v>957</v>
      </c>
      <c r="K2106" s="4" t="s">
        <v>966</v>
      </c>
      <c r="L2106" s="4" t="s">
        <v>959</v>
      </c>
      <c r="M2106" s="4" t="s">
        <v>960</v>
      </c>
      <c r="N2106" s="4" t="s">
        <v>961</v>
      </c>
      <c r="O2106" s="4">
        <v>2105</v>
      </c>
    </row>
    <row r="2107" spans="1:15" x14ac:dyDescent="0.35">
      <c r="A2107" s="2">
        <v>2</v>
      </c>
      <c r="B2107" s="2" t="s">
        <v>1466</v>
      </c>
      <c r="C2107" s="2" t="s">
        <v>1467</v>
      </c>
      <c r="D2107" s="2" t="s">
        <v>5429</v>
      </c>
      <c r="E2107" s="10"/>
      <c r="F2107" s="10"/>
      <c r="G2107" s="2" t="s">
        <v>5430</v>
      </c>
      <c r="H2107" s="2" t="s">
        <v>304</v>
      </c>
      <c r="I2107" s="2" t="s">
        <v>1478</v>
      </c>
      <c r="J2107" s="2" t="s">
        <v>973</v>
      </c>
      <c r="K2107" s="2" t="s">
        <v>966</v>
      </c>
      <c r="L2107" s="2" t="s">
        <v>1031</v>
      </c>
      <c r="M2107" s="2" t="s">
        <v>960</v>
      </c>
      <c r="N2107" s="2" t="s">
        <v>967</v>
      </c>
      <c r="O2107" s="2">
        <v>2106</v>
      </c>
    </row>
    <row r="2108" spans="1:15" x14ac:dyDescent="0.35">
      <c r="A2108" s="4">
        <v>2</v>
      </c>
      <c r="B2108" s="4" t="s">
        <v>1466</v>
      </c>
      <c r="C2108" s="4" t="s">
        <v>1467</v>
      </c>
      <c r="D2108" s="4" t="s">
        <v>5431</v>
      </c>
      <c r="E2108" s="10"/>
      <c r="F2108" s="10"/>
      <c r="G2108" s="4" t="s">
        <v>5432</v>
      </c>
      <c r="H2108" s="4" t="s">
        <v>304</v>
      </c>
      <c r="I2108" s="4" t="s">
        <v>1478</v>
      </c>
      <c r="J2108" s="4" t="s">
        <v>965</v>
      </c>
      <c r="K2108" s="4" t="s">
        <v>966</v>
      </c>
      <c r="L2108" s="4" t="s">
        <v>959</v>
      </c>
      <c r="M2108" s="4" t="s">
        <v>960</v>
      </c>
      <c r="N2108" s="4" t="s">
        <v>967</v>
      </c>
      <c r="O2108" s="4">
        <v>2107</v>
      </c>
    </row>
    <row r="2109" spans="1:15" x14ac:dyDescent="0.35">
      <c r="A2109" s="2">
        <v>2</v>
      </c>
      <c r="B2109" s="2" t="s">
        <v>1466</v>
      </c>
      <c r="C2109" s="2" t="s">
        <v>1467</v>
      </c>
      <c r="D2109" s="2" t="s">
        <v>5433</v>
      </c>
      <c r="E2109" s="10"/>
      <c r="F2109" s="10"/>
      <c r="G2109" s="2" t="s">
        <v>5434</v>
      </c>
      <c r="H2109" s="2" t="s">
        <v>304</v>
      </c>
      <c r="I2109" s="2" t="s">
        <v>1478</v>
      </c>
      <c r="J2109" s="2" t="s">
        <v>973</v>
      </c>
      <c r="K2109" s="2" t="s">
        <v>966</v>
      </c>
      <c r="L2109" s="2" t="s">
        <v>959</v>
      </c>
      <c r="M2109" s="2" t="s">
        <v>960</v>
      </c>
      <c r="N2109" s="2" t="s">
        <v>967</v>
      </c>
      <c r="O2109" s="2">
        <v>2108</v>
      </c>
    </row>
    <row r="2110" spans="1:15" x14ac:dyDescent="0.35">
      <c r="A2110" s="4">
        <v>2</v>
      </c>
      <c r="B2110" s="4" t="s">
        <v>1466</v>
      </c>
      <c r="C2110" s="4" t="s">
        <v>1467</v>
      </c>
      <c r="D2110" s="4" t="s">
        <v>5435</v>
      </c>
      <c r="E2110" s="10"/>
      <c r="F2110" s="10"/>
      <c r="G2110" s="4" t="s">
        <v>886</v>
      </c>
      <c r="H2110" s="4" t="s">
        <v>304</v>
      </c>
      <c r="I2110" s="4" t="s">
        <v>1478</v>
      </c>
      <c r="J2110" s="4" t="s">
        <v>957</v>
      </c>
      <c r="K2110" s="4" t="s">
        <v>966</v>
      </c>
      <c r="L2110" s="4" t="s">
        <v>959</v>
      </c>
      <c r="M2110" s="4" t="s">
        <v>960</v>
      </c>
      <c r="N2110" s="4" t="s">
        <v>1245</v>
      </c>
      <c r="O2110" s="4">
        <v>2109</v>
      </c>
    </row>
    <row r="2111" spans="1:15" x14ac:dyDescent="0.35">
      <c r="A2111" s="2">
        <v>2</v>
      </c>
      <c r="B2111" s="2" t="s">
        <v>1466</v>
      </c>
      <c r="C2111" s="2" t="s">
        <v>1467</v>
      </c>
      <c r="D2111" s="2" t="s">
        <v>5436</v>
      </c>
      <c r="E2111" s="10"/>
      <c r="F2111" s="10"/>
      <c r="G2111" s="2" t="s">
        <v>5437</v>
      </c>
      <c r="H2111" s="2" t="s">
        <v>304</v>
      </c>
      <c r="I2111" s="2" t="s">
        <v>1478</v>
      </c>
      <c r="J2111" s="2" t="s">
        <v>973</v>
      </c>
      <c r="K2111" s="2" t="s">
        <v>966</v>
      </c>
      <c r="L2111" s="2" t="s">
        <v>959</v>
      </c>
      <c r="M2111" s="2" t="s">
        <v>960</v>
      </c>
      <c r="N2111" s="2" t="s">
        <v>967</v>
      </c>
      <c r="O2111" s="2">
        <v>2110</v>
      </c>
    </row>
    <row r="2112" spans="1:15" x14ac:dyDescent="0.35">
      <c r="A2112" s="4">
        <v>2</v>
      </c>
      <c r="B2112" s="4" t="s">
        <v>1466</v>
      </c>
      <c r="C2112" s="4" t="s">
        <v>1467</v>
      </c>
      <c r="D2112" s="4" t="s">
        <v>5438</v>
      </c>
      <c r="E2112" s="10"/>
      <c r="F2112" s="10"/>
      <c r="G2112" s="4" t="s">
        <v>5439</v>
      </c>
      <c r="H2112" s="4" t="s">
        <v>304</v>
      </c>
      <c r="I2112" s="4" t="s">
        <v>1478</v>
      </c>
      <c r="J2112" s="4" t="s">
        <v>973</v>
      </c>
      <c r="K2112" s="4" t="s">
        <v>966</v>
      </c>
      <c r="L2112" s="4" t="s">
        <v>959</v>
      </c>
      <c r="M2112" s="4" t="s">
        <v>960</v>
      </c>
      <c r="N2112" s="4" t="s">
        <v>967</v>
      </c>
      <c r="O2112" s="4">
        <v>2111</v>
      </c>
    </row>
    <row r="2113" spans="1:15" x14ac:dyDescent="0.35">
      <c r="A2113" s="2">
        <v>2</v>
      </c>
      <c r="B2113" s="2" t="s">
        <v>1466</v>
      </c>
      <c r="C2113" s="2" t="s">
        <v>1467</v>
      </c>
      <c r="D2113" s="2" t="s">
        <v>5440</v>
      </c>
      <c r="E2113" s="10"/>
      <c r="F2113" s="10"/>
      <c r="G2113" s="2" t="s">
        <v>5441</v>
      </c>
      <c r="H2113" s="2" t="s">
        <v>304</v>
      </c>
      <c r="I2113" s="2" t="s">
        <v>1478</v>
      </c>
      <c r="J2113" s="2" t="s">
        <v>957</v>
      </c>
      <c r="K2113" s="2" t="s">
        <v>966</v>
      </c>
      <c r="L2113" s="2" t="s">
        <v>959</v>
      </c>
      <c r="M2113" s="2" t="s">
        <v>960</v>
      </c>
      <c r="N2113" s="2" t="s">
        <v>961</v>
      </c>
      <c r="O2113" s="2">
        <v>2112</v>
      </c>
    </row>
    <row r="2114" spans="1:15" x14ac:dyDescent="0.35">
      <c r="A2114" s="4">
        <v>2</v>
      </c>
      <c r="B2114" s="4" t="s">
        <v>1466</v>
      </c>
      <c r="C2114" s="4" t="s">
        <v>1467</v>
      </c>
      <c r="D2114" s="4" t="s">
        <v>5442</v>
      </c>
      <c r="E2114" s="10"/>
      <c r="F2114" s="10"/>
      <c r="G2114" s="4" t="s">
        <v>5443</v>
      </c>
      <c r="H2114" s="4" t="s">
        <v>304</v>
      </c>
      <c r="I2114" s="4" t="s">
        <v>1478</v>
      </c>
      <c r="J2114" s="4" t="s">
        <v>965</v>
      </c>
      <c r="K2114" s="4" t="s">
        <v>966</v>
      </c>
      <c r="L2114" s="4" t="s">
        <v>959</v>
      </c>
      <c r="M2114" s="4" t="s">
        <v>960</v>
      </c>
      <c r="N2114" s="4" t="s">
        <v>967</v>
      </c>
      <c r="O2114" s="4">
        <v>2113</v>
      </c>
    </row>
    <row r="2115" spans="1:15" x14ac:dyDescent="0.35">
      <c r="A2115" s="2">
        <v>2</v>
      </c>
      <c r="B2115" s="2" t="s">
        <v>1466</v>
      </c>
      <c r="C2115" s="2" t="s">
        <v>1467</v>
      </c>
      <c r="D2115" s="2" t="s">
        <v>5444</v>
      </c>
      <c r="E2115" s="10"/>
      <c r="F2115" s="10"/>
      <c r="G2115" s="2" t="s">
        <v>5445</v>
      </c>
      <c r="H2115" s="2" t="s">
        <v>304</v>
      </c>
      <c r="I2115" s="2" t="s">
        <v>1478</v>
      </c>
      <c r="J2115" s="2" t="s">
        <v>957</v>
      </c>
      <c r="K2115" s="2" t="s">
        <v>966</v>
      </c>
      <c r="L2115" s="2" t="s">
        <v>959</v>
      </c>
      <c r="M2115" s="2" t="s">
        <v>960</v>
      </c>
      <c r="N2115" s="2" t="s">
        <v>967</v>
      </c>
      <c r="O2115" s="2">
        <v>2114</v>
      </c>
    </row>
    <row r="2116" spans="1:15" x14ac:dyDescent="0.35">
      <c r="A2116" s="4">
        <v>2</v>
      </c>
      <c r="B2116" s="4" t="s">
        <v>1466</v>
      </c>
      <c r="C2116" s="4" t="s">
        <v>1467</v>
      </c>
      <c r="D2116" s="4" t="s">
        <v>5446</v>
      </c>
      <c r="E2116" s="10"/>
      <c r="F2116" s="10"/>
      <c r="G2116" s="4" t="s">
        <v>5447</v>
      </c>
      <c r="H2116" s="4" t="s">
        <v>304</v>
      </c>
      <c r="I2116" s="4" t="s">
        <v>1478</v>
      </c>
      <c r="J2116" s="4" t="s">
        <v>965</v>
      </c>
      <c r="K2116" s="4" t="s">
        <v>966</v>
      </c>
      <c r="L2116" s="4" t="s">
        <v>959</v>
      </c>
      <c r="M2116" s="4" t="s">
        <v>960</v>
      </c>
      <c r="N2116" s="4" t="s">
        <v>967</v>
      </c>
      <c r="O2116" s="4">
        <v>2115</v>
      </c>
    </row>
    <row r="2117" spans="1:15" x14ac:dyDescent="0.35">
      <c r="A2117" s="2">
        <v>2</v>
      </c>
      <c r="B2117" s="2" t="s">
        <v>1466</v>
      </c>
      <c r="C2117" s="2" t="s">
        <v>1467</v>
      </c>
      <c r="D2117" s="2" t="s">
        <v>5448</v>
      </c>
      <c r="E2117" s="10"/>
      <c r="F2117" s="10"/>
      <c r="G2117" s="2" t="s">
        <v>5449</v>
      </c>
      <c r="H2117" s="2" t="s">
        <v>304</v>
      </c>
      <c r="I2117" s="2" t="s">
        <v>1478</v>
      </c>
      <c r="J2117" s="2" t="s">
        <v>965</v>
      </c>
      <c r="K2117" s="2" t="s">
        <v>966</v>
      </c>
      <c r="L2117" s="2" t="s">
        <v>959</v>
      </c>
      <c r="M2117" s="2" t="s">
        <v>960</v>
      </c>
      <c r="N2117" s="2" t="s">
        <v>967</v>
      </c>
      <c r="O2117" s="2">
        <v>2116</v>
      </c>
    </row>
    <row r="2118" spans="1:15" x14ac:dyDescent="0.35">
      <c r="A2118" s="4">
        <v>2</v>
      </c>
      <c r="B2118" s="4" t="s">
        <v>1466</v>
      </c>
      <c r="C2118" s="4" t="s">
        <v>1467</v>
      </c>
      <c r="D2118" s="4" t="s">
        <v>5450</v>
      </c>
      <c r="E2118" s="10"/>
      <c r="F2118" s="10"/>
      <c r="G2118" s="4" t="s">
        <v>5451</v>
      </c>
      <c r="H2118" s="4" t="s">
        <v>304</v>
      </c>
      <c r="I2118" s="4" t="s">
        <v>1478</v>
      </c>
      <c r="J2118" s="4" t="s">
        <v>957</v>
      </c>
      <c r="K2118" s="4" t="s">
        <v>966</v>
      </c>
      <c r="L2118" s="4" t="s">
        <v>959</v>
      </c>
      <c r="M2118" s="4" t="s">
        <v>960</v>
      </c>
      <c r="N2118" s="4" t="s">
        <v>961</v>
      </c>
      <c r="O2118" s="4">
        <v>2117</v>
      </c>
    </row>
    <row r="2119" spans="1:15" x14ac:dyDescent="0.35">
      <c r="A2119" s="2">
        <v>2</v>
      </c>
      <c r="B2119" s="2" t="s">
        <v>1466</v>
      </c>
      <c r="C2119" s="2" t="s">
        <v>1467</v>
      </c>
      <c r="D2119" s="2" t="s">
        <v>5452</v>
      </c>
      <c r="E2119" s="10"/>
      <c r="F2119" s="10"/>
      <c r="G2119" s="2" t="s">
        <v>5453</v>
      </c>
      <c r="H2119" s="2" t="s">
        <v>304</v>
      </c>
      <c r="I2119" s="2" t="s">
        <v>1478</v>
      </c>
      <c r="J2119" s="2" t="s">
        <v>965</v>
      </c>
      <c r="K2119" s="2" t="s">
        <v>966</v>
      </c>
      <c r="L2119" s="2" t="s">
        <v>959</v>
      </c>
      <c r="M2119" s="2" t="s">
        <v>960</v>
      </c>
      <c r="N2119" s="2" t="s">
        <v>967</v>
      </c>
      <c r="O2119" s="2">
        <v>2118</v>
      </c>
    </row>
    <row r="2120" spans="1:15" x14ac:dyDescent="0.35">
      <c r="A2120" s="4">
        <v>2</v>
      </c>
      <c r="B2120" s="4" t="s">
        <v>1466</v>
      </c>
      <c r="C2120" s="4" t="s">
        <v>1467</v>
      </c>
      <c r="D2120" s="4" t="s">
        <v>5454</v>
      </c>
      <c r="E2120" s="10"/>
      <c r="F2120" s="10"/>
      <c r="G2120" s="4" t="s">
        <v>5455</v>
      </c>
      <c r="H2120" s="4" t="s">
        <v>304</v>
      </c>
      <c r="I2120" s="4" t="s">
        <v>1478</v>
      </c>
      <c r="J2120" s="4" t="s">
        <v>973</v>
      </c>
      <c r="K2120" s="4" t="s">
        <v>966</v>
      </c>
      <c r="L2120" s="4" t="s">
        <v>1031</v>
      </c>
      <c r="M2120" s="4" t="s">
        <v>960</v>
      </c>
      <c r="N2120" s="4" t="s">
        <v>967</v>
      </c>
      <c r="O2120" s="4">
        <v>2119</v>
      </c>
    </row>
    <row r="2121" spans="1:15" x14ac:dyDescent="0.35">
      <c r="A2121" s="2">
        <v>2</v>
      </c>
      <c r="B2121" s="2" t="s">
        <v>1466</v>
      </c>
      <c r="C2121" s="2" t="s">
        <v>1467</v>
      </c>
      <c r="D2121" s="2" t="s">
        <v>5456</v>
      </c>
      <c r="E2121" s="10"/>
      <c r="F2121" s="10"/>
      <c r="G2121" s="2" t="s">
        <v>5457</v>
      </c>
      <c r="H2121" s="2" t="s">
        <v>304</v>
      </c>
      <c r="I2121" s="2" t="s">
        <v>1478</v>
      </c>
      <c r="J2121" s="2" t="s">
        <v>965</v>
      </c>
      <c r="K2121" s="2" t="s">
        <v>966</v>
      </c>
      <c r="L2121" s="2" t="s">
        <v>959</v>
      </c>
      <c r="M2121" s="2" t="s">
        <v>960</v>
      </c>
      <c r="N2121" s="2" t="s">
        <v>967</v>
      </c>
      <c r="O2121" s="2">
        <v>2120</v>
      </c>
    </row>
    <row r="2122" spans="1:15" x14ac:dyDescent="0.35">
      <c r="A2122" s="4">
        <v>2</v>
      </c>
      <c r="B2122" s="4" t="s">
        <v>1466</v>
      </c>
      <c r="C2122" s="4" t="s">
        <v>1467</v>
      </c>
      <c r="D2122" s="4" t="s">
        <v>5458</v>
      </c>
      <c r="E2122" s="10"/>
      <c r="F2122" s="10"/>
      <c r="G2122" s="4" t="s">
        <v>1030</v>
      </c>
      <c r="H2122" s="4" t="s">
        <v>304</v>
      </c>
      <c r="I2122" s="4" t="s">
        <v>1478</v>
      </c>
      <c r="J2122" s="4" t="s">
        <v>973</v>
      </c>
      <c r="K2122" s="4" t="s">
        <v>966</v>
      </c>
      <c r="L2122" s="4" t="s">
        <v>1031</v>
      </c>
      <c r="M2122" s="4" t="s">
        <v>960</v>
      </c>
      <c r="N2122" s="4" t="s">
        <v>967</v>
      </c>
      <c r="O2122" s="4">
        <v>2121</v>
      </c>
    </row>
    <row r="2123" spans="1:15" x14ac:dyDescent="0.35">
      <c r="A2123" s="2">
        <v>2</v>
      </c>
      <c r="B2123" s="2" t="s">
        <v>1466</v>
      </c>
      <c r="C2123" s="2" t="s">
        <v>1467</v>
      </c>
      <c r="D2123" s="2" t="s">
        <v>5459</v>
      </c>
      <c r="E2123" s="10"/>
      <c r="F2123" s="10"/>
      <c r="G2123" s="2" t="s">
        <v>5460</v>
      </c>
      <c r="H2123" s="2" t="s">
        <v>304</v>
      </c>
      <c r="I2123" s="2" t="s">
        <v>1478</v>
      </c>
      <c r="J2123" s="2" t="s">
        <v>957</v>
      </c>
      <c r="K2123" s="2" t="s">
        <v>966</v>
      </c>
      <c r="L2123" s="2" t="s">
        <v>959</v>
      </c>
      <c r="M2123" s="2" t="s">
        <v>960</v>
      </c>
      <c r="N2123" s="2" t="s">
        <v>967</v>
      </c>
      <c r="O2123" s="2">
        <v>2122</v>
      </c>
    </row>
    <row r="2124" spans="1:15" x14ac:dyDescent="0.35">
      <c r="A2124" s="4">
        <v>2</v>
      </c>
      <c r="B2124" s="4" t="s">
        <v>1466</v>
      </c>
      <c r="C2124" s="4" t="s">
        <v>1467</v>
      </c>
      <c r="D2124" s="4" t="s">
        <v>5461</v>
      </c>
      <c r="E2124" s="10"/>
      <c r="F2124" s="10"/>
      <c r="G2124" s="4" t="s">
        <v>5462</v>
      </c>
      <c r="H2124" s="4" t="s">
        <v>304</v>
      </c>
      <c r="I2124" s="4" t="s">
        <v>1478</v>
      </c>
      <c r="J2124" s="4" t="s">
        <v>973</v>
      </c>
      <c r="K2124" s="4" t="s">
        <v>966</v>
      </c>
      <c r="L2124" s="4" t="s">
        <v>959</v>
      </c>
      <c r="M2124" s="4" t="s">
        <v>960</v>
      </c>
      <c r="N2124" s="4" t="s">
        <v>967</v>
      </c>
      <c r="O2124" s="4">
        <v>2123</v>
      </c>
    </row>
    <row r="2125" spans="1:15" x14ac:dyDescent="0.35">
      <c r="A2125" s="2">
        <v>2</v>
      </c>
      <c r="B2125" s="2" t="s">
        <v>1466</v>
      </c>
      <c r="C2125" s="2" t="s">
        <v>1467</v>
      </c>
      <c r="D2125" s="2" t="s">
        <v>5463</v>
      </c>
      <c r="E2125" s="10"/>
      <c r="F2125" s="10"/>
      <c r="G2125" s="2" t="s">
        <v>5464</v>
      </c>
      <c r="H2125" s="2" t="s">
        <v>304</v>
      </c>
      <c r="I2125" s="2" t="s">
        <v>1478</v>
      </c>
      <c r="J2125" s="2" t="s">
        <v>973</v>
      </c>
      <c r="K2125" s="2" t="s">
        <v>966</v>
      </c>
      <c r="L2125" s="2" t="s">
        <v>1031</v>
      </c>
      <c r="M2125" s="2" t="s">
        <v>960</v>
      </c>
      <c r="N2125" s="2" t="s">
        <v>967</v>
      </c>
      <c r="O2125" s="2">
        <v>2124</v>
      </c>
    </row>
    <row r="2126" spans="1:15" x14ac:dyDescent="0.35">
      <c r="A2126" s="4">
        <v>2</v>
      </c>
      <c r="B2126" s="4" t="s">
        <v>1466</v>
      </c>
      <c r="C2126" s="4" t="s">
        <v>1467</v>
      </c>
      <c r="D2126" s="4" t="s">
        <v>5465</v>
      </c>
      <c r="E2126" s="10"/>
      <c r="F2126" s="10"/>
      <c r="G2126" s="4" t="s">
        <v>5466</v>
      </c>
      <c r="H2126" s="4" t="s">
        <v>304</v>
      </c>
      <c r="I2126" s="4" t="s">
        <v>1478</v>
      </c>
      <c r="J2126" s="4" t="s">
        <v>965</v>
      </c>
      <c r="K2126" s="4" t="s">
        <v>966</v>
      </c>
      <c r="L2126" s="4" t="s">
        <v>1031</v>
      </c>
      <c r="M2126" s="4" t="s">
        <v>960</v>
      </c>
      <c r="N2126" s="4" t="s">
        <v>967</v>
      </c>
      <c r="O2126" s="4">
        <v>2125</v>
      </c>
    </row>
    <row r="2127" spans="1:15" x14ac:dyDescent="0.35">
      <c r="A2127" s="2">
        <v>2</v>
      </c>
      <c r="B2127" s="2" t="s">
        <v>1466</v>
      </c>
      <c r="C2127" s="2" t="s">
        <v>1467</v>
      </c>
      <c r="D2127" s="2" t="s">
        <v>5467</v>
      </c>
      <c r="E2127" s="10"/>
      <c r="F2127" s="10"/>
      <c r="G2127" s="2" t="s">
        <v>5468</v>
      </c>
      <c r="H2127" s="2" t="s">
        <v>304</v>
      </c>
      <c r="I2127" s="2" t="s">
        <v>1478</v>
      </c>
      <c r="J2127" s="2" t="s">
        <v>965</v>
      </c>
      <c r="K2127" s="2" t="s">
        <v>966</v>
      </c>
      <c r="L2127" s="2" t="s">
        <v>1031</v>
      </c>
      <c r="M2127" s="2" t="s">
        <v>960</v>
      </c>
      <c r="N2127" s="2" t="s">
        <v>967</v>
      </c>
      <c r="O2127" s="2">
        <v>2126</v>
      </c>
    </row>
    <row r="2128" spans="1:15" x14ac:dyDescent="0.35">
      <c r="A2128" s="4">
        <v>2</v>
      </c>
      <c r="B2128" s="4" t="s">
        <v>1466</v>
      </c>
      <c r="C2128" s="4" t="s">
        <v>1467</v>
      </c>
      <c r="D2128" s="4" t="s">
        <v>5469</v>
      </c>
      <c r="E2128" s="10"/>
      <c r="F2128" s="10"/>
      <c r="G2128" s="4" t="s">
        <v>5470</v>
      </c>
      <c r="H2128" s="4" t="s">
        <v>304</v>
      </c>
      <c r="I2128" s="4" t="s">
        <v>1478</v>
      </c>
      <c r="J2128" s="4" t="s">
        <v>965</v>
      </c>
      <c r="K2128" s="4" t="s">
        <v>966</v>
      </c>
      <c r="L2128" s="4" t="s">
        <v>1031</v>
      </c>
      <c r="M2128" s="4" t="s">
        <v>960</v>
      </c>
      <c r="N2128" s="4" t="s">
        <v>967</v>
      </c>
      <c r="O2128" s="4">
        <v>2127</v>
      </c>
    </row>
    <row r="2129" spans="1:15" x14ac:dyDescent="0.35">
      <c r="A2129" s="2">
        <v>2</v>
      </c>
      <c r="B2129" s="2" t="s">
        <v>1466</v>
      </c>
      <c r="C2129" s="2" t="s">
        <v>1467</v>
      </c>
      <c r="D2129" s="2" t="s">
        <v>5471</v>
      </c>
      <c r="E2129" s="10"/>
      <c r="F2129" s="10"/>
      <c r="G2129" s="2" t="s">
        <v>5472</v>
      </c>
      <c r="H2129" s="2" t="s">
        <v>304</v>
      </c>
      <c r="I2129" s="2" t="s">
        <v>1478</v>
      </c>
      <c r="J2129" s="2" t="s">
        <v>957</v>
      </c>
      <c r="K2129" s="2" t="s">
        <v>966</v>
      </c>
      <c r="L2129" s="2" t="s">
        <v>959</v>
      </c>
      <c r="M2129" s="2" t="s">
        <v>960</v>
      </c>
      <c r="N2129" s="2" t="s">
        <v>961</v>
      </c>
      <c r="O2129" s="2">
        <v>2128</v>
      </c>
    </row>
    <row r="2130" spans="1:15" x14ac:dyDescent="0.35">
      <c r="A2130" s="4">
        <v>2</v>
      </c>
      <c r="B2130" s="4" t="s">
        <v>1466</v>
      </c>
      <c r="C2130" s="4" t="s">
        <v>1467</v>
      </c>
      <c r="D2130" s="4" t="s">
        <v>5473</v>
      </c>
      <c r="E2130" s="10"/>
      <c r="F2130" s="10"/>
      <c r="G2130" s="4" t="s">
        <v>5474</v>
      </c>
      <c r="H2130" s="4" t="s">
        <v>304</v>
      </c>
      <c r="I2130" s="4" t="s">
        <v>1478</v>
      </c>
      <c r="J2130" s="4" t="s">
        <v>965</v>
      </c>
      <c r="K2130" s="4" t="s">
        <v>966</v>
      </c>
      <c r="L2130" s="4" t="s">
        <v>1031</v>
      </c>
      <c r="M2130" s="4" t="s">
        <v>960</v>
      </c>
      <c r="N2130" s="4" t="s">
        <v>967</v>
      </c>
      <c r="O2130" s="4">
        <v>2129</v>
      </c>
    </row>
    <row r="2131" spans="1:15" x14ac:dyDescent="0.35">
      <c r="A2131" s="2">
        <v>2</v>
      </c>
      <c r="B2131" s="2" t="s">
        <v>1466</v>
      </c>
      <c r="C2131" s="2" t="s">
        <v>1467</v>
      </c>
      <c r="D2131" s="2" t="s">
        <v>5475</v>
      </c>
      <c r="E2131" s="10"/>
      <c r="F2131" s="10"/>
      <c r="G2131" s="2" t="s">
        <v>5476</v>
      </c>
      <c r="H2131" s="2" t="s">
        <v>304</v>
      </c>
      <c r="I2131" s="2" t="s">
        <v>1478</v>
      </c>
      <c r="J2131" s="2" t="s">
        <v>957</v>
      </c>
      <c r="K2131" s="2" t="s">
        <v>966</v>
      </c>
      <c r="L2131" s="2" t="s">
        <v>959</v>
      </c>
      <c r="M2131" s="2" t="s">
        <v>960</v>
      </c>
      <c r="N2131" s="2" t="s">
        <v>961</v>
      </c>
      <c r="O2131" s="2">
        <v>2130</v>
      </c>
    </row>
    <row r="2132" spans="1:15" x14ac:dyDescent="0.35">
      <c r="A2132" s="4">
        <v>2</v>
      </c>
      <c r="B2132" s="4" t="s">
        <v>1466</v>
      </c>
      <c r="C2132" s="4" t="s">
        <v>1467</v>
      </c>
      <c r="D2132" s="4" t="s">
        <v>5477</v>
      </c>
      <c r="E2132" s="10"/>
      <c r="F2132" s="10"/>
      <c r="G2132" s="4" t="s">
        <v>5478</v>
      </c>
      <c r="H2132" s="4" t="s">
        <v>304</v>
      </c>
      <c r="I2132" s="4" t="s">
        <v>1478</v>
      </c>
      <c r="J2132" s="4" t="s">
        <v>957</v>
      </c>
      <c r="K2132" s="4" t="s">
        <v>966</v>
      </c>
      <c r="L2132" s="4" t="s">
        <v>959</v>
      </c>
      <c r="M2132" s="4" t="s">
        <v>960</v>
      </c>
      <c r="N2132" s="4" t="s">
        <v>1245</v>
      </c>
      <c r="O2132" s="4">
        <v>2131</v>
      </c>
    </row>
    <row r="2133" spans="1:15" x14ac:dyDescent="0.35">
      <c r="A2133" s="2">
        <v>2</v>
      </c>
      <c r="B2133" s="2" t="s">
        <v>1466</v>
      </c>
      <c r="C2133" s="2" t="s">
        <v>1467</v>
      </c>
      <c r="D2133" s="2" t="s">
        <v>5479</v>
      </c>
      <c r="E2133" s="10"/>
      <c r="F2133" s="10"/>
      <c r="G2133" s="2" t="s">
        <v>5480</v>
      </c>
      <c r="H2133" s="2" t="s">
        <v>304</v>
      </c>
      <c r="I2133" s="2" t="s">
        <v>1478</v>
      </c>
      <c r="J2133" s="2" t="s">
        <v>957</v>
      </c>
      <c r="K2133" s="2" t="s">
        <v>966</v>
      </c>
      <c r="L2133" s="2" t="s">
        <v>959</v>
      </c>
      <c r="M2133" s="2" t="s">
        <v>960</v>
      </c>
      <c r="N2133" s="2" t="s">
        <v>1009</v>
      </c>
      <c r="O2133" s="2">
        <v>2132</v>
      </c>
    </row>
    <row r="2134" spans="1:15" x14ac:dyDescent="0.35">
      <c r="A2134" s="4">
        <v>2</v>
      </c>
      <c r="B2134" s="4" t="s">
        <v>1466</v>
      </c>
      <c r="C2134" s="4" t="s">
        <v>1467</v>
      </c>
      <c r="D2134" s="4" t="s">
        <v>5481</v>
      </c>
      <c r="E2134" s="10"/>
      <c r="F2134" s="10"/>
      <c r="G2134" s="4" t="s">
        <v>5482</v>
      </c>
      <c r="H2134" s="4" t="s">
        <v>304</v>
      </c>
      <c r="I2134" s="4" t="s">
        <v>1478</v>
      </c>
      <c r="J2134" s="4" t="s">
        <v>973</v>
      </c>
      <c r="K2134" s="4" t="s">
        <v>966</v>
      </c>
      <c r="L2134" s="4" t="s">
        <v>1031</v>
      </c>
      <c r="M2134" s="4" t="s">
        <v>960</v>
      </c>
      <c r="N2134" s="4" t="s">
        <v>967</v>
      </c>
      <c r="O2134" s="4">
        <v>2133</v>
      </c>
    </row>
    <row r="2135" spans="1:15" x14ac:dyDescent="0.35">
      <c r="A2135" s="2">
        <v>2</v>
      </c>
      <c r="B2135" s="2" t="s">
        <v>1466</v>
      </c>
      <c r="C2135" s="2" t="s">
        <v>1467</v>
      </c>
      <c r="D2135" s="2" t="s">
        <v>5483</v>
      </c>
      <c r="E2135" s="10"/>
      <c r="F2135" s="10"/>
      <c r="G2135" s="2" t="s">
        <v>5484</v>
      </c>
      <c r="H2135" s="2" t="s">
        <v>304</v>
      </c>
      <c r="I2135" s="2" t="s">
        <v>1478</v>
      </c>
      <c r="J2135" s="2" t="s">
        <v>957</v>
      </c>
      <c r="K2135" s="2" t="s">
        <v>966</v>
      </c>
      <c r="L2135" s="2" t="s">
        <v>959</v>
      </c>
      <c r="M2135" s="2" t="s">
        <v>960</v>
      </c>
      <c r="N2135" s="2" t="s">
        <v>1671</v>
      </c>
      <c r="O2135" s="2">
        <v>2134</v>
      </c>
    </row>
    <row r="2136" spans="1:15" x14ac:dyDescent="0.35">
      <c r="A2136" s="4">
        <v>2</v>
      </c>
      <c r="B2136" s="4" t="s">
        <v>1466</v>
      </c>
      <c r="C2136" s="4" t="s">
        <v>1467</v>
      </c>
      <c r="D2136" s="4" t="s">
        <v>5485</v>
      </c>
      <c r="E2136" s="10"/>
      <c r="F2136" s="10"/>
      <c r="G2136" s="4" t="s">
        <v>5486</v>
      </c>
      <c r="H2136" s="4" t="s">
        <v>304</v>
      </c>
      <c r="I2136" s="4" t="s">
        <v>1478</v>
      </c>
      <c r="J2136" s="4" t="s">
        <v>957</v>
      </c>
      <c r="K2136" s="4" t="s">
        <v>966</v>
      </c>
      <c r="L2136" s="4" t="s">
        <v>959</v>
      </c>
      <c r="M2136" s="4" t="s">
        <v>960</v>
      </c>
      <c r="N2136" s="4" t="s">
        <v>967</v>
      </c>
      <c r="O2136" s="4">
        <v>2135</v>
      </c>
    </row>
    <row r="2137" spans="1:15" x14ac:dyDescent="0.35">
      <c r="A2137" s="2">
        <v>2</v>
      </c>
      <c r="B2137" s="2" t="s">
        <v>1466</v>
      </c>
      <c r="C2137" s="2" t="s">
        <v>1467</v>
      </c>
      <c r="D2137" s="2" t="s">
        <v>5487</v>
      </c>
      <c r="E2137" s="10"/>
      <c r="F2137" s="10"/>
      <c r="G2137" s="2" t="s">
        <v>5488</v>
      </c>
      <c r="H2137" s="2" t="s">
        <v>304</v>
      </c>
      <c r="I2137" s="2" t="s">
        <v>1478</v>
      </c>
      <c r="J2137" s="2" t="s">
        <v>957</v>
      </c>
      <c r="K2137" s="2" t="s">
        <v>966</v>
      </c>
      <c r="L2137" s="2" t="s">
        <v>959</v>
      </c>
      <c r="M2137" s="2" t="s">
        <v>960</v>
      </c>
      <c r="N2137" s="2" t="s">
        <v>967</v>
      </c>
      <c r="O2137" s="2">
        <v>2136</v>
      </c>
    </row>
    <row r="2138" spans="1:15" x14ac:dyDescent="0.35">
      <c r="A2138" s="4">
        <v>2</v>
      </c>
      <c r="B2138" s="4" t="s">
        <v>1466</v>
      </c>
      <c r="C2138" s="4" t="s">
        <v>1467</v>
      </c>
      <c r="D2138" s="4" t="s">
        <v>5489</v>
      </c>
      <c r="E2138" s="10"/>
      <c r="F2138" s="10"/>
      <c r="G2138" s="4" t="s">
        <v>5490</v>
      </c>
      <c r="H2138" s="4" t="s">
        <v>304</v>
      </c>
      <c r="I2138" s="4" t="s">
        <v>1478</v>
      </c>
      <c r="J2138" s="4" t="s">
        <v>973</v>
      </c>
      <c r="K2138" s="4" t="s">
        <v>966</v>
      </c>
      <c r="L2138" s="4" t="s">
        <v>959</v>
      </c>
      <c r="M2138" s="4" t="s">
        <v>960</v>
      </c>
      <c r="N2138" s="4" t="s">
        <v>967</v>
      </c>
      <c r="O2138" s="4">
        <v>2137</v>
      </c>
    </row>
    <row r="2139" spans="1:15" x14ac:dyDescent="0.35">
      <c r="A2139" s="2">
        <v>2</v>
      </c>
      <c r="B2139" s="2" t="s">
        <v>1466</v>
      </c>
      <c r="C2139" s="2" t="s">
        <v>1467</v>
      </c>
      <c r="D2139" s="2" t="s">
        <v>5491</v>
      </c>
      <c r="E2139" s="10"/>
      <c r="F2139" s="10"/>
      <c r="G2139" s="2" t="s">
        <v>1075</v>
      </c>
      <c r="H2139" s="2" t="s">
        <v>304</v>
      </c>
      <c r="I2139" s="2" t="s">
        <v>1478</v>
      </c>
      <c r="J2139" s="2" t="s">
        <v>965</v>
      </c>
      <c r="K2139" s="2" t="s">
        <v>966</v>
      </c>
      <c r="L2139" s="2" t="s">
        <v>1031</v>
      </c>
      <c r="M2139" s="2" t="s">
        <v>960</v>
      </c>
      <c r="N2139" s="2" t="s">
        <v>967</v>
      </c>
      <c r="O2139" s="2">
        <v>2138</v>
      </c>
    </row>
    <row r="2140" spans="1:15" x14ac:dyDescent="0.35">
      <c r="A2140" s="4">
        <v>2</v>
      </c>
      <c r="B2140" s="4" t="s">
        <v>1466</v>
      </c>
      <c r="C2140" s="4" t="s">
        <v>1467</v>
      </c>
      <c r="D2140" s="4" t="s">
        <v>5492</v>
      </c>
      <c r="E2140" s="10"/>
      <c r="F2140" s="10"/>
      <c r="G2140" s="4" t="s">
        <v>5493</v>
      </c>
      <c r="H2140" s="4" t="s">
        <v>304</v>
      </c>
      <c r="I2140" s="4" t="s">
        <v>1478</v>
      </c>
      <c r="J2140" s="4" t="s">
        <v>965</v>
      </c>
      <c r="K2140" s="4" t="s">
        <v>966</v>
      </c>
      <c r="L2140" s="4" t="s">
        <v>1031</v>
      </c>
      <c r="M2140" s="4" t="s">
        <v>960</v>
      </c>
      <c r="N2140" s="4" t="s">
        <v>967</v>
      </c>
      <c r="O2140" s="4">
        <v>2139</v>
      </c>
    </row>
    <row r="2141" spans="1:15" x14ac:dyDescent="0.35">
      <c r="A2141" s="2">
        <v>2</v>
      </c>
      <c r="B2141" s="2" t="s">
        <v>1466</v>
      </c>
      <c r="C2141" s="2" t="s">
        <v>1467</v>
      </c>
      <c r="D2141" s="2" t="s">
        <v>5494</v>
      </c>
      <c r="E2141" s="10"/>
      <c r="F2141" s="10"/>
      <c r="G2141" s="2" t="s">
        <v>5495</v>
      </c>
      <c r="H2141" s="2" t="s">
        <v>304</v>
      </c>
      <c r="I2141" s="2" t="s">
        <v>1478</v>
      </c>
      <c r="J2141" s="2" t="s">
        <v>965</v>
      </c>
      <c r="K2141" s="2" t="s">
        <v>966</v>
      </c>
      <c r="L2141" s="2" t="s">
        <v>1031</v>
      </c>
      <c r="M2141" s="2" t="s">
        <v>960</v>
      </c>
      <c r="N2141" s="2" t="s">
        <v>967</v>
      </c>
      <c r="O2141" s="2">
        <v>2140</v>
      </c>
    </row>
    <row r="2142" spans="1:15" x14ac:dyDescent="0.35">
      <c r="A2142" s="4">
        <v>2</v>
      </c>
      <c r="B2142" s="4" t="s">
        <v>1466</v>
      </c>
      <c r="C2142" s="4" t="s">
        <v>1467</v>
      </c>
      <c r="D2142" s="4" t="s">
        <v>5496</v>
      </c>
      <c r="E2142" s="10"/>
      <c r="F2142" s="10"/>
      <c r="G2142" s="4" t="s">
        <v>5497</v>
      </c>
      <c r="H2142" s="4" t="s">
        <v>304</v>
      </c>
      <c r="I2142" s="4" t="s">
        <v>1478</v>
      </c>
      <c r="J2142" s="4" t="s">
        <v>965</v>
      </c>
      <c r="K2142" s="4" t="s">
        <v>966</v>
      </c>
      <c r="L2142" s="4" t="s">
        <v>1031</v>
      </c>
      <c r="M2142" s="4" t="s">
        <v>960</v>
      </c>
      <c r="N2142" s="4" t="s">
        <v>967</v>
      </c>
      <c r="O2142" s="4">
        <v>2141</v>
      </c>
    </row>
    <row r="2143" spans="1:15" x14ac:dyDescent="0.35">
      <c r="A2143" s="2">
        <v>2</v>
      </c>
      <c r="B2143" s="2" t="s">
        <v>1466</v>
      </c>
      <c r="C2143" s="2" t="s">
        <v>1467</v>
      </c>
      <c r="D2143" s="2" t="s">
        <v>5498</v>
      </c>
      <c r="E2143" s="10"/>
      <c r="F2143" s="10"/>
      <c r="G2143" s="2" t="s">
        <v>5499</v>
      </c>
      <c r="H2143" s="2" t="s">
        <v>304</v>
      </c>
      <c r="I2143" s="2" t="s">
        <v>1478</v>
      </c>
      <c r="J2143" s="2" t="s">
        <v>965</v>
      </c>
      <c r="K2143" s="2" t="s">
        <v>966</v>
      </c>
      <c r="L2143" s="2" t="s">
        <v>959</v>
      </c>
      <c r="M2143" s="2" t="s">
        <v>960</v>
      </c>
      <c r="N2143" s="2" t="s">
        <v>967</v>
      </c>
      <c r="O2143" s="2">
        <v>2142</v>
      </c>
    </row>
    <row r="2144" spans="1:15" x14ac:dyDescent="0.35">
      <c r="A2144" s="4">
        <v>2</v>
      </c>
      <c r="B2144" s="4" t="s">
        <v>1466</v>
      </c>
      <c r="C2144" s="4" t="s">
        <v>1467</v>
      </c>
      <c r="D2144" s="4" t="s">
        <v>5500</v>
      </c>
      <c r="E2144" s="10"/>
      <c r="F2144" s="10"/>
      <c r="G2144" s="4" t="s">
        <v>5501</v>
      </c>
      <c r="H2144" s="4" t="s">
        <v>304</v>
      </c>
      <c r="I2144" s="4" t="s">
        <v>1478</v>
      </c>
      <c r="J2144" s="4" t="s">
        <v>973</v>
      </c>
      <c r="K2144" s="4" t="s">
        <v>966</v>
      </c>
      <c r="L2144" s="4" t="s">
        <v>1031</v>
      </c>
      <c r="M2144" s="4" t="s">
        <v>960</v>
      </c>
      <c r="N2144" s="4" t="s">
        <v>967</v>
      </c>
      <c r="O2144" s="4">
        <v>2143</v>
      </c>
    </row>
    <row r="2145" spans="1:15" x14ac:dyDescent="0.35">
      <c r="A2145" s="2">
        <v>2</v>
      </c>
      <c r="B2145" s="2" t="s">
        <v>1466</v>
      </c>
      <c r="C2145" s="2" t="s">
        <v>1467</v>
      </c>
      <c r="D2145" s="2" t="s">
        <v>5502</v>
      </c>
      <c r="E2145" s="10"/>
      <c r="F2145" s="10"/>
      <c r="G2145" s="2" t="s">
        <v>776</v>
      </c>
      <c r="H2145" s="2" t="s">
        <v>304</v>
      </c>
      <c r="I2145" s="2" t="s">
        <v>1478</v>
      </c>
      <c r="J2145" s="2" t="s">
        <v>957</v>
      </c>
      <c r="K2145" s="2" t="s">
        <v>966</v>
      </c>
      <c r="L2145" s="2" t="s">
        <v>959</v>
      </c>
      <c r="M2145" s="2" t="s">
        <v>960</v>
      </c>
      <c r="N2145" s="2" t="s">
        <v>1245</v>
      </c>
      <c r="O2145" s="2">
        <v>2144</v>
      </c>
    </row>
    <row r="2146" spans="1:15" x14ac:dyDescent="0.35">
      <c r="A2146" s="4">
        <v>2</v>
      </c>
      <c r="B2146" s="4" t="s">
        <v>1466</v>
      </c>
      <c r="C2146" s="4" t="s">
        <v>1467</v>
      </c>
      <c r="D2146" s="4" t="s">
        <v>5503</v>
      </c>
      <c r="E2146" s="10"/>
      <c r="F2146" s="10"/>
      <c r="G2146" s="4" t="s">
        <v>5504</v>
      </c>
      <c r="H2146" s="4" t="s">
        <v>304</v>
      </c>
      <c r="I2146" s="4" t="s">
        <v>1478</v>
      </c>
      <c r="J2146" s="4" t="s">
        <v>965</v>
      </c>
      <c r="K2146" s="4" t="s">
        <v>966</v>
      </c>
      <c r="L2146" s="4" t="s">
        <v>1031</v>
      </c>
      <c r="M2146" s="4" t="s">
        <v>960</v>
      </c>
      <c r="N2146" s="4" t="s">
        <v>967</v>
      </c>
      <c r="O2146" s="4">
        <v>2145</v>
      </c>
    </row>
    <row r="2147" spans="1:15" x14ac:dyDescent="0.35">
      <c r="A2147" s="2">
        <v>2</v>
      </c>
      <c r="B2147" s="2" t="s">
        <v>1466</v>
      </c>
      <c r="C2147" s="2" t="s">
        <v>1467</v>
      </c>
      <c r="D2147" s="2" t="s">
        <v>5505</v>
      </c>
      <c r="E2147" s="10"/>
      <c r="F2147" s="10"/>
      <c r="G2147" s="2" t="s">
        <v>5506</v>
      </c>
      <c r="H2147" s="2" t="s">
        <v>304</v>
      </c>
      <c r="I2147" s="2" t="s">
        <v>1478</v>
      </c>
      <c r="J2147" s="2" t="s">
        <v>965</v>
      </c>
      <c r="K2147" s="2" t="s">
        <v>966</v>
      </c>
      <c r="L2147" s="2" t="s">
        <v>959</v>
      </c>
      <c r="M2147" s="2" t="s">
        <v>960</v>
      </c>
      <c r="N2147" s="2" t="s">
        <v>967</v>
      </c>
      <c r="O2147" s="2">
        <v>2146</v>
      </c>
    </row>
    <row r="2148" spans="1:15" x14ac:dyDescent="0.35">
      <c r="A2148" s="4">
        <v>2</v>
      </c>
      <c r="B2148" s="4" t="s">
        <v>1466</v>
      </c>
      <c r="C2148" s="4" t="s">
        <v>1467</v>
      </c>
      <c r="D2148" s="4" t="s">
        <v>5507</v>
      </c>
      <c r="E2148" s="10"/>
      <c r="F2148" s="10"/>
      <c r="G2148" s="4" t="s">
        <v>5508</v>
      </c>
      <c r="H2148" s="4" t="s">
        <v>304</v>
      </c>
      <c r="I2148" s="4" t="s">
        <v>1478</v>
      </c>
      <c r="J2148" s="4" t="s">
        <v>957</v>
      </c>
      <c r="K2148" s="4" t="s">
        <v>966</v>
      </c>
      <c r="L2148" s="4" t="s">
        <v>959</v>
      </c>
      <c r="M2148" s="4" t="s">
        <v>960</v>
      </c>
      <c r="N2148" s="4" t="s">
        <v>1245</v>
      </c>
      <c r="O2148" s="4">
        <v>2147</v>
      </c>
    </row>
    <row r="2149" spans="1:15" x14ac:dyDescent="0.35">
      <c r="A2149" s="2">
        <v>2</v>
      </c>
      <c r="B2149" s="2" t="s">
        <v>1466</v>
      </c>
      <c r="C2149" s="2" t="s">
        <v>1467</v>
      </c>
      <c r="D2149" s="2" t="s">
        <v>5509</v>
      </c>
      <c r="E2149" s="10"/>
      <c r="F2149" s="10"/>
      <c r="G2149" s="2" t="s">
        <v>5510</v>
      </c>
      <c r="H2149" s="2" t="s">
        <v>304</v>
      </c>
      <c r="I2149" s="2" t="s">
        <v>1478</v>
      </c>
      <c r="J2149" s="2" t="s">
        <v>973</v>
      </c>
      <c r="K2149" s="2" t="s">
        <v>966</v>
      </c>
      <c r="L2149" s="2" t="s">
        <v>1031</v>
      </c>
      <c r="M2149" s="2" t="s">
        <v>960</v>
      </c>
      <c r="N2149" s="2" t="s">
        <v>967</v>
      </c>
      <c r="O2149" s="2">
        <v>2148</v>
      </c>
    </row>
    <row r="2150" spans="1:15" x14ac:dyDescent="0.35">
      <c r="A2150" s="4">
        <v>2</v>
      </c>
      <c r="B2150" s="4" t="s">
        <v>1466</v>
      </c>
      <c r="C2150" s="4" t="s">
        <v>1467</v>
      </c>
      <c r="D2150" s="4" t="s">
        <v>5511</v>
      </c>
      <c r="E2150" s="10"/>
      <c r="F2150" s="10"/>
      <c r="G2150" s="4" t="s">
        <v>5512</v>
      </c>
      <c r="H2150" s="4" t="s">
        <v>304</v>
      </c>
      <c r="I2150" s="4" t="s">
        <v>1478</v>
      </c>
      <c r="J2150" s="4" t="s">
        <v>973</v>
      </c>
      <c r="K2150" s="4" t="s">
        <v>966</v>
      </c>
      <c r="L2150" s="4" t="s">
        <v>959</v>
      </c>
      <c r="M2150" s="4" t="s">
        <v>960</v>
      </c>
      <c r="N2150" s="4" t="s">
        <v>967</v>
      </c>
      <c r="O2150" s="4">
        <v>2149</v>
      </c>
    </row>
    <row r="2151" spans="1:15" x14ac:dyDescent="0.35">
      <c r="A2151" s="2">
        <v>2</v>
      </c>
      <c r="B2151" s="2" t="s">
        <v>1466</v>
      </c>
      <c r="C2151" s="2" t="s">
        <v>1467</v>
      </c>
      <c r="D2151" s="2" t="s">
        <v>5513</v>
      </c>
      <c r="E2151" s="10"/>
      <c r="F2151" s="10"/>
      <c r="G2151" s="2" t="s">
        <v>732</v>
      </c>
      <c r="H2151" s="2" t="s">
        <v>304</v>
      </c>
      <c r="I2151" s="2" t="s">
        <v>1478</v>
      </c>
      <c r="J2151" s="2" t="s">
        <v>957</v>
      </c>
      <c r="K2151" s="2" t="s">
        <v>966</v>
      </c>
      <c r="L2151" s="2" t="s">
        <v>959</v>
      </c>
      <c r="M2151" s="2" t="s">
        <v>960</v>
      </c>
      <c r="N2151" s="2" t="s">
        <v>1245</v>
      </c>
      <c r="O2151" s="2">
        <v>2150</v>
      </c>
    </row>
    <row r="2152" spans="1:15" x14ac:dyDescent="0.35">
      <c r="A2152" s="4">
        <v>2</v>
      </c>
      <c r="B2152" s="4" t="s">
        <v>1466</v>
      </c>
      <c r="C2152" s="4" t="s">
        <v>1467</v>
      </c>
      <c r="D2152" s="4" t="s">
        <v>5514</v>
      </c>
      <c r="E2152" s="10"/>
      <c r="F2152" s="10"/>
      <c r="G2152" s="4" t="s">
        <v>5515</v>
      </c>
      <c r="H2152" s="4" t="s">
        <v>304</v>
      </c>
      <c r="I2152" s="4" t="s">
        <v>1478</v>
      </c>
      <c r="J2152" s="4" t="s">
        <v>965</v>
      </c>
      <c r="K2152" s="4" t="s">
        <v>966</v>
      </c>
      <c r="L2152" s="4" t="s">
        <v>959</v>
      </c>
      <c r="M2152" s="4" t="s">
        <v>960</v>
      </c>
      <c r="N2152" s="4" t="s">
        <v>967</v>
      </c>
      <c r="O2152" s="4">
        <v>2151</v>
      </c>
    </row>
    <row r="2153" spans="1:15" x14ac:dyDescent="0.35">
      <c r="A2153" s="2">
        <v>2</v>
      </c>
      <c r="B2153" s="2" t="s">
        <v>1466</v>
      </c>
      <c r="C2153" s="2" t="s">
        <v>1467</v>
      </c>
      <c r="D2153" s="2" t="s">
        <v>5516</v>
      </c>
      <c r="E2153" s="10"/>
      <c r="F2153" s="10"/>
      <c r="G2153" s="2" t="s">
        <v>5517</v>
      </c>
      <c r="H2153" s="2" t="s">
        <v>304</v>
      </c>
      <c r="I2153" s="2" t="s">
        <v>1478</v>
      </c>
      <c r="J2153" s="2" t="s">
        <v>973</v>
      </c>
      <c r="K2153" s="2" t="s">
        <v>966</v>
      </c>
      <c r="L2153" s="2" t="s">
        <v>1031</v>
      </c>
      <c r="M2153" s="2" t="s">
        <v>960</v>
      </c>
      <c r="N2153" s="2" t="s">
        <v>967</v>
      </c>
      <c r="O2153" s="2">
        <v>2152</v>
      </c>
    </row>
    <row r="2154" spans="1:15" x14ac:dyDescent="0.35">
      <c r="A2154" s="4">
        <v>2</v>
      </c>
      <c r="B2154" s="4" t="s">
        <v>1466</v>
      </c>
      <c r="C2154" s="4" t="s">
        <v>1467</v>
      </c>
      <c r="D2154" s="4" t="s">
        <v>5518</v>
      </c>
      <c r="E2154" s="10"/>
      <c r="F2154" s="10"/>
      <c r="G2154" s="4" t="s">
        <v>5519</v>
      </c>
      <c r="H2154" s="4" t="s">
        <v>304</v>
      </c>
      <c r="I2154" s="4" t="s">
        <v>1478</v>
      </c>
      <c r="J2154" s="4" t="s">
        <v>957</v>
      </c>
      <c r="K2154" s="4" t="s">
        <v>966</v>
      </c>
      <c r="L2154" s="4" t="s">
        <v>959</v>
      </c>
      <c r="M2154" s="4" t="s">
        <v>960</v>
      </c>
      <c r="N2154" s="4" t="s">
        <v>961</v>
      </c>
      <c r="O2154" s="4">
        <v>2153</v>
      </c>
    </row>
    <row r="2155" spans="1:15" x14ac:dyDescent="0.35">
      <c r="A2155" s="2">
        <v>2</v>
      </c>
      <c r="B2155" s="2" t="s">
        <v>1466</v>
      </c>
      <c r="C2155" s="2" t="s">
        <v>1467</v>
      </c>
      <c r="D2155" s="2" t="s">
        <v>5520</v>
      </c>
      <c r="E2155" s="10"/>
      <c r="F2155" s="10"/>
      <c r="G2155" s="2" t="s">
        <v>5521</v>
      </c>
      <c r="H2155" s="2" t="s">
        <v>304</v>
      </c>
      <c r="I2155" s="2" t="s">
        <v>1478</v>
      </c>
      <c r="J2155" s="2" t="s">
        <v>965</v>
      </c>
      <c r="K2155" s="2" t="s">
        <v>966</v>
      </c>
      <c r="L2155" s="2" t="s">
        <v>1031</v>
      </c>
      <c r="M2155" s="2" t="s">
        <v>960</v>
      </c>
      <c r="N2155" s="2" t="s">
        <v>967</v>
      </c>
      <c r="O2155" s="2">
        <v>2154</v>
      </c>
    </row>
    <row r="2156" spans="1:15" x14ac:dyDescent="0.35">
      <c r="A2156" s="4">
        <v>2</v>
      </c>
      <c r="B2156" s="4" t="s">
        <v>1466</v>
      </c>
      <c r="C2156" s="4" t="s">
        <v>1467</v>
      </c>
      <c r="D2156" s="4" t="s">
        <v>5522</v>
      </c>
      <c r="E2156" s="10"/>
      <c r="F2156" s="10"/>
      <c r="G2156" s="4" t="s">
        <v>5523</v>
      </c>
      <c r="H2156" s="4" t="s">
        <v>304</v>
      </c>
      <c r="I2156" s="4" t="s">
        <v>1478</v>
      </c>
      <c r="J2156" s="4" t="s">
        <v>957</v>
      </c>
      <c r="K2156" s="4" t="s">
        <v>966</v>
      </c>
      <c r="L2156" s="4" t="s">
        <v>959</v>
      </c>
      <c r="M2156" s="4" t="s">
        <v>960</v>
      </c>
      <c r="N2156" s="4" t="s">
        <v>1245</v>
      </c>
      <c r="O2156" s="4">
        <v>2155</v>
      </c>
    </row>
    <row r="2157" spans="1:15" x14ac:dyDescent="0.35">
      <c r="A2157" s="2">
        <v>2</v>
      </c>
      <c r="B2157" s="2" t="s">
        <v>1466</v>
      </c>
      <c r="C2157" s="2" t="s">
        <v>1467</v>
      </c>
      <c r="D2157" s="2" t="s">
        <v>5524</v>
      </c>
      <c r="E2157" s="10"/>
      <c r="F2157" s="10"/>
      <c r="G2157" s="2" t="s">
        <v>5525</v>
      </c>
      <c r="H2157" s="2" t="s">
        <v>304</v>
      </c>
      <c r="I2157" s="2" t="s">
        <v>1478</v>
      </c>
      <c r="J2157" s="2" t="s">
        <v>965</v>
      </c>
      <c r="K2157" s="2" t="s">
        <v>966</v>
      </c>
      <c r="L2157" s="2" t="s">
        <v>959</v>
      </c>
      <c r="M2157" s="2" t="s">
        <v>960</v>
      </c>
      <c r="N2157" s="2" t="s">
        <v>967</v>
      </c>
      <c r="O2157" s="2">
        <v>2156</v>
      </c>
    </row>
    <row r="2158" spans="1:15" x14ac:dyDescent="0.35">
      <c r="A2158" s="4">
        <v>2</v>
      </c>
      <c r="B2158" s="4" t="s">
        <v>1466</v>
      </c>
      <c r="C2158" s="4" t="s">
        <v>1467</v>
      </c>
      <c r="D2158" s="4" t="s">
        <v>1276</v>
      </c>
      <c r="E2158" s="10"/>
      <c r="F2158" s="10"/>
      <c r="G2158" s="4" t="s">
        <v>799</v>
      </c>
      <c r="H2158" s="4" t="s">
        <v>304</v>
      </c>
      <c r="I2158" s="4" t="s">
        <v>1478</v>
      </c>
      <c r="J2158" s="4" t="s">
        <v>957</v>
      </c>
      <c r="K2158" s="4" t="s">
        <v>966</v>
      </c>
      <c r="L2158" s="4" t="s">
        <v>959</v>
      </c>
      <c r="M2158" s="4" t="s">
        <v>960</v>
      </c>
      <c r="N2158" s="4" t="s">
        <v>1245</v>
      </c>
      <c r="O2158" s="4">
        <v>2157</v>
      </c>
    </row>
    <row r="2159" spans="1:15" x14ac:dyDescent="0.35">
      <c r="A2159" s="2">
        <v>2</v>
      </c>
      <c r="B2159" s="2" t="s">
        <v>1466</v>
      </c>
      <c r="C2159" s="2" t="s">
        <v>1467</v>
      </c>
      <c r="D2159" s="2" t="s">
        <v>5526</v>
      </c>
      <c r="E2159" s="10"/>
      <c r="F2159" s="10"/>
      <c r="G2159" s="2" t="s">
        <v>5527</v>
      </c>
      <c r="H2159" s="2" t="s">
        <v>304</v>
      </c>
      <c r="I2159" s="2" t="s">
        <v>1478</v>
      </c>
      <c r="J2159" s="2" t="s">
        <v>965</v>
      </c>
      <c r="K2159" s="2" t="s">
        <v>966</v>
      </c>
      <c r="L2159" s="2" t="s">
        <v>959</v>
      </c>
      <c r="M2159" s="2" t="s">
        <v>960</v>
      </c>
      <c r="N2159" s="2" t="s">
        <v>967</v>
      </c>
      <c r="O2159" s="2">
        <v>2158</v>
      </c>
    </row>
    <row r="2160" spans="1:15" x14ac:dyDescent="0.35">
      <c r="A2160" s="4">
        <v>2</v>
      </c>
      <c r="B2160" s="4" t="s">
        <v>1466</v>
      </c>
      <c r="C2160" s="4" t="s">
        <v>1467</v>
      </c>
      <c r="D2160" s="4" t="s">
        <v>5528</v>
      </c>
      <c r="E2160" s="10"/>
      <c r="F2160" s="10"/>
      <c r="G2160" s="4" t="s">
        <v>5529</v>
      </c>
      <c r="H2160" s="4" t="s">
        <v>304</v>
      </c>
      <c r="I2160" s="4" t="s">
        <v>1478</v>
      </c>
      <c r="J2160" s="4" t="s">
        <v>965</v>
      </c>
      <c r="K2160" s="4" t="s">
        <v>966</v>
      </c>
      <c r="L2160" s="4" t="s">
        <v>1031</v>
      </c>
      <c r="M2160" s="4" t="s">
        <v>960</v>
      </c>
      <c r="N2160" s="4" t="s">
        <v>967</v>
      </c>
      <c r="O2160" s="4">
        <v>2159</v>
      </c>
    </row>
    <row r="2161" spans="1:15" x14ac:dyDescent="0.35">
      <c r="A2161" s="2">
        <v>2</v>
      </c>
      <c r="B2161" s="2" t="s">
        <v>1466</v>
      </c>
      <c r="C2161" s="2" t="s">
        <v>1467</v>
      </c>
      <c r="D2161" s="2" t="s">
        <v>5530</v>
      </c>
      <c r="E2161" s="10"/>
      <c r="F2161" s="10"/>
      <c r="G2161" s="2" t="s">
        <v>5531</v>
      </c>
      <c r="H2161" s="2" t="s">
        <v>304</v>
      </c>
      <c r="I2161" s="2" t="s">
        <v>1478</v>
      </c>
      <c r="J2161" s="2" t="s">
        <v>965</v>
      </c>
      <c r="K2161" s="2" t="s">
        <v>966</v>
      </c>
      <c r="L2161" s="2" t="s">
        <v>1031</v>
      </c>
      <c r="M2161" s="2" t="s">
        <v>960</v>
      </c>
      <c r="N2161" s="2" t="s">
        <v>967</v>
      </c>
      <c r="O2161" s="2">
        <v>2160</v>
      </c>
    </row>
    <row r="2162" spans="1:15" x14ac:dyDescent="0.35">
      <c r="A2162" s="4">
        <v>2</v>
      </c>
      <c r="B2162" s="4" t="s">
        <v>1466</v>
      </c>
      <c r="C2162" s="4" t="s">
        <v>1467</v>
      </c>
      <c r="D2162" s="4" t="s">
        <v>5532</v>
      </c>
      <c r="E2162" s="10"/>
      <c r="F2162" s="10"/>
      <c r="G2162" s="4" t="s">
        <v>5533</v>
      </c>
      <c r="H2162" s="4" t="s">
        <v>304</v>
      </c>
      <c r="I2162" s="4" t="s">
        <v>1478</v>
      </c>
      <c r="J2162" s="4" t="s">
        <v>957</v>
      </c>
      <c r="K2162" s="4" t="s">
        <v>966</v>
      </c>
      <c r="L2162" s="4" t="s">
        <v>1031</v>
      </c>
      <c r="M2162" s="4" t="s">
        <v>960</v>
      </c>
      <c r="N2162" s="4" t="s">
        <v>1546</v>
      </c>
      <c r="O2162" s="4">
        <v>2161</v>
      </c>
    </row>
    <row r="2163" spans="1:15" x14ac:dyDescent="0.35">
      <c r="A2163" s="2">
        <v>2</v>
      </c>
      <c r="B2163" s="2" t="s">
        <v>1466</v>
      </c>
      <c r="C2163" s="2" t="s">
        <v>1467</v>
      </c>
      <c r="D2163" s="2" t="s">
        <v>5534</v>
      </c>
      <c r="E2163" s="10"/>
      <c r="F2163" s="10"/>
      <c r="G2163" s="2" t="s">
        <v>5535</v>
      </c>
      <c r="H2163" s="2" t="s">
        <v>304</v>
      </c>
      <c r="I2163" s="2" t="s">
        <v>1478</v>
      </c>
      <c r="J2163" s="2" t="s">
        <v>965</v>
      </c>
      <c r="K2163" s="2" t="s">
        <v>966</v>
      </c>
      <c r="L2163" s="2" t="s">
        <v>1031</v>
      </c>
      <c r="M2163" s="2" t="s">
        <v>960</v>
      </c>
      <c r="N2163" s="2" t="s">
        <v>967</v>
      </c>
      <c r="O2163" s="2">
        <v>2162</v>
      </c>
    </row>
    <row r="2164" spans="1:15" x14ac:dyDescent="0.35">
      <c r="A2164" s="4">
        <v>2</v>
      </c>
      <c r="B2164" s="4" t="s">
        <v>1466</v>
      </c>
      <c r="C2164" s="4" t="s">
        <v>1467</v>
      </c>
      <c r="D2164" s="4" t="s">
        <v>5536</v>
      </c>
      <c r="E2164" s="10"/>
      <c r="F2164" s="10"/>
      <c r="G2164" s="4" t="s">
        <v>5537</v>
      </c>
      <c r="H2164" s="4" t="s">
        <v>304</v>
      </c>
      <c r="I2164" s="4" t="s">
        <v>1478</v>
      </c>
      <c r="J2164" s="4" t="s">
        <v>957</v>
      </c>
      <c r="K2164" s="4" t="s">
        <v>966</v>
      </c>
      <c r="L2164" s="4" t="s">
        <v>959</v>
      </c>
      <c r="M2164" s="4" t="s">
        <v>960</v>
      </c>
      <c r="N2164" s="4" t="s">
        <v>967</v>
      </c>
      <c r="O2164" s="4">
        <v>2163</v>
      </c>
    </row>
    <row r="2165" spans="1:15" x14ac:dyDescent="0.35">
      <c r="A2165" s="2">
        <v>2</v>
      </c>
      <c r="B2165" s="2" t="s">
        <v>1466</v>
      </c>
      <c r="C2165" s="2" t="s">
        <v>1467</v>
      </c>
      <c r="D2165" s="2" t="s">
        <v>5538</v>
      </c>
      <c r="E2165" s="10"/>
      <c r="F2165" s="10"/>
      <c r="G2165" s="2" t="s">
        <v>5539</v>
      </c>
      <c r="H2165" s="2" t="s">
        <v>304</v>
      </c>
      <c r="I2165" s="2" t="s">
        <v>1478</v>
      </c>
      <c r="J2165" s="2" t="s">
        <v>973</v>
      </c>
      <c r="K2165" s="2" t="s">
        <v>966</v>
      </c>
      <c r="L2165" s="2" t="s">
        <v>959</v>
      </c>
      <c r="M2165" s="2" t="s">
        <v>960</v>
      </c>
      <c r="N2165" s="2" t="s">
        <v>967</v>
      </c>
      <c r="O2165" s="2">
        <v>2164</v>
      </c>
    </row>
    <row r="2166" spans="1:15" x14ac:dyDescent="0.35">
      <c r="A2166" s="4">
        <v>2</v>
      </c>
      <c r="B2166" s="4" t="s">
        <v>1466</v>
      </c>
      <c r="C2166" s="4" t="s">
        <v>1467</v>
      </c>
      <c r="D2166" s="4" t="s">
        <v>5540</v>
      </c>
      <c r="E2166" s="10"/>
      <c r="F2166" s="10"/>
      <c r="G2166" s="4" t="s">
        <v>5541</v>
      </c>
      <c r="H2166" s="4" t="s">
        <v>304</v>
      </c>
      <c r="I2166" s="4" t="s">
        <v>1478</v>
      </c>
      <c r="J2166" s="4" t="s">
        <v>965</v>
      </c>
      <c r="K2166" s="4" t="s">
        <v>966</v>
      </c>
      <c r="L2166" s="4" t="s">
        <v>1031</v>
      </c>
      <c r="M2166" s="4" t="s">
        <v>960</v>
      </c>
      <c r="N2166" s="4" t="s">
        <v>967</v>
      </c>
      <c r="O2166" s="4">
        <v>2165</v>
      </c>
    </row>
    <row r="2167" spans="1:15" x14ac:dyDescent="0.35">
      <c r="A2167" s="2">
        <v>2</v>
      </c>
      <c r="B2167" s="2" t="s">
        <v>1466</v>
      </c>
      <c r="C2167" s="2" t="s">
        <v>1467</v>
      </c>
      <c r="D2167" s="2" t="s">
        <v>5542</v>
      </c>
      <c r="E2167" s="10"/>
      <c r="F2167" s="10"/>
      <c r="G2167" s="2" t="s">
        <v>5543</v>
      </c>
      <c r="H2167" s="2" t="s">
        <v>304</v>
      </c>
      <c r="I2167" s="2" t="s">
        <v>1478</v>
      </c>
      <c r="J2167" s="2" t="s">
        <v>973</v>
      </c>
      <c r="K2167" s="2" t="s">
        <v>966</v>
      </c>
      <c r="L2167" s="2" t="s">
        <v>1031</v>
      </c>
      <c r="M2167" s="2" t="s">
        <v>960</v>
      </c>
      <c r="N2167" s="2" t="s">
        <v>967</v>
      </c>
      <c r="O2167" s="2">
        <v>2166</v>
      </c>
    </row>
    <row r="2168" spans="1:15" x14ac:dyDescent="0.35">
      <c r="A2168" s="4">
        <v>2</v>
      </c>
      <c r="B2168" s="4" t="s">
        <v>1466</v>
      </c>
      <c r="C2168" s="4" t="s">
        <v>1467</v>
      </c>
      <c r="D2168" s="4" t="s">
        <v>5544</v>
      </c>
      <c r="E2168" s="10"/>
      <c r="F2168" s="10"/>
      <c r="G2168" s="4" t="s">
        <v>5545</v>
      </c>
      <c r="H2168" s="4" t="s">
        <v>304</v>
      </c>
      <c r="I2168" s="4" t="s">
        <v>1478</v>
      </c>
      <c r="J2168" s="4" t="s">
        <v>965</v>
      </c>
      <c r="K2168" s="4" t="s">
        <v>966</v>
      </c>
      <c r="L2168" s="4" t="s">
        <v>959</v>
      </c>
      <c r="M2168" s="4" t="s">
        <v>960</v>
      </c>
      <c r="N2168" s="4" t="s">
        <v>967</v>
      </c>
      <c r="O2168" s="4">
        <v>2167</v>
      </c>
    </row>
    <row r="2169" spans="1:15" x14ac:dyDescent="0.35">
      <c r="A2169" s="2">
        <v>2</v>
      </c>
      <c r="B2169" s="2" t="s">
        <v>1466</v>
      </c>
      <c r="C2169" s="2" t="s">
        <v>1467</v>
      </c>
      <c r="D2169" s="2" t="s">
        <v>1335</v>
      </c>
      <c r="E2169" s="10"/>
      <c r="F2169" s="10"/>
      <c r="G2169" s="2" t="s">
        <v>596</v>
      </c>
      <c r="H2169" s="2" t="s">
        <v>304</v>
      </c>
      <c r="I2169" s="2" t="s">
        <v>1478</v>
      </c>
      <c r="J2169" s="2" t="s">
        <v>957</v>
      </c>
      <c r="K2169" s="2" t="s">
        <v>966</v>
      </c>
      <c r="L2169" s="2" t="s">
        <v>959</v>
      </c>
      <c r="M2169" s="2" t="s">
        <v>960</v>
      </c>
      <c r="N2169" s="2" t="s">
        <v>1245</v>
      </c>
      <c r="O2169" s="2">
        <v>2168</v>
      </c>
    </row>
    <row r="2170" spans="1:15" x14ac:dyDescent="0.35">
      <c r="A2170" s="4">
        <v>2</v>
      </c>
      <c r="B2170" s="4" t="s">
        <v>1466</v>
      </c>
      <c r="C2170" s="4" t="s">
        <v>1467</v>
      </c>
      <c r="D2170" s="4" t="s">
        <v>5546</v>
      </c>
      <c r="E2170" s="10"/>
      <c r="F2170" s="10"/>
      <c r="G2170" s="4" t="s">
        <v>1081</v>
      </c>
      <c r="H2170" s="4" t="s">
        <v>304</v>
      </c>
      <c r="I2170" s="4" t="s">
        <v>1478</v>
      </c>
      <c r="J2170" s="4" t="s">
        <v>965</v>
      </c>
      <c r="K2170" s="4" t="s">
        <v>966</v>
      </c>
      <c r="L2170" s="4" t="s">
        <v>1031</v>
      </c>
      <c r="M2170" s="4" t="s">
        <v>960</v>
      </c>
      <c r="N2170" s="4" t="s">
        <v>967</v>
      </c>
      <c r="O2170" s="4">
        <v>2169</v>
      </c>
    </row>
    <row r="2171" spans="1:15" x14ac:dyDescent="0.35">
      <c r="A2171" s="2">
        <v>2</v>
      </c>
      <c r="B2171" s="2" t="s">
        <v>1466</v>
      </c>
      <c r="C2171" s="2" t="s">
        <v>1467</v>
      </c>
      <c r="D2171" s="2" t="s">
        <v>5547</v>
      </c>
      <c r="E2171" s="10"/>
      <c r="F2171" s="10"/>
      <c r="G2171" s="2" t="s">
        <v>5548</v>
      </c>
      <c r="H2171" s="2" t="s">
        <v>304</v>
      </c>
      <c r="I2171" s="2" t="s">
        <v>1478</v>
      </c>
      <c r="J2171" s="2" t="s">
        <v>965</v>
      </c>
      <c r="K2171" s="2" t="s">
        <v>966</v>
      </c>
      <c r="L2171" s="2" t="s">
        <v>959</v>
      </c>
      <c r="M2171" s="2" t="s">
        <v>960</v>
      </c>
      <c r="N2171" s="2" t="s">
        <v>967</v>
      </c>
      <c r="O2171" s="2">
        <v>2170</v>
      </c>
    </row>
    <row r="2172" spans="1:15" x14ac:dyDescent="0.35">
      <c r="A2172" s="4">
        <v>2</v>
      </c>
      <c r="B2172" s="4" t="s">
        <v>1466</v>
      </c>
      <c r="C2172" s="4" t="s">
        <v>1467</v>
      </c>
      <c r="D2172" s="4" t="s">
        <v>5549</v>
      </c>
      <c r="E2172" s="10"/>
      <c r="F2172" s="10"/>
      <c r="G2172" s="4" t="s">
        <v>5550</v>
      </c>
      <c r="H2172" s="4" t="s">
        <v>304</v>
      </c>
      <c r="I2172" s="4" t="s">
        <v>1478</v>
      </c>
      <c r="J2172" s="4" t="s">
        <v>957</v>
      </c>
      <c r="K2172" s="4" t="s">
        <v>966</v>
      </c>
      <c r="L2172" s="4" t="s">
        <v>1031</v>
      </c>
      <c r="M2172" s="4" t="s">
        <v>960</v>
      </c>
      <c r="N2172" s="4" t="s">
        <v>1546</v>
      </c>
      <c r="O2172" s="4">
        <v>2171</v>
      </c>
    </row>
    <row r="2173" spans="1:15" x14ac:dyDescent="0.35">
      <c r="A2173" s="2">
        <v>2</v>
      </c>
      <c r="B2173" s="2" t="s">
        <v>1466</v>
      </c>
      <c r="C2173" s="2" t="s">
        <v>1467</v>
      </c>
      <c r="D2173" s="2" t="s">
        <v>5551</v>
      </c>
      <c r="E2173" s="10"/>
      <c r="F2173" s="10"/>
      <c r="G2173" s="2" t="s">
        <v>5552</v>
      </c>
      <c r="H2173" s="2" t="s">
        <v>304</v>
      </c>
      <c r="I2173" s="2" t="s">
        <v>1478</v>
      </c>
      <c r="J2173" s="2" t="s">
        <v>957</v>
      </c>
      <c r="K2173" s="2" t="s">
        <v>966</v>
      </c>
      <c r="L2173" s="2" t="s">
        <v>959</v>
      </c>
      <c r="M2173" s="2" t="s">
        <v>960</v>
      </c>
      <c r="N2173" s="2" t="s">
        <v>1245</v>
      </c>
      <c r="O2173" s="2">
        <v>2172</v>
      </c>
    </row>
    <row r="2174" spans="1:15" x14ac:dyDescent="0.35">
      <c r="A2174" s="4">
        <v>2</v>
      </c>
      <c r="B2174" s="4" t="s">
        <v>1466</v>
      </c>
      <c r="C2174" s="4" t="s">
        <v>1467</v>
      </c>
      <c r="D2174" s="4" t="s">
        <v>5553</v>
      </c>
      <c r="E2174" s="10"/>
      <c r="F2174" s="10"/>
      <c r="G2174" s="4" t="s">
        <v>5554</v>
      </c>
      <c r="H2174" s="4" t="s">
        <v>304</v>
      </c>
      <c r="I2174" s="4" t="s">
        <v>1478</v>
      </c>
      <c r="J2174" s="4" t="s">
        <v>973</v>
      </c>
      <c r="K2174" s="4" t="s">
        <v>966</v>
      </c>
      <c r="L2174" s="4" t="s">
        <v>959</v>
      </c>
      <c r="M2174" s="4" t="s">
        <v>960</v>
      </c>
      <c r="N2174" s="4" t="s">
        <v>967</v>
      </c>
      <c r="O2174" s="4">
        <v>2173</v>
      </c>
    </row>
    <row r="2175" spans="1:15" x14ac:dyDescent="0.35">
      <c r="A2175" s="2">
        <v>2</v>
      </c>
      <c r="B2175" s="2" t="s">
        <v>1466</v>
      </c>
      <c r="C2175" s="2" t="s">
        <v>1467</v>
      </c>
      <c r="D2175" s="2" t="s">
        <v>5555</v>
      </c>
      <c r="E2175" s="10"/>
      <c r="F2175" s="10"/>
      <c r="G2175" s="2" t="s">
        <v>5556</v>
      </c>
      <c r="H2175" s="2" t="s">
        <v>304</v>
      </c>
      <c r="I2175" s="2" t="s">
        <v>1478</v>
      </c>
      <c r="J2175" s="2" t="s">
        <v>973</v>
      </c>
      <c r="K2175" s="2" t="s">
        <v>966</v>
      </c>
      <c r="L2175" s="2" t="s">
        <v>959</v>
      </c>
      <c r="M2175" s="2" t="s">
        <v>960</v>
      </c>
      <c r="N2175" s="2" t="s">
        <v>967</v>
      </c>
      <c r="O2175" s="2">
        <v>2174</v>
      </c>
    </row>
    <row r="2176" spans="1:15" x14ac:dyDescent="0.35">
      <c r="A2176" s="4">
        <v>2</v>
      </c>
      <c r="B2176" s="4" t="s">
        <v>1466</v>
      </c>
      <c r="C2176" s="4" t="s">
        <v>1467</v>
      </c>
      <c r="D2176" s="4" t="s">
        <v>5557</v>
      </c>
      <c r="E2176" s="10"/>
      <c r="F2176" s="10"/>
      <c r="G2176" s="4" t="s">
        <v>5558</v>
      </c>
      <c r="H2176" s="4" t="s">
        <v>304</v>
      </c>
      <c r="I2176" s="4" t="s">
        <v>1478</v>
      </c>
      <c r="J2176" s="4" t="s">
        <v>957</v>
      </c>
      <c r="K2176" s="4" t="s">
        <v>966</v>
      </c>
      <c r="L2176" s="4" t="s">
        <v>959</v>
      </c>
      <c r="M2176" s="4" t="s">
        <v>960</v>
      </c>
      <c r="N2176" s="4" t="s">
        <v>961</v>
      </c>
      <c r="O2176" s="4">
        <v>2175</v>
      </c>
    </row>
    <row r="2177" spans="1:15" x14ac:dyDescent="0.35">
      <c r="A2177" s="2">
        <v>2</v>
      </c>
      <c r="B2177" s="2" t="s">
        <v>1466</v>
      </c>
      <c r="C2177" s="2" t="s">
        <v>1467</v>
      </c>
      <c r="D2177" s="2" t="s">
        <v>5559</v>
      </c>
      <c r="E2177" s="10"/>
      <c r="F2177" s="10"/>
      <c r="G2177" s="2" t="s">
        <v>5560</v>
      </c>
      <c r="H2177" s="2" t="s">
        <v>304</v>
      </c>
      <c r="I2177" s="2" t="s">
        <v>1478</v>
      </c>
      <c r="J2177" s="2" t="s">
        <v>965</v>
      </c>
      <c r="K2177" s="2" t="s">
        <v>966</v>
      </c>
      <c r="L2177" s="2" t="s">
        <v>959</v>
      </c>
      <c r="M2177" s="2" t="s">
        <v>960</v>
      </c>
      <c r="N2177" s="2" t="s">
        <v>967</v>
      </c>
      <c r="O2177" s="2">
        <v>2176</v>
      </c>
    </row>
    <row r="2178" spans="1:15" x14ac:dyDescent="0.35">
      <c r="A2178" s="4">
        <v>2</v>
      </c>
      <c r="B2178" s="4" t="s">
        <v>1466</v>
      </c>
      <c r="C2178" s="4" t="s">
        <v>1467</v>
      </c>
      <c r="D2178" s="4" t="s">
        <v>5561</v>
      </c>
      <c r="E2178" s="10"/>
      <c r="F2178" s="10"/>
      <c r="G2178" s="4" t="s">
        <v>5562</v>
      </c>
      <c r="H2178" s="4" t="s">
        <v>304</v>
      </c>
      <c r="I2178" s="4" t="s">
        <v>1478</v>
      </c>
      <c r="J2178" s="4" t="s">
        <v>973</v>
      </c>
      <c r="K2178" s="4" t="s">
        <v>966</v>
      </c>
      <c r="L2178" s="4" t="s">
        <v>959</v>
      </c>
      <c r="M2178" s="4" t="s">
        <v>960</v>
      </c>
      <c r="N2178" s="4" t="s">
        <v>967</v>
      </c>
      <c r="O2178" s="4">
        <v>2177</v>
      </c>
    </row>
    <row r="2179" spans="1:15" x14ac:dyDescent="0.35">
      <c r="A2179" s="2">
        <v>2</v>
      </c>
      <c r="B2179" s="2" t="s">
        <v>1466</v>
      </c>
      <c r="C2179" s="2" t="s">
        <v>1467</v>
      </c>
      <c r="D2179" s="2" t="s">
        <v>5563</v>
      </c>
      <c r="E2179" s="10"/>
      <c r="F2179" s="10"/>
      <c r="G2179" s="2" t="s">
        <v>5564</v>
      </c>
      <c r="H2179" s="2" t="s">
        <v>304</v>
      </c>
      <c r="I2179" s="2" t="s">
        <v>1478</v>
      </c>
      <c r="J2179" s="2" t="s">
        <v>957</v>
      </c>
      <c r="K2179" s="2" t="s">
        <v>966</v>
      </c>
      <c r="L2179" s="2" t="s">
        <v>959</v>
      </c>
      <c r="M2179" s="2" t="s">
        <v>960</v>
      </c>
      <c r="N2179" s="2" t="s">
        <v>1671</v>
      </c>
      <c r="O2179" s="2">
        <v>2178</v>
      </c>
    </row>
    <row r="2180" spans="1:15" x14ac:dyDescent="0.35">
      <c r="A2180" s="4">
        <v>2</v>
      </c>
      <c r="B2180" s="4" t="s">
        <v>1466</v>
      </c>
      <c r="C2180" s="4" t="s">
        <v>1467</v>
      </c>
      <c r="D2180" s="4" t="s">
        <v>5565</v>
      </c>
      <c r="E2180" s="10"/>
      <c r="F2180" s="10"/>
      <c r="G2180" s="4" t="s">
        <v>5566</v>
      </c>
      <c r="H2180" s="4" t="s">
        <v>304</v>
      </c>
      <c r="I2180" s="4" t="s">
        <v>1478</v>
      </c>
      <c r="J2180" s="4" t="s">
        <v>957</v>
      </c>
      <c r="K2180" s="4" t="s">
        <v>966</v>
      </c>
      <c r="L2180" s="4" t="s">
        <v>959</v>
      </c>
      <c r="M2180" s="4" t="s">
        <v>960</v>
      </c>
      <c r="N2180" s="4" t="s">
        <v>1479</v>
      </c>
      <c r="O2180" s="4">
        <v>2179</v>
      </c>
    </row>
    <row r="2181" spans="1:15" x14ac:dyDescent="0.35">
      <c r="A2181" s="2">
        <v>2</v>
      </c>
      <c r="B2181" s="2" t="s">
        <v>1466</v>
      </c>
      <c r="C2181" s="2" t="s">
        <v>1467</v>
      </c>
      <c r="D2181" s="2" t="s">
        <v>5567</v>
      </c>
      <c r="E2181" s="10"/>
      <c r="F2181" s="10"/>
      <c r="G2181" s="2" t="s">
        <v>5568</v>
      </c>
      <c r="H2181" s="2" t="s">
        <v>304</v>
      </c>
      <c r="I2181" s="2" t="s">
        <v>1478</v>
      </c>
      <c r="J2181" s="2" t="s">
        <v>965</v>
      </c>
      <c r="K2181" s="2" t="s">
        <v>966</v>
      </c>
      <c r="L2181" s="2" t="s">
        <v>959</v>
      </c>
      <c r="M2181" s="2" t="s">
        <v>960</v>
      </c>
      <c r="N2181" s="2" t="s">
        <v>967</v>
      </c>
      <c r="O2181" s="2">
        <v>2180</v>
      </c>
    </row>
    <row r="2182" spans="1:15" x14ac:dyDescent="0.35">
      <c r="A2182" s="4">
        <v>2</v>
      </c>
      <c r="B2182" s="4" t="s">
        <v>1466</v>
      </c>
      <c r="C2182" s="4" t="s">
        <v>1467</v>
      </c>
      <c r="D2182" s="4" t="s">
        <v>5569</v>
      </c>
      <c r="E2182" s="10"/>
      <c r="F2182" s="10"/>
      <c r="G2182" s="4" t="s">
        <v>5570</v>
      </c>
      <c r="H2182" s="4" t="s">
        <v>304</v>
      </c>
      <c r="I2182" s="4" t="s">
        <v>1478</v>
      </c>
      <c r="J2182" s="4" t="s">
        <v>973</v>
      </c>
      <c r="K2182" s="4" t="s">
        <v>966</v>
      </c>
      <c r="L2182" s="4" t="s">
        <v>1031</v>
      </c>
      <c r="M2182" s="4" t="s">
        <v>960</v>
      </c>
      <c r="N2182" s="4" t="s">
        <v>967</v>
      </c>
      <c r="O2182" s="4">
        <v>2181</v>
      </c>
    </row>
    <row r="2183" spans="1:15" x14ac:dyDescent="0.35">
      <c r="A2183" s="2">
        <v>2</v>
      </c>
      <c r="B2183" s="2" t="s">
        <v>1466</v>
      </c>
      <c r="C2183" s="2" t="s">
        <v>1467</v>
      </c>
      <c r="D2183" s="2" t="s">
        <v>5571</v>
      </c>
      <c r="E2183" s="10"/>
      <c r="F2183" s="10"/>
      <c r="G2183" s="2" t="s">
        <v>5572</v>
      </c>
      <c r="H2183" s="2" t="s">
        <v>304</v>
      </c>
      <c r="I2183" s="2" t="s">
        <v>1478</v>
      </c>
      <c r="J2183" s="2" t="s">
        <v>965</v>
      </c>
      <c r="K2183" s="2" t="s">
        <v>966</v>
      </c>
      <c r="L2183" s="2" t="s">
        <v>959</v>
      </c>
      <c r="M2183" s="2" t="s">
        <v>960</v>
      </c>
      <c r="N2183" s="2" t="s">
        <v>967</v>
      </c>
      <c r="O2183" s="2">
        <v>2182</v>
      </c>
    </row>
    <row r="2184" spans="1:15" x14ac:dyDescent="0.35">
      <c r="A2184" s="4">
        <v>2</v>
      </c>
      <c r="B2184" s="4" t="s">
        <v>1466</v>
      </c>
      <c r="C2184" s="4" t="s">
        <v>1467</v>
      </c>
      <c r="D2184" s="4" t="s">
        <v>5573</v>
      </c>
      <c r="E2184" s="10"/>
      <c r="F2184" s="10"/>
      <c r="G2184" s="4" t="s">
        <v>5574</v>
      </c>
      <c r="H2184" s="4" t="s">
        <v>304</v>
      </c>
      <c r="I2184" s="4" t="s">
        <v>1478</v>
      </c>
      <c r="J2184" s="4" t="s">
        <v>973</v>
      </c>
      <c r="K2184" s="4" t="s">
        <v>966</v>
      </c>
      <c r="L2184" s="4" t="s">
        <v>959</v>
      </c>
      <c r="M2184" s="4" t="s">
        <v>960</v>
      </c>
      <c r="N2184" s="4" t="s">
        <v>967</v>
      </c>
      <c r="O2184" s="4">
        <v>2183</v>
      </c>
    </row>
    <row r="2185" spans="1:15" x14ac:dyDescent="0.35">
      <c r="A2185" s="2">
        <v>2</v>
      </c>
      <c r="B2185" s="2" t="s">
        <v>1466</v>
      </c>
      <c r="C2185" s="2" t="s">
        <v>1467</v>
      </c>
      <c r="D2185" s="2" t="s">
        <v>5575</v>
      </c>
      <c r="E2185" s="10"/>
      <c r="F2185" s="10"/>
      <c r="G2185" s="2" t="s">
        <v>5576</v>
      </c>
      <c r="H2185" s="2" t="s">
        <v>304</v>
      </c>
      <c r="I2185" s="2" t="s">
        <v>1478</v>
      </c>
      <c r="J2185" s="2" t="s">
        <v>965</v>
      </c>
      <c r="K2185" s="2" t="s">
        <v>966</v>
      </c>
      <c r="L2185" s="2" t="s">
        <v>1031</v>
      </c>
      <c r="M2185" s="2" t="s">
        <v>960</v>
      </c>
      <c r="N2185" s="2" t="s">
        <v>967</v>
      </c>
      <c r="O2185" s="2">
        <v>2184</v>
      </c>
    </row>
    <row r="2186" spans="1:15" x14ac:dyDescent="0.35">
      <c r="A2186" s="4">
        <v>2</v>
      </c>
      <c r="B2186" s="4" t="s">
        <v>1466</v>
      </c>
      <c r="C2186" s="4" t="s">
        <v>1467</v>
      </c>
      <c r="D2186" s="4" t="s">
        <v>5577</v>
      </c>
      <c r="E2186" s="10"/>
      <c r="F2186" s="10"/>
      <c r="G2186" s="4" t="s">
        <v>5578</v>
      </c>
      <c r="H2186" s="4" t="s">
        <v>304</v>
      </c>
      <c r="I2186" s="4" t="s">
        <v>1478</v>
      </c>
      <c r="J2186" s="4" t="s">
        <v>957</v>
      </c>
      <c r="K2186" s="4" t="s">
        <v>966</v>
      </c>
      <c r="L2186" s="4" t="s">
        <v>959</v>
      </c>
      <c r="M2186" s="4" t="s">
        <v>960</v>
      </c>
      <c r="N2186" s="4" t="s">
        <v>1245</v>
      </c>
      <c r="O2186" s="4">
        <v>2185</v>
      </c>
    </row>
    <row r="2187" spans="1:15" x14ac:dyDescent="0.35">
      <c r="A2187" s="2">
        <v>2</v>
      </c>
      <c r="B2187" s="2" t="s">
        <v>1466</v>
      </c>
      <c r="C2187" s="2" t="s">
        <v>1467</v>
      </c>
      <c r="D2187" s="2" t="s">
        <v>5579</v>
      </c>
      <c r="E2187" s="10"/>
      <c r="F2187" s="10"/>
      <c r="G2187" s="2" t="s">
        <v>1194</v>
      </c>
      <c r="H2187" s="2" t="s">
        <v>304</v>
      </c>
      <c r="I2187" s="2" t="s">
        <v>1478</v>
      </c>
      <c r="J2187" s="2" t="s">
        <v>965</v>
      </c>
      <c r="K2187" s="2" t="s">
        <v>966</v>
      </c>
      <c r="L2187" s="2" t="s">
        <v>959</v>
      </c>
      <c r="M2187" s="2" t="s">
        <v>960</v>
      </c>
      <c r="N2187" s="2" t="s">
        <v>967</v>
      </c>
      <c r="O2187" s="2">
        <v>2186</v>
      </c>
    </row>
    <row r="2188" spans="1:15" x14ac:dyDescent="0.35">
      <c r="A2188" s="4">
        <v>2</v>
      </c>
      <c r="B2188" s="4" t="s">
        <v>1466</v>
      </c>
      <c r="C2188" s="4" t="s">
        <v>1467</v>
      </c>
      <c r="D2188" s="4" t="s">
        <v>5580</v>
      </c>
      <c r="E2188" s="10"/>
      <c r="F2188" s="10"/>
      <c r="G2188" s="4" t="s">
        <v>5581</v>
      </c>
      <c r="H2188" s="4" t="s">
        <v>304</v>
      </c>
      <c r="I2188" s="4" t="s">
        <v>1478</v>
      </c>
      <c r="J2188" s="4" t="s">
        <v>973</v>
      </c>
      <c r="K2188" s="4" t="s">
        <v>966</v>
      </c>
      <c r="L2188" s="4" t="s">
        <v>1031</v>
      </c>
      <c r="M2188" s="4" t="s">
        <v>960</v>
      </c>
      <c r="N2188" s="4" t="s">
        <v>967</v>
      </c>
      <c r="O2188" s="4">
        <v>2187</v>
      </c>
    </row>
    <row r="2189" spans="1:15" x14ac:dyDescent="0.35">
      <c r="A2189" s="2">
        <v>2</v>
      </c>
      <c r="B2189" s="2" t="s">
        <v>1466</v>
      </c>
      <c r="C2189" s="2" t="s">
        <v>1467</v>
      </c>
      <c r="D2189" s="2" t="s">
        <v>5582</v>
      </c>
      <c r="E2189" s="10"/>
      <c r="F2189" s="10"/>
      <c r="G2189" s="2" t="s">
        <v>5583</v>
      </c>
      <c r="H2189" s="2" t="s">
        <v>304</v>
      </c>
      <c r="I2189" s="2" t="s">
        <v>1478</v>
      </c>
      <c r="J2189" s="2" t="s">
        <v>973</v>
      </c>
      <c r="K2189" s="2" t="s">
        <v>966</v>
      </c>
      <c r="L2189" s="2" t="s">
        <v>959</v>
      </c>
      <c r="M2189" s="2" t="s">
        <v>960</v>
      </c>
      <c r="N2189" s="2" t="s">
        <v>967</v>
      </c>
      <c r="O2189" s="2">
        <v>2188</v>
      </c>
    </row>
    <row r="2190" spans="1:15" x14ac:dyDescent="0.35">
      <c r="A2190" s="4">
        <v>2</v>
      </c>
      <c r="B2190" s="4" t="s">
        <v>1466</v>
      </c>
      <c r="C2190" s="4" t="s">
        <v>1467</v>
      </c>
      <c r="D2190" s="4" t="s">
        <v>5584</v>
      </c>
      <c r="E2190" s="10"/>
      <c r="F2190" s="10"/>
      <c r="G2190" s="4" t="s">
        <v>5585</v>
      </c>
      <c r="H2190" s="4" t="s">
        <v>304</v>
      </c>
      <c r="I2190" s="4" t="s">
        <v>1478</v>
      </c>
      <c r="J2190" s="4" t="s">
        <v>973</v>
      </c>
      <c r="K2190" s="4" t="s">
        <v>966</v>
      </c>
      <c r="L2190" s="4" t="s">
        <v>959</v>
      </c>
      <c r="M2190" s="4" t="s">
        <v>960</v>
      </c>
      <c r="N2190" s="4" t="s">
        <v>967</v>
      </c>
      <c r="O2190" s="4">
        <v>2189</v>
      </c>
    </row>
    <row r="2191" spans="1:15" x14ac:dyDescent="0.35">
      <c r="A2191" s="2">
        <v>2</v>
      </c>
      <c r="B2191" s="2" t="s">
        <v>1466</v>
      </c>
      <c r="C2191" s="2" t="s">
        <v>1467</v>
      </c>
      <c r="D2191" s="2" t="s">
        <v>5586</v>
      </c>
      <c r="E2191" s="10"/>
      <c r="F2191" s="10"/>
      <c r="G2191" s="2" t="s">
        <v>5587</v>
      </c>
      <c r="H2191" s="2" t="s">
        <v>304</v>
      </c>
      <c r="I2191" s="2" t="s">
        <v>1478</v>
      </c>
      <c r="J2191" s="2" t="s">
        <v>965</v>
      </c>
      <c r="K2191" s="2" t="s">
        <v>966</v>
      </c>
      <c r="L2191" s="2" t="s">
        <v>959</v>
      </c>
      <c r="M2191" s="2" t="s">
        <v>960</v>
      </c>
      <c r="N2191" s="2" t="s">
        <v>967</v>
      </c>
      <c r="O2191" s="2">
        <v>2190</v>
      </c>
    </row>
    <row r="2192" spans="1:15" x14ac:dyDescent="0.35">
      <c r="A2192" s="4">
        <v>2</v>
      </c>
      <c r="B2192" s="4" t="s">
        <v>1466</v>
      </c>
      <c r="C2192" s="4" t="s">
        <v>1467</v>
      </c>
      <c r="D2192" s="4" t="s">
        <v>5588</v>
      </c>
      <c r="E2192" s="10"/>
      <c r="F2192" s="10"/>
      <c r="G2192" s="4" t="s">
        <v>5589</v>
      </c>
      <c r="H2192" s="4" t="s">
        <v>304</v>
      </c>
      <c r="I2192" s="4" t="s">
        <v>1478</v>
      </c>
      <c r="J2192" s="4" t="s">
        <v>957</v>
      </c>
      <c r="K2192" s="4" t="s">
        <v>966</v>
      </c>
      <c r="L2192" s="4" t="s">
        <v>959</v>
      </c>
      <c r="M2192" s="4" t="s">
        <v>960</v>
      </c>
      <c r="N2192" s="4" t="s">
        <v>961</v>
      </c>
      <c r="O2192" s="4">
        <v>2191</v>
      </c>
    </row>
    <row r="2193" spans="1:15" x14ac:dyDescent="0.35">
      <c r="A2193" s="2">
        <v>2</v>
      </c>
      <c r="B2193" s="2" t="s">
        <v>1466</v>
      </c>
      <c r="C2193" s="2" t="s">
        <v>1467</v>
      </c>
      <c r="D2193" s="2" t="s">
        <v>5590</v>
      </c>
      <c r="E2193" s="10"/>
      <c r="F2193" s="10"/>
      <c r="G2193" s="2" t="s">
        <v>5591</v>
      </c>
      <c r="H2193" s="2" t="s">
        <v>304</v>
      </c>
      <c r="I2193" s="2" t="s">
        <v>1478</v>
      </c>
      <c r="J2193" s="2" t="s">
        <v>957</v>
      </c>
      <c r="K2193" s="2" t="s">
        <v>966</v>
      </c>
      <c r="L2193" s="2" t="s">
        <v>1031</v>
      </c>
      <c r="M2193" s="2" t="s">
        <v>960</v>
      </c>
      <c r="N2193" s="2" t="s">
        <v>1009</v>
      </c>
      <c r="O2193" s="2">
        <v>2192</v>
      </c>
    </row>
    <row r="2194" spans="1:15" x14ac:dyDescent="0.35">
      <c r="A2194" s="4">
        <v>2</v>
      </c>
      <c r="B2194" s="4" t="s">
        <v>1466</v>
      </c>
      <c r="C2194" s="4" t="s">
        <v>1467</v>
      </c>
      <c r="D2194" s="4" t="s">
        <v>5592</v>
      </c>
      <c r="E2194" s="10"/>
      <c r="F2194" s="10"/>
      <c r="G2194" s="4" t="s">
        <v>5593</v>
      </c>
      <c r="H2194" s="4" t="s">
        <v>304</v>
      </c>
      <c r="I2194" s="4" t="s">
        <v>1478</v>
      </c>
      <c r="J2194" s="4" t="s">
        <v>957</v>
      </c>
      <c r="K2194" s="4" t="s">
        <v>966</v>
      </c>
      <c r="L2194" s="4" t="s">
        <v>959</v>
      </c>
      <c r="M2194" s="4" t="s">
        <v>960</v>
      </c>
      <c r="N2194" s="4" t="s">
        <v>961</v>
      </c>
      <c r="O2194" s="4">
        <v>2193</v>
      </c>
    </row>
    <row r="2195" spans="1:15" x14ac:dyDescent="0.35">
      <c r="A2195" s="2">
        <v>2</v>
      </c>
      <c r="B2195" s="2" t="s">
        <v>1466</v>
      </c>
      <c r="C2195" s="2" t="s">
        <v>1467</v>
      </c>
      <c r="D2195" s="2" t="s">
        <v>5594</v>
      </c>
      <c r="E2195" s="10"/>
      <c r="F2195" s="10"/>
      <c r="G2195" s="2" t="s">
        <v>5595</v>
      </c>
      <c r="H2195" s="2" t="s">
        <v>304</v>
      </c>
      <c r="I2195" s="2" t="s">
        <v>1478</v>
      </c>
      <c r="J2195" s="2" t="s">
        <v>973</v>
      </c>
      <c r="K2195" s="2" t="s">
        <v>966</v>
      </c>
      <c r="L2195" s="2" t="s">
        <v>1031</v>
      </c>
      <c r="M2195" s="2" t="s">
        <v>960</v>
      </c>
      <c r="N2195" s="2" t="s">
        <v>967</v>
      </c>
      <c r="O2195" s="2">
        <v>2194</v>
      </c>
    </row>
    <row r="2196" spans="1:15" x14ac:dyDescent="0.35">
      <c r="A2196" s="4">
        <v>2</v>
      </c>
      <c r="B2196" s="4" t="s">
        <v>1466</v>
      </c>
      <c r="C2196" s="4" t="s">
        <v>1467</v>
      </c>
      <c r="D2196" s="4" t="s">
        <v>5596</v>
      </c>
      <c r="E2196" s="10"/>
      <c r="F2196" s="10"/>
      <c r="G2196" s="4" t="s">
        <v>5597</v>
      </c>
      <c r="H2196" s="4" t="s">
        <v>304</v>
      </c>
      <c r="I2196" s="4" t="s">
        <v>1478</v>
      </c>
      <c r="J2196" s="4" t="s">
        <v>957</v>
      </c>
      <c r="K2196" s="4" t="s">
        <v>966</v>
      </c>
      <c r="L2196" s="4" t="s">
        <v>959</v>
      </c>
      <c r="M2196" s="4" t="s">
        <v>960</v>
      </c>
      <c r="N2196" s="4" t="s">
        <v>961</v>
      </c>
      <c r="O2196" s="4">
        <v>2195</v>
      </c>
    </row>
    <row r="2197" spans="1:15" x14ac:dyDescent="0.35">
      <c r="A2197" s="2">
        <v>2</v>
      </c>
      <c r="B2197" s="2" t="s">
        <v>1466</v>
      </c>
      <c r="C2197" s="2" t="s">
        <v>1467</v>
      </c>
      <c r="D2197" s="2" t="s">
        <v>5598</v>
      </c>
      <c r="E2197" s="10"/>
      <c r="F2197" s="10"/>
      <c r="G2197" s="2" t="s">
        <v>5599</v>
      </c>
      <c r="H2197" s="2" t="s">
        <v>304</v>
      </c>
      <c r="I2197" s="2" t="s">
        <v>1478</v>
      </c>
      <c r="J2197" s="2" t="s">
        <v>957</v>
      </c>
      <c r="K2197" s="2" t="s">
        <v>966</v>
      </c>
      <c r="L2197" s="2" t="s">
        <v>959</v>
      </c>
      <c r="M2197" s="2" t="s">
        <v>960</v>
      </c>
      <c r="N2197" s="2" t="s">
        <v>1479</v>
      </c>
      <c r="O2197" s="2">
        <v>2196</v>
      </c>
    </row>
    <row r="2198" spans="1:15" x14ac:dyDescent="0.35">
      <c r="A2198" s="4">
        <v>2</v>
      </c>
      <c r="B2198" s="4" t="s">
        <v>1466</v>
      </c>
      <c r="C2198" s="4" t="s">
        <v>1467</v>
      </c>
      <c r="D2198" s="4" t="s">
        <v>1303</v>
      </c>
      <c r="E2198" s="10"/>
      <c r="F2198" s="10"/>
      <c r="G2198" s="4" t="s">
        <v>828</v>
      </c>
      <c r="H2198" s="4" t="s">
        <v>304</v>
      </c>
      <c r="I2198" s="4" t="s">
        <v>1478</v>
      </c>
      <c r="J2198" s="4" t="s">
        <v>957</v>
      </c>
      <c r="K2198" s="4" t="s">
        <v>966</v>
      </c>
      <c r="L2198" s="4" t="s">
        <v>959</v>
      </c>
      <c r="M2198" s="4" t="s">
        <v>960</v>
      </c>
      <c r="N2198" s="4" t="s">
        <v>1245</v>
      </c>
      <c r="O2198" s="4">
        <v>2197</v>
      </c>
    </row>
    <row r="2199" spans="1:15" x14ac:dyDescent="0.35">
      <c r="A2199" s="2">
        <v>2</v>
      </c>
      <c r="B2199" s="2" t="s">
        <v>1466</v>
      </c>
      <c r="C2199" s="2" t="s">
        <v>1467</v>
      </c>
      <c r="D2199" s="2" t="s">
        <v>1269</v>
      </c>
      <c r="E2199" s="10"/>
      <c r="F2199" s="10"/>
      <c r="G2199" s="2" t="s">
        <v>582</v>
      </c>
      <c r="H2199" s="2" t="s">
        <v>304</v>
      </c>
      <c r="I2199" s="2" t="s">
        <v>1478</v>
      </c>
      <c r="J2199" s="2" t="s">
        <v>957</v>
      </c>
      <c r="K2199" s="2" t="s">
        <v>966</v>
      </c>
      <c r="L2199" s="2" t="s">
        <v>959</v>
      </c>
      <c r="M2199" s="2" t="s">
        <v>960</v>
      </c>
      <c r="N2199" s="2" t="s">
        <v>1245</v>
      </c>
      <c r="O2199" s="2">
        <v>2198</v>
      </c>
    </row>
    <row r="2200" spans="1:15" x14ac:dyDescent="0.35">
      <c r="A2200" s="4">
        <v>2</v>
      </c>
      <c r="B2200" s="4" t="s">
        <v>1466</v>
      </c>
      <c r="C2200" s="4" t="s">
        <v>1467</v>
      </c>
      <c r="D2200" s="4" t="s">
        <v>5600</v>
      </c>
      <c r="E2200" s="10"/>
      <c r="F2200" s="10"/>
      <c r="G2200" s="4" t="s">
        <v>5601</v>
      </c>
      <c r="H2200" s="4" t="s">
        <v>304</v>
      </c>
      <c r="I2200" s="4" t="s">
        <v>1478</v>
      </c>
      <c r="J2200" s="4" t="s">
        <v>965</v>
      </c>
      <c r="K2200" s="4" t="s">
        <v>966</v>
      </c>
      <c r="L2200" s="4" t="s">
        <v>1031</v>
      </c>
      <c r="M2200" s="4" t="s">
        <v>960</v>
      </c>
      <c r="N2200" s="4" t="s">
        <v>967</v>
      </c>
      <c r="O2200" s="4">
        <v>2199</v>
      </c>
    </row>
    <row r="2201" spans="1:15" x14ac:dyDescent="0.35">
      <c r="A2201" s="2">
        <v>2</v>
      </c>
      <c r="B2201" s="2" t="s">
        <v>1466</v>
      </c>
      <c r="C2201" s="2" t="s">
        <v>1467</v>
      </c>
      <c r="D2201" s="2" t="s">
        <v>5602</v>
      </c>
      <c r="E2201" s="10"/>
      <c r="F2201" s="10"/>
      <c r="G2201" s="2" t="s">
        <v>5603</v>
      </c>
      <c r="H2201" s="2" t="s">
        <v>304</v>
      </c>
      <c r="I2201" s="2" t="s">
        <v>1478</v>
      </c>
      <c r="J2201" s="2" t="s">
        <v>973</v>
      </c>
      <c r="K2201" s="2" t="s">
        <v>966</v>
      </c>
      <c r="L2201" s="2" t="s">
        <v>1031</v>
      </c>
      <c r="M2201" s="2" t="s">
        <v>960</v>
      </c>
      <c r="N2201" s="2" t="s">
        <v>967</v>
      </c>
      <c r="O2201" s="2">
        <v>2200</v>
      </c>
    </row>
    <row r="2202" spans="1:15" x14ac:dyDescent="0.35">
      <c r="A2202" s="4">
        <v>2</v>
      </c>
      <c r="B2202" s="4" t="s">
        <v>1466</v>
      </c>
      <c r="C2202" s="4" t="s">
        <v>1467</v>
      </c>
      <c r="D2202" s="4" t="s">
        <v>5604</v>
      </c>
      <c r="E2202" s="10"/>
      <c r="F2202" s="10"/>
      <c r="G2202" s="4" t="s">
        <v>5605</v>
      </c>
      <c r="H2202" s="4" t="s">
        <v>304</v>
      </c>
      <c r="I2202" s="4" t="s">
        <v>1478</v>
      </c>
      <c r="J2202" s="4" t="s">
        <v>965</v>
      </c>
      <c r="K2202" s="4" t="s">
        <v>966</v>
      </c>
      <c r="L2202" s="4" t="s">
        <v>959</v>
      </c>
      <c r="M2202" s="4" t="s">
        <v>960</v>
      </c>
      <c r="N2202" s="4" t="s">
        <v>967</v>
      </c>
      <c r="O2202" s="4">
        <v>2201</v>
      </c>
    </row>
    <row r="2203" spans="1:15" x14ac:dyDescent="0.35">
      <c r="A2203" s="2">
        <v>2</v>
      </c>
      <c r="B2203" s="2" t="s">
        <v>1466</v>
      </c>
      <c r="C2203" s="2" t="s">
        <v>1467</v>
      </c>
      <c r="D2203" s="2" t="s">
        <v>5606</v>
      </c>
      <c r="E2203" s="10"/>
      <c r="F2203" s="10"/>
      <c r="G2203" s="2" t="s">
        <v>665</v>
      </c>
      <c r="H2203" s="2" t="s">
        <v>304</v>
      </c>
      <c r="I2203" s="2" t="s">
        <v>1478</v>
      </c>
      <c r="J2203" s="2" t="s">
        <v>957</v>
      </c>
      <c r="K2203" s="2" t="s">
        <v>966</v>
      </c>
      <c r="L2203" s="2" t="s">
        <v>959</v>
      </c>
      <c r="M2203" s="2" t="s">
        <v>960</v>
      </c>
      <c r="N2203" s="2" t="s">
        <v>1245</v>
      </c>
      <c r="O2203" s="2">
        <v>2202</v>
      </c>
    </row>
    <row r="2204" spans="1:15" x14ac:dyDescent="0.35">
      <c r="A2204" s="4">
        <v>2</v>
      </c>
      <c r="B2204" s="4" t="s">
        <v>1466</v>
      </c>
      <c r="C2204" s="4" t="s">
        <v>1467</v>
      </c>
      <c r="D2204" s="4" t="s">
        <v>5607</v>
      </c>
      <c r="E2204" s="10"/>
      <c r="F2204" s="10"/>
      <c r="G2204" s="4" t="s">
        <v>1188</v>
      </c>
      <c r="H2204" s="4" t="s">
        <v>304</v>
      </c>
      <c r="I2204" s="4" t="s">
        <v>1478</v>
      </c>
      <c r="J2204" s="4" t="s">
        <v>965</v>
      </c>
      <c r="K2204" s="4" t="s">
        <v>966</v>
      </c>
      <c r="L2204" s="4" t="s">
        <v>959</v>
      </c>
      <c r="M2204" s="4" t="s">
        <v>960</v>
      </c>
      <c r="N2204" s="4" t="s">
        <v>967</v>
      </c>
      <c r="O2204" s="4">
        <v>2203</v>
      </c>
    </row>
    <row r="2205" spans="1:15" x14ac:dyDescent="0.35">
      <c r="A2205" s="2">
        <v>2</v>
      </c>
      <c r="B2205" s="2" t="s">
        <v>1466</v>
      </c>
      <c r="C2205" s="2" t="s">
        <v>1467</v>
      </c>
      <c r="D2205" s="2" t="s">
        <v>5608</v>
      </c>
      <c r="E2205" s="10"/>
      <c r="F2205" s="10"/>
      <c r="G2205" s="2" t="s">
        <v>5609</v>
      </c>
      <c r="H2205" s="2" t="s">
        <v>304</v>
      </c>
      <c r="I2205" s="2" t="s">
        <v>1478</v>
      </c>
      <c r="J2205" s="2" t="s">
        <v>957</v>
      </c>
      <c r="K2205" s="2" t="s">
        <v>966</v>
      </c>
      <c r="L2205" s="2" t="s">
        <v>959</v>
      </c>
      <c r="M2205" s="2" t="s">
        <v>960</v>
      </c>
      <c r="N2205" s="2" t="s">
        <v>961</v>
      </c>
      <c r="O2205" s="2">
        <v>2204</v>
      </c>
    </row>
    <row r="2206" spans="1:15" x14ac:dyDescent="0.35">
      <c r="A2206" s="4">
        <v>2</v>
      </c>
      <c r="B2206" s="4" t="s">
        <v>1466</v>
      </c>
      <c r="C2206" s="4" t="s">
        <v>1467</v>
      </c>
      <c r="D2206" s="4" t="s">
        <v>1287</v>
      </c>
      <c r="E2206" s="10"/>
      <c r="F2206" s="10"/>
      <c r="G2206" s="4" t="s">
        <v>614</v>
      </c>
      <c r="H2206" s="4" t="s">
        <v>304</v>
      </c>
      <c r="I2206" s="4" t="s">
        <v>1478</v>
      </c>
      <c r="J2206" s="4" t="s">
        <v>957</v>
      </c>
      <c r="K2206" s="4" t="s">
        <v>966</v>
      </c>
      <c r="L2206" s="4" t="s">
        <v>959</v>
      </c>
      <c r="M2206" s="4" t="s">
        <v>960</v>
      </c>
      <c r="N2206" s="4" t="s">
        <v>1245</v>
      </c>
      <c r="O2206" s="4">
        <v>2205</v>
      </c>
    </row>
    <row r="2207" spans="1:15" x14ac:dyDescent="0.35">
      <c r="A2207" s="2">
        <v>2</v>
      </c>
      <c r="B2207" s="2" t="s">
        <v>1466</v>
      </c>
      <c r="C2207" s="2" t="s">
        <v>1467</v>
      </c>
      <c r="D2207" s="2" t="s">
        <v>5610</v>
      </c>
      <c r="E2207" s="10"/>
      <c r="F2207" s="10"/>
      <c r="G2207" s="2" t="s">
        <v>5611</v>
      </c>
      <c r="H2207" s="2" t="s">
        <v>304</v>
      </c>
      <c r="I2207" s="2" t="s">
        <v>1478</v>
      </c>
      <c r="J2207" s="2" t="s">
        <v>973</v>
      </c>
      <c r="K2207" s="2" t="s">
        <v>966</v>
      </c>
      <c r="L2207" s="2" t="s">
        <v>959</v>
      </c>
      <c r="M2207" s="2" t="s">
        <v>960</v>
      </c>
      <c r="N2207" s="2" t="s">
        <v>967</v>
      </c>
      <c r="O2207" s="2">
        <v>2206</v>
      </c>
    </row>
    <row r="2208" spans="1:15" x14ac:dyDescent="0.35">
      <c r="A2208" s="4">
        <v>2</v>
      </c>
      <c r="B2208" s="4" t="s">
        <v>1466</v>
      </c>
      <c r="C2208" s="4" t="s">
        <v>1467</v>
      </c>
      <c r="D2208" s="4" t="s">
        <v>5612</v>
      </c>
      <c r="E2208" s="10"/>
      <c r="F2208" s="10"/>
      <c r="G2208" s="4" t="s">
        <v>5613</v>
      </c>
      <c r="H2208" s="4" t="s">
        <v>304</v>
      </c>
      <c r="I2208" s="4" t="s">
        <v>1478</v>
      </c>
      <c r="J2208" s="4" t="s">
        <v>973</v>
      </c>
      <c r="K2208" s="4" t="s">
        <v>966</v>
      </c>
      <c r="L2208" s="4" t="s">
        <v>959</v>
      </c>
      <c r="M2208" s="4" t="s">
        <v>960</v>
      </c>
      <c r="N2208" s="4" t="s">
        <v>967</v>
      </c>
      <c r="O2208" s="4">
        <v>2207</v>
      </c>
    </row>
    <row r="2209" spans="1:15" x14ac:dyDescent="0.35">
      <c r="A2209" s="2">
        <v>2</v>
      </c>
      <c r="B2209" s="2" t="s">
        <v>1466</v>
      </c>
      <c r="C2209" s="2" t="s">
        <v>1467</v>
      </c>
      <c r="D2209" s="2" t="s">
        <v>5614</v>
      </c>
      <c r="E2209" s="10"/>
      <c r="F2209" s="10"/>
      <c r="G2209" s="2" t="s">
        <v>5615</v>
      </c>
      <c r="H2209" s="2" t="s">
        <v>304</v>
      </c>
      <c r="I2209" s="2" t="s">
        <v>1478</v>
      </c>
      <c r="J2209" s="2" t="s">
        <v>965</v>
      </c>
      <c r="K2209" s="2" t="s">
        <v>966</v>
      </c>
      <c r="L2209" s="2" t="s">
        <v>959</v>
      </c>
      <c r="M2209" s="2" t="s">
        <v>960</v>
      </c>
      <c r="N2209" s="2" t="s">
        <v>967</v>
      </c>
      <c r="O2209" s="2">
        <v>2208</v>
      </c>
    </row>
    <row r="2210" spans="1:15" x14ac:dyDescent="0.35">
      <c r="A2210" s="4">
        <v>2</v>
      </c>
      <c r="B2210" s="4" t="s">
        <v>1466</v>
      </c>
      <c r="C2210" s="4" t="s">
        <v>1467</v>
      </c>
      <c r="D2210" s="4" t="s">
        <v>5616</v>
      </c>
      <c r="E2210" s="10"/>
      <c r="F2210" s="10"/>
      <c r="G2210" s="4" t="s">
        <v>5617</v>
      </c>
      <c r="H2210" s="4" t="s">
        <v>304</v>
      </c>
      <c r="I2210" s="4" t="s">
        <v>1478</v>
      </c>
      <c r="J2210" s="4" t="s">
        <v>973</v>
      </c>
      <c r="K2210" s="4" t="s">
        <v>966</v>
      </c>
      <c r="L2210" s="4" t="s">
        <v>959</v>
      </c>
      <c r="M2210" s="4" t="s">
        <v>960</v>
      </c>
      <c r="N2210" s="4" t="s">
        <v>967</v>
      </c>
      <c r="O2210" s="4">
        <v>2209</v>
      </c>
    </row>
    <row r="2211" spans="1:15" x14ac:dyDescent="0.35">
      <c r="A2211" s="2">
        <v>2</v>
      </c>
      <c r="B2211" s="2" t="s">
        <v>1466</v>
      </c>
      <c r="C2211" s="2" t="s">
        <v>1467</v>
      </c>
      <c r="D2211" s="2" t="s">
        <v>5618</v>
      </c>
      <c r="E2211" s="10"/>
      <c r="F2211" s="10"/>
      <c r="G2211" s="2" t="s">
        <v>5619</v>
      </c>
      <c r="H2211" s="2" t="s">
        <v>304</v>
      </c>
      <c r="I2211" s="2" t="s">
        <v>1478</v>
      </c>
      <c r="J2211" s="2" t="s">
        <v>973</v>
      </c>
      <c r="K2211" s="2" t="s">
        <v>966</v>
      </c>
      <c r="L2211" s="2" t="s">
        <v>1031</v>
      </c>
      <c r="M2211" s="2" t="s">
        <v>960</v>
      </c>
      <c r="N2211" s="2" t="s">
        <v>967</v>
      </c>
      <c r="O2211" s="2">
        <v>2210</v>
      </c>
    </row>
    <row r="2212" spans="1:15" x14ac:dyDescent="0.35">
      <c r="A2212" s="4">
        <v>2</v>
      </c>
      <c r="B2212" s="4" t="s">
        <v>1466</v>
      </c>
      <c r="C2212" s="4" t="s">
        <v>1467</v>
      </c>
      <c r="D2212" s="4" t="s">
        <v>5620</v>
      </c>
      <c r="E2212" s="10"/>
      <c r="F2212" s="10"/>
      <c r="G2212" s="4" t="s">
        <v>5621</v>
      </c>
      <c r="H2212" s="4" t="s">
        <v>304</v>
      </c>
      <c r="I2212" s="4" t="s">
        <v>1478</v>
      </c>
      <c r="J2212" s="4" t="s">
        <v>957</v>
      </c>
      <c r="K2212" s="4" t="s">
        <v>966</v>
      </c>
      <c r="L2212" s="4" t="s">
        <v>959</v>
      </c>
      <c r="M2212" s="4" t="s">
        <v>960</v>
      </c>
      <c r="N2212" s="4" t="s">
        <v>961</v>
      </c>
      <c r="O2212" s="4">
        <v>2211</v>
      </c>
    </row>
    <row r="2213" spans="1:15" x14ac:dyDescent="0.35">
      <c r="A2213" s="2">
        <v>2</v>
      </c>
      <c r="B2213" s="2" t="s">
        <v>1466</v>
      </c>
      <c r="C2213" s="2" t="s">
        <v>1467</v>
      </c>
      <c r="D2213" s="2" t="s">
        <v>5622</v>
      </c>
      <c r="E2213" s="10"/>
      <c r="F2213" s="10"/>
      <c r="G2213" s="2" t="s">
        <v>5623</v>
      </c>
      <c r="H2213" s="2" t="s">
        <v>304</v>
      </c>
      <c r="I2213" s="2" t="s">
        <v>1478</v>
      </c>
      <c r="J2213" s="2" t="s">
        <v>965</v>
      </c>
      <c r="K2213" s="2" t="s">
        <v>966</v>
      </c>
      <c r="L2213" s="2" t="s">
        <v>959</v>
      </c>
      <c r="M2213" s="2" t="s">
        <v>960</v>
      </c>
      <c r="N2213" s="2" t="s">
        <v>967</v>
      </c>
      <c r="O2213" s="2">
        <v>2212</v>
      </c>
    </row>
    <row r="2214" spans="1:15" x14ac:dyDescent="0.35">
      <c r="A2214" s="4">
        <v>2</v>
      </c>
      <c r="B2214" s="4" t="s">
        <v>1466</v>
      </c>
      <c r="C2214" s="4" t="s">
        <v>1467</v>
      </c>
      <c r="D2214" s="4" t="s">
        <v>5624</v>
      </c>
      <c r="E2214" s="10"/>
      <c r="F2214" s="10"/>
      <c r="G2214" s="4" t="s">
        <v>5625</v>
      </c>
      <c r="H2214" s="4" t="s">
        <v>304</v>
      </c>
      <c r="I2214" s="4" t="s">
        <v>1478</v>
      </c>
      <c r="J2214" s="4" t="s">
        <v>957</v>
      </c>
      <c r="K2214" s="4" t="s">
        <v>966</v>
      </c>
      <c r="L2214" s="4" t="s">
        <v>959</v>
      </c>
      <c r="M2214" s="4" t="s">
        <v>960</v>
      </c>
      <c r="N2214" s="4" t="s">
        <v>1479</v>
      </c>
      <c r="O2214" s="4">
        <v>2213</v>
      </c>
    </row>
    <row r="2215" spans="1:15" x14ac:dyDescent="0.35">
      <c r="A2215" s="2">
        <v>2</v>
      </c>
      <c r="B2215" s="2" t="s">
        <v>1466</v>
      </c>
      <c r="C2215" s="2" t="s">
        <v>1467</v>
      </c>
      <c r="D2215" s="2" t="s">
        <v>5626</v>
      </c>
      <c r="E2215" s="10"/>
      <c r="F2215" s="10"/>
      <c r="G2215" s="2" t="s">
        <v>5627</v>
      </c>
      <c r="H2215" s="2" t="s">
        <v>304</v>
      </c>
      <c r="I2215" s="2" t="s">
        <v>1478</v>
      </c>
      <c r="J2215" s="2" t="s">
        <v>965</v>
      </c>
      <c r="K2215" s="2" t="s">
        <v>966</v>
      </c>
      <c r="L2215" s="2" t="s">
        <v>959</v>
      </c>
      <c r="M2215" s="2" t="s">
        <v>960</v>
      </c>
      <c r="N2215" s="2" t="s">
        <v>967</v>
      </c>
      <c r="O2215" s="2">
        <v>2214</v>
      </c>
    </row>
    <row r="2216" spans="1:15" x14ac:dyDescent="0.35">
      <c r="A2216" s="4">
        <v>2</v>
      </c>
      <c r="B2216" s="4" t="s">
        <v>1466</v>
      </c>
      <c r="C2216" s="4" t="s">
        <v>1467</v>
      </c>
      <c r="D2216" s="4" t="s">
        <v>5628</v>
      </c>
      <c r="E2216" s="10"/>
      <c r="F2216" s="10"/>
      <c r="G2216" s="4" t="s">
        <v>5629</v>
      </c>
      <c r="H2216" s="4" t="s">
        <v>304</v>
      </c>
      <c r="I2216" s="4" t="s">
        <v>1478</v>
      </c>
      <c r="J2216" s="4" t="s">
        <v>957</v>
      </c>
      <c r="K2216" s="4" t="s">
        <v>966</v>
      </c>
      <c r="L2216" s="4" t="s">
        <v>959</v>
      </c>
      <c r="M2216" s="4" t="s">
        <v>960</v>
      </c>
      <c r="N2216" s="4" t="s">
        <v>961</v>
      </c>
      <c r="O2216" s="4">
        <v>2215</v>
      </c>
    </row>
    <row r="2217" spans="1:15" x14ac:dyDescent="0.35">
      <c r="A2217" s="2">
        <v>2</v>
      </c>
      <c r="B2217" s="2" t="s">
        <v>1466</v>
      </c>
      <c r="C2217" s="2" t="s">
        <v>1467</v>
      </c>
      <c r="D2217" s="2" t="s">
        <v>5630</v>
      </c>
      <c r="E2217" s="10"/>
      <c r="F2217" s="10"/>
      <c r="G2217" s="2" t="s">
        <v>5631</v>
      </c>
      <c r="H2217" s="2" t="s">
        <v>304</v>
      </c>
      <c r="I2217" s="2" t="s">
        <v>1478</v>
      </c>
      <c r="J2217" s="2" t="s">
        <v>957</v>
      </c>
      <c r="K2217" s="2" t="s">
        <v>966</v>
      </c>
      <c r="L2217" s="2" t="s">
        <v>959</v>
      </c>
      <c r="M2217" s="2" t="s">
        <v>960</v>
      </c>
      <c r="N2217" s="2" t="s">
        <v>961</v>
      </c>
      <c r="O2217" s="2">
        <v>2216</v>
      </c>
    </row>
    <row r="2218" spans="1:15" x14ac:dyDescent="0.35">
      <c r="A2218" s="4">
        <v>2</v>
      </c>
      <c r="B2218" s="4" t="s">
        <v>1466</v>
      </c>
      <c r="C2218" s="4" t="s">
        <v>1467</v>
      </c>
      <c r="D2218" s="4" t="s">
        <v>5632</v>
      </c>
      <c r="E2218" s="10"/>
      <c r="F2218" s="10"/>
      <c r="G2218" s="4" t="s">
        <v>5633</v>
      </c>
      <c r="H2218" s="4" t="s">
        <v>304</v>
      </c>
      <c r="I2218" s="4" t="s">
        <v>1478</v>
      </c>
      <c r="J2218" s="4" t="s">
        <v>973</v>
      </c>
      <c r="K2218" s="4" t="s">
        <v>966</v>
      </c>
      <c r="L2218" s="4" t="s">
        <v>959</v>
      </c>
      <c r="M2218" s="4" t="s">
        <v>960</v>
      </c>
      <c r="N2218" s="4" t="s">
        <v>967</v>
      </c>
      <c r="O2218" s="4">
        <v>2217</v>
      </c>
    </row>
    <row r="2219" spans="1:15" x14ac:dyDescent="0.35">
      <c r="A2219" s="2">
        <v>2</v>
      </c>
      <c r="B2219" s="2" t="s">
        <v>1466</v>
      </c>
      <c r="C2219" s="2" t="s">
        <v>1467</v>
      </c>
      <c r="D2219" s="2" t="s">
        <v>5634</v>
      </c>
      <c r="E2219" s="10"/>
      <c r="F2219" s="10"/>
      <c r="G2219" s="2" t="s">
        <v>5635</v>
      </c>
      <c r="H2219" s="2" t="s">
        <v>304</v>
      </c>
      <c r="I2219" s="2" t="s">
        <v>1478</v>
      </c>
      <c r="J2219" s="2" t="s">
        <v>965</v>
      </c>
      <c r="K2219" s="2" t="s">
        <v>966</v>
      </c>
      <c r="L2219" s="2" t="s">
        <v>959</v>
      </c>
      <c r="M2219" s="2" t="s">
        <v>960</v>
      </c>
      <c r="N2219" s="2" t="s">
        <v>967</v>
      </c>
      <c r="O2219" s="2">
        <v>2218</v>
      </c>
    </row>
    <row r="2220" spans="1:15" x14ac:dyDescent="0.35">
      <c r="A2220" s="4">
        <v>2</v>
      </c>
      <c r="B2220" s="4" t="s">
        <v>1466</v>
      </c>
      <c r="C2220" s="4" t="s">
        <v>1467</v>
      </c>
      <c r="D2220" s="4" t="s">
        <v>5636</v>
      </c>
      <c r="E2220" s="10"/>
      <c r="F2220" s="10"/>
      <c r="G2220" s="4" t="s">
        <v>5637</v>
      </c>
      <c r="H2220" s="4" t="s">
        <v>304</v>
      </c>
      <c r="I2220" s="4" t="s">
        <v>1478</v>
      </c>
      <c r="J2220" s="4" t="s">
        <v>957</v>
      </c>
      <c r="K2220" s="4" t="s">
        <v>966</v>
      </c>
      <c r="L2220" s="4" t="s">
        <v>959</v>
      </c>
      <c r="M2220" s="4" t="s">
        <v>960</v>
      </c>
      <c r="N2220" s="4" t="s">
        <v>1245</v>
      </c>
      <c r="O2220" s="4">
        <v>2219</v>
      </c>
    </row>
    <row r="2221" spans="1:15" x14ac:dyDescent="0.35">
      <c r="A2221" s="2">
        <v>2</v>
      </c>
      <c r="B2221" s="2" t="s">
        <v>1466</v>
      </c>
      <c r="C2221" s="2" t="s">
        <v>1467</v>
      </c>
      <c r="D2221" s="2" t="s">
        <v>5638</v>
      </c>
      <c r="E2221" s="10"/>
      <c r="F2221" s="10"/>
      <c r="G2221" s="2" t="s">
        <v>5639</v>
      </c>
      <c r="H2221" s="2" t="s">
        <v>304</v>
      </c>
      <c r="I2221" s="2" t="s">
        <v>1478</v>
      </c>
      <c r="J2221" s="2" t="s">
        <v>965</v>
      </c>
      <c r="K2221" s="2" t="s">
        <v>966</v>
      </c>
      <c r="L2221" s="2" t="s">
        <v>959</v>
      </c>
      <c r="M2221" s="2" t="s">
        <v>960</v>
      </c>
      <c r="N2221" s="2" t="s">
        <v>967</v>
      </c>
      <c r="O2221" s="2">
        <v>2220</v>
      </c>
    </row>
    <row r="2222" spans="1:15" x14ac:dyDescent="0.35">
      <c r="A2222" s="4">
        <v>2</v>
      </c>
      <c r="B2222" s="4" t="s">
        <v>1466</v>
      </c>
      <c r="C2222" s="4" t="s">
        <v>1467</v>
      </c>
      <c r="D2222" s="4" t="s">
        <v>5640</v>
      </c>
      <c r="E2222" s="10"/>
      <c r="F2222" s="10"/>
      <c r="G2222" s="4" t="s">
        <v>5641</v>
      </c>
      <c r="H2222" s="4" t="s">
        <v>304</v>
      </c>
      <c r="I2222" s="4" t="s">
        <v>1478</v>
      </c>
      <c r="J2222" s="4" t="s">
        <v>957</v>
      </c>
      <c r="K2222" s="4" t="s">
        <v>966</v>
      </c>
      <c r="L2222" s="4" t="s">
        <v>959</v>
      </c>
      <c r="M2222" s="4" t="s">
        <v>960</v>
      </c>
      <c r="N2222" s="4" t="s">
        <v>961</v>
      </c>
      <c r="O2222" s="4">
        <v>2221</v>
      </c>
    </row>
    <row r="2223" spans="1:15" x14ac:dyDescent="0.35">
      <c r="A2223" s="2">
        <v>2</v>
      </c>
      <c r="B2223" s="2" t="s">
        <v>1466</v>
      </c>
      <c r="C2223" s="2" t="s">
        <v>1467</v>
      </c>
      <c r="D2223" s="2" t="s">
        <v>5642</v>
      </c>
      <c r="E2223" s="10"/>
      <c r="F2223" s="10"/>
      <c r="G2223" s="2" t="s">
        <v>5643</v>
      </c>
      <c r="H2223" s="2" t="s">
        <v>304</v>
      </c>
      <c r="I2223" s="2" t="s">
        <v>1478</v>
      </c>
      <c r="J2223" s="2" t="s">
        <v>957</v>
      </c>
      <c r="K2223" s="2" t="s">
        <v>966</v>
      </c>
      <c r="L2223" s="2" t="s">
        <v>959</v>
      </c>
      <c r="M2223" s="2" t="s">
        <v>960</v>
      </c>
      <c r="N2223" s="2" t="s">
        <v>961</v>
      </c>
      <c r="O2223" s="2">
        <v>2222</v>
      </c>
    </row>
    <row r="2224" spans="1:15" x14ac:dyDescent="0.35">
      <c r="A2224" s="4">
        <v>2</v>
      </c>
      <c r="B2224" s="4" t="s">
        <v>1466</v>
      </c>
      <c r="C2224" s="4" t="s">
        <v>1467</v>
      </c>
      <c r="D2224" s="4" t="s">
        <v>5644</v>
      </c>
      <c r="E2224" s="10"/>
      <c r="F2224" s="10"/>
      <c r="G2224" s="4" t="s">
        <v>5645</v>
      </c>
      <c r="H2224" s="4" t="s">
        <v>304</v>
      </c>
      <c r="I2224" s="4" t="s">
        <v>1478</v>
      </c>
      <c r="J2224" s="4" t="s">
        <v>957</v>
      </c>
      <c r="K2224" s="4" t="s">
        <v>966</v>
      </c>
      <c r="L2224" s="4" t="s">
        <v>959</v>
      </c>
      <c r="M2224" s="4" t="s">
        <v>960</v>
      </c>
      <c r="N2224" s="4" t="s">
        <v>1015</v>
      </c>
      <c r="O2224" s="4">
        <v>2223</v>
      </c>
    </row>
    <row r="2225" spans="1:15" x14ac:dyDescent="0.35">
      <c r="A2225" s="2">
        <v>2</v>
      </c>
      <c r="B2225" s="2" t="s">
        <v>1466</v>
      </c>
      <c r="C2225" s="2" t="s">
        <v>1467</v>
      </c>
      <c r="D2225" s="2" t="s">
        <v>5646</v>
      </c>
      <c r="E2225" s="10"/>
      <c r="F2225" s="10"/>
      <c r="G2225" s="2" t="s">
        <v>5647</v>
      </c>
      <c r="H2225" s="2" t="s">
        <v>304</v>
      </c>
      <c r="I2225" s="2" t="s">
        <v>1478</v>
      </c>
      <c r="J2225" s="2" t="s">
        <v>973</v>
      </c>
      <c r="K2225" s="2" t="s">
        <v>966</v>
      </c>
      <c r="L2225" s="2" t="s">
        <v>959</v>
      </c>
      <c r="M2225" s="2" t="s">
        <v>960</v>
      </c>
      <c r="N2225" s="2" t="s">
        <v>967</v>
      </c>
      <c r="O2225" s="2">
        <v>2224</v>
      </c>
    </row>
    <row r="2226" spans="1:15" x14ac:dyDescent="0.35">
      <c r="A2226" s="4">
        <v>2</v>
      </c>
      <c r="B2226" s="4" t="s">
        <v>1466</v>
      </c>
      <c r="C2226" s="4" t="s">
        <v>1467</v>
      </c>
      <c r="D2226" s="4" t="s">
        <v>5648</v>
      </c>
      <c r="E2226" s="10"/>
      <c r="F2226" s="10"/>
      <c r="G2226" s="4" t="s">
        <v>5649</v>
      </c>
      <c r="H2226" s="4" t="s">
        <v>304</v>
      </c>
      <c r="I2226" s="4" t="s">
        <v>1478</v>
      </c>
      <c r="J2226" s="4" t="s">
        <v>965</v>
      </c>
      <c r="K2226" s="4" t="s">
        <v>966</v>
      </c>
      <c r="L2226" s="4" t="s">
        <v>1031</v>
      </c>
      <c r="M2226" s="4" t="s">
        <v>960</v>
      </c>
      <c r="N2226" s="4" t="s">
        <v>967</v>
      </c>
      <c r="O2226" s="4">
        <v>2225</v>
      </c>
    </row>
    <row r="2227" spans="1:15" x14ac:dyDescent="0.35">
      <c r="A2227" s="2">
        <v>2</v>
      </c>
      <c r="B2227" s="2" t="s">
        <v>1466</v>
      </c>
      <c r="C2227" s="2" t="s">
        <v>1467</v>
      </c>
      <c r="D2227" s="2" t="s">
        <v>5650</v>
      </c>
      <c r="E2227" s="10"/>
      <c r="F2227" s="10"/>
      <c r="G2227" s="2" t="s">
        <v>5651</v>
      </c>
      <c r="H2227" s="2" t="s">
        <v>304</v>
      </c>
      <c r="I2227" s="2" t="s">
        <v>1478</v>
      </c>
      <c r="J2227" s="2" t="s">
        <v>957</v>
      </c>
      <c r="K2227" s="2" t="s">
        <v>966</v>
      </c>
      <c r="L2227" s="2" t="s">
        <v>959</v>
      </c>
      <c r="M2227" s="2" t="s">
        <v>960</v>
      </c>
      <c r="N2227" s="2" t="s">
        <v>961</v>
      </c>
      <c r="O2227" s="2">
        <v>2226</v>
      </c>
    </row>
    <row r="2228" spans="1:15" x14ac:dyDescent="0.35">
      <c r="A2228" s="4">
        <v>2</v>
      </c>
      <c r="B2228" s="4" t="s">
        <v>1466</v>
      </c>
      <c r="C2228" s="4" t="s">
        <v>1467</v>
      </c>
      <c r="D2228" s="4" t="s">
        <v>5652</v>
      </c>
      <c r="E2228" s="10"/>
      <c r="F2228" s="10"/>
      <c r="G2228" s="4" t="s">
        <v>5653</v>
      </c>
      <c r="H2228" s="4" t="s">
        <v>304</v>
      </c>
      <c r="I2228" s="4" t="s">
        <v>1478</v>
      </c>
      <c r="J2228" s="4" t="s">
        <v>957</v>
      </c>
      <c r="K2228" s="4" t="s">
        <v>966</v>
      </c>
      <c r="L2228" s="4" t="s">
        <v>959</v>
      </c>
      <c r="M2228" s="4" t="s">
        <v>960</v>
      </c>
      <c r="N2228" s="4" t="s">
        <v>967</v>
      </c>
      <c r="O2228" s="4">
        <v>2227</v>
      </c>
    </row>
    <row r="2229" spans="1:15" x14ac:dyDescent="0.35">
      <c r="A2229" s="2">
        <v>2</v>
      </c>
      <c r="B2229" s="2" t="s">
        <v>1466</v>
      </c>
      <c r="C2229" s="2" t="s">
        <v>1467</v>
      </c>
      <c r="D2229" s="2" t="s">
        <v>5654</v>
      </c>
      <c r="E2229" s="10"/>
      <c r="F2229" s="10"/>
      <c r="G2229" s="2" t="s">
        <v>5655</v>
      </c>
      <c r="H2229" s="2" t="s">
        <v>304</v>
      </c>
      <c r="I2229" s="2" t="s">
        <v>1478</v>
      </c>
      <c r="J2229" s="2" t="s">
        <v>957</v>
      </c>
      <c r="K2229" s="2" t="s">
        <v>966</v>
      </c>
      <c r="L2229" s="2" t="s">
        <v>959</v>
      </c>
      <c r="M2229" s="2" t="s">
        <v>960</v>
      </c>
      <c r="N2229" s="2" t="s">
        <v>1245</v>
      </c>
      <c r="O2229" s="2">
        <v>2228</v>
      </c>
    </row>
    <row r="2230" spans="1:15" x14ac:dyDescent="0.35">
      <c r="A2230" s="4">
        <v>2</v>
      </c>
      <c r="B2230" s="4" t="s">
        <v>1466</v>
      </c>
      <c r="C2230" s="4" t="s">
        <v>1467</v>
      </c>
      <c r="D2230" s="4" t="s">
        <v>5656</v>
      </c>
      <c r="E2230" s="10"/>
      <c r="F2230" s="10"/>
      <c r="G2230" s="4" t="s">
        <v>5657</v>
      </c>
      <c r="H2230" s="4" t="s">
        <v>304</v>
      </c>
      <c r="I2230" s="4" t="s">
        <v>1478</v>
      </c>
      <c r="J2230" s="4" t="s">
        <v>973</v>
      </c>
      <c r="K2230" s="4" t="s">
        <v>966</v>
      </c>
      <c r="L2230" s="4" t="s">
        <v>959</v>
      </c>
      <c r="M2230" s="4" t="s">
        <v>960</v>
      </c>
      <c r="N2230" s="4" t="s">
        <v>967</v>
      </c>
      <c r="O2230" s="4">
        <v>2229</v>
      </c>
    </row>
    <row r="2231" spans="1:15" x14ac:dyDescent="0.35">
      <c r="A2231" s="2">
        <v>2</v>
      </c>
      <c r="B2231" s="2" t="s">
        <v>1466</v>
      </c>
      <c r="C2231" s="2" t="s">
        <v>1467</v>
      </c>
      <c r="D2231" s="2" t="s">
        <v>5658</v>
      </c>
      <c r="E2231" s="10"/>
      <c r="F2231" s="10"/>
      <c r="G2231" s="2" t="s">
        <v>5659</v>
      </c>
      <c r="H2231" s="2" t="s">
        <v>304</v>
      </c>
      <c r="I2231" s="2" t="s">
        <v>1478</v>
      </c>
      <c r="J2231" s="2" t="s">
        <v>957</v>
      </c>
      <c r="K2231" s="2" t="s">
        <v>966</v>
      </c>
      <c r="L2231" s="2" t="s">
        <v>1031</v>
      </c>
      <c r="M2231" s="2" t="s">
        <v>960</v>
      </c>
      <c r="N2231" s="2" t="s">
        <v>967</v>
      </c>
      <c r="O2231" s="2">
        <v>2230</v>
      </c>
    </row>
    <row r="2232" spans="1:15" x14ac:dyDescent="0.35">
      <c r="A2232" s="4">
        <v>2</v>
      </c>
      <c r="B2232" s="4" t="s">
        <v>1466</v>
      </c>
      <c r="C2232" s="4" t="s">
        <v>1467</v>
      </c>
      <c r="D2232" s="4" t="s">
        <v>5660</v>
      </c>
      <c r="E2232" s="10"/>
      <c r="F2232" s="10"/>
      <c r="G2232" s="4" t="s">
        <v>5661</v>
      </c>
      <c r="H2232" s="4" t="s">
        <v>304</v>
      </c>
      <c r="I2232" s="4" t="s">
        <v>1478</v>
      </c>
      <c r="J2232" s="4" t="s">
        <v>957</v>
      </c>
      <c r="K2232" s="4" t="s">
        <v>966</v>
      </c>
      <c r="L2232" s="4" t="s">
        <v>959</v>
      </c>
      <c r="M2232" s="4" t="s">
        <v>960</v>
      </c>
      <c r="N2232" s="4" t="s">
        <v>967</v>
      </c>
      <c r="O2232" s="4">
        <v>2231</v>
      </c>
    </row>
    <row r="2233" spans="1:15" x14ac:dyDescent="0.35">
      <c r="A2233" s="2">
        <v>2</v>
      </c>
      <c r="B2233" s="2" t="s">
        <v>1466</v>
      </c>
      <c r="C2233" s="2" t="s">
        <v>1467</v>
      </c>
      <c r="D2233" s="2" t="s">
        <v>5662</v>
      </c>
      <c r="E2233" s="10"/>
      <c r="F2233" s="10"/>
      <c r="G2233" s="2" t="s">
        <v>5663</v>
      </c>
      <c r="H2233" s="2" t="s">
        <v>304</v>
      </c>
      <c r="I2233" s="2" t="s">
        <v>1478</v>
      </c>
      <c r="J2233" s="2" t="s">
        <v>957</v>
      </c>
      <c r="K2233" s="2" t="s">
        <v>966</v>
      </c>
      <c r="L2233" s="2" t="s">
        <v>959</v>
      </c>
      <c r="M2233" s="2" t="s">
        <v>960</v>
      </c>
      <c r="N2233" s="2" t="s">
        <v>967</v>
      </c>
      <c r="O2233" s="2">
        <v>2232</v>
      </c>
    </row>
    <row r="2234" spans="1:15" x14ac:dyDescent="0.35">
      <c r="A2234" s="4">
        <v>2</v>
      </c>
      <c r="B2234" s="4" t="s">
        <v>1466</v>
      </c>
      <c r="C2234" s="4" t="s">
        <v>1467</v>
      </c>
      <c r="D2234" s="4" t="s">
        <v>5664</v>
      </c>
      <c r="E2234" s="10"/>
      <c r="F2234" s="10"/>
      <c r="G2234" s="4" t="s">
        <v>5665</v>
      </c>
      <c r="H2234" s="4" t="s">
        <v>304</v>
      </c>
      <c r="I2234" s="4" t="s">
        <v>1478</v>
      </c>
      <c r="J2234" s="4" t="s">
        <v>965</v>
      </c>
      <c r="K2234" s="4" t="s">
        <v>966</v>
      </c>
      <c r="L2234" s="4" t="s">
        <v>959</v>
      </c>
      <c r="M2234" s="4" t="s">
        <v>960</v>
      </c>
      <c r="N2234" s="4" t="s">
        <v>967</v>
      </c>
      <c r="O2234" s="4">
        <v>2233</v>
      </c>
    </row>
    <row r="2235" spans="1:15" x14ac:dyDescent="0.35">
      <c r="A2235" s="2">
        <v>2</v>
      </c>
      <c r="B2235" s="2" t="s">
        <v>1466</v>
      </c>
      <c r="C2235" s="2" t="s">
        <v>1467</v>
      </c>
      <c r="D2235" s="2" t="s">
        <v>5666</v>
      </c>
      <c r="E2235" s="10"/>
      <c r="F2235" s="10"/>
      <c r="G2235" s="2" t="s">
        <v>5667</v>
      </c>
      <c r="H2235" s="2" t="s">
        <v>304</v>
      </c>
      <c r="I2235" s="2" t="s">
        <v>1478</v>
      </c>
      <c r="J2235" s="2" t="s">
        <v>957</v>
      </c>
      <c r="K2235" s="2" t="s">
        <v>966</v>
      </c>
      <c r="L2235" s="2" t="s">
        <v>959</v>
      </c>
      <c r="M2235" s="2" t="s">
        <v>960</v>
      </c>
      <c r="N2235" s="2" t="s">
        <v>961</v>
      </c>
      <c r="O2235" s="2">
        <v>2234</v>
      </c>
    </row>
    <row r="2236" spans="1:15" x14ac:dyDescent="0.35">
      <c r="A2236" s="4">
        <v>2</v>
      </c>
      <c r="B2236" s="4" t="s">
        <v>1466</v>
      </c>
      <c r="C2236" s="4" t="s">
        <v>1467</v>
      </c>
      <c r="D2236" s="4" t="s">
        <v>5668</v>
      </c>
      <c r="E2236" s="10"/>
      <c r="F2236" s="10"/>
      <c r="G2236" s="4" t="s">
        <v>797</v>
      </c>
      <c r="H2236" s="4" t="s">
        <v>304</v>
      </c>
      <c r="I2236" s="4" t="s">
        <v>1478</v>
      </c>
      <c r="J2236" s="4" t="s">
        <v>957</v>
      </c>
      <c r="K2236" s="4" t="s">
        <v>966</v>
      </c>
      <c r="L2236" s="4" t="s">
        <v>959</v>
      </c>
      <c r="M2236" s="4" t="s">
        <v>960</v>
      </c>
      <c r="N2236" s="4" t="s">
        <v>1245</v>
      </c>
      <c r="O2236" s="4">
        <v>2235</v>
      </c>
    </row>
    <row r="2237" spans="1:15" x14ac:dyDescent="0.35">
      <c r="A2237" s="2">
        <v>2</v>
      </c>
      <c r="B2237" s="2" t="s">
        <v>1466</v>
      </c>
      <c r="C2237" s="2" t="s">
        <v>1467</v>
      </c>
      <c r="D2237" s="2" t="s">
        <v>5669</v>
      </c>
      <c r="E2237" s="10"/>
      <c r="F2237" s="10"/>
      <c r="G2237" s="2" t="s">
        <v>5670</v>
      </c>
      <c r="H2237" s="2" t="s">
        <v>304</v>
      </c>
      <c r="I2237" s="2" t="s">
        <v>1478</v>
      </c>
      <c r="J2237" s="2" t="s">
        <v>965</v>
      </c>
      <c r="K2237" s="2" t="s">
        <v>966</v>
      </c>
      <c r="L2237" s="2" t="s">
        <v>1031</v>
      </c>
      <c r="M2237" s="2" t="s">
        <v>960</v>
      </c>
      <c r="N2237" s="2" t="s">
        <v>967</v>
      </c>
      <c r="O2237" s="2">
        <v>2236</v>
      </c>
    </row>
    <row r="2238" spans="1:15" x14ac:dyDescent="0.35">
      <c r="A2238" s="4">
        <v>2</v>
      </c>
      <c r="B2238" s="4" t="s">
        <v>1466</v>
      </c>
      <c r="C2238" s="4" t="s">
        <v>1467</v>
      </c>
      <c r="D2238" s="4" t="s">
        <v>5671</v>
      </c>
      <c r="E2238" s="10"/>
      <c r="F2238" s="10"/>
      <c r="G2238" s="4" t="s">
        <v>5672</v>
      </c>
      <c r="H2238" s="4" t="s">
        <v>304</v>
      </c>
      <c r="I2238" s="4" t="s">
        <v>1478</v>
      </c>
      <c r="J2238" s="4" t="s">
        <v>957</v>
      </c>
      <c r="K2238" s="4" t="s">
        <v>966</v>
      </c>
      <c r="L2238" s="4" t="s">
        <v>959</v>
      </c>
      <c r="M2238" s="4" t="s">
        <v>960</v>
      </c>
      <c r="N2238" s="4" t="s">
        <v>1245</v>
      </c>
      <c r="O2238" s="4">
        <v>2237</v>
      </c>
    </row>
    <row r="2239" spans="1:15" x14ac:dyDescent="0.35">
      <c r="A2239" s="2">
        <v>2</v>
      </c>
      <c r="B2239" s="2" t="s">
        <v>1466</v>
      </c>
      <c r="C2239" s="2" t="s">
        <v>1467</v>
      </c>
      <c r="D2239" s="2" t="s">
        <v>5673</v>
      </c>
      <c r="E2239" s="10"/>
      <c r="F2239" s="10"/>
      <c r="G2239" s="2" t="s">
        <v>5674</v>
      </c>
      <c r="H2239" s="2" t="s">
        <v>304</v>
      </c>
      <c r="I2239" s="2" t="s">
        <v>1478</v>
      </c>
      <c r="J2239" s="2" t="s">
        <v>973</v>
      </c>
      <c r="K2239" s="2" t="s">
        <v>966</v>
      </c>
      <c r="L2239" s="2" t="s">
        <v>959</v>
      </c>
      <c r="M2239" s="2" t="s">
        <v>960</v>
      </c>
      <c r="N2239" s="2" t="s">
        <v>967</v>
      </c>
      <c r="O2239" s="2">
        <v>2238</v>
      </c>
    </row>
    <row r="2240" spans="1:15" x14ac:dyDescent="0.35">
      <c r="A2240" s="4">
        <v>2</v>
      </c>
      <c r="B2240" s="4" t="s">
        <v>1466</v>
      </c>
      <c r="C2240" s="4" t="s">
        <v>1467</v>
      </c>
      <c r="D2240" s="4" t="s">
        <v>5675</v>
      </c>
      <c r="E2240" s="10"/>
      <c r="F2240" s="10"/>
      <c r="G2240" s="4" t="s">
        <v>5676</v>
      </c>
      <c r="H2240" s="4" t="s">
        <v>304</v>
      </c>
      <c r="I2240" s="4" t="s">
        <v>1478</v>
      </c>
      <c r="J2240" s="4" t="s">
        <v>973</v>
      </c>
      <c r="K2240" s="4" t="s">
        <v>966</v>
      </c>
      <c r="L2240" s="4" t="s">
        <v>959</v>
      </c>
      <c r="M2240" s="4" t="s">
        <v>960</v>
      </c>
      <c r="N2240" s="4" t="s">
        <v>967</v>
      </c>
      <c r="O2240" s="4">
        <v>2239</v>
      </c>
    </row>
    <row r="2241" spans="1:15" x14ac:dyDescent="0.35">
      <c r="A2241" s="2">
        <v>2</v>
      </c>
      <c r="B2241" s="2" t="s">
        <v>1466</v>
      </c>
      <c r="C2241" s="2" t="s">
        <v>1467</v>
      </c>
      <c r="D2241" s="2" t="s">
        <v>5677</v>
      </c>
      <c r="E2241" s="10"/>
      <c r="F2241" s="10"/>
      <c r="G2241" s="2" t="s">
        <v>5678</v>
      </c>
      <c r="H2241" s="2" t="s">
        <v>304</v>
      </c>
      <c r="I2241" s="2" t="s">
        <v>1478</v>
      </c>
      <c r="J2241" s="2" t="s">
        <v>965</v>
      </c>
      <c r="K2241" s="2" t="s">
        <v>966</v>
      </c>
      <c r="L2241" s="2" t="s">
        <v>959</v>
      </c>
      <c r="M2241" s="2" t="s">
        <v>960</v>
      </c>
      <c r="N2241" s="2" t="s">
        <v>967</v>
      </c>
      <c r="O2241" s="2">
        <v>2240</v>
      </c>
    </row>
    <row r="2242" spans="1:15" x14ac:dyDescent="0.35">
      <c r="A2242" s="4">
        <v>2</v>
      </c>
      <c r="B2242" s="4" t="s">
        <v>1466</v>
      </c>
      <c r="C2242" s="4" t="s">
        <v>1467</v>
      </c>
      <c r="D2242" s="4" t="s">
        <v>5679</v>
      </c>
      <c r="E2242" s="10"/>
      <c r="F2242" s="10"/>
      <c r="G2242" s="4" t="s">
        <v>5680</v>
      </c>
      <c r="H2242" s="4" t="s">
        <v>304</v>
      </c>
      <c r="I2242" s="4" t="s">
        <v>1478</v>
      </c>
      <c r="J2242" s="4" t="s">
        <v>957</v>
      </c>
      <c r="K2242" s="4" t="s">
        <v>966</v>
      </c>
      <c r="L2242" s="4" t="s">
        <v>959</v>
      </c>
      <c r="M2242" s="4" t="s">
        <v>960</v>
      </c>
      <c r="N2242" s="4" t="s">
        <v>961</v>
      </c>
      <c r="O2242" s="4">
        <v>2241</v>
      </c>
    </row>
    <row r="2243" spans="1:15" x14ac:dyDescent="0.35">
      <c r="A2243" s="2">
        <v>2</v>
      </c>
      <c r="B2243" s="2" t="s">
        <v>1466</v>
      </c>
      <c r="C2243" s="2" t="s">
        <v>1467</v>
      </c>
      <c r="D2243" s="2" t="s">
        <v>5681</v>
      </c>
      <c r="E2243" s="10"/>
      <c r="F2243" s="10"/>
      <c r="G2243" s="2" t="s">
        <v>403</v>
      </c>
      <c r="H2243" s="2" t="s">
        <v>304</v>
      </c>
      <c r="I2243" s="2" t="s">
        <v>1478</v>
      </c>
      <c r="J2243" s="2" t="s">
        <v>957</v>
      </c>
      <c r="K2243" s="2" t="s">
        <v>966</v>
      </c>
      <c r="L2243" s="2" t="s">
        <v>959</v>
      </c>
      <c r="M2243" s="2" t="s">
        <v>960</v>
      </c>
      <c r="N2243" s="2" t="s">
        <v>961</v>
      </c>
      <c r="O2243" s="2">
        <v>2242</v>
      </c>
    </row>
    <row r="2244" spans="1:15" x14ac:dyDescent="0.35">
      <c r="A2244" s="4">
        <v>2</v>
      </c>
      <c r="B2244" s="4" t="s">
        <v>1466</v>
      </c>
      <c r="C2244" s="4" t="s">
        <v>1467</v>
      </c>
      <c r="D2244" s="4" t="s">
        <v>5682</v>
      </c>
      <c r="E2244" s="10"/>
      <c r="F2244" s="10"/>
      <c r="G2244" s="4" t="s">
        <v>5683</v>
      </c>
      <c r="H2244" s="4" t="s">
        <v>304</v>
      </c>
      <c r="I2244" s="4" t="s">
        <v>1478</v>
      </c>
      <c r="J2244" s="4" t="s">
        <v>957</v>
      </c>
      <c r="K2244" s="4" t="s">
        <v>966</v>
      </c>
      <c r="L2244" s="4" t="s">
        <v>959</v>
      </c>
      <c r="M2244" s="4" t="s">
        <v>960</v>
      </c>
      <c r="N2244" s="4" t="s">
        <v>967</v>
      </c>
      <c r="O2244" s="4">
        <v>2243</v>
      </c>
    </row>
    <row r="2245" spans="1:15" x14ac:dyDescent="0.35">
      <c r="A2245" s="2">
        <v>2</v>
      </c>
      <c r="B2245" s="2" t="s">
        <v>1466</v>
      </c>
      <c r="C2245" s="2" t="s">
        <v>1467</v>
      </c>
      <c r="D2245" s="2" t="s">
        <v>5684</v>
      </c>
      <c r="E2245" s="10"/>
      <c r="F2245" s="10"/>
      <c r="G2245" s="2" t="s">
        <v>5685</v>
      </c>
      <c r="H2245" s="2" t="s">
        <v>304</v>
      </c>
      <c r="I2245" s="2" t="s">
        <v>1478</v>
      </c>
      <c r="J2245" s="2" t="s">
        <v>965</v>
      </c>
      <c r="K2245" s="2" t="s">
        <v>966</v>
      </c>
      <c r="L2245" s="2" t="s">
        <v>959</v>
      </c>
      <c r="M2245" s="2" t="s">
        <v>960</v>
      </c>
      <c r="N2245" s="2" t="s">
        <v>967</v>
      </c>
      <c r="O2245" s="2">
        <v>2244</v>
      </c>
    </row>
    <row r="2246" spans="1:15" x14ac:dyDescent="0.35">
      <c r="A2246" s="4">
        <v>2</v>
      </c>
      <c r="B2246" s="4" t="s">
        <v>1466</v>
      </c>
      <c r="C2246" s="4" t="s">
        <v>1467</v>
      </c>
      <c r="D2246" s="4" t="s">
        <v>5686</v>
      </c>
      <c r="E2246" s="10"/>
      <c r="F2246" s="10"/>
      <c r="G2246" s="4" t="s">
        <v>5687</v>
      </c>
      <c r="H2246" s="4" t="s">
        <v>304</v>
      </c>
      <c r="I2246" s="4" t="s">
        <v>1478</v>
      </c>
      <c r="J2246" s="4" t="s">
        <v>957</v>
      </c>
      <c r="K2246" s="4" t="s">
        <v>966</v>
      </c>
      <c r="L2246" s="4" t="s">
        <v>959</v>
      </c>
      <c r="M2246" s="4" t="s">
        <v>960</v>
      </c>
      <c r="N2246" s="4" t="s">
        <v>1479</v>
      </c>
      <c r="O2246" s="4">
        <v>2245</v>
      </c>
    </row>
    <row r="2247" spans="1:15" x14ac:dyDescent="0.35">
      <c r="A2247" s="2">
        <v>2</v>
      </c>
      <c r="B2247" s="2" t="s">
        <v>1466</v>
      </c>
      <c r="C2247" s="2" t="s">
        <v>1467</v>
      </c>
      <c r="D2247" s="2" t="s">
        <v>5688</v>
      </c>
      <c r="E2247" s="10"/>
      <c r="F2247" s="10"/>
      <c r="G2247" s="2" t="s">
        <v>5689</v>
      </c>
      <c r="H2247" s="2" t="s">
        <v>304</v>
      </c>
      <c r="I2247" s="2" t="s">
        <v>1478</v>
      </c>
      <c r="J2247" s="2" t="s">
        <v>965</v>
      </c>
      <c r="K2247" s="2" t="s">
        <v>966</v>
      </c>
      <c r="L2247" s="2" t="s">
        <v>959</v>
      </c>
      <c r="M2247" s="2" t="s">
        <v>960</v>
      </c>
      <c r="N2247" s="2" t="s">
        <v>967</v>
      </c>
      <c r="O2247" s="2">
        <v>2246</v>
      </c>
    </row>
    <row r="2248" spans="1:15" x14ac:dyDescent="0.35">
      <c r="A2248" s="4">
        <v>2</v>
      </c>
      <c r="B2248" s="4" t="s">
        <v>1466</v>
      </c>
      <c r="C2248" s="4" t="s">
        <v>1467</v>
      </c>
      <c r="D2248" s="4" t="s">
        <v>3302</v>
      </c>
      <c r="E2248" s="10"/>
      <c r="F2248" s="10"/>
      <c r="G2248" s="4" t="s">
        <v>5690</v>
      </c>
      <c r="H2248" s="4" t="s">
        <v>304</v>
      </c>
      <c r="I2248" s="4" t="s">
        <v>1478</v>
      </c>
      <c r="J2248" s="4" t="s">
        <v>973</v>
      </c>
      <c r="K2248" s="4" t="s">
        <v>966</v>
      </c>
      <c r="L2248" s="4" t="s">
        <v>959</v>
      </c>
      <c r="M2248" s="4" t="s">
        <v>960</v>
      </c>
      <c r="N2248" s="4" t="s">
        <v>967</v>
      </c>
      <c r="O2248" s="4">
        <v>2247</v>
      </c>
    </row>
    <row r="2249" spans="1:15" x14ac:dyDescent="0.35">
      <c r="A2249" s="2">
        <v>2</v>
      </c>
      <c r="B2249" s="2" t="s">
        <v>1466</v>
      </c>
      <c r="C2249" s="2" t="s">
        <v>1467</v>
      </c>
      <c r="D2249" s="2" t="s">
        <v>5691</v>
      </c>
      <c r="E2249" s="10"/>
      <c r="F2249" s="10"/>
      <c r="G2249" s="2" t="s">
        <v>5692</v>
      </c>
      <c r="H2249" s="2" t="s">
        <v>304</v>
      </c>
      <c r="I2249" s="2" t="s">
        <v>1478</v>
      </c>
      <c r="J2249" s="2" t="s">
        <v>965</v>
      </c>
      <c r="K2249" s="2" t="s">
        <v>966</v>
      </c>
      <c r="L2249" s="2" t="s">
        <v>1031</v>
      </c>
      <c r="M2249" s="2" t="s">
        <v>960</v>
      </c>
      <c r="N2249" s="2" t="s">
        <v>967</v>
      </c>
      <c r="O2249" s="2">
        <v>2248</v>
      </c>
    </row>
    <row r="2250" spans="1:15" x14ac:dyDescent="0.35">
      <c r="A2250" s="4">
        <v>2</v>
      </c>
      <c r="B2250" s="4" t="s">
        <v>1466</v>
      </c>
      <c r="C2250" s="4" t="s">
        <v>1467</v>
      </c>
      <c r="D2250" s="4" t="s">
        <v>5693</v>
      </c>
      <c r="E2250" s="10"/>
      <c r="F2250" s="10"/>
      <c r="G2250" s="4" t="s">
        <v>5694</v>
      </c>
      <c r="H2250" s="4" t="s">
        <v>304</v>
      </c>
      <c r="I2250" s="4" t="s">
        <v>1478</v>
      </c>
      <c r="J2250" s="4" t="s">
        <v>957</v>
      </c>
      <c r="K2250" s="4" t="s">
        <v>966</v>
      </c>
      <c r="L2250" s="4" t="s">
        <v>959</v>
      </c>
      <c r="M2250" s="4" t="s">
        <v>960</v>
      </c>
      <c r="N2250" s="4" t="s">
        <v>1245</v>
      </c>
      <c r="O2250" s="4">
        <v>2249</v>
      </c>
    </row>
    <row r="2251" spans="1:15" x14ac:dyDescent="0.35">
      <c r="A2251" s="2">
        <v>2</v>
      </c>
      <c r="B2251" s="2" t="s">
        <v>1466</v>
      </c>
      <c r="C2251" s="2" t="s">
        <v>1467</v>
      </c>
      <c r="D2251" s="2" t="s">
        <v>5695</v>
      </c>
      <c r="E2251" s="10"/>
      <c r="F2251" s="10"/>
      <c r="G2251" s="2" t="s">
        <v>5696</v>
      </c>
      <c r="H2251" s="2" t="s">
        <v>304</v>
      </c>
      <c r="I2251" s="2" t="s">
        <v>1478</v>
      </c>
      <c r="J2251" s="2" t="s">
        <v>965</v>
      </c>
      <c r="K2251" s="2" t="s">
        <v>966</v>
      </c>
      <c r="L2251" s="2" t="s">
        <v>1031</v>
      </c>
      <c r="M2251" s="2" t="s">
        <v>960</v>
      </c>
      <c r="N2251" s="2" t="s">
        <v>967</v>
      </c>
      <c r="O2251" s="2">
        <v>2250</v>
      </c>
    </row>
    <row r="2252" spans="1:15" x14ac:dyDescent="0.35">
      <c r="A2252" s="4">
        <v>2</v>
      </c>
      <c r="B2252" s="4" t="s">
        <v>1466</v>
      </c>
      <c r="C2252" s="4" t="s">
        <v>1467</v>
      </c>
      <c r="D2252" s="4" t="s">
        <v>5697</v>
      </c>
      <c r="E2252" s="10"/>
      <c r="F2252" s="10"/>
      <c r="G2252" s="4" t="s">
        <v>1045</v>
      </c>
      <c r="H2252" s="4" t="s">
        <v>304</v>
      </c>
      <c r="I2252" s="4" t="s">
        <v>1478</v>
      </c>
      <c r="J2252" s="4" t="s">
        <v>973</v>
      </c>
      <c r="K2252" s="4" t="s">
        <v>966</v>
      </c>
      <c r="L2252" s="4" t="s">
        <v>1031</v>
      </c>
      <c r="M2252" s="4" t="s">
        <v>960</v>
      </c>
      <c r="N2252" s="4" t="s">
        <v>967</v>
      </c>
      <c r="O2252" s="4">
        <v>2251</v>
      </c>
    </row>
    <row r="2253" spans="1:15" x14ac:dyDescent="0.35">
      <c r="A2253" s="2">
        <v>2</v>
      </c>
      <c r="B2253" s="2" t="s">
        <v>1466</v>
      </c>
      <c r="C2253" s="2" t="s">
        <v>1467</v>
      </c>
      <c r="D2253" s="2" t="s">
        <v>5698</v>
      </c>
      <c r="E2253" s="10"/>
      <c r="F2253" s="10"/>
      <c r="G2253" s="2" t="s">
        <v>5699</v>
      </c>
      <c r="H2253" s="2" t="s">
        <v>304</v>
      </c>
      <c r="I2253" s="2" t="s">
        <v>1478</v>
      </c>
      <c r="J2253" s="2" t="s">
        <v>965</v>
      </c>
      <c r="K2253" s="2" t="s">
        <v>966</v>
      </c>
      <c r="L2253" s="2" t="s">
        <v>959</v>
      </c>
      <c r="M2253" s="2" t="s">
        <v>960</v>
      </c>
      <c r="N2253" s="2" t="s">
        <v>967</v>
      </c>
      <c r="O2253" s="2">
        <v>2252</v>
      </c>
    </row>
    <row r="2254" spans="1:15" x14ac:dyDescent="0.35">
      <c r="A2254" s="4">
        <v>2</v>
      </c>
      <c r="B2254" s="4" t="s">
        <v>1466</v>
      </c>
      <c r="C2254" s="4" t="s">
        <v>1467</v>
      </c>
      <c r="D2254" s="4" t="s">
        <v>5700</v>
      </c>
      <c r="E2254" s="10"/>
      <c r="F2254" s="10"/>
      <c r="G2254" s="4" t="s">
        <v>5701</v>
      </c>
      <c r="H2254" s="4" t="s">
        <v>304</v>
      </c>
      <c r="I2254" s="4" t="s">
        <v>1478</v>
      </c>
      <c r="J2254" s="4" t="s">
        <v>957</v>
      </c>
      <c r="K2254" s="4" t="s">
        <v>966</v>
      </c>
      <c r="L2254" s="4" t="s">
        <v>959</v>
      </c>
      <c r="M2254" s="4" t="s">
        <v>960</v>
      </c>
      <c r="N2254" s="4" t="s">
        <v>961</v>
      </c>
      <c r="O2254" s="4">
        <v>2253</v>
      </c>
    </row>
    <row r="2255" spans="1:15" x14ac:dyDescent="0.35">
      <c r="A2255" s="2">
        <v>2</v>
      </c>
      <c r="B2255" s="2" t="s">
        <v>1466</v>
      </c>
      <c r="C2255" s="2" t="s">
        <v>1467</v>
      </c>
      <c r="D2255" s="2" t="s">
        <v>5702</v>
      </c>
      <c r="E2255" s="10"/>
      <c r="F2255" s="10"/>
      <c r="G2255" s="2" t="s">
        <v>5703</v>
      </c>
      <c r="H2255" s="2" t="s">
        <v>304</v>
      </c>
      <c r="I2255" s="2" t="s">
        <v>1478</v>
      </c>
      <c r="J2255" s="2" t="s">
        <v>965</v>
      </c>
      <c r="K2255" s="2" t="s">
        <v>966</v>
      </c>
      <c r="L2255" s="2" t="s">
        <v>959</v>
      </c>
      <c r="M2255" s="2" t="s">
        <v>960</v>
      </c>
      <c r="N2255" s="2" t="s">
        <v>967</v>
      </c>
      <c r="O2255" s="2">
        <v>2254</v>
      </c>
    </row>
    <row r="2256" spans="1:15" x14ac:dyDescent="0.35">
      <c r="A2256" s="4">
        <v>2</v>
      </c>
      <c r="B2256" s="4" t="s">
        <v>1466</v>
      </c>
      <c r="C2256" s="4" t="s">
        <v>1467</v>
      </c>
      <c r="D2256" s="4" t="s">
        <v>5704</v>
      </c>
      <c r="E2256" s="10"/>
      <c r="F2256" s="10"/>
      <c r="G2256" s="4" t="s">
        <v>5705</v>
      </c>
      <c r="H2256" s="4" t="s">
        <v>304</v>
      </c>
      <c r="I2256" s="4" t="s">
        <v>1478</v>
      </c>
      <c r="J2256" s="4" t="s">
        <v>965</v>
      </c>
      <c r="K2256" s="4" t="s">
        <v>966</v>
      </c>
      <c r="L2256" s="4" t="s">
        <v>1031</v>
      </c>
      <c r="M2256" s="4" t="s">
        <v>960</v>
      </c>
      <c r="N2256" s="4" t="s">
        <v>967</v>
      </c>
      <c r="O2256" s="4">
        <v>2255</v>
      </c>
    </row>
    <row r="2257" spans="1:15" x14ac:dyDescent="0.35">
      <c r="A2257" s="2">
        <v>2</v>
      </c>
      <c r="B2257" s="2" t="s">
        <v>1466</v>
      </c>
      <c r="C2257" s="2" t="s">
        <v>1467</v>
      </c>
      <c r="D2257" s="2" t="s">
        <v>5706</v>
      </c>
      <c r="E2257" s="10"/>
      <c r="F2257" s="10"/>
      <c r="G2257" s="2" t="s">
        <v>5707</v>
      </c>
      <c r="H2257" s="2" t="s">
        <v>304</v>
      </c>
      <c r="I2257" s="2" t="s">
        <v>1478</v>
      </c>
      <c r="J2257" s="2" t="s">
        <v>957</v>
      </c>
      <c r="K2257" s="2" t="s">
        <v>966</v>
      </c>
      <c r="L2257" s="2" t="s">
        <v>959</v>
      </c>
      <c r="M2257" s="2" t="s">
        <v>960</v>
      </c>
      <c r="N2257" s="2" t="s">
        <v>967</v>
      </c>
      <c r="O2257" s="2">
        <v>2256</v>
      </c>
    </row>
    <row r="2258" spans="1:15" x14ac:dyDescent="0.35">
      <c r="A2258" s="4">
        <v>2</v>
      </c>
      <c r="B2258" s="4" t="s">
        <v>1466</v>
      </c>
      <c r="C2258" s="4" t="s">
        <v>1467</v>
      </c>
      <c r="D2258" s="4" t="s">
        <v>5708</v>
      </c>
      <c r="E2258" s="10"/>
      <c r="F2258" s="10"/>
      <c r="G2258" s="4" t="s">
        <v>5709</v>
      </c>
      <c r="H2258" s="4" t="s">
        <v>304</v>
      </c>
      <c r="I2258" s="4" t="s">
        <v>1478</v>
      </c>
      <c r="J2258" s="4" t="s">
        <v>957</v>
      </c>
      <c r="K2258" s="4" t="s">
        <v>966</v>
      </c>
      <c r="L2258" s="4" t="s">
        <v>959</v>
      </c>
      <c r="M2258" s="4" t="s">
        <v>960</v>
      </c>
      <c r="N2258" s="4" t="s">
        <v>961</v>
      </c>
      <c r="O2258" s="4">
        <v>2257</v>
      </c>
    </row>
    <row r="2259" spans="1:15" x14ac:dyDescent="0.35">
      <c r="A2259" s="2">
        <v>2</v>
      </c>
      <c r="B2259" s="2" t="s">
        <v>1466</v>
      </c>
      <c r="C2259" s="2" t="s">
        <v>1467</v>
      </c>
      <c r="D2259" s="2" t="s">
        <v>5710</v>
      </c>
      <c r="E2259" s="10"/>
      <c r="F2259" s="10"/>
      <c r="G2259" s="2" t="s">
        <v>5711</v>
      </c>
      <c r="H2259" s="2" t="s">
        <v>304</v>
      </c>
      <c r="I2259" s="2" t="s">
        <v>1478</v>
      </c>
      <c r="J2259" s="2" t="s">
        <v>973</v>
      </c>
      <c r="K2259" s="2" t="s">
        <v>966</v>
      </c>
      <c r="L2259" s="2" t="s">
        <v>1031</v>
      </c>
      <c r="M2259" s="2" t="s">
        <v>960</v>
      </c>
      <c r="N2259" s="2" t="s">
        <v>967</v>
      </c>
      <c r="O2259" s="2">
        <v>2258</v>
      </c>
    </row>
    <row r="2260" spans="1:15" x14ac:dyDescent="0.35">
      <c r="A2260" s="4">
        <v>2</v>
      </c>
      <c r="B2260" s="4" t="s">
        <v>1466</v>
      </c>
      <c r="C2260" s="4" t="s">
        <v>1467</v>
      </c>
      <c r="D2260" s="4" t="s">
        <v>5712</v>
      </c>
      <c r="E2260" s="10"/>
      <c r="F2260" s="10"/>
      <c r="G2260" s="4" t="s">
        <v>5713</v>
      </c>
      <c r="H2260" s="4" t="s">
        <v>304</v>
      </c>
      <c r="I2260" s="4" t="s">
        <v>1478</v>
      </c>
      <c r="J2260" s="4" t="s">
        <v>973</v>
      </c>
      <c r="K2260" s="4" t="s">
        <v>966</v>
      </c>
      <c r="L2260" s="4" t="s">
        <v>959</v>
      </c>
      <c r="M2260" s="4" t="s">
        <v>960</v>
      </c>
      <c r="N2260" s="4" t="s">
        <v>967</v>
      </c>
      <c r="O2260" s="4">
        <v>2259</v>
      </c>
    </row>
    <row r="2261" spans="1:15" x14ac:dyDescent="0.35">
      <c r="A2261" s="2">
        <v>2</v>
      </c>
      <c r="B2261" s="2" t="s">
        <v>1466</v>
      </c>
      <c r="C2261" s="2" t="s">
        <v>1467</v>
      </c>
      <c r="D2261" s="2" t="s">
        <v>5714</v>
      </c>
      <c r="E2261" s="10"/>
      <c r="F2261" s="10"/>
      <c r="G2261" s="2" t="s">
        <v>1119</v>
      </c>
      <c r="H2261" s="2" t="s">
        <v>304</v>
      </c>
      <c r="I2261" s="2" t="s">
        <v>1478</v>
      </c>
      <c r="J2261" s="2" t="s">
        <v>965</v>
      </c>
      <c r="K2261" s="2" t="s">
        <v>966</v>
      </c>
      <c r="L2261" s="2" t="s">
        <v>1031</v>
      </c>
      <c r="M2261" s="2" t="s">
        <v>960</v>
      </c>
      <c r="N2261" s="2" t="s">
        <v>967</v>
      </c>
      <c r="O2261" s="2">
        <v>2260</v>
      </c>
    </row>
    <row r="2262" spans="1:15" x14ac:dyDescent="0.35">
      <c r="A2262" s="4">
        <v>2</v>
      </c>
      <c r="B2262" s="4" t="s">
        <v>1466</v>
      </c>
      <c r="C2262" s="4" t="s">
        <v>1467</v>
      </c>
      <c r="D2262" s="4" t="s">
        <v>5715</v>
      </c>
      <c r="E2262" s="10"/>
      <c r="F2262" s="10"/>
      <c r="G2262" s="4" t="s">
        <v>5716</v>
      </c>
      <c r="H2262" s="4" t="s">
        <v>304</v>
      </c>
      <c r="I2262" s="4" t="s">
        <v>1478</v>
      </c>
      <c r="J2262" s="4" t="s">
        <v>965</v>
      </c>
      <c r="K2262" s="4" t="s">
        <v>966</v>
      </c>
      <c r="L2262" s="4" t="s">
        <v>959</v>
      </c>
      <c r="M2262" s="4" t="s">
        <v>960</v>
      </c>
      <c r="N2262" s="4" t="s">
        <v>967</v>
      </c>
      <c r="O2262" s="4">
        <v>2261</v>
      </c>
    </row>
    <row r="2263" spans="1:15" x14ac:dyDescent="0.35">
      <c r="A2263" s="2">
        <v>2</v>
      </c>
      <c r="B2263" s="2" t="s">
        <v>1466</v>
      </c>
      <c r="C2263" s="2" t="s">
        <v>1467</v>
      </c>
      <c r="D2263" s="2" t="s">
        <v>5717</v>
      </c>
      <c r="E2263" s="10"/>
      <c r="F2263" s="10"/>
      <c r="G2263" s="2" t="s">
        <v>5718</v>
      </c>
      <c r="H2263" s="2" t="s">
        <v>304</v>
      </c>
      <c r="I2263" s="2" t="s">
        <v>1478</v>
      </c>
      <c r="J2263" s="2" t="s">
        <v>973</v>
      </c>
      <c r="K2263" s="2" t="s">
        <v>966</v>
      </c>
      <c r="L2263" s="2" t="s">
        <v>1031</v>
      </c>
      <c r="M2263" s="2" t="s">
        <v>960</v>
      </c>
      <c r="N2263" s="2" t="s">
        <v>967</v>
      </c>
      <c r="O2263" s="2">
        <v>2262</v>
      </c>
    </row>
    <row r="2264" spans="1:15" x14ac:dyDescent="0.35">
      <c r="A2264" s="4">
        <v>2</v>
      </c>
      <c r="B2264" s="4" t="s">
        <v>1466</v>
      </c>
      <c r="C2264" s="4" t="s">
        <v>1467</v>
      </c>
      <c r="D2264" s="4" t="s">
        <v>5719</v>
      </c>
      <c r="E2264" s="10"/>
      <c r="F2264" s="10"/>
      <c r="G2264" s="4" t="s">
        <v>5720</v>
      </c>
      <c r="H2264" s="4" t="s">
        <v>304</v>
      </c>
      <c r="I2264" s="4" t="s">
        <v>1478</v>
      </c>
      <c r="J2264" s="4" t="s">
        <v>965</v>
      </c>
      <c r="K2264" s="4" t="s">
        <v>966</v>
      </c>
      <c r="L2264" s="4" t="s">
        <v>1031</v>
      </c>
      <c r="M2264" s="4" t="s">
        <v>960</v>
      </c>
      <c r="N2264" s="4" t="s">
        <v>967</v>
      </c>
      <c r="O2264" s="4">
        <v>2263</v>
      </c>
    </row>
    <row r="2265" spans="1:15" x14ac:dyDescent="0.35">
      <c r="A2265" s="2">
        <v>2</v>
      </c>
      <c r="B2265" s="2" t="s">
        <v>1466</v>
      </c>
      <c r="C2265" s="2" t="s">
        <v>1467</v>
      </c>
      <c r="D2265" s="2" t="s">
        <v>5721</v>
      </c>
      <c r="E2265" s="10"/>
      <c r="F2265" s="10"/>
      <c r="G2265" s="2" t="s">
        <v>5722</v>
      </c>
      <c r="H2265" s="2" t="s">
        <v>304</v>
      </c>
      <c r="I2265" s="2" t="s">
        <v>1478</v>
      </c>
      <c r="J2265" s="2" t="s">
        <v>965</v>
      </c>
      <c r="K2265" s="2" t="s">
        <v>966</v>
      </c>
      <c r="L2265" s="2" t="s">
        <v>1031</v>
      </c>
      <c r="M2265" s="2" t="s">
        <v>960</v>
      </c>
      <c r="N2265" s="2" t="s">
        <v>967</v>
      </c>
      <c r="O2265" s="2">
        <v>2264</v>
      </c>
    </row>
    <row r="2266" spans="1:15" x14ac:dyDescent="0.35">
      <c r="A2266" s="4">
        <v>2</v>
      </c>
      <c r="B2266" s="4" t="s">
        <v>1466</v>
      </c>
      <c r="C2266" s="4" t="s">
        <v>1467</v>
      </c>
      <c r="D2266" s="4" t="s">
        <v>5723</v>
      </c>
      <c r="E2266" s="10"/>
      <c r="F2266" s="10"/>
      <c r="G2266" s="4" t="s">
        <v>5724</v>
      </c>
      <c r="H2266" s="4" t="s">
        <v>304</v>
      </c>
      <c r="I2266" s="4" t="s">
        <v>1478</v>
      </c>
      <c r="J2266" s="4" t="s">
        <v>973</v>
      </c>
      <c r="K2266" s="4" t="s">
        <v>966</v>
      </c>
      <c r="L2266" s="4" t="s">
        <v>959</v>
      </c>
      <c r="M2266" s="4" t="s">
        <v>960</v>
      </c>
      <c r="N2266" s="4" t="s">
        <v>967</v>
      </c>
      <c r="O2266" s="4">
        <v>2265</v>
      </c>
    </row>
    <row r="2267" spans="1:15" x14ac:dyDescent="0.35">
      <c r="A2267" s="2">
        <v>2</v>
      </c>
      <c r="B2267" s="2" t="s">
        <v>1466</v>
      </c>
      <c r="C2267" s="2" t="s">
        <v>1467</v>
      </c>
      <c r="D2267" s="2" t="s">
        <v>5725</v>
      </c>
      <c r="E2267" s="10"/>
      <c r="F2267" s="10"/>
      <c r="G2267" s="2" t="s">
        <v>5726</v>
      </c>
      <c r="H2267" s="2" t="s">
        <v>304</v>
      </c>
      <c r="I2267" s="2" t="s">
        <v>1478</v>
      </c>
      <c r="J2267" s="2" t="s">
        <v>957</v>
      </c>
      <c r="K2267" s="2" t="s">
        <v>966</v>
      </c>
      <c r="L2267" s="2" t="s">
        <v>1031</v>
      </c>
      <c r="M2267" s="2" t="s">
        <v>960</v>
      </c>
      <c r="N2267" s="2" t="s">
        <v>1015</v>
      </c>
      <c r="O2267" s="2">
        <v>2266</v>
      </c>
    </row>
    <row r="2268" spans="1:15" x14ac:dyDescent="0.35">
      <c r="A2268" s="4">
        <v>2</v>
      </c>
      <c r="B2268" s="4" t="s">
        <v>1466</v>
      </c>
      <c r="C2268" s="4" t="s">
        <v>1467</v>
      </c>
      <c r="D2268" s="4" t="s">
        <v>5727</v>
      </c>
      <c r="E2268" s="10"/>
      <c r="F2268" s="10"/>
      <c r="G2268" s="4" t="s">
        <v>5728</v>
      </c>
      <c r="H2268" s="4" t="s">
        <v>304</v>
      </c>
      <c r="I2268" s="4" t="s">
        <v>1478</v>
      </c>
      <c r="J2268" s="4" t="s">
        <v>965</v>
      </c>
      <c r="K2268" s="4" t="s">
        <v>966</v>
      </c>
      <c r="L2268" s="4" t="s">
        <v>959</v>
      </c>
      <c r="M2268" s="4" t="s">
        <v>960</v>
      </c>
      <c r="N2268" s="4" t="s">
        <v>967</v>
      </c>
      <c r="O2268" s="4">
        <v>2267</v>
      </c>
    </row>
    <row r="2269" spans="1:15" x14ac:dyDescent="0.35">
      <c r="A2269" s="2">
        <v>2</v>
      </c>
      <c r="B2269" s="2" t="s">
        <v>1466</v>
      </c>
      <c r="C2269" s="2" t="s">
        <v>1467</v>
      </c>
      <c r="D2269" s="2" t="s">
        <v>5729</v>
      </c>
      <c r="E2269" s="10"/>
      <c r="F2269" s="10"/>
      <c r="G2269" s="2" t="s">
        <v>5730</v>
      </c>
      <c r="H2269" s="2" t="s">
        <v>304</v>
      </c>
      <c r="I2269" s="2" t="s">
        <v>1478</v>
      </c>
      <c r="J2269" s="2" t="s">
        <v>957</v>
      </c>
      <c r="K2269" s="2" t="s">
        <v>966</v>
      </c>
      <c r="L2269" s="2" t="s">
        <v>959</v>
      </c>
      <c r="M2269" s="2" t="s">
        <v>960</v>
      </c>
      <c r="N2269" s="2" t="s">
        <v>961</v>
      </c>
      <c r="O2269" s="2">
        <v>2268</v>
      </c>
    </row>
    <row r="2270" spans="1:15" x14ac:dyDescent="0.35">
      <c r="A2270" s="4">
        <v>2</v>
      </c>
      <c r="B2270" s="4" t="s">
        <v>1466</v>
      </c>
      <c r="C2270" s="4" t="s">
        <v>1467</v>
      </c>
      <c r="D2270" s="4" t="s">
        <v>4984</v>
      </c>
      <c r="E2270" s="10"/>
      <c r="F2270" s="10"/>
      <c r="G2270" s="4" t="s">
        <v>5731</v>
      </c>
      <c r="H2270" s="4" t="s">
        <v>304</v>
      </c>
      <c r="I2270" s="4" t="s">
        <v>1478</v>
      </c>
      <c r="J2270" s="4" t="s">
        <v>973</v>
      </c>
      <c r="K2270" s="4" t="s">
        <v>966</v>
      </c>
      <c r="L2270" s="4" t="s">
        <v>1031</v>
      </c>
      <c r="M2270" s="4" t="s">
        <v>960</v>
      </c>
      <c r="N2270" s="4" t="s">
        <v>967</v>
      </c>
      <c r="O2270" s="4">
        <v>2269</v>
      </c>
    </row>
    <row r="2271" spans="1:15" x14ac:dyDescent="0.35">
      <c r="A2271" s="2">
        <v>2</v>
      </c>
      <c r="B2271" s="2" t="s">
        <v>1466</v>
      </c>
      <c r="C2271" s="2" t="s">
        <v>1467</v>
      </c>
      <c r="D2271" s="2" t="s">
        <v>5732</v>
      </c>
      <c r="E2271" s="10"/>
      <c r="F2271" s="10"/>
      <c r="G2271" s="2" t="s">
        <v>5733</v>
      </c>
      <c r="H2271" s="2" t="s">
        <v>304</v>
      </c>
      <c r="I2271" s="2" t="s">
        <v>1478</v>
      </c>
      <c r="J2271" s="2" t="s">
        <v>957</v>
      </c>
      <c r="K2271" s="2" t="s">
        <v>966</v>
      </c>
      <c r="L2271" s="2" t="s">
        <v>1031</v>
      </c>
      <c r="M2271" s="2" t="s">
        <v>960</v>
      </c>
      <c r="N2271" s="2" t="s">
        <v>1671</v>
      </c>
      <c r="O2271" s="2">
        <v>2270</v>
      </c>
    </row>
    <row r="2272" spans="1:15" x14ac:dyDescent="0.35">
      <c r="A2272" s="4">
        <v>2</v>
      </c>
      <c r="B2272" s="4" t="s">
        <v>1466</v>
      </c>
      <c r="C2272" s="4" t="s">
        <v>1467</v>
      </c>
      <c r="D2272" s="4" t="s">
        <v>5734</v>
      </c>
      <c r="E2272" s="10"/>
      <c r="F2272" s="10"/>
      <c r="G2272" s="4" t="s">
        <v>5735</v>
      </c>
      <c r="H2272" s="4" t="s">
        <v>304</v>
      </c>
      <c r="I2272" s="4" t="s">
        <v>1478</v>
      </c>
      <c r="J2272" s="4" t="s">
        <v>957</v>
      </c>
      <c r="K2272" s="4" t="s">
        <v>966</v>
      </c>
      <c r="L2272" s="4" t="s">
        <v>959</v>
      </c>
      <c r="M2272" s="4" t="s">
        <v>960</v>
      </c>
      <c r="N2272" s="4" t="s">
        <v>1009</v>
      </c>
      <c r="O2272" s="4">
        <v>2271</v>
      </c>
    </row>
    <row r="2273" spans="1:15" x14ac:dyDescent="0.35">
      <c r="A2273" s="2">
        <v>2</v>
      </c>
      <c r="B2273" s="2" t="s">
        <v>1466</v>
      </c>
      <c r="C2273" s="2" t="s">
        <v>1467</v>
      </c>
      <c r="D2273" s="2" t="s">
        <v>5736</v>
      </c>
      <c r="E2273" s="10"/>
      <c r="F2273" s="10"/>
      <c r="G2273" s="2" t="s">
        <v>5737</v>
      </c>
      <c r="H2273" s="2" t="s">
        <v>304</v>
      </c>
      <c r="I2273" s="2" t="s">
        <v>1478</v>
      </c>
      <c r="J2273" s="2" t="s">
        <v>965</v>
      </c>
      <c r="K2273" s="2" t="s">
        <v>966</v>
      </c>
      <c r="L2273" s="2" t="s">
        <v>1031</v>
      </c>
      <c r="M2273" s="2" t="s">
        <v>960</v>
      </c>
      <c r="N2273" s="2" t="s">
        <v>967</v>
      </c>
      <c r="O2273" s="2">
        <v>2272</v>
      </c>
    </row>
    <row r="2274" spans="1:15" x14ac:dyDescent="0.35">
      <c r="A2274" s="4">
        <v>2</v>
      </c>
      <c r="B2274" s="4" t="s">
        <v>1466</v>
      </c>
      <c r="C2274" s="4" t="s">
        <v>1467</v>
      </c>
      <c r="D2274" s="4" t="s">
        <v>5738</v>
      </c>
      <c r="E2274" s="10"/>
      <c r="F2274" s="10"/>
      <c r="G2274" s="4" t="s">
        <v>5739</v>
      </c>
      <c r="H2274" s="4" t="s">
        <v>304</v>
      </c>
      <c r="I2274" s="4" t="s">
        <v>1478</v>
      </c>
      <c r="J2274" s="4" t="s">
        <v>957</v>
      </c>
      <c r="K2274" s="4" t="s">
        <v>966</v>
      </c>
      <c r="L2274" s="4" t="s">
        <v>959</v>
      </c>
      <c r="M2274" s="4" t="s">
        <v>960</v>
      </c>
      <c r="N2274" s="4" t="s">
        <v>1561</v>
      </c>
      <c r="O2274" s="4">
        <v>2273</v>
      </c>
    </row>
    <row r="2275" spans="1:15" x14ac:dyDescent="0.35">
      <c r="A2275" s="2">
        <v>2</v>
      </c>
      <c r="B2275" s="2" t="s">
        <v>1466</v>
      </c>
      <c r="C2275" s="2" t="s">
        <v>1467</v>
      </c>
      <c r="D2275" s="2" t="s">
        <v>5740</v>
      </c>
      <c r="E2275" s="10"/>
      <c r="F2275" s="10"/>
      <c r="G2275" s="2" t="s">
        <v>5741</v>
      </c>
      <c r="H2275" s="2" t="s">
        <v>304</v>
      </c>
      <c r="I2275" s="2" t="s">
        <v>1478</v>
      </c>
      <c r="J2275" s="2" t="s">
        <v>957</v>
      </c>
      <c r="K2275" s="2" t="s">
        <v>966</v>
      </c>
      <c r="L2275" s="2" t="s">
        <v>959</v>
      </c>
      <c r="M2275" s="2" t="s">
        <v>960</v>
      </c>
      <c r="N2275" s="2" t="s">
        <v>1245</v>
      </c>
      <c r="O2275" s="2">
        <v>2274</v>
      </c>
    </row>
    <row r="2276" spans="1:15" x14ac:dyDescent="0.35">
      <c r="A2276" s="4">
        <v>2</v>
      </c>
      <c r="B2276" s="4" t="s">
        <v>1466</v>
      </c>
      <c r="C2276" s="4" t="s">
        <v>1467</v>
      </c>
      <c r="D2276" s="4" t="s">
        <v>5742</v>
      </c>
      <c r="E2276" s="10"/>
      <c r="F2276" s="10"/>
      <c r="G2276" s="4" t="s">
        <v>745</v>
      </c>
      <c r="H2276" s="4" t="s">
        <v>304</v>
      </c>
      <c r="I2276" s="4" t="s">
        <v>1478</v>
      </c>
      <c r="J2276" s="4" t="s">
        <v>957</v>
      </c>
      <c r="K2276" s="4" t="s">
        <v>966</v>
      </c>
      <c r="L2276" s="4" t="s">
        <v>959</v>
      </c>
      <c r="M2276" s="4" t="s">
        <v>960</v>
      </c>
      <c r="N2276" s="4" t="s">
        <v>1245</v>
      </c>
      <c r="O2276" s="4">
        <v>2275</v>
      </c>
    </row>
    <row r="2277" spans="1:15" x14ac:dyDescent="0.35">
      <c r="A2277" s="2">
        <v>2</v>
      </c>
      <c r="B2277" s="2" t="s">
        <v>1466</v>
      </c>
      <c r="C2277" s="2" t="s">
        <v>1467</v>
      </c>
      <c r="D2277" s="2" t="s">
        <v>5743</v>
      </c>
      <c r="E2277" s="10"/>
      <c r="F2277" s="10"/>
      <c r="G2277" s="2" t="s">
        <v>5744</v>
      </c>
      <c r="H2277" s="2" t="s">
        <v>304</v>
      </c>
      <c r="I2277" s="2" t="s">
        <v>1478</v>
      </c>
      <c r="J2277" s="2" t="s">
        <v>973</v>
      </c>
      <c r="K2277" s="2" t="s">
        <v>966</v>
      </c>
      <c r="L2277" s="2" t="s">
        <v>1031</v>
      </c>
      <c r="M2277" s="2" t="s">
        <v>960</v>
      </c>
      <c r="N2277" s="2" t="s">
        <v>967</v>
      </c>
      <c r="O2277" s="2">
        <v>2276</v>
      </c>
    </row>
    <row r="2278" spans="1:15" x14ac:dyDescent="0.35">
      <c r="A2278" s="4">
        <v>2</v>
      </c>
      <c r="B2278" s="4" t="s">
        <v>1466</v>
      </c>
      <c r="C2278" s="4" t="s">
        <v>1467</v>
      </c>
      <c r="D2278" s="4" t="s">
        <v>5745</v>
      </c>
      <c r="E2278" s="10"/>
      <c r="F2278" s="10"/>
      <c r="G2278" s="4" t="s">
        <v>5746</v>
      </c>
      <c r="H2278" s="4" t="s">
        <v>304</v>
      </c>
      <c r="I2278" s="4" t="s">
        <v>1478</v>
      </c>
      <c r="J2278" s="4" t="s">
        <v>973</v>
      </c>
      <c r="K2278" s="4" t="s">
        <v>966</v>
      </c>
      <c r="L2278" s="4" t="s">
        <v>1031</v>
      </c>
      <c r="M2278" s="4" t="s">
        <v>960</v>
      </c>
      <c r="N2278" s="4" t="s">
        <v>967</v>
      </c>
      <c r="O2278" s="4">
        <v>2277</v>
      </c>
    </row>
    <row r="2279" spans="1:15" x14ac:dyDescent="0.35">
      <c r="A2279" s="2">
        <v>2</v>
      </c>
      <c r="B2279" s="2" t="s">
        <v>1466</v>
      </c>
      <c r="C2279" s="2" t="s">
        <v>1467</v>
      </c>
      <c r="D2279" s="2" t="s">
        <v>5747</v>
      </c>
      <c r="E2279" s="10"/>
      <c r="F2279" s="10"/>
      <c r="G2279" s="2" t="s">
        <v>5748</v>
      </c>
      <c r="H2279" s="2" t="s">
        <v>304</v>
      </c>
      <c r="I2279" s="2" t="s">
        <v>1478</v>
      </c>
      <c r="J2279" s="2" t="s">
        <v>957</v>
      </c>
      <c r="K2279" s="2" t="s">
        <v>966</v>
      </c>
      <c r="L2279" s="2" t="s">
        <v>959</v>
      </c>
      <c r="M2279" s="2" t="s">
        <v>960</v>
      </c>
      <c r="N2279" s="2" t="s">
        <v>1245</v>
      </c>
      <c r="O2279" s="2">
        <v>2278</v>
      </c>
    </row>
    <row r="2280" spans="1:15" x14ac:dyDescent="0.35">
      <c r="A2280" s="4">
        <v>2</v>
      </c>
      <c r="B2280" s="4" t="s">
        <v>1466</v>
      </c>
      <c r="C2280" s="4" t="s">
        <v>1467</v>
      </c>
      <c r="D2280" s="4" t="s">
        <v>5749</v>
      </c>
      <c r="E2280" s="10"/>
      <c r="F2280" s="10"/>
      <c r="G2280" s="4" t="s">
        <v>5750</v>
      </c>
      <c r="H2280" s="4" t="s">
        <v>304</v>
      </c>
      <c r="I2280" s="4" t="s">
        <v>1478</v>
      </c>
      <c r="J2280" s="4" t="s">
        <v>957</v>
      </c>
      <c r="K2280" s="4" t="s">
        <v>966</v>
      </c>
      <c r="L2280" s="4" t="s">
        <v>959</v>
      </c>
      <c r="M2280" s="4" t="s">
        <v>960</v>
      </c>
      <c r="N2280" s="4" t="s">
        <v>1009</v>
      </c>
      <c r="O2280" s="4">
        <v>2279</v>
      </c>
    </row>
    <row r="2281" spans="1:15" x14ac:dyDescent="0.35">
      <c r="A2281" s="2">
        <v>2</v>
      </c>
      <c r="B2281" s="2" t="s">
        <v>1466</v>
      </c>
      <c r="C2281" s="2" t="s">
        <v>1467</v>
      </c>
      <c r="D2281" s="2" t="s">
        <v>5751</v>
      </c>
      <c r="E2281" s="10"/>
      <c r="F2281" s="10"/>
      <c r="G2281" s="2" t="s">
        <v>5752</v>
      </c>
      <c r="H2281" s="2" t="s">
        <v>304</v>
      </c>
      <c r="I2281" s="2" t="s">
        <v>1478</v>
      </c>
      <c r="J2281" s="2" t="s">
        <v>957</v>
      </c>
      <c r="K2281" s="2" t="s">
        <v>966</v>
      </c>
      <c r="L2281" s="2" t="s">
        <v>959</v>
      </c>
      <c r="M2281" s="2" t="s">
        <v>960</v>
      </c>
      <c r="N2281" s="2" t="s">
        <v>1479</v>
      </c>
      <c r="O2281" s="2">
        <v>2280</v>
      </c>
    </row>
    <row r="2282" spans="1:15" x14ac:dyDescent="0.35">
      <c r="A2282" s="4">
        <v>2</v>
      </c>
      <c r="B2282" s="4" t="s">
        <v>1466</v>
      </c>
      <c r="C2282" s="4" t="s">
        <v>1467</v>
      </c>
      <c r="D2282" s="4" t="s">
        <v>5753</v>
      </c>
      <c r="E2282" s="10"/>
      <c r="F2282" s="10"/>
      <c r="G2282" s="4" t="s">
        <v>5754</v>
      </c>
      <c r="H2282" s="4" t="s">
        <v>304</v>
      </c>
      <c r="I2282" s="4" t="s">
        <v>1478</v>
      </c>
      <c r="J2282" s="4" t="s">
        <v>957</v>
      </c>
      <c r="K2282" s="4" t="s">
        <v>966</v>
      </c>
      <c r="L2282" s="4" t="s">
        <v>959</v>
      </c>
      <c r="M2282" s="4" t="s">
        <v>960</v>
      </c>
      <c r="N2282" s="4" t="s">
        <v>967</v>
      </c>
      <c r="O2282" s="4">
        <v>2281</v>
      </c>
    </row>
    <row r="2283" spans="1:15" x14ac:dyDescent="0.35">
      <c r="A2283" s="2">
        <v>2</v>
      </c>
      <c r="B2283" s="2" t="s">
        <v>1466</v>
      </c>
      <c r="C2283" s="2" t="s">
        <v>1467</v>
      </c>
      <c r="D2283" s="2" t="s">
        <v>5755</v>
      </c>
      <c r="E2283" s="10"/>
      <c r="F2283" s="10"/>
      <c r="G2283" s="2" t="s">
        <v>5756</v>
      </c>
      <c r="H2283" s="2" t="s">
        <v>304</v>
      </c>
      <c r="I2283" s="2" t="s">
        <v>1478</v>
      </c>
      <c r="J2283" s="2" t="s">
        <v>957</v>
      </c>
      <c r="K2283" s="2" t="s">
        <v>966</v>
      </c>
      <c r="L2283" s="2" t="s">
        <v>959</v>
      </c>
      <c r="M2283" s="2" t="s">
        <v>960</v>
      </c>
      <c r="N2283" s="2" t="s">
        <v>967</v>
      </c>
      <c r="O2283" s="2">
        <v>2282</v>
      </c>
    </row>
    <row r="2284" spans="1:15" x14ac:dyDescent="0.35">
      <c r="A2284" s="4">
        <v>2</v>
      </c>
      <c r="B2284" s="4" t="s">
        <v>1466</v>
      </c>
      <c r="C2284" s="4" t="s">
        <v>1467</v>
      </c>
      <c r="D2284" s="4" t="s">
        <v>5757</v>
      </c>
      <c r="E2284" s="10"/>
      <c r="F2284" s="10"/>
      <c r="G2284" s="4" t="s">
        <v>5758</v>
      </c>
      <c r="H2284" s="4" t="s">
        <v>304</v>
      </c>
      <c r="I2284" s="4" t="s">
        <v>1478</v>
      </c>
      <c r="J2284" s="4" t="s">
        <v>973</v>
      </c>
      <c r="K2284" s="4" t="s">
        <v>966</v>
      </c>
      <c r="L2284" s="4" t="s">
        <v>959</v>
      </c>
      <c r="M2284" s="4" t="s">
        <v>960</v>
      </c>
      <c r="N2284" s="4" t="s">
        <v>967</v>
      </c>
      <c r="O2284" s="4">
        <v>2283</v>
      </c>
    </row>
    <row r="2285" spans="1:15" x14ac:dyDescent="0.35">
      <c r="A2285" s="2">
        <v>2</v>
      </c>
      <c r="B2285" s="2" t="s">
        <v>1466</v>
      </c>
      <c r="C2285" s="2" t="s">
        <v>1467</v>
      </c>
      <c r="D2285" s="2" t="s">
        <v>5759</v>
      </c>
      <c r="E2285" s="10"/>
      <c r="F2285" s="10"/>
      <c r="G2285" s="2" t="s">
        <v>5760</v>
      </c>
      <c r="H2285" s="2" t="s">
        <v>304</v>
      </c>
      <c r="I2285" s="2" t="s">
        <v>1478</v>
      </c>
      <c r="J2285" s="2" t="s">
        <v>957</v>
      </c>
      <c r="K2285" s="2" t="s">
        <v>966</v>
      </c>
      <c r="L2285" s="2" t="s">
        <v>959</v>
      </c>
      <c r="M2285" s="2" t="s">
        <v>960</v>
      </c>
      <c r="N2285" s="2" t="s">
        <v>961</v>
      </c>
      <c r="O2285" s="2">
        <v>2284</v>
      </c>
    </row>
    <row r="2286" spans="1:15" x14ac:dyDescent="0.35">
      <c r="A2286" s="4">
        <v>2</v>
      </c>
      <c r="B2286" s="4" t="s">
        <v>1466</v>
      </c>
      <c r="C2286" s="4" t="s">
        <v>1467</v>
      </c>
      <c r="D2286" s="4" t="s">
        <v>5761</v>
      </c>
      <c r="E2286" s="10"/>
      <c r="F2286" s="10"/>
      <c r="G2286" s="4" t="s">
        <v>5762</v>
      </c>
      <c r="H2286" s="4" t="s">
        <v>304</v>
      </c>
      <c r="I2286" s="4" t="s">
        <v>1478</v>
      </c>
      <c r="J2286" s="4" t="s">
        <v>965</v>
      </c>
      <c r="K2286" s="4" t="s">
        <v>966</v>
      </c>
      <c r="L2286" s="4" t="s">
        <v>959</v>
      </c>
      <c r="M2286" s="4" t="s">
        <v>960</v>
      </c>
      <c r="N2286" s="4" t="s">
        <v>967</v>
      </c>
      <c r="O2286" s="4">
        <v>2285</v>
      </c>
    </row>
    <row r="2287" spans="1:15" x14ac:dyDescent="0.35">
      <c r="A2287" s="2">
        <v>2</v>
      </c>
      <c r="B2287" s="2" t="s">
        <v>1466</v>
      </c>
      <c r="C2287" s="2" t="s">
        <v>1467</v>
      </c>
      <c r="D2287" s="2" t="s">
        <v>5763</v>
      </c>
      <c r="E2287" s="10"/>
      <c r="F2287" s="10"/>
      <c r="G2287" s="2" t="s">
        <v>5764</v>
      </c>
      <c r="H2287" s="2" t="s">
        <v>304</v>
      </c>
      <c r="I2287" s="2" t="s">
        <v>1478</v>
      </c>
      <c r="J2287" s="2" t="s">
        <v>957</v>
      </c>
      <c r="K2287" s="2" t="s">
        <v>966</v>
      </c>
      <c r="L2287" s="2" t="s">
        <v>1031</v>
      </c>
      <c r="M2287" s="2" t="s">
        <v>960</v>
      </c>
      <c r="N2287" s="2" t="s">
        <v>2350</v>
      </c>
      <c r="O2287" s="2">
        <v>2286</v>
      </c>
    </row>
    <row r="2288" spans="1:15" x14ac:dyDescent="0.35">
      <c r="A2288" s="4">
        <v>2</v>
      </c>
      <c r="B2288" s="4" t="s">
        <v>1466</v>
      </c>
      <c r="C2288" s="4" t="s">
        <v>1467</v>
      </c>
      <c r="D2288" s="4" t="s">
        <v>5765</v>
      </c>
      <c r="E2288" s="10"/>
      <c r="F2288" s="10"/>
      <c r="G2288" s="4" t="s">
        <v>5766</v>
      </c>
      <c r="H2288" s="4" t="s">
        <v>304</v>
      </c>
      <c r="I2288" s="4" t="s">
        <v>1478</v>
      </c>
      <c r="J2288" s="4" t="s">
        <v>965</v>
      </c>
      <c r="K2288" s="4" t="s">
        <v>966</v>
      </c>
      <c r="L2288" s="4" t="s">
        <v>1031</v>
      </c>
      <c r="M2288" s="4" t="s">
        <v>960</v>
      </c>
      <c r="N2288" s="4" t="s">
        <v>967</v>
      </c>
      <c r="O2288" s="4">
        <v>2287</v>
      </c>
    </row>
    <row r="2289" spans="1:15" x14ac:dyDescent="0.35">
      <c r="A2289" s="2">
        <v>2</v>
      </c>
      <c r="B2289" s="2" t="s">
        <v>1466</v>
      </c>
      <c r="C2289" s="2" t="s">
        <v>1467</v>
      </c>
      <c r="D2289" s="2" t="s">
        <v>5767</v>
      </c>
      <c r="E2289" s="10"/>
      <c r="F2289" s="10"/>
      <c r="G2289" s="2" t="s">
        <v>5768</v>
      </c>
      <c r="H2289" s="2" t="s">
        <v>304</v>
      </c>
      <c r="I2289" s="2" t="s">
        <v>1478</v>
      </c>
      <c r="J2289" s="2" t="s">
        <v>957</v>
      </c>
      <c r="K2289" s="2" t="s">
        <v>966</v>
      </c>
      <c r="L2289" s="2" t="s">
        <v>1031</v>
      </c>
      <c r="M2289" s="2" t="s">
        <v>960</v>
      </c>
      <c r="N2289" s="2" t="s">
        <v>1546</v>
      </c>
      <c r="O2289" s="2">
        <v>2288</v>
      </c>
    </row>
    <row r="2290" spans="1:15" x14ac:dyDescent="0.35">
      <c r="A2290" s="4">
        <v>2</v>
      </c>
      <c r="B2290" s="4" t="s">
        <v>1466</v>
      </c>
      <c r="C2290" s="4" t="s">
        <v>1467</v>
      </c>
      <c r="D2290" s="4" t="s">
        <v>5769</v>
      </c>
      <c r="E2290" s="10"/>
      <c r="F2290" s="10"/>
      <c r="G2290" s="4" t="s">
        <v>630</v>
      </c>
      <c r="H2290" s="4" t="s">
        <v>304</v>
      </c>
      <c r="I2290" s="4" t="s">
        <v>1478</v>
      </c>
      <c r="J2290" s="4" t="s">
        <v>957</v>
      </c>
      <c r="K2290" s="4" t="s">
        <v>966</v>
      </c>
      <c r="L2290" s="4" t="s">
        <v>959</v>
      </c>
      <c r="M2290" s="4" t="s">
        <v>960</v>
      </c>
      <c r="N2290" s="4" t="s">
        <v>1245</v>
      </c>
      <c r="O2290" s="4">
        <v>2289</v>
      </c>
    </row>
    <row r="2291" spans="1:15" x14ac:dyDescent="0.35">
      <c r="A2291" s="2">
        <v>2</v>
      </c>
      <c r="B2291" s="2" t="s">
        <v>1466</v>
      </c>
      <c r="C2291" s="2" t="s">
        <v>1467</v>
      </c>
      <c r="D2291" s="2" t="s">
        <v>5770</v>
      </c>
      <c r="E2291" s="10"/>
      <c r="F2291" s="10"/>
      <c r="G2291" s="2" t="s">
        <v>5771</v>
      </c>
      <c r="H2291" s="2" t="s">
        <v>304</v>
      </c>
      <c r="I2291" s="2" t="s">
        <v>1478</v>
      </c>
      <c r="J2291" s="2" t="s">
        <v>973</v>
      </c>
      <c r="K2291" s="2" t="s">
        <v>966</v>
      </c>
      <c r="L2291" s="2" t="s">
        <v>1031</v>
      </c>
      <c r="M2291" s="2" t="s">
        <v>960</v>
      </c>
      <c r="N2291" s="2" t="s">
        <v>967</v>
      </c>
      <c r="O2291" s="2">
        <v>2290</v>
      </c>
    </row>
    <row r="2292" spans="1:15" x14ac:dyDescent="0.35">
      <c r="A2292" s="4">
        <v>2</v>
      </c>
      <c r="B2292" s="4" t="s">
        <v>1466</v>
      </c>
      <c r="C2292" s="4" t="s">
        <v>1467</v>
      </c>
      <c r="D2292" s="4" t="s">
        <v>5772</v>
      </c>
      <c r="E2292" s="10"/>
      <c r="F2292" s="10"/>
      <c r="G2292" s="4" t="s">
        <v>5773</v>
      </c>
      <c r="H2292" s="4" t="s">
        <v>304</v>
      </c>
      <c r="I2292" s="4" t="s">
        <v>1478</v>
      </c>
      <c r="J2292" s="4" t="s">
        <v>965</v>
      </c>
      <c r="K2292" s="4" t="s">
        <v>966</v>
      </c>
      <c r="L2292" s="4" t="s">
        <v>959</v>
      </c>
      <c r="M2292" s="4" t="s">
        <v>960</v>
      </c>
      <c r="N2292" s="4" t="s">
        <v>967</v>
      </c>
      <c r="O2292" s="4">
        <v>2291</v>
      </c>
    </row>
    <row r="2293" spans="1:15" x14ac:dyDescent="0.35">
      <c r="A2293" s="2">
        <v>2</v>
      </c>
      <c r="B2293" s="2" t="s">
        <v>1466</v>
      </c>
      <c r="C2293" s="2" t="s">
        <v>1467</v>
      </c>
      <c r="D2293" s="2" t="s">
        <v>5774</v>
      </c>
      <c r="E2293" s="10"/>
      <c r="F2293" s="10"/>
      <c r="G2293" s="2" t="s">
        <v>5775</v>
      </c>
      <c r="H2293" s="2" t="s">
        <v>304</v>
      </c>
      <c r="I2293" s="2" t="s">
        <v>1478</v>
      </c>
      <c r="J2293" s="2" t="s">
        <v>973</v>
      </c>
      <c r="K2293" s="2" t="s">
        <v>966</v>
      </c>
      <c r="L2293" s="2" t="s">
        <v>959</v>
      </c>
      <c r="M2293" s="2" t="s">
        <v>960</v>
      </c>
      <c r="N2293" s="2" t="s">
        <v>967</v>
      </c>
      <c r="O2293" s="2">
        <v>2292</v>
      </c>
    </row>
    <row r="2294" spans="1:15" x14ac:dyDescent="0.35">
      <c r="A2294" s="4">
        <v>2</v>
      </c>
      <c r="B2294" s="4" t="s">
        <v>1466</v>
      </c>
      <c r="C2294" s="4" t="s">
        <v>1467</v>
      </c>
      <c r="D2294" s="4" t="s">
        <v>5776</v>
      </c>
      <c r="E2294" s="10"/>
      <c r="F2294" s="10"/>
      <c r="G2294" s="4" t="s">
        <v>5777</v>
      </c>
      <c r="H2294" s="4" t="s">
        <v>304</v>
      </c>
      <c r="I2294" s="4" t="s">
        <v>1478</v>
      </c>
      <c r="J2294" s="4" t="s">
        <v>973</v>
      </c>
      <c r="K2294" s="4" t="s">
        <v>966</v>
      </c>
      <c r="L2294" s="4" t="s">
        <v>1031</v>
      </c>
      <c r="M2294" s="4" t="s">
        <v>960</v>
      </c>
      <c r="N2294" s="4" t="s">
        <v>967</v>
      </c>
      <c r="O2294" s="4">
        <v>2293</v>
      </c>
    </row>
    <row r="2295" spans="1:15" x14ac:dyDescent="0.35">
      <c r="A2295" s="2">
        <v>2</v>
      </c>
      <c r="B2295" s="2" t="s">
        <v>1466</v>
      </c>
      <c r="C2295" s="2" t="s">
        <v>1467</v>
      </c>
      <c r="D2295" s="2" t="s">
        <v>5778</v>
      </c>
      <c r="E2295" s="10"/>
      <c r="F2295" s="10"/>
      <c r="G2295" s="2" t="s">
        <v>5779</v>
      </c>
      <c r="H2295" s="2" t="s">
        <v>304</v>
      </c>
      <c r="I2295" s="2" t="s">
        <v>1478</v>
      </c>
      <c r="J2295" s="2" t="s">
        <v>973</v>
      </c>
      <c r="K2295" s="2" t="s">
        <v>966</v>
      </c>
      <c r="L2295" s="2" t="s">
        <v>1031</v>
      </c>
      <c r="M2295" s="2" t="s">
        <v>960</v>
      </c>
      <c r="N2295" s="2" t="s">
        <v>967</v>
      </c>
      <c r="O2295" s="2">
        <v>2294</v>
      </c>
    </row>
    <row r="2296" spans="1:15" x14ac:dyDescent="0.35">
      <c r="A2296" s="4">
        <v>2</v>
      </c>
      <c r="B2296" s="4" t="s">
        <v>1466</v>
      </c>
      <c r="C2296" s="4" t="s">
        <v>1467</v>
      </c>
      <c r="D2296" s="4" t="s">
        <v>5780</v>
      </c>
      <c r="E2296" s="10"/>
      <c r="F2296" s="10"/>
      <c r="G2296" s="4" t="s">
        <v>5781</v>
      </c>
      <c r="H2296" s="4" t="s">
        <v>304</v>
      </c>
      <c r="I2296" s="4" t="s">
        <v>1478</v>
      </c>
      <c r="J2296" s="4" t="s">
        <v>957</v>
      </c>
      <c r="K2296" s="4" t="s">
        <v>966</v>
      </c>
      <c r="L2296" s="4" t="s">
        <v>959</v>
      </c>
      <c r="M2296" s="4" t="s">
        <v>960</v>
      </c>
      <c r="N2296" s="4" t="s">
        <v>961</v>
      </c>
      <c r="O2296" s="4">
        <v>2295</v>
      </c>
    </row>
    <row r="2297" spans="1:15" x14ac:dyDescent="0.35">
      <c r="A2297" s="2">
        <v>2</v>
      </c>
      <c r="B2297" s="2" t="s">
        <v>1466</v>
      </c>
      <c r="C2297" s="2" t="s">
        <v>1467</v>
      </c>
      <c r="D2297" s="2" t="s">
        <v>5782</v>
      </c>
      <c r="E2297" s="10"/>
      <c r="F2297" s="10"/>
      <c r="G2297" s="2" t="s">
        <v>5783</v>
      </c>
      <c r="H2297" s="2" t="s">
        <v>304</v>
      </c>
      <c r="I2297" s="2" t="s">
        <v>1478</v>
      </c>
      <c r="J2297" s="2" t="s">
        <v>957</v>
      </c>
      <c r="K2297" s="2" t="s">
        <v>966</v>
      </c>
      <c r="L2297" s="2" t="s">
        <v>959</v>
      </c>
      <c r="M2297" s="2" t="s">
        <v>960</v>
      </c>
      <c r="N2297" s="2" t="s">
        <v>967</v>
      </c>
      <c r="O2297" s="2">
        <v>2296</v>
      </c>
    </row>
    <row r="2298" spans="1:15" x14ac:dyDescent="0.35">
      <c r="A2298" s="4">
        <v>2</v>
      </c>
      <c r="B2298" s="4" t="s">
        <v>1466</v>
      </c>
      <c r="C2298" s="4" t="s">
        <v>1467</v>
      </c>
      <c r="D2298" s="4" t="s">
        <v>5784</v>
      </c>
      <c r="E2298" s="10"/>
      <c r="F2298" s="10"/>
      <c r="G2298" s="4" t="s">
        <v>5785</v>
      </c>
      <c r="H2298" s="4" t="s">
        <v>304</v>
      </c>
      <c r="I2298" s="4" t="s">
        <v>1478</v>
      </c>
      <c r="J2298" s="4" t="s">
        <v>973</v>
      </c>
      <c r="K2298" s="4" t="s">
        <v>966</v>
      </c>
      <c r="L2298" s="4" t="s">
        <v>1031</v>
      </c>
      <c r="M2298" s="4" t="s">
        <v>960</v>
      </c>
      <c r="N2298" s="4" t="s">
        <v>967</v>
      </c>
      <c r="O2298" s="4">
        <v>2297</v>
      </c>
    </row>
    <row r="2299" spans="1:15" x14ac:dyDescent="0.35">
      <c r="A2299" s="2">
        <v>2</v>
      </c>
      <c r="B2299" s="2" t="s">
        <v>1466</v>
      </c>
      <c r="C2299" s="2" t="s">
        <v>1467</v>
      </c>
      <c r="D2299" s="2" t="s">
        <v>5786</v>
      </c>
      <c r="E2299" s="10"/>
      <c r="F2299" s="10"/>
      <c r="G2299" s="2" t="s">
        <v>5787</v>
      </c>
      <c r="H2299" s="2" t="s">
        <v>304</v>
      </c>
      <c r="I2299" s="2" t="s">
        <v>1478</v>
      </c>
      <c r="J2299" s="2" t="s">
        <v>957</v>
      </c>
      <c r="K2299" s="2" t="s">
        <v>966</v>
      </c>
      <c r="L2299" s="2" t="s">
        <v>959</v>
      </c>
      <c r="M2299" s="2" t="s">
        <v>960</v>
      </c>
      <c r="N2299" s="2" t="s">
        <v>961</v>
      </c>
      <c r="O2299" s="2">
        <v>2298</v>
      </c>
    </row>
    <row r="2300" spans="1:15" x14ac:dyDescent="0.35">
      <c r="A2300" s="4">
        <v>2</v>
      </c>
      <c r="B2300" s="4" t="s">
        <v>1466</v>
      </c>
      <c r="C2300" s="4" t="s">
        <v>1467</v>
      </c>
      <c r="D2300" s="4" t="s">
        <v>5788</v>
      </c>
      <c r="E2300" s="10"/>
      <c r="F2300" s="10"/>
      <c r="G2300" s="4" t="s">
        <v>5789</v>
      </c>
      <c r="H2300" s="4" t="s">
        <v>304</v>
      </c>
      <c r="I2300" s="4" t="s">
        <v>1478</v>
      </c>
      <c r="J2300" s="4" t="s">
        <v>965</v>
      </c>
      <c r="K2300" s="4" t="s">
        <v>966</v>
      </c>
      <c r="L2300" s="4" t="s">
        <v>959</v>
      </c>
      <c r="M2300" s="4" t="s">
        <v>960</v>
      </c>
      <c r="N2300" s="4" t="s">
        <v>967</v>
      </c>
      <c r="O2300" s="4">
        <v>2299</v>
      </c>
    </row>
    <row r="2301" spans="1:15" x14ac:dyDescent="0.35">
      <c r="A2301" s="2">
        <v>2</v>
      </c>
      <c r="B2301" s="2" t="s">
        <v>1466</v>
      </c>
      <c r="C2301" s="2" t="s">
        <v>1467</v>
      </c>
      <c r="D2301" s="2" t="s">
        <v>5790</v>
      </c>
      <c r="E2301" s="10"/>
      <c r="F2301" s="10"/>
      <c r="G2301" s="2" t="s">
        <v>5791</v>
      </c>
      <c r="H2301" s="2" t="s">
        <v>304</v>
      </c>
      <c r="I2301" s="2" t="s">
        <v>1478</v>
      </c>
      <c r="J2301" s="2" t="s">
        <v>957</v>
      </c>
      <c r="K2301" s="2" t="s">
        <v>966</v>
      </c>
      <c r="L2301" s="2" t="s">
        <v>1031</v>
      </c>
      <c r="M2301" s="2" t="s">
        <v>960</v>
      </c>
      <c r="N2301" s="2" t="s">
        <v>967</v>
      </c>
      <c r="O2301" s="2">
        <v>2300</v>
      </c>
    </row>
    <row r="2302" spans="1:15" x14ac:dyDescent="0.35">
      <c r="A2302" s="4">
        <v>2</v>
      </c>
      <c r="B2302" s="4" t="s">
        <v>1466</v>
      </c>
      <c r="C2302" s="4" t="s">
        <v>1467</v>
      </c>
      <c r="D2302" s="4" t="s">
        <v>5792</v>
      </c>
      <c r="E2302" s="10"/>
      <c r="F2302" s="10"/>
      <c r="G2302" s="4" t="s">
        <v>5793</v>
      </c>
      <c r="H2302" s="4" t="s">
        <v>304</v>
      </c>
      <c r="I2302" s="4" t="s">
        <v>1478</v>
      </c>
      <c r="J2302" s="4" t="s">
        <v>957</v>
      </c>
      <c r="K2302" s="4" t="s">
        <v>966</v>
      </c>
      <c r="L2302" s="4" t="s">
        <v>959</v>
      </c>
      <c r="M2302" s="4" t="s">
        <v>960</v>
      </c>
      <c r="N2302" s="4" t="s">
        <v>1245</v>
      </c>
      <c r="O2302" s="4">
        <v>2301</v>
      </c>
    </row>
    <row r="2303" spans="1:15" x14ac:dyDescent="0.35">
      <c r="A2303" s="2">
        <v>2</v>
      </c>
      <c r="B2303" s="2" t="s">
        <v>1466</v>
      </c>
      <c r="C2303" s="2" t="s">
        <v>1467</v>
      </c>
      <c r="D2303" s="2" t="s">
        <v>5794</v>
      </c>
      <c r="E2303" s="10"/>
      <c r="F2303" s="10"/>
      <c r="G2303" s="2" t="s">
        <v>5795</v>
      </c>
      <c r="H2303" s="2" t="s">
        <v>304</v>
      </c>
      <c r="I2303" s="2" t="s">
        <v>1478</v>
      </c>
      <c r="J2303" s="2" t="s">
        <v>973</v>
      </c>
      <c r="K2303" s="2" t="s">
        <v>966</v>
      </c>
      <c r="L2303" s="2" t="s">
        <v>959</v>
      </c>
      <c r="M2303" s="2" t="s">
        <v>960</v>
      </c>
      <c r="N2303" s="2" t="s">
        <v>967</v>
      </c>
      <c r="O2303" s="2">
        <v>2302</v>
      </c>
    </row>
    <row r="2304" spans="1:15" x14ac:dyDescent="0.35">
      <c r="A2304" s="4">
        <v>2</v>
      </c>
      <c r="B2304" s="4" t="s">
        <v>1466</v>
      </c>
      <c r="C2304" s="4" t="s">
        <v>1467</v>
      </c>
      <c r="D2304" s="4" t="s">
        <v>5796</v>
      </c>
      <c r="E2304" s="10"/>
      <c r="F2304" s="10"/>
      <c r="G2304" s="4" t="s">
        <v>5797</v>
      </c>
      <c r="H2304" s="4" t="s">
        <v>304</v>
      </c>
      <c r="I2304" s="4" t="s">
        <v>1478</v>
      </c>
      <c r="J2304" s="4" t="s">
        <v>957</v>
      </c>
      <c r="K2304" s="4" t="s">
        <v>966</v>
      </c>
      <c r="L2304" s="4" t="s">
        <v>959</v>
      </c>
      <c r="M2304" s="4" t="s">
        <v>960</v>
      </c>
      <c r="N2304" s="4" t="s">
        <v>967</v>
      </c>
      <c r="O2304" s="4">
        <v>2303</v>
      </c>
    </row>
    <row r="2305" spans="1:15" x14ac:dyDescent="0.35">
      <c r="A2305" s="2">
        <v>2</v>
      </c>
      <c r="B2305" s="2" t="s">
        <v>1466</v>
      </c>
      <c r="C2305" s="2" t="s">
        <v>1467</v>
      </c>
      <c r="D2305" s="2" t="s">
        <v>5798</v>
      </c>
      <c r="E2305" s="10"/>
      <c r="F2305" s="10"/>
      <c r="G2305" s="2" t="s">
        <v>5799</v>
      </c>
      <c r="H2305" s="2" t="s">
        <v>304</v>
      </c>
      <c r="I2305" s="2" t="s">
        <v>1478</v>
      </c>
      <c r="J2305" s="2" t="s">
        <v>973</v>
      </c>
      <c r="K2305" s="2" t="s">
        <v>966</v>
      </c>
      <c r="L2305" s="2" t="s">
        <v>959</v>
      </c>
      <c r="M2305" s="2" t="s">
        <v>960</v>
      </c>
      <c r="N2305" s="2" t="s">
        <v>967</v>
      </c>
      <c r="O2305" s="2">
        <v>2304</v>
      </c>
    </row>
    <row r="2306" spans="1:15" x14ac:dyDescent="0.35">
      <c r="A2306" s="4">
        <v>2</v>
      </c>
      <c r="B2306" s="4" t="s">
        <v>1466</v>
      </c>
      <c r="C2306" s="4" t="s">
        <v>1467</v>
      </c>
      <c r="D2306" s="4" t="s">
        <v>5800</v>
      </c>
      <c r="E2306" s="10"/>
      <c r="F2306" s="10"/>
      <c r="G2306" s="4" t="s">
        <v>5801</v>
      </c>
      <c r="H2306" s="4" t="s">
        <v>304</v>
      </c>
      <c r="I2306" s="4" t="s">
        <v>1478</v>
      </c>
      <c r="J2306" s="4" t="s">
        <v>965</v>
      </c>
      <c r="K2306" s="4" t="s">
        <v>966</v>
      </c>
      <c r="L2306" s="4" t="s">
        <v>1031</v>
      </c>
      <c r="M2306" s="4" t="s">
        <v>960</v>
      </c>
      <c r="N2306" s="4" t="s">
        <v>967</v>
      </c>
      <c r="O2306" s="4">
        <v>2305</v>
      </c>
    </row>
    <row r="2307" spans="1:15" x14ac:dyDescent="0.35">
      <c r="A2307" s="2">
        <v>2</v>
      </c>
      <c r="B2307" s="2" t="s">
        <v>1466</v>
      </c>
      <c r="C2307" s="2" t="s">
        <v>1467</v>
      </c>
      <c r="D2307" s="2" t="s">
        <v>5802</v>
      </c>
      <c r="E2307" s="10"/>
      <c r="F2307" s="10"/>
      <c r="G2307" s="2" t="s">
        <v>5803</v>
      </c>
      <c r="H2307" s="2" t="s">
        <v>304</v>
      </c>
      <c r="I2307" s="2" t="s">
        <v>1478</v>
      </c>
      <c r="J2307" s="2" t="s">
        <v>957</v>
      </c>
      <c r="K2307" s="2" t="s">
        <v>966</v>
      </c>
      <c r="L2307" s="2" t="s">
        <v>959</v>
      </c>
      <c r="M2307" s="2" t="s">
        <v>960</v>
      </c>
      <c r="N2307" s="2" t="s">
        <v>1245</v>
      </c>
      <c r="O2307" s="2">
        <v>2306</v>
      </c>
    </row>
    <row r="2308" spans="1:15" x14ac:dyDescent="0.35">
      <c r="A2308" s="4">
        <v>2</v>
      </c>
      <c r="B2308" s="4" t="s">
        <v>1466</v>
      </c>
      <c r="C2308" s="4" t="s">
        <v>1467</v>
      </c>
      <c r="D2308" s="4" t="s">
        <v>5804</v>
      </c>
      <c r="E2308" s="10"/>
      <c r="F2308" s="10"/>
      <c r="G2308" s="4" t="s">
        <v>5805</v>
      </c>
      <c r="H2308" s="4" t="s">
        <v>304</v>
      </c>
      <c r="I2308" s="4" t="s">
        <v>1478</v>
      </c>
      <c r="J2308" s="4" t="s">
        <v>973</v>
      </c>
      <c r="K2308" s="4" t="s">
        <v>966</v>
      </c>
      <c r="L2308" s="4" t="s">
        <v>959</v>
      </c>
      <c r="M2308" s="4" t="s">
        <v>960</v>
      </c>
      <c r="N2308" s="4" t="s">
        <v>967</v>
      </c>
      <c r="O2308" s="4">
        <v>2307</v>
      </c>
    </row>
    <row r="2309" spans="1:15" x14ac:dyDescent="0.35">
      <c r="A2309" s="2">
        <v>2</v>
      </c>
      <c r="B2309" s="2" t="s">
        <v>1466</v>
      </c>
      <c r="C2309" s="2" t="s">
        <v>1467</v>
      </c>
      <c r="D2309" s="2" t="s">
        <v>5806</v>
      </c>
      <c r="E2309" s="10"/>
      <c r="F2309" s="10"/>
      <c r="G2309" s="2" t="s">
        <v>5807</v>
      </c>
      <c r="H2309" s="2" t="s">
        <v>304</v>
      </c>
      <c r="I2309" s="2" t="s">
        <v>1478</v>
      </c>
      <c r="J2309" s="2" t="s">
        <v>973</v>
      </c>
      <c r="K2309" s="2" t="s">
        <v>966</v>
      </c>
      <c r="L2309" s="2" t="s">
        <v>1031</v>
      </c>
      <c r="M2309" s="2" t="s">
        <v>960</v>
      </c>
      <c r="N2309" s="2" t="s">
        <v>967</v>
      </c>
      <c r="O2309" s="2">
        <v>2308</v>
      </c>
    </row>
    <row r="2310" spans="1:15" x14ac:dyDescent="0.35">
      <c r="A2310" s="4">
        <v>2</v>
      </c>
      <c r="B2310" s="4" t="s">
        <v>1466</v>
      </c>
      <c r="C2310" s="4" t="s">
        <v>1467</v>
      </c>
      <c r="D2310" s="4" t="s">
        <v>5808</v>
      </c>
      <c r="E2310" s="10"/>
      <c r="F2310" s="10"/>
      <c r="G2310" s="4" t="s">
        <v>5809</v>
      </c>
      <c r="H2310" s="4" t="s">
        <v>304</v>
      </c>
      <c r="I2310" s="4" t="s">
        <v>1478</v>
      </c>
      <c r="J2310" s="4" t="s">
        <v>973</v>
      </c>
      <c r="K2310" s="4" t="s">
        <v>966</v>
      </c>
      <c r="L2310" s="4" t="s">
        <v>959</v>
      </c>
      <c r="M2310" s="4" t="s">
        <v>960</v>
      </c>
      <c r="N2310" s="4" t="s">
        <v>967</v>
      </c>
      <c r="O2310" s="4">
        <v>2309</v>
      </c>
    </row>
    <row r="2311" spans="1:15" x14ac:dyDescent="0.35">
      <c r="A2311" s="2">
        <v>2</v>
      </c>
      <c r="B2311" s="2" t="s">
        <v>1466</v>
      </c>
      <c r="C2311" s="2" t="s">
        <v>1467</v>
      </c>
      <c r="D2311" s="2" t="s">
        <v>5810</v>
      </c>
      <c r="E2311" s="10"/>
      <c r="F2311" s="10"/>
      <c r="G2311" s="2" t="s">
        <v>1121</v>
      </c>
      <c r="H2311" s="2" t="s">
        <v>304</v>
      </c>
      <c r="I2311" s="2" t="s">
        <v>1478</v>
      </c>
      <c r="J2311" s="2" t="s">
        <v>965</v>
      </c>
      <c r="K2311" s="2" t="s">
        <v>966</v>
      </c>
      <c r="L2311" s="2" t="s">
        <v>1031</v>
      </c>
      <c r="M2311" s="2" t="s">
        <v>960</v>
      </c>
      <c r="N2311" s="2" t="s">
        <v>967</v>
      </c>
      <c r="O2311" s="2">
        <v>2310</v>
      </c>
    </row>
    <row r="2312" spans="1:15" x14ac:dyDescent="0.35">
      <c r="A2312" s="4">
        <v>2</v>
      </c>
      <c r="B2312" s="4" t="s">
        <v>1466</v>
      </c>
      <c r="C2312" s="4" t="s">
        <v>1467</v>
      </c>
      <c r="D2312" s="4" t="s">
        <v>5811</v>
      </c>
      <c r="E2312" s="10"/>
      <c r="F2312" s="10"/>
      <c r="G2312" s="4" t="s">
        <v>5812</v>
      </c>
      <c r="H2312" s="4" t="s">
        <v>304</v>
      </c>
      <c r="I2312" s="4" t="s">
        <v>1478</v>
      </c>
      <c r="J2312" s="4" t="s">
        <v>957</v>
      </c>
      <c r="K2312" s="4" t="s">
        <v>966</v>
      </c>
      <c r="L2312" s="4" t="s">
        <v>959</v>
      </c>
      <c r="M2312" s="4" t="s">
        <v>960</v>
      </c>
      <c r="N2312" s="4" t="s">
        <v>961</v>
      </c>
      <c r="O2312" s="4">
        <v>2311</v>
      </c>
    </row>
    <row r="2313" spans="1:15" x14ac:dyDescent="0.35">
      <c r="A2313" s="2">
        <v>2</v>
      </c>
      <c r="B2313" s="2" t="s">
        <v>1466</v>
      </c>
      <c r="C2313" s="2" t="s">
        <v>1467</v>
      </c>
      <c r="D2313" s="2" t="s">
        <v>5813</v>
      </c>
      <c r="E2313" s="10"/>
      <c r="F2313" s="10"/>
      <c r="G2313" s="2" t="s">
        <v>5814</v>
      </c>
      <c r="H2313" s="2" t="s">
        <v>304</v>
      </c>
      <c r="I2313" s="2" t="s">
        <v>1478</v>
      </c>
      <c r="J2313" s="2" t="s">
        <v>973</v>
      </c>
      <c r="K2313" s="2" t="s">
        <v>966</v>
      </c>
      <c r="L2313" s="2" t="s">
        <v>959</v>
      </c>
      <c r="M2313" s="2" t="s">
        <v>960</v>
      </c>
      <c r="N2313" s="2" t="s">
        <v>967</v>
      </c>
      <c r="O2313" s="2">
        <v>2312</v>
      </c>
    </row>
    <row r="2314" spans="1:15" x14ac:dyDescent="0.35">
      <c r="A2314" s="4">
        <v>2</v>
      </c>
      <c r="B2314" s="4" t="s">
        <v>1466</v>
      </c>
      <c r="C2314" s="4" t="s">
        <v>1467</v>
      </c>
      <c r="D2314" s="4" t="s">
        <v>5815</v>
      </c>
      <c r="E2314" s="10"/>
      <c r="F2314" s="10"/>
      <c r="G2314" s="4" t="s">
        <v>5816</v>
      </c>
      <c r="H2314" s="4" t="s">
        <v>304</v>
      </c>
      <c r="I2314" s="4" t="s">
        <v>1478</v>
      </c>
      <c r="J2314" s="4" t="s">
        <v>965</v>
      </c>
      <c r="K2314" s="4" t="s">
        <v>966</v>
      </c>
      <c r="L2314" s="4" t="s">
        <v>959</v>
      </c>
      <c r="M2314" s="4" t="s">
        <v>960</v>
      </c>
      <c r="N2314" s="4" t="s">
        <v>967</v>
      </c>
      <c r="O2314" s="4">
        <v>2313</v>
      </c>
    </row>
    <row r="2315" spans="1:15" x14ac:dyDescent="0.35">
      <c r="A2315" s="2">
        <v>2</v>
      </c>
      <c r="B2315" s="2" t="s">
        <v>1466</v>
      </c>
      <c r="C2315" s="2" t="s">
        <v>1467</v>
      </c>
      <c r="D2315" s="2" t="s">
        <v>5817</v>
      </c>
      <c r="E2315" s="10"/>
      <c r="F2315" s="10"/>
      <c r="G2315" s="2" t="s">
        <v>5818</v>
      </c>
      <c r="H2315" s="2" t="s">
        <v>304</v>
      </c>
      <c r="I2315" s="2" t="s">
        <v>1478</v>
      </c>
      <c r="J2315" s="2" t="s">
        <v>965</v>
      </c>
      <c r="K2315" s="2" t="s">
        <v>966</v>
      </c>
      <c r="L2315" s="2" t="s">
        <v>959</v>
      </c>
      <c r="M2315" s="2" t="s">
        <v>960</v>
      </c>
      <c r="N2315" s="2" t="s">
        <v>967</v>
      </c>
      <c r="O2315" s="2">
        <v>2314</v>
      </c>
    </row>
    <row r="2316" spans="1:15" x14ac:dyDescent="0.35">
      <c r="A2316" s="4">
        <v>2</v>
      </c>
      <c r="B2316" s="4" t="s">
        <v>1466</v>
      </c>
      <c r="C2316" s="4" t="s">
        <v>1467</v>
      </c>
      <c r="D2316" s="4" t="s">
        <v>5819</v>
      </c>
      <c r="E2316" s="10"/>
      <c r="F2316" s="10"/>
      <c r="G2316" s="4" t="s">
        <v>5820</v>
      </c>
      <c r="H2316" s="4" t="s">
        <v>304</v>
      </c>
      <c r="I2316" s="4" t="s">
        <v>1478</v>
      </c>
      <c r="J2316" s="4" t="s">
        <v>965</v>
      </c>
      <c r="K2316" s="4" t="s">
        <v>966</v>
      </c>
      <c r="L2316" s="4" t="s">
        <v>959</v>
      </c>
      <c r="M2316" s="4" t="s">
        <v>960</v>
      </c>
      <c r="N2316" s="4" t="s">
        <v>967</v>
      </c>
      <c r="O2316" s="4">
        <v>2315</v>
      </c>
    </row>
    <row r="2317" spans="1:15" x14ac:dyDescent="0.35">
      <c r="A2317" s="2">
        <v>2</v>
      </c>
      <c r="B2317" s="2" t="s">
        <v>1466</v>
      </c>
      <c r="C2317" s="2" t="s">
        <v>1467</v>
      </c>
      <c r="D2317" s="2" t="s">
        <v>5821</v>
      </c>
      <c r="E2317" s="10"/>
      <c r="F2317" s="10"/>
      <c r="G2317" s="2" t="s">
        <v>1095</v>
      </c>
      <c r="H2317" s="2" t="s">
        <v>304</v>
      </c>
      <c r="I2317" s="2" t="s">
        <v>1478</v>
      </c>
      <c r="J2317" s="2" t="s">
        <v>965</v>
      </c>
      <c r="K2317" s="2" t="s">
        <v>966</v>
      </c>
      <c r="L2317" s="2" t="s">
        <v>1031</v>
      </c>
      <c r="M2317" s="2" t="s">
        <v>960</v>
      </c>
      <c r="N2317" s="2" t="s">
        <v>967</v>
      </c>
      <c r="O2317" s="2">
        <v>2316</v>
      </c>
    </row>
    <row r="2318" spans="1:15" x14ac:dyDescent="0.35">
      <c r="A2318" s="4">
        <v>2</v>
      </c>
      <c r="B2318" s="4" t="s">
        <v>1466</v>
      </c>
      <c r="C2318" s="4" t="s">
        <v>1467</v>
      </c>
      <c r="D2318" s="4" t="s">
        <v>5822</v>
      </c>
      <c r="E2318" s="10"/>
      <c r="F2318" s="10"/>
      <c r="G2318" s="4" t="s">
        <v>5823</v>
      </c>
      <c r="H2318" s="4" t="s">
        <v>304</v>
      </c>
      <c r="I2318" s="4" t="s">
        <v>1478</v>
      </c>
      <c r="J2318" s="4" t="s">
        <v>965</v>
      </c>
      <c r="K2318" s="4" t="s">
        <v>966</v>
      </c>
      <c r="L2318" s="4" t="s">
        <v>959</v>
      </c>
      <c r="M2318" s="4" t="s">
        <v>960</v>
      </c>
      <c r="N2318" s="4" t="s">
        <v>967</v>
      </c>
      <c r="O2318" s="4">
        <v>2317</v>
      </c>
    </row>
    <row r="2319" spans="1:15" x14ac:dyDescent="0.35">
      <c r="A2319" s="2">
        <v>2</v>
      </c>
      <c r="B2319" s="2" t="s">
        <v>1466</v>
      </c>
      <c r="C2319" s="2" t="s">
        <v>1467</v>
      </c>
      <c r="D2319" s="2" t="s">
        <v>5824</v>
      </c>
      <c r="E2319" s="10"/>
      <c r="F2319" s="10"/>
      <c r="G2319" s="2" t="s">
        <v>5825</v>
      </c>
      <c r="H2319" s="2" t="s">
        <v>304</v>
      </c>
      <c r="I2319" s="2" t="s">
        <v>1478</v>
      </c>
      <c r="J2319" s="2" t="s">
        <v>957</v>
      </c>
      <c r="K2319" s="2" t="s">
        <v>966</v>
      </c>
      <c r="L2319" s="2" t="s">
        <v>959</v>
      </c>
      <c r="M2319" s="2" t="s">
        <v>960</v>
      </c>
      <c r="N2319" s="2" t="s">
        <v>1009</v>
      </c>
      <c r="O2319" s="2">
        <v>2318</v>
      </c>
    </row>
    <row r="2320" spans="1:15" x14ac:dyDescent="0.35">
      <c r="A2320" s="4">
        <v>2</v>
      </c>
      <c r="B2320" s="4" t="s">
        <v>1466</v>
      </c>
      <c r="C2320" s="4" t="s">
        <v>1467</v>
      </c>
      <c r="D2320" s="4" t="s">
        <v>5826</v>
      </c>
      <c r="E2320" s="10"/>
      <c r="F2320" s="10"/>
      <c r="G2320" s="4" t="s">
        <v>5827</v>
      </c>
      <c r="H2320" s="4" t="s">
        <v>304</v>
      </c>
      <c r="I2320" s="4" t="s">
        <v>1478</v>
      </c>
      <c r="J2320" s="4" t="s">
        <v>965</v>
      </c>
      <c r="K2320" s="4" t="s">
        <v>966</v>
      </c>
      <c r="L2320" s="4" t="s">
        <v>1031</v>
      </c>
      <c r="M2320" s="4" t="s">
        <v>960</v>
      </c>
      <c r="N2320" s="4" t="s">
        <v>967</v>
      </c>
      <c r="O2320" s="4">
        <v>2319</v>
      </c>
    </row>
    <row r="2321" spans="1:15" x14ac:dyDescent="0.35">
      <c r="A2321" s="2">
        <v>2</v>
      </c>
      <c r="B2321" s="2" t="s">
        <v>1466</v>
      </c>
      <c r="C2321" s="2" t="s">
        <v>1467</v>
      </c>
      <c r="D2321" s="2" t="s">
        <v>5828</v>
      </c>
      <c r="E2321" s="10"/>
      <c r="F2321" s="10"/>
      <c r="G2321" s="2" t="s">
        <v>5829</v>
      </c>
      <c r="H2321" s="2" t="s">
        <v>304</v>
      </c>
      <c r="I2321" s="2" t="s">
        <v>1478</v>
      </c>
      <c r="J2321" s="2" t="s">
        <v>965</v>
      </c>
      <c r="K2321" s="2" t="s">
        <v>966</v>
      </c>
      <c r="L2321" s="2" t="s">
        <v>1031</v>
      </c>
      <c r="M2321" s="2" t="s">
        <v>960</v>
      </c>
      <c r="N2321" s="2" t="s">
        <v>967</v>
      </c>
      <c r="O2321" s="2">
        <v>2320</v>
      </c>
    </row>
    <row r="2322" spans="1:15" x14ac:dyDescent="0.35">
      <c r="A2322" s="4">
        <v>2</v>
      </c>
      <c r="B2322" s="4" t="s">
        <v>1466</v>
      </c>
      <c r="C2322" s="4" t="s">
        <v>1467</v>
      </c>
      <c r="D2322" s="4" t="s">
        <v>5830</v>
      </c>
      <c r="E2322" s="10"/>
      <c r="F2322" s="10"/>
      <c r="G2322" s="4" t="s">
        <v>5831</v>
      </c>
      <c r="H2322" s="4" t="s">
        <v>304</v>
      </c>
      <c r="I2322" s="4" t="s">
        <v>1478</v>
      </c>
      <c r="J2322" s="4" t="s">
        <v>957</v>
      </c>
      <c r="K2322" s="4" t="s">
        <v>966</v>
      </c>
      <c r="L2322" s="4" t="s">
        <v>959</v>
      </c>
      <c r="M2322" s="4" t="s">
        <v>960</v>
      </c>
      <c r="N2322" s="4" t="s">
        <v>961</v>
      </c>
      <c r="O2322" s="4">
        <v>2321</v>
      </c>
    </row>
    <row r="2323" spans="1:15" x14ac:dyDescent="0.35">
      <c r="A2323" s="2">
        <v>2</v>
      </c>
      <c r="B2323" s="2" t="s">
        <v>1466</v>
      </c>
      <c r="C2323" s="2" t="s">
        <v>1467</v>
      </c>
      <c r="D2323" s="2" t="s">
        <v>5832</v>
      </c>
      <c r="E2323" s="10"/>
      <c r="F2323" s="10"/>
      <c r="G2323" s="2" t="s">
        <v>5833</v>
      </c>
      <c r="H2323" s="2" t="s">
        <v>304</v>
      </c>
      <c r="I2323" s="2" t="s">
        <v>1478</v>
      </c>
      <c r="J2323" s="2" t="s">
        <v>965</v>
      </c>
      <c r="K2323" s="2" t="s">
        <v>966</v>
      </c>
      <c r="L2323" s="2" t="s">
        <v>959</v>
      </c>
      <c r="M2323" s="2" t="s">
        <v>960</v>
      </c>
      <c r="N2323" s="2" t="s">
        <v>967</v>
      </c>
      <c r="O2323" s="2">
        <v>2322</v>
      </c>
    </row>
    <row r="2324" spans="1:15" x14ac:dyDescent="0.35">
      <c r="A2324" s="4">
        <v>2</v>
      </c>
      <c r="B2324" s="4" t="s">
        <v>1466</v>
      </c>
      <c r="C2324" s="4" t="s">
        <v>1467</v>
      </c>
      <c r="D2324" s="4" t="s">
        <v>5834</v>
      </c>
      <c r="E2324" s="10"/>
      <c r="F2324" s="10"/>
      <c r="G2324" s="4" t="s">
        <v>5835</v>
      </c>
      <c r="H2324" s="4" t="s">
        <v>304</v>
      </c>
      <c r="I2324" s="4" t="s">
        <v>1478</v>
      </c>
      <c r="J2324" s="4" t="s">
        <v>957</v>
      </c>
      <c r="K2324" s="4" t="s">
        <v>966</v>
      </c>
      <c r="L2324" s="4" t="s">
        <v>959</v>
      </c>
      <c r="M2324" s="4" t="s">
        <v>960</v>
      </c>
      <c r="N2324" s="4" t="s">
        <v>967</v>
      </c>
      <c r="O2324" s="4">
        <v>2323</v>
      </c>
    </row>
    <row r="2325" spans="1:15" x14ac:dyDescent="0.35">
      <c r="A2325" s="2">
        <v>2</v>
      </c>
      <c r="B2325" s="2" t="s">
        <v>1466</v>
      </c>
      <c r="C2325" s="2" t="s">
        <v>1467</v>
      </c>
      <c r="D2325" s="2" t="s">
        <v>5836</v>
      </c>
      <c r="E2325" s="10"/>
      <c r="F2325" s="10"/>
      <c r="G2325" s="2" t="s">
        <v>5837</v>
      </c>
      <c r="H2325" s="2" t="s">
        <v>304</v>
      </c>
      <c r="I2325" s="2" t="s">
        <v>1478</v>
      </c>
      <c r="J2325" s="2" t="s">
        <v>957</v>
      </c>
      <c r="K2325" s="2" t="s">
        <v>966</v>
      </c>
      <c r="L2325" s="2" t="s">
        <v>959</v>
      </c>
      <c r="M2325" s="2" t="s">
        <v>960</v>
      </c>
      <c r="N2325" s="2" t="s">
        <v>967</v>
      </c>
      <c r="O2325" s="2">
        <v>2324</v>
      </c>
    </row>
    <row r="2326" spans="1:15" x14ac:dyDescent="0.35">
      <c r="A2326" s="4">
        <v>2</v>
      </c>
      <c r="B2326" s="4" t="s">
        <v>1466</v>
      </c>
      <c r="C2326" s="4" t="s">
        <v>1467</v>
      </c>
      <c r="D2326" s="4" t="s">
        <v>5838</v>
      </c>
      <c r="E2326" s="10"/>
      <c r="F2326" s="10"/>
      <c r="G2326" s="4" t="s">
        <v>5839</v>
      </c>
      <c r="H2326" s="4" t="s">
        <v>304</v>
      </c>
      <c r="I2326" s="4" t="s">
        <v>1478</v>
      </c>
      <c r="J2326" s="4" t="s">
        <v>973</v>
      </c>
      <c r="K2326" s="4" t="s">
        <v>966</v>
      </c>
      <c r="L2326" s="4" t="s">
        <v>959</v>
      </c>
      <c r="M2326" s="4" t="s">
        <v>960</v>
      </c>
      <c r="N2326" s="4" t="s">
        <v>967</v>
      </c>
      <c r="O2326" s="4">
        <v>2325</v>
      </c>
    </row>
    <row r="2327" spans="1:15" x14ac:dyDescent="0.35">
      <c r="A2327" s="2">
        <v>2</v>
      </c>
      <c r="B2327" s="2" t="s">
        <v>1466</v>
      </c>
      <c r="C2327" s="2" t="s">
        <v>1467</v>
      </c>
      <c r="D2327" s="2" t="s">
        <v>5840</v>
      </c>
      <c r="E2327" s="10"/>
      <c r="F2327" s="10"/>
      <c r="G2327" s="2" t="s">
        <v>5841</v>
      </c>
      <c r="H2327" s="2" t="s">
        <v>304</v>
      </c>
      <c r="I2327" s="2" t="s">
        <v>1478</v>
      </c>
      <c r="J2327" s="2" t="s">
        <v>973</v>
      </c>
      <c r="K2327" s="2" t="s">
        <v>966</v>
      </c>
      <c r="L2327" s="2" t="s">
        <v>959</v>
      </c>
      <c r="M2327" s="2" t="s">
        <v>960</v>
      </c>
      <c r="N2327" s="2" t="s">
        <v>967</v>
      </c>
      <c r="O2327" s="2">
        <v>2326</v>
      </c>
    </row>
    <row r="2328" spans="1:15" x14ac:dyDescent="0.35">
      <c r="A2328" s="4">
        <v>2</v>
      </c>
      <c r="B2328" s="4" t="s">
        <v>1466</v>
      </c>
      <c r="C2328" s="4" t="s">
        <v>1467</v>
      </c>
      <c r="D2328" s="4" t="s">
        <v>5842</v>
      </c>
      <c r="E2328" s="10"/>
      <c r="F2328" s="10"/>
      <c r="G2328" s="4" t="s">
        <v>5843</v>
      </c>
      <c r="H2328" s="4" t="s">
        <v>304</v>
      </c>
      <c r="I2328" s="4" t="s">
        <v>1478</v>
      </c>
      <c r="J2328" s="4" t="s">
        <v>965</v>
      </c>
      <c r="K2328" s="4" t="s">
        <v>966</v>
      </c>
      <c r="L2328" s="4" t="s">
        <v>1031</v>
      </c>
      <c r="M2328" s="4" t="s">
        <v>960</v>
      </c>
      <c r="N2328" s="4" t="s">
        <v>967</v>
      </c>
      <c r="O2328" s="4">
        <v>2327</v>
      </c>
    </row>
    <row r="2329" spans="1:15" x14ac:dyDescent="0.35">
      <c r="A2329" s="2">
        <v>2</v>
      </c>
      <c r="B2329" s="2" t="s">
        <v>1466</v>
      </c>
      <c r="C2329" s="2" t="s">
        <v>1467</v>
      </c>
      <c r="D2329" s="2" t="s">
        <v>5844</v>
      </c>
      <c r="E2329" s="10"/>
      <c r="F2329" s="10"/>
      <c r="G2329" s="2" t="s">
        <v>5845</v>
      </c>
      <c r="H2329" s="2" t="s">
        <v>304</v>
      </c>
      <c r="I2329" s="2" t="s">
        <v>1478</v>
      </c>
      <c r="J2329" s="2" t="s">
        <v>973</v>
      </c>
      <c r="K2329" s="2" t="s">
        <v>966</v>
      </c>
      <c r="L2329" s="2" t="s">
        <v>959</v>
      </c>
      <c r="M2329" s="2" t="s">
        <v>960</v>
      </c>
      <c r="N2329" s="2" t="s">
        <v>967</v>
      </c>
      <c r="O2329" s="2">
        <v>2328</v>
      </c>
    </row>
    <row r="2330" spans="1:15" x14ac:dyDescent="0.35">
      <c r="A2330" s="4">
        <v>2</v>
      </c>
      <c r="B2330" s="4" t="s">
        <v>1466</v>
      </c>
      <c r="C2330" s="4" t="s">
        <v>1467</v>
      </c>
      <c r="D2330" s="4" t="s">
        <v>5846</v>
      </c>
      <c r="E2330" s="10"/>
      <c r="F2330" s="10"/>
      <c r="G2330" s="4" t="s">
        <v>5847</v>
      </c>
      <c r="H2330" s="4" t="s">
        <v>304</v>
      </c>
      <c r="I2330" s="4" t="s">
        <v>1478</v>
      </c>
      <c r="J2330" s="4" t="s">
        <v>957</v>
      </c>
      <c r="K2330" s="4" t="s">
        <v>966</v>
      </c>
      <c r="L2330" s="4" t="s">
        <v>1031</v>
      </c>
      <c r="M2330" s="4" t="s">
        <v>960</v>
      </c>
      <c r="N2330" s="4" t="s">
        <v>1546</v>
      </c>
      <c r="O2330" s="4">
        <v>2329</v>
      </c>
    </row>
    <row r="2331" spans="1:15" x14ac:dyDescent="0.35">
      <c r="A2331" s="2">
        <v>2</v>
      </c>
      <c r="B2331" s="2" t="s">
        <v>1466</v>
      </c>
      <c r="C2331" s="2" t="s">
        <v>1467</v>
      </c>
      <c r="D2331" s="2" t="s">
        <v>1228</v>
      </c>
      <c r="E2331" s="10"/>
      <c r="F2331" s="10"/>
      <c r="G2331" s="2" t="s">
        <v>1229</v>
      </c>
      <c r="H2331" s="2" t="s">
        <v>304</v>
      </c>
      <c r="I2331" s="2" t="s">
        <v>1478</v>
      </c>
      <c r="J2331" s="2" t="s">
        <v>973</v>
      </c>
      <c r="K2331" s="2" t="s">
        <v>966</v>
      </c>
      <c r="L2331" s="2" t="s">
        <v>959</v>
      </c>
      <c r="M2331" s="2" t="s">
        <v>960</v>
      </c>
      <c r="N2331" s="2" t="s">
        <v>967</v>
      </c>
      <c r="O2331" s="2">
        <v>2330</v>
      </c>
    </row>
    <row r="2332" spans="1:15" x14ac:dyDescent="0.35">
      <c r="A2332" s="4">
        <v>2</v>
      </c>
      <c r="B2332" s="4" t="s">
        <v>1466</v>
      </c>
      <c r="C2332" s="4" t="s">
        <v>1467</v>
      </c>
      <c r="D2332" s="4" t="s">
        <v>5848</v>
      </c>
      <c r="E2332" s="10"/>
      <c r="F2332" s="10"/>
      <c r="G2332" s="4" t="s">
        <v>5849</v>
      </c>
      <c r="H2332" s="4" t="s">
        <v>304</v>
      </c>
      <c r="I2332" s="4" t="s">
        <v>1478</v>
      </c>
      <c r="J2332" s="4" t="s">
        <v>973</v>
      </c>
      <c r="K2332" s="4" t="s">
        <v>966</v>
      </c>
      <c r="L2332" s="4" t="s">
        <v>959</v>
      </c>
      <c r="M2332" s="4" t="s">
        <v>960</v>
      </c>
      <c r="N2332" s="4" t="s">
        <v>967</v>
      </c>
      <c r="O2332" s="4">
        <v>2331</v>
      </c>
    </row>
    <row r="2333" spans="1:15" x14ac:dyDescent="0.35">
      <c r="A2333" s="2">
        <v>2</v>
      </c>
      <c r="B2333" s="2" t="s">
        <v>1466</v>
      </c>
      <c r="C2333" s="2" t="s">
        <v>1467</v>
      </c>
      <c r="D2333" s="2" t="s">
        <v>5850</v>
      </c>
      <c r="E2333" s="10"/>
      <c r="F2333" s="10"/>
      <c r="G2333" s="2" t="s">
        <v>5851</v>
      </c>
      <c r="H2333" s="2" t="s">
        <v>304</v>
      </c>
      <c r="I2333" s="2" t="s">
        <v>1478</v>
      </c>
      <c r="J2333" s="2" t="s">
        <v>957</v>
      </c>
      <c r="K2333" s="2" t="s">
        <v>966</v>
      </c>
      <c r="L2333" s="2" t="s">
        <v>959</v>
      </c>
      <c r="M2333" s="2" t="s">
        <v>960</v>
      </c>
      <c r="N2333" s="2" t="s">
        <v>961</v>
      </c>
      <c r="O2333" s="2">
        <v>2332</v>
      </c>
    </row>
    <row r="2334" spans="1:15" x14ac:dyDescent="0.35">
      <c r="A2334" s="4">
        <v>2</v>
      </c>
      <c r="B2334" s="4" t="s">
        <v>1466</v>
      </c>
      <c r="C2334" s="4" t="s">
        <v>1467</v>
      </c>
      <c r="D2334" s="4" t="s">
        <v>5852</v>
      </c>
      <c r="E2334" s="10"/>
      <c r="F2334" s="10"/>
      <c r="G2334" s="4" t="s">
        <v>5853</v>
      </c>
      <c r="H2334" s="4" t="s">
        <v>304</v>
      </c>
      <c r="I2334" s="4" t="s">
        <v>1478</v>
      </c>
      <c r="J2334" s="4" t="s">
        <v>973</v>
      </c>
      <c r="K2334" s="4" t="s">
        <v>966</v>
      </c>
      <c r="L2334" s="4" t="s">
        <v>959</v>
      </c>
      <c r="M2334" s="4" t="s">
        <v>960</v>
      </c>
      <c r="N2334" s="4" t="s">
        <v>967</v>
      </c>
      <c r="O2334" s="4">
        <v>2333</v>
      </c>
    </row>
    <row r="2335" spans="1:15" x14ac:dyDescent="0.35">
      <c r="A2335" s="2">
        <v>2</v>
      </c>
      <c r="B2335" s="2" t="s">
        <v>1466</v>
      </c>
      <c r="C2335" s="2" t="s">
        <v>1467</v>
      </c>
      <c r="D2335" s="2" t="s">
        <v>5854</v>
      </c>
      <c r="E2335" s="10"/>
      <c r="F2335" s="10"/>
      <c r="G2335" s="2" t="s">
        <v>5855</v>
      </c>
      <c r="H2335" s="2" t="s">
        <v>304</v>
      </c>
      <c r="I2335" s="2" t="s">
        <v>1478</v>
      </c>
      <c r="J2335" s="2" t="s">
        <v>957</v>
      </c>
      <c r="K2335" s="2" t="s">
        <v>966</v>
      </c>
      <c r="L2335" s="2" t="s">
        <v>959</v>
      </c>
      <c r="M2335" s="2" t="s">
        <v>960</v>
      </c>
      <c r="N2335" s="2" t="s">
        <v>961</v>
      </c>
      <c r="O2335" s="2">
        <v>2334</v>
      </c>
    </row>
    <row r="2336" spans="1:15" x14ac:dyDescent="0.35">
      <c r="A2336" s="4">
        <v>2</v>
      </c>
      <c r="B2336" s="4" t="s">
        <v>1466</v>
      </c>
      <c r="C2336" s="4" t="s">
        <v>1467</v>
      </c>
      <c r="D2336" s="4" t="s">
        <v>5856</v>
      </c>
      <c r="E2336" s="10"/>
      <c r="F2336" s="10"/>
      <c r="G2336" s="4" t="s">
        <v>5857</v>
      </c>
      <c r="H2336" s="4" t="s">
        <v>304</v>
      </c>
      <c r="I2336" s="4" t="s">
        <v>1478</v>
      </c>
      <c r="J2336" s="4" t="s">
        <v>957</v>
      </c>
      <c r="K2336" s="4" t="s">
        <v>966</v>
      </c>
      <c r="L2336" s="4" t="s">
        <v>959</v>
      </c>
      <c r="M2336" s="4" t="s">
        <v>960</v>
      </c>
      <c r="N2336" s="4" t="s">
        <v>967</v>
      </c>
      <c r="O2336" s="4">
        <v>2335</v>
      </c>
    </row>
    <row r="2337" spans="1:15" x14ac:dyDescent="0.35">
      <c r="A2337" s="2">
        <v>2</v>
      </c>
      <c r="B2337" s="2" t="s">
        <v>1466</v>
      </c>
      <c r="C2337" s="2" t="s">
        <v>1467</v>
      </c>
      <c r="D2337" s="2" t="s">
        <v>5858</v>
      </c>
      <c r="E2337" s="10"/>
      <c r="F2337" s="10"/>
      <c r="G2337" s="2" t="s">
        <v>5859</v>
      </c>
      <c r="H2337" s="2" t="s">
        <v>304</v>
      </c>
      <c r="I2337" s="2" t="s">
        <v>1478</v>
      </c>
      <c r="J2337" s="2" t="s">
        <v>957</v>
      </c>
      <c r="K2337" s="2" t="s">
        <v>966</v>
      </c>
      <c r="L2337" s="2" t="s">
        <v>959</v>
      </c>
      <c r="M2337" s="2" t="s">
        <v>960</v>
      </c>
      <c r="N2337" s="2" t="s">
        <v>961</v>
      </c>
      <c r="O2337" s="2">
        <v>2336</v>
      </c>
    </row>
    <row r="2338" spans="1:15" x14ac:dyDescent="0.35">
      <c r="A2338" s="4">
        <v>2</v>
      </c>
      <c r="B2338" s="4" t="s">
        <v>1466</v>
      </c>
      <c r="C2338" s="4" t="s">
        <v>1467</v>
      </c>
      <c r="D2338" s="4" t="s">
        <v>5860</v>
      </c>
      <c r="E2338" s="10"/>
      <c r="F2338" s="10"/>
      <c r="G2338" s="4" t="s">
        <v>5861</v>
      </c>
      <c r="H2338" s="4" t="s">
        <v>304</v>
      </c>
      <c r="I2338" s="4" t="s">
        <v>1478</v>
      </c>
      <c r="J2338" s="4" t="s">
        <v>973</v>
      </c>
      <c r="K2338" s="4" t="s">
        <v>966</v>
      </c>
      <c r="L2338" s="4" t="s">
        <v>959</v>
      </c>
      <c r="M2338" s="4" t="s">
        <v>960</v>
      </c>
      <c r="N2338" s="4" t="s">
        <v>967</v>
      </c>
      <c r="O2338" s="4">
        <v>2337</v>
      </c>
    </row>
    <row r="2339" spans="1:15" x14ac:dyDescent="0.35">
      <c r="A2339" s="2">
        <v>2</v>
      </c>
      <c r="B2339" s="2" t="s">
        <v>1466</v>
      </c>
      <c r="C2339" s="2" t="s">
        <v>1467</v>
      </c>
      <c r="D2339" s="2" t="s">
        <v>5862</v>
      </c>
      <c r="E2339" s="10"/>
      <c r="F2339" s="10"/>
      <c r="G2339" s="2" t="s">
        <v>5863</v>
      </c>
      <c r="H2339" s="2" t="s">
        <v>304</v>
      </c>
      <c r="I2339" s="2" t="s">
        <v>1478</v>
      </c>
      <c r="J2339" s="2" t="s">
        <v>965</v>
      </c>
      <c r="K2339" s="2" t="s">
        <v>966</v>
      </c>
      <c r="L2339" s="2" t="s">
        <v>959</v>
      </c>
      <c r="M2339" s="2" t="s">
        <v>960</v>
      </c>
      <c r="N2339" s="2" t="s">
        <v>967</v>
      </c>
      <c r="O2339" s="2">
        <v>2338</v>
      </c>
    </row>
    <row r="2340" spans="1:15" x14ac:dyDescent="0.35">
      <c r="A2340" s="4">
        <v>2</v>
      </c>
      <c r="B2340" s="4" t="s">
        <v>1466</v>
      </c>
      <c r="C2340" s="4" t="s">
        <v>1467</v>
      </c>
      <c r="D2340" s="4" t="s">
        <v>5864</v>
      </c>
      <c r="E2340" s="10"/>
      <c r="F2340" s="10"/>
      <c r="G2340" s="4" t="s">
        <v>5865</v>
      </c>
      <c r="H2340" s="4" t="s">
        <v>304</v>
      </c>
      <c r="I2340" s="4" t="s">
        <v>1478</v>
      </c>
      <c r="J2340" s="4" t="s">
        <v>965</v>
      </c>
      <c r="K2340" s="4" t="s">
        <v>966</v>
      </c>
      <c r="L2340" s="4" t="s">
        <v>959</v>
      </c>
      <c r="M2340" s="4" t="s">
        <v>960</v>
      </c>
      <c r="N2340" s="4" t="s">
        <v>967</v>
      </c>
      <c r="O2340" s="4">
        <v>2339</v>
      </c>
    </row>
    <row r="2341" spans="1:15" x14ac:dyDescent="0.35">
      <c r="A2341" s="2">
        <v>2</v>
      </c>
      <c r="B2341" s="2" t="s">
        <v>1466</v>
      </c>
      <c r="C2341" s="2" t="s">
        <v>1467</v>
      </c>
      <c r="D2341" s="2" t="s">
        <v>5866</v>
      </c>
      <c r="E2341" s="10"/>
      <c r="F2341" s="10"/>
      <c r="G2341" s="2" t="s">
        <v>5867</v>
      </c>
      <c r="H2341" s="2" t="s">
        <v>304</v>
      </c>
      <c r="I2341" s="2" t="s">
        <v>1478</v>
      </c>
      <c r="J2341" s="2" t="s">
        <v>957</v>
      </c>
      <c r="K2341" s="2" t="s">
        <v>966</v>
      </c>
      <c r="L2341" s="2" t="s">
        <v>959</v>
      </c>
      <c r="M2341" s="2" t="s">
        <v>960</v>
      </c>
      <c r="N2341" s="2" t="s">
        <v>961</v>
      </c>
      <c r="O2341" s="2">
        <v>2340</v>
      </c>
    </row>
    <row r="2342" spans="1:15" x14ac:dyDescent="0.35">
      <c r="A2342" s="4">
        <v>2</v>
      </c>
      <c r="B2342" s="4" t="s">
        <v>1466</v>
      </c>
      <c r="C2342" s="4" t="s">
        <v>1467</v>
      </c>
      <c r="D2342" s="4" t="s">
        <v>5868</v>
      </c>
      <c r="E2342" s="10"/>
      <c r="F2342" s="10"/>
      <c r="G2342" s="4" t="s">
        <v>5869</v>
      </c>
      <c r="H2342" s="4" t="s">
        <v>304</v>
      </c>
      <c r="I2342" s="4" t="s">
        <v>1478</v>
      </c>
      <c r="J2342" s="4" t="s">
        <v>973</v>
      </c>
      <c r="K2342" s="4" t="s">
        <v>966</v>
      </c>
      <c r="L2342" s="4" t="s">
        <v>959</v>
      </c>
      <c r="M2342" s="4" t="s">
        <v>960</v>
      </c>
      <c r="N2342" s="4" t="s">
        <v>967</v>
      </c>
      <c r="O2342" s="4">
        <v>2341</v>
      </c>
    </row>
    <row r="2343" spans="1:15" x14ac:dyDescent="0.35">
      <c r="A2343" s="2">
        <v>2</v>
      </c>
      <c r="B2343" s="2" t="s">
        <v>1466</v>
      </c>
      <c r="C2343" s="2" t="s">
        <v>1467</v>
      </c>
      <c r="D2343" s="2" t="s">
        <v>5870</v>
      </c>
      <c r="E2343" s="10"/>
      <c r="F2343" s="10"/>
      <c r="G2343" s="2" t="s">
        <v>5871</v>
      </c>
      <c r="H2343" s="2" t="s">
        <v>304</v>
      </c>
      <c r="I2343" s="2" t="s">
        <v>1478</v>
      </c>
      <c r="J2343" s="2" t="s">
        <v>957</v>
      </c>
      <c r="K2343" s="2" t="s">
        <v>966</v>
      </c>
      <c r="L2343" s="2" t="s">
        <v>959</v>
      </c>
      <c r="M2343" s="2" t="s">
        <v>960</v>
      </c>
      <c r="N2343" s="2" t="s">
        <v>961</v>
      </c>
      <c r="O2343" s="2">
        <v>2342</v>
      </c>
    </row>
    <row r="2344" spans="1:15" x14ac:dyDescent="0.35">
      <c r="A2344" s="4">
        <v>2</v>
      </c>
      <c r="B2344" s="4" t="s">
        <v>1466</v>
      </c>
      <c r="C2344" s="4" t="s">
        <v>1467</v>
      </c>
      <c r="D2344" s="4" t="s">
        <v>5872</v>
      </c>
      <c r="E2344" s="10"/>
      <c r="F2344" s="10"/>
      <c r="G2344" s="4" t="s">
        <v>5873</v>
      </c>
      <c r="H2344" s="4" t="s">
        <v>304</v>
      </c>
      <c r="I2344" s="4" t="s">
        <v>1478</v>
      </c>
      <c r="J2344" s="4" t="s">
        <v>957</v>
      </c>
      <c r="K2344" s="4" t="s">
        <v>966</v>
      </c>
      <c r="L2344" s="4" t="s">
        <v>959</v>
      </c>
      <c r="M2344" s="4" t="s">
        <v>960</v>
      </c>
      <c r="N2344" s="4" t="s">
        <v>967</v>
      </c>
      <c r="O2344" s="4">
        <v>2343</v>
      </c>
    </row>
    <row r="2345" spans="1:15" x14ac:dyDescent="0.35">
      <c r="A2345" s="2">
        <v>2</v>
      </c>
      <c r="B2345" s="2" t="s">
        <v>1466</v>
      </c>
      <c r="C2345" s="2" t="s">
        <v>1467</v>
      </c>
      <c r="D2345" s="2" t="s">
        <v>5874</v>
      </c>
      <c r="E2345" s="10"/>
      <c r="F2345" s="10"/>
      <c r="G2345" s="2" t="s">
        <v>5875</v>
      </c>
      <c r="H2345" s="2" t="s">
        <v>304</v>
      </c>
      <c r="I2345" s="2" t="s">
        <v>1478</v>
      </c>
      <c r="J2345" s="2" t="s">
        <v>957</v>
      </c>
      <c r="K2345" s="2" t="s">
        <v>966</v>
      </c>
      <c r="L2345" s="2" t="s">
        <v>959</v>
      </c>
      <c r="M2345" s="2" t="s">
        <v>960</v>
      </c>
      <c r="N2345" s="2" t="s">
        <v>961</v>
      </c>
      <c r="O2345" s="2">
        <v>2344</v>
      </c>
    </row>
    <row r="2346" spans="1:15" x14ac:dyDescent="0.35">
      <c r="A2346" s="4">
        <v>2</v>
      </c>
      <c r="B2346" s="4" t="s">
        <v>1466</v>
      </c>
      <c r="C2346" s="4" t="s">
        <v>1467</v>
      </c>
      <c r="D2346" s="4" t="s">
        <v>5876</v>
      </c>
      <c r="E2346" s="10"/>
      <c r="F2346" s="10"/>
      <c r="G2346" s="4" t="s">
        <v>5877</v>
      </c>
      <c r="H2346" s="4" t="s">
        <v>304</v>
      </c>
      <c r="I2346" s="4" t="s">
        <v>1478</v>
      </c>
      <c r="J2346" s="4" t="s">
        <v>957</v>
      </c>
      <c r="K2346" s="4" t="s">
        <v>966</v>
      </c>
      <c r="L2346" s="4" t="s">
        <v>959</v>
      </c>
      <c r="M2346" s="4" t="s">
        <v>960</v>
      </c>
      <c r="N2346" s="4" t="s">
        <v>961</v>
      </c>
      <c r="O2346" s="4">
        <v>2345</v>
      </c>
    </row>
    <row r="2347" spans="1:15" x14ac:dyDescent="0.35">
      <c r="A2347" s="2">
        <v>2</v>
      </c>
      <c r="B2347" s="2" t="s">
        <v>1466</v>
      </c>
      <c r="C2347" s="2" t="s">
        <v>1467</v>
      </c>
      <c r="D2347" s="2" t="s">
        <v>5878</v>
      </c>
      <c r="E2347" s="10"/>
      <c r="F2347" s="10"/>
      <c r="G2347" s="2" t="s">
        <v>5879</v>
      </c>
      <c r="H2347" s="2" t="s">
        <v>304</v>
      </c>
      <c r="I2347" s="2" t="s">
        <v>1478</v>
      </c>
      <c r="J2347" s="2" t="s">
        <v>973</v>
      </c>
      <c r="K2347" s="2" t="s">
        <v>966</v>
      </c>
      <c r="L2347" s="2" t="s">
        <v>959</v>
      </c>
      <c r="M2347" s="2" t="s">
        <v>960</v>
      </c>
      <c r="N2347" s="2" t="s">
        <v>967</v>
      </c>
      <c r="O2347" s="2">
        <v>2346</v>
      </c>
    </row>
    <row r="2348" spans="1:15" x14ac:dyDescent="0.35">
      <c r="A2348" s="4">
        <v>2</v>
      </c>
      <c r="B2348" s="4" t="s">
        <v>1466</v>
      </c>
      <c r="C2348" s="4" t="s">
        <v>1467</v>
      </c>
      <c r="D2348" s="4" t="s">
        <v>5880</v>
      </c>
      <c r="E2348" s="10"/>
      <c r="F2348" s="10"/>
      <c r="G2348" s="4" t="s">
        <v>5881</v>
      </c>
      <c r="H2348" s="4" t="s">
        <v>304</v>
      </c>
      <c r="I2348" s="4" t="s">
        <v>1478</v>
      </c>
      <c r="J2348" s="4" t="s">
        <v>957</v>
      </c>
      <c r="K2348" s="4" t="s">
        <v>966</v>
      </c>
      <c r="L2348" s="4" t="s">
        <v>959</v>
      </c>
      <c r="M2348" s="4" t="s">
        <v>960</v>
      </c>
      <c r="N2348" s="4" t="s">
        <v>1245</v>
      </c>
      <c r="O2348" s="4">
        <v>2347</v>
      </c>
    </row>
    <row r="2349" spans="1:15" x14ac:dyDescent="0.35">
      <c r="A2349" s="2">
        <v>2</v>
      </c>
      <c r="B2349" s="2" t="s">
        <v>1466</v>
      </c>
      <c r="C2349" s="2" t="s">
        <v>1467</v>
      </c>
      <c r="D2349" s="2" t="s">
        <v>5882</v>
      </c>
      <c r="E2349" s="10"/>
      <c r="F2349" s="10"/>
      <c r="G2349" s="2" t="s">
        <v>5883</v>
      </c>
      <c r="H2349" s="2" t="s">
        <v>304</v>
      </c>
      <c r="I2349" s="2" t="s">
        <v>1478</v>
      </c>
      <c r="J2349" s="2" t="s">
        <v>957</v>
      </c>
      <c r="K2349" s="2" t="s">
        <v>966</v>
      </c>
      <c r="L2349" s="2" t="s">
        <v>959</v>
      </c>
      <c r="M2349" s="2" t="s">
        <v>960</v>
      </c>
      <c r="N2349" s="2" t="s">
        <v>2350</v>
      </c>
      <c r="O2349" s="2">
        <v>2348</v>
      </c>
    </row>
    <row r="2350" spans="1:15" x14ac:dyDescent="0.35">
      <c r="A2350" s="4">
        <v>2</v>
      </c>
      <c r="B2350" s="4" t="s">
        <v>1466</v>
      </c>
      <c r="C2350" s="4" t="s">
        <v>1467</v>
      </c>
      <c r="D2350" s="4" t="s">
        <v>5884</v>
      </c>
      <c r="E2350" s="10"/>
      <c r="F2350" s="10"/>
      <c r="G2350" s="4" t="s">
        <v>5885</v>
      </c>
      <c r="H2350" s="4" t="s">
        <v>304</v>
      </c>
      <c r="I2350" s="4" t="s">
        <v>1478</v>
      </c>
      <c r="J2350" s="4" t="s">
        <v>957</v>
      </c>
      <c r="K2350" s="4" t="s">
        <v>966</v>
      </c>
      <c r="L2350" s="4" t="s">
        <v>959</v>
      </c>
      <c r="M2350" s="4" t="s">
        <v>960</v>
      </c>
      <c r="N2350" s="4" t="s">
        <v>1561</v>
      </c>
      <c r="O2350" s="4">
        <v>2349</v>
      </c>
    </row>
    <row r="2351" spans="1:15" x14ac:dyDescent="0.35">
      <c r="A2351" s="2">
        <v>2</v>
      </c>
      <c r="B2351" s="2" t="s">
        <v>1466</v>
      </c>
      <c r="C2351" s="2" t="s">
        <v>1467</v>
      </c>
      <c r="D2351" s="2" t="s">
        <v>5886</v>
      </c>
      <c r="E2351" s="10"/>
      <c r="F2351" s="10"/>
      <c r="G2351" s="2" t="s">
        <v>5887</v>
      </c>
      <c r="H2351" s="2" t="s">
        <v>304</v>
      </c>
      <c r="I2351" s="2" t="s">
        <v>1478</v>
      </c>
      <c r="J2351" s="2" t="s">
        <v>965</v>
      </c>
      <c r="K2351" s="2" t="s">
        <v>966</v>
      </c>
      <c r="L2351" s="2" t="s">
        <v>1031</v>
      </c>
      <c r="M2351" s="2" t="s">
        <v>960</v>
      </c>
      <c r="N2351" s="2" t="s">
        <v>967</v>
      </c>
      <c r="O2351" s="2">
        <v>2350</v>
      </c>
    </row>
    <row r="2352" spans="1:15" x14ac:dyDescent="0.35">
      <c r="A2352" s="4">
        <v>2</v>
      </c>
      <c r="B2352" s="4" t="s">
        <v>1466</v>
      </c>
      <c r="C2352" s="4" t="s">
        <v>1467</v>
      </c>
      <c r="D2352" s="4" t="s">
        <v>5888</v>
      </c>
      <c r="E2352" s="10"/>
      <c r="F2352" s="10"/>
      <c r="G2352" s="4" t="s">
        <v>5889</v>
      </c>
      <c r="H2352" s="4" t="s">
        <v>304</v>
      </c>
      <c r="I2352" s="4" t="s">
        <v>1478</v>
      </c>
      <c r="J2352" s="4" t="s">
        <v>973</v>
      </c>
      <c r="K2352" s="4" t="s">
        <v>966</v>
      </c>
      <c r="L2352" s="4" t="s">
        <v>1031</v>
      </c>
      <c r="M2352" s="4" t="s">
        <v>960</v>
      </c>
      <c r="N2352" s="4" t="s">
        <v>967</v>
      </c>
      <c r="O2352" s="4">
        <v>2351</v>
      </c>
    </row>
    <row r="2353" spans="1:15" x14ac:dyDescent="0.35">
      <c r="A2353" s="2">
        <v>2</v>
      </c>
      <c r="B2353" s="2" t="s">
        <v>1466</v>
      </c>
      <c r="C2353" s="2" t="s">
        <v>1467</v>
      </c>
      <c r="D2353" s="2" t="s">
        <v>5890</v>
      </c>
      <c r="E2353" s="10"/>
      <c r="F2353" s="10"/>
      <c r="G2353" s="2" t="s">
        <v>1157</v>
      </c>
      <c r="H2353" s="2" t="s">
        <v>304</v>
      </c>
      <c r="I2353" s="2" t="s">
        <v>1478</v>
      </c>
      <c r="J2353" s="2" t="s">
        <v>965</v>
      </c>
      <c r="K2353" s="2" t="s">
        <v>966</v>
      </c>
      <c r="L2353" s="2" t="s">
        <v>959</v>
      </c>
      <c r="M2353" s="2" t="s">
        <v>960</v>
      </c>
      <c r="N2353" s="2" t="s">
        <v>967</v>
      </c>
      <c r="O2353" s="2">
        <v>2352</v>
      </c>
    </row>
    <row r="2354" spans="1:15" x14ac:dyDescent="0.35">
      <c r="A2354" s="4">
        <v>2</v>
      </c>
      <c r="B2354" s="4" t="s">
        <v>1466</v>
      </c>
      <c r="C2354" s="4" t="s">
        <v>1467</v>
      </c>
      <c r="D2354" s="4" t="s">
        <v>5891</v>
      </c>
      <c r="E2354" s="10"/>
      <c r="F2354" s="10"/>
      <c r="G2354" s="4" t="s">
        <v>861</v>
      </c>
      <c r="H2354" s="4" t="s">
        <v>304</v>
      </c>
      <c r="I2354" s="4" t="s">
        <v>1478</v>
      </c>
      <c r="J2354" s="4" t="s">
        <v>957</v>
      </c>
      <c r="K2354" s="4" t="s">
        <v>966</v>
      </c>
      <c r="L2354" s="4" t="s">
        <v>959</v>
      </c>
      <c r="M2354" s="4" t="s">
        <v>960</v>
      </c>
      <c r="N2354" s="4" t="s">
        <v>1245</v>
      </c>
      <c r="O2354" s="4">
        <v>2353</v>
      </c>
    </row>
    <row r="2355" spans="1:15" x14ac:dyDescent="0.35">
      <c r="A2355" s="2">
        <v>2</v>
      </c>
      <c r="B2355" s="2" t="s">
        <v>1466</v>
      </c>
      <c r="C2355" s="2" t="s">
        <v>1467</v>
      </c>
      <c r="D2355" s="2" t="s">
        <v>5892</v>
      </c>
      <c r="E2355" s="10"/>
      <c r="F2355" s="10"/>
      <c r="G2355" s="2" t="s">
        <v>5893</v>
      </c>
      <c r="H2355" s="2" t="s">
        <v>304</v>
      </c>
      <c r="I2355" s="2" t="s">
        <v>1478</v>
      </c>
      <c r="J2355" s="2" t="s">
        <v>957</v>
      </c>
      <c r="K2355" s="2" t="s">
        <v>966</v>
      </c>
      <c r="L2355" s="2" t="s">
        <v>959</v>
      </c>
      <c r="M2355" s="2" t="s">
        <v>960</v>
      </c>
      <c r="N2355" s="2" t="s">
        <v>1245</v>
      </c>
      <c r="O2355" s="2">
        <v>2354</v>
      </c>
    </row>
    <row r="2356" spans="1:15" x14ac:dyDescent="0.35">
      <c r="A2356" s="4">
        <v>2</v>
      </c>
      <c r="B2356" s="4" t="s">
        <v>1466</v>
      </c>
      <c r="C2356" s="4" t="s">
        <v>1467</v>
      </c>
      <c r="D2356" s="4" t="s">
        <v>5894</v>
      </c>
      <c r="E2356" s="10"/>
      <c r="F2356" s="10"/>
      <c r="G2356" s="4" t="s">
        <v>5895</v>
      </c>
      <c r="H2356" s="4" t="s">
        <v>304</v>
      </c>
      <c r="I2356" s="4" t="s">
        <v>1478</v>
      </c>
      <c r="J2356" s="4" t="s">
        <v>965</v>
      </c>
      <c r="K2356" s="4" t="s">
        <v>966</v>
      </c>
      <c r="L2356" s="4" t="s">
        <v>959</v>
      </c>
      <c r="M2356" s="4" t="s">
        <v>960</v>
      </c>
      <c r="N2356" s="4" t="s">
        <v>967</v>
      </c>
      <c r="O2356" s="4">
        <v>2355</v>
      </c>
    </row>
    <row r="2357" spans="1:15" x14ac:dyDescent="0.35">
      <c r="A2357" s="2">
        <v>2</v>
      </c>
      <c r="B2357" s="2" t="s">
        <v>1466</v>
      </c>
      <c r="C2357" s="2" t="s">
        <v>1467</v>
      </c>
      <c r="D2357" s="2" t="s">
        <v>5896</v>
      </c>
      <c r="E2357" s="10"/>
      <c r="F2357" s="10"/>
      <c r="G2357" s="2" t="s">
        <v>5897</v>
      </c>
      <c r="H2357" s="2" t="s">
        <v>304</v>
      </c>
      <c r="I2357" s="2" t="s">
        <v>1478</v>
      </c>
      <c r="J2357" s="2" t="s">
        <v>973</v>
      </c>
      <c r="K2357" s="2" t="s">
        <v>966</v>
      </c>
      <c r="L2357" s="2" t="s">
        <v>959</v>
      </c>
      <c r="M2357" s="2" t="s">
        <v>960</v>
      </c>
      <c r="N2357" s="2" t="s">
        <v>967</v>
      </c>
      <c r="O2357" s="2">
        <v>2356</v>
      </c>
    </row>
    <row r="2358" spans="1:15" x14ac:dyDescent="0.35">
      <c r="A2358" s="4">
        <v>2</v>
      </c>
      <c r="B2358" s="4" t="s">
        <v>1466</v>
      </c>
      <c r="C2358" s="4" t="s">
        <v>1467</v>
      </c>
      <c r="D2358" s="4" t="s">
        <v>962</v>
      </c>
      <c r="E2358" s="10"/>
      <c r="F2358" s="10"/>
      <c r="G2358" s="4" t="s">
        <v>963</v>
      </c>
      <c r="H2358" s="4" t="s">
        <v>304</v>
      </c>
      <c r="I2358" s="4" t="s">
        <v>1478</v>
      </c>
      <c r="J2358" s="4" t="s">
        <v>965</v>
      </c>
      <c r="K2358" s="4" t="s">
        <v>966</v>
      </c>
      <c r="L2358" s="4" t="s">
        <v>959</v>
      </c>
      <c r="M2358" s="4" t="s">
        <v>960</v>
      </c>
      <c r="N2358" s="4" t="s">
        <v>967</v>
      </c>
      <c r="O2358" s="4">
        <v>2357</v>
      </c>
    </row>
    <row r="2359" spans="1:15" x14ac:dyDescent="0.35">
      <c r="A2359" s="2">
        <v>2</v>
      </c>
      <c r="B2359" s="2" t="s">
        <v>1466</v>
      </c>
      <c r="C2359" s="2" t="s">
        <v>1467</v>
      </c>
      <c r="D2359" s="2" t="s">
        <v>5898</v>
      </c>
      <c r="E2359" s="10"/>
      <c r="F2359" s="10"/>
      <c r="G2359" s="2" t="s">
        <v>5899</v>
      </c>
      <c r="H2359" s="2" t="s">
        <v>304</v>
      </c>
      <c r="I2359" s="2" t="s">
        <v>1478</v>
      </c>
      <c r="J2359" s="2" t="s">
        <v>973</v>
      </c>
      <c r="K2359" s="2" t="s">
        <v>966</v>
      </c>
      <c r="L2359" s="2" t="s">
        <v>1031</v>
      </c>
      <c r="M2359" s="2" t="s">
        <v>960</v>
      </c>
      <c r="N2359" s="2" t="s">
        <v>967</v>
      </c>
      <c r="O2359" s="2">
        <v>2358</v>
      </c>
    </row>
    <row r="2360" spans="1:15" x14ac:dyDescent="0.35">
      <c r="A2360" s="4">
        <v>2</v>
      </c>
      <c r="B2360" s="4" t="s">
        <v>1466</v>
      </c>
      <c r="C2360" s="4" t="s">
        <v>1467</v>
      </c>
      <c r="D2360" s="4" t="s">
        <v>5900</v>
      </c>
      <c r="E2360" s="10"/>
      <c r="F2360" s="10"/>
      <c r="G2360" s="4" t="s">
        <v>5901</v>
      </c>
      <c r="H2360" s="4" t="s">
        <v>304</v>
      </c>
      <c r="I2360" s="4" t="s">
        <v>1478</v>
      </c>
      <c r="J2360" s="4" t="s">
        <v>957</v>
      </c>
      <c r="K2360" s="4" t="s">
        <v>966</v>
      </c>
      <c r="L2360" s="4" t="s">
        <v>959</v>
      </c>
      <c r="M2360" s="4" t="s">
        <v>960</v>
      </c>
      <c r="N2360" s="4" t="s">
        <v>967</v>
      </c>
      <c r="O2360" s="4">
        <v>2359</v>
      </c>
    </row>
    <row r="2361" spans="1:15" x14ac:dyDescent="0.35">
      <c r="A2361" s="2">
        <v>2</v>
      </c>
      <c r="B2361" s="2" t="s">
        <v>1466</v>
      </c>
      <c r="C2361" s="2" t="s">
        <v>1467</v>
      </c>
      <c r="D2361" s="2" t="s">
        <v>5902</v>
      </c>
      <c r="E2361" s="10"/>
      <c r="F2361" s="10"/>
      <c r="G2361" s="2" t="s">
        <v>5903</v>
      </c>
      <c r="H2361" s="2" t="s">
        <v>304</v>
      </c>
      <c r="I2361" s="2" t="s">
        <v>1478</v>
      </c>
      <c r="J2361" s="2" t="s">
        <v>957</v>
      </c>
      <c r="K2361" s="2" t="s">
        <v>966</v>
      </c>
      <c r="L2361" s="2" t="s">
        <v>959</v>
      </c>
      <c r="M2361" s="2" t="s">
        <v>960</v>
      </c>
      <c r="N2361" s="2" t="s">
        <v>961</v>
      </c>
      <c r="O2361" s="2">
        <v>2360</v>
      </c>
    </row>
    <row r="2362" spans="1:15" x14ac:dyDescent="0.35">
      <c r="A2362" s="4">
        <v>2</v>
      </c>
      <c r="B2362" s="4" t="s">
        <v>1466</v>
      </c>
      <c r="C2362" s="4" t="s">
        <v>1467</v>
      </c>
      <c r="D2362" s="4" t="s">
        <v>5904</v>
      </c>
      <c r="E2362" s="10"/>
      <c r="F2362" s="10"/>
      <c r="G2362" s="4" t="s">
        <v>5905</v>
      </c>
      <c r="H2362" s="4" t="s">
        <v>304</v>
      </c>
      <c r="I2362" s="4" t="s">
        <v>1478</v>
      </c>
      <c r="J2362" s="4" t="s">
        <v>957</v>
      </c>
      <c r="K2362" s="4" t="s">
        <v>966</v>
      </c>
      <c r="L2362" s="4" t="s">
        <v>959</v>
      </c>
      <c r="M2362" s="4" t="s">
        <v>960</v>
      </c>
      <c r="N2362" s="4" t="s">
        <v>967</v>
      </c>
      <c r="O2362" s="4">
        <v>2361</v>
      </c>
    </row>
    <row r="2363" spans="1:15" x14ac:dyDescent="0.35">
      <c r="A2363" s="2">
        <v>2</v>
      </c>
      <c r="B2363" s="2" t="s">
        <v>1466</v>
      </c>
      <c r="C2363" s="2" t="s">
        <v>1467</v>
      </c>
      <c r="D2363" s="2" t="s">
        <v>5906</v>
      </c>
      <c r="E2363" s="10"/>
      <c r="F2363" s="10"/>
      <c r="G2363" s="2" t="s">
        <v>5907</v>
      </c>
      <c r="H2363" s="2" t="s">
        <v>304</v>
      </c>
      <c r="I2363" s="2" t="s">
        <v>1478</v>
      </c>
      <c r="J2363" s="2" t="s">
        <v>965</v>
      </c>
      <c r="K2363" s="2" t="s">
        <v>966</v>
      </c>
      <c r="L2363" s="2" t="s">
        <v>1031</v>
      </c>
      <c r="M2363" s="2" t="s">
        <v>960</v>
      </c>
      <c r="N2363" s="2" t="s">
        <v>967</v>
      </c>
      <c r="O2363" s="2">
        <v>2362</v>
      </c>
    </row>
    <row r="2364" spans="1:15" x14ac:dyDescent="0.35">
      <c r="A2364" s="4">
        <v>2</v>
      </c>
      <c r="B2364" s="4" t="s">
        <v>1466</v>
      </c>
      <c r="C2364" s="4" t="s">
        <v>1467</v>
      </c>
      <c r="D2364" s="4" t="s">
        <v>5908</v>
      </c>
      <c r="E2364" s="10"/>
      <c r="F2364" s="10"/>
      <c r="G2364" s="4" t="s">
        <v>5909</v>
      </c>
      <c r="H2364" s="4" t="s">
        <v>304</v>
      </c>
      <c r="I2364" s="4" t="s">
        <v>1478</v>
      </c>
      <c r="J2364" s="4" t="s">
        <v>957</v>
      </c>
      <c r="K2364" s="4" t="s">
        <v>966</v>
      </c>
      <c r="L2364" s="4" t="s">
        <v>959</v>
      </c>
      <c r="M2364" s="4" t="s">
        <v>960</v>
      </c>
      <c r="N2364" s="4" t="s">
        <v>961</v>
      </c>
      <c r="O2364" s="4">
        <v>2363</v>
      </c>
    </row>
    <row r="2365" spans="1:15" x14ac:dyDescent="0.35">
      <c r="A2365" s="2">
        <v>2</v>
      </c>
      <c r="B2365" s="2" t="s">
        <v>1466</v>
      </c>
      <c r="C2365" s="2" t="s">
        <v>1467</v>
      </c>
      <c r="D2365" s="2" t="s">
        <v>5910</v>
      </c>
      <c r="E2365" s="10"/>
      <c r="F2365" s="10"/>
      <c r="G2365" s="2" t="s">
        <v>5911</v>
      </c>
      <c r="H2365" s="2" t="s">
        <v>304</v>
      </c>
      <c r="I2365" s="2" t="s">
        <v>1478</v>
      </c>
      <c r="J2365" s="2" t="s">
        <v>957</v>
      </c>
      <c r="K2365" s="2" t="s">
        <v>966</v>
      </c>
      <c r="L2365" s="2" t="s">
        <v>959</v>
      </c>
      <c r="M2365" s="2" t="s">
        <v>960</v>
      </c>
      <c r="N2365" s="2" t="s">
        <v>1245</v>
      </c>
      <c r="O2365" s="2">
        <v>2364</v>
      </c>
    </row>
    <row r="2366" spans="1:15" x14ac:dyDescent="0.35">
      <c r="A2366" s="4">
        <v>2</v>
      </c>
      <c r="B2366" s="4" t="s">
        <v>1466</v>
      </c>
      <c r="C2366" s="4" t="s">
        <v>1467</v>
      </c>
      <c r="D2366" s="4" t="s">
        <v>5912</v>
      </c>
      <c r="E2366" s="10"/>
      <c r="F2366" s="10"/>
      <c r="G2366" s="4" t="s">
        <v>5913</v>
      </c>
      <c r="H2366" s="4" t="s">
        <v>304</v>
      </c>
      <c r="I2366" s="4" t="s">
        <v>1478</v>
      </c>
      <c r="J2366" s="4" t="s">
        <v>957</v>
      </c>
      <c r="K2366" s="4" t="s">
        <v>966</v>
      </c>
      <c r="L2366" s="4" t="s">
        <v>959</v>
      </c>
      <c r="M2366" s="4" t="s">
        <v>960</v>
      </c>
      <c r="N2366" s="4" t="s">
        <v>961</v>
      </c>
      <c r="O2366" s="4">
        <v>2365</v>
      </c>
    </row>
    <row r="2367" spans="1:15" x14ac:dyDescent="0.35">
      <c r="A2367" s="2">
        <v>2</v>
      </c>
      <c r="B2367" s="2" t="s">
        <v>1466</v>
      </c>
      <c r="C2367" s="2" t="s">
        <v>1467</v>
      </c>
      <c r="D2367" s="2" t="s">
        <v>1288</v>
      </c>
      <c r="E2367" s="10"/>
      <c r="F2367" s="10"/>
      <c r="G2367" s="2" t="s">
        <v>830</v>
      </c>
      <c r="H2367" s="2" t="s">
        <v>304</v>
      </c>
      <c r="I2367" s="2" t="s">
        <v>1478</v>
      </c>
      <c r="J2367" s="2" t="s">
        <v>957</v>
      </c>
      <c r="K2367" s="2" t="s">
        <v>966</v>
      </c>
      <c r="L2367" s="2" t="s">
        <v>959</v>
      </c>
      <c r="M2367" s="2" t="s">
        <v>960</v>
      </c>
      <c r="N2367" s="2" t="s">
        <v>1245</v>
      </c>
      <c r="O2367" s="2">
        <v>2366</v>
      </c>
    </row>
    <row r="2368" spans="1:15" x14ac:dyDescent="0.35">
      <c r="A2368" s="4">
        <v>2</v>
      </c>
      <c r="B2368" s="4" t="s">
        <v>1466</v>
      </c>
      <c r="C2368" s="4" t="s">
        <v>1467</v>
      </c>
      <c r="D2368" s="4" t="s">
        <v>5914</v>
      </c>
      <c r="E2368" s="10"/>
      <c r="F2368" s="10"/>
      <c r="G2368" s="4" t="s">
        <v>5915</v>
      </c>
      <c r="H2368" s="4" t="s">
        <v>304</v>
      </c>
      <c r="I2368" s="4" t="s">
        <v>1478</v>
      </c>
      <c r="J2368" s="4" t="s">
        <v>973</v>
      </c>
      <c r="K2368" s="4" t="s">
        <v>966</v>
      </c>
      <c r="L2368" s="4" t="s">
        <v>1031</v>
      </c>
      <c r="M2368" s="4" t="s">
        <v>960</v>
      </c>
      <c r="N2368" s="4" t="s">
        <v>967</v>
      </c>
      <c r="O2368" s="4">
        <v>2367</v>
      </c>
    </row>
    <row r="2369" spans="1:15" x14ac:dyDescent="0.35">
      <c r="A2369" s="2">
        <v>2</v>
      </c>
      <c r="B2369" s="2" t="s">
        <v>1466</v>
      </c>
      <c r="C2369" s="2" t="s">
        <v>1467</v>
      </c>
      <c r="D2369" s="2" t="s">
        <v>5916</v>
      </c>
      <c r="E2369" s="10"/>
      <c r="F2369" s="10"/>
      <c r="G2369" s="2" t="s">
        <v>5917</v>
      </c>
      <c r="H2369" s="2" t="s">
        <v>304</v>
      </c>
      <c r="I2369" s="2" t="s">
        <v>1478</v>
      </c>
      <c r="J2369" s="2" t="s">
        <v>957</v>
      </c>
      <c r="K2369" s="2" t="s">
        <v>966</v>
      </c>
      <c r="L2369" s="2" t="s">
        <v>959</v>
      </c>
      <c r="M2369" s="2" t="s">
        <v>960</v>
      </c>
      <c r="N2369" s="2" t="s">
        <v>961</v>
      </c>
      <c r="O2369" s="2">
        <v>2368</v>
      </c>
    </row>
    <row r="2370" spans="1:15" x14ac:dyDescent="0.35">
      <c r="A2370" s="4">
        <v>2</v>
      </c>
      <c r="B2370" s="4" t="s">
        <v>1466</v>
      </c>
      <c r="C2370" s="4" t="s">
        <v>1467</v>
      </c>
      <c r="D2370" s="4" t="s">
        <v>5918</v>
      </c>
      <c r="E2370" s="10"/>
      <c r="F2370" s="10"/>
      <c r="G2370" s="4" t="s">
        <v>5919</v>
      </c>
      <c r="H2370" s="4" t="s">
        <v>304</v>
      </c>
      <c r="I2370" s="4" t="s">
        <v>1478</v>
      </c>
      <c r="J2370" s="4" t="s">
        <v>957</v>
      </c>
      <c r="K2370" s="4" t="s">
        <v>966</v>
      </c>
      <c r="L2370" s="4" t="s">
        <v>959</v>
      </c>
      <c r="M2370" s="4" t="s">
        <v>960</v>
      </c>
      <c r="N2370" s="4" t="s">
        <v>961</v>
      </c>
      <c r="O2370" s="4">
        <v>2369</v>
      </c>
    </row>
    <row r="2371" spans="1:15" x14ac:dyDescent="0.35">
      <c r="A2371" s="2">
        <v>2</v>
      </c>
      <c r="B2371" s="2" t="s">
        <v>1466</v>
      </c>
      <c r="C2371" s="2" t="s">
        <v>1467</v>
      </c>
      <c r="D2371" s="2" t="s">
        <v>5920</v>
      </c>
      <c r="E2371" s="10"/>
      <c r="F2371" s="10"/>
      <c r="G2371" s="2" t="s">
        <v>5921</v>
      </c>
      <c r="H2371" s="2" t="s">
        <v>304</v>
      </c>
      <c r="I2371" s="2" t="s">
        <v>1478</v>
      </c>
      <c r="J2371" s="2" t="s">
        <v>957</v>
      </c>
      <c r="K2371" s="2" t="s">
        <v>966</v>
      </c>
      <c r="L2371" s="2" t="s">
        <v>959</v>
      </c>
      <c r="M2371" s="2" t="s">
        <v>960</v>
      </c>
      <c r="N2371" s="2" t="s">
        <v>2350</v>
      </c>
      <c r="O2371" s="2">
        <v>2370</v>
      </c>
    </row>
    <row r="2372" spans="1:15" x14ac:dyDescent="0.35">
      <c r="A2372" s="4">
        <v>2</v>
      </c>
      <c r="B2372" s="4" t="s">
        <v>1466</v>
      </c>
      <c r="C2372" s="4" t="s">
        <v>1467</v>
      </c>
      <c r="D2372" s="4" t="s">
        <v>5922</v>
      </c>
      <c r="E2372" s="10"/>
      <c r="F2372" s="10"/>
      <c r="G2372" s="4" t="s">
        <v>5923</v>
      </c>
      <c r="H2372" s="4" t="s">
        <v>304</v>
      </c>
      <c r="I2372" s="4" t="s">
        <v>1478</v>
      </c>
      <c r="J2372" s="4" t="s">
        <v>957</v>
      </c>
      <c r="K2372" s="4" t="s">
        <v>966</v>
      </c>
      <c r="L2372" s="4" t="s">
        <v>959</v>
      </c>
      <c r="M2372" s="4" t="s">
        <v>960</v>
      </c>
      <c r="N2372" s="4" t="s">
        <v>961</v>
      </c>
      <c r="O2372" s="4">
        <v>2371</v>
      </c>
    </row>
    <row r="2373" spans="1:15" x14ac:dyDescent="0.35">
      <c r="A2373" s="2">
        <v>2</v>
      </c>
      <c r="B2373" s="2" t="s">
        <v>1466</v>
      </c>
      <c r="C2373" s="2" t="s">
        <v>1467</v>
      </c>
      <c r="D2373" s="2" t="s">
        <v>5924</v>
      </c>
      <c r="E2373" s="10"/>
      <c r="F2373" s="10"/>
      <c r="G2373" s="2" t="s">
        <v>5925</v>
      </c>
      <c r="H2373" s="2" t="s">
        <v>304</v>
      </c>
      <c r="I2373" s="2" t="s">
        <v>1478</v>
      </c>
      <c r="J2373" s="2" t="s">
        <v>957</v>
      </c>
      <c r="K2373" s="2" t="s">
        <v>966</v>
      </c>
      <c r="L2373" s="2" t="s">
        <v>959</v>
      </c>
      <c r="M2373" s="2" t="s">
        <v>960</v>
      </c>
      <c r="N2373" s="2" t="s">
        <v>961</v>
      </c>
      <c r="O2373" s="2">
        <v>2372</v>
      </c>
    </row>
    <row r="2374" spans="1:15" x14ac:dyDescent="0.35">
      <c r="A2374" s="4">
        <v>2</v>
      </c>
      <c r="B2374" s="4" t="s">
        <v>1466</v>
      </c>
      <c r="C2374" s="4" t="s">
        <v>1467</v>
      </c>
      <c r="D2374" s="4" t="s">
        <v>5926</v>
      </c>
      <c r="E2374" s="10"/>
      <c r="F2374" s="10"/>
      <c r="G2374" s="4" t="s">
        <v>5927</v>
      </c>
      <c r="H2374" s="4" t="s">
        <v>304</v>
      </c>
      <c r="I2374" s="4" t="s">
        <v>1478</v>
      </c>
      <c r="J2374" s="4" t="s">
        <v>957</v>
      </c>
      <c r="K2374" s="4" t="s">
        <v>966</v>
      </c>
      <c r="L2374" s="4" t="s">
        <v>959</v>
      </c>
      <c r="M2374" s="4" t="s">
        <v>960</v>
      </c>
      <c r="N2374" s="4" t="s">
        <v>1015</v>
      </c>
      <c r="O2374" s="4">
        <v>2373</v>
      </c>
    </row>
    <row r="2375" spans="1:15" x14ac:dyDescent="0.35">
      <c r="A2375" s="2">
        <v>2</v>
      </c>
      <c r="B2375" s="2" t="s">
        <v>1466</v>
      </c>
      <c r="C2375" s="2" t="s">
        <v>1467</v>
      </c>
      <c r="D2375" s="2" t="s">
        <v>5928</v>
      </c>
      <c r="E2375" s="10"/>
      <c r="F2375" s="10"/>
      <c r="G2375" s="2" t="s">
        <v>5929</v>
      </c>
      <c r="H2375" s="2" t="s">
        <v>304</v>
      </c>
      <c r="I2375" s="2" t="s">
        <v>1478</v>
      </c>
      <c r="J2375" s="2" t="s">
        <v>957</v>
      </c>
      <c r="K2375" s="2" t="s">
        <v>966</v>
      </c>
      <c r="L2375" s="2" t="s">
        <v>959</v>
      </c>
      <c r="M2375" s="2" t="s">
        <v>960</v>
      </c>
      <c r="N2375" s="2" t="s">
        <v>967</v>
      </c>
      <c r="O2375" s="2">
        <v>2374</v>
      </c>
    </row>
    <row r="2376" spans="1:15" x14ac:dyDescent="0.35">
      <c r="A2376" s="4">
        <v>2</v>
      </c>
      <c r="B2376" s="4" t="s">
        <v>1466</v>
      </c>
      <c r="C2376" s="4" t="s">
        <v>1467</v>
      </c>
      <c r="D2376" s="4" t="s">
        <v>5930</v>
      </c>
      <c r="E2376" s="10"/>
      <c r="F2376" s="10"/>
      <c r="G2376" s="4" t="s">
        <v>5931</v>
      </c>
      <c r="H2376" s="4" t="s">
        <v>304</v>
      </c>
      <c r="I2376" s="4" t="s">
        <v>1478</v>
      </c>
      <c r="J2376" s="4" t="s">
        <v>957</v>
      </c>
      <c r="K2376" s="4" t="s">
        <v>966</v>
      </c>
      <c r="L2376" s="4" t="s">
        <v>959</v>
      </c>
      <c r="M2376" s="4" t="s">
        <v>960</v>
      </c>
      <c r="N2376" s="4" t="s">
        <v>961</v>
      </c>
      <c r="O2376" s="4">
        <v>2375</v>
      </c>
    </row>
    <row r="2377" spans="1:15" x14ac:dyDescent="0.35">
      <c r="A2377" s="2">
        <v>2</v>
      </c>
      <c r="B2377" s="2" t="s">
        <v>1466</v>
      </c>
      <c r="C2377" s="2" t="s">
        <v>1467</v>
      </c>
      <c r="D2377" s="2" t="s">
        <v>5932</v>
      </c>
      <c r="E2377" s="10"/>
      <c r="F2377" s="10"/>
      <c r="G2377" s="2" t="s">
        <v>5933</v>
      </c>
      <c r="H2377" s="2" t="s">
        <v>304</v>
      </c>
      <c r="I2377" s="2" t="s">
        <v>1478</v>
      </c>
      <c r="J2377" s="2" t="s">
        <v>965</v>
      </c>
      <c r="K2377" s="2" t="s">
        <v>966</v>
      </c>
      <c r="L2377" s="2" t="s">
        <v>1031</v>
      </c>
      <c r="M2377" s="2" t="s">
        <v>960</v>
      </c>
      <c r="N2377" s="2" t="s">
        <v>967</v>
      </c>
      <c r="O2377" s="2">
        <v>2376</v>
      </c>
    </row>
    <row r="2378" spans="1:15" x14ac:dyDescent="0.35">
      <c r="A2378" s="4">
        <v>2</v>
      </c>
      <c r="B2378" s="4" t="s">
        <v>1466</v>
      </c>
      <c r="C2378" s="4" t="s">
        <v>1467</v>
      </c>
      <c r="D2378" s="4" t="s">
        <v>5934</v>
      </c>
      <c r="E2378" s="10"/>
      <c r="F2378" s="10"/>
      <c r="G2378" s="4" t="s">
        <v>5935</v>
      </c>
      <c r="H2378" s="4" t="s">
        <v>304</v>
      </c>
      <c r="I2378" s="4" t="s">
        <v>1478</v>
      </c>
      <c r="J2378" s="4" t="s">
        <v>957</v>
      </c>
      <c r="K2378" s="4" t="s">
        <v>966</v>
      </c>
      <c r="L2378" s="4" t="s">
        <v>1031</v>
      </c>
      <c r="M2378" s="4" t="s">
        <v>960</v>
      </c>
      <c r="N2378" s="4" t="s">
        <v>1015</v>
      </c>
      <c r="O2378" s="4">
        <v>2377</v>
      </c>
    </row>
    <row r="2379" spans="1:15" x14ac:dyDescent="0.35">
      <c r="A2379" s="2">
        <v>2</v>
      </c>
      <c r="B2379" s="2" t="s">
        <v>1466</v>
      </c>
      <c r="C2379" s="2" t="s">
        <v>1467</v>
      </c>
      <c r="D2379" s="2" t="s">
        <v>5936</v>
      </c>
      <c r="E2379" s="10"/>
      <c r="F2379" s="10"/>
      <c r="G2379" s="2" t="s">
        <v>5937</v>
      </c>
      <c r="H2379" s="2" t="s">
        <v>304</v>
      </c>
      <c r="I2379" s="2" t="s">
        <v>1478</v>
      </c>
      <c r="J2379" s="2" t="s">
        <v>973</v>
      </c>
      <c r="K2379" s="2" t="s">
        <v>966</v>
      </c>
      <c r="L2379" s="2" t="s">
        <v>959</v>
      </c>
      <c r="M2379" s="2" t="s">
        <v>960</v>
      </c>
      <c r="N2379" s="2" t="s">
        <v>967</v>
      </c>
      <c r="O2379" s="2">
        <v>2378</v>
      </c>
    </row>
    <row r="2380" spans="1:15" x14ac:dyDescent="0.35">
      <c r="A2380" s="4">
        <v>2</v>
      </c>
      <c r="B2380" s="4" t="s">
        <v>1466</v>
      </c>
      <c r="C2380" s="4" t="s">
        <v>1467</v>
      </c>
      <c r="D2380" s="4" t="s">
        <v>5938</v>
      </c>
      <c r="E2380" s="10"/>
      <c r="F2380" s="10"/>
      <c r="G2380" s="4" t="s">
        <v>5939</v>
      </c>
      <c r="H2380" s="4" t="s">
        <v>304</v>
      </c>
      <c r="I2380" s="4" t="s">
        <v>1478</v>
      </c>
      <c r="J2380" s="4" t="s">
        <v>965</v>
      </c>
      <c r="K2380" s="4" t="s">
        <v>966</v>
      </c>
      <c r="L2380" s="4" t="s">
        <v>1031</v>
      </c>
      <c r="M2380" s="4" t="s">
        <v>960</v>
      </c>
      <c r="N2380" s="4" t="s">
        <v>967</v>
      </c>
      <c r="O2380" s="4">
        <v>2379</v>
      </c>
    </row>
    <row r="2381" spans="1:15" x14ac:dyDescent="0.35">
      <c r="A2381" s="2">
        <v>2</v>
      </c>
      <c r="B2381" s="2" t="s">
        <v>1466</v>
      </c>
      <c r="C2381" s="2" t="s">
        <v>1467</v>
      </c>
      <c r="D2381" s="2" t="s">
        <v>5940</v>
      </c>
      <c r="E2381" s="10"/>
      <c r="F2381" s="10"/>
      <c r="G2381" s="2" t="s">
        <v>5941</v>
      </c>
      <c r="H2381" s="2" t="s">
        <v>304</v>
      </c>
      <c r="I2381" s="2" t="s">
        <v>1478</v>
      </c>
      <c r="J2381" s="2" t="s">
        <v>965</v>
      </c>
      <c r="K2381" s="2" t="s">
        <v>966</v>
      </c>
      <c r="L2381" s="2" t="s">
        <v>959</v>
      </c>
      <c r="M2381" s="2" t="s">
        <v>960</v>
      </c>
      <c r="N2381" s="2" t="s">
        <v>967</v>
      </c>
      <c r="O2381" s="2">
        <v>2380</v>
      </c>
    </row>
    <row r="2382" spans="1:15" x14ac:dyDescent="0.35">
      <c r="A2382" s="4">
        <v>2</v>
      </c>
      <c r="B2382" s="4" t="s">
        <v>1466</v>
      </c>
      <c r="C2382" s="4" t="s">
        <v>1467</v>
      </c>
      <c r="D2382" s="4" t="s">
        <v>5942</v>
      </c>
      <c r="E2382" s="10"/>
      <c r="F2382" s="10"/>
      <c r="G2382" s="4" t="s">
        <v>5943</v>
      </c>
      <c r="H2382" s="4" t="s">
        <v>304</v>
      </c>
      <c r="I2382" s="4" t="s">
        <v>1478</v>
      </c>
      <c r="J2382" s="4" t="s">
        <v>965</v>
      </c>
      <c r="K2382" s="4" t="s">
        <v>966</v>
      </c>
      <c r="L2382" s="4" t="s">
        <v>1031</v>
      </c>
      <c r="M2382" s="4" t="s">
        <v>960</v>
      </c>
      <c r="N2382" s="4" t="s">
        <v>967</v>
      </c>
      <c r="O2382" s="4">
        <v>2381</v>
      </c>
    </row>
    <row r="2383" spans="1:15" x14ac:dyDescent="0.35">
      <c r="A2383" s="2">
        <v>2</v>
      </c>
      <c r="B2383" s="2" t="s">
        <v>1466</v>
      </c>
      <c r="C2383" s="2" t="s">
        <v>1467</v>
      </c>
      <c r="D2383" s="2" t="s">
        <v>5944</v>
      </c>
      <c r="E2383" s="10"/>
      <c r="F2383" s="10"/>
      <c r="G2383" s="2" t="s">
        <v>5945</v>
      </c>
      <c r="H2383" s="2" t="s">
        <v>304</v>
      </c>
      <c r="I2383" s="2" t="s">
        <v>1478</v>
      </c>
      <c r="J2383" s="2" t="s">
        <v>965</v>
      </c>
      <c r="K2383" s="2" t="s">
        <v>966</v>
      </c>
      <c r="L2383" s="2" t="s">
        <v>959</v>
      </c>
      <c r="M2383" s="2" t="s">
        <v>960</v>
      </c>
      <c r="N2383" s="2" t="s">
        <v>967</v>
      </c>
      <c r="O2383" s="2">
        <v>2382</v>
      </c>
    </row>
    <row r="2384" spans="1:15" x14ac:dyDescent="0.35">
      <c r="A2384" s="4">
        <v>2</v>
      </c>
      <c r="B2384" s="4" t="s">
        <v>1466</v>
      </c>
      <c r="C2384" s="4" t="s">
        <v>1467</v>
      </c>
      <c r="D2384" s="4" t="s">
        <v>5946</v>
      </c>
      <c r="E2384" s="10"/>
      <c r="F2384" s="10"/>
      <c r="G2384" s="4" t="s">
        <v>5947</v>
      </c>
      <c r="H2384" s="4" t="s">
        <v>304</v>
      </c>
      <c r="I2384" s="4" t="s">
        <v>1478</v>
      </c>
      <c r="J2384" s="4" t="s">
        <v>965</v>
      </c>
      <c r="K2384" s="4" t="s">
        <v>966</v>
      </c>
      <c r="L2384" s="4" t="s">
        <v>1031</v>
      </c>
      <c r="M2384" s="4" t="s">
        <v>960</v>
      </c>
      <c r="N2384" s="4" t="s">
        <v>967</v>
      </c>
      <c r="O2384" s="4">
        <v>2383</v>
      </c>
    </row>
    <row r="2385" spans="1:15" x14ac:dyDescent="0.35">
      <c r="A2385" s="2">
        <v>2</v>
      </c>
      <c r="B2385" s="2" t="s">
        <v>1466</v>
      </c>
      <c r="C2385" s="2" t="s">
        <v>1467</v>
      </c>
      <c r="D2385" s="2" t="s">
        <v>5948</v>
      </c>
      <c r="E2385" s="10"/>
      <c r="F2385" s="10"/>
      <c r="G2385" s="2" t="s">
        <v>5949</v>
      </c>
      <c r="H2385" s="2" t="s">
        <v>304</v>
      </c>
      <c r="I2385" s="2" t="s">
        <v>1478</v>
      </c>
      <c r="J2385" s="2" t="s">
        <v>957</v>
      </c>
      <c r="K2385" s="2" t="s">
        <v>966</v>
      </c>
      <c r="L2385" s="2" t="s">
        <v>959</v>
      </c>
      <c r="M2385" s="2" t="s">
        <v>960</v>
      </c>
      <c r="N2385" s="2" t="s">
        <v>1245</v>
      </c>
      <c r="O2385" s="2">
        <v>2384</v>
      </c>
    </row>
    <row r="2386" spans="1:15" x14ac:dyDescent="0.35">
      <c r="A2386" s="4">
        <v>2</v>
      </c>
      <c r="B2386" s="4" t="s">
        <v>1466</v>
      </c>
      <c r="C2386" s="4" t="s">
        <v>1467</v>
      </c>
      <c r="D2386" s="4" t="s">
        <v>5950</v>
      </c>
      <c r="E2386" s="10"/>
      <c r="F2386" s="10"/>
      <c r="G2386" s="4" t="s">
        <v>5951</v>
      </c>
      <c r="H2386" s="4" t="s">
        <v>304</v>
      </c>
      <c r="I2386" s="4" t="s">
        <v>1478</v>
      </c>
      <c r="J2386" s="4" t="s">
        <v>965</v>
      </c>
      <c r="K2386" s="4" t="s">
        <v>966</v>
      </c>
      <c r="L2386" s="4" t="s">
        <v>1031</v>
      </c>
      <c r="M2386" s="4" t="s">
        <v>960</v>
      </c>
      <c r="N2386" s="4" t="s">
        <v>967</v>
      </c>
      <c r="O2386" s="4">
        <v>2385</v>
      </c>
    </row>
    <row r="2387" spans="1:15" x14ac:dyDescent="0.35">
      <c r="A2387" s="2">
        <v>2</v>
      </c>
      <c r="B2387" s="2" t="s">
        <v>1466</v>
      </c>
      <c r="C2387" s="2" t="s">
        <v>1467</v>
      </c>
      <c r="D2387" s="2" t="s">
        <v>5952</v>
      </c>
      <c r="E2387" s="10"/>
      <c r="F2387" s="10"/>
      <c r="G2387" s="2" t="s">
        <v>5953</v>
      </c>
      <c r="H2387" s="2" t="s">
        <v>304</v>
      </c>
      <c r="I2387" s="2" t="s">
        <v>1478</v>
      </c>
      <c r="J2387" s="2" t="s">
        <v>973</v>
      </c>
      <c r="K2387" s="2" t="s">
        <v>966</v>
      </c>
      <c r="L2387" s="2" t="s">
        <v>1031</v>
      </c>
      <c r="M2387" s="2" t="s">
        <v>960</v>
      </c>
      <c r="N2387" s="2" t="s">
        <v>967</v>
      </c>
      <c r="O2387" s="2">
        <v>2386</v>
      </c>
    </row>
    <row r="2388" spans="1:15" x14ac:dyDescent="0.35">
      <c r="A2388" s="4">
        <v>2</v>
      </c>
      <c r="B2388" s="4" t="s">
        <v>1466</v>
      </c>
      <c r="C2388" s="4" t="s">
        <v>1467</v>
      </c>
      <c r="D2388" s="4" t="s">
        <v>5954</v>
      </c>
      <c r="E2388" s="10"/>
      <c r="F2388" s="10"/>
      <c r="G2388" s="4" t="s">
        <v>5955</v>
      </c>
      <c r="H2388" s="4" t="s">
        <v>304</v>
      </c>
      <c r="I2388" s="4" t="s">
        <v>1478</v>
      </c>
      <c r="J2388" s="4" t="s">
        <v>973</v>
      </c>
      <c r="K2388" s="4" t="s">
        <v>966</v>
      </c>
      <c r="L2388" s="4" t="s">
        <v>959</v>
      </c>
      <c r="M2388" s="4" t="s">
        <v>960</v>
      </c>
      <c r="N2388" s="4" t="s">
        <v>967</v>
      </c>
      <c r="O2388" s="4">
        <v>2387</v>
      </c>
    </row>
    <row r="2389" spans="1:15" x14ac:dyDescent="0.35">
      <c r="A2389" s="2">
        <v>2</v>
      </c>
      <c r="B2389" s="2" t="s">
        <v>1466</v>
      </c>
      <c r="C2389" s="2" t="s">
        <v>1467</v>
      </c>
      <c r="D2389" s="2" t="s">
        <v>992</v>
      </c>
      <c r="E2389" s="10"/>
      <c r="F2389" s="10"/>
      <c r="G2389" s="2" t="s">
        <v>993</v>
      </c>
      <c r="H2389" s="2" t="s">
        <v>304</v>
      </c>
      <c r="I2389" s="2" t="s">
        <v>1478</v>
      </c>
      <c r="J2389" s="2" t="s">
        <v>965</v>
      </c>
      <c r="K2389" s="2" t="s">
        <v>966</v>
      </c>
      <c r="L2389" s="2" t="s">
        <v>959</v>
      </c>
      <c r="M2389" s="2" t="s">
        <v>960</v>
      </c>
      <c r="N2389" s="2" t="s">
        <v>967</v>
      </c>
      <c r="O2389" s="2">
        <v>2388</v>
      </c>
    </row>
    <row r="2390" spans="1:15" x14ac:dyDescent="0.35">
      <c r="A2390" s="4">
        <v>2</v>
      </c>
      <c r="B2390" s="4" t="s">
        <v>1466</v>
      </c>
      <c r="C2390" s="4" t="s">
        <v>1467</v>
      </c>
      <c r="D2390" s="4" t="s">
        <v>5956</v>
      </c>
      <c r="E2390" s="10"/>
      <c r="F2390" s="10"/>
      <c r="G2390" s="4" t="s">
        <v>5957</v>
      </c>
      <c r="H2390" s="4" t="s">
        <v>304</v>
      </c>
      <c r="I2390" s="4" t="s">
        <v>1478</v>
      </c>
      <c r="J2390" s="4" t="s">
        <v>957</v>
      </c>
      <c r="K2390" s="4" t="s">
        <v>966</v>
      </c>
      <c r="L2390" s="4" t="s">
        <v>959</v>
      </c>
      <c r="M2390" s="4" t="s">
        <v>960</v>
      </c>
      <c r="N2390" s="4" t="s">
        <v>961</v>
      </c>
      <c r="O2390" s="4">
        <v>2389</v>
      </c>
    </row>
    <row r="2391" spans="1:15" x14ac:dyDescent="0.35">
      <c r="A2391" s="2">
        <v>2</v>
      </c>
      <c r="B2391" s="2" t="s">
        <v>1466</v>
      </c>
      <c r="C2391" s="2" t="s">
        <v>1467</v>
      </c>
      <c r="D2391" s="2" t="s">
        <v>1275</v>
      </c>
      <c r="E2391" s="10"/>
      <c r="F2391" s="10"/>
      <c r="G2391" s="2" t="s">
        <v>873</v>
      </c>
      <c r="H2391" s="2" t="s">
        <v>304</v>
      </c>
      <c r="I2391" s="2" t="s">
        <v>1478</v>
      </c>
      <c r="J2391" s="2" t="s">
        <v>957</v>
      </c>
      <c r="K2391" s="2" t="s">
        <v>966</v>
      </c>
      <c r="L2391" s="2" t="s">
        <v>959</v>
      </c>
      <c r="M2391" s="2" t="s">
        <v>960</v>
      </c>
      <c r="N2391" s="2" t="s">
        <v>1245</v>
      </c>
      <c r="O2391" s="2">
        <v>2390</v>
      </c>
    </row>
    <row r="2392" spans="1:15" x14ac:dyDescent="0.35">
      <c r="A2392" s="4">
        <v>2</v>
      </c>
      <c r="B2392" s="4" t="s">
        <v>1466</v>
      </c>
      <c r="C2392" s="4" t="s">
        <v>1467</v>
      </c>
      <c r="D2392" s="4" t="s">
        <v>1277</v>
      </c>
      <c r="E2392" s="10"/>
      <c r="F2392" s="10"/>
      <c r="G2392" s="4" t="s">
        <v>807</v>
      </c>
      <c r="H2392" s="4" t="s">
        <v>304</v>
      </c>
      <c r="I2392" s="4" t="s">
        <v>1478</v>
      </c>
      <c r="J2392" s="4" t="s">
        <v>957</v>
      </c>
      <c r="K2392" s="4" t="s">
        <v>966</v>
      </c>
      <c r="L2392" s="4" t="s">
        <v>959</v>
      </c>
      <c r="M2392" s="4" t="s">
        <v>960</v>
      </c>
      <c r="N2392" s="4" t="s">
        <v>1245</v>
      </c>
      <c r="O2392" s="4">
        <v>2391</v>
      </c>
    </row>
    <row r="2393" spans="1:15" x14ac:dyDescent="0.35">
      <c r="A2393" s="2">
        <v>2</v>
      </c>
      <c r="B2393" s="2" t="s">
        <v>1466</v>
      </c>
      <c r="C2393" s="2" t="s">
        <v>1467</v>
      </c>
      <c r="D2393" s="2" t="s">
        <v>5958</v>
      </c>
      <c r="E2393" s="10"/>
      <c r="F2393" s="10"/>
      <c r="G2393" s="2" t="s">
        <v>5959</v>
      </c>
      <c r="H2393" s="2" t="s">
        <v>304</v>
      </c>
      <c r="I2393" s="2" t="s">
        <v>1478</v>
      </c>
      <c r="J2393" s="2" t="s">
        <v>973</v>
      </c>
      <c r="K2393" s="2" t="s">
        <v>966</v>
      </c>
      <c r="L2393" s="2" t="s">
        <v>959</v>
      </c>
      <c r="M2393" s="2" t="s">
        <v>960</v>
      </c>
      <c r="N2393" s="2" t="s">
        <v>967</v>
      </c>
      <c r="O2393" s="2">
        <v>2392</v>
      </c>
    </row>
    <row r="2394" spans="1:15" x14ac:dyDescent="0.35">
      <c r="A2394" s="4">
        <v>2</v>
      </c>
      <c r="B2394" s="4" t="s">
        <v>1466</v>
      </c>
      <c r="C2394" s="4" t="s">
        <v>1467</v>
      </c>
      <c r="D2394" s="4" t="s">
        <v>5960</v>
      </c>
      <c r="E2394" s="10"/>
      <c r="F2394" s="10"/>
      <c r="G2394" s="4" t="s">
        <v>5961</v>
      </c>
      <c r="H2394" s="4" t="s">
        <v>304</v>
      </c>
      <c r="I2394" s="4" t="s">
        <v>1478</v>
      </c>
      <c r="J2394" s="4" t="s">
        <v>957</v>
      </c>
      <c r="K2394" s="4" t="s">
        <v>966</v>
      </c>
      <c r="L2394" s="4" t="s">
        <v>959</v>
      </c>
      <c r="M2394" s="4" t="s">
        <v>960</v>
      </c>
      <c r="N2394" s="4" t="s">
        <v>961</v>
      </c>
      <c r="O2394" s="4">
        <v>2393</v>
      </c>
    </row>
    <row r="2395" spans="1:15" x14ac:dyDescent="0.35">
      <c r="A2395" s="2">
        <v>2</v>
      </c>
      <c r="B2395" s="2" t="s">
        <v>1466</v>
      </c>
      <c r="C2395" s="2" t="s">
        <v>1467</v>
      </c>
      <c r="D2395" s="2" t="s">
        <v>5962</v>
      </c>
      <c r="E2395" s="10"/>
      <c r="F2395" s="10"/>
      <c r="G2395" s="2" t="s">
        <v>5963</v>
      </c>
      <c r="H2395" s="2" t="s">
        <v>304</v>
      </c>
      <c r="I2395" s="2" t="s">
        <v>1478</v>
      </c>
      <c r="J2395" s="2" t="s">
        <v>957</v>
      </c>
      <c r="K2395" s="2" t="s">
        <v>966</v>
      </c>
      <c r="L2395" s="2" t="s">
        <v>959</v>
      </c>
      <c r="M2395" s="2" t="s">
        <v>960</v>
      </c>
      <c r="N2395" s="2" t="s">
        <v>961</v>
      </c>
      <c r="O2395" s="2">
        <v>2394</v>
      </c>
    </row>
    <row r="2396" spans="1:15" x14ac:dyDescent="0.35">
      <c r="A2396" s="4">
        <v>2</v>
      </c>
      <c r="B2396" s="4" t="s">
        <v>1466</v>
      </c>
      <c r="C2396" s="4" t="s">
        <v>1467</v>
      </c>
      <c r="D2396" s="4" t="s">
        <v>5964</v>
      </c>
      <c r="E2396" s="10"/>
      <c r="F2396" s="10"/>
      <c r="G2396" s="4" t="s">
        <v>5965</v>
      </c>
      <c r="H2396" s="4" t="s">
        <v>304</v>
      </c>
      <c r="I2396" s="4" t="s">
        <v>1478</v>
      </c>
      <c r="J2396" s="4" t="s">
        <v>957</v>
      </c>
      <c r="K2396" s="4" t="s">
        <v>966</v>
      </c>
      <c r="L2396" s="4" t="s">
        <v>959</v>
      </c>
      <c r="M2396" s="4" t="s">
        <v>960</v>
      </c>
      <c r="N2396" s="4" t="s">
        <v>1546</v>
      </c>
      <c r="O2396" s="4">
        <v>2395</v>
      </c>
    </row>
    <row r="2397" spans="1:15" x14ac:dyDescent="0.35">
      <c r="A2397" s="2">
        <v>2</v>
      </c>
      <c r="B2397" s="2" t="s">
        <v>1466</v>
      </c>
      <c r="C2397" s="2" t="s">
        <v>1467</v>
      </c>
      <c r="D2397" s="2" t="s">
        <v>5966</v>
      </c>
      <c r="E2397" s="10"/>
      <c r="F2397" s="10"/>
      <c r="G2397" s="2" t="s">
        <v>556</v>
      </c>
      <c r="H2397" s="2" t="s">
        <v>304</v>
      </c>
      <c r="I2397" s="2" t="s">
        <v>1478</v>
      </c>
      <c r="J2397" s="2" t="s">
        <v>957</v>
      </c>
      <c r="K2397" s="2" t="s">
        <v>966</v>
      </c>
      <c r="L2397" s="2" t="s">
        <v>959</v>
      </c>
      <c r="M2397" s="2" t="s">
        <v>960</v>
      </c>
      <c r="N2397" s="2" t="s">
        <v>1245</v>
      </c>
      <c r="O2397" s="2">
        <v>2396</v>
      </c>
    </row>
    <row r="2398" spans="1:15" x14ac:dyDescent="0.35">
      <c r="A2398" s="4">
        <v>2</v>
      </c>
      <c r="B2398" s="4" t="s">
        <v>1466</v>
      </c>
      <c r="C2398" s="4" t="s">
        <v>1467</v>
      </c>
      <c r="D2398" s="4" t="s">
        <v>5967</v>
      </c>
      <c r="E2398" s="10"/>
      <c r="F2398" s="10"/>
      <c r="G2398" s="4" t="s">
        <v>5968</v>
      </c>
      <c r="H2398" s="4" t="s">
        <v>304</v>
      </c>
      <c r="I2398" s="4" t="s">
        <v>1478</v>
      </c>
      <c r="J2398" s="4" t="s">
        <v>965</v>
      </c>
      <c r="K2398" s="4" t="s">
        <v>966</v>
      </c>
      <c r="L2398" s="4" t="s">
        <v>1031</v>
      </c>
      <c r="M2398" s="4" t="s">
        <v>960</v>
      </c>
      <c r="N2398" s="4" t="s">
        <v>967</v>
      </c>
      <c r="O2398" s="4">
        <v>2397</v>
      </c>
    </row>
    <row r="2399" spans="1:15" x14ac:dyDescent="0.35">
      <c r="A2399" s="2">
        <v>2</v>
      </c>
      <c r="B2399" s="2" t="s">
        <v>1466</v>
      </c>
      <c r="C2399" s="2" t="s">
        <v>1467</v>
      </c>
      <c r="D2399" s="2" t="s">
        <v>5969</v>
      </c>
      <c r="E2399" s="10"/>
      <c r="F2399" s="10"/>
      <c r="G2399" s="2" t="s">
        <v>5970</v>
      </c>
      <c r="H2399" s="2" t="s">
        <v>304</v>
      </c>
      <c r="I2399" s="2" t="s">
        <v>1478</v>
      </c>
      <c r="J2399" s="2" t="s">
        <v>965</v>
      </c>
      <c r="K2399" s="2" t="s">
        <v>966</v>
      </c>
      <c r="L2399" s="2" t="s">
        <v>959</v>
      </c>
      <c r="M2399" s="2" t="s">
        <v>960</v>
      </c>
      <c r="N2399" s="2" t="s">
        <v>967</v>
      </c>
      <c r="O2399" s="2">
        <v>2398</v>
      </c>
    </row>
    <row r="2400" spans="1:15" x14ac:dyDescent="0.35">
      <c r="A2400" s="4">
        <v>2</v>
      </c>
      <c r="B2400" s="4" t="s">
        <v>1466</v>
      </c>
      <c r="C2400" s="4" t="s">
        <v>1467</v>
      </c>
      <c r="D2400" s="4" t="s">
        <v>5971</v>
      </c>
      <c r="E2400" s="10"/>
      <c r="F2400" s="10"/>
      <c r="G2400" s="4" t="s">
        <v>5972</v>
      </c>
      <c r="H2400" s="4" t="s">
        <v>304</v>
      </c>
      <c r="I2400" s="4" t="s">
        <v>1478</v>
      </c>
      <c r="J2400" s="4" t="s">
        <v>957</v>
      </c>
      <c r="K2400" s="4" t="s">
        <v>966</v>
      </c>
      <c r="L2400" s="4" t="s">
        <v>959</v>
      </c>
      <c r="M2400" s="4" t="s">
        <v>960</v>
      </c>
      <c r="N2400" s="4" t="s">
        <v>1245</v>
      </c>
      <c r="O2400" s="4">
        <v>2399</v>
      </c>
    </row>
    <row r="2401" spans="1:15" x14ac:dyDescent="0.35">
      <c r="A2401" s="2">
        <v>2</v>
      </c>
      <c r="B2401" s="2" t="s">
        <v>1466</v>
      </c>
      <c r="C2401" s="2" t="s">
        <v>1467</v>
      </c>
      <c r="D2401" s="2" t="s">
        <v>5973</v>
      </c>
      <c r="E2401" s="10"/>
      <c r="F2401" s="10"/>
      <c r="G2401" s="2" t="s">
        <v>5974</v>
      </c>
      <c r="H2401" s="2" t="s">
        <v>304</v>
      </c>
      <c r="I2401" s="2" t="s">
        <v>1478</v>
      </c>
      <c r="J2401" s="2" t="s">
        <v>965</v>
      </c>
      <c r="K2401" s="2" t="s">
        <v>966</v>
      </c>
      <c r="L2401" s="2" t="s">
        <v>959</v>
      </c>
      <c r="M2401" s="2" t="s">
        <v>960</v>
      </c>
      <c r="N2401" s="2" t="s">
        <v>967</v>
      </c>
      <c r="O2401" s="2">
        <v>2400</v>
      </c>
    </row>
    <row r="2402" spans="1:15" x14ac:dyDescent="0.35">
      <c r="A2402" s="4">
        <v>2</v>
      </c>
      <c r="B2402" s="4" t="s">
        <v>1466</v>
      </c>
      <c r="C2402" s="4" t="s">
        <v>1467</v>
      </c>
      <c r="D2402" s="4" t="s">
        <v>5975</v>
      </c>
      <c r="E2402" s="10"/>
      <c r="F2402" s="10"/>
      <c r="G2402" s="4" t="s">
        <v>5976</v>
      </c>
      <c r="H2402" s="4" t="s">
        <v>304</v>
      </c>
      <c r="I2402" s="4" t="s">
        <v>1478</v>
      </c>
      <c r="J2402" s="4" t="s">
        <v>965</v>
      </c>
      <c r="K2402" s="4" t="s">
        <v>966</v>
      </c>
      <c r="L2402" s="4" t="s">
        <v>1031</v>
      </c>
      <c r="M2402" s="4" t="s">
        <v>960</v>
      </c>
      <c r="N2402" s="4" t="s">
        <v>967</v>
      </c>
      <c r="O2402" s="4">
        <v>2401</v>
      </c>
    </row>
    <row r="2403" spans="1:15" x14ac:dyDescent="0.35">
      <c r="A2403" s="2">
        <v>2</v>
      </c>
      <c r="B2403" s="2" t="s">
        <v>1466</v>
      </c>
      <c r="C2403" s="2" t="s">
        <v>1467</v>
      </c>
      <c r="D2403" s="2" t="s">
        <v>5977</v>
      </c>
      <c r="E2403" s="10"/>
      <c r="F2403" s="10"/>
      <c r="G2403" s="2" t="s">
        <v>5978</v>
      </c>
      <c r="H2403" s="2" t="s">
        <v>304</v>
      </c>
      <c r="I2403" s="2" t="s">
        <v>1478</v>
      </c>
      <c r="J2403" s="2" t="s">
        <v>965</v>
      </c>
      <c r="K2403" s="2" t="s">
        <v>966</v>
      </c>
      <c r="L2403" s="2" t="s">
        <v>959</v>
      </c>
      <c r="M2403" s="2" t="s">
        <v>960</v>
      </c>
      <c r="N2403" s="2" t="s">
        <v>967</v>
      </c>
      <c r="O2403" s="2">
        <v>2402</v>
      </c>
    </row>
    <row r="2404" spans="1:15" x14ac:dyDescent="0.35">
      <c r="A2404" s="4">
        <v>2</v>
      </c>
      <c r="B2404" s="4" t="s">
        <v>1466</v>
      </c>
      <c r="C2404" s="4" t="s">
        <v>1467</v>
      </c>
      <c r="D2404" s="4" t="s">
        <v>5979</v>
      </c>
      <c r="E2404" s="10"/>
      <c r="F2404" s="10"/>
      <c r="G2404" s="4" t="s">
        <v>5980</v>
      </c>
      <c r="H2404" s="4" t="s">
        <v>304</v>
      </c>
      <c r="I2404" s="4" t="s">
        <v>1478</v>
      </c>
      <c r="J2404" s="4" t="s">
        <v>957</v>
      </c>
      <c r="K2404" s="4" t="s">
        <v>966</v>
      </c>
      <c r="L2404" s="4" t="s">
        <v>959</v>
      </c>
      <c r="M2404" s="4" t="s">
        <v>960</v>
      </c>
      <c r="N2404" s="4" t="s">
        <v>1245</v>
      </c>
      <c r="O2404" s="4">
        <v>2403</v>
      </c>
    </row>
    <row r="2405" spans="1:15" x14ac:dyDescent="0.35">
      <c r="A2405" s="2">
        <v>2</v>
      </c>
      <c r="B2405" s="2" t="s">
        <v>1466</v>
      </c>
      <c r="C2405" s="2" t="s">
        <v>1467</v>
      </c>
      <c r="D2405" s="2" t="s">
        <v>5981</v>
      </c>
      <c r="E2405" s="10"/>
      <c r="F2405" s="10"/>
      <c r="G2405" s="2" t="s">
        <v>5982</v>
      </c>
      <c r="H2405" s="2" t="s">
        <v>304</v>
      </c>
      <c r="I2405" s="2" t="s">
        <v>1478</v>
      </c>
      <c r="J2405" s="2" t="s">
        <v>957</v>
      </c>
      <c r="K2405" s="2" t="s">
        <v>966</v>
      </c>
      <c r="L2405" s="2" t="s">
        <v>959</v>
      </c>
      <c r="M2405" s="2" t="s">
        <v>960</v>
      </c>
      <c r="N2405" s="2" t="s">
        <v>1245</v>
      </c>
      <c r="O2405" s="2">
        <v>2404</v>
      </c>
    </row>
    <row r="2406" spans="1:15" x14ac:dyDescent="0.35">
      <c r="A2406" s="4">
        <v>2</v>
      </c>
      <c r="B2406" s="4" t="s">
        <v>1466</v>
      </c>
      <c r="C2406" s="4" t="s">
        <v>1467</v>
      </c>
      <c r="D2406" s="4" t="s">
        <v>5983</v>
      </c>
      <c r="E2406" s="10"/>
      <c r="F2406" s="10"/>
      <c r="G2406" s="4" t="s">
        <v>5984</v>
      </c>
      <c r="H2406" s="4" t="s">
        <v>304</v>
      </c>
      <c r="I2406" s="4" t="s">
        <v>1478</v>
      </c>
      <c r="J2406" s="4" t="s">
        <v>957</v>
      </c>
      <c r="K2406" s="4" t="s">
        <v>966</v>
      </c>
      <c r="L2406" s="4" t="s">
        <v>959</v>
      </c>
      <c r="M2406" s="4" t="s">
        <v>960</v>
      </c>
      <c r="N2406" s="4" t="s">
        <v>961</v>
      </c>
      <c r="O2406" s="4">
        <v>2405</v>
      </c>
    </row>
    <row r="2407" spans="1:15" x14ac:dyDescent="0.35">
      <c r="A2407" s="2">
        <v>2</v>
      </c>
      <c r="B2407" s="2" t="s">
        <v>1466</v>
      </c>
      <c r="C2407" s="2" t="s">
        <v>1467</v>
      </c>
      <c r="D2407" s="2" t="s">
        <v>5985</v>
      </c>
      <c r="E2407" s="10"/>
      <c r="F2407" s="10"/>
      <c r="G2407" s="2" t="s">
        <v>5986</v>
      </c>
      <c r="H2407" s="2" t="s">
        <v>304</v>
      </c>
      <c r="I2407" s="2" t="s">
        <v>1478</v>
      </c>
      <c r="J2407" s="2" t="s">
        <v>957</v>
      </c>
      <c r="K2407" s="2" t="s">
        <v>966</v>
      </c>
      <c r="L2407" s="2" t="s">
        <v>959</v>
      </c>
      <c r="M2407" s="2" t="s">
        <v>960</v>
      </c>
      <c r="N2407" s="2" t="s">
        <v>961</v>
      </c>
      <c r="O2407" s="2">
        <v>2406</v>
      </c>
    </row>
    <row r="2408" spans="1:15" x14ac:dyDescent="0.35">
      <c r="A2408" s="4">
        <v>2</v>
      </c>
      <c r="B2408" s="4" t="s">
        <v>1466</v>
      </c>
      <c r="C2408" s="4" t="s">
        <v>1467</v>
      </c>
      <c r="D2408" s="4" t="s">
        <v>5987</v>
      </c>
      <c r="E2408" s="10"/>
      <c r="F2408" s="10"/>
      <c r="G2408" s="4" t="s">
        <v>5988</v>
      </c>
      <c r="H2408" s="4" t="s">
        <v>304</v>
      </c>
      <c r="I2408" s="4" t="s">
        <v>1478</v>
      </c>
      <c r="J2408" s="4" t="s">
        <v>965</v>
      </c>
      <c r="K2408" s="4" t="s">
        <v>966</v>
      </c>
      <c r="L2408" s="4" t="s">
        <v>959</v>
      </c>
      <c r="M2408" s="4" t="s">
        <v>960</v>
      </c>
      <c r="N2408" s="4" t="s">
        <v>967</v>
      </c>
      <c r="O2408" s="4">
        <v>2407</v>
      </c>
    </row>
    <row r="2409" spans="1:15" x14ac:dyDescent="0.35">
      <c r="A2409" s="2">
        <v>2</v>
      </c>
      <c r="B2409" s="2" t="s">
        <v>1466</v>
      </c>
      <c r="C2409" s="2" t="s">
        <v>1467</v>
      </c>
      <c r="D2409" s="2" t="s">
        <v>5989</v>
      </c>
      <c r="E2409" s="10"/>
      <c r="F2409" s="10"/>
      <c r="G2409" s="2" t="s">
        <v>5990</v>
      </c>
      <c r="H2409" s="2" t="s">
        <v>304</v>
      </c>
      <c r="I2409" s="2" t="s">
        <v>1478</v>
      </c>
      <c r="J2409" s="2" t="s">
        <v>973</v>
      </c>
      <c r="K2409" s="2" t="s">
        <v>966</v>
      </c>
      <c r="L2409" s="2" t="s">
        <v>1031</v>
      </c>
      <c r="M2409" s="2" t="s">
        <v>960</v>
      </c>
      <c r="N2409" s="2" t="s">
        <v>967</v>
      </c>
      <c r="O2409" s="2">
        <v>2408</v>
      </c>
    </row>
    <row r="2410" spans="1:15" x14ac:dyDescent="0.35">
      <c r="A2410" s="4">
        <v>2</v>
      </c>
      <c r="B2410" s="4" t="s">
        <v>1466</v>
      </c>
      <c r="C2410" s="4" t="s">
        <v>1467</v>
      </c>
      <c r="D2410" s="4" t="s">
        <v>5991</v>
      </c>
      <c r="E2410" s="10"/>
      <c r="F2410" s="10"/>
      <c r="G2410" s="4" t="s">
        <v>5992</v>
      </c>
      <c r="H2410" s="4" t="s">
        <v>304</v>
      </c>
      <c r="I2410" s="4" t="s">
        <v>1478</v>
      </c>
      <c r="J2410" s="4" t="s">
        <v>973</v>
      </c>
      <c r="K2410" s="4" t="s">
        <v>966</v>
      </c>
      <c r="L2410" s="4" t="s">
        <v>959</v>
      </c>
      <c r="M2410" s="4" t="s">
        <v>960</v>
      </c>
      <c r="N2410" s="4" t="s">
        <v>967</v>
      </c>
      <c r="O2410" s="4">
        <v>2409</v>
      </c>
    </row>
    <row r="2411" spans="1:15" x14ac:dyDescent="0.35">
      <c r="A2411" s="2">
        <v>2</v>
      </c>
      <c r="B2411" s="2" t="s">
        <v>1466</v>
      </c>
      <c r="C2411" s="2" t="s">
        <v>1467</v>
      </c>
      <c r="D2411" s="2" t="s">
        <v>5993</v>
      </c>
      <c r="E2411" s="10"/>
      <c r="F2411" s="10"/>
      <c r="G2411" s="2" t="s">
        <v>5994</v>
      </c>
      <c r="H2411" s="2" t="s">
        <v>304</v>
      </c>
      <c r="I2411" s="2" t="s">
        <v>1478</v>
      </c>
      <c r="J2411" s="2" t="s">
        <v>965</v>
      </c>
      <c r="K2411" s="2" t="s">
        <v>966</v>
      </c>
      <c r="L2411" s="2" t="s">
        <v>959</v>
      </c>
      <c r="M2411" s="2" t="s">
        <v>960</v>
      </c>
      <c r="N2411" s="2" t="s">
        <v>967</v>
      </c>
      <c r="O2411" s="2">
        <v>2410</v>
      </c>
    </row>
    <row r="2412" spans="1:15" x14ac:dyDescent="0.35">
      <c r="A2412" s="4">
        <v>2</v>
      </c>
      <c r="B2412" s="4" t="s">
        <v>1466</v>
      </c>
      <c r="C2412" s="4" t="s">
        <v>1467</v>
      </c>
      <c r="D2412" s="4" t="s">
        <v>5995</v>
      </c>
      <c r="E2412" s="10"/>
      <c r="F2412" s="10"/>
      <c r="G2412" s="4" t="s">
        <v>5996</v>
      </c>
      <c r="H2412" s="4" t="s">
        <v>304</v>
      </c>
      <c r="I2412" s="4" t="s">
        <v>1478</v>
      </c>
      <c r="J2412" s="4" t="s">
        <v>965</v>
      </c>
      <c r="K2412" s="4" t="s">
        <v>966</v>
      </c>
      <c r="L2412" s="4" t="s">
        <v>959</v>
      </c>
      <c r="M2412" s="4" t="s">
        <v>960</v>
      </c>
      <c r="N2412" s="4" t="s">
        <v>967</v>
      </c>
      <c r="O2412" s="4">
        <v>2411</v>
      </c>
    </row>
    <row r="2413" spans="1:15" x14ac:dyDescent="0.35">
      <c r="A2413" s="2">
        <v>2</v>
      </c>
      <c r="B2413" s="2" t="s">
        <v>1466</v>
      </c>
      <c r="C2413" s="2" t="s">
        <v>1467</v>
      </c>
      <c r="D2413" s="2" t="s">
        <v>5997</v>
      </c>
      <c r="E2413" s="10"/>
      <c r="F2413" s="10"/>
      <c r="G2413" s="2" t="s">
        <v>5998</v>
      </c>
      <c r="H2413" s="2" t="s">
        <v>304</v>
      </c>
      <c r="I2413" s="2" t="s">
        <v>1478</v>
      </c>
      <c r="J2413" s="2" t="s">
        <v>957</v>
      </c>
      <c r="K2413" s="2" t="s">
        <v>966</v>
      </c>
      <c r="L2413" s="2" t="s">
        <v>959</v>
      </c>
      <c r="M2413" s="2" t="s">
        <v>960</v>
      </c>
      <c r="N2413" s="2" t="s">
        <v>1561</v>
      </c>
      <c r="O2413" s="2">
        <v>2412</v>
      </c>
    </row>
    <row r="2414" spans="1:15" x14ac:dyDescent="0.35">
      <c r="A2414" s="4">
        <v>2</v>
      </c>
      <c r="B2414" s="4" t="s">
        <v>1466</v>
      </c>
      <c r="C2414" s="4" t="s">
        <v>1467</v>
      </c>
      <c r="D2414" s="4" t="s">
        <v>5999</v>
      </c>
      <c r="E2414" s="10"/>
      <c r="F2414" s="10"/>
      <c r="G2414" s="4" t="s">
        <v>422</v>
      </c>
      <c r="H2414" s="4" t="s">
        <v>304</v>
      </c>
      <c r="I2414" s="4" t="s">
        <v>1478</v>
      </c>
      <c r="J2414" s="4" t="s">
        <v>957</v>
      </c>
      <c r="K2414" s="4" t="s">
        <v>966</v>
      </c>
      <c r="L2414" s="4" t="s">
        <v>959</v>
      </c>
      <c r="M2414" s="4" t="s">
        <v>960</v>
      </c>
      <c r="N2414" s="4" t="s">
        <v>967</v>
      </c>
      <c r="O2414" s="4">
        <v>2413</v>
      </c>
    </row>
    <row r="2415" spans="1:15" x14ac:dyDescent="0.35">
      <c r="A2415" s="2">
        <v>2</v>
      </c>
      <c r="B2415" s="2" t="s">
        <v>1466</v>
      </c>
      <c r="C2415" s="2" t="s">
        <v>1467</v>
      </c>
      <c r="D2415" s="2" t="s">
        <v>6000</v>
      </c>
      <c r="E2415" s="10"/>
      <c r="F2415" s="10"/>
      <c r="G2415" s="2" t="s">
        <v>6001</v>
      </c>
      <c r="H2415" s="2" t="s">
        <v>304</v>
      </c>
      <c r="I2415" s="2" t="s">
        <v>1478</v>
      </c>
      <c r="J2415" s="2" t="s">
        <v>973</v>
      </c>
      <c r="K2415" s="2" t="s">
        <v>966</v>
      </c>
      <c r="L2415" s="2" t="s">
        <v>959</v>
      </c>
      <c r="M2415" s="2" t="s">
        <v>960</v>
      </c>
      <c r="N2415" s="2" t="s">
        <v>967</v>
      </c>
      <c r="O2415" s="2">
        <v>2414</v>
      </c>
    </row>
    <row r="2416" spans="1:15" x14ac:dyDescent="0.35">
      <c r="A2416" s="4">
        <v>2</v>
      </c>
      <c r="B2416" s="4" t="s">
        <v>1466</v>
      </c>
      <c r="C2416" s="4" t="s">
        <v>1467</v>
      </c>
      <c r="D2416" s="4" t="s">
        <v>6002</v>
      </c>
      <c r="E2416" s="10"/>
      <c r="F2416" s="10"/>
      <c r="G2416" s="4" t="s">
        <v>6003</v>
      </c>
      <c r="H2416" s="4" t="s">
        <v>304</v>
      </c>
      <c r="I2416" s="4" t="s">
        <v>1478</v>
      </c>
      <c r="J2416" s="4" t="s">
        <v>957</v>
      </c>
      <c r="K2416" s="4" t="s">
        <v>966</v>
      </c>
      <c r="L2416" s="4" t="s">
        <v>959</v>
      </c>
      <c r="M2416" s="4" t="s">
        <v>960</v>
      </c>
      <c r="N2416" s="4" t="s">
        <v>961</v>
      </c>
      <c r="O2416" s="4">
        <v>2415</v>
      </c>
    </row>
    <row r="2417" spans="1:15" x14ac:dyDescent="0.35">
      <c r="A2417" s="2">
        <v>2</v>
      </c>
      <c r="B2417" s="2" t="s">
        <v>1466</v>
      </c>
      <c r="C2417" s="2" t="s">
        <v>1467</v>
      </c>
      <c r="D2417" s="2" t="s">
        <v>6004</v>
      </c>
      <c r="E2417" s="10"/>
      <c r="F2417" s="10"/>
      <c r="G2417" s="2" t="s">
        <v>6005</v>
      </c>
      <c r="H2417" s="2" t="s">
        <v>304</v>
      </c>
      <c r="I2417" s="2" t="s">
        <v>1478</v>
      </c>
      <c r="J2417" s="2" t="s">
        <v>973</v>
      </c>
      <c r="K2417" s="2" t="s">
        <v>966</v>
      </c>
      <c r="L2417" s="2" t="s">
        <v>1031</v>
      </c>
      <c r="M2417" s="2" t="s">
        <v>960</v>
      </c>
      <c r="N2417" s="2" t="s">
        <v>967</v>
      </c>
      <c r="O2417" s="2">
        <v>2416</v>
      </c>
    </row>
    <row r="2418" spans="1:15" x14ac:dyDescent="0.35">
      <c r="A2418" s="4">
        <v>2</v>
      </c>
      <c r="B2418" s="4" t="s">
        <v>1466</v>
      </c>
      <c r="C2418" s="4" t="s">
        <v>1467</v>
      </c>
      <c r="D2418" s="4" t="s">
        <v>6006</v>
      </c>
      <c r="E2418" s="10"/>
      <c r="F2418" s="10"/>
      <c r="G2418" s="4" t="s">
        <v>6007</v>
      </c>
      <c r="H2418" s="4" t="s">
        <v>304</v>
      </c>
      <c r="I2418" s="4" t="s">
        <v>1478</v>
      </c>
      <c r="J2418" s="4" t="s">
        <v>973</v>
      </c>
      <c r="K2418" s="4" t="s">
        <v>966</v>
      </c>
      <c r="L2418" s="4" t="s">
        <v>959</v>
      </c>
      <c r="M2418" s="4" t="s">
        <v>960</v>
      </c>
      <c r="N2418" s="4" t="s">
        <v>967</v>
      </c>
      <c r="O2418" s="4">
        <v>2417</v>
      </c>
    </row>
    <row r="2419" spans="1:15" x14ac:dyDescent="0.35">
      <c r="A2419" s="2">
        <v>2</v>
      </c>
      <c r="B2419" s="2" t="s">
        <v>1466</v>
      </c>
      <c r="C2419" s="2" t="s">
        <v>1467</v>
      </c>
      <c r="D2419" s="2" t="s">
        <v>6008</v>
      </c>
      <c r="E2419" s="10"/>
      <c r="F2419" s="10"/>
      <c r="G2419" s="2" t="s">
        <v>6009</v>
      </c>
      <c r="H2419" s="2" t="s">
        <v>304</v>
      </c>
      <c r="I2419" s="2" t="s">
        <v>1478</v>
      </c>
      <c r="J2419" s="2" t="s">
        <v>957</v>
      </c>
      <c r="K2419" s="2" t="s">
        <v>966</v>
      </c>
      <c r="L2419" s="2" t="s">
        <v>959</v>
      </c>
      <c r="M2419" s="2" t="s">
        <v>960</v>
      </c>
      <c r="N2419" s="2" t="s">
        <v>967</v>
      </c>
      <c r="O2419" s="2">
        <v>2418</v>
      </c>
    </row>
    <row r="2420" spans="1:15" x14ac:dyDescent="0.35">
      <c r="A2420" s="4">
        <v>2</v>
      </c>
      <c r="B2420" s="4" t="s">
        <v>1466</v>
      </c>
      <c r="C2420" s="4" t="s">
        <v>1467</v>
      </c>
      <c r="D2420" s="4" t="s">
        <v>6010</v>
      </c>
      <c r="E2420" s="10"/>
      <c r="F2420" s="10"/>
      <c r="G2420" s="4" t="s">
        <v>6011</v>
      </c>
      <c r="H2420" s="4" t="s">
        <v>304</v>
      </c>
      <c r="I2420" s="4" t="s">
        <v>1478</v>
      </c>
      <c r="J2420" s="4" t="s">
        <v>957</v>
      </c>
      <c r="K2420" s="4" t="s">
        <v>966</v>
      </c>
      <c r="L2420" s="4" t="s">
        <v>959</v>
      </c>
      <c r="M2420" s="4" t="s">
        <v>960</v>
      </c>
      <c r="N2420" s="4" t="s">
        <v>961</v>
      </c>
      <c r="O2420" s="4">
        <v>2419</v>
      </c>
    </row>
    <row r="2421" spans="1:15" x14ac:dyDescent="0.35">
      <c r="A2421" s="2">
        <v>2</v>
      </c>
      <c r="B2421" s="2" t="s">
        <v>1466</v>
      </c>
      <c r="C2421" s="2" t="s">
        <v>1467</v>
      </c>
      <c r="D2421" s="2" t="s">
        <v>6012</v>
      </c>
      <c r="E2421" s="10"/>
      <c r="F2421" s="10"/>
      <c r="G2421" s="2" t="s">
        <v>6013</v>
      </c>
      <c r="H2421" s="2" t="s">
        <v>304</v>
      </c>
      <c r="I2421" s="2" t="s">
        <v>1478</v>
      </c>
      <c r="J2421" s="2" t="s">
        <v>973</v>
      </c>
      <c r="K2421" s="2" t="s">
        <v>966</v>
      </c>
      <c r="L2421" s="2" t="s">
        <v>1031</v>
      </c>
      <c r="M2421" s="2" t="s">
        <v>960</v>
      </c>
      <c r="N2421" s="2" t="s">
        <v>967</v>
      </c>
      <c r="O2421" s="2">
        <v>2420</v>
      </c>
    </row>
    <row r="2422" spans="1:15" x14ac:dyDescent="0.35">
      <c r="A2422" s="4">
        <v>2</v>
      </c>
      <c r="B2422" s="4" t="s">
        <v>1466</v>
      </c>
      <c r="C2422" s="4" t="s">
        <v>1467</v>
      </c>
      <c r="D2422" s="4" t="s">
        <v>6014</v>
      </c>
      <c r="E2422" s="10"/>
      <c r="F2422" s="10"/>
      <c r="G2422" s="4" t="s">
        <v>6015</v>
      </c>
      <c r="H2422" s="4" t="s">
        <v>304</v>
      </c>
      <c r="I2422" s="4" t="s">
        <v>1478</v>
      </c>
      <c r="J2422" s="4" t="s">
        <v>957</v>
      </c>
      <c r="K2422" s="4" t="s">
        <v>966</v>
      </c>
      <c r="L2422" s="4" t="s">
        <v>959</v>
      </c>
      <c r="M2422" s="4" t="s">
        <v>960</v>
      </c>
      <c r="N2422" s="4" t="s">
        <v>1245</v>
      </c>
      <c r="O2422" s="4">
        <v>2421</v>
      </c>
    </row>
    <row r="2423" spans="1:15" x14ac:dyDescent="0.35">
      <c r="A2423" s="2">
        <v>2</v>
      </c>
      <c r="B2423" s="2" t="s">
        <v>1466</v>
      </c>
      <c r="C2423" s="2" t="s">
        <v>1467</v>
      </c>
      <c r="D2423" s="2" t="s">
        <v>6016</v>
      </c>
      <c r="E2423" s="10"/>
      <c r="F2423" s="10"/>
      <c r="G2423" s="2" t="s">
        <v>415</v>
      </c>
      <c r="H2423" s="2" t="s">
        <v>304</v>
      </c>
      <c r="I2423" s="2" t="s">
        <v>1478</v>
      </c>
      <c r="J2423" s="2" t="s">
        <v>957</v>
      </c>
      <c r="K2423" s="2" t="s">
        <v>966</v>
      </c>
      <c r="L2423" s="2" t="s">
        <v>959</v>
      </c>
      <c r="M2423" s="2" t="s">
        <v>960</v>
      </c>
      <c r="N2423" s="2" t="s">
        <v>961</v>
      </c>
      <c r="O2423" s="2">
        <v>2422</v>
      </c>
    </row>
    <row r="2424" spans="1:15" x14ac:dyDescent="0.35">
      <c r="A2424" s="4">
        <v>2</v>
      </c>
      <c r="B2424" s="4" t="s">
        <v>1466</v>
      </c>
      <c r="C2424" s="4" t="s">
        <v>1467</v>
      </c>
      <c r="D2424" s="4" t="s">
        <v>6017</v>
      </c>
      <c r="E2424" s="10"/>
      <c r="F2424" s="10"/>
      <c r="G2424" s="4" t="s">
        <v>6018</v>
      </c>
      <c r="H2424" s="4" t="s">
        <v>304</v>
      </c>
      <c r="I2424" s="4" t="s">
        <v>1478</v>
      </c>
      <c r="J2424" s="4" t="s">
        <v>973</v>
      </c>
      <c r="K2424" s="4" t="s">
        <v>966</v>
      </c>
      <c r="L2424" s="4" t="s">
        <v>1031</v>
      </c>
      <c r="M2424" s="4" t="s">
        <v>960</v>
      </c>
      <c r="N2424" s="4" t="s">
        <v>967</v>
      </c>
      <c r="O2424" s="4">
        <v>2423</v>
      </c>
    </row>
    <row r="2425" spans="1:15" x14ac:dyDescent="0.35">
      <c r="A2425" s="2">
        <v>2</v>
      </c>
      <c r="B2425" s="2" t="s">
        <v>1466</v>
      </c>
      <c r="C2425" s="2" t="s">
        <v>1467</v>
      </c>
      <c r="D2425" s="2" t="s">
        <v>6019</v>
      </c>
      <c r="E2425" s="10"/>
      <c r="F2425" s="10"/>
      <c r="G2425" s="2" t="s">
        <v>6020</v>
      </c>
      <c r="H2425" s="2" t="s">
        <v>304</v>
      </c>
      <c r="I2425" s="2" t="s">
        <v>1478</v>
      </c>
      <c r="J2425" s="2" t="s">
        <v>965</v>
      </c>
      <c r="K2425" s="2" t="s">
        <v>966</v>
      </c>
      <c r="L2425" s="2" t="s">
        <v>959</v>
      </c>
      <c r="M2425" s="2" t="s">
        <v>960</v>
      </c>
      <c r="N2425" s="2" t="s">
        <v>967</v>
      </c>
      <c r="O2425" s="2">
        <v>2424</v>
      </c>
    </row>
    <row r="2426" spans="1:15" x14ac:dyDescent="0.35">
      <c r="A2426" s="4">
        <v>2</v>
      </c>
      <c r="B2426" s="4" t="s">
        <v>1466</v>
      </c>
      <c r="C2426" s="4" t="s">
        <v>1467</v>
      </c>
      <c r="D2426" s="4" t="s">
        <v>6021</v>
      </c>
      <c r="E2426" s="10"/>
      <c r="F2426" s="10"/>
      <c r="G2426" s="4" t="s">
        <v>6022</v>
      </c>
      <c r="H2426" s="4" t="s">
        <v>304</v>
      </c>
      <c r="I2426" s="4" t="s">
        <v>1478</v>
      </c>
      <c r="J2426" s="4" t="s">
        <v>973</v>
      </c>
      <c r="K2426" s="4" t="s">
        <v>966</v>
      </c>
      <c r="L2426" s="4" t="s">
        <v>959</v>
      </c>
      <c r="M2426" s="4" t="s">
        <v>960</v>
      </c>
      <c r="N2426" s="4" t="s">
        <v>967</v>
      </c>
      <c r="O2426" s="4">
        <v>2425</v>
      </c>
    </row>
    <row r="2427" spans="1:15" x14ac:dyDescent="0.35">
      <c r="A2427" s="2">
        <v>2</v>
      </c>
      <c r="B2427" s="2" t="s">
        <v>1466</v>
      </c>
      <c r="C2427" s="2" t="s">
        <v>1467</v>
      </c>
      <c r="D2427" s="2" t="s">
        <v>6023</v>
      </c>
      <c r="E2427" s="10"/>
      <c r="F2427" s="10"/>
      <c r="G2427" s="2" t="s">
        <v>6024</v>
      </c>
      <c r="H2427" s="2" t="s">
        <v>304</v>
      </c>
      <c r="I2427" s="2" t="s">
        <v>1478</v>
      </c>
      <c r="J2427" s="2" t="s">
        <v>965</v>
      </c>
      <c r="K2427" s="2" t="s">
        <v>966</v>
      </c>
      <c r="L2427" s="2" t="s">
        <v>959</v>
      </c>
      <c r="M2427" s="2" t="s">
        <v>960</v>
      </c>
      <c r="N2427" s="2" t="s">
        <v>967</v>
      </c>
      <c r="O2427" s="2">
        <v>2426</v>
      </c>
    </row>
    <row r="2428" spans="1:15" x14ac:dyDescent="0.35">
      <c r="A2428" s="4">
        <v>2</v>
      </c>
      <c r="B2428" s="4" t="s">
        <v>1466</v>
      </c>
      <c r="C2428" s="4" t="s">
        <v>1467</v>
      </c>
      <c r="D2428" s="4" t="s">
        <v>6025</v>
      </c>
      <c r="E2428" s="10"/>
      <c r="F2428" s="10"/>
      <c r="G2428" s="4" t="s">
        <v>6026</v>
      </c>
      <c r="H2428" s="4" t="s">
        <v>304</v>
      </c>
      <c r="I2428" s="4" t="s">
        <v>1478</v>
      </c>
      <c r="J2428" s="4" t="s">
        <v>957</v>
      </c>
      <c r="K2428" s="4" t="s">
        <v>966</v>
      </c>
      <c r="L2428" s="4" t="s">
        <v>959</v>
      </c>
      <c r="M2428" s="4" t="s">
        <v>960</v>
      </c>
      <c r="N2428" s="4" t="s">
        <v>1245</v>
      </c>
      <c r="O2428" s="4">
        <v>2427</v>
      </c>
    </row>
    <row r="2429" spans="1:15" x14ac:dyDescent="0.35">
      <c r="A2429" s="2">
        <v>2</v>
      </c>
      <c r="B2429" s="2" t="s">
        <v>1466</v>
      </c>
      <c r="C2429" s="2" t="s">
        <v>1467</v>
      </c>
      <c r="D2429" s="2" t="s">
        <v>6027</v>
      </c>
      <c r="E2429" s="10"/>
      <c r="F2429" s="10"/>
      <c r="G2429" s="2" t="s">
        <v>6028</v>
      </c>
      <c r="H2429" s="2" t="s">
        <v>304</v>
      </c>
      <c r="I2429" s="2" t="s">
        <v>1478</v>
      </c>
      <c r="J2429" s="2" t="s">
        <v>965</v>
      </c>
      <c r="K2429" s="2" t="s">
        <v>966</v>
      </c>
      <c r="L2429" s="2" t="s">
        <v>959</v>
      </c>
      <c r="M2429" s="2" t="s">
        <v>960</v>
      </c>
      <c r="N2429" s="2" t="s">
        <v>967</v>
      </c>
      <c r="O2429" s="2">
        <v>2428</v>
      </c>
    </row>
    <row r="2430" spans="1:15" x14ac:dyDescent="0.35">
      <c r="A2430" s="4">
        <v>2</v>
      </c>
      <c r="B2430" s="4" t="s">
        <v>1466</v>
      </c>
      <c r="C2430" s="4" t="s">
        <v>1467</v>
      </c>
      <c r="D2430" s="4" t="s">
        <v>6029</v>
      </c>
      <c r="E2430" s="10"/>
      <c r="F2430" s="10"/>
      <c r="G2430" s="4" t="s">
        <v>6030</v>
      </c>
      <c r="H2430" s="4" t="s">
        <v>304</v>
      </c>
      <c r="I2430" s="4" t="s">
        <v>1478</v>
      </c>
      <c r="J2430" s="4" t="s">
        <v>965</v>
      </c>
      <c r="K2430" s="4" t="s">
        <v>966</v>
      </c>
      <c r="L2430" s="4" t="s">
        <v>1031</v>
      </c>
      <c r="M2430" s="4" t="s">
        <v>960</v>
      </c>
      <c r="N2430" s="4" t="s">
        <v>967</v>
      </c>
      <c r="O2430" s="4">
        <v>2429</v>
      </c>
    </row>
    <row r="2431" spans="1:15" x14ac:dyDescent="0.35">
      <c r="A2431" s="2">
        <v>2</v>
      </c>
      <c r="B2431" s="2" t="s">
        <v>1466</v>
      </c>
      <c r="C2431" s="2" t="s">
        <v>1467</v>
      </c>
      <c r="D2431" s="2" t="s">
        <v>1285</v>
      </c>
      <c r="E2431" s="10"/>
      <c r="F2431" s="10"/>
      <c r="G2431" s="2" t="s">
        <v>842</v>
      </c>
      <c r="H2431" s="2" t="s">
        <v>304</v>
      </c>
      <c r="I2431" s="2" t="s">
        <v>1478</v>
      </c>
      <c r="J2431" s="2" t="s">
        <v>957</v>
      </c>
      <c r="K2431" s="2" t="s">
        <v>966</v>
      </c>
      <c r="L2431" s="2" t="s">
        <v>959</v>
      </c>
      <c r="M2431" s="2" t="s">
        <v>960</v>
      </c>
      <c r="N2431" s="2" t="s">
        <v>1245</v>
      </c>
      <c r="O2431" s="2">
        <v>2430</v>
      </c>
    </row>
    <row r="2432" spans="1:15" x14ac:dyDescent="0.35">
      <c r="A2432" s="4">
        <v>2</v>
      </c>
      <c r="B2432" s="4" t="s">
        <v>1466</v>
      </c>
      <c r="C2432" s="4" t="s">
        <v>1467</v>
      </c>
      <c r="D2432" s="4" t="s">
        <v>6031</v>
      </c>
      <c r="E2432" s="10"/>
      <c r="F2432" s="10"/>
      <c r="G2432" s="4" t="s">
        <v>6032</v>
      </c>
      <c r="H2432" s="4" t="s">
        <v>304</v>
      </c>
      <c r="I2432" s="4" t="s">
        <v>1478</v>
      </c>
      <c r="J2432" s="4" t="s">
        <v>957</v>
      </c>
      <c r="K2432" s="4" t="s">
        <v>966</v>
      </c>
      <c r="L2432" s="4" t="s">
        <v>959</v>
      </c>
      <c r="M2432" s="4" t="s">
        <v>960</v>
      </c>
      <c r="N2432" s="4" t="s">
        <v>967</v>
      </c>
      <c r="O2432" s="4">
        <v>2431</v>
      </c>
    </row>
    <row r="2433" spans="1:15" x14ac:dyDescent="0.35">
      <c r="A2433" s="2">
        <v>2</v>
      </c>
      <c r="B2433" s="2" t="s">
        <v>1466</v>
      </c>
      <c r="C2433" s="2" t="s">
        <v>1467</v>
      </c>
      <c r="D2433" s="2" t="s">
        <v>6033</v>
      </c>
      <c r="E2433" s="10"/>
      <c r="F2433" s="10"/>
      <c r="G2433" s="2" t="s">
        <v>6034</v>
      </c>
      <c r="H2433" s="2" t="s">
        <v>304</v>
      </c>
      <c r="I2433" s="2" t="s">
        <v>1478</v>
      </c>
      <c r="J2433" s="2" t="s">
        <v>965</v>
      </c>
      <c r="K2433" s="2" t="s">
        <v>966</v>
      </c>
      <c r="L2433" s="2" t="s">
        <v>1031</v>
      </c>
      <c r="M2433" s="2" t="s">
        <v>960</v>
      </c>
      <c r="N2433" s="2" t="s">
        <v>967</v>
      </c>
      <c r="O2433" s="2">
        <v>2432</v>
      </c>
    </row>
    <row r="2434" spans="1:15" x14ac:dyDescent="0.35">
      <c r="A2434" s="4">
        <v>2</v>
      </c>
      <c r="B2434" s="4" t="s">
        <v>1466</v>
      </c>
      <c r="C2434" s="4" t="s">
        <v>1467</v>
      </c>
      <c r="D2434" s="4" t="s">
        <v>1292</v>
      </c>
      <c r="E2434" s="10"/>
      <c r="F2434" s="10"/>
      <c r="G2434" s="4" t="s">
        <v>469</v>
      </c>
      <c r="H2434" s="4" t="s">
        <v>304</v>
      </c>
      <c r="I2434" s="4" t="s">
        <v>1478</v>
      </c>
      <c r="J2434" s="4" t="s">
        <v>957</v>
      </c>
      <c r="K2434" s="4" t="s">
        <v>966</v>
      </c>
      <c r="L2434" s="4" t="s">
        <v>959</v>
      </c>
      <c r="M2434" s="4" t="s">
        <v>960</v>
      </c>
      <c r="N2434" s="4" t="s">
        <v>1245</v>
      </c>
      <c r="O2434" s="4">
        <v>2433</v>
      </c>
    </row>
    <row r="2435" spans="1:15" x14ac:dyDescent="0.35">
      <c r="A2435" s="2">
        <v>2</v>
      </c>
      <c r="B2435" s="2" t="s">
        <v>1466</v>
      </c>
      <c r="C2435" s="2" t="s">
        <v>1467</v>
      </c>
      <c r="D2435" s="2" t="s">
        <v>6035</v>
      </c>
      <c r="E2435" s="10"/>
      <c r="F2435" s="10"/>
      <c r="G2435" s="2" t="s">
        <v>6036</v>
      </c>
      <c r="H2435" s="2" t="s">
        <v>304</v>
      </c>
      <c r="I2435" s="2" t="s">
        <v>1478</v>
      </c>
      <c r="J2435" s="2" t="s">
        <v>957</v>
      </c>
      <c r="K2435" s="2" t="s">
        <v>966</v>
      </c>
      <c r="L2435" s="2" t="s">
        <v>959</v>
      </c>
      <c r="M2435" s="2" t="s">
        <v>960</v>
      </c>
      <c r="N2435" s="2" t="s">
        <v>961</v>
      </c>
      <c r="O2435" s="2">
        <v>2434</v>
      </c>
    </row>
    <row r="2436" spans="1:15" x14ac:dyDescent="0.35">
      <c r="A2436" s="4">
        <v>2</v>
      </c>
      <c r="B2436" s="4" t="s">
        <v>1466</v>
      </c>
      <c r="C2436" s="4" t="s">
        <v>1467</v>
      </c>
      <c r="D2436" s="4" t="s">
        <v>6037</v>
      </c>
      <c r="E2436" s="10"/>
      <c r="F2436" s="10"/>
      <c r="G2436" s="4" t="s">
        <v>6038</v>
      </c>
      <c r="H2436" s="4" t="s">
        <v>304</v>
      </c>
      <c r="I2436" s="4" t="s">
        <v>1478</v>
      </c>
      <c r="J2436" s="4" t="s">
        <v>965</v>
      </c>
      <c r="K2436" s="4" t="s">
        <v>966</v>
      </c>
      <c r="L2436" s="4" t="s">
        <v>1031</v>
      </c>
      <c r="M2436" s="4" t="s">
        <v>960</v>
      </c>
      <c r="N2436" s="4" t="s">
        <v>967</v>
      </c>
      <c r="O2436" s="4">
        <v>2435</v>
      </c>
    </row>
    <row r="2437" spans="1:15" x14ac:dyDescent="0.35">
      <c r="A2437" s="2">
        <v>2</v>
      </c>
      <c r="B2437" s="2" t="s">
        <v>1466</v>
      </c>
      <c r="C2437" s="2" t="s">
        <v>1467</v>
      </c>
      <c r="D2437" s="2" t="s">
        <v>6039</v>
      </c>
      <c r="E2437" s="10"/>
      <c r="F2437" s="10"/>
      <c r="G2437" s="2" t="s">
        <v>6040</v>
      </c>
      <c r="H2437" s="2" t="s">
        <v>304</v>
      </c>
      <c r="I2437" s="2" t="s">
        <v>1478</v>
      </c>
      <c r="J2437" s="2" t="s">
        <v>965</v>
      </c>
      <c r="K2437" s="2" t="s">
        <v>966</v>
      </c>
      <c r="L2437" s="2" t="s">
        <v>959</v>
      </c>
      <c r="M2437" s="2" t="s">
        <v>960</v>
      </c>
      <c r="N2437" s="2" t="s">
        <v>967</v>
      </c>
      <c r="O2437" s="2">
        <v>2436</v>
      </c>
    </row>
    <row r="2438" spans="1:15" x14ac:dyDescent="0.35">
      <c r="A2438" s="4">
        <v>2</v>
      </c>
      <c r="B2438" s="4" t="s">
        <v>1466</v>
      </c>
      <c r="C2438" s="4" t="s">
        <v>1467</v>
      </c>
      <c r="D2438" s="4" t="s">
        <v>6041</v>
      </c>
      <c r="E2438" s="10"/>
      <c r="F2438" s="10"/>
      <c r="G2438" s="4" t="s">
        <v>6042</v>
      </c>
      <c r="H2438" s="4" t="s">
        <v>304</v>
      </c>
      <c r="I2438" s="4" t="s">
        <v>1478</v>
      </c>
      <c r="J2438" s="4" t="s">
        <v>973</v>
      </c>
      <c r="K2438" s="4" t="s">
        <v>966</v>
      </c>
      <c r="L2438" s="4" t="s">
        <v>1031</v>
      </c>
      <c r="M2438" s="4" t="s">
        <v>960</v>
      </c>
      <c r="N2438" s="4" t="s">
        <v>967</v>
      </c>
      <c r="O2438" s="4">
        <v>2437</v>
      </c>
    </row>
    <row r="2439" spans="1:15" x14ac:dyDescent="0.35">
      <c r="A2439" s="2">
        <v>2</v>
      </c>
      <c r="B2439" s="2" t="s">
        <v>1466</v>
      </c>
      <c r="C2439" s="2" t="s">
        <v>1467</v>
      </c>
      <c r="D2439" s="2" t="s">
        <v>6043</v>
      </c>
      <c r="E2439" s="10"/>
      <c r="F2439" s="10"/>
      <c r="G2439" s="2" t="s">
        <v>6044</v>
      </c>
      <c r="H2439" s="2" t="s">
        <v>304</v>
      </c>
      <c r="I2439" s="2" t="s">
        <v>1478</v>
      </c>
      <c r="J2439" s="2" t="s">
        <v>957</v>
      </c>
      <c r="K2439" s="2" t="s">
        <v>966</v>
      </c>
      <c r="L2439" s="2" t="s">
        <v>959</v>
      </c>
      <c r="M2439" s="2" t="s">
        <v>960</v>
      </c>
      <c r="N2439" s="2" t="s">
        <v>967</v>
      </c>
      <c r="O2439" s="2">
        <v>2438</v>
      </c>
    </row>
    <row r="2440" spans="1:15" x14ac:dyDescent="0.35">
      <c r="A2440" s="4">
        <v>2</v>
      </c>
      <c r="B2440" s="4" t="s">
        <v>1466</v>
      </c>
      <c r="C2440" s="4" t="s">
        <v>1467</v>
      </c>
      <c r="D2440" s="4" t="s">
        <v>6045</v>
      </c>
      <c r="E2440" s="10"/>
      <c r="F2440" s="10"/>
      <c r="G2440" s="4" t="s">
        <v>6046</v>
      </c>
      <c r="H2440" s="4" t="s">
        <v>304</v>
      </c>
      <c r="I2440" s="4" t="s">
        <v>1478</v>
      </c>
      <c r="J2440" s="4" t="s">
        <v>965</v>
      </c>
      <c r="K2440" s="4" t="s">
        <v>966</v>
      </c>
      <c r="L2440" s="4" t="s">
        <v>959</v>
      </c>
      <c r="M2440" s="4" t="s">
        <v>960</v>
      </c>
      <c r="N2440" s="4" t="s">
        <v>967</v>
      </c>
      <c r="O2440" s="4">
        <v>2439</v>
      </c>
    </row>
    <row r="2441" spans="1:15" x14ac:dyDescent="0.35">
      <c r="A2441" s="2">
        <v>2</v>
      </c>
      <c r="B2441" s="2" t="s">
        <v>1466</v>
      </c>
      <c r="C2441" s="2" t="s">
        <v>1467</v>
      </c>
      <c r="D2441" s="2" t="s">
        <v>6047</v>
      </c>
      <c r="E2441" s="10"/>
      <c r="F2441" s="10"/>
      <c r="G2441" s="2" t="s">
        <v>6048</v>
      </c>
      <c r="H2441" s="2" t="s">
        <v>304</v>
      </c>
      <c r="I2441" s="2" t="s">
        <v>1478</v>
      </c>
      <c r="J2441" s="2" t="s">
        <v>973</v>
      </c>
      <c r="K2441" s="2" t="s">
        <v>966</v>
      </c>
      <c r="L2441" s="2" t="s">
        <v>1031</v>
      </c>
      <c r="M2441" s="2" t="s">
        <v>960</v>
      </c>
      <c r="N2441" s="2" t="s">
        <v>967</v>
      </c>
      <c r="O2441" s="2">
        <v>2440</v>
      </c>
    </row>
    <row r="2442" spans="1:15" x14ac:dyDescent="0.35">
      <c r="A2442" s="4">
        <v>2</v>
      </c>
      <c r="B2442" s="4" t="s">
        <v>1466</v>
      </c>
      <c r="C2442" s="4" t="s">
        <v>1467</v>
      </c>
      <c r="D2442" s="4" t="s">
        <v>6049</v>
      </c>
      <c r="E2442" s="10"/>
      <c r="F2442" s="10"/>
      <c r="G2442" s="4" t="s">
        <v>6050</v>
      </c>
      <c r="H2442" s="4" t="s">
        <v>304</v>
      </c>
      <c r="I2442" s="4" t="s">
        <v>1478</v>
      </c>
      <c r="J2442" s="4" t="s">
        <v>965</v>
      </c>
      <c r="K2442" s="4" t="s">
        <v>966</v>
      </c>
      <c r="L2442" s="4" t="s">
        <v>959</v>
      </c>
      <c r="M2442" s="4" t="s">
        <v>960</v>
      </c>
      <c r="N2442" s="4" t="s">
        <v>967</v>
      </c>
      <c r="O2442" s="4">
        <v>2441</v>
      </c>
    </row>
    <row r="2443" spans="1:15" x14ac:dyDescent="0.35">
      <c r="A2443" s="2">
        <v>2</v>
      </c>
      <c r="B2443" s="2" t="s">
        <v>1466</v>
      </c>
      <c r="C2443" s="2" t="s">
        <v>1467</v>
      </c>
      <c r="D2443" s="2" t="s">
        <v>6051</v>
      </c>
      <c r="E2443" s="10"/>
      <c r="F2443" s="10"/>
      <c r="G2443" s="2" t="s">
        <v>6052</v>
      </c>
      <c r="H2443" s="2" t="s">
        <v>304</v>
      </c>
      <c r="I2443" s="2" t="s">
        <v>1478</v>
      </c>
      <c r="J2443" s="2" t="s">
        <v>965</v>
      </c>
      <c r="K2443" s="2" t="s">
        <v>966</v>
      </c>
      <c r="L2443" s="2" t="s">
        <v>959</v>
      </c>
      <c r="M2443" s="2" t="s">
        <v>960</v>
      </c>
      <c r="N2443" s="2" t="s">
        <v>967</v>
      </c>
      <c r="O2443" s="2">
        <v>2442</v>
      </c>
    </row>
    <row r="2444" spans="1:15" x14ac:dyDescent="0.35">
      <c r="A2444" s="4">
        <v>2</v>
      </c>
      <c r="B2444" s="4" t="s">
        <v>1466</v>
      </c>
      <c r="C2444" s="4" t="s">
        <v>1467</v>
      </c>
      <c r="D2444" s="4" t="s">
        <v>6053</v>
      </c>
      <c r="E2444" s="10"/>
      <c r="F2444" s="10"/>
      <c r="G2444" s="4" t="s">
        <v>6054</v>
      </c>
      <c r="H2444" s="4" t="s">
        <v>304</v>
      </c>
      <c r="I2444" s="4" t="s">
        <v>1478</v>
      </c>
      <c r="J2444" s="4" t="s">
        <v>957</v>
      </c>
      <c r="K2444" s="4" t="s">
        <v>966</v>
      </c>
      <c r="L2444" s="4" t="s">
        <v>959</v>
      </c>
      <c r="M2444" s="4" t="s">
        <v>960</v>
      </c>
      <c r="N2444" s="4" t="s">
        <v>961</v>
      </c>
      <c r="O2444" s="4">
        <v>2443</v>
      </c>
    </row>
    <row r="2445" spans="1:15" x14ac:dyDescent="0.35">
      <c r="A2445" s="2">
        <v>2</v>
      </c>
      <c r="B2445" s="2" t="s">
        <v>1466</v>
      </c>
      <c r="C2445" s="2" t="s">
        <v>1467</v>
      </c>
      <c r="D2445" s="2" t="s">
        <v>6055</v>
      </c>
      <c r="E2445" s="10"/>
      <c r="F2445" s="10"/>
      <c r="G2445" s="2" t="s">
        <v>6056</v>
      </c>
      <c r="H2445" s="2" t="s">
        <v>304</v>
      </c>
      <c r="I2445" s="2" t="s">
        <v>1478</v>
      </c>
      <c r="J2445" s="2" t="s">
        <v>957</v>
      </c>
      <c r="K2445" s="2" t="s">
        <v>966</v>
      </c>
      <c r="L2445" s="2" t="s">
        <v>959</v>
      </c>
      <c r="M2445" s="2" t="s">
        <v>960</v>
      </c>
      <c r="N2445" s="2" t="s">
        <v>1245</v>
      </c>
      <c r="O2445" s="2">
        <v>2444</v>
      </c>
    </row>
    <row r="2446" spans="1:15" x14ac:dyDescent="0.35">
      <c r="A2446" s="4">
        <v>2</v>
      </c>
      <c r="B2446" s="4" t="s">
        <v>1466</v>
      </c>
      <c r="C2446" s="4" t="s">
        <v>1467</v>
      </c>
      <c r="D2446" s="4" t="s">
        <v>6057</v>
      </c>
      <c r="E2446" s="10"/>
      <c r="F2446" s="10"/>
      <c r="G2446" s="4" t="s">
        <v>6058</v>
      </c>
      <c r="H2446" s="4" t="s">
        <v>304</v>
      </c>
      <c r="I2446" s="4" t="s">
        <v>1478</v>
      </c>
      <c r="J2446" s="4" t="s">
        <v>965</v>
      </c>
      <c r="K2446" s="4" t="s">
        <v>966</v>
      </c>
      <c r="L2446" s="4" t="s">
        <v>1031</v>
      </c>
      <c r="M2446" s="4" t="s">
        <v>960</v>
      </c>
      <c r="N2446" s="4" t="s">
        <v>967</v>
      </c>
      <c r="O2446" s="4">
        <v>2445</v>
      </c>
    </row>
    <row r="2447" spans="1:15" x14ac:dyDescent="0.35">
      <c r="A2447" s="2">
        <v>2</v>
      </c>
      <c r="B2447" s="2" t="s">
        <v>1466</v>
      </c>
      <c r="C2447" s="2" t="s">
        <v>1467</v>
      </c>
      <c r="D2447" s="2" t="s">
        <v>6059</v>
      </c>
      <c r="E2447" s="10"/>
      <c r="F2447" s="10"/>
      <c r="G2447" s="2" t="s">
        <v>6060</v>
      </c>
      <c r="H2447" s="2" t="s">
        <v>304</v>
      </c>
      <c r="I2447" s="2" t="s">
        <v>1478</v>
      </c>
      <c r="J2447" s="2" t="s">
        <v>957</v>
      </c>
      <c r="K2447" s="2" t="s">
        <v>966</v>
      </c>
      <c r="L2447" s="2" t="s">
        <v>959</v>
      </c>
      <c r="M2447" s="2" t="s">
        <v>960</v>
      </c>
      <c r="N2447" s="2" t="s">
        <v>967</v>
      </c>
      <c r="O2447" s="2">
        <v>2446</v>
      </c>
    </row>
    <row r="2448" spans="1:15" x14ac:dyDescent="0.35">
      <c r="A2448" s="4">
        <v>2</v>
      </c>
      <c r="B2448" s="4" t="s">
        <v>1466</v>
      </c>
      <c r="C2448" s="4" t="s">
        <v>1467</v>
      </c>
      <c r="D2448" s="4" t="s">
        <v>6061</v>
      </c>
      <c r="E2448" s="10"/>
      <c r="F2448" s="10"/>
      <c r="G2448" s="4" t="s">
        <v>6062</v>
      </c>
      <c r="H2448" s="4" t="s">
        <v>304</v>
      </c>
      <c r="I2448" s="4" t="s">
        <v>1478</v>
      </c>
      <c r="J2448" s="4" t="s">
        <v>957</v>
      </c>
      <c r="K2448" s="4" t="s">
        <v>966</v>
      </c>
      <c r="L2448" s="4" t="s">
        <v>959</v>
      </c>
      <c r="M2448" s="4" t="s">
        <v>960</v>
      </c>
      <c r="N2448" s="4" t="s">
        <v>961</v>
      </c>
      <c r="O2448" s="4">
        <v>2447</v>
      </c>
    </row>
    <row r="2449" spans="1:15" x14ac:dyDescent="0.35">
      <c r="A2449" s="2">
        <v>2</v>
      </c>
      <c r="B2449" s="2" t="s">
        <v>1466</v>
      </c>
      <c r="C2449" s="2" t="s">
        <v>1467</v>
      </c>
      <c r="D2449" s="2" t="s">
        <v>6063</v>
      </c>
      <c r="E2449" s="10"/>
      <c r="F2449" s="10"/>
      <c r="G2449" s="2" t="s">
        <v>6064</v>
      </c>
      <c r="H2449" s="2" t="s">
        <v>304</v>
      </c>
      <c r="I2449" s="2" t="s">
        <v>1478</v>
      </c>
      <c r="J2449" s="2" t="s">
        <v>957</v>
      </c>
      <c r="K2449" s="2" t="s">
        <v>966</v>
      </c>
      <c r="L2449" s="2" t="s">
        <v>959</v>
      </c>
      <c r="M2449" s="2" t="s">
        <v>960</v>
      </c>
      <c r="N2449" s="2" t="s">
        <v>961</v>
      </c>
      <c r="O2449" s="2">
        <v>2448</v>
      </c>
    </row>
    <row r="2450" spans="1:15" x14ac:dyDescent="0.35">
      <c r="A2450" s="4">
        <v>2</v>
      </c>
      <c r="B2450" s="4" t="s">
        <v>1466</v>
      </c>
      <c r="C2450" s="4" t="s">
        <v>1467</v>
      </c>
      <c r="D2450" s="4" t="s">
        <v>996</v>
      </c>
      <c r="E2450" s="10"/>
      <c r="F2450" s="10"/>
      <c r="G2450" s="4" t="s">
        <v>997</v>
      </c>
      <c r="H2450" s="4" t="s">
        <v>304</v>
      </c>
      <c r="I2450" s="4" t="s">
        <v>1478</v>
      </c>
      <c r="J2450" s="4" t="s">
        <v>965</v>
      </c>
      <c r="K2450" s="4" t="s">
        <v>966</v>
      </c>
      <c r="L2450" s="4" t="s">
        <v>959</v>
      </c>
      <c r="M2450" s="4" t="s">
        <v>960</v>
      </c>
      <c r="N2450" s="4" t="s">
        <v>967</v>
      </c>
      <c r="O2450" s="4">
        <v>2449</v>
      </c>
    </row>
    <row r="2451" spans="1:15" x14ac:dyDescent="0.35">
      <c r="A2451" s="2">
        <v>2</v>
      </c>
      <c r="B2451" s="2" t="s">
        <v>1466</v>
      </c>
      <c r="C2451" s="2" t="s">
        <v>1467</v>
      </c>
      <c r="D2451" s="2" t="s">
        <v>6065</v>
      </c>
      <c r="E2451" s="10"/>
      <c r="F2451" s="10"/>
      <c r="G2451" s="2" t="s">
        <v>1216</v>
      </c>
      <c r="H2451" s="2" t="s">
        <v>304</v>
      </c>
      <c r="I2451" s="2" t="s">
        <v>1478</v>
      </c>
      <c r="J2451" s="2" t="s">
        <v>965</v>
      </c>
      <c r="K2451" s="2" t="s">
        <v>966</v>
      </c>
      <c r="L2451" s="2" t="s">
        <v>959</v>
      </c>
      <c r="M2451" s="2" t="s">
        <v>960</v>
      </c>
      <c r="N2451" s="2" t="s">
        <v>967</v>
      </c>
      <c r="O2451" s="2">
        <v>2450</v>
      </c>
    </row>
    <row r="2452" spans="1:15" x14ac:dyDescent="0.35">
      <c r="A2452" s="4">
        <v>2</v>
      </c>
      <c r="B2452" s="4" t="s">
        <v>1466</v>
      </c>
      <c r="C2452" s="4" t="s">
        <v>1467</v>
      </c>
      <c r="D2452" s="4" t="s">
        <v>6066</v>
      </c>
      <c r="E2452" s="10"/>
      <c r="F2452" s="10"/>
      <c r="G2452" s="4" t="s">
        <v>6067</v>
      </c>
      <c r="H2452" s="4" t="s">
        <v>304</v>
      </c>
      <c r="I2452" s="4" t="s">
        <v>1478</v>
      </c>
      <c r="J2452" s="4" t="s">
        <v>965</v>
      </c>
      <c r="K2452" s="4" t="s">
        <v>966</v>
      </c>
      <c r="L2452" s="4" t="s">
        <v>1031</v>
      </c>
      <c r="M2452" s="4" t="s">
        <v>960</v>
      </c>
      <c r="N2452" s="4" t="s">
        <v>967</v>
      </c>
      <c r="O2452" s="4">
        <v>2451</v>
      </c>
    </row>
    <row r="2453" spans="1:15" x14ac:dyDescent="0.35">
      <c r="A2453" s="2">
        <v>2</v>
      </c>
      <c r="B2453" s="2" t="s">
        <v>1466</v>
      </c>
      <c r="C2453" s="2" t="s">
        <v>1467</v>
      </c>
      <c r="D2453" s="2" t="s">
        <v>6068</v>
      </c>
      <c r="E2453" s="10"/>
      <c r="F2453" s="10"/>
      <c r="G2453" s="2" t="s">
        <v>6069</v>
      </c>
      <c r="H2453" s="2" t="s">
        <v>304</v>
      </c>
      <c r="I2453" s="2" t="s">
        <v>1478</v>
      </c>
      <c r="J2453" s="2" t="s">
        <v>973</v>
      </c>
      <c r="K2453" s="2" t="s">
        <v>966</v>
      </c>
      <c r="L2453" s="2" t="s">
        <v>1031</v>
      </c>
      <c r="M2453" s="2" t="s">
        <v>960</v>
      </c>
      <c r="N2453" s="2" t="s">
        <v>967</v>
      </c>
      <c r="O2453" s="2">
        <v>2452</v>
      </c>
    </row>
    <row r="2454" spans="1:15" x14ac:dyDescent="0.35">
      <c r="A2454" s="4">
        <v>2</v>
      </c>
      <c r="B2454" s="4" t="s">
        <v>1466</v>
      </c>
      <c r="C2454" s="4" t="s">
        <v>1467</v>
      </c>
      <c r="D2454" s="4" t="s">
        <v>6070</v>
      </c>
      <c r="E2454" s="10"/>
      <c r="F2454" s="10"/>
      <c r="G2454" s="4" t="s">
        <v>6071</v>
      </c>
      <c r="H2454" s="4" t="s">
        <v>304</v>
      </c>
      <c r="I2454" s="4" t="s">
        <v>1478</v>
      </c>
      <c r="J2454" s="4" t="s">
        <v>957</v>
      </c>
      <c r="K2454" s="4" t="s">
        <v>966</v>
      </c>
      <c r="L2454" s="4" t="s">
        <v>1031</v>
      </c>
      <c r="M2454" s="4" t="s">
        <v>960</v>
      </c>
      <c r="N2454" s="4" t="s">
        <v>1015</v>
      </c>
      <c r="O2454" s="4">
        <v>2453</v>
      </c>
    </row>
    <row r="2455" spans="1:15" x14ac:dyDescent="0.35">
      <c r="A2455" s="2">
        <v>2</v>
      </c>
      <c r="B2455" s="2" t="s">
        <v>1466</v>
      </c>
      <c r="C2455" s="2" t="s">
        <v>1467</v>
      </c>
      <c r="D2455" s="2" t="s">
        <v>6072</v>
      </c>
      <c r="E2455" s="10"/>
      <c r="F2455" s="10"/>
      <c r="G2455" s="2" t="s">
        <v>6073</v>
      </c>
      <c r="H2455" s="2" t="s">
        <v>304</v>
      </c>
      <c r="I2455" s="2" t="s">
        <v>1478</v>
      </c>
      <c r="J2455" s="2" t="s">
        <v>957</v>
      </c>
      <c r="K2455" s="2" t="s">
        <v>966</v>
      </c>
      <c r="L2455" s="2" t="s">
        <v>959</v>
      </c>
      <c r="M2455" s="2" t="s">
        <v>960</v>
      </c>
      <c r="N2455" s="2" t="s">
        <v>961</v>
      </c>
      <c r="O2455" s="2">
        <v>2454</v>
      </c>
    </row>
    <row r="2456" spans="1:15" x14ac:dyDescent="0.35">
      <c r="A2456" s="4">
        <v>2</v>
      </c>
      <c r="B2456" s="4" t="s">
        <v>1466</v>
      </c>
      <c r="C2456" s="4" t="s">
        <v>1467</v>
      </c>
      <c r="D2456" s="4" t="s">
        <v>6074</v>
      </c>
      <c r="E2456" s="10"/>
      <c r="F2456" s="10"/>
      <c r="G2456" s="4" t="s">
        <v>6075</v>
      </c>
      <c r="H2456" s="4" t="s">
        <v>304</v>
      </c>
      <c r="I2456" s="4" t="s">
        <v>1478</v>
      </c>
      <c r="J2456" s="4" t="s">
        <v>973</v>
      </c>
      <c r="K2456" s="4" t="s">
        <v>966</v>
      </c>
      <c r="L2456" s="4" t="s">
        <v>1031</v>
      </c>
      <c r="M2456" s="4" t="s">
        <v>960</v>
      </c>
      <c r="N2456" s="4" t="s">
        <v>967</v>
      </c>
      <c r="O2456" s="4">
        <v>2455</v>
      </c>
    </row>
    <row r="2457" spans="1:15" x14ac:dyDescent="0.35">
      <c r="A2457" s="2">
        <v>2</v>
      </c>
      <c r="B2457" s="2" t="s">
        <v>1466</v>
      </c>
      <c r="C2457" s="2" t="s">
        <v>1467</v>
      </c>
      <c r="D2457" s="2" t="s">
        <v>6076</v>
      </c>
      <c r="E2457" s="10"/>
      <c r="F2457" s="10"/>
      <c r="G2457" s="2" t="s">
        <v>6077</v>
      </c>
      <c r="H2457" s="2" t="s">
        <v>304</v>
      </c>
      <c r="I2457" s="2" t="s">
        <v>1478</v>
      </c>
      <c r="J2457" s="2" t="s">
        <v>965</v>
      </c>
      <c r="K2457" s="2" t="s">
        <v>966</v>
      </c>
      <c r="L2457" s="2" t="s">
        <v>959</v>
      </c>
      <c r="M2457" s="2" t="s">
        <v>960</v>
      </c>
      <c r="N2457" s="2" t="s">
        <v>967</v>
      </c>
      <c r="O2457" s="2">
        <v>2456</v>
      </c>
    </row>
    <row r="2458" spans="1:15" x14ac:dyDescent="0.35">
      <c r="A2458" s="4">
        <v>2</v>
      </c>
      <c r="B2458" s="4" t="s">
        <v>1466</v>
      </c>
      <c r="C2458" s="4" t="s">
        <v>1467</v>
      </c>
      <c r="D2458" s="4" t="s">
        <v>6078</v>
      </c>
      <c r="E2458" s="10"/>
      <c r="F2458" s="10"/>
      <c r="G2458" s="4" t="s">
        <v>6079</v>
      </c>
      <c r="H2458" s="4" t="s">
        <v>304</v>
      </c>
      <c r="I2458" s="4" t="s">
        <v>1478</v>
      </c>
      <c r="J2458" s="4" t="s">
        <v>957</v>
      </c>
      <c r="K2458" s="4" t="s">
        <v>966</v>
      </c>
      <c r="L2458" s="4" t="s">
        <v>959</v>
      </c>
      <c r="M2458" s="4" t="s">
        <v>960</v>
      </c>
      <c r="N2458" s="4" t="s">
        <v>961</v>
      </c>
      <c r="O2458" s="4">
        <v>2457</v>
      </c>
    </row>
    <row r="2459" spans="1:15" x14ac:dyDescent="0.35">
      <c r="A2459" s="2">
        <v>2</v>
      </c>
      <c r="B2459" s="2" t="s">
        <v>1466</v>
      </c>
      <c r="C2459" s="2" t="s">
        <v>1467</v>
      </c>
      <c r="D2459" s="2" t="s">
        <v>6080</v>
      </c>
      <c r="E2459" s="10"/>
      <c r="F2459" s="10"/>
      <c r="G2459" s="2" t="s">
        <v>6081</v>
      </c>
      <c r="H2459" s="2" t="s">
        <v>304</v>
      </c>
      <c r="I2459" s="2" t="s">
        <v>1478</v>
      </c>
      <c r="J2459" s="2" t="s">
        <v>957</v>
      </c>
      <c r="K2459" s="2" t="s">
        <v>966</v>
      </c>
      <c r="L2459" s="2" t="s">
        <v>959</v>
      </c>
      <c r="M2459" s="2" t="s">
        <v>960</v>
      </c>
      <c r="N2459" s="2" t="s">
        <v>961</v>
      </c>
      <c r="O2459" s="2">
        <v>2458</v>
      </c>
    </row>
    <row r="2460" spans="1:15" x14ac:dyDescent="0.35">
      <c r="A2460" s="4">
        <v>2</v>
      </c>
      <c r="B2460" s="4" t="s">
        <v>1466</v>
      </c>
      <c r="C2460" s="4" t="s">
        <v>1467</v>
      </c>
      <c r="D2460" s="4" t="s">
        <v>6082</v>
      </c>
      <c r="E2460" s="10"/>
      <c r="F2460" s="10"/>
      <c r="G2460" s="4" t="s">
        <v>6083</v>
      </c>
      <c r="H2460" s="4" t="s">
        <v>304</v>
      </c>
      <c r="I2460" s="4" t="s">
        <v>1478</v>
      </c>
      <c r="J2460" s="4" t="s">
        <v>965</v>
      </c>
      <c r="K2460" s="4" t="s">
        <v>966</v>
      </c>
      <c r="L2460" s="4" t="s">
        <v>959</v>
      </c>
      <c r="M2460" s="4" t="s">
        <v>960</v>
      </c>
      <c r="N2460" s="4" t="s">
        <v>967</v>
      </c>
      <c r="O2460" s="4">
        <v>2459</v>
      </c>
    </row>
    <row r="2461" spans="1:15" x14ac:dyDescent="0.35">
      <c r="A2461" s="2">
        <v>2</v>
      </c>
      <c r="B2461" s="2" t="s">
        <v>1466</v>
      </c>
      <c r="C2461" s="2" t="s">
        <v>1467</v>
      </c>
      <c r="D2461" s="2" t="s">
        <v>6084</v>
      </c>
      <c r="E2461" s="10"/>
      <c r="F2461" s="10"/>
      <c r="G2461" s="2" t="s">
        <v>6085</v>
      </c>
      <c r="H2461" s="2" t="s">
        <v>304</v>
      </c>
      <c r="I2461" s="2" t="s">
        <v>1478</v>
      </c>
      <c r="J2461" s="2" t="s">
        <v>965</v>
      </c>
      <c r="K2461" s="2" t="s">
        <v>966</v>
      </c>
      <c r="L2461" s="2" t="s">
        <v>959</v>
      </c>
      <c r="M2461" s="2" t="s">
        <v>960</v>
      </c>
      <c r="N2461" s="2" t="s">
        <v>967</v>
      </c>
      <c r="O2461" s="2">
        <v>2460</v>
      </c>
    </row>
    <row r="2462" spans="1:15" x14ac:dyDescent="0.35">
      <c r="A2462" s="4">
        <v>2</v>
      </c>
      <c r="B2462" s="4" t="s">
        <v>1466</v>
      </c>
      <c r="C2462" s="4" t="s">
        <v>1467</v>
      </c>
      <c r="D2462" s="4" t="s">
        <v>6086</v>
      </c>
      <c r="E2462" s="10"/>
      <c r="F2462" s="10"/>
      <c r="G2462" s="4" t="s">
        <v>6087</v>
      </c>
      <c r="H2462" s="4" t="s">
        <v>304</v>
      </c>
      <c r="I2462" s="4" t="s">
        <v>1478</v>
      </c>
      <c r="J2462" s="4" t="s">
        <v>973</v>
      </c>
      <c r="K2462" s="4" t="s">
        <v>966</v>
      </c>
      <c r="L2462" s="4" t="s">
        <v>959</v>
      </c>
      <c r="M2462" s="4" t="s">
        <v>960</v>
      </c>
      <c r="N2462" s="4" t="s">
        <v>967</v>
      </c>
      <c r="O2462" s="4">
        <v>2461</v>
      </c>
    </row>
    <row r="2463" spans="1:15" x14ac:dyDescent="0.35">
      <c r="A2463" s="2">
        <v>2</v>
      </c>
      <c r="B2463" s="2" t="s">
        <v>1466</v>
      </c>
      <c r="C2463" s="2" t="s">
        <v>1467</v>
      </c>
      <c r="D2463" s="2" t="s">
        <v>6088</v>
      </c>
      <c r="E2463" s="10"/>
      <c r="F2463" s="10"/>
      <c r="G2463" s="2" t="s">
        <v>6089</v>
      </c>
      <c r="H2463" s="2" t="s">
        <v>304</v>
      </c>
      <c r="I2463" s="2" t="s">
        <v>1478</v>
      </c>
      <c r="J2463" s="2" t="s">
        <v>957</v>
      </c>
      <c r="K2463" s="2" t="s">
        <v>966</v>
      </c>
      <c r="L2463" s="2" t="s">
        <v>959</v>
      </c>
      <c r="M2463" s="2" t="s">
        <v>960</v>
      </c>
      <c r="N2463" s="2" t="s">
        <v>967</v>
      </c>
      <c r="O2463" s="2">
        <v>2462</v>
      </c>
    </row>
    <row r="2464" spans="1:15" x14ac:dyDescent="0.35">
      <c r="A2464" s="4">
        <v>2</v>
      </c>
      <c r="B2464" s="4" t="s">
        <v>1466</v>
      </c>
      <c r="C2464" s="4" t="s">
        <v>1467</v>
      </c>
      <c r="D2464" s="4" t="s">
        <v>6090</v>
      </c>
      <c r="E2464" s="10"/>
      <c r="F2464" s="10"/>
      <c r="G2464" s="4" t="s">
        <v>6091</v>
      </c>
      <c r="H2464" s="4" t="s">
        <v>304</v>
      </c>
      <c r="I2464" s="4" t="s">
        <v>1478</v>
      </c>
      <c r="J2464" s="4" t="s">
        <v>957</v>
      </c>
      <c r="K2464" s="4" t="s">
        <v>966</v>
      </c>
      <c r="L2464" s="4" t="s">
        <v>1031</v>
      </c>
      <c r="M2464" s="4" t="s">
        <v>960</v>
      </c>
      <c r="N2464" s="4" t="s">
        <v>1546</v>
      </c>
      <c r="O2464" s="4">
        <v>2463</v>
      </c>
    </row>
    <row r="2465" spans="1:15" x14ac:dyDescent="0.35">
      <c r="A2465" s="2">
        <v>2</v>
      </c>
      <c r="B2465" s="2" t="s">
        <v>1466</v>
      </c>
      <c r="C2465" s="2" t="s">
        <v>1467</v>
      </c>
      <c r="D2465" s="2" t="s">
        <v>1263</v>
      </c>
      <c r="E2465" s="10"/>
      <c r="F2465" s="10"/>
      <c r="G2465" s="2" t="s">
        <v>801</v>
      </c>
      <c r="H2465" s="2" t="s">
        <v>304</v>
      </c>
      <c r="I2465" s="2" t="s">
        <v>1478</v>
      </c>
      <c r="J2465" s="2" t="s">
        <v>957</v>
      </c>
      <c r="K2465" s="2" t="s">
        <v>966</v>
      </c>
      <c r="L2465" s="2" t="s">
        <v>959</v>
      </c>
      <c r="M2465" s="2" t="s">
        <v>960</v>
      </c>
      <c r="N2465" s="2" t="s">
        <v>1245</v>
      </c>
      <c r="O2465" s="2">
        <v>2464</v>
      </c>
    </row>
    <row r="2466" spans="1:15" x14ac:dyDescent="0.35">
      <c r="A2466" s="4">
        <v>2</v>
      </c>
      <c r="B2466" s="4" t="s">
        <v>1466</v>
      </c>
      <c r="C2466" s="4" t="s">
        <v>1467</v>
      </c>
      <c r="D2466" s="4" t="s">
        <v>6092</v>
      </c>
      <c r="E2466" s="10"/>
      <c r="F2466" s="10"/>
      <c r="G2466" s="4" t="s">
        <v>6093</v>
      </c>
      <c r="H2466" s="4" t="s">
        <v>304</v>
      </c>
      <c r="I2466" s="4" t="s">
        <v>1478</v>
      </c>
      <c r="J2466" s="4" t="s">
        <v>957</v>
      </c>
      <c r="K2466" s="4" t="s">
        <v>966</v>
      </c>
      <c r="L2466" s="4" t="s">
        <v>959</v>
      </c>
      <c r="M2466" s="4" t="s">
        <v>960</v>
      </c>
      <c r="N2466" s="4" t="s">
        <v>1009</v>
      </c>
      <c r="O2466" s="4">
        <v>2465</v>
      </c>
    </row>
    <row r="2467" spans="1:15" x14ac:dyDescent="0.35">
      <c r="A2467" s="2">
        <v>2</v>
      </c>
      <c r="B2467" s="2" t="s">
        <v>1466</v>
      </c>
      <c r="C2467" s="2" t="s">
        <v>1467</v>
      </c>
      <c r="D2467" s="2" t="s">
        <v>6094</v>
      </c>
      <c r="E2467" s="10"/>
      <c r="F2467" s="10"/>
      <c r="G2467" s="2" t="s">
        <v>6095</v>
      </c>
      <c r="H2467" s="2" t="s">
        <v>304</v>
      </c>
      <c r="I2467" s="2" t="s">
        <v>1478</v>
      </c>
      <c r="J2467" s="2" t="s">
        <v>957</v>
      </c>
      <c r="K2467" s="2" t="s">
        <v>966</v>
      </c>
      <c r="L2467" s="2" t="s">
        <v>959</v>
      </c>
      <c r="M2467" s="2" t="s">
        <v>960</v>
      </c>
      <c r="N2467" s="2" t="s">
        <v>961</v>
      </c>
      <c r="O2467" s="2">
        <v>2466</v>
      </c>
    </row>
    <row r="2468" spans="1:15" x14ac:dyDescent="0.35">
      <c r="A2468" s="4">
        <v>2</v>
      </c>
      <c r="B2468" s="4" t="s">
        <v>1466</v>
      </c>
      <c r="C2468" s="4" t="s">
        <v>1467</v>
      </c>
      <c r="D2468" s="4" t="s">
        <v>6096</v>
      </c>
      <c r="E2468" s="10"/>
      <c r="F2468" s="10"/>
      <c r="G2468" s="4" t="s">
        <v>495</v>
      </c>
      <c r="H2468" s="4" t="s">
        <v>304</v>
      </c>
      <c r="I2468" s="4" t="s">
        <v>1478</v>
      </c>
      <c r="J2468" s="4" t="s">
        <v>957</v>
      </c>
      <c r="K2468" s="4" t="s">
        <v>966</v>
      </c>
      <c r="L2468" s="4" t="s">
        <v>959</v>
      </c>
      <c r="M2468" s="4" t="s">
        <v>960</v>
      </c>
      <c r="N2468" s="4" t="s">
        <v>1245</v>
      </c>
      <c r="O2468" s="4">
        <v>2467</v>
      </c>
    </row>
    <row r="2469" spans="1:15" x14ac:dyDescent="0.35">
      <c r="A2469" s="2">
        <v>2</v>
      </c>
      <c r="B2469" s="2" t="s">
        <v>1466</v>
      </c>
      <c r="C2469" s="2" t="s">
        <v>1467</v>
      </c>
      <c r="D2469" s="2" t="s">
        <v>6097</v>
      </c>
      <c r="E2469" s="10"/>
      <c r="F2469" s="10"/>
      <c r="G2469" s="2" t="s">
        <v>6098</v>
      </c>
      <c r="H2469" s="2" t="s">
        <v>304</v>
      </c>
      <c r="I2469" s="2" t="s">
        <v>1478</v>
      </c>
      <c r="J2469" s="2" t="s">
        <v>957</v>
      </c>
      <c r="K2469" s="2" t="s">
        <v>966</v>
      </c>
      <c r="L2469" s="2" t="s">
        <v>959</v>
      </c>
      <c r="M2469" s="2" t="s">
        <v>960</v>
      </c>
      <c r="N2469" s="2" t="s">
        <v>967</v>
      </c>
      <c r="O2469" s="2">
        <v>2468</v>
      </c>
    </row>
    <row r="2470" spans="1:15" x14ac:dyDescent="0.35">
      <c r="A2470" s="4">
        <v>2</v>
      </c>
      <c r="B2470" s="4" t="s">
        <v>1466</v>
      </c>
      <c r="C2470" s="4" t="s">
        <v>1467</v>
      </c>
      <c r="D2470" s="4" t="s">
        <v>6099</v>
      </c>
      <c r="E2470" s="10"/>
      <c r="F2470" s="10"/>
      <c r="G2470" s="4" t="s">
        <v>6100</v>
      </c>
      <c r="H2470" s="4" t="s">
        <v>304</v>
      </c>
      <c r="I2470" s="4" t="s">
        <v>1478</v>
      </c>
      <c r="J2470" s="4" t="s">
        <v>957</v>
      </c>
      <c r="K2470" s="4" t="s">
        <v>966</v>
      </c>
      <c r="L2470" s="4" t="s">
        <v>959</v>
      </c>
      <c r="M2470" s="4" t="s">
        <v>960</v>
      </c>
      <c r="N2470" s="4" t="s">
        <v>1009</v>
      </c>
      <c r="O2470" s="4">
        <v>2469</v>
      </c>
    </row>
    <row r="2471" spans="1:15" x14ac:dyDescent="0.35">
      <c r="A2471" s="2">
        <v>2</v>
      </c>
      <c r="B2471" s="2" t="s">
        <v>1466</v>
      </c>
      <c r="C2471" s="2" t="s">
        <v>1467</v>
      </c>
      <c r="D2471" s="2" t="s">
        <v>6101</v>
      </c>
      <c r="E2471" s="10"/>
      <c r="F2471" s="10"/>
      <c r="G2471" s="2" t="s">
        <v>6102</v>
      </c>
      <c r="H2471" s="2" t="s">
        <v>304</v>
      </c>
      <c r="I2471" s="2" t="s">
        <v>1478</v>
      </c>
      <c r="J2471" s="2" t="s">
        <v>957</v>
      </c>
      <c r="K2471" s="2" t="s">
        <v>966</v>
      </c>
      <c r="L2471" s="2" t="s">
        <v>959</v>
      </c>
      <c r="M2471" s="2" t="s">
        <v>960</v>
      </c>
      <c r="N2471" s="2" t="s">
        <v>1009</v>
      </c>
      <c r="O2471" s="2">
        <v>2470</v>
      </c>
    </row>
    <row r="2472" spans="1:15" x14ac:dyDescent="0.35">
      <c r="A2472" s="4">
        <v>2</v>
      </c>
      <c r="B2472" s="4" t="s">
        <v>1466</v>
      </c>
      <c r="C2472" s="4" t="s">
        <v>1467</v>
      </c>
      <c r="D2472" s="4" t="s">
        <v>6103</v>
      </c>
      <c r="E2472" s="10"/>
      <c r="F2472" s="10"/>
      <c r="G2472" s="4" t="s">
        <v>6104</v>
      </c>
      <c r="H2472" s="4" t="s">
        <v>304</v>
      </c>
      <c r="I2472" s="4" t="s">
        <v>1478</v>
      </c>
      <c r="J2472" s="4" t="s">
        <v>965</v>
      </c>
      <c r="K2472" s="4" t="s">
        <v>966</v>
      </c>
      <c r="L2472" s="4" t="s">
        <v>959</v>
      </c>
      <c r="M2472" s="4" t="s">
        <v>960</v>
      </c>
      <c r="N2472" s="4" t="s">
        <v>967</v>
      </c>
      <c r="O2472" s="4">
        <v>2471</v>
      </c>
    </row>
    <row r="2473" spans="1:15" x14ac:dyDescent="0.35">
      <c r="A2473" s="2">
        <v>2</v>
      </c>
      <c r="B2473" s="2" t="s">
        <v>1466</v>
      </c>
      <c r="C2473" s="2" t="s">
        <v>1467</v>
      </c>
      <c r="D2473" s="2" t="s">
        <v>6105</v>
      </c>
      <c r="E2473" s="10"/>
      <c r="F2473" s="10"/>
      <c r="G2473" s="2" t="s">
        <v>6106</v>
      </c>
      <c r="H2473" s="2" t="s">
        <v>304</v>
      </c>
      <c r="I2473" s="2" t="s">
        <v>1478</v>
      </c>
      <c r="J2473" s="2" t="s">
        <v>957</v>
      </c>
      <c r="K2473" s="2" t="s">
        <v>966</v>
      </c>
      <c r="L2473" s="2" t="s">
        <v>959</v>
      </c>
      <c r="M2473" s="2" t="s">
        <v>960</v>
      </c>
      <c r="N2473" s="2" t="s">
        <v>961</v>
      </c>
      <c r="O2473" s="2">
        <v>2472</v>
      </c>
    </row>
    <row r="2474" spans="1:15" x14ac:dyDescent="0.35">
      <c r="A2474" s="4">
        <v>2</v>
      </c>
      <c r="B2474" s="4" t="s">
        <v>1466</v>
      </c>
      <c r="C2474" s="4" t="s">
        <v>1467</v>
      </c>
      <c r="D2474" s="4" t="s">
        <v>6107</v>
      </c>
      <c r="E2474" s="10"/>
      <c r="F2474" s="10"/>
      <c r="G2474" s="4" t="s">
        <v>6108</v>
      </c>
      <c r="H2474" s="4" t="s">
        <v>304</v>
      </c>
      <c r="I2474" s="4" t="s">
        <v>1478</v>
      </c>
      <c r="J2474" s="4" t="s">
        <v>957</v>
      </c>
      <c r="K2474" s="4" t="s">
        <v>966</v>
      </c>
      <c r="L2474" s="4" t="s">
        <v>959</v>
      </c>
      <c r="M2474" s="4" t="s">
        <v>960</v>
      </c>
      <c r="N2474" s="4" t="s">
        <v>967</v>
      </c>
      <c r="O2474" s="4">
        <v>2473</v>
      </c>
    </row>
    <row r="2475" spans="1:15" x14ac:dyDescent="0.35">
      <c r="A2475" s="2">
        <v>2</v>
      </c>
      <c r="B2475" s="2" t="s">
        <v>1466</v>
      </c>
      <c r="C2475" s="2" t="s">
        <v>1467</v>
      </c>
      <c r="D2475" s="2" t="s">
        <v>6109</v>
      </c>
      <c r="E2475" s="10"/>
      <c r="F2475" s="10"/>
      <c r="G2475" s="2" t="s">
        <v>6110</v>
      </c>
      <c r="H2475" s="2" t="s">
        <v>304</v>
      </c>
      <c r="I2475" s="2" t="s">
        <v>1478</v>
      </c>
      <c r="J2475" s="2" t="s">
        <v>957</v>
      </c>
      <c r="K2475" s="2" t="s">
        <v>966</v>
      </c>
      <c r="L2475" s="2" t="s">
        <v>959</v>
      </c>
      <c r="M2475" s="2" t="s">
        <v>960</v>
      </c>
      <c r="N2475" s="2" t="s">
        <v>1546</v>
      </c>
      <c r="O2475" s="2">
        <v>2474</v>
      </c>
    </row>
    <row r="2476" spans="1:15" x14ac:dyDescent="0.35">
      <c r="A2476" s="4">
        <v>2</v>
      </c>
      <c r="B2476" s="4" t="s">
        <v>1466</v>
      </c>
      <c r="C2476" s="4" t="s">
        <v>1467</v>
      </c>
      <c r="D2476" s="4" t="s">
        <v>6111</v>
      </c>
      <c r="E2476" s="10"/>
      <c r="F2476" s="10"/>
      <c r="G2476" s="4" t="s">
        <v>396</v>
      </c>
      <c r="H2476" s="4" t="s">
        <v>304</v>
      </c>
      <c r="I2476" s="4" t="s">
        <v>1478</v>
      </c>
      <c r="J2476" s="4" t="s">
        <v>957</v>
      </c>
      <c r="K2476" s="4" t="s">
        <v>966</v>
      </c>
      <c r="L2476" s="4" t="s">
        <v>959</v>
      </c>
      <c r="M2476" s="4" t="s">
        <v>960</v>
      </c>
      <c r="N2476" s="4" t="s">
        <v>961</v>
      </c>
      <c r="O2476" s="4">
        <v>2475</v>
      </c>
    </row>
    <row r="2477" spans="1:15" x14ac:dyDescent="0.35">
      <c r="A2477" s="2">
        <v>2</v>
      </c>
      <c r="B2477" s="2" t="s">
        <v>1466</v>
      </c>
      <c r="C2477" s="2" t="s">
        <v>1467</v>
      </c>
      <c r="D2477" s="2" t="s">
        <v>6112</v>
      </c>
      <c r="E2477" s="10"/>
      <c r="F2477" s="10"/>
      <c r="G2477" s="2" t="s">
        <v>6113</v>
      </c>
      <c r="H2477" s="2" t="s">
        <v>304</v>
      </c>
      <c r="I2477" s="2" t="s">
        <v>1478</v>
      </c>
      <c r="J2477" s="2" t="s">
        <v>973</v>
      </c>
      <c r="K2477" s="2" t="s">
        <v>966</v>
      </c>
      <c r="L2477" s="2" t="s">
        <v>959</v>
      </c>
      <c r="M2477" s="2" t="s">
        <v>960</v>
      </c>
      <c r="N2477" s="2" t="s">
        <v>967</v>
      </c>
      <c r="O2477" s="2">
        <v>2476</v>
      </c>
    </row>
    <row r="2478" spans="1:15" x14ac:dyDescent="0.35">
      <c r="A2478" s="4">
        <v>2</v>
      </c>
      <c r="B2478" s="4" t="s">
        <v>1466</v>
      </c>
      <c r="C2478" s="4" t="s">
        <v>1467</v>
      </c>
      <c r="D2478" s="4" t="s">
        <v>6114</v>
      </c>
      <c r="E2478" s="10"/>
      <c r="F2478" s="10"/>
      <c r="G2478" s="4" t="s">
        <v>6115</v>
      </c>
      <c r="H2478" s="4" t="s">
        <v>304</v>
      </c>
      <c r="I2478" s="4" t="s">
        <v>1478</v>
      </c>
      <c r="J2478" s="4" t="s">
        <v>957</v>
      </c>
      <c r="K2478" s="4" t="s">
        <v>966</v>
      </c>
      <c r="L2478" s="4" t="s">
        <v>959</v>
      </c>
      <c r="M2478" s="4" t="s">
        <v>960</v>
      </c>
      <c r="N2478" s="4" t="s">
        <v>961</v>
      </c>
      <c r="O2478" s="4">
        <v>2477</v>
      </c>
    </row>
    <row r="2479" spans="1:15" x14ac:dyDescent="0.35">
      <c r="A2479" s="2">
        <v>2</v>
      </c>
      <c r="B2479" s="2" t="s">
        <v>1466</v>
      </c>
      <c r="C2479" s="2" t="s">
        <v>1467</v>
      </c>
      <c r="D2479" s="2" t="s">
        <v>6116</v>
      </c>
      <c r="E2479" s="10"/>
      <c r="F2479" s="10"/>
      <c r="G2479" s="2" t="s">
        <v>6117</v>
      </c>
      <c r="H2479" s="2" t="s">
        <v>304</v>
      </c>
      <c r="I2479" s="2" t="s">
        <v>1478</v>
      </c>
      <c r="J2479" s="2" t="s">
        <v>965</v>
      </c>
      <c r="K2479" s="2" t="s">
        <v>966</v>
      </c>
      <c r="L2479" s="2" t="s">
        <v>959</v>
      </c>
      <c r="M2479" s="2" t="s">
        <v>960</v>
      </c>
      <c r="N2479" s="2" t="s">
        <v>967</v>
      </c>
      <c r="O2479" s="2">
        <v>2478</v>
      </c>
    </row>
    <row r="2480" spans="1:15" x14ac:dyDescent="0.35">
      <c r="A2480" s="4">
        <v>2</v>
      </c>
      <c r="B2480" s="4" t="s">
        <v>1466</v>
      </c>
      <c r="C2480" s="4" t="s">
        <v>1467</v>
      </c>
      <c r="D2480" s="4" t="s">
        <v>6118</v>
      </c>
      <c r="E2480" s="10"/>
      <c r="F2480" s="10"/>
      <c r="G2480" s="4" t="s">
        <v>6119</v>
      </c>
      <c r="H2480" s="4" t="s">
        <v>304</v>
      </c>
      <c r="I2480" s="4" t="s">
        <v>1478</v>
      </c>
      <c r="J2480" s="4" t="s">
        <v>957</v>
      </c>
      <c r="K2480" s="4" t="s">
        <v>966</v>
      </c>
      <c r="L2480" s="4" t="s">
        <v>959</v>
      </c>
      <c r="M2480" s="4" t="s">
        <v>960</v>
      </c>
      <c r="N2480" s="4" t="s">
        <v>1245</v>
      </c>
      <c r="O2480" s="4">
        <v>2479</v>
      </c>
    </row>
    <row r="2481" spans="1:15" x14ac:dyDescent="0.35">
      <c r="A2481" s="2">
        <v>2</v>
      </c>
      <c r="B2481" s="2" t="s">
        <v>1466</v>
      </c>
      <c r="C2481" s="2" t="s">
        <v>1467</v>
      </c>
      <c r="D2481" s="2" t="s">
        <v>6120</v>
      </c>
      <c r="E2481" s="10"/>
      <c r="F2481" s="10"/>
      <c r="G2481" s="2" t="s">
        <v>6121</v>
      </c>
      <c r="H2481" s="2" t="s">
        <v>304</v>
      </c>
      <c r="I2481" s="2" t="s">
        <v>1478</v>
      </c>
      <c r="J2481" s="2" t="s">
        <v>957</v>
      </c>
      <c r="K2481" s="2" t="s">
        <v>966</v>
      </c>
      <c r="L2481" s="2" t="s">
        <v>959</v>
      </c>
      <c r="M2481" s="2" t="s">
        <v>960</v>
      </c>
      <c r="N2481" s="2" t="s">
        <v>961</v>
      </c>
      <c r="O2481" s="2">
        <v>2480</v>
      </c>
    </row>
    <row r="2482" spans="1:15" x14ac:dyDescent="0.35">
      <c r="A2482" s="4">
        <v>2</v>
      </c>
      <c r="B2482" s="4" t="s">
        <v>1466</v>
      </c>
      <c r="C2482" s="4" t="s">
        <v>1467</v>
      </c>
      <c r="D2482" s="4" t="s">
        <v>6122</v>
      </c>
      <c r="E2482" s="10"/>
      <c r="F2482" s="10"/>
      <c r="G2482" s="4" t="s">
        <v>6123</v>
      </c>
      <c r="H2482" s="4" t="s">
        <v>304</v>
      </c>
      <c r="I2482" s="4" t="s">
        <v>1478</v>
      </c>
      <c r="J2482" s="4" t="s">
        <v>973</v>
      </c>
      <c r="K2482" s="4" t="s">
        <v>966</v>
      </c>
      <c r="L2482" s="4" t="s">
        <v>959</v>
      </c>
      <c r="M2482" s="4" t="s">
        <v>960</v>
      </c>
      <c r="N2482" s="4" t="s">
        <v>967</v>
      </c>
      <c r="O2482" s="4">
        <v>2481</v>
      </c>
    </row>
    <row r="2483" spans="1:15" x14ac:dyDescent="0.35">
      <c r="A2483" s="2">
        <v>2</v>
      </c>
      <c r="B2483" s="2" t="s">
        <v>1466</v>
      </c>
      <c r="C2483" s="2" t="s">
        <v>1467</v>
      </c>
      <c r="D2483" s="2" t="s">
        <v>6124</v>
      </c>
      <c r="E2483" s="10"/>
      <c r="F2483" s="10"/>
      <c r="G2483" s="2" t="s">
        <v>6125</v>
      </c>
      <c r="H2483" s="2" t="s">
        <v>304</v>
      </c>
      <c r="I2483" s="2" t="s">
        <v>1478</v>
      </c>
      <c r="J2483" s="2" t="s">
        <v>973</v>
      </c>
      <c r="K2483" s="2" t="s">
        <v>966</v>
      </c>
      <c r="L2483" s="2" t="s">
        <v>959</v>
      </c>
      <c r="M2483" s="2" t="s">
        <v>960</v>
      </c>
      <c r="N2483" s="2" t="s">
        <v>967</v>
      </c>
      <c r="O2483" s="2">
        <v>2482</v>
      </c>
    </row>
    <row r="2484" spans="1:15" x14ac:dyDescent="0.35">
      <c r="A2484" s="4">
        <v>2</v>
      </c>
      <c r="B2484" s="4" t="s">
        <v>1466</v>
      </c>
      <c r="C2484" s="4" t="s">
        <v>1467</v>
      </c>
      <c r="D2484" s="4" t="s">
        <v>6126</v>
      </c>
      <c r="E2484" s="10"/>
      <c r="F2484" s="10"/>
      <c r="G2484" s="4" t="s">
        <v>6127</v>
      </c>
      <c r="H2484" s="4" t="s">
        <v>304</v>
      </c>
      <c r="I2484" s="4" t="s">
        <v>1478</v>
      </c>
      <c r="J2484" s="4" t="s">
        <v>965</v>
      </c>
      <c r="K2484" s="4" t="s">
        <v>966</v>
      </c>
      <c r="L2484" s="4" t="s">
        <v>959</v>
      </c>
      <c r="M2484" s="4" t="s">
        <v>960</v>
      </c>
      <c r="N2484" s="4" t="s">
        <v>967</v>
      </c>
      <c r="O2484" s="4">
        <v>2483</v>
      </c>
    </row>
    <row r="2485" spans="1:15" x14ac:dyDescent="0.35">
      <c r="A2485" s="2">
        <v>2</v>
      </c>
      <c r="B2485" s="2" t="s">
        <v>1466</v>
      </c>
      <c r="C2485" s="2" t="s">
        <v>1467</v>
      </c>
      <c r="D2485" s="2" t="s">
        <v>6128</v>
      </c>
      <c r="E2485" s="10"/>
      <c r="F2485" s="10"/>
      <c r="G2485" s="2" t="s">
        <v>6129</v>
      </c>
      <c r="H2485" s="2" t="s">
        <v>304</v>
      </c>
      <c r="I2485" s="2" t="s">
        <v>1478</v>
      </c>
      <c r="J2485" s="2" t="s">
        <v>965</v>
      </c>
      <c r="K2485" s="2" t="s">
        <v>966</v>
      </c>
      <c r="L2485" s="2" t="s">
        <v>959</v>
      </c>
      <c r="M2485" s="2" t="s">
        <v>960</v>
      </c>
      <c r="N2485" s="2" t="s">
        <v>967</v>
      </c>
      <c r="O2485" s="2">
        <v>2484</v>
      </c>
    </row>
    <row r="2486" spans="1:15" x14ac:dyDescent="0.35">
      <c r="A2486" s="4">
        <v>2</v>
      </c>
      <c r="B2486" s="4" t="s">
        <v>1466</v>
      </c>
      <c r="C2486" s="4" t="s">
        <v>1467</v>
      </c>
      <c r="D2486" s="4" t="s">
        <v>6130</v>
      </c>
      <c r="E2486" s="10"/>
      <c r="F2486" s="10"/>
      <c r="G2486" s="4" t="s">
        <v>6131</v>
      </c>
      <c r="H2486" s="4" t="s">
        <v>304</v>
      </c>
      <c r="I2486" s="4" t="s">
        <v>1478</v>
      </c>
      <c r="J2486" s="4" t="s">
        <v>965</v>
      </c>
      <c r="K2486" s="4" t="s">
        <v>966</v>
      </c>
      <c r="L2486" s="4" t="s">
        <v>1031</v>
      </c>
      <c r="M2486" s="4" t="s">
        <v>960</v>
      </c>
      <c r="N2486" s="4" t="s">
        <v>967</v>
      </c>
      <c r="O2486" s="4">
        <v>2485</v>
      </c>
    </row>
    <row r="2487" spans="1:15" x14ac:dyDescent="0.35">
      <c r="A2487" s="2">
        <v>2</v>
      </c>
      <c r="B2487" s="2" t="s">
        <v>1466</v>
      </c>
      <c r="C2487" s="2" t="s">
        <v>1467</v>
      </c>
      <c r="D2487" s="2" t="s">
        <v>6132</v>
      </c>
      <c r="E2487" s="10"/>
      <c r="F2487" s="10"/>
      <c r="G2487" s="2" t="s">
        <v>6133</v>
      </c>
      <c r="H2487" s="2" t="s">
        <v>304</v>
      </c>
      <c r="I2487" s="2" t="s">
        <v>1478</v>
      </c>
      <c r="J2487" s="2" t="s">
        <v>957</v>
      </c>
      <c r="K2487" s="2" t="s">
        <v>966</v>
      </c>
      <c r="L2487" s="2" t="s">
        <v>959</v>
      </c>
      <c r="M2487" s="2" t="s">
        <v>960</v>
      </c>
      <c r="N2487" s="2" t="s">
        <v>1009</v>
      </c>
      <c r="O2487" s="2">
        <v>2486</v>
      </c>
    </row>
    <row r="2488" spans="1:15" x14ac:dyDescent="0.35">
      <c r="A2488" s="4">
        <v>2</v>
      </c>
      <c r="B2488" s="4" t="s">
        <v>1466</v>
      </c>
      <c r="C2488" s="4" t="s">
        <v>1467</v>
      </c>
      <c r="D2488" s="4" t="s">
        <v>6134</v>
      </c>
      <c r="E2488" s="10"/>
      <c r="F2488" s="10"/>
      <c r="G2488" s="4" t="s">
        <v>6135</v>
      </c>
      <c r="H2488" s="4" t="s">
        <v>304</v>
      </c>
      <c r="I2488" s="4" t="s">
        <v>1478</v>
      </c>
      <c r="J2488" s="4" t="s">
        <v>965</v>
      </c>
      <c r="K2488" s="4" t="s">
        <v>966</v>
      </c>
      <c r="L2488" s="4" t="s">
        <v>1031</v>
      </c>
      <c r="M2488" s="4" t="s">
        <v>960</v>
      </c>
      <c r="N2488" s="4" t="s">
        <v>967</v>
      </c>
      <c r="O2488" s="4">
        <v>2487</v>
      </c>
    </row>
    <row r="2489" spans="1:15" x14ac:dyDescent="0.35">
      <c r="A2489" s="2">
        <v>2</v>
      </c>
      <c r="B2489" s="2" t="s">
        <v>1466</v>
      </c>
      <c r="C2489" s="2" t="s">
        <v>1467</v>
      </c>
      <c r="D2489" s="2" t="s">
        <v>6136</v>
      </c>
      <c r="E2489" s="10"/>
      <c r="F2489" s="10"/>
      <c r="G2489" s="2" t="s">
        <v>6137</v>
      </c>
      <c r="H2489" s="2" t="s">
        <v>304</v>
      </c>
      <c r="I2489" s="2" t="s">
        <v>1478</v>
      </c>
      <c r="J2489" s="2" t="s">
        <v>957</v>
      </c>
      <c r="K2489" s="2" t="s">
        <v>966</v>
      </c>
      <c r="L2489" s="2" t="s">
        <v>959</v>
      </c>
      <c r="M2489" s="2" t="s">
        <v>960</v>
      </c>
      <c r="N2489" s="2" t="s">
        <v>961</v>
      </c>
      <c r="O2489" s="2">
        <v>2488</v>
      </c>
    </row>
    <row r="2490" spans="1:15" x14ac:dyDescent="0.35">
      <c r="A2490" s="4">
        <v>2</v>
      </c>
      <c r="B2490" s="4" t="s">
        <v>1466</v>
      </c>
      <c r="C2490" s="4" t="s">
        <v>1467</v>
      </c>
      <c r="D2490" s="4" t="s">
        <v>6138</v>
      </c>
      <c r="E2490" s="10"/>
      <c r="F2490" s="10"/>
      <c r="G2490" s="4" t="s">
        <v>6139</v>
      </c>
      <c r="H2490" s="4" t="s">
        <v>304</v>
      </c>
      <c r="I2490" s="4" t="s">
        <v>1478</v>
      </c>
      <c r="J2490" s="4" t="s">
        <v>973</v>
      </c>
      <c r="K2490" s="4" t="s">
        <v>966</v>
      </c>
      <c r="L2490" s="4" t="s">
        <v>1031</v>
      </c>
      <c r="M2490" s="4" t="s">
        <v>960</v>
      </c>
      <c r="N2490" s="4" t="s">
        <v>967</v>
      </c>
      <c r="O2490" s="4">
        <v>2489</v>
      </c>
    </row>
    <row r="2491" spans="1:15" x14ac:dyDescent="0.35">
      <c r="A2491" s="2">
        <v>2</v>
      </c>
      <c r="B2491" s="2" t="s">
        <v>1466</v>
      </c>
      <c r="C2491" s="2" t="s">
        <v>1467</v>
      </c>
      <c r="D2491" s="2" t="s">
        <v>6140</v>
      </c>
      <c r="E2491" s="10"/>
      <c r="F2491" s="10"/>
      <c r="G2491" s="2" t="s">
        <v>6141</v>
      </c>
      <c r="H2491" s="2" t="s">
        <v>304</v>
      </c>
      <c r="I2491" s="2" t="s">
        <v>1478</v>
      </c>
      <c r="J2491" s="2" t="s">
        <v>957</v>
      </c>
      <c r="K2491" s="2" t="s">
        <v>966</v>
      </c>
      <c r="L2491" s="2" t="s">
        <v>959</v>
      </c>
      <c r="M2491" s="2" t="s">
        <v>960</v>
      </c>
      <c r="N2491" s="2" t="s">
        <v>961</v>
      </c>
      <c r="O2491" s="2">
        <v>2490</v>
      </c>
    </row>
    <row r="2492" spans="1:15" x14ac:dyDescent="0.35">
      <c r="A2492" s="4">
        <v>2</v>
      </c>
      <c r="B2492" s="4" t="s">
        <v>1466</v>
      </c>
      <c r="C2492" s="4" t="s">
        <v>1467</v>
      </c>
      <c r="D2492" s="4" t="s">
        <v>6142</v>
      </c>
      <c r="E2492" s="10"/>
      <c r="F2492" s="10"/>
      <c r="G2492" s="4" t="s">
        <v>6143</v>
      </c>
      <c r="H2492" s="4" t="s">
        <v>304</v>
      </c>
      <c r="I2492" s="4" t="s">
        <v>1478</v>
      </c>
      <c r="J2492" s="4" t="s">
        <v>973</v>
      </c>
      <c r="K2492" s="4" t="s">
        <v>966</v>
      </c>
      <c r="L2492" s="4" t="s">
        <v>1031</v>
      </c>
      <c r="M2492" s="4" t="s">
        <v>960</v>
      </c>
      <c r="N2492" s="4" t="s">
        <v>967</v>
      </c>
      <c r="O2492" s="4">
        <v>2491</v>
      </c>
    </row>
    <row r="2493" spans="1:15" x14ac:dyDescent="0.35">
      <c r="A2493" s="2">
        <v>2</v>
      </c>
      <c r="B2493" s="2" t="s">
        <v>1466</v>
      </c>
      <c r="C2493" s="2" t="s">
        <v>1467</v>
      </c>
      <c r="D2493" s="2" t="s">
        <v>6144</v>
      </c>
      <c r="E2493" s="10"/>
      <c r="F2493" s="10"/>
      <c r="G2493" s="2" t="s">
        <v>6145</v>
      </c>
      <c r="H2493" s="2" t="s">
        <v>304</v>
      </c>
      <c r="I2493" s="2" t="s">
        <v>1478</v>
      </c>
      <c r="J2493" s="2" t="s">
        <v>957</v>
      </c>
      <c r="K2493" s="2" t="s">
        <v>966</v>
      </c>
      <c r="L2493" s="2" t="s">
        <v>959</v>
      </c>
      <c r="M2493" s="2" t="s">
        <v>960</v>
      </c>
      <c r="N2493" s="2" t="s">
        <v>961</v>
      </c>
      <c r="O2493" s="2">
        <v>2492</v>
      </c>
    </row>
    <row r="2494" spans="1:15" x14ac:dyDescent="0.35">
      <c r="A2494" s="4">
        <v>2</v>
      </c>
      <c r="B2494" s="4" t="s">
        <v>1466</v>
      </c>
      <c r="C2494" s="4" t="s">
        <v>1467</v>
      </c>
      <c r="D2494" s="4" t="s">
        <v>6146</v>
      </c>
      <c r="E2494" s="10"/>
      <c r="F2494" s="10"/>
      <c r="G2494" s="4" t="s">
        <v>6147</v>
      </c>
      <c r="H2494" s="4" t="s">
        <v>304</v>
      </c>
      <c r="I2494" s="4" t="s">
        <v>1478</v>
      </c>
      <c r="J2494" s="4" t="s">
        <v>957</v>
      </c>
      <c r="K2494" s="4" t="s">
        <v>966</v>
      </c>
      <c r="L2494" s="4" t="s">
        <v>959</v>
      </c>
      <c r="M2494" s="4" t="s">
        <v>960</v>
      </c>
      <c r="N2494" s="4" t="s">
        <v>967</v>
      </c>
      <c r="O2494" s="4">
        <v>2493</v>
      </c>
    </row>
    <row r="2495" spans="1:15" x14ac:dyDescent="0.35">
      <c r="A2495" s="2">
        <v>2</v>
      </c>
      <c r="B2495" s="2" t="s">
        <v>1466</v>
      </c>
      <c r="C2495" s="2" t="s">
        <v>1467</v>
      </c>
      <c r="D2495" s="2" t="s">
        <v>6148</v>
      </c>
      <c r="E2495" s="10"/>
      <c r="F2495" s="10"/>
      <c r="G2495" s="2" t="s">
        <v>6149</v>
      </c>
      <c r="H2495" s="2" t="s">
        <v>304</v>
      </c>
      <c r="I2495" s="2" t="s">
        <v>1478</v>
      </c>
      <c r="J2495" s="2" t="s">
        <v>957</v>
      </c>
      <c r="K2495" s="2" t="s">
        <v>966</v>
      </c>
      <c r="L2495" s="2" t="s">
        <v>959</v>
      </c>
      <c r="M2495" s="2" t="s">
        <v>960</v>
      </c>
      <c r="N2495" s="2" t="s">
        <v>961</v>
      </c>
      <c r="O2495" s="2">
        <v>2494</v>
      </c>
    </row>
    <row r="2496" spans="1:15" x14ac:dyDescent="0.35">
      <c r="A2496" s="4">
        <v>2</v>
      </c>
      <c r="B2496" s="4" t="s">
        <v>1466</v>
      </c>
      <c r="C2496" s="4" t="s">
        <v>1467</v>
      </c>
      <c r="D2496" s="4" t="s">
        <v>6150</v>
      </c>
      <c r="E2496" s="10"/>
      <c r="F2496" s="10"/>
      <c r="G2496" s="4" t="s">
        <v>6151</v>
      </c>
      <c r="H2496" s="4" t="s">
        <v>304</v>
      </c>
      <c r="I2496" s="4" t="s">
        <v>1478</v>
      </c>
      <c r="J2496" s="4" t="s">
        <v>965</v>
      </c>
      <c r="K2496" s="4" t="s">
        <v>966</v>
      </c>
      <c r="L2496" s="4" t="s">
        <v>959</v>
      </c>
      <c r="M2496" s="4" t="s">
        <v>960</v>
      </c>
      <c r="N2496" s="4" t="s">
        <v>967</v>
      </c>
      <c r="O2496" s="4">
        <v>2495</v>
      </c>
    </row>
    <row r="2497" spans="1:15" x14ac:dyDescent="0.35">
      <c r="A2497" s="2">
        <v>2</v>
      </c>
      <c r="B2497" s="2" t="s">
        <v>1466</v>
      </c>
      <c r="C2497" s="2" t="s">
        <v>1467</v>
      </c>
      <c r="D2497" s="2" t="s">
        <v>6152</v>
      </c>
      <c r="E2497" s="10"/>
      <c r="F2497" s="10"/>
      <c r="G2497" s="2" t="s">
        <v>6153</v>
      </c>
      <c r="H2497" s="2" t="s">
        <v>304</v>
      </c>
      <c r="I2497" s="2" t="s">
        <v>1478</v>
      </c>
      <c r="J2497" s="2" t="s">
        <v>973</v>
      </c>
      <c r="K2497" s="2" t="s">
        <v>966</v>
      </c>
      <c r="L2497" s="2" t="s">
        <v>1031</v>
      </c>
      <c r="M2497" s="2" t="s">
        <v>960</v>
      </c>
      <c r="N2497" s="2" t="s">
        <v>967</v>
      </c>
      <c r="O2497" s="2">
        <v>2496</v>
      </c>
    </row>
    <row r="2498" spans="1:15" x14ac:dyDescent="0.35">
      <c r="A2498" s="4">
        <v>2</v>
      </c>
      <c r="B2498" s="4" t="s">
        <v>1466</v>
      </c>
      <c r="C2498" s="4" t="s">
        <v>1467</v>
      </c>
      <c r="D2498" s="4" t="s">
        <v>6154</v>
      </c>
      <c r="E2498" s="10"/>
      <c r="F2498" s="10"/>
      <c r="G2498" s="4" t="s">
        <v>6155</v>
      </c>
      <c r="H2498" s="4" t="s">
        <v>304</v>
      </c>
      <c r="I2498" s="4" t="s">
        <v>1478</v>
      </c>
      <c r="J2498" s="4" t="s">
        <v>973</v>
      </c>
      <c r="K2498" s="4" t="s">
        <v>966</v>
      </c>
      <c r="L2498" s="4" t="s">
        <v>959</v>
      </c>
      <c r="M2498" s="4" t="s">
        <v>960</v>
      </c>
      <c r="N2498" s="4" t="s">
        <v>967</v>
      </c>
      <c r="O2498" s="4">
        <v>2497</v>
      </c>
    </row>
    <row r="2499" spans="1:15" x14ac:dyDescent="0.35">
      <c r="A2499" s="2">
        <v>2</v>
      </c>
      <c r="B2499" s="2" t="s">
        <v>1466</v>
      </c>
      <c r="C2499" s="2" t="s">
        <v>1467</v>
      </c>
      <c r="D2499" s="2" t="s">
        <v>6156</v>
      </c>
      <c r="E2499" s="10"/>
      <c r="F2499" s="10"/>
      <c r="G2499" s="2" t="s">
        <v>6157</v>
      </c>
      <c r="H2499" s="2" t="s">
        <v>304</v>
      </c>
      <c r="I2499" s="2" t="s">
        <v>1478</v>
      </c>
      <c r="J2499" s="2" t="s">
        <v>957</v>
      </c>
      <c r="K2499" s="2" t="s">
        <v>966</v>
      </c>
      <c r="L2499" s="2" t="s">
        <v>959</v>
      </c>
      <c r="M2499" s="2" t="s">
        <v>960</v>
      </c>
      <c r="N2499" s="2" t="s">
        <v>1245</v>
      </c>
      <c r="O2499" s="2">
        <v>2498</v>
      </c>
    </row>
    <row r="2500" spans="1:15" x14ac:dyDescent="0.35">
      <c r="A2500" s="4">
        <v>2</v>
      </c>
      <c r="B2500" s="4" t="s">
        <v>1466</v>
      </c>
      <c r="C2500" s="4" t="s">
        <v>1467</v>
      </c>
      <c r="D2500" s="4" t="s">
        <v>6158</v>
      </c>
      <c r="E2500" s="10"/>
      <c r="F2500" s="10"/>
      <c r="G2500" s="4" t="s">
        <v>6159</v>
      </c>
      <c r="H2500" s="4" t="s">
        <v>304</v>
      </c>
      <c r="I2500" s="4" t="s">
        <v>1478</v>
      </c>
      <c r="J2500" s="4" t="s">
        <v>965</v>
      </c>
      <c r="K2500" s="4" t="s">
        <v>966</v>
      </c>
      <c r="L2500" s="4" t="s">
        <v>959</v>
      </c>
      <c r="M2500" s="4" t="s">
        <v>960</v>
      </c>
      <c r="N2500" s="4" t="s">
        <v>967</v>
      </c>
      <c r="O2500" s="4">
        <v>2499</v>
      </c>
    </row>
    <row r="2501" spans="1:15" x14ac:dyDescent="0.35">
      <c r="A2501" s="2">
        <v>2</v>
      </c>
      <c r="B2501" s="2" t="s">
        <v>1466</v>
      </c>
      <c r="C2501" s="2" t="s">
        <v>1467</v>
      </c>
      <c r="D2501" s="2" t="s">
        <v>6160</v>
      </c>
      <c r="E2501" s="10"/>
      <c r="F2501" s="10"/>
      <c r="G2501" s="2" t="s">
        <v>6161</v>
      </c>
      <c r="H2501" s="2" t="s">
        <v>304</v>
      </c>
      <c r="I2501" s="2" t="s">
        <v>1478</v>
      </c>
      <c r="J2501" s="2" t="s">
        <v>965</v>
      </c>
      <c r="K2501" s="2" t="s">
        <v>966</v>
      </c>
      <c r="L2501" s="2" t="s">
        <v>1031</v>
      </c>
      <c r="M2501" s="2" t="s">
        <v>960</v>
      </c>
      <c r="N2501" s="2" t="s">
        <v>967</v>
      </c>
      <c r="O2501" s="2">
        <v>2500</v>
      </c>
    </row>
    <row r="2502" spans="1:15" x14ac:dyDescent="0.35">
      <c r="A2502" s="4">
        <v>2</v>
      </c>
      <c r="B2502" s="4" t="s">
        <v>1466</v>
      </c>
      <c r="C2502" s="4" t="s">
        <v>1467</v>
      </c>
      <c r="D2502" s="4" t="s">
        <v>6162</v>
      </c>
      <c r="E2502" s="10"/>
      <c r="F2502" s="10"/>
      <c r="G2502" s="4" t="s">
        <v>1099</v>
      </c>
      <c r="H2502" s="4" t="s">
        <v>304</v>
      </c>
      <c r="I2502" s="4" t="s">
        <v>1478</v>
      </c>
      <c r="J2502" s="4" t="s">
        <v>965</v>
      </c>
      <c r="K2502" s="4" t="s">
        <v>966</v>
      </c>
      <c r="L2502" s="4" t="s">
        <v>1031</v>
      </c>
      <c r="M2502" s="4" t="s">
        <v>960</v>
      </c>
      <c r="N2502" s="4" t="s">
        <v>967</v>
      </c>
      <c r="O2502" s="4">
        <v>2501</v>
      </c>
    </row>
    <row r="2503" spans="1:15" x14ac:dyDescent="0.35">
      <c r="A2503" s="2">
        <v>2</v>
      </c>
      <c r="B2503" s="2" t="s">
        <v>1466</v>
      </c>
      <c r="C2503" s="2" t="s">
        <v>1467</v>
      </c>
      <c r="D2503" s="2" t="s">
        <v>6163</v>
      </c>
      <c r="E2503" s="10"/>
      <c r="F2503" s="10"/>
      <c r="G2503" s="2" t="s">
        <v>6164</v>
      </c>
      <c r="H2503" s="2" t="s">
        <v>304</v>
      </c>
      <c r="I2503" s="2" t="s">
        <v>1478</v>
      </c>
      <c r="J2503" s="2" t="s">
        <v>957</v>
      </c>
      <c r="K2503" s="2" t="s">
        <v>966</v>
      </c>
      <c r="L2503" s="2" t="s">
        <v>1031</v>
      </c>
      <c r="M2503" s="2" t="s">
        <v>960</v>
      </c>
      <c r="N2503" s="2" t="s">
        <v>1546</v>
      </c>
      <c r="O2503" s="2">
        <v>2502</v>
      </c>
    </row>
    <row r="2504" spans="1:15" x14ac:dyDescent="0.35">
      <c r="A2504" s="4">
        <v>2</v>
      </c>
      <c r="B2504" s="4" t="s">
        <v>1466</v>
      </c>
      <c r="C2504" s="4" t="s">
        <v>1467</v>
      </c>
      <c r="D2504" s="4" t="s">
        <v>6165</v>
      </c>
      <c r="E2504" s="10"/>
      <c r="F2504" s="10"/>
      <c r="G2504" s="4" t="s">
        <v>6166</v>
      </c>
      <c r="H2504" s="4" t="s">
        <v>304</v>
      </c>
      <c r="I2504" s="4" t="s">
        <v>1478</v>
      </c>
      <c r="J2504" s="4" t="s">
        <v>965</v>
      </c>
      <c r="K2504" s="4" t="s">
        <v>966</v>
      </c>
      <c r="L2504" s="4" t="s">
        <v>959</v>
      </c>
      <c r="M2504" s="4" t="s">
        <v>960</v>
      </c>
      <c r="N2504" s="4" t="s">
        <v>967</v>
      </c>
      <c r="O2504" s="4">
        <v>2503</v>
      </c>
    </row>
    <row r="2505" spans="1:15" x14ac:dyDescent="0.35">
      <c r="A2505" s="2">
        <v>2</v>
      </c>
      <c r="B2505" s="2" t="s">
        <v>1466</v>
      </c>
      <c r="C2505" s="2" t="s">
        <v>1467</v>
      </c>
      <c r="D2505" s="2" t="s">
        <v>6167</v>
      </c>
      <c r="E2505" s="10"/>
      <c r="F2505" s="10"/>
      <c r="G2505" s="2" t="s">
        <v>6168</v>
      </c>
      <c r="H2505" s="2" t="s">
        <v>304</v>
      </c>
      <c r="I2505" s="2" t="s">
        <v>1478</v>
      </c>
      <c r="J2505" s="2" t="s">
        <v>973</v>
      </c>
      <c r="K2505" s="2" t="s">
        <v>966</v>
      </c>
      <c r="L2505" s="2" t="s">
        <v>959</v>
      </c>
      <c r="M2505" s="2" t="s">
        <v>960</v>
      </c>
      <c r="N2505" s="2" t="s">
        <v>967</v>
      </c>
      <c r="O2505" s="2">
        <v>2504</v>
      </c>
    </row>
    <row r="2506" spans="1:15" x14ac:dyDescent="0.35">
      <c r="A2506" s="4">
        <v>2</v>
      </c>
      <c r="B2506" s="4" t="s">
        <v>1466</v>
      </c>
      <c r="C2506" s="4" t="s">
        <v>1467</v>
      </c>
      <c r="D2506" s="4" t="s">
        <v>6169</v>
      </c>
      <c r="E2506" s="10"/>
      <c r="F2506" s="10"/>
      <c r="G2506" s="4" t="s">
        <v>6170</v>
      </c>
      <c r="H2506" s="4" t="s">
        <v>304</v>
      </c>
      <c r="I2506" s="4" t="s">
        <v>1478</v>
      </c>
      <c r="J2506" s="4" t="s">
        <v>957</v>
      </c>
      <c r="K2506" s="4" t="s">
        <v>966</v>
      </c>
      <c r="L2506" s="4" t="s">
        <v>959</v>
      </c>
      <c r="M2506" s="4" t="s">
        <v>960</v>
      </c>
      <c r="N2506" s="4" t="s">
        <v>967</v>
      </c>
      <c r="O2506" s="4">
        <v>2505</v>
      </c>
    </row>
    <row r="2507" spans="1:15" x14ac:dyDescent="0.35">
      <c r="A2507" s="2">
        <v>2</v>
      </c>
      <c r="B2507" s="2" t="s">
        <v>1466</v>
      </c>
      <c r="C2507" s="2" t="s">
        <v>1467</v>
      </c>
      <c r="D2507" s="2" t="s">
        <v>6171</v>
      </c>
      <c r="E2507" s="10"/>
      <c r="F2507" s="10"/>
      <c r="G2507" s="2" t="s">
        <v>6172</v>
      </c>
      <c r="H2507" s="2" t="s">
        <v>304</v>
      </c>
      <c r="I2507" s="2" t="s">
        <v>1478</v>
      </c>
      <c r="J2507" s="2" t="s">
        <v>957</v>
      </c>
      <c r="K2507" s="2" t="s">
        <v>966</v>
      </c>
      <c r="L2507" s="2" t="s">
        <v>1031</v>
      </c>
      <c r="M2507" s="2" t="s">
        <v>960</v>
      </c>
      <c r="N2507" s="2" t="s">
        <v>1671</v>
      </c>
      <c r="O2507" s="2">
        <v>2506</v>
      </c>
    </row>
    <row r="2508" spans="1:15" x14ac:dyDescent="0.35">
      <c r="A2508" s="4">
        <v>2</v>
      </c>
      <c r="B2508" s="4" t="s">
        <v>1466</v>
      </c>
      <c r="C2508" s="4" t="s">
        <v>1467</v>
      </c>
      <c r="D2508" s="4" t="s">
        <v>6173</v>
      </c>
      <c r="E2508" s="10"/>
      <c r="F2508" s="10"/>
      <c r="G2508" s="4" t="s">
        <v>604</v>
      </c>
      <c r="H2508" s="4" t="s">
        <v>304</v>
      </c>
      <c r="I2508" s="4" t="s">
        <v>1478</v>
      </c>
      <c r="J2508" s="4" t="s">
        <v>957</v>
      </c>
      <c r="K2508" s="4" t="s">
        <v>966</v>
      </c>
      <c r="L2508" s="4" t="s">
        <v>959</v>
      </c>
      <c r="M2508" s="4" t="s">
        <v>960</v>
      </c>
      <c r="N2508" s="4" t="s">
        <v>1245</v>
      </c>
      <c r="O2508" s="4">
        <v>2507</v>
      </c>
    </row>
    <row r="2509" spans="1:15" x14ac:dyDescent="0.35">
      <c r="A2509" s="2">
        <v>2</v>
      </c>
      <c r="B2509" s="2" t="s">
        <v>1466</v>
      </c>
      <c r="C2509" s="2" t="s">
        <v>1467</v>
      </c>
      <c r="D2509" s="2" t="s">
        <v>6174</v>
      </c>
      <c r="E2509" s="10"/>
      <c r="F2509" s="10"/>
      <c r="G2509" s="2" t="s">
        <v>6175</v>
      </c>
      <c r="H2509" s="2" t="s">
        <v>304</v>
      </c>
      <c r="I2509" s="2" t="s">
        <v>1478</v>
      </c>
      <c r="J2509" s="2" t="s">
        <v>965</v>
      </c>
      <c r="K2509" s="2" t="s">
        <v>966</v>
      </c>
      <c r="L2509" s="2" t="s">
        <v>959</v>
      </c>
      <c r="M2509" s="2" t="s">
        <v>960</v>
      </c>
      <c r="N2509" s="2" t="s">
        <v>967</v>
      </c>
      <c r="O2509" s="2">
        <v>2508</v>
      </c>
    </row>
    <row r="2510" spans="1:15" x14ac:dyDescent="0.35">
      <c r="A2510" s="4">
        <v>2</v>
      </c>
      <c r="B2510" s="4" t="s">
        <v>1466</v>
      </c>
      <c r="C2510" s="4" t="s">
        <v>1467</v>
      </c>
      <c r="D2510" s="4" t="s">
        <v>6176</v>
      </c>
      <c r="E2510" s="10"/>
      <c r="F2510" s="10"/>
      <c r="G2510" s="4" t="s">
        <v>1055</v>
      </c>
      <c r="H2510" s="4" t="s">
        <v>304</v>
      </c>
      <c r="I2510" s="4" t="s">
        <v>1478</v>
      </c>
      <c r="J2510" s="4" t="s">
        <v>973</v>
      </c>
      <c r="K2510" s="4" t="s">
        <v>966</v>
      </c>
      <c r="L2510" s="4" t="s">
        <v>1031</v>
      </c>
      <c r="M2510" s="4" t="s">
        <v>960</v>
      </c>
      <c r="N2510" s="4" t="s">
        <v>967</v>
      </c>
      <c r="O2510" s="4">
        <v>2509</v>
      </c>
    </row>
    <row r="2511" spans="1:15" x14ac:dyDescent="0.35">
      <c r="A2511" s="2">
        <v>2</v>
      </c>
      <c r="B2511" s="2" t="s">
        <v>1466</v>
      </c>
      <c r="C2511" s="2" t="s">
        <v>1467</v>
      </c>
      <c r="D2511" s="2" t="s">
        <v>6177</v>
      </c>
      <c r="E2511" s="10"/>
      <c r="F2511" s="10"/>
      <c r="G2511" s="2" t="s">
        <v>6178</v>
      </c>
      <c r="H2511" s="2" t="s">
        <v>304</v>
      </c>
      <c r="I2511" s="2" t="s">
        <v>1478</v>
      </c>
      <c r="J2511" s="2" t="s">
        <v>965</v>
      </c>
      <c r="K2511" s="2" t="s">
        <v>966</v>
      </c>
      <c r="L2511" s="2" t="s">
        <v>959</v>
      </c>
      <c r="M2511" s="2" t="s">
        <v>960</v>
      </c>
      <c r="N2511" s="2" t="s">
        <v>967</v>
      </c>
      <c r="O2511" s="2">
        <v>2510</v>
      </c>
    </row>
    <row r="2512" spans="1:15" x14ac:dyDescent="0.35">
      <c r="A2512" s="4">
        <v>2</v>
      </c>
      <c r="B2512" s="4" t="s">
        <v>1466</v>
      </c>
      <c r="C2512" s="4" t="s">
        <v>1467</v>
      </c>
      <c r="D2512" s="4" t="s">
        <v>6179</v>
      </c>
      <c r="E2512" s="10"/>
      <c r="F2512" s="10"/>
      <c r="G2512" s="4" t="s">
        <v>6180</v>
      </c>
      <c r="H2512" s="4" t="s">
        <v>304</v>
      </c>
      <c r="I2512" s="4" t="s">
        <v>1478</v>
      </c>
      <c r="J2512" s="4" t="s">
        <v>965</v>
      </c>
      <c r="K2512" s="4" t="s">
        <v>966</v>
      </c>
      <c r="L2512" s="4" t="s">
        <v>959</v>
      </c>
      <c r="M2512" s="4" t="s">
        <v>960</v>
      </c>
      <c r="N2512" s="4" t="s">
        <v>967</v>
      </c>
      <c r="O2512" s="4">
        <v>2511</v>
      </c>
    </row>
    <row r="2513" spans="1:15" x14ac:dyDescent="0.35">
      <c r="A2513" s="2">
        <v>2</v>
      </c>
      <c r="B2513" s="2" t="s">
        <v>1466</v>
      </c>
      <c r="C2513" s="2" t="s">
        <v>1467</v>
      </c>
      <c r="D2513" s="2" t="s">
        <v>6181</v>
      </c>
      <c r="E2513" s="10"/>
      <c r="F2513" s="10"/>
      <c r="G2513" s="2" t="s">
        <v>6182</v>
      </c>
      <c r="H2513" s="2" t="s">
        <v>304</v>
      </c>
      <c r="I2513" s="2" t="s">
        <v>1478</v>
      </c>
      <c r="J2513" s="2" t="s">
        <v>973</v>
      </c>
      <c r="K2513" s="2" t="s">
        <v>966</v>
      </c>
      <c r="L2513" s="2" t="s">
        <v>959</v>
      </c>
      <c r="M2513" s="2" t="s">
        <v>960</v>
      </c>
      <c r="N2513" s="2" t="s">
        <v>967</v>
      </c>
      <c r="O2513" s="2">
        <v>2512</v>
      </c>
    </row>
    <row r="2514" spans="1:15" x14ac:dyDescent="0.35">
      <c r="A2514" s="4">
        <v>2</v>
      </c>
      <c r="B2514" s="4" t="s">
        <v>1466</v>
      </c>
      <c r="C2514" s="4" t="s">
        <v>1467</v>
      </c>
      <c r="D2514" s="4" t="s">
        <v>6183</v>
      </c>
      <c r="E2514" s="10"/>
      <c r="F2514" s="10"/>
      <c r="G2514" s="4" t="s">
        <v>6184</v>
      </c>
      <c r="H2514" s="4" t="s">
        <v>304</v>
      </c>
      <c r="I2514" s="4" t="s">
        <v>1478</v>
      </c>
      <c r="J2514" s="4" t="s">
        <v>973</v>
      </c>
      <c r="K2514" s="4" t="s">
        <v>966</v>
      </c>
      <c r="L2514" s="4" t="s">
        <v>1031</v>
      </c>
      <c r="M2514" s="4" t="s">
        <v>960</v>
      </c>
      <c r="N2514" s="4" t="s">
        <v>967</v>
      </c>
      <c r="O2514" s="4">
        <v>2513</v>
      </c>
    </row>
    <row r="2515" spans="1:15" x14ac:dyDescent="0.35">
      <c r="A2515" s="2">
        <v>2</v>
      </c>
      <c r="B2515" s="2" t="s">
        <v>1466</v>
      </c>
      <c r="C2515" s="2" t="s">
        <v>1467</v>
      </c>
      <c r="D2515" s="2" t="s">
        <v>6185</v>
      </c>
      <c r="E2515" s="10"/>
      <c r="F2515" s="10"/>
      <c r="G2515" s="2" t="s">
        <v>6186</v>
      </c>
      <c r="H2515" s="2" t="s">
        <v>304</v>
      </c>
      <c r="I2515" s="2" t="s">
        <v>1478</v>
      </c>
      <c r="J2515" s="2" t="s">
        <v>965</v>
      </c>
      <c r="K2515" s="2" t="s">
        <v>966</v>
      </c>
      <c r="L2515" s="2" t="s">
        <v>1031</v>
      </c>
      <c r="M2515" s="2" t="s">
        <v>960</v>
      </c>
      <c r="N2515" s="2" t="s">
        <v>967</v>
      </c>
      <c r="O2515" s="2">
        <v>2514</v>
      </c>
    </row>
    <row r="2516" spans="1:15" x14ac:dyDescent="0.35">
      <c r="A2516" s="4">
        <v>2</v>
      </c>
      <c r="B2516" s="4" t="s">
        <v>1466</v>
      </c>
      <c r="C2516" s="4" t="s">
        <v>1467</v>
      </c>
      <c r="D2516" s="4" t="s">
        <v>6187</v>
      </c>
      <c r="E2516" s="10"/>
      <c r="F2516" s="10"/>
      <c r="G2516" s="4" t="s">
        <v>6188</v>
      </c>
      <c r="H2516" s="4" t="s">
        <v>304</v>
      </c>
      <c r="I2516" s="4" t="s">
        <v>1478</v>
      </c>
      <c r="J2516" s="4" t="s">
        <v>965</v>
      </c>
      <c r="K2516" s="4" t="s">
        <v>966</v>
      </c>
      <c r="L2516" s="4" t="s">
        <v>959</v>
      </c>
      <c r="M2516" s="4" t="s">
        <v>960</v>
      </c>
      <c r="N2516" s="4" t="s">
        <v>967</v>
      </c>
      <c r="O2516" s="4">
        <v>2515</v>
      </c>
    </row>
    <row r="2517" spans="1:15" x14ac:dyDescent="0.35">
      <c r="A2517" s="2">
        <v>2</v>
      </c>
      <c r="B2517" s="2" t="s">
        <v>1466</v>
      </c>
      <c r="C2517" s="2" t="s">
        <v>1467</v>
      </c>
      <c r="D2517" s="2" t="s">
        <v>6189</v>
      </c>
      <c r="E2517" s="10"/>
      <c r="F2517" s="10"/>
      <c r="G2517" s="2" t="s">
        <v>6190</v>
      </c>
      <c r="H2517" s="2" t="s">
        <v>304</v>
      </c>
      <c r="I2517" s="2" t="s">
        <v>1478</v>
      </c>
      <c r="J2517" s="2" t="s">
        <v>965</v>
      </c>
      <c r="K2517" s="2" t="s">
        <v>966</v>
      </c>
      <c r="L2517" s="2" t="s">
        <v>959</v>
      </c>
      <c r="M2517" s="2" t="s">
        <v>960</v>
      </c>
      <c r="N2517" s="2" t="s">
        <v>967</v>
      </c>
      <c r="O2517" s="2">
        <v>2516</v>
      </c>
    </row>
    <row r="2518" spans="1:15" x14ac:dyDescent="0.35">
      <c r="A2518" s="4">
        <v>2</v>
      </c>
      <c r="B2518" s="4" t="s">
        <v>1466</v>
      </c>
      <c r="C2518" s="4" t="s">
        <v>1467</v>
      </c>
      <c r="D2518" s="4" t="s">
        <v>6191</v>
      </c>
      <c r="E2518" s="10"/>
      <c r="F2518" s="10"/>
      <c r="G2518" s="4" t="s">
        <v>6192</v>
      </c>
      <c r="H2518" s="4" t="s">
        <v>304</v>
      </c>
      <c r="I2518" s="4" t="s">
        <v>1478</v>
      </c>
      <c r="J2518" s="4" t="s">
        <v>957</v>
      </c>
      <c r="K2518" s="4" t="s">
        <v>966</v>
      </c>
      <c r="L2518" s="4" t="s">
        <v>959</v>
      </c>
      <c r="M2518" s="4" t="s">
        <v>960</v>
      </c>
      <c r="N2518" s="4" t="s">
        <v>961</v>
      </c>
      <c r="O2518" s="4">
        <v>2517</v>
      </c>
    </row>
    <row r="2519" spans="1:15" x14ac:dyDescent="0.35">
      <c r="A2519" s="2">
        <v>2</v>
      </c>
      <c r="B2519" s="2" t="s">
        <v>1466</v>
      </c>
      <c r="C2519" s="2" t="s">
        <v>1467</v>
      </c>
      <c r="D2519" s="2" t="s">
        <v>6193</v>
      </c>
      <c r="E2519" s="10"/>
      <c r="F2519" s="10"/>
      <c r="G2519" s="2" t="s">
        <v>6194</v>
      </c>
      <c r="H2519" s="2" t="s">
        <v>304</v>
      </c>
      <c r="I2519" s="2" t="s">
        <v>1478</v>
      </c>
      <c r="J2519" s="2" t="s">
        <v>965</v>
      </c>
      <c r="K2519" s="2" t="s">
        <v>966</v>
      </c>
      <c r="L2519" s="2" t="s">
        <v>1031</v>
      </c>
      <c r="M2519" s="2" t="s">
        <v>960</v>
      </c>
      <c r="N2519" s="2" t="s">
        <v>967</v>
      </c>
      <c r="O2519" s="2">
        <v>2518</v>
      </c>
    </row>
    <row r="2520" spans="1:15" x14ac:dyDescent="0.35">
      <c r="A2520" s="4">
        <v>2</v>
      </c>
      <c r="B2520" s="4" t="s">
        <v>1466</v>
      </c>
      <c r="C2520" s="4" t="s">
        <v>1467</v>
      </c>
      <c r="D2520" s="4" t="s">
        <v>6195</v>
      </c>
      <c r="E2520" s="10"/>
      <c r="F2520" s="10"/>
      <c r="G2520" s="4" t="s">
        <v>6196</v>
      </c>
      <c r="H2520" s="4" t="s">
        <v>304</v>
      </c>
      <c r="I2520" s="4" t="s">
        <v>1478</v>
      </c>
      <c r="J2520" s="4" t="s">
        <v>957</v>
      </c>
      <c r="K2520" s="4" t="s">
        <v>966</v>
      </c>
      <c r="L2520" s="4" t="s">
        <v>959</v>
      </c>
      <c r="M2520" s="4" t="s">
        <v>960</v>
      </c>
      <c r="N2520" s="4" t="s">
        <v>961</v>
      </c>
      <c r="O2520" s="4">
        <v>2519</v>
      </c>
    </row>
    <row r="2521" spans="1:15" x14ac:dyDescent="0.35">
      <c r="A2521" s="2">
        <v>2</v>
      </c>
      <c r="B2521" s="2" t="s">
        <v>1466</v>
      </c>
      <c r="C2521" s="2" t="s">
        <v>1467</v>
      </c>
      <c r="D2521" s="2" t="s">
        <v>6197</v>
      </c>
      <c r="E2521" s="10"/>
      <c r="F2521" s="10"/>
      <c r="G2521" s="2" t="s">
        <v>6198</v>
      </c>
      <c r="H2521" s="2" t="s">
        <v>304</v>
      </c>
      <c r="I2521" s="2" t="s">
        <v>1478</v>
      </c>
      <c r="J2521" s="2" t="s">
        <v>973</v>
      </c>
      <c r="K2521" s="2" t="s">
        <v>966</v>
      </c>
      <c r="L2521" s="2" t="s">
        <v>1031</v>
      </c>
      <c r="M2521" s="2" t="s">
        <v>960</v>
      </c>
      <c r="N2521" s="2" t="s">
        <v>967</v>
      </c>
      <c r="O2521" s="2">
        <v>2520</v>
      </c>
    </row>
    <row r="2522" spans="1:15" x14ac:dyDescent="0.35">
      <c r="A2522" s="4">
        <v>2</v>
      </c>
      <c r="B2522" s="4" t="s">
        <v>1466</v>
      </c>
      <c r="C2522" s="4" t="s">
        <v>1467</v>
      </c>
      <c r="D2522" s="4" t="s">
        <v>6199</v>
      </c>
      <c r="E2522" s="10"/>
      <c r="F2522" s="10"/>
      <c r="G2522" s="4" t="s">
        <v>6200</v>
      </c>
      <c r="H2522" s="4" t="s">
        <v>304</v>
      </c>
      <c r="I2522" s="4" t="s">
        <v>1478</v>
      </c>
      <c r="J2522" s="4" t="s">
        <v>973</v>
      </c>
      <c r="K2522" s="4" t="s">
        <v>966</v>
      </c>
      <c r="L2522" s="4" t="s">
        <v>1031</v>
      </c>
      <c r="M2522" s="4" t="s">
        <v>960</v>
      </c>
      <c r="N2522" s="4" t="s">
        <v>967</v>
      </c>
      <c r="O2522" s="4">
        <v>2521</v>
      </c>
    </row>
    <row r="2523" spans="1:15" x14ac:dyDescent="0.35">
      <c r="A2523" s="2">
        <v>2</v>
      </c>
      <c r="B2523" s="2" t="s">
        <v>1466</v>
      </c>
      <c r="C2523" s="2" t="s">
        <v>1467</v>
      </c>
      <c r="D2523" s="2" t="s">
        <v>6201</v>
      </c>
      <c r="E2523" s="10"/>
      <c r="F2523" s="10"/>
      <c r="G2523" s="2" t="s">
        <v>6202</v>
      </c>
      <c r="H2523" s="2" t="s">
        <v>304</v>
      </c>
      <c r="I2523" s="2" t="s">
        <v>1478</v>
      </c>
      <c r="J2523" s="2" t="s">
        <v>957</v>
      </c>
      <c r="K2523" s="2" t="s">
        <v>966</v>
      </c>
      <c r="L2523" s="2" t="s">
        <v>959</v>
      </c>
      <c r="M2523" s="2" t="s">
        <v>960</v>
      </c>
      <c r="N2523" s="2" t="s">
        <v>967</v>
      </c>
      <c r="O2523" s="2">
        <v>2522</v>
      </c>
    </row>
    <row r="2524" spans="1:15" x14ac:dyDescent="0.35">
      <c r="A2524" s="4">
        <v>2</v>
      </c>
      <c r="B2524" s="4" t="s">
        <v>1466</v>
      </c>
      <c r="C2524" s="4" t="s">
        <v>1467</v>
      </c>
      <c r="D2524" s="4" t="s">
        <v>6203</v>
      </c>
      <c r="E2524" s="10"/>
      <c r="F2524" s="10"/>
      <c r="G2524" s="4" t="s">
        <v>6204</v>
      </c>
      <c r="H2524" s="4" t="s">
        <v>304</v>
      </c>
      <c r="I2524" s="4" t="s">
        <v>1478</v>
      </c>
      <c r="J2524" s="4" t="s">
        <v>957</v>
      </c>
      <c r="K2524" s="4" t="s">
        <v>966</v>
      </c>
      <c r="L2524" s="4" t="s">
        <v>959</v>
      </c>
      <c r="M2524" s="4" t="s">
        <v>960</v>
      </c>
      <c r="N2524" s="4" t="s">
        <v>961</v>
      </c>
      <c r="O2524" s="4">
        <v>2523</v>
      </c>
    </row>
    <row r="2525" spans="1:15" x14ac:dyDescent="0.35">
      <c r="A2525" s="2">
        <v>2</v>
      </c>
      <c r="B2525" s="2" t="s">
        <v>1466</v>
      </c>
      <c r="C2525" s="2" t="s">
        <v>1467</v>
      </c>
      <c r="D2525" s="2" t="s">
        <v>6205</v>
      </c>
      <c r="E2525" s="10"/>
      <c r="F2525" s="10"/>
      <c r="G2525" s="2" t="s">
        <v>6206</v>
      </c>
      <c r="H2525" s="2" t="s">
        <v>304</v>
      </c>
      <c r="I2525" s="2" t="s">
        <v>1478</v>
      </c>
      <c r="J2525" s="2" t="s">
        <v>957</v>
      </c>
      <c r="K2525" s="2" t="s">
        <v>966</v>
      </c>
      <c r="L2525" s="2" t="s">
        <v>959</v>
      </c>
      <c r="M2525" s="2" t="s">
        <v>960</v>
      </c>
      <c r="N2525" s="2" t="s">
        <v>961</v>
      </c>
      <c r="O2525" s="2">
        <v>2524</v>
      </c>
    </row>
    <row r="2526" spans="1:15" x14ac:dyDescent="0.35">
      <c r="A2526" s="4">
        <v>2</v>
      </c>
      <c r="B2526" s="4" t="s">
        <v>1466</v>
      </c>
      <c r="C2526" s="4" t="s">
        <v>1467</v>
      </c>
      <c r="D2526" s="4" t="s">
        <v>6207</v>
      </c>
      <c r="E2526" s="10"/>
      <c r="F2526" s="10"/>
      <c r="G2526" s="4" t="s">
        <v>6208</v>
      </c>
      <c r="H2526" s="4" t="s">
        <v>304</v>
      </c>
      <c r="I2526" s="4" t="s">
        <v>1478</v>
      </c>
      <c r="J2526" s="4" t="s">
        <v>957</v>
      </c>
      <c r="K2526" s="4" t="s">
        <v>966</v>
      </c>
      <c r="L2526" s="4" t="s">
        <v>959</v>
      </c>
      <c r="M2526" s="4" t="s">
        <v>960</v>
      </c>
      <c r="N2526" s="4" t="s">
        <v>961</v>
      </c>
      <c r="O2526" s="4">
        <v>2525</v>
      </c>
    </row>
    <row r="2527" spans="1:15" x14ac:dyDescent="0.35">
      <c r="A2527" s="2">
        <v>2</v>
      </c>
      <c r="B2527" s="2" t="s">
        <v>1466</v>
      </c>
      <c r="C2527" s="2" t="s">
        <v>1467</v>
      </c>
      <c r="D2527" s="2" t="s">
        <v>6209</v>
      </c>
      <c r="E2527" s="10"/>
      <c r="F2527" s="10"/>
      <c r="G2527" s="2" t="s">
        <v>6210</v>
      </c>
      <c r="H2527" s="2" t="s">
        <v>304</v>
      </c>
      <c r="I2527" s="2" t="s">
        <v>1478</v>
      </c>
      <c r="J2527" s="2" t="s">
        <v>957</v>
      </c>
      <c r="K2527" s="2" t="s">
        <v>966</v>
      </c>
      <c r="L2527" s="2" t="s">
        <v>959</v>
      </c>
      <c r="M2527" s="2" t="s">
        <v>960</v>
      </c>
      <c r="N2527" s="2" t="s">
        <v>961</v>
      </c>
      <c r="O2527" s="2">
        <v>2526</v>
      </c>
    </row>
    <row r="2528" spans="1:15" x14ac:dyDescent="0.35">
      <c r="A2528" s="4">
        <v>2</v>
      </c>
      <c r="B2528" s="4" t="s">
        <v>1466</v>
      </c>
      <c r="C2528" s="4" t="s">
        <v>1467</v>
      </c>
      <c r="D2528" s="4" t="s">
        <v>6211</v>
      </c>
      <c r="E2528" s="10"/>
      <c r="F2528" s="10"/>
      <c r="G2528" s="4" t="s">
        <v>6212</v>
      </c>
      <c r="H2528" s="4" t="s">
        <v>304</v>
      </c>
      <c r="I2528" s="4" t="s">
        <v>1478</v>
      </c>
      <c r="J2528" s="4" t="s">
        <v>957</v>
      </c>
      <c r="K2528" s="4" t="s">
        <v>966</v>
      </c>
      <c r="L2528" s="4" t="s">
        <v>959</v>
      </c>
      <c r="M2528" s="4" t="s">
        <v>960</v>
      </c>
      <c r="N2528" s="4" t="s">
        <v>1245</v>
      </c>
      <c r="O2528" s="4">
        <v>2527</v>
      </c>
    </row>
    <row r="2529" spans="1:15" x14ac:dyDescent="0.35">
      <c r="A2529" s="2">
        <v>2</v>
      </c>
      <c r="B2529" s="2" t="s">
        <v>1466</v>
      </c>
      <c r="C2529" s="2" t="s">
        <v>1467</v>
      </c>
      <c r="D2529" s="2" t="s">
        <v>6213</v>
      </c>
      <c r="E2529" s="10"/>
      <c r="F2529" s="10"/>
      <c r="G2529" s="2" t="s">
        <v>6214</v>
      </c>
      <c r="H2529" s="2" t="s">
        <v>304</v>
      </c>
      <c r="I2529" s="2" t="s">
        <v>1478</v>
      </c>
      <c r="J2529" s="2" t="s">
        <v>973</v>
      </c>
      <c r="K2529" s="2" t="s">
        <v>966</v>
      </c>
      <c r="L2529" s="2" t="s">
        <v>1031</v>
      </c>
      <c r="M2529" s="2" t="s">
        <v>960</v>
      </c>
      <c r="N2529" s="2" t="s">
        <v>967</v>
      </c>
      <c r="O2529" s="2">
        <v>2528</v>
      </c>
    </row>
    <row r="2530" spans="1:15" x14ac:dyDescent="0.35">
      <c r="A2530" s="4">
        <v>2</v>
      </c>
      <c r="B2530" s="4" t="s">
        <v>1466</v>
      </c>
      <c r="C2530" s="4" t="s">
        <v>1467</v>
      </c>
      <c r="D2530" s="4" t="s">
        <v>6215</v>
      </c>
      <c r="E2530" s="10"/>
      <c r="F2530" s="10"/>
      <c r="G2530" s="4" t="s">
        <v>6216</v>
      </c>
      <c r="H2530" s="4" t="s">
        <v>304</v>
      </c>
      <c r="I2530" s="4" t="s">
        <v>1478</v>
      </c>
      <c r="J2530" s="4" t="s">
        <v>957</v>
      </c>
      <c r="K2530" s="4" t="s">
        <v>966</v>
      </c>
      <c r="L2530" s="4" t="s">
        <v>959</v>
      </c>
      <c r="M2530" s="4" t="s">
        <v>960</v>
      </c>
      <c r="N2530" s="4" t="s">
        <v>961</v>
      </c>
      <c r="O2530" s="4">
        <v>2529</v>
      </c>
    </row>
    <row r="2531" spans="1:15" x14ac:dyDescent="0.35">
      <c r="A2531" s="2">
        <v>2</v>
      </c>
      <c r="B2531" s="2" t="s">
        <v>1466</v>
      </c>
      <c r="C2531" s="2" t="s">
        <v>1467</v>
      </c>
      <c r="D2531" s="2" t="s">
        <v>6217</v>
      </c>
      <c r="E2531" s="10"/>
      <c r="F2531" s="10"/>
      <c r="G2531" s="2" t="s">
        <v>6218</v>
      </c>
      <c r="H2531" s="2" t="s">
        <v>304</v>
      </c>
      <c r="I2531" s="2" t="s">
        <v>1478</v>
      </c>
      <c r="J2531" s="2" t="s">
        <v>973</v>
      </c>
      <c r="K2531" s="2" t="s">
        <v>966</v>
      </c>
      <c r="L2531" s="2" t="s">
        <v>959</v>
      </c>
      <c r="M2531" s="2" t="s">
        <v>960</v>
      </c>
      <c r="N2531" s="2" t="s">
        <v>967</v>
      </c>
      <c r="O2531" s="2">
        <v>2530</v>
      </c>
    </row>
    <row r="2532" spans="1:15" x14ac:dyDescent="0.35">
      <c r="A2532" s="4">
        <v>2</v>
      </c>
      <c r="B2532" s="4" t="s">
        <v>1466</v>
      </c>
      <c r="C2532" s="4" t="s">
        <v>1467</v>
      </c>
      <c r="D2532" s="4" t="s">
        <v>6219</v>
      </c>
      <c r="E2532" s="10"/>
      <c r="F2532" s="10"/>
      <c r="G2532" s="4" t="s">
        <v>6220</v>
      </c>
      <c r="H2532" s="4" t="s">
        <v>304</v>
      </c>
      <c r="I2532" s="4" t="s">
        <v>1478</v>
      </c>
      <c r="J2532" s="4" t="s">
        <v>957</v>
      </c>
      <c r="K2532" s="4" t="s">
        <v>966</v>
      </c>
      <c r="L2532" s="4" t="s">
        <v>959</v>
      </c>
      <c r="M2532" s="4" t="s">
        <v>960</v>
      </c>
      <c r="N2532" s="4" t="s">
        <v>967</v>
      </c>
      <c r="O2532" s="4">
        <v>2531</v>
      </c>
    </row>
    <row r="2533" spans="1:15" x14ac:dyDescent="0.35">
      <c r="A2533" s="2">
        <v>2</v>
      </c>
      <c r="B2533" s="2" t="s">
        <v>1466</v>
      </c>
      <c r="C2533" s="2" t="s">
        <v>1467</v>
      </c>
      <c r="D2533" s="2" t="s">
        <v>6221</v>
      </c>
      <c r="E2533" s="10"/>
      <c r="F2533" s="10"/>
      <c r="G2533" s="2" t="s">
        <v>6222</v>
      </c>
      <c r="H2533" s="2" t="s">
        <v>304</v>
      </c>
      <c r="I2533" s="2" t="s">
        <v>1478</v>
      </c>
      <c r="J2533" s="2" t="s">
        <v>965</v>
      </c>
      <c r="K2533" s="2" t="s">
        <v>966</v>
      </c>
      <c r="L2533" s="2" t="s">
        <v>1031</v>
      </c>
      <c r="M2533" s="2" t="s">
        <v>960</v>
      </c>
      <c r="N2533" s="2" t="s">
        <v>967</v>
      </c>
      <c r="O2533" s="2">
        <v>2532</v>
      </c>
    </row>
    <row r="2534" spans="1:15" x14ac:dyDescent="0.35">
      <c r="A2534" s="4">
        <v>2</v>
      </c>
      <c r="B2534" s="4" t="s">
        <v>1466</v>
      </c>
      <c r="C2534" s="4" t="s">
        <v>1467</v>
      </c>
      <c r="D2534" s="4" t="s">
        <v>6223</v>
      </c>
      <c r="E2534" s="10"/>
      <c r="F2534" s="10"/>
      <c r="G2534" s="4" t="s">
        <v>6224</v>
      </c>
      <c r="H2534" s="4" t="s">
        <v>304</v>
      </c>
      <c r="I2534" s="4" t="s">
        <v>1478</v>
      </c>
      <c r="J2534" s="4" t="s">
        <v>965</v>
      </c>
      <c r="K2534" s="4" t="s">
        <v>966</v>
      </c>
      <c r="L2534" s="4" t="s">
        <v>1031</v>
      </c>
      <c r="M2534" s="4" t="s">
        <v>960</v>
      </c>
      <c r="N2534" s="4" t="s">
        <v>967</v>
      </c>
      <c r="O2534" s="4">
        <v>2533</v>
      </c>
    </row>
    <row r="2535" spans="1:15" x14ac:dyDescent="0.35">
      <c r="A2535" s="2">
        <v>2</v>
      </c>
      <c r="B2535" s="2" t="s">
        <v>1466</v>
      </c>
      <c r="C2535" s="2" t="s">
        <v>1467</v>
      </c>
      <c r="D2535" s="2" t="s">
        <v>6225</v>
      </c>
      <c r="E2535" s="10"/>
      <c r="F2535" s="10"/>
      <c r="G2535" s="2" t="s">
        <v>6226</v>
      </c>
      <c r="H2535" s="2" t="s">
        <v>304</v>
      </c>
      <c r="I2535" s="2" t="s">
        <v>1478</v>
      </c>
      <c r="J2535" s="2" t="s">
        <v>973</v>
      </c>
      <c r="K2535" s="2" t="s">
        <v>966</v>
      </c>
      <c r="L2535" s="2" t="s">
        <v>959</v>
      </c>
      <c r="M2535" s="2" t="s">
        <v>960</v>
      </c>
      <c r="N2535" s="2" t="s">
        <v>967</v>
      </c>
      <c r="O2535" s="2">
        <v>2534</v>
      </c>
    </row>
    <row r="2536" spans="1:15" x14ac:dyDescent="0.35">
      <c r="A2536" s="4">
        <v>2</v>
      </c>
      <c r="B2536" s="4" t="s">
        <v>1466</v>
      </c>
      <c r="C2536" s="4" t="s">
        <v>1467</v>
      </c>
      <c r="D2536" s="4" t="s">
        <v>6227</v>
      </c>
      <c r="E2536" s="10"/>
      <c r="F2536" s="10"/>
      <c r="G2536" s="4" t="s">
        <v>6228</v>
      </c>
      <c r="H2536" s="4" t="s">
        <v>304</v>
      </c>
      <c r="I2536" s="4" t="s">
        <v>1478</v>
      </c>
      <c r="J2536" s="4" t="s">
        <v>957</v>
      </c>
      <c r="K2536" s="4" t="s">
        <v>966</v>
      </c>
      <c r="L2536" s="4" t="s">
        <v>959</v>
      </c>
      <c r="M2536" s="4" t="s">
        <v>960</v>
      </c>
      <c r="N2536" s="4" t="s">
        <v>961</v>
      </c>
      <c r="O2536" s="4">
        <v>2535</v>
      </c>
    </row>
    <row r="2537" spans="1:15" x14ac:dyDescent="0.35">
      <c r="A2537" s="2">
        <v>2</v>
      </c>
      <c r="B2537" s="2" t="s">
        <v>1466</v>
      </c>
      <c r="C2537" s="2" t="s">
        <v>1467</v>
      </c>
      <c r="D2537" s="2" t="s">
        <v>6229</v>
      </c>
      <c r="E2537" s="10"/>
      <c r="F2537" s="10"/>
      <c r="G2537" s="2" t="s">
        <v>6230</v>
      </c>
      <c r="H2537" s="2" t="s">
        <v>304</v>
      </c>
      <c r="I2537" s="2" t="s">
        <v>1478</v>
      </c>
      <c r="J2537" s="2" t="s">
        <v>965</v>
      </c>
      <c r="K2537" s="2" t="s">
        <v>966</v>
      </c>
      <c r="L2537" s="2" t="s">
        <v>959</v>
      </c>
      <c r="M2537" s="2" t="s">
        <v>960</v>
      </c>
      <c r="N2537" s="2" t="s">
        <v>967</v>
      </c>
      <c r="O2537" s="2">
        <v>2536</v>
      </c>
    </row>
    <row r="2538" spans="1:15" x14ac:dyDescent="0.35">
      <c r="A2538" s="4">
        <v>2</v>
      </c>
      <c r="B2538" s="4" t="s">
        <v>1466</v>
      </c>
      <c r="C2538" s="4" t="s">
        <v>1467</v>
      </c>
      <c r="D2538" s="4" t="s">
        <v>6231</v>
      </c>
      <c r="E2538" s="10"/>
      <c r="F2538" s="10"/>
      <c r="G2538" s="4" t="s">
        <v>6232</v>
      </c>
      <c r="H2538" s="4" t="s">
        <v>304</v>
      </c>
      <c r="I2538" s="4" t="s">
        <v>1478</v>
      </c>
      <c r="J2538" s="4" t="s">
        <v>957</v>
      </c>
      <c r="K2538" s="4" t="s">
        <v>966</v>
      </c>
      <c r="L2538" s="4" t="s">
        <v>959</v>
      </c>
      <c r="M2538" s="4" t="s">
        <v>960</v>
      </c>
      <c r="N2538" s="4" t="s">
        <v>961</v>
      </c>
      <c r="O2538" s="4">
        <v>2537</v>
      </c>
    </row>
    <row r="2539" spans="1:15" x14ac:dyDescent="0.35">
      <c r="A2539" s="2">
        <v>2</v>
      </c>
      <c r="B2539" s="2" t="s">
        <v>1466</v>
      </c>
      <c r="C2539" s="2" t="s">
        <v>1467</v>
      </c>
      <c r="D2539" s="2" t="s">
        <v>6233</v>
      </c>
      <c r="E2539" s="10"/>
      <c r="F2539" s="10"/>
      <c r="G2539" s="2" t="s">
        <v>6234</v>
      </c>
      <c r="H2539" s="2" t="s">
        <v>304</v>
      </c>
      <c r="I2539" s="2" t="s">
        <v>1478</v>
      </c>
      <c r="J2539" s="2" t="s">
        <v>957</v>
      </c>
      <c r="K2539" s="2" t="s">
        <v>966</v>
      </c>
      <c r="L2539" s="2" t="s">
        <v>959</v>
      </c>
      <c r="M2539" s="2" t="s">
        <v>960</v>
      </c>
      <c r="N2539" s="2" t="s">
        <v>961</v>
      </c>
      <c r="O2539" s="2">
        <v>2538</v>
      </c>
    </row>
    <row r="2540" spans="1:15" x14ac:dyDescent="0.35">
      <c r="A2540" s="4">
        <v>2</v>
      </c>
      <c r="B2540" s="4" t="s">
        <v>1466</v>
      </c>
      <c r="C2540" s="4" t="s">
        <v>1467</v>
      </c>
      <c r="D2540" s="4" t="s">
        <v>6235</v>
      </c>
      <c r="E2540" s="10"/>
      <c r="F2540" s="10"/>
      <c r="G2540" s="4" t="s">
        <v>890</v>
      </c>
      <c r="H2540" s="4" t="s">
        <v>304</v>
      </c>
      <c r="I2540" s="4" t="s">
        <v>1478</v>
      </c>
      <c r="J2540" s="4" t="s">
        <v>957</v>
      </c>
      <c r="K2540" s="4" t="s">
        <v>966</v>
      </c>
      <c r="L2540" s="4" t="s">
        <v>959</v>
      </c>
      <c r="M2540" s="4" t="s">
        <v>960</v>
      </c>
      <c r="N2540" s="4" t="s">
        <v>1245</v>
      </c>
      <c r="O2540" s="4">
        <v>2539</v>
      </c>
    </row>
    <row r="2541" spans="1:15" x14ac:dyDescent="0.35">
      <c r="A2541" s="2">
        <v>2</v>
      </c>
      <c r="B2541" s="2" t="s">
        <v>1466</v>
      </c>
      <c r="C2541" s="2" t="s">
        <v>1467</v>
      </c>
      <c r="D2541" s="2" t="s">
        <v>6236</v>
      </c>
      <c r="E2541" s="10"/>
      <c r="F2541" s="10"/>
      <c r="G2541" s="2" t="s">
        <v>6237</v>
      </c>
      <c r="H2541" s="2" t="s">
        <v>304</v>
      </c>
      <c r="I2541" s="2" t="s">
        <v>1478</v>
      </c>
      <c r="J2541" s="2" t="s">
        <v>957</v>
      </c>
      <c r="K2541" s="2" t="s">
        <v>966</v>
      </c>
      <c r="L2541" s="2" t="s">
        <v>959</v>
      </c>
      <c r="M2541" s="2" t="s">
        <v>960</v>
      </c>
      <c r="N2541" s="2" t="s">
        <v>1546</v>
      </c>
      <c r="O2541" s="2">
        <v>2540</v>
      </c>
    </row>
    <row r="2542" spans="1:15" x14ac:dyDescent="0.35">
      <c r="A2542" s="4">
        <v>2</v>
      </c>
      <c r="B2542" s="4" t="s">
        <v>1466</v>
      </c>
      <c r="C2542" s="4" t="s">
        <v>1467</v>
      </c>
      <c r="D2542" s="4" t="s">
        <v>6238</v>
      </c>
      <c r="E2542" s="10"/>
      <c r="F2542" s="10"/>
      <c r="G2542" s="4" t="s">
        <v>6239</v>
      </c>
      <c r="H2542" s="4" t="s">
        <v>304</v>
      </c>
      <c r="I2542" s="4" t="s">
        <v>1478</v>
      </c>
      <c r="J2542" s="4" t="s">
        <v>965</v>
      </c>
      <c r="K2542" s="4" t="s">
        <v>966</v>
      </c>
      <c r="L2542" s="4" t="s">
        <v>959</v>
      </c>
      <c r="M2542" s="4" t="s">
        <v>960</v>
      </c>
      <c r="N2542" s="4" t="s">
        <v>967</v>
      </c>
      <c r="O2542" s="4">
        <v>2541</v>
      </c>
    </row>
    <row r="2543" spans="1:15" x14ac:dyDescent="0.35">
      <c r="A2543" s="2">
        <v>2</v>
      </c>
      <c r="B2543" s="2" t="s">
        <v>1466</v>
      </c>
      <c r="C2543" s="2" t="s">
        <v>1467</v>
      </c>
      <c r="D2543" s="2" t="s">
        <v>6240</v>
      </c>
      <c r="E2543" s="10"/>
      <c r="F2543" s="10"/>
      <c r="G2543" s="2" t="s">
        <v>6241</v>
      </c>
      <c r="H2543" s="2" t="s">
        <v>304</v>
      </c>
      <c r="I2543" s="2" t="s">
        <v>1478</v>
      </c>
      <c r="J2543" s="2" t="s">
        <v>965</v>
      </c>
      <c r="K2543" s="2" t="s">
        <v>966</v>
      </c>
      <c r="L2543" s="2" t="s">
        <v>1031</v>
      </c>
      <c r="M2543" s="2" t="s">
        <v>960</v>
      </c>
      <c r="N2543" s="2" t="s">
        <v>967</v>
      </c>
      <c r="O2543" s="2">
        <v>2542</v>
      </c>
    </row>
    <row r="2544" spans="1:15" x14ac:dyDescent="0.35">
      <c r="A2544" s="4">
        <v>2</v>
      </c>
      <c r="B2544" s="4" t="s">
        <v>1466</v>
      </c>
      <c r="C2544" s="4" t="s">
        <v>1467</v>
      </c>
      <c r="D2544" s="4" t="s">
        <v>6242</v>
      </c>
      <c r="E2544" s="10"/>
      <c r="F2544" s="10"/>
      <c r="G2544" s="4" t="s">
        <v>6243</v>
      </c>
      <c r="H2544" s="4" t="s">
        <v>304</v>
      </c>
      <c r="I2544" s="4" t="s">
        <v>1478</v>
      </c>
      <c r="J2544" s="4" t="s">
        <v>965</v>
      </c>
      <c r="K2544" s="4" t="s">
        <v>966</v>
      </c>
      <c r="L2544" s="4" t="s">
        <v>1031</v>
      </c>
      <c r="M2544" s="4" t="s">
        <v>960</v>
      </c>
      <c r="N2544" s="4" t="s">
        <v>967</v>
      </c>
      <c r="O2544" s="4">
        <v>2543</v>
      </c>
    </row>
    <row r="2545" spans="1:15" x14ac:dyDescent="0.35">
      <c r="A2545" s="2">
        <v>2</v>
      </c>
      <c r="B2545" s="2" t="s">
        <v>1466</v>
      </c>
      <c r="C2545" s="2" t="s">
        <v>1467</v>
      </c>
      <c r="D2545" s="2" t="s">
        <v>6244</v>
      </c>
      <c r="E2545" s="10"/>
      <c r="F2545" s="10"/>
      <c r="G2545" s="2" t="s">
        <v>6245</v>
      </c>
      <c r="H2545" s="2" t="s">
        <v>304</v>
      </c>
      <c r="I2545" s="2" t="s">
        <v>1478</v>
      </c>
      <c r="J2545" s="2" t="s">
        <v>973</v>
      </c>
      <c r="K2545" s="2" t="s">
        <v>966</v>
      </c>
      <c r="L2545" s="2" t="s">
        <v>1031</v>
      </c>
      <c r="M2545" s="2" t="s">
        <v>960</v>
      </c>
      <c r="N2545" s="2" t="s">
        <v>967</v>
      </c>
      <c r="O2545" s="2">
        <v>2544</v>
      </c>
    </row>
    <row r="2546" spans="1:15" x14ac:dyDescent="0.35">
      <c r="A2546" s="4">
        <v>2</v>
      </c>
      <c r="B2546" s="4" t="s">
        <v>1466</v>
      </c>
      <c r="C2546" s="4" t="s">
        <v>1467</v>
      </c>
      <c r="D2546" s="4" t="s">
        <v>6246</v>
      </c>
      <c r="E2546" s="10"/>
      <c r="F2546" s="10"/>
      <c r="G2546" s="4" t="s">
        <v>6247</v>
      </c>
      <c r="H2546" s="4" t="s">
        <v>304</v>
      </c>
      <c r="I2546" s="4" t="s">
        <v>1478</v>
      </c>
      <c r="J2546" s="4" t="s">
        <v>973</v>
      </c>
      <c r="K2546" s="4" t="s">
        <v>966</v>
      </c>
      <c r="L2546" s="4" t="s">
        <v>959</v>
      </c>
      <c r="M2546" s="4" t="s">
        <v>960</v>
      </c>
      <c r="N2546" s="4" t="s">
        <v>967</v>
      </c>
      <c r="O2546" s="4">
        <v>2545</v>
      </c>
    </row>
    <row r="2547" spans="1:15" x14ac:dyDescent="0.35">
      <c r="A2547" s="2">
        <v>2</v>
      </c>
      <c r="B2547" s="2" t="s">
        <v>1466</v>
      </c>
      <c r="C2547" s="2" t="s">
        <v>1467</v>
      </c>
      <c r="D2547" s="2" t="s">
        <v>6248</v>
      </c>
      <c r="E2547" s="10"/>
      <c r="F2547" s="10"/>
      <c r="G2547" s="2" t="s">
        <v>6249</v>
      </c>
      <c r="H2547" s="2" t="s">
        <v>304</v>
      </c>
      <c r="I2547" s="2" t="s">
        <v>1478</v>
      </c>
      <c r="J2547" s="2" t="s">
        <v>957</v>
      </c>
      <c r="K2547" s="2" t="s">
        <v>966</v>
      </c>
      <c r="L2547" s="2" t="s">
        <v>959</v>
      </c>
      <c r="M2547" s="2" t="s">
        <v>960</v>
      </c>
      <c r="N2547" s="2" t="s">
        <v>1245</v>
      </c>
      <c r="O2547" s="2">
        <v>2546</v>
      </c>
    </row>
    <row r="2548" spans="1:15" x14ac:dyDescent="0.35">
      <c r="A2548" s="4">
        <v>2</v>
      </c>
      <c r="B2548" s="4" t="s">
        <v>1466</v>
      </c>
      <c r="C2548" s="4" t="s">
        <v>1467</v>
      </c>
      <c r="D2548" s="4" t="s">
        <v>6250</v>
      </c>
      <c r="E2548" s="10"/>
      <c r="F2548" s="10"/>
      <c r="G2548" s="4" t="s">
        <v>6251</v>
      </c>
      <c r="H2548" s="4" t="s">
        <v>304</v>
      </c>
      <c r="I2548" s="4" t="s">
        <v>1478</v>
      </c>
      <c r="J2548" s="4" t="s">
        <v>973</v>
      </c>
      <c r="K2548" s="4" t="s">
        <v>966</v>
      </c>
      <c r="L2548" s="4" t="s">
        <v>1031</v>
      </c>
      <c r="M2548" s="4" t="s">
        <v>960</v>
      </c>
      <c r="N2548" s="4" t="s">
        <v>967</v>
      </c>
      <c r="O2548" s="4">
        <v>2547</v>
      </c>
    </row>
    <row r="2549" spans="1:15" x14ac:dyDescent="0.35">
      <c r="A2549" s="2">
        <v>2</v>
      </c>
      <c r="B2549" s="2" t="s">
        <v>1466</v>
      </c>
      <c r="C2549" s="2" t="s">
        <v>1467</v>
      </c>
      <c r="D2549" s="2" t="s">
        <v>6252</v>
      </c>
      <c r="E2549" s="10"/>
      <c r="F2549" s="10"/>
      <c r="G2549" s="2" t="s">
        <v>6253</v>
      </c>
      <c r="H2549" s="2" t="s">
        <v>304</v>
      </c>
      <c r="I2549" s="2" t="s">
        <v>1478</v>
      </c>
      <c r="J2549" s="2" t="s">
        <v>973</v>
      </c>
      <c r="K2549" s="2" t="s">
        <v>966</v>
      </c>
      <c r="L2549" s="2" t="s">
        <v>1031</v>
      </c>
      <c r="M2549" s="2" t="s">
        <v>960</v>
      </c>
      <c r="N2549" s="2" t="s">
        <v>967</v>
      </c>
      <c r="O2549" s="2">
        <v>2548</v>
      </c>
    </row>
    <row r="2550" spans="1:15" x14ac:dyDescent="0.35">
      <c r="A2550" s="4">
        <v>2</v>
      </c>
      <c r="B2550" s="4" t="s">
        <v>1466</v>
      </c>
      <c r="C2550" s="4" t="s">
        <v>1467</v>
      </c>
      <c r="D2550" s="4" t="s">
        <v>6254</v>
      </c>
      <c r="E2550" s="10"/>
      <c r="F2550" s="10"/>
      <c r="G2550" s="4" t="s">
        <v>6255</v>
      </c>
      <c r="H2550" s="4" t="s">
        <v>304</v>
      </c>
      <c r="I2550" s="4" t="s">
        <v>1478</v>
      </c>
      <c r="J2550" s="4" t="s">
        <v>957</v>
      </c>
      <c r="K2550" s="4" t="s">
        <v>966</v>
      </c>
      <c r="L2550" s="4" t="s">
        <v>959</v>
      </c>
      <c r="M2550" s="4" t="s">
        <v>960</v>
      </c>
      <c r="N2550" s="4" t="s">
        <v>961</v>
      </c>
      <c r="O2550" s="4">
        <v>2549</v>
      </c>
    </row>
    <row r="2551" spans="1:15" x14ac:dyDescent="0.35">
      <c r="A2551" s="2">
        <v>2</v>
      </c>
      <c r="B2551" s="2" t="s">
        <v>1466</v>
      </c>
      <c r="C2551" s="2" t="s">
        <v>1467</v>
      </c>
      <c r="D2551" s="2" t="s">
        <v>6256</v>
      </c>
      <c r="E2551" s="10"/>
      <c r="F2551" s="10"/>
      <c r="G2551" s="2" t="s">
        <v>6257</v>
      </c>
      <c r="H2551" s="2" t="s">
        <v>304</v>
      </c>
      <c r="I2551" s="2" t="s">
        <v>1478</v>
      </c>
      <c r="J2551" s="2" t="s">
        <v>957</v>
      </c>
      <c r="K2551" s="2" t="s">
        <v>966</v>
      </c>
      <c r="L2551" s="2" t="s">
        <v>959</v>
      </c>
      <c r="M2551" s="2" t="s">
        <v>960</v>
      </c>
      <c r="N2551" s="2" t="s">
        <v>967</v>
      </c>
      <c r="O2551" s="2">
        <v>2550</v>
      </c>
    </row>
    <row r="2552" spans="1:15" x14ac:dyDescent="0.35">
      <c r="A2552" s="4">
        <v>2</v>
      </c>
      <c r="B2552" s="4" t="s">
        <v>1466</v>
      </c>
      <c r="C2552" s="4" t="s">
        <v>1467</v>
      </c>
      <c r="D2552" s="4" t="s">
        <v>6258</v>
      </c>
      <c r="E2552" s="10"/>
      <c r="F2552" s="10"/>
      <c r="G2552" s="4" t="s">
        <v>6259</v>
      </c>
      <c r="H2552" s="4" t="s">
        <v>304</v>
      </c>
      <c r="I2552" s="4" t="s">
        <v>1478</v>
      </c>
      <c r="J2552" s="4" t="s">
        <v>957</v>
      </c>
      <c r="K2552" s="4" t="s">
        <v>966</v>
      </c>
      <c r="L2552" s="4" t="s">
        <v>959</v>
      </c>
      <c r="M2552" s="4" t="s">
        <v>960</v>
      </c>
      <c r="N2552" s="4" t="s">
        <v>1245</v>
      </c>
      <c r="O2552" s="4">
        <v>2551</v>
      </c>
    </row>
    <row r="2553" spans="1:15" x14ac:dyDescent="0.35">
      <c r="A2553" s="2">
        <v>2</v>
      </c>
      <c r="B2553" s="2" t="s">
        <v>1466</v>
      </c>
      <c r="C2553" s="2" t="s">
        <v>1467</v>
      </c>
      <c r="D2553" s="2" t="s">
        <v>6260</v>
      </c>
      <c r="E2553" s="10"/>
      <c r="F2553" s="10"/>
      <c r="G2553" s="2" t="s">
        <v>717</v>
      </c>
      <c r="H2553" s="2" t="s">
        <v>304</v>
      </c>
      <c r="I2553" s="2" t="s">
        <v>1478</v>
      </c>
      <c r="J2553" s="2" t="s">
        <v>957</v>
      </c>
      <c r="K2553" s="2" t="s">
        <v>966</v>
      </c>
      <c r="L2553" s="2" t="s">
        <v>959</v>
      </c>
      <c r="M2553" s="2" t="s">
        <v>960</v>
      </c>
      <c r="N2553" s="2" t="s">
        <v>1245</v>
      </c>
      <c r="O2553" s="2">
        <v>2552</v>
      </c>
    </row>
    <row r="2554" spans="1:15" x14ac:dyDescent="0.35">
      <c r="A2554" s="4">
        <v>2</v>
      </c>
      <c r="B2554" s="4" t="s">
        <v>1466</v>
      </c>
      <c r="C2554" s="4" t="s">
        <v>1467</v>
      </c>
      <c r="D2554" s="4" t="s">
        <v>6261</v>
      </c>
      <c r="E2554" s="10"/>
      <c r="F2554" s="10"/>
      <c r="G2554" s="4" t="s">
        <v>6262</v>
      </c>
      <c r="H2554" s="4" t="s">
        <v>304</v>
      </c>
      <c r="I2554" s="4" t="s">
        <v>1478</v>
      </c>
      <c r="J2554" s="4" t="s">
        <v>957</v>
      </c>
      <c r="K2554" s="4" t="s">
        <v>966</v>
      </c>
      <c r="L2554" s="4" t="s">
        <v>959</v>
      </c>
      <c r="M2554" s="4" t="s">
        <v>960</v>
      </c>
      <c r="N2554" s="4" t="s">
        <v>961</v>
      </c>
      <c r="O2554" s="4">
        <v>2553</v>
      </c>
    </row>
    <row r="2555" spans="1:15" x14ac:dyDescent="0.35">
      <c r="A2555" s="2">
        <v>2</v>
      </c>
      <c r="B2555" s="2" t="s">
        <v>1466</v>
      </c>
      <c r="C2555" s="2" t="s">
        <v>1467</v>
      </c>
      <c r="D2555" s="2" t="s">
        <v>6263</v>
      </c>
      <c r="E2555" s="10"/>
      <c r="F2555" s="10"/>
      <c r="G2555" s="2" t="s">
        <v>6264</v>
      </c>
      <c r="H2555" s="2" t="s">
        <v>304</v>
      </c>
      <c r="I2555" s="2" t="s">
        <v>1478</v>
      </c>
      <c r="J2555" s="2" t="s">
        <v>965</v>
      </c>
      <c r="K2555" s="2" t="s">
        <v>966</v>
      </c>
      <c r="L2555" s="2" t="s">
        <v>959</v>
      </c>
      <c r="M2555" s="2" t="s">
        <v>960</v>
      </c>
      <c r="N2555" s="2" t="s">
        <v>967</v>
      </c>
      <c r="O2555" s="2">
        <v>2554</v>
      </c>
    </row>
    <row r="2556" spans="1:15" x14ac:dyDescent="0.35">
      <c r="A2556" s="4">
        <v>2</v>
      </c>
      <c r="B2556" s="4" t="s">
        <v>1466</v>
      </c>
      <c r="C2556" s="4" t="s">
        <v>1467</v>
      </c>
      <c r="D2556" s="4" t="s">
        <v>6265</v>
      </c>
      <c r="E2556" s="10"/>
      <c r="F2556" s="10"/>
      <c r="G2556" s="4" t="s">
        <v>6266</v>
      </c>
      <c r="H2556" s="4" t="s">
        <v>304</v>
      </c>
      <c r="I2556" s="4" t="s">
        <v>1478</v>
      </c>
      <c r="J2556" s="4" t="s">
        <v>973</v>
      </c>
      <c r="K2556" s="4" t="s">
        <v>966</v>
      </c>
      <c r="L2556" s="4" t="s">
        <v>1031</v>
      </c>
      <c r="M2556" s="4" t="s">
        <v>960</v>
      </c>
      <c r="N2556" s="4" t="s">
        <v>967</v>
      </c>
      <c r="O2556" s="4">
        <v>2555</v>
      </c>
    </row>
    <row r="2557" spans="1:15" x14ac:dyDescent="0.35">
      <c r="A2557" s="2">
        <v>2</v>
      </c>
      <c r="B2557" s="2" t="s">
        <v>1466</v>
      </c>
      <c r="C2557" s="2" t="s">
        <v>1467</v>
      </c>
      <c r="D2557" s="2" t="s">
        <v>6267</v>
      </c>
      <c r="E2557" s="10"/>
      <c r="F2557" s="10"/>
      <c r="G2557" s="2" t="s">
        <v>6268</v>
      </c>
      <c r="H2557" s="2" t="s">
        <v>304</v>
      </c>
      <c r="I2557" s="2" t="s">
        <v>1478</v>
      </c>
      <c r="J2557" s="2" t="s">
        <v>973</v>
      </c>
      <c r="K2557" s="2" t="s">
        <v>966</v>
      </c>
      <c r="L2557" s="2" t="s">
        <v>1031</v>
      </c>
      <c r="M2557" s="2" t="s">
        <v>960</v>
      </c>
      <c r="N2557" s="2" t="s">
        <v>967</v>
      </c>
      <c r="O2557" s="2">
        <v>2556</v>
      </c>
    </row>
    <row r="2558" spans="1:15" x14ac:dyDescent="0.35">
      <c r="A2558" s="4">
        <v>2</v>
      </c>
      <c r="B2558" s="4" t="s">
        <v>1466</v>
      </c>
      <c r="C2558" s="4" t="s">
        <v>1467</v>
      </c>
      <c r="D2558" s="4" t="s">
        <v>6269</v>
      </c>
      <c r="E2558" s="10"/>
      <c r="F2558" s="10"/>
      <c r="G2558" s="4" t="s">
        <v>6270</v>
      </c>
      <c r="H2558" s="4" t="s">
        <v>304</v>
      </c>
      <c r="I2558" s="4" t="s">
        <v>1478</v>
      </c>
      <c r="J2558" s="4" t="s">
        <v>965</v>
      </c>
      <c r="K2558" s="4" t="s">
        <v>966</v>
      </c>
      <c r="L2558" s="4" t="s">
        <v>1031</v>
      </c>
      <c r="M2558" s="4" t="s">
        <v>960</v>
      </c>
      <c r="N2558" s="4" t="s">
        <v>967</v>
      </c>
      <c r="O2558" s="4">
        <v>2557</v>
      </c>
    </row>
    <row r="2559" spans="1:15" x14ac:dyDescent="0.35">
      <c r="A2559" s="2">
        <v>2</v>
      </c>
      <c r="B2559" s="2" t="s">
        <v>1466</v>
      </c>
      <c r="C2559" s="2" t="s">
        <v>1467</v>
      </c>
      <c r="D2559" s="2" t="s">
        <v>6271</v>
      </c>
      <c r="E2559" s="10"/>
      <c r="F2559" s="10"/>
      <c r="G2559" s="2" t="s">
        <v>6272</v>
      </c>
      <c r="H2559" s="2" t="s">
        <v>304</v>
      </c>
      <c r="I2559" s="2" t="s">
        <v>1478</v>
      </c>
      <c r="J2559" s="2" t="s">
        <v>965</v>
      </c>
      <c r="K2559" s="2" t="s">
        <v>966</v>
      </c>
      <c r="L2559" s="2" t="s">
        <v>959</v>
      </c>
      <c r="M2559" s="2" t="s">
        <v>960</v>
      </c>
      <c r="N2559" s="2" t="s">
        <v>967</v>
      </c>
      <c r="O2559" s="2">
        <v>2558</v>
      </c>
    </row>
    <row r="2560" spans="1:15" x14ac:dyDescent="0.35">
      <c r="A2560" s="4">
        <v>2</v>
      </c>
      <c r="B2560" s="4" t="s">
        <v>1466</v>
      </c>
      <c r="C2560" s="4" t="s">
        <v>1467</v>
      </c>
      <c r="D2560" s="4" t="s">
        <v>6273</v>
      </c>
      <c r="E2560" s="10"/>
      <c r="F2560" s="10"/>
      <c r="G2560" s="4" t="s">
        <v>6274</v>
      </c>
      <c r="H2560" s="4" t="s">
        <v>304</v>
      </c>
      <c r="I2560" s="4" t="s">
        <v>1478</v>
      </c>
      <c r="J2560" s="4" t="s">
        <v>957</v>
      </c>
      <c r="K2560" s="4" t="s">
        <v>966</v>
      </c>
      <c r="L2560" s="4" t="s">
        <v>959</v>
      </c>
      <c r="M2560" s="4" t="s">
        <v>960</v>
      </c>
      <c r="N2560" s="4" t="s">
        <v>961</v>
      </c>
      <c r="O2560" s="4">
        <v>2559</v>
      </c>
    </row>
    <row r="2561" spans="1:15" x14ac:dyDescent="0.35">
      <c r="A2561" s="2">
        <v>2</v>
      </c>
      <c r="B2561" s="2" t="s">
        <v>1466</v>
      </c>
      <c r="C2561" s="2" t="s">
        <v>1467</v>
      </c>
      <c r="D2561" s="2" t="s">
        <v>6275</v>
      </c>
      <c r="E2561" s="10"/>
      <c r="F2561" s="10"/>
      <c r="G2561" s="2" t="s">
        <v>6276</v>
      </c>
      <c r="H2561" s="2" t="s">
        <v>304</v>
      </c>
      <c r="I2561" s="2" t="s">
        <v>1478</v>
      </c>
      <c r="J2561" s="2" t="s">
        <v>965</v>
      </c>
      <c r="K2561" s="2" t="s">
        <v>966</v>
      </c>
      <c r="L2561" s="2" t="s">
        <v>959</v>
      </c>
      <c r="M2561" s="2" t="s">
        <v>960</v>
      </c>
      <c r="N2561" s="2" t="s">
        <v>967</v>
      </c>
      <c r="O2561" s="2">
        <v>2560</v>
      </c>
    </row>
    <row r="2562" spans="1:15" x14ac:dyDescent="0.35">
      <c r="A2562" s="4">
        <v>2</v>
      </c>
      <c r="B2562" s="4" t="s">
        <v>1466</v>
      </c>
      <c r="C2562" s="4" t="s">
        <v>1467</v>
      </c>
      <c r="D2562" s="4" t="s">
        <v>1250</v>
      </c>
      <c r="E2562" s="10"/>
      <c r="F2562" s="10"/>
      <c r="G2562" s="4" t="s">
        <v>442</v>
      </c>
      <c r="H2562" s="4" t="s">
        <v>304</v>
      </c>
      <c r="I2562" s="4" t="s">
        <v>1478</v>
      </c>
      <c r="J2562" s="4" t="s">
        <v>957</v>
      </c>
      <c r="K2562" s="4" t="s">
        <v>966</v>
      </c>
      <c r="L2562" s="4" t="s">
        <v>959</v>
      </c>
      <c r="M2562" s="4" t="s">
        <v>960</v>
      </c>
      <c r="N2562" s="4" t="s">
        <v>1245</v>
      </c>
      <c r="O2562" s="4">
        <v>2561</v>
      </c>
    </row>
    <row r="2563" spans="1:15" x14ac:dyDescent="0.35">
      <c r="A2563" s="2">
        <v>2</v>
      </c>
      <c r="B2563" s="2" t="s">
        <v>1466</v>
      </c>
      <c r="C2563" s="2" t="s">
        <v>1467</v>
      </c>
      <c r="D2563" s="2" t="s">
        <v>6277</v>
      </c>
      <c r="E2563" s="10"/>
      <c r="F2563" s="10"/>
      <c r="G2563" s="2" t="s">
        <v>6278</v>
      </c>
      <c r="H2563" s="2" t="s">
        <v>304</v>
      </c>
      <c r="I2563" s="2" t="s">
        <v>1478</v>
      </c>
      <c r="J2563" s="2" t="s">
        <v>965</v>
      </c>
      <c r="K2563" s="2" t="s">
        <v>966</v>
      </c>
      <c r="L2563" s="2" t="s">
        <v>1031</v>
      </c>
      <c r="M2563" s="2" t="s">
        <v>960</v>
      </c>
      <c r="N2563" s="2" t="s">
        <v>967</v>
      </c>
      <c r="O2563" s="2">
        <v>2562</v>
      </c>
    </row>
    <row r="2564" spans="1:15" x14ac:dyDescent="0.35">
      <c r="A2564" s="4">
        <v>2</v>
      </c>
      <c r="B2564" s="4" t="s">
        <v>1466</v>
      </c>
      <c r="C2564" s="4" t="s">
        <v>1467</v>
      </c>
      <c r="D2564" s="4" t="s">
        <v>6279</v>
      </c>
      <c r="E2564" s="10"/>
      <c r="F2564" s="10"/>
      <c r="G2564" s="4" t="s">
        <v>6280</v>
      </c>
      <c r="H2564" s="4" t="s">
        <v>304</v>
      </c>
      <c r="I2564" s="4" t="s">
        <v>1478</v>
      </c>
      <c r="J2564" s="4" t="s">
        <v>965</v>
      </c>
      <c r="K2564" s="4" t="s">
        <v>966</v>
      </c>
      <c r="L2564" s="4" t="s">
        <v>1031</v>
      </c>
      <c r="M2564" s="4" t="s">
        <v>960</v>
      </c>
      <c r="N2564" s="4" t="s">
        <v>967</v>
      </c>
      <c r="O2564" s="4">
        <v>2563</v>
      </c>
    </row>
    <row r="2565" spans="1:15" x14ac:dyDescent="0.35">
      <c r="A2565" s="2">
        <v>2</v>
      </c>
      <c r="B2565" s="2" t="s">
        <v>1466</v>
      </c>
      <c r="C2565" s="2" t="s">
        <v>1467</v>
      </c>
      <c r="D2565" s="2" t="s">
        <v>6281</v>
      </c>
      <c r="E2565" s="10"/>
      <c r="F2565" s="10"/>
      <c r="G2565" s="2" t="s">
        <v>6282</v>
      </c>
      <c r="H2565" s="2" t="s">
        <v>304</v>
      </c>
      <c r="I2565" s="2" t="s">
        <v>1478</v>
      </c>
      <c r="J2565" s="2" t="s">
        <v>957</v>
      </c>
      <c r="K2565" s="2" t="s">
        <v>966</v>
      </c>
      <c r="L2565" s="2" t="s">
        <v>959</v>
      </c>
      <c r="M2565" s="2" t="s">
        <v>960</v>
      </c>
      <c r="N2565" s="2" t="s">
        <v>961</v>
      </c>
      <c r="O2565" s="2">
        <v>2564</v>
      </c>
    </row>
    <row r="2566" spans="1:15" x14ac:dyDescent="0.35">
      <c r="A2566" s="4">
        <v>2</v>
      </c>
      <c r="B2566" s="4" t="s">
        <v>1466</v>
      </c>
      <c r="C2566" s="4" t="s">
        <v>1467</v>
      </c>
      <c r="D2566" s="4" t="s">
        <v>6283</v>
      </c>
      <c r="E2566" s="10"/>
      <c r="F2566" s="10"/>
      <c r="G2566" s="4" t="s">
        <v>906</v>
      </c>
      <c r="H2566" s="4" t="s">
        <v>304</v>
      </c>
      <c r="I2566" s="4" t="s">
        <v>1478</v>
      </c>
      <c r="J2566" s="4" t="s">
        <v>957</v>
      </c>
      <c r="K2566" s="4" t="s">
        <v>966</v>
      </c>
      <c r="L2566" s="4" t="s">
        <v>959</v>
      </c>
      <c r="M2566" s="4" t="s">
        <v>960</v>
      </c>
      <c r="N2566" s="4" t="s">
        <v>1245</v>
      </c>
      <c r="O2566" s="4">
        <v>2565</v>
      </c>
    </row>
    <row r="2567" spans="1:15" x14ac:dyDescent="0.35">
      <c r="A2567" s="2">
        <v>2</v>
      </c>
      <c r="B2567" s="2" t="s">
        <v>1466</v>
      </c>
      <c r="C2567" s="2" t="s">
        <v>1467</v>
      </c>
      <c r="D2567" s="2" t="s">
        <v>6284</v>
      </c>
      <c r="E2567" s="10"/>
      <c r="F2567" s="10"/>
      <c r="G2567" s="2" t="s">
        <v>6285</v>
      </c>
      <c r="H2567" s="2" t="s">
        <v>304</v>
      </c>
      <c r="I2567" s="2" t="s">
        <v>1478</v>
      </c>
      <c r="J2567" s="2" t="s">
        <v>965</v>
      </c>
      <c r="K2567" s="2" t="s">
        <v>966</v>
      </c>
      <c r="L2567" s="2" t="s">
        <v>959</v>
      </c>
      <c r="M2567" s="2" t="s">
        <v>960</v>
      </c>
      <c r="N2567" s="2" t="s">
        <v>967</v>
      </c>
      <c r="O2567" s="2">
        <v>2566</v>
      </c>
    </row>
    <row r="2568" spans="1:15" x14ac:dyDescent="0.35">
      <c r="A2568" s="4">
        <v>2</v>
      </c>
      <c r="B2568" s="4" t="s">
        <v>1466</v>
      </c>
      <c r="C2568" s="4" t="s">
        <v>1467</v>
      </c>
      <c r="D2568" s="4" t="s">
        <v>6286</v>
      </c>
      <c r="E2568" s="10"/>
      <c r="F2568" s="10"/>
      <c r="G2568" s="4" t="s">
        <v>6287</v>
      </c>
      <c r="H2568" s="4" t="s">
        <v>304</v>
      </c>
      <c r="I2568" s="4" t="s">
        <v>1478</v>
      </c>
      <c r="J2568" s="4" t="s">
        <v>957</v>
      </c>
      <c r="K2568" s="4" t="s">
        <v>966</v>
      </c>
      <c r="L2568" s="4" t="s">
        <v>959</v>
      </c>
      <c r="M2568" s="4" t="s">
        <v>960</v>
      </c>
      <c r="N2568" s="4" t="s">
        <v>1245</v>
      </c>
      <c r="O2568" s="4">
        <v>2567</v>
      </c>
    </row>
    <row r="2569" spans="1:15" x14ac:dyDescent="0.35">
      <c r="A2569" s="2">
        <v>2</v>
      </c>
      <c r="B2569" s="2" t="s">
        <v>1466</v>
      </c>
      <c r="C2569" s="2" t="s">
        <v>1467</v>
      </c>
      <c r="D2569" s="2" t="s">
        <v>6288</v>
      </c>
      <c r="E2569" s="10"/>
      <c r="F2569" s="10"/>
      <c r="G2569" s="2" t="s">
        <v>6289</v>
      </c>
      <c r="H2569" s="2" t="s">
        <v>304</v>
      </c>
      <c r="I2569" s="2" t="s">
        <v>1478</v>
      </c>
      <c r="J2569" s="2" t="s">
        <v>973</v>
      </c>
      <c r="K2569" s="2" t="s">
        <v>966</v>
      </c>
      <c r="L2569" s="2" t="s">
        <v>959</v>
      </c>
      <c r="M2569" s="2" t="s">
        <v>960</v>
      </c>
      <c r="N2569" s="2" t="s">
        <v>967</v>
      </c>
      <c r="O2569" s="2">
        <v>2568</v>
      </c>
    </row>
    <row r="2570" spans="1:15" x14ac:dyDescent="0.35">
      <c r="A2570" s="4">
        <v>2</v>
      </c>
      <c r="B2570" s="4" t="s">
        <v>1466</v>
      </c>
      <c r="C2570" s="4" t="s">
        <v>1467</v>
      </c>
      <c r="D2570" s="4" t="s">
        <v>6290</v>
      </c>
      <c r="E2570" s="10"/>
      <c r="F2570" s="10"/>
      <c r="G2570" s="4" t="s">
        <v>6291</v>
      </c>
      <c r="H2570" s="4" t="s">
        <v>304</v>
      </c>
      <c r="I2570" s="4" t="s">
        <v>1478</v>
      </c>
      <c r="J2570" s="4" t="s">
        <v>973</v>
      </c>
      <c r="K2570" s="4" t="s">
        <v>966</v>
      </c>
      <c r="L2570" s="4" t="s">
        <v>1031</v>
      </c>
      <c r="M2570" s="4" t="s">
        <v>960</v>
      </c>
      <c r="N2570" s="4" t="s">
        <v>967</v>
      </c>
      <c r="O2570" s="4">
        <v>2569</v>
      </c>
    </row>
    <row r="2571" spans="1:15" x14ac:dyDescent="0.35">
      <c r="A2571" s="2">
        <v>2</v>
      </c>
      <c r="B2571" s="2" t="s">
        <v>1466</v>
      </c>
      <c r="C2571" s="2" t="s">
        <v>1467</v>
      </c>
      <c r="D2571" s="2" t="s">
        <v>6292</v>
      </c>
      <c r="E2571" s="10"/>
      <c r="F2571" s="10"/>
      <c r="G2571" s="2" t="s">
        <v>6293</v>
      </c>
      <c r="H2571" s="2" t="s">
        <v>304</v>
      </c>
      <c r="I2571" s="2" t="s">
        <v>1478</v>
      </c>
      <c r="J2571" s="2" t="s">
        <v>957</v>
      </c>
      <c r="K2571" s="2" t="s">
        <v>966</v>
      </c>
      <c r="L2571" s="2" t="s">
        <v>959</v>
      </c>
      <c r="M2571" s="2" t="s">
        <v>960</v>
      </c>
      <c r="N2571" s="2" t="s">
        <v>961</v>
      </c>
      <c r="O2571" s="2">
        <v>2570</v>
      </c>
    </row>
    <row r="2572" spans="1:15" x14ac:dyDescent="0.35">
      <c r="A2572" s="4">
        <v>2</v>
      </c>
      <c r="B2572" s="4" t="s">
        <v>1466</v>
      </c>
      <c r="C2572" s="4" t="s">
        <v>1467</v>
      </c>
      <c r="D2572" s="4" t="s">
        <v>6294</v>
      </c>
      <c r="E2572" s="10"/>
      <c r="F2572" s="10"/>
      <c r="G2572" s="4" t="s">
        <v>6295</v>
      </c>
      <c r="H2572" s="4" t="s">
        <v>304</v>
      </c>
      <c r="I2572" s="4" t="s">
        <v>1478</v>
      </c>
      <c r="J2572" s="4" t="s">
        <v>965</v>
      </c>
      <c r="K2572" s="4" t="s">
        <v>966</v>
      </c>
      <c r="L2572" s="4" t="s">
        <v>1031</v>
      </c>
      <c r="M2572" s="4" t="s">
        <v>960</v>
      </c>
      <c r="N2572" s="4" t="s">
        <v>967</v>
      </c>
      <c r="O2572" s="4">
        <v>2571</v>
      </c>
    </row>
    <row r="2573" spans="1:15" x14ac:dyDescent="0.35">
      <c r="A2573" s="2">
        <v>2</v>
      </c>
      <c r="B2573" s="2" t="s">
        <v>1466</v>
      </c>
      <c r="C2573" s="2" t="s">
        <v>1467</v>
      </c>
      <c r="D2573" s="2" t="s">
        <v>6296</v>
      </c>
      <c r="E2573" s="10"/>
      <c r="F2573" s="10"/>
      <c r="G2573" s="2" t="s">
        <v>6297</v>
      </c>
      <c r="H2573" s="2" t="s">
        <v>304</v>
      </c>
      <c r="I2573" s="2" t="s">
        <v>1478</v>
      </c>
      <c r="J2573" s="2" t="s">
        <v>965</v>
      </c>
      <c r="K2573" s="2" t="s">
        <v>966</v>
      </c>
      <c r="L2573" s="2" t="s">
        <v>1031</v>
      </c>
      <c r="M2573" s="2" t="s">
        <v>960</v>
      </c>
      <c r="N2573" s="2" t="s">
        <v>967</v>
      </c>
      <c r="O2573" s="2">
        <v>2572</v>
      </c>
    </row>
    <row r="2574" spans="1:15" x14ac:dyDescent="0.35">
      <c r="A2574" s="4">
        <v>2</v>
      </c>
      <c r="B2574" s="4" t="s">
        <v>1466</v>
      </c>
      <c r="C2574" s="4" t="s">
        <v>1467</v>
      </c>
      <c r="D2574" s="4" t="s">
        <v>6298</v>
      </c>
      <c r="E2574" s="10"/>
      <c r="F2574" s="10"/>
      <c r="G2574" s="4" t="s">
        <v>471</v>
      </c>
      <c r="H2574" s="4" t="s">
        <v>304</v>
      </c>
      <c r="I2574" s="4" t="s">
        <v>1478</v>
      </c>
      <c r="J2574" s="4" t="s">
        <v>957</v>
      </c>
      <c r="K2574" s="4" t="s">
        <v>966</v>
      </c>
      <c r="L2574" s="4" t="s">
        <v>959</v>
      </c>
      <c r="M2574" s="4" t="s">
        <v>960</v>
      </c>
      <c r="N2574" s="4" t="s">
        <v>1245</v>
      </c>
      <c r="O2574" s="4">
        <v>2573</v>
      </c>
    </row>
    <row r="2575" spans="1:15" x14ac:dyDescent="0.35">
      <c r="A2575" s="2">
        <v>2</v>
      </c>
      <c r="B2575" s="2" t="s">
        <v>1466</v>
      </c>
      <c r="C2575" s="2" t="s">
        <v>1467</v>
      </c>
      <c r="D2575" s="2" t="s">
        <v>1291</v>
      </c>
      <c r="E2575" s="10"/>
      <c r="F2575" s="10"/>
      <c r="G2575" s="2" t="s">
        <v>888</v>
      </c>
      <c r="H2575" s="2" t="s">
        <v>304</v>
      </c>
      <c r="I2575" s="2" t="s">
        <v>1478</v>
      </c>
      <c r="J2575" s="2" t="s">
        <v>957</v>
      </c>
      <c r="K2575" s="2" t="s">
        <v>966</v>
      </c>
      <c r="L2575" s="2" t="s">
        <v>959</v>
      </c>
      <c r="M2575" s="2" t="s">
        <v>960</v>
      </c>
      <c r="N2575" s="2" t="s">
        <v>1245</v>
      </c>
      <c r="O2575" s="2">
        <v>2574</v>
      </c>
    </row>
    <row r="2576" spans="1:15" x14ac:dyDescent="0.35">
      <c r="A2576" s="4">
        <v>2</v>
      </c>
      <c r="B2576" s="4" t="s">
        <v>1466</v>
      </c>
      <c r="C2576" s="4" t="s">
        <v>1467</v>
      </c>
      <c r="D2576" s="4" t="s">
        <v>6299</v>
      </c>
      <c r="E2576" s="10"/>
      <c r="F2576" s="10"/>
      <c r="G2576" s="4" t="s">
        <v>6300</v>
      </c>
      <c r="H2576" s="4" t="s">
        <v>304</v>
      </c>
      <c r="I2576" s="4" t="s">
        <v>1478</v>
      </c>
      <c r="J2576" s="4" t="s">
        <v>965</v>
      </c>
      <c r="K2576" s="4" t="s">
        <v>966</v>
      </c>
      <c r="L2576" s="4" t="s">
        <v>1031</v>
      </c>
      <c r="M2576" s="4" t="s">
        <v>960</v>
      </c>
      <c r="N2576" s="4" t="s">
        <v>967</v>
      </c>
      <c r="O2576" s="4">
        <v>2575</v>
      </c>
    </row>
    <row r="2577" spans="1:15" x14ac:dyDescent="0.35">
      <c r="A2577" s="2">
        <v>2</v>
      </c>
      <c r="B2577" s="2" t="s">
        <v>1466</v>
      </c>
      <c r="C2577" s="2" t="s">
        <v>1467</v>
      </c>
      <c r="D2577" s="2" t="s">
        <v>6301</v>
      </c>
      <c r="E2577" s="10"/>
      <c r="F2577" s="10"/>
      <c r="G2577" s="2" t="s">
        <v>6302</v>
      </c>
      <c r="H2577" s="2" t="s">
        <v>304</v>
      </c>
      <c r="I2577" s="2" t="s">
        <v>1478</v>
      </c>
      <c r="J2577" s="2" t="s">
        <v>973</v>
      </c>
      <c r="K2577" s="2" t="s">
        <v>966</v>
      </c>
      <c r="L2577" s="2" t="s">
        <v>959</v>
      </c>
      <c r="M2577" s="2" t="s">
        <v>960</v>
      </c>
      <c r="N2577" s="2" t="s">
        <v>967</v>
      </c>
      <c r="O2577" s="2">
        <v>2576</v>
      </c>
    </row>
    <row r="2578" spans="1:15" x14ac:dyDescent="0.35">
      <c r="A2578" s="4">
        <v>2</v>
      </c>
      <c r="B2578" s="4" t="s">
        <v>1466</v>
      </c>
      <c r="C2578" s="4" t="s">
        <v>1467</v>
      </c>
      <c r="D2578" s="4" t="s">
        <v>6303</v>
      </c>
      <c r="E2578" s="10"/>
      <c r="F2578" s="10"/>
      <c r="G2578" s="4" t="s">
        <v>6304</v>
      </c>
      <c r="H2578" s="4" t="s">
        <v>304</v>
      </c>
      <c r="I2578" s="4" t="s">
        <v>1478</v>
      </c>
      <c r="J2578" s="4" t="s">
        <v>973</v>
      </c>
      <c r="K2578" s="4" t="s">
        <v>966</v>
      </c>
      <c r="L2578" s="4" t="s">
        <v>1031</v>
      </c>
      <c r="M2578" s="4" t="s">
        <v>960</v>
      </c>
      <c r="N2578" s="4" t="s">
        <v>967</v>
      </c>
      <c r="O2578" s="4">
        <v>2577</v>
      </c>
    </row>
    <row r="2579" spans="1:15" x14ac:dyDescent="0.35">
      <c r="A2579" s="2">
        <v>2</v>
      </c>
      <c r="B2579" s="2" t="s">
        <v>1466</v>
      </c>
      <c r="C2579" s="2" t="s">
        <v>1467</v>
      </c>
      <c r="D2579" s="2" t="s">
        <v>6305</v>
      </c>
      <c r="E2579" s="10"/>
      <c r="F2579" s="10"/>
      <c r="G2579" s="2" t="s">
        <v>863</v>
      </c>
      <c r="H2579" s="2" t="s">
        <v>304</v>
      </c>
      <c r="I2579" s="2" t="s">
        <v>1478</v>
      </c>
      <c r="J2579" s="2" t="s">
        <v>957</v>
      </c>
      <c r="K2579" s="2" t="s">
        <v>966</v>
      </c>
      <c r="L2579" s="2" t="s">
        <v>959</v>
      </c>
      <c r="M2579" s="2" t="s">
        <v>960</v>
      </c>
      <c r="N2579" s="2" t="s">
        <v>1245</v>
      </c>
      <c r="O2579" s="2">
        <v>2578</v>
      </c>
    </row>
    <row r="2580" spans="1:15" x14ac:dyDescent="0.35">
      <c r="A2580" s="4">
        <v>2</v>
      </c>
      <c r="B2580" s="4" t="s">
        <v>1466</v>
      </c>
      <c r="C2580" s="4" t="s">
        <v>1467</v>
      </c>
      <c r="D2580" s="4" t="s">
        <v>6306</v>
      </c>
      <c r="E2580" s="10"/>
      <c r="F2580" s="10"/>
      <c r="G2580" s="4" t="s">
        <v>6307</v>
      </c>
      <c r="H2580" s="4" t="s">
        <v>304</v>
      </c>
      <c r="I2580" s="4" t="s">
        <v>1478</v>
      </c>
      <c r="J2580" s="4" t="s">
        <v>973</v>
      </c>
      <c r="K2580" s="4" t="s">
        <v>966</v>
      </c>
      <c r="L2580" s="4" t="s">
        <v>959</v>
      </c>
      <c r="M2580" s="4" t="s">
        <v>960</v>
      </c>
      <c r="N2580" s="4" t="s">
        <v>967</v>
      </c>
      <c r="O2580" s="4">
        <v>2579</v>
      </c>
    </row>
    <row r="2581" spans="1:15" x14ac:dyDescent="0.35">
      <c r="A2581" s="2">
        <v>2</v>
      </c>
      <c r="B2581" s="2" t="s">
        <v>1466</v>
      </c>
      <c r="C2581" s="2" t="s">
        <v>1467</v>
      </c>
      <c r="D2581" s="2" t="s">
        <v>6308</v>
      </c>
      <c r="E2581" s="10"/>
      <c r="F2581" s="10"/>
      <c r="G2581" s="2" t="s">
        <v>6309</v>
      </c>
      <c r="H2581" s="2" t="s">
        <v>304</v>
      </c>
      <c r="I2581" s="2" t="s">
        <v>1478</v>
      </c>
      <c r="J2581" s="2" t="s">
        <v>973</v>
      </c>
      <c r="K2581" s="2" t="s">
        <v>966</v>
      </c>
      <c r="L2581" s="2" t="s">
        <v>1031</v>
      </c>
      <c r="M2581" s="2" t="s">
        <v>960</v>
      </c>
      <c r="N2581" s="2" t="s">
        <v>967</v>
      </c>
      <c r="O2581" s="2">
        <v>2580</v>
      </c>
    </row>
    <row r="2582" spans="1:15" x14ac:dyDescent="0.35">
      <c r="A2582" s="4">
        <v>2</v>
      </c>
      <c r="B2582" s="4" t="s">
        <v>1466</v>
      </c>
      <c r="C2582" s="4" t="s">
        <v>1467</v>
      </c>
      <c r="D2582" s="4" t="s">
        <v>6310</v>
      </c>
      <c r="E2582" s="10"/>
      <c r="F2582" s="10"/>
      <c r="G2582" s="4" t="s">
        <v>525</v>
      </c>
      <c r="H2582" s="4" t="s">
        <v>304</v>
      </c>
      <c r="I2582" s="4" t="s">
        <v>1478</v>
      </c>
      <c r="J2582" s="4" t="s">
        <v>957</v>
      </c>
      <c r="K2582" s="4" t="s">
        <v>966</v>
      </c>
      <c r="L2582" s="4" t="s">
        <v>959</v>
      </c>
      <c r="M2582" s="4" t="s">
        <v>960</v>
      </c>
      <c r="N2582" s="4" t="s">
        <v>1245</v>
      </c>
      <c r="O2582" s="4">
        <v>2581</v>
      </c>
    </row>
    <row r="2583" spans="1:15" x14ac:dyDescent="0.35">
      <c r="A2583" s="2">
        <v>2</v>
      </c>
      <c r="B2583" s="2" t="s">
        <v>1466</v>
      </c>
      <c r="C2583" s="2" t="s">
        <v>1467</v>
      </c>
      <c r="D2583" s="2" t="s">
        <v>6311</v>
      </c>
      <c r="E2583" s="10"/>
      <c r="F2583" s="10"/>
      <c r="G2583" s="2" t="s">
        <v>6312</v>
      </c>
      <c r="H2583" s="2" t="s">
        <v>304</v>
      </c>
      <c r="I2583" s="2" t="s">
        <v>1478</v>
      </c>
      <c r="J2583" s="2" t="s">
        <v>965</v>
      </c>
      <c r="K2583" s="2" t="s">
        <v>966</v>
      </c>
      <c r="L2583" s="2" t="s">
        <v>959</v>
      </c>
      <c r="M2583" s="2" t="s">
        <v>960</v>
      </c>
      <c r="N2583" s="2" t="s">
        <v>967</v>
      </c>
      <c r="O2583" s="2">
        <v>2582</v>
      </c>
    </row>
    <row r="2584" spans="1:15" x14ac:dyDescent="0.35">
      <c r="A2584" s="4">
        <v>2</v>
      </c>
      <c r="B2584" s="4" t="s">
        <v>1466</v>
      </c>
      <c r="C2584" s="4" t="s">
        <v>1467</v>
      </c>
      <c r="D2584" s="4" t="s">
        <v>6313</v>
      </c>
      <c r="E2584" s="10"/>
      <c r="F2584" s="10"/>
      <c r="G2584" s="4" t="s">
        <v>832</v>
      </c>
      <c r="H2584" s="4" t="s">
        <v>304</v>
      </c>
      <c r="I2584" s="4" t="s">
        <v>1478</v>
      </c>
      <c r="J2584" s="4" t="s">
        <v>957</v>
      </c>
      <c r="K2584" s="4" t="s">
        <v>966</v>
      </c>
      <c r="L2584" s="4" t="s">
        <v>959</v>
      </c>
      <c r="M2584" s="4" t="s">
        <v>960</v>
      </c>
      <c r="N2584" s="4" t="s">
        <v>1245</v>
      </c>
      <c r="O2584" s="4">
        <v>2583</v>
      </c>
    </row>
    <row r="2585" spans="1:15" x14ac:dyDescent="0.35">
      <c r="A2585" s="2">
        <v>2</v>
      </c>
      <c r="B2585" s="2" t="s">
        <v>1466</v>
      </c>
      <c r="C2585" s="2" t="s">
        <v>1467</v>
      </c>
      <c r="D2585" s="2" t="s">
        <v>6314</v>
      </c>
      <c r="E2585" s="10"/>
      <c r="F2585" s="10"/>
      <c r="G2585" s="2" t="s">
        <v>6315</v>
      </c>
      <c r="H2585" s="2" t="s">
        <v>304</v>
      </c>
      <c r="I2585" s="2" t="s">
        <v>1478</v>
      </c>
      <c r="J2585" s="2" t="s">
        <v>957</v>
      </c>
      <c r="K2585" s="2" t="s">
        <v>966</v>
      </c>
      <c r="L2585" s="2" t="s">
        <v>959</v>
      </c>
      <c r="M2585" s="2" t="s">
        <v>960</v>
      </c>
      <c r="N2585" s="2" t="s">
        <v>1015</v>
      </c>
      <c r="O2585" s="2">
        <v>2584</v>
      </c>
    </row>
    <row r="2586" spans="1:15" x14ac:dyDescent="0.35">
      <c r="A2586" s="4">
        <v>2</v>
      </c>
      <c r="B2586" s="4" t="s">
        <v>1466</v>
      </c>
      <c r="C2586" s="4" t="s">
        <v>1467</v>
      </c>
      <c r="D2586" s="4" t="s">
        <v>6316</v>
      </c>
      <c r="E2586" s="10"/>
      <c r="F2586" s="10"/>
      <c r="G2586" s="4" t="s">
        <v>6317</v>
      </c>
      <c r="H2586" s="4" t="s">
        <v>304</v>
      </c>
      <c r="I2586" s="4" t="s">
        <v>1478</v>
      </c>
      <c r="J2586" s="4" t="s">
        <v>973</v>
      </c>
      <c r="K2586" s="4" t="s">
        <v>966</v>
      </c>
      <c r="L2586" s="4" t="s">
        <v>1031</v>
      </c>
      <c r="M2586" s="4" t="s">
        <v>960</v>
      </c>
      <c r="N2586" s="4" t="s">
        <v>967</v>
      </c>
      <c r="O2586" s="4">
        <v>2585</v>
      </c>
    </row>
    <row r="2587" spans="1:15" x14ac:dyDescent="0.35">
      <c r="A2587" s="2">
        <v>2</v>
      </c>
      <c r="B2587" s="2" t="s">
        <v>1466</v>
      </c>
      <c r="C2587" s="2" t="s">
        <v>1467</v>
      </c>
      <c r="D2587" s="2" t="s">
        <v>6318</v>
      </c>
      <c r="E2587" s="10"/>
      <c r="F2587" s="10"/>
      <c r="G2587" s="2" t="s">
        <v>551</v>
      </c>
      <c r="H2587" s="2" t="s">
        <v>304</v>
      </c>
      <c r="I2587" s="2" t="s">
        <v>1478</v>
      </c>
      <c r="J2587" s="2" t="s">
        <v>957</v>
      </c>
      <c r="K2587" s="2" t="s">
        <v>966</v>
      </c>
      <c r="L2587" s="2" t="s">
        <v>959</v>
      </c>
      <c r="M2587" s="2" t="s">
        <v>960</v>
      </c>
      <c r="N2587" s="2" t="s">
        <v>1245</v>
      </c>
      <c r="O2587" s="2">
        <v>2586</v>
      </c>
    </row>
    <row r="2588" spans="1:15" x14ac:dyDescent="0.35">
      <c r="A2588" s="4">
        <v>2</v>
      </c>
      <c r="B2588" s="4" t="s">
        <v>1466</v>
      </c>
      <c r="C2588" s="4" t="s">
        <v>1467</v>
      </c>
      <c r="D2588" s="4" t="s">
        <v>6319</v>
      </c>
      <c r="E2588" s="10"/>
      <c r="F2588" s="10"/>
      <c r="G2588" s="4" t="s">
        <v>6320</v>
      </c>
      <c r="H2588" s="4" t="s">
        <v>304</v>
      </c>
      <c r="I2588" s="4" t="s">
        <v>1478</v>
      </c>
      <c r="J2588" s="4" t="s">
        <v>973</v>
      </c>
      <c r="K2588" s="4" t="s">
        <v>966</v>
      </c>
      <c r="L2588" s="4" t="s">
        <v>959</v>
      </c>
      <c r="M2588" s="4" t="s">
        <v>960</v>
      </c>
      <c r="N2588" s="4" t="s">
        <v>967</v>
      </c>
      <c r="O2588" s="4">
        <v>2587</v>
      </c>
    </row>
    <row r="2589" spans="1:15" x14ac:dyDescent="0.35">
      <c r="A2589" s="2">
        <v>2</v>
      </c>
      <c r="B2589" s="2" t="s">
        <v>1466</v>
      </c>
      <c r="C2589" s="2" t="s">
        <v>1467</v>
      </c>
      <c r="D2589" s="2" t="s">
        <v>6321</v>
      </c>
      <c r="E2589" s="10"/>
      <c r="F2589" s="10"/>
      <c r="G2589" s="2" t="s">
        <v>6322</v>
      </c>
      <c r="H2589" s="2" t="s">
        <v>304</v>
      </c>
      <c r="I2589" s="2" t="s">
        <v>1478</v>
      </c>
      <c r="J2589" s="2" t="s">
        <v>973</v>
      </c>
      <c r="K2589" s="2" t="s">
        <v>966</v>
      </c>
      <c r="L2589" s="2" t="s">
        <v>959</v>
      </c>
      <c r="M2589" s="2" t="s">
        <v>960</v>
      </c>
      <c r="N2589" s="2" t="s">
        <v>967</v>
      </c>
      <c r="O2589" s="2">
        <v>2588</v>
      </c>
    </row>
    <row r="2590" spans="1:15" x14ac:dyDescent="0.35">
      <c r="A2590" s="4">
        <v>2</v>
      </c>
      <c r="B2590" s="4" t="s">
        <v>1466</v>
      </c>
      <c r="C2590" s="4" t="s">
        <v>1467</v>
      </c>
      <c r="D2590" s="4" t="s">
        <v>6323</v>
      </c>
      <c r="E2590" s="10"/>
      <c r="F2590" s="10"/>
      <c r="G2590" s="4" t="s">
        <v>6324</v>
      </c>
      <c r="H2590" s="4" t="s">
        <v>304</v>
      </c>
      <c r="I2590" s="4" t="s">
        <v>1478</v>
      </c>
      <c r="J2590" s="4" t="s">
        <v>957</v>
      </c>
      <c r="K2590" s="4" t="s">
        <v>966</v>
      </c>
      <c r="L2590" s="4" t="s">
        <v>959</v>
      </c>
      <c r="M2590" s="4" t="s">
        <v>960</v>
      </c>
      <c r="N2590" s="4" t="s">
        <v>1009</v>
      </c>
      <c r="O2590" s="4">
        <v>2589</v>
      </c>
    </row>
    <row r="2591" spans="1:15" x14ac:dyDescent="0.35">
      <c r="A2591" s="2">
        <v>2</v>
      </c>
      <c r="B2591" s="2" t="s">
        <v>1466</v>
      </c>
      <c r="C2591" s="2" t="s">
        <v>1467</v>
      </c>
      <c r="D2591" s="2" t="s">
        <v>6325</v>
      </c>
      <c r="E2591" s="10"/>
      <c r="F2591" s="10"/>
      <c r="G2591" s="2" t="s">
        <v>6326</v>
      </c>
      <c r="H2591" s="2" t="s">
        <v>304</v>
      </c>
      <c r="I2591" s="2" t="s">
        <v>1478</v>
      </c>
      <c r="J2591" s="2" t="s">
        <v>957</v>
      </c>
      <c r="K2591" s="2" t="s">
        <v>966</v>
      </c>
      <c r="L2591" s="2" t="s">
        <v>959</v>
      </c>
      <c r="M2591" s="2" t="s">
        <v>960</v>
      </c>
      <c r="N2591" s="2" t="s">
        <v>1245</v>
      </c>
      <c r="O2591" s="2">
        <v>2590</v>
      </c>
    </row>
    <row r="2592" spans="1:15" x14ac:dyDescent="0.35">
      <c r="A2592" s="4">
        <v>2</v>
      </c>
      <c r="B2592" s="4" t="s">
        <v>1466</v>
      </c>
      <c r="C2592" s="4" t="s">
        <v>1467</v>
      </c>
      <c r="D2592" s="4" t="s">
        <v>6327</v>
      </c>
      <c r="E2592" s="10"/>
      <c r="F2592" s="10"/>
      <c r="G2592" s="4" t="s">
        <v>6328</v>
      </c>
      <c r="H2592" s="4" t="s">
        <v>304</v>
      </c>
      <c r="I2592" s="4" t="s">
        <v>1478</v>
      </c>
      <c r="J2592" s="4" t="s">
        <v>973</v>
      </c>
      <c r="K2592" s="4" t="s">
        <v>966</v>
      </c>
      <c r="L2592" s="4" t="s">
        <v>1031</v>
      </c>
      <c r="M2592" s="4" t="s">
        <v>960</v>
      </c>
      <c r="N2592" s="4" t="s">
        <v>967</v>
      </c>
      <c r="O2592" s="4">
        <v>2591</v>
      </c>
    </row>
    <row r="2593" spans="1:15" x14ac:dyDescent="0.35">
      <c r="A2593" s="2">
        <v>2</v>
      </c>
      <c r="B2593" s="2" t="s">
        <v>1466</v>
      </c>
      <c r="C2593" s="2" t="s">
        <v>1467</v>
      </c>
      <c r="D2593" s="2" t="s">
        <v>6329</v>
      </c>
      <c r="E2593" s="10"/>
      <c r="F2593" s="10"/>
      <c r="G2593" s="2" t="s">
        <v>6330</v>
      </c>
      <c r="H2593" s="2" t="s">
        <v>304</v>
      </c>
      <c r="I2593" s="2" t="s">
        <v>1478</v>
      </c>
      <c r="J2593" s="2" t="s">
        <v>957</v>
      </c>
      <c r="K2593" s="2" t="s">
        <v>966</v>
      </c>
      <c r="L2593" s="2" t="s">
        <v>959</v>
      </c>
      <c r="M2593" s="2" t="s">
        <v>960</v>
      </c>
      <c r="N2593" s="2" t="s">
        <v>1245</v>
      </c>
      <c r="O2593" s="2">
        <v>2592</v>
      </c>
    </row>
    <row r="2594" spans="1:15" x14ac:dyDescent="0.35">
      <c r="A2594" s="4">
        <v>2</v>
      </c>
      <c r="B2594" s="4" t="s">
        <v>1466</v>
      </c>
      <c r="C2594" s="4" t="s">
        <v>1467</v>
      </c>
      <c r="D2594" s="4" t="s">
        <v>6331</v>
      </c>
      <c r="E2594" s="10"/>
      <c r="F2594" s="10"/>
      <c r="G2594" s="4" t="s">
        <v>6332</v>
      </c>
      <c r="H2594" s="4" t="s">
        <v>304</v>
      </c>
      <c r="I2594" s="4" t="s">
        <v>1478</v>
      </c>
      <c r="J2594" s="4" t="s">
        <v>965</v>
      </c>
      <c r="K2594" s="4" t="s">
        <v>966</v>
      </c>
      <c r="L2594" s="4" t="s">
        <v>1031</v>
      </c>
      <c r="M2594" s="4" t="s">
        <v>960</v>
      </c>
      <c r="N2594" s="4" t="s">
        <v>967</v>
      </c>
      <c r="O2594" s="4">
        <v>2593</v>
      </c>
    </row>
    <row r="2595" spans="1:15" x14ac:dyDescent="0.35">
      <c r="A2595" s="2">
        <v>2</v>
      </c>
      <c r="B2595" s="2" t="s">
        <v>1466</v>
      </c>
      <c r="C2595" s="2" t="s">
        <v>1467</v>
      </c>
      <c r="D2595" s="2" t="s">
        <v>6333</v>
      </c>
      <c r="E2595" s="10"/>
      <c r="F2595" s="10"/>
      <c r="G2595" s="2" t="s">
        <v>6334</v>
      </c>
      <c r="H2595" s="2" t="s">
        <v>304</v>
      </c>
      <c r="I2595" s="2" t="s">
        <v>1478</v>
      </c>
      <c r="J2595" s="2" t="s">
        <v>957</v>
      </c>
      <c r="K2595" s="2" t="s">
        <v>966</v>
      </c>
      <c r="L2595" s="2" t="s">
        <v>959</v>
      </c>
      <c r="M2595" s="2" t="s">
        <v>960</v>
      </c>
      <c r="N2595" s="2" t="s">
        <v>967</v>
      </c>
      <c r="O2595" s="2">
        <v>2594</v>
      </c>
    </row>
    <row r="2596" spans="1:15" x14ac:dyDescent="0.35">
      <c r="A2596" s="4">
        <v>2</v>
      </c>
      <c r="B2596" s="4" t="s">
        <v>1466</v>
      </c>
      <c r="C2596" s="4" t="s">
        <v>1467</v>
      </c>
      <c r="D2596" s="4" t="s">
        <v>1330</v>
      </c>
      <c r="E2596" s="10"/>
      <c r="F2596" s="10"/>
      <c r="G2596" s="4" t="s">
        <v>536</v>
      </c>
      <c r="H2596" s="4" t="s">
        <v>304</v>
      </c>
      <c r="I2596" s="4" t="s">
        <v>1478</v>
      </c>
      <c r="J2596" s="4" t="s">
        <v>957</v>
      </c>
      <c r="K2596" s="4" t="s">
        <v>966</v>
      </c>
      <c r="L2596" s="4" t="s">
        <v>959</v>
      </c>
      <c r="M2596" s="4" t="s">
        <v>960</v>
      </c>
      <c r="N2596" s="4" t="s">
        <v>1245</v>
      </c>
      <c r="O2596" s="4">
        <v>2595</v>
      </c>
    </row>
    <row r="2597" spans="1:15" x14ac:dyDescent="0.35">
      <c r="A2597" s="2">
        <v>2</v>
      </c>
      <c r="B2597" s="2" t="s">
        <v>1466</v>
      </c>
      <c r="C2597" s="2" t="s">
        <v>1467</v>
      </c>
      <c r="D2597" s="2" t="s">
        <v>6335</v>
      </c>
      <c r="E2597" s="10"/>
      <c r="F2597" s="10"/>
      <c r="G2597" s="2" t="s">
        <v>6336</v>
      </c>
      <c r="H2597" s="2" t="s">
        <v>304</v>
      </c>
      <c r="I2597" s="2" t="s">
        <v>1478</v>
      </c>
      <c r="J2597" s="2" t="s">
        <v>957</v>
      </c>
      <c r="K2597" s="2" t="s">
        <v>966</v>
      </c>
      <c r="L2597" s="2" t="s">
        <v>959</v>
      </c>
      <c r="M2597" s="2" t="s">
        <v>960</v>
      </c>
      <c r="N2597" s="2" t="s">
        <v>961</v>
      </c>
      <c r="O2597" s="2">
        <v>2596</v>
      </c>
    </row>
    <row r="2598" spans="1:15" x14ac:dyDescent="0.35">
      <c r="A2598" s="4">
        <v>2</v>
      </c>
      <c r="B2598" s="4" t="s">
        <v>1466</v>
      </c>
      <c r="C2598" s="4" t="s">
        <v>1467</v>
      </c>
      <c r="D2598" s="4" t="s">
        <v>6337</v>
      </c>
      <c r="E2598" s="10"/>
      <c r="F2598" s="10"/>
      <c r="G2598" s="4" t="s">
        <v>6338</v>
      </c>
      <c r="H2598" s="4" t="s">
        <v>304</v>
      </c>
      <c r="I2598" s="4" t="s">
        <v>1478</v>
      </c>
      <c r="J2598" s="4" t="s">
        <v>957</v>
      </c>
      <c r="K2598" s="4" t="s">
        <v>966</v>
      </c>
      <c r="L2598" s="4" t="s">
        <v>959</v>
      </c>
      <c r="M2598" s="4" t="s">
        <v>960</v>
      </c>
      <c r="N2598" s="4" t="s">
        <v>961</v>
      </c>
      <c r="O2598" s="4">
        <v>2597</v>
      </c>
    </row>
    <row r="2599" spans="1:15" x14ac:dyDescent="0.35">
      <c r="A2599" s="2">
        <v>2</v>
      </c>
      <c r="B2599" s="2" t="s">
        <v>1466</v>
      </c>
      <c r="C2599" s="2" t="s">
        <v>1467</v>
      </c>
      <c r="D2599" s="2" t="s">
        <v>6339</v>
      </c>
      <c r="E2599" s="10"/>
      <c r="F2599" s="10"/>
      <c r="G2599" s="2" t="s">
        <v>6340</v>
      </c>
      <c r="H2599" s="2" t="s">
        <v>304</v>
      </c>
      <c r="I2599" s="2" t="s">
        <v>1478</v>
      </c>
      <c r="J2599" s="2" t="s">
        <v>957</v>
      </c>
      <c r="K2599" s="2" t="s">
        <v>966</v>
      </c>
      <c r="L2599" s="2" t="s">
        <v>959</v>
      </c>
      <c r="M2599" s="2" t="s">
        <v>960</v>
      </c>
      <c r="N2599" s="2" t="s">
        <v>961</v>
      </c>
      <c r="O2599" s="2">
        <v>2598</v>
      </c>
    </row>
    <row r="2600" spans="1:15" x14ac:dyDescent="0.35">
      <c r="A2600" s="4">
        <v>2</v>
      </c>
      <c r="B2600" s="4" t="s">
        <v>1466</v>
      </c>
      <c r="C2600" s="4" t="s">
        <v>1467</v>
      </c>
      <c r="D2600" s="4" t="s">
        <v>6341</v>
      </c>
      <c r="E2600" s="10"/>
      <c r="F2600" s="10"/>
      <c r="G2600" s="4" t="s">
        <v>6342</v>
      </c>
      <c r="H2600" s="4" t="s">
        <v>304</v>
      </c>
      <c r="I2600" s="4" t="s">
        <v>1478</v>
      </c>
      <c r="J2600" s="4" t="s">
        <v>965</v>
      </c>
      <c r="K2600" s="4" t="s">
        <v>966</v>
      </c>
      <c r="L2600" s="4" t="s">
        <v>959</v>
      </c>
      <c r="M2600" s="4" t="s">
        <v>960</v>
      </c>
      <c r="N2600" s="4" t="s">
        <v>967</v>
      </c>
      <c r="O2600" s="4">
        <v>2599</v>
      </c>
    </row>
    <row r="2601" spans="1:15" x14ac:dyDescent="0.35">
      <c r="A2601" s="2">
        <v>2</v>
      </c>
      <c r="B2601" s="2" t="s">
        <v>1466</v>
      </c>
      <c r="C2601" s="2" t="s">
        <v>1467</v>
      </c>
      <c r="D2601" s="2" t="s">
        <v>6343</v>
      </c>
      <c r="E2601" s="10"/>
      <c r="F2601" s="10"/>
      <c r="G2601" s="2" t="s">
        <v>6344</v>
      </c>
      <c r="H2601" s="2" t="s">
        <v>304</v>
      </c>
      <c r="I2601" s="2" t="s">
        <v>1478</v>
      </c>
      <c r="J2601" s="2" t="s">
        <v>965</v>
      </c>
      <c r="K2601" s="2" t="s">
        <v>966</v>
      </c>
      <c r="L2601" s="2" t="s">
        <v>959</v>
      </c>
      <c r="M2601" s="2" t="s">
        <v>960</v>
      </c>
      <c r="N2601" s="2" t="s">
        <v>967</v>
      </c>
      <c r="O2601" s="2">
        <v>2600</v>
      </c>
    </row>
    <row r="2602" spans="1:15" x14ac:dyDescent="0.35">
      <c r="A2602" s="4">
        <v>2</v>
      </c>
      <c r="B2602" s="4" t="s">
        <v>1466</v>
      </c>
      <c r="C2602" s="4" t="s">
        <v>1467</v>
      </c>
      <c r="D2602" s="4" t="s">
        <v>6345</v>
      </c>
      <c r="E2602" s="10"/>
      <c r="F2602" s="10"/>
      <c r="G2602" s="4" t="s">
        <v>6346</v>
      </c>
      <c r="H2602" s="4" t="s">
        <v>304</v>
      </c>
      <c r="I2602" s="4" t="s">
        <v>1478</v>
      </c>
      <c r="J2602" s="4" t="s">
        <v>965</v>
      </c>
      <c r="K2602" s="4" t="s">
        <v>966</v>
      </c>
      <c r="L2602" s="4" t="s">
        <v>959</v>
      </c>
      <c r="M2602" s="4" t="s">
        <v>960</v>
      </c>
      <c r="N2602" s="4" t="s">
        <v>967</v>
      </c>
      <c r="O2602" s="4">
        <v>2601</v>
      </c>
    </row>
    <row r="2603" spans="1:15" x14ac:dyDescent="0.35">
      <c r="A2603" s="2">
        <v>2</v>
      </c>
      <c r="B2603" s="2" t="s">
        <v>1466</v>
      </c>
      <c r="C2603" s="2" t="s">
        <v>1467</v>
      </c>
      <c r="D2603" s="2" t="s">
        <v>6347</v>
      </c>
      <c r="E2603" s="10"/>
      <c r="F2603" s="10"/>
      <c r="G2603" s="2" t="s">
        <v>6348</v>
      </c>
      <c r="H2603" s="2" t="s">
        <v>304</v>
      </c>
      <c r="I2603" s="2" t="s">
        <v>1478</v>
      </c>
      <c r="J2603" s="2" t="s">
        <v>973</v>
      </c>
      <c r="K2603" s="2" t="s">
        <v>966</v>
      </c>
      <c r="L2603" s="2" t="s">
        <v>1031</v>
      </c>
      <c r="M2603" s="2" t="s">
        <v>960</v>
      </c>
      <c r="N2603" s="2" t="s">
        <v>967</v>
      </c>
      <c r="O2603" s="2">
        <v>2602</v>
      </c>
    </row>
    <row r="2604" spans="1:15" x14ac:dyDescent="0.35">
      <c r="A2604" s="4">
        <v>2</v>
      </c>
      <c r="B2604" s="4" t="s">
        <v>1466</v>
      </c>
      <c r="C2604" s="4" t="s">
        <v>1467</v>
      </c>
      <c r="D2604" s="4" t="s">
        <v>6349</v>
      </c>
      <c r="E2604" s="10"/>
      <c r="F2604" s="10"/>
      <c r="G2604" s="4" t="s">
        <v>6350</v>
      </c>
      <c r="H2604" s="4" t="s">
        <v>304</v>
      </c>
      <c r="I2604" s="4" t="s">
        <v>1478</v>
      </c>
      <c r="J2604" s="4" t="s">
        <v>965</v>
      </c>
      <c r="K2604" s="4" t="s">
        <v>966</v>
      </c>
      <c r="L2604" s="4" t="s">
        <v>959</v>
      </c>
      <c r="M2604" s="4" t="s">
        <v>960</v>
      </c>
      <c r="N2604" s="4" t="s">
        <v>967</v>
      </c>
      <c r="O2604" s="4">
        <v>2603</v>
      </c>
    </row>
    <row r="2605" spans="1:15" x14ac:dyDescent="0.35">
      <c r="A2605" s="2">
        <v>2</v>
      </c>
      <c r="B2605" s="2" t="s">
        <v>1466</v>
      </c>
      <c r="C2605" s="2" t="s">
        <v>1467</v>
      </c>
      <c r="D2605" s="2" t="s">
        <v>6351</v>
      </c>
      <c r="E2605" s="10"/>
      <c r="F2605" s="10"/>
      <c r="G2605" s="2" t="s">
        <v>6352</v>
      </c>
      <c r="H2605" s="2" t="s">
        <v>304</v>
      </c>
      <c r="I2605" s="2" t="s">
        <v>1478</v>
      </c>
      <c r="J2605" s="2" t="s">
        <v>957</v>
      </c>
      <c r="K2605" s="2" t="s">
        <v>966</v>
      </c>
      <c r="L2605" s="2" t="s">
        <v>959</v>
      </c>
      <c r="M2605" s="2" t="s">
        <v>960</v>
      </c>
      <c r="N2605" s="2" t="s">
        <v>961</v>
      </c>
      <c r="O2605" s="2">
        <v>2604</v>
      </c>
    </row>
    <row r="2606" spans="1:15" x14ac:dyDescent="0.35">
      <c r="A2606" s="4">
        <v>2</v>
      </c>
      <c r="B2606" s="4" t="s">
        <v>1466</v>
      </c>
      <c r="C2606" s="4" t="s">
        <v>1467</v>
      </c>
      <c r="D2606" s="4" t="s">
        <v>6353</v>
      </c>
      <c r="E2606" s="10"/>
      <c r="F2606" s="10"/>
      <c r="G2606" s="4" t="s">
        <v>6354</v>
      </c>
      <c r="H2606" s="4" t="s">
        <v>304</v>
      </c>
      <c r="I2606" s="4" t="s">
        <v>1478</v>
      </c>
      <c r="J2606" s="4" t="s">
        <v>973</v>
      </c>
      <c r="K2606" s="4" t="s">
        <v>966</v>
      </c>
      <c r="L2606" s="4" t="s">
        <v>1031</v>
      </c>
      <c r="M2606" s="4" t="s">
        <v>960</v>
      </c>
      <c r="N2606" s="4" t="s">
        <v>967</v>
      </c>
      <c r="O2606" s="4">
        <v>2605</v>
      </c>
    </row>
    <row r="2607" spans="1:15" x14ac:dyDescent="0.35">
      <c r="A2607" s="2">
        <v>2</v>
      </c>
      <c r="B2607" s="2" t="s">
        <v>1466</v>
      </c>
      <c r="C2607" s="2" t="s">
        <v>1467</v>
      </c>
      <c r="D2607" s="2" t="s">
        <v>6355</v>
      </c>
      <c r="E2607" s="10"/>
      <c r="F2607" s="10"/>
      <c r="G2607" s="2" t="s">
        <v>6356</v>
      </c>
      <c r="H2607" s="2" t="s">
        <v>304</v>
      </c>
      <c r="I2607" s="2" t="s">
        <v>1478</v>
      </c>
      <c r="J2607" s="2" t="s">
        <v>957</v>
      </c>
      <c r="K2607" s="2" t="s">
        <v>966</v>
      </c>
      <c r="L2607" s="2" t="s">
        <v>959</v>
      </c>
      <c r="M2607" s="2" t="s">
        <v>960</v>
      </c>
      <c r="N2607" s="2" t="s">
        <v>961</v>
      </c>
      <c r="O2607" s="2">
        <v>2606</v>
      </c>
    </row>
    <row r="2608" spans="1:15" x14ac:dyDescent="0.35">
      <c r="A2608" s="4">
        <v>2</v>
      </c>
      <c r="B2608" s="4" t="s">
        <v>1466</v>
      </c>
      <c r="C2608" s="4" t="s">
        <v>1467</v>
      </c>
      <c r="D2608" s="4" t="s">
        <v>6357</v>
      </c>
      <c r="E2608" s="10"/>
      <c r="F2608" s="10"/>
      <c r="G2608" s="4" t="s">
        <v>6358</v>
      </c>
      <c r="H2608" s="4" t="s">
        <v>304</v>
      </c>
      <c r="I2608" s="4" t="s">
        <v>1478</v>
      </c>
      <c r="J2608" s="4" t="s">
        <v>957</v>
      </c>
      <c r="K2608" s="4" t="s">
        <v>966</v>
      </c>
      <c r="L2608" s="4" t="s">
        <v>959</v>
      </c>
      <c r="M2608" s="4" t="s">
        <v>960</v>
      </c>
      <c r="N2608" s="4" t="s">
        <v>1009</v>
      </c>
      <c r="O2608" s="4">
        <v>2607</v>
      </c>
    </row>
    <row r="2609" spans="1:15" x14ac:dyDescent="0.35">
      <c r="A2609" s="2">
        <v>2</v>
      </c>
      <c r="B2609" s="2" t="s">
        <v>1466</v>
      </c>
      <c r="C2609" s="2" t="s">
        <v>1467</v>
      </c>
      <c r="D2609" s="2" t="s">
        <v>6359</v>
      </c>
      <c r="E2609" s="10"/>
      <c r="F2609" s="10"/>
      <c r="G2609" s="2" t="s">
        <v>6360</v>
      </c>
      <c r="H2609" s="2" t="s">
        <v>304</v>
      </c>
      <c r="I2609" s="2" t="s">
        <v>1478</v>
      </c>
      <c r="J2609" s="2" t="s">
        <v>965</v>
      </c>
      <c r="K2609" s="2" t="s">
        <v>966</v>
      </c>
      <c r="L2609" s="2" t="s">
        <v>1031</v>
      </c>
      <c r="M2609" s="2" t="s">
        <v>960</v>
      </c>
      <c r="N2609" s="2" t="s">
        <v>967</v>
      </c>
      <c r="O2609" s="2">
        <v>2608</v>
      </c>
    </row>
    <row r="2610" spans="1:15" x14ac:dyDescent="0.35">
      <c r="A2610" s="4">
        <v>2</v>
      </c>
      <c r="B2610" s="4" t="s">
        <v>1466</v>
      </c>
      <c r="C2610" s="4" t="s">
        <v>1467</v>
      </c>
      <c r="D2610" s="4" t="s">
        <v>6361</v>
      </c>
      <c r="E2610" s="10"/>
      <c r="F2610" s="10"/>
      <c r="G2610" s="4" t="s">
        <v>6362</v>
      </c>
      <c r="H2610" s="4" t="s">
        <v>304</v>
      </c>
      <c r="I2610" s="4" t="s">
        <v>1478</v>
      </c>
      <c r="J2610" s="4" t="s">
        <v>957</v>
      </c>
      <c r="K2610" s="4" t="s">
        <v>966</v>
      </c>
      <c r="L2610" s="4" t="s">
        <v>959</v>
      </c>
      <c r="M2610" s="4" t="s">
        <v>960</v>
      </c>
      <c r="N2610" s="4" t="s">
        <v>961</v>
      </c>
      <c r="O2610" s="4">
        <v>2609</v>
      </c>
    </row>
    <row r="2611" spans="1:15" x14ac:dyDescent="0.35">
      <c r="A2611" s="2">
        <v>2</v>
      </c>
      <c r="B2611" s="2" t="s">
        <v>1466</v>
      </c>
      <c r="C2611" s="2" t="s">
        <v>1467</v>
      </c>
      <c r="D2611" s="2" t="s">
        <v>6363</v>
      </c>
      <c r="E2611" s="10"/>
      <c r="F2611" s="10"/>
      <c r="G2611" s="2" t="s">
        <v>6364</v>
      </c>
      <c r="H2611" s="2" t="s">
        <v>304</v>
      </c>
      <c r="I2611" s="2" t="s">
        <v>1478</v>
      </c>
      <c r="J2611" s="2" t="s">
        <v>973</v>
      </c>
      <c r="K2611" s="2" t="s">
        <v>966</v>
      </c>
      <c r="L2611" s="2" t="s">
        <v>959</v>
      </c>
      <c r="M2611" s="2" t="s">
        <v>960</v>
      </c>
      <c r="N2611" s="2" t="s">
        <v>967</v>
      </c>
      <c r="O2611" s="2">
        <v>2610</v>
      </c>
    </row>
    <row r="2612" spans="1:15" x14ac:dyDescent="0.35">
      <c r="A2612" s="4">
        <v>2</v>
      </c>
      <c r="B2612" s="4" t="s">
        <v>1466</v>
      </c>
      <c r="C2612" s="4" t="s">
        <v>1467</v>
      </c>
      <c r="D2612" s="4" t="s">
        <v>6365</v>
      </c>
      <c r="E2612" s="10"/>
      <c r="F2612" s="10"/>
      <c r="G2612" s="4" t="s">
        <v>6366</v>
      </c>
      <c r="H2612" s="4" t="s">
        <v>304</v>
      </c>
      <c r="I2612" s="4" t="s">
        <v>1478</v>
      </c>
      <c r="J2612" s="4" t="s">
        <v>957</v>
      </c>
      <c r="K2612" s="4" t="s">
        <v>966</v>
      </c>
      <c r="L2612" s="4" t="s">
        <v>959</v>
      </c>
      <c r="M2612" s="4" t="s">
        <v>960</v>
      </c>
      <c r="N2612" s="4" t="s">
        <v>1245</v>
      </c>
      <c r="O2612" s="4">
        <v>2611</v>
      </c>
    </row>
    <row r="2613" spans="1:15" x14ac:dyDescent="0.35">
      <c r="A2613" s="2">
        <v>2</v>
      </c>
      <c r="B2613" s="2" t="s">
        <v>1466</v>
      </c>
      <c r="C2613" s="2" t="s">
        <v>1467</v>
      </c>
      <c r="D2613" s="2" t="s">
        <v>6367</v>
      </c>
      <c r="E2613" s="10"/>
      <c r="F2613" s="10"/>
      <c r="G2613" s="2" t="s">
        <v>6368</v>
      </c>
      <c r="H2613" s="2" t="s">
        <v>304</v>
      </c>
      <c r="I2613" s="2" t="s">
        <v>1478</v>
      </c>
      <c r="J2613" s="2" t="s">
        <v>957</v>
      </c>
      <c r="K2613" s="2" t="s">
        <v>966</v>
      </c>
      <c r="L2613" s="2" t="s">
        <v>959</v>
      </c>
      <c r="M2613" s="2" t="s">
        <v>960</v>
      </c>
      <c r="N2613" s="2" t="s">
        <v>961</v>
      </c>
      <c r="O2613" s="2">
        <v>2612</v>
      </c>
    </row>
    <row r="2614" spans="1:15" x14ac:dyDescent="0.35">
      <c r="A2614" s="4">
        <v>2</v>
      </c>
      <c r="B2614" s="4" t="s">
        <v>1466</v>
      </c>
      <c r="C2614" s="4" t="s">
        <v>1467</v>
      </c>
      <c r="D2614" s="4" t="s">
        <v>6369</v>
      </c>
      <c r="E2614" s="10"/>
      <c r="F2614" s="10"/>
      <c r="G2614" s="4" t="s">
        <v>6370</v>
      </c>
      <c r="H2614" s="4" t="s">
        <v>304</v>
      </c>
      <c r="I2614" s="4" t="s">
        <v>1478</v>
      </c>
      <c r="J2614" s="4" t="s">
        <v>965</v>
      </c>
      <c r="K2614" s="4" t="s">
        <v>966</v>
      </c>
      <c r="L2614" s="4" t="s">
        <v>959</v>
      </c>
      <c r="M2614" s="4" t="s">
        <v>960</v>
      </c>
      <c r="N2614" s="4" t="s">
        <v>967</v>
      </c>
      <c r="O2614" s="4">
        <v>2613</v>
      </c>
    </row>
    <row r="2615" spans="1:15" x14ac:dyDescent="0.35">
      <c r="A2615" s="2">
        <v>2</v>
      </c>
      <c r="B2615" s="2" t="s">
        <v>1466</v>
      </c>
      <c r="C2615" s="2" t="s">
        <v>1467</v>
      </c>
      <c r="D2615" s="2" t="s">
        <v>6371</v>
      </c>
      <c r="E2615" s="10"/>
      <c r="F2615" s="10"/>
      <c r="G2615" s="2" t="s">
        <v>6372</v>
      </c>
      <c r="H2615" s="2" t="s">
        <v>304</v>
      </c>
      <c r="I2615" s="2" t="s">
        <v>1478</v>
      </c>
      <c r="J2615" s="2" t="s">
        <v>957</v>
      </c>
      <c r="K2615" s="2" t="s">
        <v>966</v>
      </c>
      <c r="L2615" s="2" t="s">
        <v>959</v>
      </c>
      <c r="M2615" s="2" t="s">
        <v>960</v>
      </c>
      <c r="N2615" s="2" t="s">
        <v>967</v>
      </c>
      <c r="O2615" s="2">
        <v>2614</v>
      </c>
    </row>
    <row r="2616" spans="1:15" x14ac:dyDescent="0.35">
      <c r="A2616" s="4">
        <v>2</v>
      </c>
      <c r="B2616" s="4" t="s">
        <v>1466</v>
      </c>
      <c r="C2616" s="4" t="s">
        <v>1467</v>
      </c>
      <c r="D2616" s="4" t="s">
        <v>6373</v>
      </c>
      <c r="E2616" s="10"/>
      <c r="F2616" s="10"/>
      <c r="G2616" s="4" t="s">
        <v>6374</v>
      </c>
      <c r="H2616" s="4" t="s">
        <v>304</v>
      </c>
      <c r="I2616" s="4" t="s">
        <v>1478</v>
      </c>
      <c r="J2616" s="4" t="s">
        <v>973</v>
      </c>
      <c r="K2616" s="4" t="s">
        <v>966</v>
      </c>
      <c r="L2616" s="4" t="s">
        <v>959</v>
      </c>
      <c r="M2616" s="4" t="s">
        <v>960</v>
      </c>
      <c r="N2616" s="4" t="s">
        <v>967</v>
      </c>
      <c r="O2616" s="4">
        <v>2615</v>
      </c>
    </row>
    <row r="2617" spans="1:15" x14ac:dyDescent="0.35">
      <c r="A2617" s="2">
        <v>2</v>
      </c>
      <c r="B2617" s="2" t="s">
        <v>1466</v>
      </c>
      <c r="C2617" s="2" t="s">
        <v>1467</v>
      </c>
      <c r="D2617" s="2" t="s">
        <v>6375</v>
      </c>
      <c r="E2617" s="10"/>
      <c r="F2617" s="10"/>
      <c r="G2617" s="2" t="s">
        <v>6376</v>
      </c>
      <c r="H2617" s="2" t="s">
        <v>304</v>
      </c>
      <c r="I2617" s="2" t="s">
        <v>1478</v>
      </c>
      <c r="J2617" s="2" t="s">
        <v>973</v>
      </c>
      <c r="K2617" s="2" t="s">
        <v>966</v>
      </c>
      <c r="L2617" s="2" t="s">
        <v>959</v>
      </c>
      <c r="M2617" s="2" t="s">
        <v>960</v>
      </c>
      <c r="N2617" s="2" t="s">
        <v>967</v>
      </c>
      <c r="O2617" s="2">
        <v>2616</v>
      </c>
    </row>
    <row r="2618" spans="1:15" x14ac:dyDescent="0.35">
      <c r="A2618" s="4">
        <v>2</v>
      </c>
      <c r="B2618" s="4" t="s">
        <v>1466</v>
      </c>
      <c r="C2618" s="4" t="s">
        <v>1467</v>
      </c>
      <c r="D2618" s="4" t="s">
        <v>6377</v>
      </c>
      <c r="E2618" s="10"/>
      <c r="F2618" s="10"/>
      <c r="G2618" s="4" t="s">
        <v>6378</v>
      </c>
      <c r="H2618" s="4" t="s">
        <v>304</v>
      </c>
      <c r="I2618" s="4" t="s">
        <v>1478</v>
      </c>
      <c r="J2618" s="4" t="s">
        <v>973</v>
      </c>
      <c r="K2618" s="4" t="s">
        <v>966</v>
      </c>
      <c r="L2618" s="4" t="s">
        <v>1031</v>
      </c>
      <c r="M2618" s="4" t="s">
        <v>960</v>
      </c>
      <c r="N2618" s="4" t="s">
        <v>967</v>
      </c>
      <c r="O2618" s="4">
        <v>2617</v>
      </c>
    </row>
    <row r="2619" spans="1:15" x14ac:dyDescent="0.35">
      <c r="A2619" s="2">
        <v>2</v>
      </c>
      <c r="B2619" s="2" t="s">
        <v>1466</v>
      </c>
      <c r="C2619" s="2" t="s">
        <v>1467</v>
      </c>
      <c r="D2619" s="2" t="s">
        <v>6379</v>
      </c>
      <c r="E2619" s="10"/>
      <c r="F2619" s="10"/>
      <c r="G2619" s="2" t="s">
        <v>6380</v>
      </c>
      <c r="H2619" s="2" t="s">
        <v>304</v>
      </c>
      <c r="I2619" s="2" t="s">
        <v>1478</v>
      </c>
      <c r="J2619" s="2" t="s">
        <v>957</v>
      </c>
      <c r="K2619" s="2" t="s">
        <v>966</v>
      </c>
      <c r="L2619" s="2" t="s">
        <v>959</v>
      </c>
      <c r="M2619" s="2" t="s">
        <v>960</v>
      </c>
      <c r="N2619" s="2" t="s">
        <v>1245</v>
      </c>
      <c r="O2619" s="2">
        <v>2618</v>
      </c>
    </row>
    <row r="2620" spans="1:15" x14ac:dyDescent="0.35">
      <c r="A2620" s="4">
        <v>2</v>
      </c>
      <c r="B2620" s="4" t="s">
        <v>1466</v>
      </c>
      <c r="C2620" s="4" t="s">
        <v>1467</v>
      </c>
      <c r="D2620" s="4" t="s">
        <v>6381</v>
      </c>
      <c r="E2620" s="10"/>
      <c r="F2620" s="10"/>
      <c r="G2620" s="4" t="s">
        <v>6382</v>
      </c>
      <c r="H2620" s="4" t="s">
        <v>304</v>
      </c>
      <c r="I2620" s="4" t="s">
        <v>1478</v>
      </c>
      <c r="J2620" s="4" t="s">
        <v>965</v>
      </c>
      <c r="K2620" s="4" t="s">
        <v>966</v>
      </c>
      <c r="L2620" s="4" t="s">
        <v>959</v>
      </c>
      <c r="M2620" s="4" t="s">
        <v>960</v>
      </c>
      <c r="N2620" s="4" t="s">
        <v>967</v>
      </c>
      <c r="O2620" s="4">
        <v>2619</v>
      </c>
    </row>
    <row r="2621" spans="1:15" x14ac:dyDescent="0.35">
      <c r="A2621" s="2">
        <v>2</v>
      </c>
      <c r="B2621" s="2" t="s">
        <v>1466</v>
      </c>
      <c r="C2621" s="2" t="s">
        <v>1467</v>
      </c>
      <c r="D2621" s="2" t="s">
        <v>6383</v>
      </c>
      <c r="E2621" s="10"/>
      <c r="F2621" s="10"/>
      <c r="G2621" s="2" t="s">
        <v>6384</v>
      </c>
      <c r="H2621" s="2" t="s">
        <v>304</v>
      </c>
      <c r="I2621" s="2" t="s">
        <v>1478</v>
      </c>
      <c r="J2621" s="2" t="s">
        <v>957</v>
      </c>
      <c r="K2621" s="2" t="s">
        <v>966</v>
      </c>
      <c r="L2621" s="2" t="s">
        <v>959</v>
      </c>
      <c r="M2621" s="2" t="s">
        <v>960</v>
      </c>
      <c r="N2621" s="2" t="s">
        <v>961</v>
      </c>
      <c r="O2621" s="2">
        <v>2620</v>
      </c>
    </row>
    <row r="2622" spans="1:15" x14ac:dyDescent="0.35">
      <c r="A2622" s="4">
        <v>2</v>
      </c>
      <c r="B2622" s="4" t="s">
        <v>1466</v>
      </c>
      <c r="C2622" s="4" t="s">
        <v>1467</v>
      </c>
      <c r="D2622" s="4" t="s">
        <v>6385</v>
      </c>
      <c r="E2622" s="10"/>
      <c r="F2622" s="10"/>
      <c r="G2622" s="4" t="s">
        <v>6386</v>
      </c>
      <c r="H2622" s="4" t="s">
        <v>304</v>
      </c>
      <c r="I2622" s="4" t="s">
        <v>1478</v>
      </c>
      <c r="J2622" s="4" t="s">
        <v>973</v>
      </c>
      <c r="K2622" s="4" t="s">
        <v>966</v>
      </c>
      <c r="L2622" s="4" t="s">
        <v>959</v>
      </c>
      <c r="M2622" s="4" t="s">
        <v>960</v>
      </c>
      <c r="N2622" s="4" t="s">
        <v>967</v>
      </c>
      <c r="O2622" s="4">
        <v>2621</v>
      </c>
    </row>
    <row r="2623" spans="1:15" x14ac:dyDescent="0.35">
      <c r="A2623" s="2">
        <v>2</v>
      </c>
      <c r="B2623" s="2" t="s">
        <v>1466</v>
      </c>
      <c r="C2623" s="2" t="s">
        <v>1467</v>
      </c>
      <c r="D2623" s="2" t="s">
        <v>6387</v>
      </c>
      <c r="E2623" s="10"/>
      <c r="F2623" s="10"/>
      <c r="G2623" s="2" t="s">
        <v>6388</v>
      </c>
      <c r="H2623" s="2" t="s">
        <v>304</v>
      </c>
      <c r="I2623" s="2" t="s">
        <v>1478</v>
      </c>
      <c r="J2623" s="2" t="s">
        <v>965</v>
      </c>
      <c r="K2623" s="2" t="s">
        <v>966</v>
      </c>
      <c r="L2623" s="2" t="s">
        <v>1031</v>
      </c>
      <c r="M2623" s="2" t="s">
        <v>960</v>
      </c>
      <c r="N2623" s="2" t="s">
        <v>967</v>
      </c>
      <c r="O2623" s="2">
        <v>2622</v>
      </c>
    </row>
    <row r="2624" spans="1:15" x14ac:dyDescent="0.35">
      <c r="A2624" s="4">
        <v>2</v>
      </c>
      <c r="B2624" s="4" t="s">
        <v>1466</v>
      </c>
      <c r="C2624" s="4" t="s">
        <v>1467</v>
      </c>
      <c r="D2624" s="4" t="s">
        <v>6389</v>
      </c>
      <c r="E2624" s="10"/>
      <c r="F2624" s="10"/>
      <c r="G2624" s="4" t="s">
        <v>6390</v>
      </c>
      <c r="H2624" s="4" t="s">
        <v>304</v>
      </c>
      <c r="I2624" s="4" t="s">
        <v>1478</v>
      </c>
      <c r="J2624" s="4" t="s">
        <v>965</v>
      </c>
      <c r="K2624" s="4" t="s">
        <v>966</v>
      </c>
      <c r="L2624" s="4" t="s">
        <v>959</v>
      </c>
      <c r="M2624" s="4" t="s">
        <v>960</v>
      </c>
      <c r="N2624" s="4" t="s">
        <v>967</v>
      </c>
      <c r="O2624" s="4">
        <v>2623</v>
      </c>
    </row>
    <row r="2625" spans="1:15" x14ac:dyDescent="0.35">
      <c r="A2625" s="2">
        <v>2</v>
      </c>
      <c r="B2625" s="2" t="s">
        <v>1466</v>
      </c>
      <c r="C2625" s="2" t="s">
        <v>1467</v>
      </c>
      <c r="D2625" s="2" t="s">
        <v>6391</v>
      </c>
      <c r="E2625" s="10"/>
      <c r="F2625" s="10"/>
      <c r="G2625" s="2" t="s">
        <v>6392</v>
      </c>
      <c r="H2625" s="2" t="s">
        <v>304</v>
      </c>
      <c r="I2625" s="2" t="s">
        <v>1478</v>
      </c>
      <c r="J2625" s="2" t="s">
        <v>957</v>
      </c>
      <c r="K2625" s="2" t="s">
        <v>966</v>
      </c>
      <c r="L2625" s="2" t="s">
        <v>959</v>
      </c>
      <c r="M2625" s="2" t="s">
        <v>960</v>
      </c>
      <c r="N2625" s="2" t="s">
        <v>961</v>
      </c>
      <c r="O2625" s="2">
        <v>2624</v>
      </c>
    </row>
    <row r="2626" spans="1:15" x14ac:dyDescent="0.35">
      <c r="A2626" s="4">
        <v>2</v>
      </c>
      <c r="B2626" s="4" t="s">
        <v>1466</v>
      </c>
      <c r="C2626" s="4" t="s">
        <v>1467</v>
      </c>
      <c r="D2626" s="4" t="s">
        <v>1324</v>
      </c>
      <c r="E2626" s="10"/>
      <c r="F2626" s="10"/>
      <c r="G2626" s="4" t="s">
        <v>543</v>
      </c>
      <c r="H2626" s="4" t="s">
        <v>304</v>
      </c>
      <c r="I2626" s="4" t="s">
        <v>1478</v>
      </c>
      <c r="J2626" s="4" t="s">
        <v>957</v>
      </c>
      <c r="K2626" s="4" t="s">
        <v>966</v>
      </c>
      <c r="L2626" s="4" t="s">
        <v>959</v>
      </c>
      <c r="M2626" s="4" t="s">
        <v>960</v>
      </c>
      <c r="N2626" s="4" t="s">
        <v>1245</v>
      </c>
      <c r="O2626" s="4">
        <v>2625</v>
      </c>
    </row>
    <row r="2627" spans="1:15" x14ac:dyDescent="0.35">
      <c r="A2627" s="2">
        <v>2</v>
      </c>
      <c r="B2627" s="2" t="s">
        <v>1466</v>
      </c>
      <c r="C2627" s="2" t="s">
        <v>1467</v>
      </c>
      <c r="D2627" s="2" t="s">
        <v>6393</v>
      </c>
      <c r="E2627" s="10"/>
      <c r="F2627" s="10"/>
      <c r="G2627" s="2" t="s">
        <v>6394</v>
      </c>
      <c r="H2627" s="2" t="s">
        <v>304</v>
      </c>
      <c r="I2627" s="2" t="s">
        <v>1478</v>
      </c>
      <c r="J2627" s="2" t="s">
        <v>957</v>
      </c>
      <c r="K2627" s="2" t="s">
        <v>966</v>
      </c>
      <c r="L2627" s="2" t="s">
        <v>959</v>
      </c>
      <c r="M2627" s="2" t="s">
        <v>960</v>
      </c>
      <c r="N2627" s="2" t="s">
        <v>961</v>
      </c>
      <c r="O2627" s="2">
        <v>2626</v>
      </c>
    </row>
    <row r="2628" spans="1:15" x14ac:dyDescent="0.35">
      <c r="A2628" s="4">
        <v>2</v>
      </c>
      <c r="B2628" s="4" t="s">
        <v>1466</v>
      </c>
      <c r="C2628" s="4" t="s">
        <v>1467</v>
      </c>
      <c r="D2628" s="4" t="s">
        <v>6395</v>
      </c>
      <c r="E2628" s="10"/>
      <c r="F2628" s="10"/>
      <c r="G2628" s="4" t="s">
        <v>6396</v>
      </c>
      <c r="H2628" s="4" t="s">
        <v>304</v>
      </c>
      <c r="I2628" s="4" t="s">
        <v>1478</v>
      </c>
      <c r="J2628" s="4" t="s">
        <v>965</v>
      </c>
      <c r="K2628" s="4" t="s">
        <v>966</v>
      </c>
      <c r="L2628" s="4" t="s">
        <v>959</v>
      </c>
      <c r="M2628" s="4" t="s">
        <v>960</v>
      </c>
      <c r="N2628" s="4" t="s">
        <v>967</v>
      </c>
      <c r="O2628" s="4">
        <v>2627</v>
      </c>
    </row>
    <row r="2629" spans="1:15" x14ac:dyDescent="0.35">
      <c r="A2629" s="2">
        <v>2</v>
      </c>
      <c r="B2629" s="2" t="s">
        <v>1466</v>
      </c>
      <c r="C2629" s="2" t="s">
        <v>1467</v>
      </c>
      <c r="D2629" s="2" t="s">
        <v>6397</v>
      </c>
      <c r="E2629" s="10"/>
      <c r="F2629" s="10"/>
      <c r="G2629" s="2" t="s">
        <v>6398</v>
      </c>
      <c r="H2629" s="2" t="s">
        <v>304</v>
      </c>
      <c r="I2629" s="2" t="s">
        <v>1478</v>
      </c>
      <c r="J2629" s="2" t="s">
        <v>965</v>
      </c>
      <c r="K2629" s="2" t="s">
        <v>966</v>
      </c>
      <c r="L2629" s="2" t="s">
        <v>1031</v>
      </c>
      <c r="M2629" s="2" t="s">
        <v>960</v>
      </c>
      <c r="N2629" s="2" t="s">
        <v>967</v>
      </c>
      <c r="O2629" s="2">
        <v>2628</v>
      </c>
    </row>
    <row r="2630" spans="1:15" x14ac:dyDescent="0.35">
      <c r="A2630" s="4">
        <v>2</v>
      </c>
      <c r="B2630" s="4" t="s">
        <v>1466</v>
      </c>
      <c r="C2630" s="4" t="s">
        <v>1467</v>
      </c>
      <c r="D2630" s="4" t="s">
        <v>6399</v>
      </c>
      <c r="E2630" s="10"/>
      <c r="F2630" s="10"/>
      <c r="G2630" s="4" t="s">
        <v>6400</v>
      </c>
      <c r="H2630" s="4" t="s">
        <v>304</v>
      </c>
      <c r="I2630" s="4" t="s">
        <v>1478</v>
      </c>
      <c r="J2630" s="4" t="s">
        <v>965</v>
      </c>
      <c r="K2630" s="4" t="s">
        <v>966</v>
      </c>
      <c r="L2630" s="4" t="s">
        <v>959</v>
      </c>
      <c r="M2630" s="4" t="s">
        <v>960</v>
      </c>
      <c r="N2630" s="4" t="s">
        <v>967</v>
      </c>
      <c r="O2630" s="4">
        <v>2629</v>
      </c>
    </row>
    <row r="2631" spans="1:15" x14ac:dyDescent="0.35">
      <c r="A2631" s="2">
        <v>2</v>
      </c>
      <c r="B2631" s="2" t="s">
        <v>1466</v>
      </c>
      <c r="C2631" s="2" t="s">
        <v>1467</v>
      </c>
      <c r="D2631" s="2" t="s">
        <v>6401</v>
      </c>
      <c r="E2631" s="10"/>
      <c r="F2631" s="10"/>
      <c r="G2631" s="2" t="s">
        <v>6402</v>
      </c>
      <c r="H2631" s="2" t="s">
        <v>304</v>
      </c>
      <c r="I2631" s="2" t="s">
        <v>1478</v>
      </c>
      <c r="J2631" s="2" t="s">
        <v>957</v>
      </c>
      <c r="K2631" s="2" t="s">
        <v>966</v>
      </c>
      <c r="L2631" s="2" t="s">
        <v>959</v>
      </c>
      <c r="M2631" s="2" t="s">
        <v>960</v>
      </c>
      <c r="N2631" s="2" t="s">
        <v>967</v>
      </c>
      <c r="O2631" s="2">
        <v>2630</v>
      </c>
    </row>
    <row r="2632" spans="1:15" x14ac:dyDescent="0.35">
      <c r="A2632" s="4">
        <v>2</v>
      </c>
      <c r="B2632" s="4" t="s">
        <v>1466</v>
      </c>
      <c r="C2632" s="4" t="s">
        <v>1467</v>
      </c>
      <c r="D2632" s="4" t="s">
        <v>6403</v>
      </c>
      <c r="E2632" s="10"/>
      <c r="F2632" s="10"/>
      <c r="G2632" s="4" t="s">
        <v>6404</v>
      </c>
      <c r="H2632" s="4" t="s">
        <v>304</v>
      </c>
      <c r="I2632" s="4" t="s">
        <v>1478</v>
      </c>
      <c r="J2632" s="4" t="s">
        <v>957</v>
      </c>
      <c r="K2632" s="4" t="s">
        <v>966</v>
      </c>
      <c r="L2632" s="4" t="s">
        <v>959</v>
      </c>
      <c r="M2632" s="4" t="s">
        <v>960</v>
      </c>
      <c r="N2632" s="4" t="s">
        <v>1245</v>
      </c>
      <c r="O2632" s="4">
        <v>2631</v>
      </c>
    </row>
    <row r="2633" spans="1:15" x14ac:dyDescent="0.35">
      <c r="A2633" s="2">
        <v>2</v>
      </c>
      <c r="B2633" s="2" t="s">
        <v>1466</v>
      </c>
      <c r="C2633" s="2" t="s">
        <v>1467</v>
      </c>
      <c r="D2633" s="2" t="s">
        <v>6405</v>
      </c>
      <c r="E2633" s="10"/>
      <c r="F2633" s="10"/>
      <c r="G2633" s="2" t="s">
        <v>6406</v>
      </c>
      <c r="H2633" s="2" t="s">
        <v>304</v>
      </c>
      <c r="I2633" s="2" t="s">
        <v>1478</v>
      </c>
      <c r="J2633" s="2" t="s">
        <v>965</v>
      </c>
      <c r="K2633" s="2" t="s">
        <v>966</v>
      </c>
      <c r="L2633" s="2" t="s">
        <v>959</v>
      </c>
      <c r="M2633" s="2" t="s">
        <v>960</v>
      </c>
      <c r="N2633" s="2" t="s">
        <v>967</v>
      </c>
      <c r="O2633" s="2">
        <v>2632</v>
      </c>
    </row>
    <row r="2634" spans="1:15" x14ac:dyDescent="0.35">
      <c r="A2634" s="4">
        <v>2</v>
      </c>
      <c r="B2634" s="4" t="s">
        <v>1466</v>
      </c>
      <c r="C2634" s="4" t="s">
        <v>1467</v>
      </c>
      <c r="D2634" s="4" t="s">
        <v>6407</v>
      </c>
      <c r="E2634" s="10"/>
      <c r="F2634" s="10"/>
      <c r="G2634" s="4" t="s">
        <v>6408</v>
      </c>
      <c r="H2634" s="4" t="s">
        <v>304</v>
      </c>
      <c r="I2634" s="4" t="s">
        <v>1478</v>
      </c>
      <c r="J2634" s="4" t="s">
        <v>973</v>
      </c>
      <c r="K2634" s="4" t="s">
        <v>966</v>
      </c>
      <c r="L2634" s="4" t="s">
        <v>959</v>
      </c>
      <c r="M2634" s="4" t="s">
        <v>960</v>
      </c>
      <c r="N2634" s="4" t="s">
        <v>967</v>
      </c>
      <c r="O2634" s="4">
        <v>2633</v>
      </c>
    </row>
    <row r="2635" spans="1:15" x14ac:dyDescent="0.35">
      <c r="A2635" s="2">
        <v>2</v>
      </c>
      <c r="B2635" s="2" t="s">
        <v>1466</v>
      </c>
      <c r="C2635" s="2" t="s">
        <v>1467</v>
      </c>
      <c r="D2635" s="2" t="s">
        <v>6409</v>
      </c>
      <c r="E2635" s="10"/>
      <c r="F2635" s="10"/>
      <c r="G2635" s="2" t="s">
        <v>6410</v>
      </c>
      <c r="H2635" s="2" t="s">
        <v>304</v>
      </c>
      <c r="I2635" s="2" t="s">
        <v>1478</v>
      </c>
      <c r="J2635" s="2" t="s">
        <v>957</v>
      </c>
      <c r="K2635" s="2" t="s">
        <v>966</v>
      </c>
      <c r="L2635" s="2" t="s">
        <v>959</v>
      </c>
      <c r="M2635" s="2" t="s">
        <v>960</v>
      </c>
      <c r="N2635" s="2" t="s">
        <v>961</v>
      </c>
      <c r="O2635" s="2">
        <v>2634</v>
      </c>
    </row>
    <row r="2636" spans="1:15" x14ac:dyDescent="0.35">
      <c r="A2636" s="4">
        <v>2</v>
      </c>
      <c r="B2636" s="4" t="s">
        <v>1466</v>
      </c>
      <c r="C2636" s="4" t="s">
        <v>1467</v>
      </c>
      <c r="D2636" s="4" t="s">
        <v>6411</v>
      </c>
      <c r="E2636" s="10"/>
      <c r="F2636" s="10"/>
      <c r="G2636" s="4" t="s">
        <v>6412</v>
      </c>
      <c r="H2636" s="4" t="s">
        <v>304</v>
      </c>
      <c r="I2636" s="4" t="s">
        <v>1478</v>
      </c>
      <c r="J2636" s="4" t="s">
        <v>957</v>
      </c>
      <c r="K2636" s="4" t="s">
        <v>966</v>
      </c>
      <c r="L2636" s="4" t="s">
        <v>959</v>
      </c>
      <c r="M2636" s="4" t="s">
        <v>960</v>
      </c>
      <c r="N2636" s="4" t="s">
        <v>961</v>
      </c>
      <c r="O2636" s="4">
        <v>2635</v>
      </c>
    </row>
    <row r="2637" spans="1:15" x14ac:dyDescent="0.35">
      <c r="A2637" s="2">
        <v>2</v>
      </c>
      <c r="B2637" s="2" t="s">
        <v>1466</v>
      </c>
      <c r="C2637" s="2" t="s">
        <v>1467</v>
      </c>
      <c r="D2637" s="2" t="s">
        <v>6413</v>
      </c>
      <c r="E2637" s="10"/>
      <c r="F2637" s="10"/>
      <c r="G2637" s="2" t="s">
        <v>6414</v>
      </c>
      <c r="H2637" s="2" t="s">
        <v>304</v>
      </c>
      <c r="I2637" s="2" t="s">
        <v>1478</v>
      </c>
      <c r="J2637" s="2" t="s">
        <v>965</v>
      </c>
      <c r="K2637" s="2" t="s">
        <v>966</v>
      </c>
      <c r="L2637" s="2" t="s">
        <v>959</v>
      </c>
      <c r="M2637" s="2" t="s">
        <v>960</v>
      </c>
      <c r="N2637" s="2" t="s">
        <v>967</v>
      </c>
      <c r="O2637" s="2">
        <v>2636</v>
      </c>
    </row>
    <row r="2638" spans="1:15" x14ac:dyDescent="0.35">
      <c r="A2638" s="4">
        <v>2</v>
      </c>
      <c r="B2638" s="4" t="s">
        <v>1466</v>
      </c>
      <c r="C2638" s="4" t="s">
        <v>1467</v>
      </c>
      <c r="D2638" s="4" t="s">
        <v>1267</v>
      </c>
      <c r="E2638" s="10"/>
      <c r="F2638" s="10"/>
      <c r="G2638" s="4" t="s">
        <v>512</v>
      </c>
      <c r="H2638" s="4" t="s">
        <v>304</v>
      </c>
      <c r="I2638" s="4" t="s">
        <v>1478</v>
      </c>
      <c r="J2638" s="4" t="s">
        <v>957</v>
      </c>
      <c r="K2638" s="4" t="s">
        <v>966</v>
      </c>
      <c r="L2638" s="4" t="s">
        <v>959</v>
      </c>
      <c r="M2638" s="4" t="s">
        <v>960</v>
      </c>
      <c r="N2638" s="4" t="s">
        <v>1245</v>
      </c>
      <c r="O2638" s="4">
        <v>2637</v>
      </c>
    </row>
    <row r="2639" spans="1:15" x14ac:dyDescent="0.35">
      <c r="A2639" s="2">
        <v>2</v>
      </c>
      <c r="B2639" s="2" t="s">
        <v>1466</v>
      </c>
      <c r="C2639" s="2" t="s">
        <v>1467</v>
      </c>
      <c r="D2639" s="2" t="s">
        <v>6415</v>
      </c>
      <c r="E2639" s="10"/>
      <c r="F2639" s="10"/>
      <c r="G2639" s="2" t="s">
        <v>6416</v>
      </c>
      <c r="H2639" s="2" t="s">
        <v>304</v>
      </c>
      <c r="I2639" s="2" t="s">
        <v>1478</v>
      </c>
      <c r="J2639" s="2" t="s">
        <v>957</v>
      </c>
      <c r="K2639" s="2" t="s">
        <v>966</v>
      </c>
      <c r="L2639" s="2" t="s">
        <v>959</v>
      </c>
      <c r="M2639" s="2" t="s">
        <v>960</v>
      </c>
      <c r="N2639" s="2" t="s">
        <v>961</v>
      </c>
      <c r="O2639" s="2">
        <v>2638</v>
      </c>
    </row>
    <row r="2640" spans="1:15" x14ac:dyDescent="0.35">
      <c r="A2640" s="4">
        <v>2</v>
      </c>
      <c r="B2640" s="4" t="s">
        <v>1466</v>
      </c>
      <c r="C2640" s="4" t="s">
        <v>1467</v>
      </c>
      <c r="D2640" s="4" t="s">
        <v>6417</v>
      </c>
      <c r="E2640" s="10"/>
      <c r="F2640" s="10"/>
      <c r="G2640" s="4" t="s">
        <v>6418</v>
      </c>
      <c r="H2640" s="4" t="s">
        <v>304</v>
      </c>
      <c r="I2640" s="4" t="s">
        <v>1478</v>
      </c>
      <c r="J2640" s="4" t="s">
        <v>965</v>
      </c>
      <c r="K2640" s="4" t="s">
        <v>966</v>
      </c>
      <c r="L2640" s="4" t="s">
        <v>959</v>
      </c>
      <c r="M2640" s="4" t="s">
        <v>960</v>
      </c>
      <c r="N2640" s="4" t="s">
        <v>967</v>
      </c>
      <c r="O2640" s="4">
        <v>2639</v>
      </c>
    </row>
    <row r="2641" spans="1:15" x14ac:dyDescent="0.35">
      <c r="A2641" s="2">
        <v>2</v>
      </c>
      <c r="B2641" s="2" t="s">
        <v>1466</v>
      </c>
      <c r="C2641" s="2" t="s">
        <v>1467</v>
      </c>
      <c r="D2641" s="2" t="s">
        <v>6419</v>
      </c>
      <c r="E2641" s="10"/>
      <c r="F2641" s="10"/>
      <c r="G2641" s="2" t="s">
        <v>6420</v>
      </c>
      <c r="H2641" s="2" t="s">
        <v>304</v>
      </c>
      <c r="I2641" s="2" t="s">
        <v>1478</v>
      </c>
      <c r="J2641" s="2" t="s">
        <v>957</v>
      </c>
      <c r="K2641" s="2" t="s">
        <v>966</v>
      </c>
      <c r="L2641" s="2" t="s">
        <v>959</v>
      </c>
      <c r="M2641" s="2" t="s">
        <v>960</v>
      </c>
      <c r="N2641" s="2" t="s">
        <v>961</v>
      </c>
      <c r="O2641" s="2">
        <v>2640</v>
      </c>
    </row>
    <row r="2642" spans="1:15" x14ac:dyDescent="0.35">
      <c r="A2642" s="4">
        <v>2</v>
      </c>
      <c r="B2642" s="4" t="s">
        <v>1466</v>
      </c>
      <c r="C2642" s="4" t="s">
        <v>1467</v>
      </c>
      <c r="D2642" s="4" t="s">
        <v>6421</v>
      </c>
      <c r="E2642" s="10"/>
      <c r="F2642" s="10"/>
      <c r="G2642" s="4" t="s">
        <v>6422</v>
      </c>
      <c r="H2642" s="4" t="s">
        <v>304</v>
      </c>
      <c r="I2642" s="4" t="s">
        <v>1478</v>
      </c>
      <c r="J2642" s="4" t="s">
        <v>973</v>
      </c>
      <c r="K2642" s="4" t="s">
        <v>966</v>
      </c>
      <c r="L2642" s="4" t="s">
        <v>959</v>
      </c>
      <c r="M2642" s="4" t="s">
        <v>960</v>
      </c>
      <c r="N2642" s="4" t="s">
        <v>967</v>
      </c>
      <c r="O2642" s="4">
        <v>2641</v>
      </c>
    </row>
    <row r="2643" spans="1:15" x14ac:dyDescent="0.35">
      <c r="A2643" s="2">
        <v>2</v>
      </c>
      <c r="B2643" s="2" t="s">
        <v>1466</v>
      </c>
      <c r="C2643" s="2" t="s">
        <v>1467</v>
      </c>
      <c r="D2643" s="2" t="s">
        <v>6423</v>
      </c>
      <c r="E2643" s="10"/>
      <c r="F2643" s="10"/>
      <c r="G2643" s="2" t="s">
        <v>6424</v>
      </c>
      <c r="H2643" s="2" t="s">
        <v>304</v>
      </c>
      <c r="I2643" s="2" t="s">
        <v>1478</v>
      </c>
      <c r="J2643" s="2" t="s">
        <v>965</v>
      </c>
      <c r="K2643" s="2" t="s">
        <v>966</v>
      </c>
      <c r="L2643" s="2" t="s">
        <v>959</v>
      </c>
      <c r="M2643" s="2" t="s">
        <v>960</v>
      </c>
      <c r="N2643" s="2" t="s">
        <v>967</v>
      </c>
      <c r="O2643" s="2">
        <v>2642</v>
      </c>
    </row>
    <row r="2644" spans="1:15" x14ac:dyDescent="0.35">
      <c r="A2644" s="4">
        <v>2</v>
      </c>
      <c r="B2644" s="4" t="s">
        <v>1466</v>
      </c>
      <c r="C2644" s="4" t="s">
        <v>1467</v>
      </c>
      <c r="D2644" s="4" t="s">
        <v>6425</v>
      </c>
      <c r="E2644" s="10"/>
      <c r="F2644" s="10"/>
      <c r="G2644" s="4" t="s">
        <v>6426</v>
      </c>
      <c r="H2644" s="4" t="s">
        <v>304</v>
      </c>
      <c r="I2644" s="4" t="s">
        <v>1478</v>
      </c>
      <c r="J2644" s="4" t="s">
        <v>957</v>
      </c>
      <c r="K2644" s="4" t="s">
        <v>966</v>
      </c>
      <c r="L2644" s="4" t="s">
        <v>959</v>
      </c>
      <c r="M2644" s="4" t="s">
        <v>960</v>
      </c>
      <c r="N2644" s="4" t="s">
        <v>961</v>
      </c>
      <c r="O2644" s="4">
        <v>2643</v>
      </c>
    </row>
    <row r="2645" spans="1:15" x14ac:dyDescent="0.35">
      <c r="A2645" s="2">
        <v>2</v>
      </c>
      <c r="B2645" s="2" t="s">
        <v>1466</v>
      </c>
      <c r="C2645" s="2" t="s">
        <v>1467</v>
      </c>
      <c r="D2645" s="2" t="s">
        <v>6427</v>
      </c>
      <c r="E2645" s="10"/>
      <c r="F2645" s="10"/>
      <c r="G2645" s="2" t="s">
        <v>6428</v>
      </c>
      <c r="H2645" s="2" t="s">
        <v>304</v>
      </c>
      <c r="I2645" s="2" t="s">
        <v>1478</v>
      </c>
      <c r="J2645" s="2" t="s">
        <v>965</v>
      </c>
      <c r="K2645" s="2" t="s">
        <v>966</v>
      </c>
      <c r="L2645" s="2" t="s">
        <v>959</v>
      </c>
      <c r="M2645" s="2" t="s">
        <v>960</v>
      </c>
      <c r="N2645" s="2" t="s">
        <v>967</v>
      </c>
      <c r="O2645" s="2">
        <v>2644</v>
      </c>
    </row>
    <row r="2646" spans="1:15" x14ac:dyDescent="0.35">
      <c r="A2646" s="4">
        <v>2</v>
      </c>
      <c r="B2646" s="4" t="s">
        <v>1466</v>
      </c>
      <c r="C2646" s="4" t="s">
        <v>1467</v>
      </c>
      <c r="D2646" s="4" t="s">
        <v>6429</v>
      </c>
      <c r="E2646" s="10"/>
      <c r="F2646" s="10"/>
      <c r="G2646" s="4" t="s">
        <v>6430</v>
      </c>
      <c r="H2646" s="4" t="s">
        <v>304</v>
      </c>
      <c r="I2646" s="4" t="s">
        <v>1478</v>
      </c>
      <c r="J2646" s="4" t="s">
        <v>957</v>
      </c>
      <c r="K2646" s="4" t="s">
        <v>966</v>
      </c>
      <c r="L2646" s="4" t="s">
        <v>959</v>
      </c>
      <c r="M2646" s="4" t="s">
        <v>960</v>
      </c>
      <c r="N2646" s="4" t="s">
        <v>961</v>
      </c>
      <c r="O2646" s="4">
        <v>2645</v>
      </c>
    </row>
    <row r="2647" spans="1:15" x14ac:dyDescent="0.35">
      <c r="A2647" s="2">
        <v>2</v>
      </c>
      <c r="B2647" s="2" t="s">
        <v>1466</v>
      </c>
      <c r="C2647" s="2" t="s">
        <v>1467</v>
      </c>
      <c r="D2647" s="2" t="s">
        <v>6431</v>
      </c>
      <c r="E2647" s="10"/>
      <c r="F2647" s="10"/>
      <c r="G2647" s="2" t="s">
        <v>6432</v>
      </c>
      <c r="H2647" s="2" t="s">
        <v>304</v>
      </c>
      <c r="I2647" s="2" t="s">
        <v>1478</v>
      </c>
      <c r="J2647" s="2" t="s">
        <v>957</v>
      </c>
      <c r="K2647" s="2" t="s">
        <v>966</v>
      </c>
      <c r="L2647" s="2" t="s">
        <v>959</v>
      </c>
      <c r="M2647" s="2" t="s">
        <v>960</v>
      </c>
      <c r="N2647" s="2" t="s">
        <v>1671</v>
      </c>
      <c r="O2647" s="2">
        <v>2646</v>
      </c>
    </row>
    <row r="2648" spans="1:15" x14ac:dyDescent="0.35">
      <c r="A2648" s="4">
        <v>2</v>
      </c>
      <c r="B2648" s="4" t="s">
        <v>1466</v>
      </c>
      <c r="C2648" s="4" t="s">
        <v>1467</v>
      </c>
      <c r="D2648" s="4" t="s">
        <v>6433</v>
      </c>
      <c r="E2648" s="10"/>
      <c r="F2648" s="10"/>
      <c r="G2648" s="4" t="s">
        <v>6434</v>
      </c>
      <c r="H2648" s="4" t="s">
        <v>304</v>
      </c>
      <c r="I2648" s="4" t="s">
        <v>1478</v>
      </c>
      <c r="J2648" s="4" t="s">
        <v>965</v>
      </c>
      <c r="K2648" s="4" t="s">
        <v>966</v>
      </c>
      <c r="L2648" s="4" t="s">
        <v>959</v>
      </c>
      <c r="M2648" s="4" t="s">
        <v>960</v>
      </c>
      <c r="N2648" s="4" t="s">
        <v>967</v>
      </c>
      <c r="O2648" s="4">
        <v>2647</v>
      </c>
    </row>
    <row r="2649" spans="1:15" x14ac:dyDescent="0.35">
      <c r="A2649" s="2">
        <v>2</v>
      </c>
      <c r="B2649" s="2" t="s">
        <v>1466</v>
      </c>
      <c r="C2649" s="2" t="s">
        <v>1467</v>
      </c>
      <c r="D2649" s="2" t="s">
        <v>6435</v>
      </c>
      <c r="E2649" s="10"/>
      <c r="F2649" s="10"/>
      <c r="G2649" s="2" t="s">
        <v>6436</v>
      </c>
      <c r="H2649" s="2" t="s">
        <v>304</v>
      </c>
      <c r="I2649" s="2" t="s">
        <v>1478</v>
      </c>
      <c r="J2649" s="2" t="s">
        <v>957</v>
      </c>
      <c r="K2649" s="2" t="s">
        <v>966</v>
      </c>
      <c r="L2649" s="2" t="s">
        <v>959</v>
      </c>
      <c r="M2649" s="2" t="s">
        <v>960</v>
      </c>
      <c r="N2649" s="2" t="s">
        <v>961</v>
      </c>
      <c r="O2649" s="2">
        <v>2648</v>
      </c>
    </row>
    <row r="2650" spans="1:15" x14ac:dyDescent="0.35">
      <c r="A2650" s="4">
        <v>2</v>
      </c>
      <c r="B2650" s="4" t="s">
        <v>1466</v>
      </c>
      <c r="C2650" s="4" t="s">
        <v>1467</v>
      </c>
      <c r="D2650" s="4" t="s">
        <v>6437</v>
      </c>
      <c r="E2650" s="10"/>
      <c r="F2650" s="10"/>
      <c r="G2650" s="4" t="s">
        <v>6438</v>
      </c>
      <c r="H2650" s="4" t="s">
        <v>304</v>
      </c>
      <c r="I2650" s="4" t="s">
        <v>1478</v>
      </c>
      <c r="J2650" s="4" t="s">
        <v>965</v>
      </c>
      <c r="K2650" s="4" t="s">
        <v>966</v>
      </c>
      <c r="L2650" s="4" t="s">
        <v>959</v>
      </c>
      <c r="M2650" s="4" t="s">
        <v>960</v>
      </c>
      <c r="N2650" s="4" t="s">
        <v>967</v>
      </c>
      <c r="O2650" s="4">
        <v>2649</v>
      </c>
    </row>
    <row r="2651" spans="1:15" x14ac:dyDescent="0.35">
      <c r="A2651" s="2">
        <v>2</v>
      </c>
      <c r="B2651" s="2" t="s">
        <v>1466</v>
      </c>
      <c r="C2651" s="2" t="s">
        <v>1467</v>
      </c>
      <c r="D2651" s="2" t="s">
        <v>6439</v>
      </c>
      <c r="E2651" s="10"/>
      <c r="F2651" s="10"/>
      <c r="G2651" s="2" t="s">
        <v>6440</v>
      </c>
      <c r="H2651" s="2" t="s">
        <v>304</v>
      </c>
      <c r="I2651" s="2" t="s">
        <v>1478</v>
      </c>
      <c r="J2651" s="2" t="s">
        <v>973</v>
      </c>
      <c r="K2651" s="2" t="s">
        <v>966</v>
      </c>
      <c r="L2651" s="2" t="s">
        <v>959</v>
      </c>
      <c r="M2651" s="2" t="s">
        <v>960</v>
      </c>
      <c r="N2651" s="2" t="s">
        <v>967</v>
      </c>
      <c r="O2651" s="2">
        <v>2650</v>
      </c>
    </row>
    <row r="2652" spans="1:15" x14ac:dyDescent="0.35">
      <c r="A2652" s="4">
        <v>2</v>
      </c>
      <c r="B2652" s="4" t="s">
        <v>1466</v>
      </c>
      <c r="C2652" s="4" t="s">
        <v>1467</v>
      </c>
      <c r="D2652" s="4" t="s">
        <v>6441</v>
      </c>
      <c r="E2652" s="10"/>
      <c r="F2652" s="10"/>
      <c r="G2652" s="4" t="s">
        <v>6442</v>
      </c>
      <c r="H2652" s="4" t="s">
        <v>304</v>
      </c>
      <c r="I2652" s="4" t="s">
        <v>1478</v>
      </c>
      <c r="J2652" s="4" t="s">
        <v>957</v>
      </c>
      <c r="K2652" s="4" t="s">
        <v>966</v>
      </c>
      <c r="L2652" s="4" t="s">
        <v>959</v>
      </c>
      <c r="M2652" s="4" t="s">
        <v>960</v>
      </c>
      <c r="N2652" s="4" t="s">
        <v>967</v>
      </c>
      <c r="O2652" s="4">
        <v>2651</v>
      </c>
    </row>
    <row r="2653" spans="1:15" x14ac:dyDescent="0.35">
      <c r="A2653" s="2">
        <v>2</v>
      </c>
      <c r="B2653" s="2" t="s">
        <v>1466</v>
      </c>
      <c r="C2653" s="2" t="s">
        <v>1467</v>
      </c>
      <c r="D2653" s="2" t="s">
        <v>6443</v>
      </c>
      <c r="E2653" s="10"/>
      <c r="F2653" s="10"/>
      <c r="G2653" s="2" t="s">
        <v>6444</v>
      </c>
      <c r="H2653" s="2" t="s">
        <v>304</v>
      </c>
      <c r="I2653" s="2" t="s">
        <v>1478</v>
      </c>
      <c r="J2653" s="2" t="s">
        <v>965</v>
      </c>
      <c r="K2653" s="2" t="s">
        <v>966</v>
      </c>
      <c r="L2653" s="2" t="s">
        <v>959</v>
      </c>
      <c r="M2653" s="2" t="s">
        <v>960</v>
      </c>
      <c r="N2653" s="2" t="s">
        <v>967</v>
      </c>
      <c r="O2653" s="2">
        <v>2652</v>
      </c>
    </row>
    <row r="2654" spans="1:15" x14ac:dyDescent="0.35">
      <c r="A2654" s="4">
        <v>2</v>
      </c>
      <c r="B2654" s="4" t="s">
        <v>1466</v>
      </c>
      <c r="C2654" s="4" t="s">
        <v>1467</v>
      </c>
      <c r="D2654" s="4" t="s">
        <v>6445</v>
      </c>
      <c r="E2654" s="10"/>
      <c r="F2654" s="10"/>
      <c r="G2654" s="4" t="s">
        <v>532</v>
      </c>
      <c r="H2654" s="4" t="s">
        <v>304</v>
      </c>
      <c r="I2654" s="4" t="s">
        <v>1478</v>
      </c>
      <c r="J2654" s="4" t="s">
        <v>957</v>
      </c>
      <c r="K2654" s="4" t="s">
        <v>966</v>
      </c>
      <c r="L2654" s="4" t="s">
        <v>959</v>
      </c>
      <c r="M2654" s="4" t="s">
        <v>960</v>
      </c>
      <c r="N2654" s="4" t="s">
        <v>1245</v>
      </c>
      <c r="O2654" s="4">
        <v>2653</v>
      </c>
    </row>
    <row r="2655" spans="1:15" x14ac:dyDescent="0.35">
      <c r="A2655" s="2">
        <v>2</v>
      </c>
      <c r="B2655" s="2" t="s">
        <v>1466</v>
      </c>
      <c r="C2655" s="2" t="s">
        <v>1467</v>
      </c>
      <c r="D2655" s="2" t="s">
        <v>6446</v>
      </c>
      <c r="E2655" s="10"/>
      <c r="F2655" s="10"/>
      <c r="G2655" s="2" t="s">
        <v>6447</v>
      </c>
      <c r="H2655" s="2" t="s">
        <v>304</v>
      </c>
      <c r="I2655" s="2" t="s">
        <v>1478</v>
      </c>
      <c r="J2655" s="2" t="s">
        <v>973</v>
      </c>
      <c r="K2655" s="2" t="s">
        <v>966</v>
      </c>
      <c r="L2655" s="2" t="s">
        <v>959</v>
      </c>
      <c r="M2655" s="2" t="s">
        <v>960</v>
      </c>
      <c r="N2655" s="2" t="s">
        <v>967</v>
      </c>
      <c r="O2655" s="2">
        <v>2654</v>
      </c>
    </row>
    <row r="2656" spans="1:15" x14ac:dyDescent="0.35">
      <c r="A2656" s="4">
        <v>2</v>
      </c>
      <c r="B2656" s="4" t="s">
        <v>1466</v>
      </c>
      <c r="C2656" s="4" t="s">
        <v>1467</v>
      </c>
      <c r="D2656" s="4" t="s">
        <v>6448</v>
      </c>
      <c r="E2656" s="10"/>
      <c r="F2656" s="10"/>
      <c r="G2656" s="4" t="s">
        <v>6449</v>
      </c>
      <c r="H2656" s="4" t="s">
        <v>304</v>
      </c>
      <c r="I2656" s="4" t="s">
        <v>1478</v>
      </c>
      <c r="J2656" s="4" t="s">
        <v>957</v>
      </c>
      <c r="K2656" s="4" t="s">
        <v>966</v>
      </c>
      <c r="L2656" s="4" t="s">
        <v>959</v>
      </c>
      <c r="M2656" s="4" t="s">
        <v>960</v>
      </c>
      <c r="N2656" s="4" t="s">
        <v>961</v>
      </c>
      <c r="O2656" s="4">
        <v>2655</v>
      </c>
    </row>
    <row r="2657" spans="1:15" x14ac:dyDescent="0.35">
      <c r="A2657" s="2">
        <v>2</v>
      </c>
      <c r="B2657" s="2" t="s">
        <v>1466</v>
      </c>
      <c r="C2657" s="2" t="s">
        <v>1467</v>
      </c>
      <c r="D2657" s="2" t="s">
        <v>6450</v>
      </c>
      <c r="E2657" s="10"/>
      <c r="F2657" s="10"/>
      <c r="G2657" s="2" t="s">
        <v>6451</v>
      </c>
      <c r="H2657" s="2" t="s">
        <v>304</v>
      </c>
      <c r="I2657" s="2" t="s">
        <v>1478</v>
      </c>
      <c r="J2657" s="2" t="s">
        <v>957</v>
      </c>
      <c r="K2657" s="2" t="s">
        <v>966</v>
      </c>
      <c r="L2657" s="2" t="s">
        <v>1031</v>
      </c>
      <c r="M2657" s="2" t="s">
        <v>960</v>
      </c>
      <c r="N2657" s="2" t="s">
        <v>967</v>
      </c>
      <c r="O2657" s="2">
        <v>2656</v>
      </c>
    </row>
    <row r="2658" spans="1:15" x14ac:dyDescent="0.35">
      <c r="A2658" s="4">
        <v>2</v>
      </c>
      <c r="B2658" s="4" t="s">
        <v>1466</v>
      </c>
      <c r="C2658" s="4" t="s">
        <v>1467</v>
      </c>
      <c r="D2658" s="4" t="s">
        <v>6452</v>
      </c>
      <c r="E2658" s="10"/>
      <c r="F2658" s="10"/>
      <c r="G2658" s="4" t="s">
        <v>6453</v>
      </c>
      <c r="H2658" s="4" t="s">
        <v>304</v>
      </c>
      <c r="I2658" s="4" t="s">
        <v>1478</v>
      </c>
      <c r="J2658" s="4" t="s">
        <v>965</v>
      </c>
      <c r="K2658" s="4" t="s">
        <v>966</v>
      </c>
      <c r="L2658" s="4" t="s">
        <v>1031</v>
      </c>
      <c r="M2658" s="4" t="s">
        <v>960</v>
      </c>
      <c r="N2658" s="4" t="s">
        <v>967</v>
      </c>
      <c r="O2658" s="4">
        <v>2657</v>
      </c>
    </row>
    <row r="2659" spans="1:15" x14ac:dyDescent="0.35">
      <c r="A2659" s="2">
        <v>2</v>
      </c>
      <c r="B2659" s="2" t="s">
        <v>1466</v>
      </c>
      <c r="C2659" s="2" t="s">
        <v>1467</v>
      </c>
      <c r="D2659" s="2" t="s">
        <v>6454</v>
      </c>
      <c r="E2659" s="10"/>
      <c r="F2659" s="10"/>
      <c r="G2659" s="2" t="s">
        <v>6455</v>
      </c>
      <c r="H2659" s="2" t="s">
        <v>304</v>
      </c>
      <c r="I2659" s="2" t="s">
        <v>1478</v>
      </c>
      <c r="J2659" s="2" t="s">
        <v>957</v>
      </c>
      <c r="K2659" s="2" t="s">
        <v>966</v>
      </c>
      <c r="L2659" s="2" t="s">
        <v>959</v>
      </c>
      <c r="M2659" s="2" t="s">
        <v>960</v>
      </c>
      <c r="N2659" s="2" t="s">
        <v>961</v>
      </c>
      <c r="O2659" s="2">
        <v>2658</v>
      </c>
    </row>
    <row r="2660" spans="1:15" x14ac:dyDescent="0.35">
      <c r="A2660" s="4">
        <v>2</v>
      </c>
      <c r="B2660" s="4" t="s">
        <v>1466</v>
      </c>
      <c r="C2660" s="4" t="s">
        <v>1467</v>
      </c>
      <c r="D2660" s="4" t="s">
        <v>6456</v>
      </c>
      <c r="E2660" s="10"/>
      <c r="F2660" s="10"/>
      <c r="G2660" s="4" t="s">
        <v>6457</v>
      </c>
      <c r="H2660" s="4" t="s">
        <v>304</v>
      </c>
      <c r="I2660" s="4" t="s">
        <v>1478</v>
      </c>
      <c r="J2660" s="4" t="s">
        <v>957</v>
      </c>
      <c r="K2660" s="4" t="s">
        <v>966</v>
      </c>
      <c r="L2660" s="4" t="s">
        <v>959</v>
      </c>
      <c r="M2660" s="4" t="s">
        <v>960</v>
      </c>
      <c r="N2660" s="4" t="s">
        <v>961</v>
      </c>
      <c r="O2660" s="4">
        <v>2659</v>
      </c>
    </row>
    <row r="2661" spans="1:15" x14ac:dyDescent="0.35">
      <c r="A2661" s="2">
        <v>2</v>
      </c>
      <c r="B2661" s="2" t="s">
        <v>1466</v>
      </c>
      <c r="C2661" s="2" t="s">
        <v>1467</v>
      </c>
      <c r="D2661" s="2" t="s">
        <v>6458</v>
      </c>
      <c r="E2661" s="10"/>
      <c r="F2661" s="10"/>
      <c r="G2661" s="2" t="s">
        <v>6459</v>
      </c>
      <c r="H2661" s="2" t="s">
        <v>304</v>
      </c>
      <c r="I2661" s="2" t="s">
        <v>1478</v>
      </c>
      <c r="J2661" s="2" t="s">
        <v>957</v>
      </c>
      <c r="K2661" s="2" t="s">
        <v>966</v>
      </c>
      <c r="L2661" s="2" t="s">
        <v>959</v>
      </c>
      <c r="M2661" s="2" t="s">
        <v>960</v>
      </c>
      <c r="N2661" s="2" t="s">
        <v>1245</v>
      </c>
      <c r="O2661" s="2">
        <v>2660</v>
      </c>
    </row>
    <row r="2662" spans="1:15" x14ac:dyDescent="0.35">
      <c r="A2662" s="4">
        <v>2</v>
      </c>
      <c r="B2662" s="4" t="s">
        <v>1466</v>
      </c>
      <c r="C2662" s="4" t="s">
        <v>1467</v>
      </c>
      <c r="D2662" s="4" t="s">
        <v>6460</v>
      </c>
      <c r="E2662" s="10"/>
      <c r="F2662" s="10"/>
      <c r="G2662" s="4" t="s">
        <v>6461</v>
      </c>
      <c r="H2662" s="4" t="s">
        <v>304</v>
      </c>
      <c r="I2662" s="4" t="s">
        <v>1478</v>
      </c>
      <c r="J2662" s="4" t="s">
        <v>957</v>
      </c>
      <c r="K2662" s="4" t="s">
        <v>966</v>
      </c>
      <c r="L2662" s="4" t="s">
        <v>959</v>
      </c>
      <c r="M2662" s="4" t="s">
        <v>960</v>
      </c>
      <c r="N2662" s="4" t="s">
        <v>1245</v>
      </c>
      <c r="O2662" s="4">
        <v>2661</v>
      </c>
    </row>
    <row r="2663" spans="1:15" x14ac:dyDescent="0.35">
      <c r="A2663" s="2">
        <v>2</v>
      </c>
      <c r="B2663" s="2" t="s">
        <v>1466</v>
      </c>
      <c r="C2663" s="2" t="s">
        <v>1467</v>
      </c>
      <c r="D2663" s="2" t="s">
        <v>6462</v>
      </c>
      <c r="E2663" s="10"/>
      <c r="F2663" s="10"/>
      <c r="G2663" s="2" t="s">
        <v>6463</v>
      </c>
      <c r="H2663" s="2" t="s">
        <v>304</v>
      </c>
      <c r="I2663" s="2" t="s">
        <v>1478</v>
      </c>
      <c r="J2663" s="2" t="s">
        <v>973</v>
      </c>
      <c r="K2663" s="2" t="s">
        <v>966</v>
      </c>
      <c r="L2663" s="2" t="s">
        <v>959</v>
      </c>
      <c r="M2663" s="2" t="s">
        <v>960</v>
      </c>
      <c r="N2663" s="2" t="s">
        <v>967</v>
      </c>
      <c r="O2663" s="2">
        <v>2662</v>
      </c>
    </row>
    <row r="2664" spans="1:15" x14ac:dyDescent="0.35">
      <c r="A2664" s="4">
        <v>2</v>
      </c>
      <c r="B2664" s="4" t="s">
        <v>1466</v>
      </c>
      <c r="C2664" s="4" t="s">
        <v>1467</v>
      </c>
      <c r="D2664" s="4" t="s">
        <v>6464</v>
      </c>
      <c r="E2664" s="10"/>
      <c r="F2664" s="10"/>
      <c r="G2664" s="4" t="s">
        <v>6465</v>
      </c>
      <c r="H2664" s="4" t="s">
        <v>304</v>
      </c>
      <c r="I2664" s="4" t="s">
        <v>1478</v>
      </c>
      <c r="J2664" s="4" t="s">
        <v>965</v>
      </c>
      <c r="K2664" s="4" t="s">
        <v>966</v>
      </c>
      <c r="L2664" s="4" t="s">
        <v>959</v>
      </c>
      <c r="M2664" s="4" t="s">
        <v>960</v>
      </c>
      <c r="N2664" s="4" t="s">
        <v>967</v>
      </c>
      <c r="O2664" s="4">
        <v>2663</v>
      </c>
    </row>
    <row r="2665" spans="1:15" x14ac:dyDescent="0.35">
      <c r="A2665" s="2">
        <v>2</v>
      </c>
      <c r="B2665" s="2" t="s">
        <v>1466</v>
      </c>
      <c r="C2665" s="2" t="s">
        <v>1467</v>
      </c>
      <c r="D2665" s="2" t="s">
        <v>6466</v>
      </c>
      <c r="E2665" s="10"/>
      <c r="F2665" s="10"/>
      <c r="G2665" s="2" t="s">
        <v>6467</v>
      </c>
      <c r="H2665" s="2" t="s">
        <v>304</v>
      </c>
      <c r="I2665" s="2" t="s">
        <v>1478</v>
      </c>
      <c r="J2665" s="2" t="s">
        <v>957</v>
      </c>
      <c r="K2665" s="2" t="s">
        <v>966</v>
      </c>
      <c r="L2665" s="2" t="s">
        <v>959</v>
      </c>
      <c r="M2665" s="2" t="s">
        <v>960</v>
      </c>
      <c r="N2665" s="2" t="s">
        <v>967</v>
      </c>
      <c r="O2665" s="2">
        <v>2664</v>
      </c>
    </row>
    <row r="2666" spans="1:15" x14ac:dyDescent="0.35">
      <c r="A2666" s="4">
        <v>2</v>
      </c>
      <c r="B2666" s="4" t="s">
        <v>1466</v>
      </c>
      <c r="C2666" s="4" t="s">
        <v>1467</v>
      </c>
      <c r="D2666" s="4" t="s">
        <v>6468</v>
      </c>
      <c r="E2666" s="10"/>
      <c r="F2666" s="10"/>
      <c r="G2666" s="4" t="s">
        <v>6469</v>
      </c>
      <c r="H2666" s="4" t="s">
        <v>304</v>
      </c>
      <c r="I2666" s="4" t="s">
        <v>1478</v>
      </c>
      <c r="J2666" s="4" t="s">
        <v>973</v>
      </c>
      <c r="K2666" s="4" t="s">
        <v>966</v>
      </c>
      <c r="L2666" s="4" t="s">
        <v>1031</v>
      </c>
      <c r="M2666" s="4" t="s">
        <v>960</v>
      </c>
      <c r="N2666" s="4" t="s">
        <v>967</v>
      </c>
      <c r="O2666" s="4">
        <v>2665</v>
      </c>
    </row>
    <row r="2667" spans="1:15" x14ac:dyDescent="0.35">
      <c r="A2667" s="2">
        <v>2</v>
      </c>
      <c r="B2667" s="2" t="s">
        <v>1466</v>
      </c>
      <c r="C2667" s="2" t="s">
        <v>1467</v>
      </c>
      <c r="D2667" s="2" t="s">
        <v>6470</v>
      </c>
      <c r="E2667" s="10"/>
      <c r="F2667" s="10"/>
      <c r="G2667" s="2" t="s">
        <v>6471</v>
      </c>
      <c r="H2667" s="2" t="s">
        <v>304</v>
      </c>
      <c r="I2667" s="2" t="s">
        <v>1478</v>
      </c>
      <c r="J2667" s="2" t="s">
        <v>973</v>
      </c>
      <c r="K2667" s="2" t="s">
        <v>966</v>
      </c>
      <c r="L2667" s="2" t="s">
        <v>1031</v>
      </c>
      <c r="M2667" s="2" t="s">
        <v>960</v>
      </c>
      <c r="N2667" s="2" t="s">
        <v>967</v>
      </c>
      <c r="O2667" s="2">
        <v>2666</v>
      </c>
    </row>
    <row r="2668" spans="1:15" x14ac:dyDescent="0.35">
      <c r="A2668" s="4">
        <v>2</v>
      </c>
      <c r="B2668" s="4" t="s">
        <v>1466</v>
      </c>
      <c r="C2668" s="4" t="s">
        <v>1467</v>
      </c>
      <c r="D2668" s="4" t="s">
        <v>6472</v>
      </c>
      <c r="E2668" s="10"/>
      <c r="F2668" s="10"/>
      <c r="G2668" s="4" t="s">
        <v>999</v>
      </c>
      <c r="H2668" s="4" t="s">
        <v>304</v>
      </c>
      <c r="I2668" s="4" t="s">
        <v>1478</v>
      </c>
      <c r="J2668" s="4" t="s">
        <v>965</v>
      </c>
      <c r="K2668" s="4" t="s">
        <v>966</v>
      </c>
      <c r="L2668" s="4" t="s">
        <v>959</v>
      </c>
      <c r="M2668" s="4" t="s">
        <v>960</v>
      </c>
      <c r="N2668" s="4" t="s">
        <v>967</v>
      </c>
      <c r="O2668" s="4">
        <v>2667</v>
      </c>
    </row>
    <row r="2669" spans="1:15" x14ac:dyDescent="0.35">
      <c r="A2669" s="2">
        <v>2</v>
      </c>
      <c r="B2669" s="2" t="s">
        <v>1466</v>
      </c>
      <c r="C2669" s="2" t="s">
        <v>1467</v>
      </c>
      <c r="D2669" s="2" t="s">
        <v>6473</v>
      </c>
      <c r="E2669" s="10"/>
      <c r="F2669" s="10"/>
      <c r="G2669" s="2" t="s">
        <v>6474</v>
      </c>
      <c r="H2669" s="2" t="s">
        <v>304</v>
      </c>
      <c r="I2669" s="2" t="s">
        <v>1478</v>
      </c>
      <c r="J2669" s="2" t="s">
        <v>973</v>
      </c>
      <c r="K2669" s="2" t="s">
        <v>966</v>
      </c>
      <c r="L2669" s="2" t="s">
        <v>959</v>
      </c>
      <c r="M2669" s="2" t="s">
        <v>960</v>
      </c>
      <c r="N2669" s="2" t="s">
        <v>967</v>
      </c>
      <c r="O2669" s="2">
        <v>2668</v>
      </c>
    </row>
    <row r="2670" spans="1:15" x14ac:dyDescent="0.35">
      <c r="A2670" s="4">
        <v>2</v>
      </c>
      <c r="B2670" s="4" t="s">
        <v>1466</v>
      </c>
      <c r="C2670" s="4" t="s">
        <v>1467</v>
      </c>
      <c r="D2670" s="4" t="s">
        <v>6475</v>
      </c>
      <c r="E2670" s="10"/>
      <c r="F2670" s="10"/>
      <c r="G2670" s="4" t="s">
        <v>6476</v>
      </c>
      <c r="H2670" s="4" t="s">
        <v>304</v>
      </c>
      <c r="I2670" s="4" t="s">
        <v>1478</v>
      </c>
      <c r="J2670" s="4" t="s">
        <v>957</v>
      </c>
      <c r="K2670" s="4" t="s">
        <v>966</v>
      </c>
      <c r="L2670" s="4" t="s">
        <v>959</v>
      </c>
      <c r="M2670" s="4" t="s">
        <v>960</v>
      </c>
      <c r="N2670" s="4" t="s">
        <v>961</v>
      </c>
      <c r="O2670" s="4">
        <v>2669</v>
      </c>
    </row>
    <row r="2671" spans="1:15" x14ac:dyDescent="0.35">
      <c r="A2671" s="2">
        <v>2</v>
      </c>
      <c r="B2671" s="2" t="s">
        <v>1466</v>
      </c>
      <c r="C2671" s="2" t="s">
        <v>1467</v>
      </c>
      <c r="D2671" s="2" t="s">
        <v>6477</v>
      </c>
      <c r="E2671" s="10"/>
      <c r="F2671" s="10"/>
      <c r="G2671" s="2" t="s">
        <v>6478</v>
      </c>
      <c r="H2671" s="2" t="s">
        <v>304</v>
      </c>
      <c r="I2671" s="2" t="s">
        <v>1478</v>
      </c>
      <c r="J2671" s="2" t="s">
        <v>965</v>
      </c>
      <c r="K2671" s="2" t="s">
        <v>966</v>
      </c>
      <c r="L2671" s="2" t="s">
        <v>1031</v>
      </c>
      <c r="M2671" s="2" t="s">
        <v>960</v>
      </c>
      <c r="N2671" s="2" t="s">
        <v>967</v>
      </c>
      <c r="O2671" s="2">
        <v>2670</v>
      </c>
    </row>
    <row r="2672" spans="1:15" x14ac:dyDescent="0.35">
      <c r="A2672" s="4">
        <v>2</v>
      </c>
      <c r="B2672" s="4" t="s">
        <v>1466</v>
      </c>
      <c r="C2672" s="4" t="s">
        <v>1467</v>
      </c>
      <c r="D2672" s="4" t="s">
        <v>6479</v>
      </c>
      <c r="E2672" s="10"/>
      <c r="F2672" s="10"/>
      <c r="G2672" s="4" t="s">
        <v>6480</v>
      </c>
      <c r="H2672" s="4" t="s">
        <v>304</v>
      </c>
      <c r="I2672" s="4" t="s">
        <v>1478</v>
      </c>
      <c r="J2672" s="4" t="s">
        <v>957</v>
      </c>
      <c r="K2672" s="4" t="s">
        <v>966</v>
      </c>
      <c r="L2672" s="4" t="s">
        <v>959</v>
      </c>
      <c r="M2672" s="4" t="s">
        <v>960</v>
      </c>
      <c r="N2672" s="4" t="s">
        <v>961</v>
      </c>
      <c r="O2672" s="4">
        <v>2671</v>
      </c>
    </row>
    <row r="2673" spans="1:15" x14ac:dyDescent="0.35">
      <c r="A2673" s="2">
        <v>2</v>
      </c>
      <c r="B2673" s="2" t="s">
        <v>1466</v>
      </c>
      <c r="C2673" s="2" t="s">
        <v>1467</v>
      </c>
      <c r="D2673" s="2" t="s">
        <v>6481</v>
      </c>
      <c r="E2673" s="10"/>
      <c r="F2673" s="10"/>
      <c r="G2673" s="2" t="s">
        <v>6482</v>
      </c>
      <c r="H2673" s="2" t="s">
        <v>304</v>
      </c>
      <c r="I2673" s="2" t="s">
        <v>1478</v>
      </c>
      <c r="J2673" s="2" t="s">
        <v>965</v>
      </c>
      <c r="K2673" s="2" t="s">
        <v>966</v>
      </c>
      <c r="L2673" s="2" t="s">
        <v>959</v>
      </c>
      <c r="M2673" s="2" t="s">
        <v>960</v>
      </c>
      <c r="N2673" s="2" t="s">
        <v>967</v>
      </c>
      <c r="O2673" s="2">
        <v>2672</v>
      </c>
    </row>
    <row r="2674" spans="1:15" x14ac:dyDescent="0.35">
      <c r="A2674" s="4">
        <v>2</v>
      </c>
      <c r="B2674" s="4" t="s">
        <v>1466</v>
      </c>
      <c r="C2674" s="4" t="s">
        <v>1467</v>
      </c>
      <c r="D2674" s="4" t="s">
        <v>6483</v>
      </c>
      <c r="E2674" s="10"/>
      <c r="F2674" s="10"/>
      <c r="G2674" s="4" t="s">
        <v>6484</v>
      </c>
      <c r="H2674" s="4" t="s">
        <v>304</v>
      </c>
      <c r="I2674" s="4" t="s">
        <v>1478</v>
      </c>
      <c r="J2674" s="4" t="s">
        <v>965</v>
      </c>
      <c r="K2674" s="4" t="s">
        <v>966</v>
      </c>
      <c r="L2674" s="4" t="s">
        <v>959</v>
      </c>
      <c r="M2674" s="4" t="s">
        <v>960</v>
      </c>
      <c r="N2674" s="4" t="s">
        <v>967</v>
      </c>
      <c r="O2674" s="4">
        <v>2673</v>
      </c>
    </row>
    <row r="2675" spans="1:15" x14ac:dyDescent="0.35">
      <c r="A2675" s="2">
        <v>2</v>
      </c>
      <c r="B2675" s="2" t="s">
        <v>1466</v>
      </c>
      <c r="C2675" s="2" t="s">
        <v>1467</v>
      </c>
      <c r="D2675" s="2" t="s">
        <v>6485</v>
      </c>
      <c r="E2675" s="10"/>
      <c r="F2675" s="10"/>
      <c r="G2675" s="2" t="s">
        <v>6486</v>
      </c>
      <c r="H2675" s="2" t="s">
        <v>304</v>
      </c>
      <c r="I2675" s="2" t="s">
        <v>1478</v>
      </c>
      <c r="J2675" s="2" t="s">
        <v>957</v>
      </c>
      <c r="K2675" s="2" t="s">
        <v>966</v>
      </c>
      <c r="L2675" s="2" t="s">
        <v>959</v>
      </c>
      <c r="M2675" s="2" t="s">
        <v>960</v>
      </c>
      <c r="N2675" s="2" t="s">
        <v>961</v>
      </c>
      <c r="O2675" s="2">
        <v>2674</v>
      </c>
    </row>
    <row r="2676" spans="1:15" x14ac:dyDescent="0.35">
      <c r="A2676" s="4">
        <v>2</v>
      </c>
      <c r="B2676" s="4" t="s">
        <v>1466</v>
      </c>
      <c r="C2676" s="4" t="s">
        <v>1467</v>
      </c>
      <c r="D2676" s="4" t="s">
        <v>6487</v>
      </c>
      <c r="E2676" s="10"/>
      <c r="F2676" s="10"/>
      <c r="G2676" s="4" t="s">
        <v>6488</v>
      </c>
      <c r="H2676" s="4" t="s">
        <v>304</v>
      </c>
      <c r="I2676" s="4" t="s">
        <v>1478</v>
      </c>
      <c r="J2676" s="4" t="s">
        <v>957</v>
      </c>
      <c r="K2676" s="4" t="s">
        <v>966</v>
      </c>
      <c r="L2676" s="4" t="s">
        <v>959</v>
      </c>
      <c r="M2676" s="4" t="s">
        <v>960</v>
      </c>
      <c r="N2676" s="4" t="s">
        <v>961</v>
      </c>
      <c r="O2676" s="4">
        <v>2675</v>
      </c>
    </row>
    <row r="2677" spans="1:15" x14ac:dyDescent="0.35">
      <c r="A2677" s="2">
        <v>2</v>
      </c>
      <c r="B2677" s="2" t="s">
        <v>1466</v>
      </c>
      <c r="C2677" s="2" t="s">
        <v>1467</v>
      </c>
      <c r="D2677" s="2" t="s">
        <v>6489</v>
      </c>
      <c r="E2677" s="10"/>
      <c r="F2677" s="10"/>
      <c r="G2677" s="2" t="s">
        <v>6490</v>
      </c>
      <c r="H2677" s="2" t="s">
        <v>304</v>
      </c>
      <c r="I2677" s="2" t="s">
        <v>1478</v>
      </c>
      <c r="J2677" s="2" t="s">
        <v>957</v>
      </c>
      <c r="K2677" s="2" t="s">
        <v>966</v>
      </c>
      <c r="L2677" s="2" t="s">
        <v>959</v>
      </c>
      <c r="M2677" s="2" t="s">
        <v>960</v>
      </c>
      <c r="N2677" s="2" t="s">
        <v>961</v>
      </c>
      <c r="O2677" s="2">
        <v>2676</v>
      </c>
    </row>
    <row r="2678" spans="1:15" x14ac:dyDescent="0.35">
      <c r="A2678" s="4">
        <v>2</v>
      </c>
      <c r="B2678" s="4" t="s">
        <v>1466</v>
      </c>
      <c r="C2678" s="4" t="s">
        <v>1467</v>
      </c>
      <c r="D2678" s="4" t="s">
        <v>6491</v>
      </c>
      <c r="E2678" s="10"/>
      <c r="F2678" s="10"/>
      <c r="G2678" s="4" t="s">
        <v>6492</v>
      </c>
      <c r="H2678" s="4" t="s">
        <v>304</v>
      </c>
      <c r="I2678" s="4" t="s">
        <v>1478</v>
      </c>
      <c r="J2678" s="4" t="s">
        <v>957</v>
      </c>
      <c r="K2678" s="4" t="s">
        <v>966</v>
      </c>
      <c r="L2678" s="4" t="s">
        <v>959</v>
      </c>
      <c r="M2678" s="4" t="s">
        <v>960</v>
      </c>
      <c r="N2678" s="4" t="s">
        <v>961</v>
      </c>
      <c r="O2678" s="4">
        <v>2677</v>
      </c>
    </row>
    <row r="2679" spans="1:15" x14ac:dyDescent="0.35">
      <c r="A2679" s="2">
        <v>2</v>
      </c>
      <c r="B2679" s="2" t="s">
        <v>1466</v>
      </c>
      <c r="C2679" s="2" t="s">
        <v>1467</v>
      </c>
      <c r="D2679" s="2" t="s">
        <v>6493</v>
      </c>
      <c r="E2679" s="10"/>
      <c r="F2679" s="10"/>
      <c r="G2679" s="2" t="s">
        <v>6494</v>
      </c>
      <c r="H2679" s="2" t="s">
        <v>304</v>
      </c>
      <c r="I2679" s="2" t="s">
        <v>1478</v>
      </c>
      <c r="J2679" s="2" t="s">
        <v>965</v>
      </c>
      <c r="K2679" s="2" t="s">
        <v>966</v>
      </c>
      <c r="L2679" s="2" t="s">
        <v>959</v>
      </c>
      <c r="M2679" s="2" t="s">
        <v>960</v>
      </c>
      <c r="N2679" s="2" t="s">
        <v>967</v>
      </c>
      <c r="O2679" s="2">
        <v>2678</v>
      </c>
    </row>
    <row r="2680" spans="1:15" x14ac:dyDescent="0.35">
      <c r="A2680" s="4">
        <v>2</v>
      </c>
      <c r="B2680" s="4" t="s">
        <v>1466</v>
      </c>
      <c r="C2680" s="4" t="s">
        <v>1467</v>
      </c>
      <c r="D2680" s="4" t="s">
        <v>6495</v>
      </c>
      <c r="E2680" s="10"/>
      <c r="F2680" s="10"/>
      <c r="G2680" s="4" t="s">
        <v>6496</v>
      </c>
      <c r="H2680" s="4" t="s">
        <v>304</v>
      </c>
      <c r="I2680" s="4" t="s">
        <v>1478</v>
      </c>
      <c r="J2680" s="4" t="s">
        <v>957</v>
      </c>
      <c r="K2680" s="4" t="s">
        <v>966</v>
      </c>
      <c r="L2680" s="4" t="s">
        <v>959</v>
      </c>
      <c r="M2680" s="4" t="s">
        <v>960</v>
      </c>
      <c r="N2680" s="4" t="s">
        <v>967</v>
      </c>
      <c r="O2680" s="4">
        <v>2679</v>
      </c>
    </row>
    <row r="2681" spans="1:15" x14ac:dyDescent="0.35">
      <c r="A2681" s="2">
        <v>2</v>
      </c>
      <c r="B2681" s="2" t="s">
        <v>1466</v>
      </c>
      <c r="C2681" s="2" t="s">
        <v>1467</v>
      </c>
      <c r="D2681" s="2" t="s">
        <v>6497</v>
      </c>
      <c r="E2681" s="10"/>
      <c r="F2681" s="10"/>
      <c r="G2681" s="2" t="s">
        <v>6498</v>
      </c>
      <c r="H2681" s="2" t="s">
        <v>304</v>
      </c>
      <c r="I2681" s="2" t="s">
        <v>1478</v>
      </c>
      <c r="J2681" s="2" t="s">
        <v>973</v>
      </c>
      <c r="K2681" s="2" t="s">
        <v>966</v>
      </c>
      <c r="L2681" s="2" t="s">
        <v>959</v>
      </c>
      <c r="M2681" s="2" t="s">
        <v>960</v>
      </c>
      <c r="N2681" s="2" t="s">
        <v>967</v>
      </c>
      <c r="O2681" s="2">
        <v>2680</v>
      </c>
    </row>
    <row r="2682" spans="1:15" x14ac:dyDescent="0.35">
      <c r="A2682" s="4">
        <v>2</v>
      </c>
      <c r="B2682" s="4" t="s">
        <v>1466</v>
      </c>
      <c r="C2682" s="4" t="s">
        <v>1467</v>
      </c>
      <c r="D2682" s="4" t="s">
        <v>6499</v>
      </c>
      <c r="E2682" s="10"/>
      <c r="F2682" s="10"/>
      <c r="G2682" s="4" t="s">
        <v>6500</v>
      </c>
      <c r="H2682" s="4" t="s">
        <v>304</v>
      </c>
      <c r="I2682" s="4" t="s">
        <v>1478</v>
      </c>
      <c r="J2682" s="4" t="s">
        <v>965</v>
      </c>
      <c r="K2682" s="4" t="s">
        <v>966</v>
      </c>
      <c r="L2682" s="4" t="s">
        <v>1031</v>
      </c>
      <c r="M2682" s="4" t="s">
        <v>960</v>
      </c>
      <c r="N2682" s="4" t="s">
        <v>967</v>
      </c>
      <c r="O2682" s="4">
        <v>2681</v>
      </c>
    </row>
    <row r="2683" spans="1:15" x14ac:dyDescent="0.35">
      <c r="A2683" s="2">
        <v>2</v>
      </c>
      <c r="B2683" s="2" t="s">
        <v>1466</v>
      </c>
      <c r="C2683" s="2" t="s">
        <v>1467</v>
      </c>
      <c r="D2683" s="2" t="s">
        <v>6501</v>
      </c>
      <c r="E2683" s="10"/>
      <c r="F2683" s="10"/>
      <c r="G2683" s="2" t="s">
        <v>6502</v>
      </c>
      <c r="H2683" s="2" t="s">
        <v>304</v>
      </c>
      <c r="I2683" s="2" t="s">
        <v>1478</v>
      </c>
      <c r="J2683" s="2" t="s">
        <v>957</v>
      </c>
      <c r="K2683" s="2" t="s">
        <v>966</v>
      </c>
      <c r="L2683" s="2" t="s">
        <v>1031</v>
      </c>
      <c r="M2683" s="2" t="s">
        <v>960</v>
      </c>
      <c r="N2683" s="2" t="s">
        <v>1546</v>
      </c>
      <c r="O2683" s="2">
        <v>2682</v>
      </c>
    </row>
    <row r="2684" spans="1:15" x14ac:dyDescent="0.35">
      <c r="A2684" s="4">
        <v>2</v>
      </c>
      <c r="B2684" s="4" t="s">
        <v>1466</v>
      </c>
      <c r="C2684" s="4" t="s">
        <v>1467</v>
      </c>
      <c r="D2684" s="4" t="s">
        <v>6503</v>
      </c>
      <c r="E2684" s="10"/>
      <c r="F2684" s="10"/>
      <c r="G2684" s="4" t="s">
        <v>6504</v>
      </c>
      <c r="H2684" s="4" t="s">
        <v>304</v>
      </c>
      <c r="I2684" s="4" t="s">
        <v>1478</v>
      </c>
      <c r="J2684" s="4" t="s">
        <v>957</v>
      </c>
      <c r="K2684" s="4" t="s">
        <v>966</v>
      </c>
      <c r="L2684" s="4" t="s">
        <v>959</v>
      </c>
      <c r="M2684" s="4" t="s">
        <v>960</v>
      </c>
      <c r="N2684" s="4" t="s">
        <v>1479</v>
      </c>
      <c r="O2684" s="4">
        <v>2683</v>
      </c>
    </row>
    <row r="2685" spans="1:15" x14ac:dyDescent="0.35">
      <c r="A2685" s="2">
        <v>2</v>
      </c>
      <c r="B2685" s="2" t="s">
        <v>1466</v>
      </c>
      <c r="C2685" s="2" t="s">
        <v>1467</v>
      </c>
      <c r="D2685" s="2" t="s">
        <v>6505</v>
      </c>
      <c r="E2685" s="10"/>
      <c r="F2685" s="10"/>
      <c r="G2685" s="2" t="s">
        <v>6506</v>
      </c>
      <c r="H2685" s="2" t="s">
        <v>304</v>
      </c>
      <c r="I2685" s="2" t="s">
        <v>1478</v>
      </c>
      <c r="J2685" s="2" t="s">
        <v>965</v>
      </c>
      <c r="K2685" s="2" t="s">
        <v>966</v>
      </c>
      <c r="L2685" s="2" t="s">
        <v>959</v>
      </c>
      <c r="M2685" s="2" t="s">
        <v>960</v>
      </c>
      <c r="N2685" s="2" t="s">
        <v>967</v>
      </c>
      <c r="O2685" s="2">
        <v>2684</v>
      </c>
    </row>
    <row r="2686" spans="1:15" x14ac:dyDescent="0.35">
      <c r="A2686" s="4">
        <v>2</v>
      </c>
      <c r="B2686" s="4" t="s">
        <v>1466</v>
      </c>
      <c r="C2686" s="4" t="s">
        <v>1467</v>
      </c>
      <c r="D2686" s="4" t="s">
        <v>6507</v>
      </c>
      <c r="E2686" s="10"/>
      <c r="F2686" s="10"/>
      <c r="G2686" s="4" t="s">
        <v>6508</v>
      </c>
      <c r="H2686" s="4" t="s">
        <v>304</v>
      </c>
      <c r="I2686" s="4" t="s">
        <v>1478</v>
      </c>
      <c r="J2686" s="4" t="s">
        <v>965</v>
      </c>
      <c r="K2686" s="4" t="s">
        <v>966</v>
      </c>
      <c r="L2686" s="4" t="s">
        <v>1031</v>
      </c>
      <c r="M2686" s="4" t="s">
        <v>960</v>
      </c>
      <c r="N2686" s="4" t="s">
        <v>967</v>
      </c>
      <c r="O2686" s="4">
        <v>2685</v>
      </c>
    </row>
    <row r="2687" spans="1:15" x14ac:dyDescent="0.35">
      <c r="A2687" s="2">
        <v>2</v>
      </c>
      <c r="B2687" s="2" t="s">
        <v>1466</v>
      </c>
      <c r="C2687" s="2" t="s">
        <v>1467</v>
      </c>
      <c r="D2687" s="2" t="s">
        <v>6509</v>
      </c>
      <c r="E2687" s="10"/>
      <c r="F2687" s="10"/>
      <c r="G2687" s="2" t="s">
        <v>6510</v>
      </c>
      <c r="H2687" s="2" t="s">
        <v>304</v>
      </c>
      <c r="I2687" s="2" t="s">
        <v>1478</v>
      </c>
      <c r="J2687" s="2" t="s">
        <v>973</v>
      </c>
      <c r="K2687" s="2" t="s">
        <v>966</v>
      </c>
      <c r="L2687" s="2" t="s">
        <v>959</v>
      </c>
      <c r="M2687" s="2" t="s">
        <v>960</v>
      </c>
      <c r="N2687" s="2" t="s">
        <v>967</v>
      </c>
      <c r="O2687" s="2">
        <v>2686</v>
      </c>
    </row>
    <row r="2688" spans="1:15" x14ac:dyDescent="0.35">
      <c r="A2688" s="4">
        <v>2</v>
      </c>
      <c r="B2688" s="4" t="s">
        <v>1466</v>
      </c>
      <c r="C2688" s="4" t="s">
        <v>1467</v>
      </c>
      <c r="D2688" s="4" t="s">
        <v>6511</v>
      </c>
      <c r="E2688" s="10"/>
      <c r="F2688" s="10"/>
      <c r="G2688" s="4" t="s">
        <v>6512</v>
      </c>
      <c r="H2688" s="4" t="s">
        <v>304</v>
      </c>
      <c r="I2688" s="4" t="s">
        <v>1478</v>
      </c>
      <c r="J2688" s="4" t="s">
        <v>957</v>
      </c>
      <c r="K2688" s="4" t="s">
        <v>966</v>
      </c>
      <c r="L2688" s="4" t="s">
        <v>959</v>
      </c>
      <c r="M2688" s="4" t="s">
        <v>960</v>
      </c>
      <c r="N2688" s="4" t="s">
        <v>961</v>
      </c>
      <c r="O2688" s="4">
        <v>2687</v>
      </c>
    </row>
    <row r="2689" spans="1:15" x14ac:dyDescent="0.35">
      <c r="A2689" s="2">
        <v>2</v>
      </c>
      <c r="B2689" s="2" t="s">
        <v>1466</v>
      </c>
      <c r="C2689" s="2" t="s">
        <v>1467</v>
      </c>
      <c r="D2689" s="2" t="s">
        <v>6513</v>
      </c>
      <c r="E2689" s="10"/>
      <c r="F2689" s="10"/>
      <c r="G2689" s="2" t="s">
        <v>6514</v>
      </c>
      <c r="H2689" s="2" t="s">
        <v>304</v>
      </c>
      <c r="I2689" s="2" t="s">
        <v>1478</v>
      </c>
      <c r="J2689" s="2" t="s">
        <v>957</v>
      </c>
      <c r="K2689" s="2" t="s">
        <v>966</v>
      </c>
      <c r="L2689" s="2" t="s">
        <v>959</v>
      </c>
      <c r="M2689" s="2" t="s">
        <v>960</v>
      </c>
      <c r="N2689" s="2" t="s">
        <v>961</v>
      </c>
      <c r="O2689" s="2">
        <v>2688</v>
      </c>
    </row>
    <row r="2690" spans="1:15" x14ac:dyDescent="0.35">
      <c r="A2690" s="4">
        <v>2</v>
      </c>
      <c r="B2690" s="4" t="s">
        <v>1466</v>
      </c>
      <c r="C2690" s="4" t="s">
        <v>1467</v>
      </c>
      <c r="D2690" s="4" t="s">
        <v>6515</v>
      </c>
      <c r="E2690" s="10"/>
      <c r="F2690" s="10"/>
      <c r="G2690" s="4" t="s">
        <v>809</v>
      </c>
      <c r="H2690" s="4" t="s">
        <v>304</v>
      </c>
      <c r="I2690" s="4" t="s">
        <v>1478</v>
      </c>
      <c r="J2690" s="4" t="s">
        <v>957</v>
      </c>
      <c r="K2690" s="4" t="s">
        <v>966</v>
      </c>
      <c r="L2690" s="4" t="s">
        <v>959</v>
      </c>
      <c r="M2690" s="4" t="s">
        <v>960</v>
      </c>
      <c r="N2690" s="4" t="s">
        <v>1245</v>
      </c>
      <c r="O2690" s="4">
        <v>2689</v>
      </c>
    </row>
    <row r="2691" spans="1:15" x14ac:dyDescent="0.35">
      <c r="A2691" s="2">
        <v>2</v>
      </c>
      <c r="B2691" s="2" t="s">
        <v>1466</v>
      </c>
      <c r="C2691" s="2" t="s">
        <v>1467</v>
      </c>
      <c r="D2691" s="2" t="s">
        <v>1310</v>
      </c>
      <c r="E2691" s="10"/>
      <c r="F2691" s="10"/>
      <c r="G2691" s="2" t="s">
        <v>578</v>
      </c>
      <c r="H2691" s="2" t="s">
        <v>304</v>
      </c>
      <c r="I2691" s="2" t="s">
        <v>1478</v>
      </c>
      <c r="J2691" s="2" t="s">
        <v>957</v>
      </c>
      <c r="K2691" s="2" t="s">
        <v>966</v>
      </c>
      <c r="L2691" s="2" t="s">
        <v>959</v>
      </c>
      <c r="M2691" s="2" t="s">
        <v>960</v>
      </c>
      <c r="N2691" s="2" t="s">
        <v>1245</v>
      </c>
      <c r="O2691" s="2">
        <v>2690</v>
      </c>
    </row>
    <row r="2692" spans="1:15" x14ac:dyDescent="0.35">
      <c r="A2692" s="4">
        <v>2</v>
      </c>
      <c r="B2692" s="4" t="s">
        <v>1466</v>
      </c>
      <c r="C2692" s="4" t="s">
        <v>1467</v>
      </c>
      <c r="D2692" s="4" t="s">
        <v>6516</v>
      </c>
      <c r="E2692" s="10"/>
      <c r="F2692" s="10"/>
      <c r="G2692" s="4" t="s">
        <v>6517</v>
      </c>
      <c r="H2692" s="4" t="s">
        <v>304</v>
      </c>
      <c r="I2692" s="4" t="s">
        <v>1478</v>
      </c>
      <c r="J2692" s="4" t="s">
        <v>957</v>
      </c>
      <c r="K2692" s="4" t="s">
        <v>966</v>
      </c>
      <c r="L2692" s="4" t="s">
        <v>959</v>
      </c>
      <c r="M2692" s="4" t="s">
        <v>960</v>
      </c>
      <c r="N2692" s="4" t="s">
        <v>961</v>
      </c>
      <c r="O2692" s="4">
        <v>2691</v>
      </c>
    </row>
    <row r="2693" spans="1:15" x14ac:dyDescent="0.35">
      <c r="A2693" s="2">
        <v>2</v>
      </c>
      <c r="B2693" s="2" t="s">
        <v>1466</v>
      </c>
      <c r="C2693" s="2" t="s">
        <v>1467</v>
      </c>
      <c r="D2693" s="2" t="s">
        <v>6518</v>
      </c>
      <c r="E2693" s="10"/>
      <c r="F2693" s="10"/>
      <c r="G2693" s="2" t="s">
        <v>6519</v>
      </c>
      <c r="H2693" s="2" t="s">
        <v>304</v>
      </c>
      <c r="I2693" s="2" t="s">
        <v>1478</v>
      </c>
      <c r="J2693" s="2" t="s">
        <v>957</v>
      </c>
      <c r="K2693" s="2" t="s">
        <v>966</v>
      </c>
      <c r="L2693" s="2" t="s">
        <v>959</v>
      </c>
      <c r="M2693" s="2" t="s">
        <v>960</v>
      </c>
      <c r="N2693" s="2" t="s">
        <v>967</v>
      </c>
      <c r="O2693" s="2">
        <v>2692</v>
      </c>
    </row>
    <row r="2694" spans="1:15" x14ac:dyDescent="0.35">
      <c r="A2694" s="4">
        <v>2</v>
      </c>
      <c r="B2694" s="4" t="s">
        <v>1466</v>
      </c>
      <c r="C2694" s="4" t="s">
        <v>1467</v>
      </c>
      <c r="D2694" s="4" t="s">
        <v>6520</v>
      </c>
      <c r="E2694" s="10"/>
      <c r="F2694" s="10"/>
      <c r="G2694" s="4" t="s">
        <v>6521</v>
      </c>
      <c r="H2694" s="4" t="s">
        <v>304</v>
      </c>
      <c r="I2694" s="4" t="s">
        <v>1478</v>
      </c>
      <c r="J2694" s="4" t="s">
        <v>965</v>
      </c>
      <c r="K2694" s="4" t="s">
        <v>966</v>
      </c>
      <c r="L2694" s="4" t="s">
        <v>1031</v>
      </c>
      <c r="M2694" s="4" t="s">
        <v>960</v>
      </c>
      <c r="N2694" s="4" t="s">
        <v>967</v>
      </c>
      <c r="O2694" s="4">
        <v>2693</v>
      </c>
    </row>
    <row r="2695" spans="1:15" x14ac:dyDescent="0.35">
      <c r="A2695" s="2">
        <v>2</v>
      </c>
      <c r="B2695" s="2" t="s">
        <v>1466</v>
      </c>
      <c r="C2695" s="2" t="s">
        <v>1467</v>
      </c>
      <c r="D2695" s="2" t="s">
        <v>6522</v>
      </c>
      <c r="E2695" s="10"/>
      <c r="F2695" s="10"/>
      <c r="G2695" s="2" t="s">
        <v>6523</v>
      </c>
      <c r="H2695" s="2" t="s">
        <v>304</v>
      </c>
      <c r="I2695" s="2" t="s">
        <v>1478</v>
      </c>
      <c r="J2695" s="2" t="s">
        <v>973</v>
      </c>
      <c r="K2695" s="2" t="s">
        <v>966</v>
      </c>
      <c r="L2695" s="2" t="s">
        <v>959</v>
      </c>
      <c r="M2695" s="2" t="s">
        <v>960</v>
      </c>
      <c r="N2695" s="2" t="s">
        <v>967</v>
      </c>
      <c r="O2695" s="2">
        <v>2694</v>
      </c>
    </row>
    <row r="2696" spans="1:15" x14ac:dyDescent="0.35">
      <c r="A2696" s="4">
        <v>2</v>
      </c>
      <c r="B2696" s="4" t="s">
        <v>1466</v>
      </c>
      <c r="C2696" s="4" t="s">
        <v>1467</v>
      </c>
      <c r="D2696" s="4" t="s">
        <v>6524</v>
      </c>
      <c r="E2696" s="10"/>
      <c r="F2696" s="10"/>
      <c r="G2696" s="4" t="s">
        <v>6525</v>
      </c>
      <c r="H2696" s="4" t="s">
        <v>304</v>
      </c>
      <c r="I2696" s="4" t="s">
        <v>1478</v>
      </c>
      <c r="J2696" s="4" t="s">
        <v>965</v>
      </c>
      <c r="K2696" s="4" t="s">
        <v>966</v>
      </c>
      <c r="L2696" s="4" t="s">
        <v>959</v>
      </c>
      <c r="M2696" s="4" t="s">
        <v>960</v>
      </c>
      <c r="N2696" s="4" t="s">
        <v>967</v>
      </c>
      <c r="O2696" s="4">
        <v>2695</v>
      </c>
    </row>
    <row r="2697" spans="1:15" x14ac:dyDescent="0.35">
      <c r="A2697" s="2">
        <v>2</v>
      </c>
      <c r="B2697" s="2" t="s">
        <v>1466</v>
      </c>
      <c r="C2697" s="2" t="s">
        <v>1467</v>
      </c>
      <c r="D2697" s="2" t="s">
        <v>6526</v>
      </c>
      <c r="E2697" s="10"/>
      <c r="F2697" s="10"/>
      <c r="G2697" s="2" t="s">
        <v>6527</v>
      </c>
      <c r="H2697" s="2" t="s">
        <v>304</v>
      </c>
      <c r="I2697" s="2" t="s">
        <v>1478</v>
      </c>
      <c r="J2697" s="2" t="s">
        <v>965</v>
      </c>
      <c r="K2697" s="2" t="s">
        <v>966</v>
      </c>
      <c r="L2697" s="2" t="s">
        <v>959</v>
      </c>
      <c r="M2697" s="2" t="s">
        <v>960</v>
      </c>
      <c r="N2697" s="2" t="s">
        <v>967</v>
      </c>
      <c r="O2697" s="2">
        <v>2696</v>
      </c>
    </row>
    <row r="2698" spans="1:15" x14ac:dyDescent="0.35">
      <c r="A2698" s="4">
        <v>2</v>
      </c>
      <c r="B2698" s="4" t="s">
        <v>1466</v>
      </c>
      <c r="C2698" s="4" t="s">
        <v>1467</v>
      </c>
      <c r="D2698" s="4" t="s">
        <v>6528</v>
      </c>
      <c r="E2698" s="10"/>
      <c r="F2698" s="10"/>
      <c r="G2698" s="4" t="s">
        <v>6529</v>
      </c>
      <c r="H2698" s="4" t="s">
        <v>304</v>
      </c>
      <c r="I2698" s="4" t="s">
        <v>1478</v>
      </c>
      <c r="J2698" s="4" t="s">
        <v>973</v>
      </c>
      <c r="K2698" s="4" t="s">
        <v>966</v>
      </c>
      <c r="L2698" s="4" t="s">
        <v>959</v>
      </c>
      <c r="M2698" s="4" t="s">
        <v>960</v>
      </c>
      <c r="N2698" s="4" t="s">
        <v>967</v>
      </c>
      <c r="O2698" s="4">
        <v>2697</v>
      </c>
    </row>
    <row r="2699" spans="1:15" x14ac:dyDescent="0.35">
      <c r="A2699" s="2">
        <v>2</v>
      </c>
      <c r="B2699" s="2" t="s">
        <v>1466</v>
      </c>
      <c r="C2699" s="2" t="s">
        <v>1467</v>
      </c>
      <c r="D2699" s="2" t="s">
        <v>6530</v>
      </c>
      <c r="E2699" s="10"/>
      <c r="F2699" s="10"/>
      <c r="G2699" s="2" t="s">
        <v>6531</v>
      </c>
      <c r="H2699" s="2" t="s">
        <v>304</v>
      </c>
      <c r="I2699" s="2" t="s">
        <v>1478</v>
      </c>
      <c r="J2699" s="2" t="s">
        <v>965</v>
      </c>
      <c r="K2699" s="2" t="s">
        <v>966</v>
      </c>
      <c r="L2699" s="2" t="s">
        <v>959</v>
      </c>
      <c r="M2699" s="2" t="s">
        <v>960</v>
      </c>
      <c r="N2699" s="2" t="s">
        <v>967</v>
      </c>
      <c r="O2699" s="2">
        <v>2698</v>
      </c>
    </row>
    <row r="2700" spans="1:15" x14ac:dyDescent="0.35">
      <c r="A2700" s="4">
        <v>2</v>
      </c>
      <c r="B2700" s="4" t="s">
        <v>1466</v>
      </c>
      <c r="C2700" s="4" t="s">
        <v>1467</v>
      </c>
      <c r="D2700" s="4" t="s">
        <v>6532</v>
      </c>
      <c r="E2700" s="10"/>
      <c r="F2700" s="10"/>
      <c r="G2700" s="4" t="s">
        <v>6533</v>
      </c>
      <c r="H2700" s="4" t="s">
        <v>304</v>
      </c>
      <c r="I2700" s="4" t="s">
        <v>1478</v>
      </c>
      <c r="J2700" s="4" t="s">
        <v>957</v>
      </c>
      <c r="K2700" s="4" t="s">
        <v>966</v>
      </c>
      <c r="L2700" s="4" t="s">
        <v>1031</v>
      </c>
      <c r="M2700" s="4" t="s">
        <v>960</v>
      </c>
      <c r="N2700" s="4" t="s">
        <v>967</v>
      </c>
      <c r="O2700" s="4">
        <v>2699</v>
      </c>
    </row>
    <row r="2701" spans="1:15" x14ac:dyDescent="0.35">
      <c r="A2701" s="2">
        <v>2</v>
      </c>
      <c r="B2701" s="2" t="s">
        <v>1466</v>
      </c>
      <c r="C2701" s="2" t="s">
        <v>1467</v>
      </c>
      <c r="D2701" s="2" t="s">
        <v>6534</v>
      </c>
      <c r="E2701" s="10"/>
      <c r="F2701" s="10"/>
      <c r="G2701" s="2" t="s">
        <v>6535</v>
      </c>
      <c r="H2701" s="2" t="s">
        <v>304</v>
      </c>
      <c r="I2701" s="2" t="s">
        <v>1478</v>
      </c>
      <c r="J2701" s="2" t="s">
        <v>965</v>
      </c>
      <c r="K2701" s="2" t="s">
        <v>966</v>
      </c>
      <c r="L2701" s="2" t="s">
        <v>1031</v>
      </c>
      <c r="M2701" s="2" t="s">
        <v>960</v>
      </c>
      <c r="N2701" s="2" t="s">
        <v>967</v>
      </c>
      <c r="O2701" s="2">
        <v>2700</v>
      </c>
    </row>
    <row r="2702" spans="1:15" x14ac:dyDescent="0.35">
      <c r="A2702" s="4">
        <v>2</v>
      </c>
      <c r="B2702" s="4" t="s">
        <v>1466</v>
      </c>
      <c r="C2702" s="4" t="s">
        <v>1467</v>
      </c>
      <c r="D2702" s="4" t="s">
        <v>6536</v>
      </c>
      <c r="E2702" s="10"/>
      <c r="F2702" s="10"/>
      <c r="G2702" s="4" t="s">
        <v>6537</v>
      </c>
      <c r="H2702" s="4" t="s">
        <v>304</v>
      </c>
      <c r="I2702" s="4" t="s">
        <v>1478</v>
      </c>
      <c r="J2702" s="4" t="s">
        <v>957</v>
      </c>
      <c r="K2702" s="4" t="s">
        <v>966</v>
      </c>
      <c r="L2702" s="4" t="s">
        <v>959</v>
      </c>
      <c r="M2702" s="4" t="s">
        <v>960</v>
      </c>
      <c r="N2702" s="4" t="s">
        <v>1245</v>
      </c>
      <c r="O2702" s="4">
        <v>2701</v>
      </c>
    </row>
    <row r="2703" spans="1:15" x14ac:dyDescent="0.35">
      <c r="A2703" s="2">
        <v>2</v>
      </c>
      <c r="B2703" s="2" t="s">
        <v>1466</v>
      </c>
      <c r="C2703" s="2" t="s">
        <v>1467</v>
      </c>
      <c r="D2703" s="2" t="s">
        <v>6538</v>
      </c>
      <c r="E2703" s="10"/>
      <c r="F2703" s="10"/>
      <c r="G2703" s="2" t="s">
        <v>6539</v>
      </c>
      <c r="H2703" s="2" t="s">
        <v>304</v>
      </c>
      <c r="I2703" s="2" t="s">
        <v>1478</v>
      </c>
      <c r="J2703" s="2" t="s">
        <v>965</v>
      </c>
      <c r="K2703" s="2" t="s">
        <v>966</v>
      </c>
      <c r="L2703" s="2" t="s">
        <v>959</v>
      </c>
      <c r="M2703" s="2" t="s">
        <v>960</v>
      </c>
      <c r="N2703" s="2" t="s">
        <v>967</v>
      </c>
      <c r="O2703" s="2">
        <v>2702</v>
      </c>
    </row>
    <row r="2704" spans="1:15" x14ac:dyDescent="0.35">
      <c r="A2704" s="4">
        <v>2</v>
      </c>
      <c r="B2704" s="4" t="s">
        <v>1466</v>
      </c>
      <c r="C2704" s="4" t="s">
        <v>1467</v>
      </c>
      <c r="D2704" s="4" t="s">
        <v>6540</v>
      </c>
      <c r="E2704" s="10"/>
      <c r="F2704" s="10"/>
      <c r="G2704" s="4" t="s">
        <v>6541</v>
      </c>
      <c r="H2704" s="4" t="s">
        <v>304</v>
      </c>
      <c r="I2704" s="4" t="s">
        <v>1478</v>
      </c>
      <c r="J2704" s="4" t="s">
        <v>957</v>
      </c>
      <c r="K2704" s="4" t="s">
        <v>966</v>
      </c>
      <c r="L2704" s="4" t="s">
        <v>959</v>
      </c>
      <c r="M2704" s="4" t="s">
        <v>960</v>
      </c>
      <c r="N2704" s="4" t="s">
        <v>961</v>
      </c>
      <c r="O2704" s="4">
        <v>2703</v>
      </c>
    </row>
    <row r="2705" spans="1:15" x14ac:dyDescent="0.35">
      <c r="A2705" s="2">
        <v>2</v>
      </c>
      <c r="B2705" s="2" t="s">
        <v>1466</v>
      </c>
      <c r="C2705" s="2" t="s">
        <v>1467</v>
      </c>
      <c r="D2705" s="2" t="s">
        <v>6542</v>
      </c>
      <c r="E2705" s="10"/>
      <c r="F2705" s="10"/>
      <c r="G2705" s="2" t="s">
        <v>6543</v>
      </c>
      <c r="H2705" s="2" t="s">
        <v>304</v>
      </c>
      <c r="I2705" s="2" t="s">
        <v>1478</v>
      </c>
      <c r="J2705" s="2" t="s">
        <v>957</v>
      </c>
      <c r="K2705" s="2" t="s">
        <v>966</v>
      </c>
      <c r="L2705" s="2" t="s">
        <v>959</v>
      </c>
      <c r="M2705" s="2" t="s">
        <v>960</v>
      </c>
      <c r="N2705" s="2" t="s">
        <v>961</v>
      </c>
      <c r="O2705" s="2">
        <v>2704</v>
      </c>
    </row>
    <row r="2706" spans="1:15" x14ac:dyDescent="0.35">
      <c r="A2706" s="4">
        <v>2</v>
      </c>
      <c r="B2706" s="4" t="s">
        <v>1466</v>
      </c>
      <c r="C2706" s="4" t="s">
        <v>1467</v>
      </c>
      <c r="D2706" s="4" t="s">
        <v>6544</v>
      </c>
      <c r="E2706" s="10"/>
      <c r="F2706" s="10"/>
      <c r="G2706" s="4" t="s">
        <v>6545</v>
      </c>
      <c r="H2706" s="4" t="s">
        <v>304</v>
      </c>
      <c r="I2706" s="4" t="s">
        <v>1478</v>
      </c>
      <c r="J2706" s="4" t="s">
        <v>957</v>
      </c>
      <c r="K2706" s="4" t="s">
        <v>966</v>
      </c>
      <c r="L2706" s="4" t="s">
        <v>959</v>
      </c>
      <c r="M2706" s="4" t="s">
        <v>960</v>
      </c>
      <c r="N2706" s="4" t="s">
        <v>1245</v>
      </c>
      <c r="O2706" s="4">
        <v>2705</v>
      </c>
    </row>
    <row r="2707" spans="1:15" x14ac:dyDescent="0.35">
      <c r="A2707" s="2">
        <v>2</v>
      </c>
      <c r="B2707" s="2" t="s">
        <v>1466</v>
      </c>
      <c r="C2707" s="2" t="s">
        <v>1467</v>
      </c>
      <c r="D2707" s="2" t="s">
        <v>6546</v>
      </c>
      <c r="E2707" s="10"/>
      <c r="F2707" s="10"/>
      <c r="G2707" s="2" t="s">
        <v>6547</v>
      </c>
      <c r="H2707" s="2" t="s">
        <v>304</v>
      </c>
      <c r="I2707" s="2" t="s">
        <v>1478</v>
      </c>
      <c r="J2707" s="2" t="s">
        <v>957</v>
      </c>
      <c r="K2707" s="2" t="s">
        <v>966</v>
      </c>
      <c r="L2707" s="2" t="s">
        <v>959</v>
      </c>
      <c r="M2707" s="2" t="s">
        <v>960</v>
      </c>
      <c r="N2707" s="2" t="s">
        <v>961</v>
      </c>
      <c r="O2707" s="2">
        <v>2706</v>
      </c>
    </row>
    <row r="2708" spans="1:15" x14ac:dyDescent="0.35">
      <c r="A2708" s="4">
        <v>2</v>
      </c>
      <c r="B2708" s="4" t="s">
        <v>1466</v>
      </c>
      <c r="C2708" s="4" t="s">
        <v>1467</v>
      </c>
      <c r="D2708" s="4" t="s">
        <v>6548</v>
      </c>
      <c r="E2708" s="10"/>
      <c r="F2708" s="10"/>
      <c r="G2708" s="4" t="s">
        <v>6549</v>
      </c>
      <c r="H2708" s="4" t="s">
        <v>304</v>
      </c>
      <c r="I2708" s="4" t="s">
        <v>1478</v>
      </c>
      <c r="J2708" s="4" t="s">
        <v>957</v>
      </c>
      <c r="K2708" s="4" t="s">
        <v>966</v>
      </c>
      <c r="L2708" s="4" t="s">
        <v>959</v>
      </c>
      <c r="M2708" s="4" t="s">
        <v>960</v>
      </c>
      <c r="N2708" s="4" t="s">
        <v>961</v>
      </c>
      <c r="O2708" s="4">
        <v>2707</v>
      </c>
    </row>
    <row r="2709" spans="1:15" x14ac:dyDescent="0.35">
      <c r="A2709" s="2">
        <v>2</v>
      </c>
      <c r="B2709" s="2" t="s">
        <v>1466</v>
      </c>
      <c r="C2709" s="2" t="s">
        <v>1467</v>
      </c>
      <c r="D2709" s="2" t="s">
        <v>6550</v>
      </c>
      <c r="E2709" s="10"/>
      <c r="F2709" s="10"/>
      <c r="G2709" s="2" t="s">
        <v>6551</v>
      </c>
      <c r="H2709" s="2" t="s">
        <v>304</v>
      </c>
      <c r="I2709" s="2" t="s">
        <v>1478</v>
      </c>
      <c r="J2709" s="2" t="s">
        <v>957</v>
      </c>
      <c r="K2709" s="2" t="s">
        <v>966</v>
      </c>
      <c r="L2709" s="2" t="s">
        <v>959</v>
      </c>
      <c r="M2709" s="2" t="s">
        <v>960</v>
      </c>
      <c r="N2709" s="2" t="s">
        <v>961</v>
      </c>
      <c r="O2709" s="2">
        <v>2708</v>
      </c>
    </row>
    <row r="2710" spans="1:15" x14ac:dyDescent="0.35">
      <c r="A2710" s="4">
        <v>2</v>
      </c>
      <c r="B2710" s="4" t="s">
        <v>1466</v>
      </c>
      <c r="C2710" s="4" t="s">
        <v>1467</v>
      </c>
      <c r="D2710" s="4" t="s">
        <v>6552</v>
      </c>
      <c r="E2710" s="10"/>
      <c r="F2710" s="10"/>
      <c r="G2710" s="4" t="s">
        <v>6553</v>
      </c>
      <c r="H2710" s="4" t="s">
        <v>304</v>
      </c>
      <c r="I2710" s="4" t="s">
        <v>1478</v>
      </c>
      <c r="J2710" s="4" t="s">
        <v>957</v>
      </c>
      <c r="K2710" s="4" t="s">
        <v>966</v>
      </c>
      <c r="L2710" s="4" t="s">
        <v>959</v>
      </c>
      <c r="M2710" s="4" t="s">
        <v>960</v>
      </c>
      <c r="N2710" s="4" t="s">
        <v>961</v>
      </c>
      <c r="O2710" s="4">
        <v>2709</v>
      </c>
    </row>
    <row r="2711" spans="1:15" x14ac:dyDescent="0.35">
      <c r="A2711" s="2">
        <v>2</v>
      </c>
      <c r="B2711" s="2" t="s">
        <v>1466</v>
      </c>
      <c r="C2711" s="2" t="s">
        <v>1467</v>
      </c>
      <c r="D2711" s="2" t="s">
        <v>6554</v>
      </c>
      <c r="E2711" s="10"/>
      <c r="F2711" s="10"/>
      <c r="G2711" s="2" t="s">
        <v>6555</v>
      </c>
      <c r="H2711" s="2" t="s">
        <v>304</v>
      </c>
      <c r="I2711" s="2" t="s">
        <v>1478</v>
      </c>
      <c r="J2711" s="2" t="s">
        <v>965</v>
      </c>
      <c r="K2711" s="2" t="s">
        <v>966</v>
      </c>
      <c r="L2711" s="2" t="s">
        <v>959</v>
      </c>
      <c r="M2711" s="2" t="s">
        <v>960</v>
      </c>
      <c r="N2711" s="2" t="s">
        <v>967</v>
      </c>
      <c r="O2711" s="2">
        <v>2710</v>
      </c>
    </row>
    <row r="2712" spans="1:15" x14ac:dyDescent="0.35">
      <c r="A2712" s="4">
        <v>2</v>
      </c>
      <c r="B2712" s="4" t="s">
        <v>1466</v>
      </c>
      <c r="C2712" s="4" t="s">
        <v>1467</v>
      </c>
      <c r="D2712" s="4" t="s">
        <v>6556</v>
      </c>
      <c r="E2712" s="10"/>
      <c r="F2712" s="10"/>
      <c r="G2712" s="4" t="s">
        <v>6557</v>
      </c>
      <c r="H2712" s="4" t="s">
        <v>304</v>
      </c>
      <c r="I2712" s="4" t="s">
        <v>1478</v>
      </c>
      <c r="J2712" s="4" t="s">
        <v>957</v>
      </c>
      <c r="K2712" s="4" t="s">
        <v>966</v>
      </c>
      <c r="L2712" s="4" t="s">
        <v>959</v>
      </c>
      <c r="M2712" s="4" t="s">
        <v>960</v>
      </c>
      <c r="N2712" s="4" t="s">
        <v>1245</v>
      </c>
      <c r="O2712" s="4">
        <v>2711</v>
      </c>
    </row>
    <row r="2713" spans="1:15" x14ac:dyDescent="0.35">
      <c r="A2713" s="2">
        <v>2</v>
      </c>
      <c r="B2713" s="2" t="s">
        <v>1466</v>
      </c>
      <c r="C2713" s="2" t="s">
        <v>1467</v>
      </c>
      <c r="D2713" s="2" t="s">
        <v>6558</v>
      </c>
      <c r="E2713" s="10"/>
      <c r="F2713" s="10"/>
      <c r="G2713" s="2" t="s">
        <v>6559</v>
      </c>
      <c r="H2713" s="2" t="s">
        <v>304</v>
      </c>
      <c r="I2713" s="2" t="s">
        <v>1478</v>
      </c>
      <c r="J2713" s="2" t="s">
        <v>965</v>
      </c>
      <c r="K2713" s="2" t="s">
        <v>966</v>
      </c>
      <c r="L2713" s="2" t="s">
        <v>959</v>
      </c>
      <c r="M2713" s="2" t="s">
        <v>960</v>
      </c>
      <c r="N2713" s="2" t="s">
        <v>967</v>
      </c>
      <c r="O2713" s="2">
        <v>2712</v>
      </c>
    </row>
    <row r="2714" spans="1:15" x14ac:dyDescent="0.35">
      <c r="A2714" s="4">
        <v>2</v>
      </c>
      <c r="B2714" s="4" t="s">
        <v>1466</v>
      </c>
      <c r="C2714" s="4" t="s">
        <v>1467</v>
      </c>
      <c r="D2714" s="4" t="s">
        <v>1249</v>
      </c>
      <c r="E2714" s="10"/>
      <c r="F2714" s="10"/>
      <c r="G2714" s="4" t="s">
        <v>743</v>
      </c>
      <c r="H2714" s="4" t="s">
        <v>304</v>
      </c>
      <c r="I2714" s="4" t="s">
        <v>1478</v>
      </c>
      <c r="J2714" s="4" t="s">
        <v>957</v>
      </c>
      <c r="K2714" s="4" t="s">
        <v>966</v>
      </c>
      <c r="L2714" s="4" t="s">
        <v>959</v>
      </c>
      <c r="M2714" s="4" t="s">
        <v>960</v>
      </c>
      <c r="N2714" s="4" t="s">
        <v>1245</v>
      </c>
      <c r="O2714" s="4">
        <v>2713</v>
      </c>
    </row>
    <row r="2715" spans="1:15" x14ac:dyDescent="0.35">
      <c r="A2715" s="2">
        <v>2</v>
      </c>
      <c r="B2715" s="2" t="s">
        <v>1466</v>
      </c>
      <c r="C2715" s="2" t="s">
        <v>1467</v>
      </c>
      <c r="D2715" s="2" t="s">
        <v>6560</v>
      </c>
      <c r="E2715" s="10"/>
      <c r="F2715" s="10"/>
      <c r="G2715" s="2" t="s">
        <v>6561</v>
      </c>
      <c r="H2715" s="2" t="s">
        <v>304</v>
      </c>
      <c r="I2715" s="2" t="s">
        <v>1478</v>
      </c>
      <c r="J2715" s="2" t="s">
        <v>957</v>
      </c>
      <c r="K2715" s="2" t="s">
        <v>966</v>
      </c>
      <c r="L2715" s="2" t="s">
        <v>959</v>
      </c>
      <c r="M2715" s="2" t="s">
        <v>960</v>
      </c>
      <c r="N2715" s="2" t="s">
        <v>961</v>
      </c>
      <c r="O2715" s="2">
        <v>2714</v>
      </c>
    </row>
    <row r="2716" spans="1:15" x14ac:dyDescent="0.35">
      <c r="A2716" s="4">
        <v>2</v>
      </c>
      <c r="B2716" s="4" t="s">
        <v>1466</v>
      </c>
      <c r="C2716" s="4" t="s">
        <v>1467</v>
      </c>
      <c r="D2716" s="4" t="s">
        <v>6562</v>
      </c>
      <c r="E2716" s="10"/>
      <c r="F2716" s="10"/>
      <c r="G2716" s="4" t="s">
        <v>6563</v>
      </c>
      <c r="H2716" s="4" t="s">
        <v>304</v>
      </c>
      <c r="I2716" s="4" t="s">
        <v>1478</v>
      </c>
      <c r="J2716" s="4" t="s">
        <v>973</v>
      </c>
      <c r="K2716" s="4" t="s">
        <v>966</v>
      </c>
      <c r="L2716" s="4" t="s">
        <v>959</v>
      </c>
      <c r="M2716" s="4" t="s">
        <v>960</v>
      </c>
      <c r="N2716" s="4" t="s">
        <v>967</v>
      </c>
      <c r="O2716" s="4">
        <v>2715</v>
      </c>
    </row>
    <row r="2717" spans="1:15" x14ac:dyDescent="0.35">
      <c r="A2717" s="2">
        <v>2</v>
      </c>
      <c r="B2717" s="2" t="s">
        <v>1466</v>
      </c>
      <c r="C2717" s="2" t="s">
        <v>1467</v>
      </c>
      <c r="D2717" s="2" t="s">
        <v>6564</v>
      </c>
      <c r="E2717" s="10"/>
      <c r="F2717" s="10"/>
      <c r="G2717" s="2" t="s">
        <v>6565</v>
      </c>
      <c r="H2717" s="2" t="s">
        <v>304</v>
      </c>
      <c r="I2717" s="2" t="s">
        <v>1478</v>
      </c>
      <c r="J2717" s="2" t="s">
        <v>965</v>
      </c>
      <c r="K2717" s="2" t="s">
        <v>966</v>
      </c>
      <c r="L2717" s="2" t="s">
        <v>1031</v>
      </c>
      <c r="M2717" s="2" t="s">
        <v>960</v>
      </c>
      <c r="N2717" s="2" t="s">
        <v>967</v>
      </c>
      <c r="O2717" s="2">
        <v>2716</v>
      </c>
    </row>
    <row r="2718" spans="1:15" x14ac:dyDescent="0.35">
      <c r="A2718" s="4">
        <v>2</v>
      </c>
      <c r="B2718" s="4" t="s">
        <v>1466</v>
      </c>
      <c r="C2718" s="4" t="s">
        <v>1467</v>
      </c>
      <c r="D2718" s="4" t="s">
        <v>6566</v>
      </c>
      <c r="E2718" s="10"/>
      <c r="F2718" s="10"/>
      <c r="G2718" s="4" t="s">
        <v>6567</v>
      </c>
      <c r="H2718" s="4" t="s">
        <v>304</v>
      </c>
      <c r="I2718" s="4" t="s">
        <v>1478</v>
      </c>
      <c r="J2718" s="4" t="s">
        <v>973</v>
      </c>
      <c r="K2718" s="4" t="s">
        <v>966</v>
      </c>
      <c r="L2718" s="4" t="s">
        <v>959</v>
      </c>
      <c r="M2718" s="4" t="s">
        <v>960</v>
      </c>
      <c r="N2718" s="4" t="s">
        <v>967</v>
      </c>
      <c r="O2718" s="4">
        <v>2717</v>
      </c>
    </row>
    <row r="2719" spans="1:15" x14ac:dyDescent="0.35">
      <c r="A2719" s="2">
        <v>2</v>
      </c>
      <c r="B2719" s="2" t="s">
        <v>1466</v>
      </c>
      <c r="C2719" s="2" t="s">
        <v>1467</v>
      </c>
      <c r="D2719" s="2" t="s">
        <v>6568</v>
      </c>
      <c r="E2719" s="10"/>
      <c r="F2719" s="10"/>
      <c r="G2719" s="2" t="s">
        <v>6569</v>
      </c>
      <c r="H2719" s="2" t="s">
        <v>304</v>
      </c>
      <c r="I2719" s="2" t="s">
        <v>1478</v>
      </c>
      <c r="J2719" s="2" t="s">
        <v>965</v>
      </c>
      <c r="K2719" s="2" t="s">
        <v>966</v>
      </c>
      <c r="L2719" s="2" t="s">
        <v>959</v>
      </c>
      <c r="M2719" s="2" t="s">
        <v>960</v>
      </c>
      <c r="N2719" s="2" t="s">
        <v>967</v>
      </c>
      <c r="O2719" s="2">
        <v>2718</v>
      </c>
    </row>
    <row r="2720" spans="1:15" x14ac:dyDescent="0.35">
      <c r="A2720" s="4">
        <v>2</v>
      </c>
      <c r="B2720" s="4" t="s">
        <v>1466</v>
      </c>
      <c r="C2720" s="4" t="s">
        <v>1467</v>
      </c>
      <c r="D2720" s="4" t="s">
        <v>1811</v>
      </c>
      <c r="E2720" s="10"/>
      <c r="F2720" s="10"/>
      <c r="G2720" s="4" t="s">
        <v>6570</v>
      </c>
      <c r="H2720" s="4" t="s">
        <v>304</v>
      </c>
      <c r="I2720" s="4" t="s">
        <v>1478</v>
      </c>
      <c r="J2720" s="4" t="s">
        <v>973</v>
      </c>
      <c r="K2720" s="4" t="s">
        <v>966</v>
      </c>
      <c r="L2720" s="4" t="s">
        <v>1031</v>
      </c>
      <c r="M2720" s="4" t="s">
        <v>960</v>
      </c>
      <c r="N2720" s="4" t="s">
        <v>967</v>
      </c>
      <c r="O2720" s="4">
        <v>2719</v>
      </c>
    </row>
    <row r="2721" spans="1:15" x14ac:dyDescent="0.35">
      <c r="A2721" s="2">
        <v>2</v>
      </c>
      <c r="B2721" s="2" t="s">
        <v>1466</v>
      </c>
      <c r="C2721" s="2" t="s">
        <v>1467</v>
      </c>
      <c r="D2721" s="2" t="s">
        <v>1252</v>
      </c>
      <c r="E2721" s="10"/>
      <c r="F2721" s="10"/>
      <c r="G2721" s="2" t="s">
        <v>904</v>
      </c>
      <c r="H2721" s="2" t="s">
        <v>304</v>
      </c>
      <c r="I2721" s="2" t="s">
        <v>1478</v>
      </c>
      <c r="J2721" s="2" t="s">
        <v>957</v>
      </c>
      <c r="K2721" s="2" t="s">
        <v>966</v>
      </c>
      <c r="L2721" s="2" t="s">
        <v>959</v>
      </c>
      <c r="M2721" s="2" t="s">
        <v>960</v>
      </c>
      <c r="N2721" s="2" t="s">
        <v>1245</v>
      </c>
      <c r="O2721" s="2">
        <v>2720</v>
      </c>
    </row>
    <row r="2722" spans="1:15" x14ac:dyDescent="0.35">
      <c r="A2722" s="4">
        <v>2</v>
      </c>
      <c r="B2722" s="4" t="s">
        <v>1466</v>
      </c>
      <c r="C2722" s="4" t="s">
        <v>1467</v>
      </c>
      <c r="D2722" s="4" t="s">
        <v>6571</v>
      </c>
      <c r="E2722" s="10"/>
      <c r="F2722" s="10"/>
      <c r="G2722" s="4" t="s">
        <v>6572</v>
      </c>
      <c r="H2722" s="4" t="s">
        <v>304</v>
      </c>
      <c r="I2722" s="4" t="s">
        <v>1478</v>
      </c>
      <c r="J2722" s="4" t="s">
        <v>957</v>
      </c>
      <c r="K2722" s="4" t="s">
        <v>966</v>
      </c>
      <c r="L2722" s="4" t="s">
        <v>1031</v>
      </c>
      <c r="M2722" s="4" t="s">
        <v>960</v>
      </c>
      <c r="N2722" s="4" t="s">
        <v>967</v>
      </c>
      <c r="O2722" s="4">
        <v>2721</v>
      </c>
    </row>
    <row r="2723" spans="1:15" x14ac:dyDescent="0.35">
      <c r="A2723" s="2">
        <v>2</v>
      </c>
      <c r="B2723" s="2" t="s">
        <v>1466</v>
      </c>
      <c r="C2723" s="2" t="s">
        <v>1467</v>
      </c>
      <c r="D2723" s="2" t="s">
        <v>6573</v>
      </c>
      <c r="E2723" s="10"/>
      <c r="F2723" s="10"/>
      <c r="G2723" s="2" t="s">
        <v>6574</v>
      </c>
      <c r="H2723" s="2" t="s">
        <v>304</v>
      </c>
      <c r="I2723" s="2" t="s">
        <v>1478</v>
      </c>
      <c r="J2723" s="2" t="s">
        <v>957</v>
      </c>
      <c r="K2723" s="2" t="s">
        <v>966</v>
      </c>
      <c r="L2723" s="2" t="s">
        <v>959</v>
      </c>
      <c r="M2723" s="2" t="s">
        <v>960</v>
      </c>
      <c r="N2723" s="2" t="s">
        <v>1671</v>
      </c>
      <c r="O2723" s="2">
        <v>2722</v>
      </c>
    </row>
    <row r="2724" spans="1:15" x14ac:dyDescent="0.35">
      <c r="A2724" s="4">
        <v>2</v>
      </c>
      <c r="B2724" s="4" t="s">
        <v>1466</v>
      </c>
      <c r="C2724" s="4" t="s">
        <v>1467</v>
      </c>
      <c r="D2724" s="4" t="s">
        <v>6575</v>
      </c>
      <c r="E2724" s="10"/>
      <c r="F2724" s="10"/>
      <c r="G2724" s="4" t="s">
        <v>6576</v>
      </c>
      <c r="H2724" s="4" t="s">
        <v>304</v>
      </c>
      <c r="I2724" s="4" t="s">
        <v>1478</v>
      </c>
      <c r="J2724" s="4" t="s">
        <v>957</v>
      </c>
      <c r="K2724" s="4" t="s">
        <v>966</v>
      </c>
      <c r="L2724" s="4" t="s">
        <v>1031</v>
      </c>
      <c r="M2724" s="4" t="s">
        <v>960</v>
      </c>
      <c r="N2724" s="4" t="s">
        <v>1546</v>
      </c>
      <c r="O2724" s="4">
        <v>2723</v>
      </c>
    </row>
    <row r="2725" spans="1:15" x14ac:dyDescent="0.35">
      <c r="A2725" s="2">
        <v>2</v>
      </c>
      <c r="B2725" s="2" t="s">
        <v>1466</v>
      </c>
      <c r="C2725" s="2" t="s">
        <v>1467</v>
      </c>
      <c r="D2725" s="2" t="s">
        <v>6577</v>
      </c>
      <c r="E2725" s="10"/>
      <c r="F2725" s="10"/>
      <c r="G2725" s="2" t="s">
        <v>6578</v>
      </c>
      <c r="H2725" s="2" t="s">
        <v>304</v>
      </c>
      <c r="I2725" s="2" t="s">
        <v>1478</v>
      </c>
      <c r="J2725" s="2" t="s">
        <v>957</v>
      </c>
      <c r="K2725" s="2" t="s">
        <v>966</v>
      </c>
      <c r="L2725" s="2" t="s">
        <v>959</v>
      </c>
      <c r="M2725" s="2" t="s">
        <v>960</v>
      </c>
      <c r="N2725" s="2" t="s">
        <v>961</v>
      </c>
      <c r="O2725" s="2">
        <v>2724</v>
      </c>
    </row>
    <row r="2726" spans="1:15" x14ac:dyDescent="0.35">
      <c r="A2726" s="4">
        <v>2</v>
      </c>
      <c r="B2726" s="4" t="s">
        <v>1466</v>
      </c>
      <c r="C2726" s="4" t="s">
        <v>1467</v>
      </c>
      <c r="D2726" s="4" t="s">
        <v>6579</v>
      </c>
      <c r="E2726" s="10"/>
      <c r="F2726" s="10"/>
      <c r="G2726" s="4" t="s">
        <v>6580</v>
      </c>
      <c r="H2726" s="4" t="s">
        <v>304</v>
      </c>
      <c r="I2726" s="4" t="s">
        <v>1478</v>
      </c>
      <c r="J2726" s="4" t="s">
        <v>973</v>
      </c>
      <c r="K2726" s="4" t="s">
        <v>966</v>
      </c>
      <c r="L2726" s="4" t="s">
        <v>1031</v>
      </c>
      <c r="M2726" s="4" t="s">
        <v>960</v>
      </c>
      <c r="N2726" s="4" t="s">
        <v>967</v>
      </c>
      <c r="O2726" s="4">
        <v>2725</v>
      </c>
    </row>
    <row r="2727" spans="1:15" x14ac:dyDescent="0.35">
      <c r="A2727" s="2">
        <v>2</v>
      </c>
      <c r="B2727" s="2" t="s">
        <v>1466</v>
      </c>
      <c r="C2727" s="2" t="s">
        <v>1467</v>
      </c>
      <c r="D2727" s="2" t="s">
        <v>6581</v>
      </c>
      <c r="E2727" s="10"/>
      <c r="F2727" s="10"/>
      <c r="G2727" s="2" t="s">
        <v>6582</v>
      </c>
      <c r="H2727" s="2" t="s">
        <v>304</v>
      </c>
      <c r="I2727" s="2" t="s">
        <v>1478</v>
      </c>
      <c r="J2727" s="2" t="s">
        <v>957</v>
      </c>
      <c r="K2727" s="2" t="s">
        <v>966</v>
      </c>
      <c r="L2727" s="2" t="s">
        <v>959</v>
      </c>
      <c r="M2727" s="2" t="s">
        <v>960</v>
      </c>
      <c r="N2727" s="2" t="s">
        <v>967</v>
      </c>
      <c r="O2727" s="2">
        <v>2726</v>
      </c>
    </row>
    <row r="2728" spans="1:15" x14ac:dyDescent="0.35">
      <c r="A2728" s="4">
        <v>2</v>
      </c>
      <c r="B2728" s="4" t="s">
        <v>1466</v>
      </c>
      <c r="C2728" s="4" t="s">
        <v>1467</v>
      </c>
      <c r="D2728" s="4" t="s">
        <v>6583</v>
      </c>
      <c r="E2728" s="10"/>
      <c r="F2728" s="10"/>
      <c r="G2728" s="4" t="s">
        <v>908</v>
      </c>
      <c r="H2728" s="4" t="s">
        <v>304</v>
      </c>
      <c r="I2728" s="4" t="s">
        <v>1478</v>
      </c>
      <c r="J2728" s="4" t="s">
        <v>957</v>
      </c>
      <c r="K2728" s="4" t="s">
        <v>966</v>
      </c>
      <c r="L2728" s="4" t="s">
        <v>959</v>
      </c>
      <c r="M2728" s="4" t="s">
        <v>960</v>
      </c>
      <c r="N2728" s="4" t="s">
        <v>1245</v>
      </c>
      <c r="O2728" s="4">
        <v>2727</v>
      </c>
    </row>
    <row r="2729" spans="1:15" x14ac:dyDescent="0.35">
      <c r="A2729" s="2">
        <v>2</v>
      </c>
      <c r="B2729" s="2" t="s">
        <v>1466</v>
      </c>
      <c r="C2729" s="2" t="s">
        <v>1467</v>
      </c>
      <c r="D2729" s="2" t="s">
        <v>6584</v>
      </c>
      <c r="E2729" s="10"/>
      <c r="F2729" s="10"/>
      <c r="G2729" s="2" t="s">
        <v>6585</v>
      </c>
      <c r="H2729" s="2" t="s">
        <v>304</v>
      </c>
      <c r="I2729" s="2" t="s">
        <v>1478</v>
      </c>
      <c r="J2729" s="2" t="s">
        <v>957</v>
      </c>
      <c r="K2729" s="2" t="s">
        <v>966</v>
      </c>
      <c r="L2729" s="2" t="s">
        <v>959</v>
      </c>
      <c r="M2729" s="2" t="s">
        <v>960</v>
      </c>
      <c r="N2729" s="2" t="s">
        <v>1245</v>
      </c>
      <c r="O2729" s="2">
        <v>2728</v>
      </c>
    </row>
    <row r="2730" spans="1:15" x14ac:dyDescent="0.35">
      <c r="A2730" s="4">
        <v>2</v>
      </c>
      <c r="B2730" s="4" t="s">
        <v>1466</v>
      </c>
      <c r="C2730" s="4" t="s">
        <v>1467</v>
      </c>
      <c r="D2730" s="4" t="s">
        <v>6586</v>
      </c>
      <c r="E2730" s="10"/>
      <c r="F2730" s="10"/>
      <c r="G2730" s="4" t="s">
        <v>6587</v>
      </c>
      <c r="H2730" s="4" t="s">
        <v>304</v>
      </c>
      <c r="I2730" s="4" t="s">
        <v>1478</v>
      </c>
      <c r="J2730" s="4" t="s">
        <v>973</v>
      </c>
      <c r="K2730" s="4" t="s">
        <v>966</v>
      </c>
      <c r="L2730" s="4" t="s">
        <v>959</v>
      </c>
      <c r="M2730" s="4" t="s">
        <v>960</v>
      </c>
      <c r="N2730" s="4" t="s">
        <v>967</v>
      </c>
      <c r="O2730" s="4">
        <v>2729</v>
      </c>
    </row>
    <row r="2731" spans="1:15" x14ac:dyDescent="0.35">
      <c r="A2731" s="2">
        <v>2</v>
      </c>
      <c r="B2731" s="2" t="s">
        <v>1466</v>
      </c>
      <c r="C2731" s="2" t="s">
        <v>1467</v>
      </c>
      <c r="D2731" s="2" t="s">
        <v>6588</v>
      </c>
      <c r="E2731" s="10"/>
      <c r="F2731" s="10"/>
      <c r="G2731" s="2" t="s">
        <v>6589</v>
      </c>
      <c r="H2731" s="2" t="s">
        <v>304</v>
      </c>
      <c r="I2731" s="2" t="s">
        <v>1478</v>
      </c>
      <c r="J2731" s="2" t="s">
        <v>965</v>
      </c>
      <c r="K2731" s="2" t="s">
        <v>966</v>
      </c>
      <c r="L2731" s="2" t="s">
        <v>959</v>
      </c>
      <c r="M2731" s="2" t="s">
        <v>960</v>
      </c>
      <c r="N2731" s="2" t="s">
        <v>967</v>
      </c>
      <c r="O2731" s="2">
        <v>2730</v>
      </c>
    </row>
    <row r="2732" spans="1:15" x14ac:dyDescent="0.35">
      <c r="A2732" s="4">
        <v>2</v>
      </c>
      <c r="B2732" s="4" t="s">
        <v>1466</v>
      </c>
      <c r="C2732" s="4" t="s">
        <v>1467</v>
      </c>
      <c r="D2732" s="4" t="s">
        <v>6590</v>
      </c>
      <c r="E2732" s="10"/>
      <c r="F2732" s="10"/>
      <c r="G2732" s="4" t="s">
        <v>6591</v>
      </c>
      <c r="H2732" s="4" t="s">
        <v>304</v>
      </c>
      <c r="I2732" s="4" t="s">
        <v>1478</v>
      </c>
      <c r="J2732" s="4" t="s">
        <v>973</v>
      </c>
      <c r="K2732" s="4" t="s">
        <v>966</v>
      </c>
      <c r="L2732" s="4" t="s">
        <v>959</v>
      </c>
      <c r="M2732" s="4" t="s">
        <v>960</v>
      </c>
      <c r="N2732" s="4" t="s">
        <v>967</v>
      </c>
      <c r="O2732" s="4">
        <v>2731</v>
      </c>
    </row>
    <row r="2733" spans="1:15" x14ac:dyDescent="0.35">
      <c r="A2733" s="2">
        <v>2</v>
      </c>
      <c r="B2733" s="2" t="s">
        <v>1466</v>
      </c>
      <c r="C2733" s="2" t="s">
        <v>1467</v>
      </c>
      <c r="D2733" s="2" t="s">
        <v>6592</v>
      </c>
      <c r="E2733" s="10"/>
      <c r="F2733" s="10"/>
      <c r="G2733" s="2" t="s">
        <v>6593</v>
      </c>
      <c r="H2733" s="2" t="s">
        <v>304</v>
      </c>
      <c r="I2733" s="2" t="s">
        <v>1478</v>
      </c>
      <c r="J2733" s="2" t="s">
        <v>957</v>
      </c>
      <c r="K2733" s="2" t="s">
        <v>966</v>
      </c>
      <c r="L2733" s="2" t="s">
        <v>959</v>
      </c>
      <c r="M2733" s="2" t="s">
        <v>960</v>
      </c>
      <c r="N2733" s="2" t="s">
        <v>961</v>
      </c>
      <c r="O2733" s="2">
        <v>2732</v>
      </c>
    </row>
    <row r="2734" spans="1:15" x14ac:dyDescent="0.35">
      <c r="A2734" s="4">
        <v>2</v>
      </c>
      <c r="B2734" s="4" t="s">
        <v>1466</v>
      </c>
      <c r="C2734" s="4" t="s">
        <v>1467</v>
      </c>
      <c r="D2734" s="4" t="s">
        <v>6594</v>
      </c>
      <c r="E2734" s="10"/>
      <c r="F2734" s="10"/>
      <c r="G2734" s="4" t="s">
        <v>6595</v>
      </c>
      <c r="H2734" s="4" t="s">
        <v>304</v>
      </c>
      <c r="I2734" s="4" t="s">
        <v>1478</v>
      </c>
      <c r="J2734" s="4" t="s">
        <v>973</v>
      </c>
      <c r="K2734" s="4" t="s">
        <v>966</v>
      </c>
      <c r="L2734" s="4" t="s">
        <v>1031</v>
      </c>
      <c r="M2734" s="4" t="s">
        <v>960</v>
      </c>
      <c r="N2734" s="4" t="s">
        <v>967</v>
      </c>
      <c r="O2734" s="4">
        <v>2733</v>
      </c>
    </row>
    <row r="2735" spans="1:15" x14ac:dyDescent="0.35">
      <c r="A2735" s="2">
        <v>2</v>
      </c>
      <c r="B2735" s="2" t="s">
        <v>1466</v>
      </c>
      <c r="C2735" s="2" t="s">
        <v>1467</v>
      </c>
      <c r="D2735" s="2" t="s">
        <v>6596</v>
      </c>
      <c r="E2735" s="10"/>
      <c r="F2735" s="10"/>
      <c r="G2735" s="2" t="s">
        <v>362</v>
      </c>
      <c r="H2735" s="2" t="s">
        <v>304</v>
      </c>
      <c r="I2735" s="2" t="s">
        <v>1478</v>
      </c>
      <c r="J2735" s="2" t="s">
        <v>957</v>
      </c>
      <c r="K2735" s="2" t="s">
        <v>966</v>
      </c>
      <c r="L2735" s="2" t="s">
        <v>959</v>
      </c>
      <c r="M2735" s="2" t="s">
        <v>960</v>
      </c>
      <c r="N2735" s="2" t="s">
        <v>961</v>
      </c>
      <c r="O2735" s="2">
        <v>2734</v>
      </c>
    </row>
    <row r="2736" spans="1:15" x14ac:dyDescent="0.35">
      <c r="A2736" s="4">
        <v>2</v>
      </c>
      <c r="B2736" s="4" t="s">
        <v>1466</v>
      </c>
      <c r="C2736" s="4" t="s">
        <v>1467</v>
      </c>
      <c r="D2736" s="4" t="s">
        <v>1258</v>
      </c>
      <c r="E2736" s="10"/>
      <c r="F2736" s="10"/>
      <c r="G2736" s="4" t="s">
        <v>916</v>
      </c>
      <c r="H2736" s="4" t="s">
        <v>304</v>
      </c>
      <c r="I2736" s="4" t="s">
        <v>1478</v>
      </c>
      <c r="J2736" s="4" t="s">
        <v>957</v>
      </c>
      <c r="K2736" s="4" t="s">
        <v>966</v>
      </c>
      <c r="L2736" s="4" t="s">
        <v>959</v>
      </c>
      <c r="M2736" s="4" t="s">
        <v>960</v>
      </c>
      <c r="N2736" s="4" t="s">
        <v>1245</v>
      </c>
      <c r="O2736" s="4">
        <v>2735</v>
      </c>
    </row>
    <row r="2737" spans="1:15" x14ac:dyDescent="0.35">
      <c r="A2737" s="2">
        <v>2</v>
      </c>
      <c r="B2737" s="2" t="s">
        <v>1466</v>
      </c>
      <c r="C2737" s="2" t="s">
        <v>1467</v>
      </c>
      <c r="D2737" s="2" t="s">
        <v>6597</v>
      </c>
      <c r="E2737" s="10"/>
      <c r="F2737" s="10"/>
      <c r="G2737" s="2" t="s">
        <v>6598</v>
      </c>
      <c r="H2737" s="2" t="s">
        <v>304</v>
      </c>
      <c r="I2737" s="2" t="s">
        <v>1478</v>
      </c>
      <c r="J2737" s="2" t="s">
        <v>965</v>
      </c>
      <c r="K2737" s="2" t="s">
        <v>966</v>
      </c>
      <c r="L2737" s="2" t="s">
        <v>959</v>
      </c>
      <c r="M2737" s="2" t="s">
        <v>960</v>
      </c>
      <c r="N2737" s="2" t="s">
        <v>967</v>
      </c>
      <c r="O2737" s="2">
        <v>2736</v>
      </c>
    </row>
    <row r="2738" spans="1:15" x14ac:dyDescent="0.35">
      <c r="A2738" s="4">
        <v>2</v>
      </c>
      <c r="B2738" s="4" t="s">
        <v>1466</v>
      </c>
      <c r="C2738" s="4" t="s">
        <v>1467</v>
      </c>
      <c r="D2738" s="4" t="s">
        <v>6599</v>
      </c>
      <c r="E2738" s="10"/>
      <c r="F2738" s="10"/>
      <c r="G2738" s="4" t="s">
        <v>6600</v>
      </c>
      <c r="H2738" s="4" t="s">
        <v>304</v>
      </c>
      <c r="I2738" s="4" t="s">
        <v>1478</v>
      </c>
      <c r="J2738" s="4" t="s">
        <v>973</v>
      </c>
      <c r="K2738" s="4" t="s">
        <v>966</v>
      </c>
      <c r="L2738" s="4" t="s">
        <v>959</v>
      </c>
      <c r="M2738" s="4" t="s">
        <v>960</v>
      </c>
      <c r="N2738" s="4" t="s">
        <v>967</v>
      </c>
      <c r="O2738" s="4">
        <v>2737</v>
      </c>
    </row>
    <row r="2739" spans="1:15" x14ac:dyDescent="0.35">
      <c r="A2739" s="2">
        <v>2</v>
      </c>
      <c r="B2739" s="2" t="s">
        <v>1466</v>
      </c>
      <c r="C2739" s="2" t="s">
        <v>1467</v>
      </c>
      <c r="D2739" s="2" t="s">
        <v>6601</v>
      </c>
      <c r="E2739" s="10"/>
      <c r="F2739" s="10"/>
      <c r="G2739" s="2" t="s">
        <v>6602</v>
      </c>
      <c r="H2739" s="2" t="s">
        <v>304</v>
      </c>
      <c r="I2739" s="2" t="s">
        <v>1478</v>
      </c>
      <c r="J2739" s="2" t="s">
        <v>957</v>
      </c>
      <c r="K2739" s="2" t="s">
        <v>966</v>
      </c>
      <c r="L2739" s="2" t="s">
        <v>959</v>
      </c>
      <c r="M2739" s="2" t="s">
        <v>960</v>
      </c>
      <c r="N2739" s="2" t="s">
        <v>1245</v>
      </c>
      <c r="O2739" s="2">
        <v>2738</v>
      </c>
    </row>
    <row r="2740" spans="1:15" x14ac:dyDescent="0.35">
      <c r="A2740" s="4">
        <v>2</v>
      </c>
      <c r="B2740" s="4" t="s">
        <v>1466</v>
      </c>
      <c r="C2740" s="4" t="s">
        <v>1467</v>
      </c>
      <c r="D2740" s="4" t="s">
        <v>6603</v>
      </c>
      <c r="E2740" s="10"/>
      <c r="F2740" s="10"/>
      <c r="G2740" s="4" t="s">
        <v>6604</v>
      </c>
      <c r="H2740" s="4" t="s">
        <v>304</v>
      </c>
      <c r="I2740" s="4" t="s">
        <v>1478</v>
      </c>
      <c r="J2740" s="4" t="s">
        <v>973</v>
      </c>
      <c r="K2740" s="4" t="s">
        <v>966</v>
      </c>
      <c r="L2740" s="4" t="s">
        <v>959</v>
      </c>
      <c r="M2740" s="4" t="s">
        <v>960</v>
      </c>
      <c r="N2740" s="4" t="s">
        <v>967</v>
      </c>
      <c r="O2740" s="4">
        <v>2739</v>
      </c>
    </row>
    <row r="2741" spans="1:15" x14ac:dyDescent="0.35">
      <c r="A2741" s="2">
        <v>2</v>
      </c>
      <c r="B2741" s="2" t="s">
        <v>1466</v>
      </c>
      <c r="C2741" s="2" t="s">
        <v>1467</v>
      </c>
      <c r="D2741" s="2" t="s">
        <v>6605</v>
      </c>
      <c r="E2741" s="10"/>
      <c r="F2741" s="10"/>
      <c r="G2741" s="2" t="s">
        <v>6606</v>
      </c>
      <c r="H2741" s="2" t="s">
        <v>304</v>
      </c>
      <c r="I2741" s="2" t="s">
        <v>1478</v>
      </c>
      <c r="J2741" s="2" t="s">
        <v>957</v>
      </c>
      <c r="K2741" s="2" t="s">
        <v>966</v>
      </c>
      <c r="L2741" s="2" t="s">
        <v>959</v>
      </c>
      <c r="M2741" s="2" t="s">
        <v>960</v>
      </c>
      <c r="N2741" s="2" t="s">
        <v>1245</v>
      </c>
      <c r="O2741" s="2">
        <v>2740</v>
      </c>
    </row>
    <row r="2742" spans="1:15" x14ac:dyDescent="0.35">
      <c r="A2742" s="4">
        <v>2</v>
      </c>
      <c r="B2742" s="4" t="s">
        <v>1466</v>
      </c>
      <c r="C2742" s="4" t="s">
        <v>1467</v>
      </c>
      <c r="D2742" s="4" t="s">
        <v>6607</v>
      </c>
      <c r="E2742" s="10"/>
      <c r="F2742" s="10"/>
      <c r="G2742" s="4" t="s">
        <v>6608</v>
      </c>
      <c r="H2742" s="4" t="s">
        <v>304</v>
      </c>
      <c r="I2742" s="4" t="s">
        <v>1478</v>
      </c>
      <c r="J2742" s="4" t="s">
        <v>965</v>
      </c>
      <c r="K2742" s="4" t="s">
        <v>966</v>
      </c>
      <c r="L2742" s="4" t="s">
        <v>1031</v>
      </c>
      <c r="M2742" s="4" t="s">
        <v>960</v>
      </c>
      <c r="N2742" s="4" t="s">
        <v>967</v>
      </c>
      <c r="O2742" s="4">
        <v>2741</v>
      </c>
    </row>
    <row r="2743" spans="1:15" x14ac:dyDescent="0.35">
      <c r="A2743" s="2">
        <v>2</v>
      </c>
      <c r="B2743" s="2" t="s">
        <v>1466</v>
      </c>
      <c r="C2743" s="2" t="s">
        <v>1467</v>
      </c>
      <c r="D2743" s="2" t="s">
        <v>6609</v>
      </c>
      <c r="E2743" s="10"/>
      <c r="F2743" s="10"/>
      <c r="G2743" s="2" t="s">
        <v>6610</v>
      </c>
      <c r="H2743" s="2" t="s">
        <v>304</v>
      </c>
      <c r="I2743" s="2" t="s">
        <v>1478</v>
      </c>
      <c r="J2743" s="2" t="s">
        <v>965</v>
      </c>
      <c r="K2743" s="2" t="s">
        <v>966</v>
      </c>
      <c r="L2743" s="2" t="s">
        <v>959</v>
      </c>
      <c r="M2743" s="2" t="s">
        <v>960</v>
      </c>
      <c r="N2743" s="2" t="s">
        <v>967</v>
      </c>
      <c r="O2743" s="2">
        <v>2742</v>
      </c>
    </row>
    <row r="2744" spans="1:15" x14ac:dyDescent="0.35">
      <c r="A2744" s="4">
        <v>2</v>
      </c>
      <c r="B2744" s="4" t="s">
        <v>1466</v>
      </c>
      <c r="C2744" s="4" t="s">
        <v>1467</v>
      </c>
      <c r="D2744" s="4" t="s">
        <v>6611</v>
      </c>
      <c r="E2744" s="10"/>
      <c r="F2744" s="10"/>
      <c r="G2744" s="4" t="s">
        <v>6612</v>
      </c>
      <c r="H2744" s="4" t="s">
        <v>304</v>
      </c>
      <c r="I2744" s="4" t="s">
        <v>1478</v>
      </c>
      <c r="J2744" s="4" t="s">
        <v>957</v>
      </c>
      <c r="K2744" s="4" t="s">
        <v>966</v>
      </c>
      <c r="L2744" s="4" t="s">
        <v>959</v>
      </c>
      <c r="M2744" s="4" t="s">
        <v>960</v>
      </c>
      <c r="N2744" s="4" t="s">
        <v>1245</v>
      </c>
      <c r="O2744" s="4">
        <v>2743</v>
      </c>
    </row>
    <row r="2745" spans="1:15" x14ac:dyDescent="0.35">
      <c r="A2745" s="2">
        <v>2</v>
      </c>
      <c r="B2745" s="2" t="s">
        <v>1466</v>
      </c>
      <c r="C2745" s="2" t="s">
        <v>1467</v>
      </c>
      <c r="D2745" s="2" t="s">
        <v>6613</v>
      </c>
      <c r="E2745" s="10"/>
      <c r="F2745" s="10"/>
      <c r="G2745" s="2" t="s">
        <v>6614</v>
      </c>
      <c r="H2745" s="2" t="s">
        <v>304</v>
      </c>
      <c r="I2745" s="2" t="s">
        <v>1478</v>
      </c>
      <c r="J2745" s="2" t="s">
        <v>957</v>
      </c>
      <c r="K2745" s="2" t="s">
        <v>966</v>
      </c>
      <c r="L2745" s="2" t="s">
        <v>1031</v>
      </c>
      <c r="M2745" s="2" t="s">
        <v>960</v>
      </c>
      <c r="N2745" s="2" t="s">
        <v>1546</v>
      </c>
      <c r="O2745" s="2">
        <v>2744</v>
      </c>
    </row>
    <row r="2746" spans="1:15" x14ac:dyDescent="0.35">
      <c r="A2746" s="4">
        <v>2</v>
      </c>
      <c r="B2746" s="4" t="s">
        <v>1466</v>
      </c>
      <c r="C2746" s="4" t="s">
        <v>1467</v>
      </c>
      <c r="D2746" s="4" t="s">
        <v>6615</v>
      </c>
      <c r="E2746" s="10"/>
      <c r="F2746" s="10"/>
      <c r="G2746" s="4" t="s">
        <v>6616</v>
      </c>
      <c r="H2746" s="4" t="s">
        <v>304</v>
      </c>
      <c r="I2746" s="4" t="s">
        <v>1478</v>
      </c>
      <c r="J2746" s="4" t="s">
        <v>957</v>
      </c>
      <c r="K2746" s="4" t="s">
        <v>966</v>
      </c>
      <c r="L2746" s="4" t="s">
        <v>959</v>
      </c>
      <c r="M2746" s="4" t="s">
        <v>960</v>
      </c>
      <c r="N2746" s="4" t="s">
        <v>961</v>
      </c>
      <c r="O2746" s="4">
        <v>2745</v>
      </c>
    </row>
    <row r="2747" spans="1:15" x14ac:dyDescent="0.35">
      <c r="A2747" s="2">
        <v>2</v>
      </c>
      <c r="B2747" s="2" t="s">
        <v>1466</v>
      </c>
      <c r="C2747" s="2" t="s">
        <v>1467</v>
      </c>
      <c r="D2747" s="2" t="s">
        <v>6617</v>
      </c>
      <c r="E2747" s="10"/>
      <c r="F2747" s="10"/>
      <c r="G2747" s="2" t="s">
        <v>6618</v>
      </c>
      <c r="H2747" s="2" t="s">
        <v>304</v>
      </c>
      <c r="I2747" s="2" t="s">
        <v>1478</v>
      </c>
      <c r="J2747" s="2" t="s">
        <v>965</v>
      </c>
      <c r="K2747" s="2" t="s">
        <v>966</v>
      </c>
      <c r="L2747" s="2" t="s">
        <v>959</v>
      </c>
      <c r="M2747" s="2" t="s">
        <v>960</v>
      </c>
      <c r="N2747" s="2" t="s">
        <v>967</v>
      </c>
      <c r="O2747" s="2">
        <v>2746</v>
      </c>
    </row>
    <row r="2748" spans="1:15" x14ac:dyDescent="0.35">
      <c r="A2748" s="4">
        <v>2</v>
      </c>
      <c r="B2748" s="4" t="s">
        <v>1466</v>
      </c>
      <c r="C2748" s="4" t="s">
        <v>1467</v>
      </c>
      <c r="D2748" s="4" t="s">
        <v>6619</v>
      </c>
      <c r="E2748" s="10"/>
      <c r="F2748" s="10"/>
      <c r="G2748" s="4" t="s">
        <v>6620</v>
      </c>
      <c r="H2748" s="4" t="s">
        <v>304</v>
      </c>
      <c r="I2748" s="4" t="s">
        <v>1478</v>
      </c>
      <c r="J2748" s="4" t="s">
        <v>957</v>
      </c>
      <c r="K2748" s="4" t="s">
        <v>966</v>
      </c>
      <c r="L2748" s="4" t="s">
        <v>959</v>
      </c>
      <c r="M2748" s="4" t="s">
        <v>960</v>
      </c>
      <c r="N2748" s="4" t="s">
        <v>961</v>
      </c>
      <c r="O2748" s="4">
        <v>2747</v>
      </c>
    </row>
    <row r="2749" spans="1:15" x14ac:dyDescent="0.35">
      <c r="A2749" s="2">
        <v>2</v>
      </c>
      <c r="B2749" s="2" t="s">
        <v>1466</v>
      </c>
      <c r="C2749" s="2" t="s">
        <v>1467</v>
      </c>
      <c r="D2749" s="2" t="s">
        <v>6621</v>
      </c>
      <c r="E2749" s="10"/>
      <c r="F2749" s="10"/>
      <c r="G2749" s="2" t="s">
        <v>6622</v>
      </c>
      <c r="H2749" s="2" t="s">
        <v>304</v>
      </c>
      <c r="I2749" s="2" t="s">
        <v>1478</v>
      </c>
      <c r="J2749" s="2" t="s">
        <v>957</v>
      </c>
      <c r="K2749" s="2" t="s">
        <v>966</v>
      </c>
      <c r="L2749" s="2" t="s">
        <v>959</v>
      </c>
      <c r="M2749" s="2" t="s">
        <v>960</v>
      </c>
      <c r="N2749" s="2" t="s">
        <v>961</v>
      </c>
      <c r="O2749" s="2">
        <v>2748</v>
      </c>
    </row>
    <row r="2750" spans="1:15" x14ac:dyDescent="0.35">
      <c r="A2750" s="4">
        <v>2</v>
      </c>
      <c r="B2750" s="4" t="s">
        <v>1466</v>
      </c>
      <c r="C2750" s="4" t="s">
        <v>1467</v>
      </c>
      <c r="D2750" s="4" t="s">
        <v>6623</v>
      </c>
      <c r="E2750" s="10"/>
      <c r="F2750" s="10"/>
      <c r="G2750" s="4" t="s">
        <v>6624</v>
      </c>
      <c r="H2750" s="4" t="s">
        <v>304</v>
      </c>
      <c r="I2750" s="4" t="s">
        <v>1478</v>
      </c>
      <c r="J2750" s="4" t="s">
        <v>965</v>
      </c>
      <c r="K2750" s="4" t="s">
        <v>966</v>
      </c>
      <c r="L2750" s="4" t="s">
        <v>1031</v>
      </c>
      <c r="M2750" s="4" t="s">
        <v>960</v>
      </c>
      <c r="N2750" s="4" t="s">
        <v>967</v>
      </c>
      <c r="O2750" s="4">
        <v>2749</v>
      </c>
    </row>
    <row r="2751" spans="1:15" x14ac:dyDescent="0.35">
      <c r="A2751" s="2">
        <v>2</v>
      </c>
      <c r="B2751" s="2" t="s">
        <v>1466</v>
      </c>
      <c r="C2751" s="2" t="s">
        <v>1467</v>
      </c>
      <c r="D2751" s="2" t="s">
        <v>6625</v>
      </c>
      <c r="E2751" s="10"/>
      <c r="F2751" s="10"/>
      <c r="G2751" s="2" t="s">
        <v>6626</v>
      </c>
      <c r="H2751" s="2" t="s">
        <v>304</v>
      </c>
      <c r="I2751" s="2" t="s">
        <v>1478</v>
      </c>
      <c r="J2751" s="2" t="s">
        <v>973</v>
      </c>
      <c r="K2751" s="2" t="s">
        <v>966</v>
      </c>
      <c r="L2751" s="2" t="s">
        <v>1031</v>
      </c>
      <c r="M2751" s="2" t="s">
        <v>960</v>
      </c>
      <c r="N2751" s="2" t="s">
        <v>967</v>
      </c>
      <c r="O2751" s="2">
        <v>2750</v>
      </c>
    </row>
    <row r="2752" spans="1:15" x14ac:dyDescent="0.35">
      <c r="A2752" s="4">
        <v>2</v>
      </c>
      <c r="B2752" s="4" t="s">
        <v>1466</v>
      </c>
      <c r="C2752" s="4" t="s">
        <v>1467</v>
      </c>
      <c r="D2752" s="4" t="s">
        <v>6627</v>
      </c>
      <c r="E2752" s="10"/>
      <c r="F2752" s="10"/>
      <c r="G2752" s="4" t="s">
        <v>6628</v>
      </c>
      <c r="H2752" s="4" t="s">
        <v>304</v>
      </c>
      <c r="I2752" s="4" t="s">
        <v>1478</v>
      </c>
      <c r="J2752" s="4" t="s">
        <v>957</v>
      </c>
      <c r="K2752" s="4" t="s">
        <v>966</v>
      </c>
      <c r="L2752" s="4" t="s">
        <v>959</v>
      </c>
      <c r="M2752" s="4" t="s">
        <v>960</v>
      </c>
      <c r="N2752" s="4" t="s">
        <v>961</v>
      </c>
      <c r="O2752" s="4">
        <v>2751</v>
      </c>
    </row>
    <row r="2753" spans="1:15" x14ac:dyDescent="0.35">
      <c r="A2753" s="2">
        <v>2</v>
      </c>
      <c r="B2753" s="2" t="s">
        <v>1466</v>
      </c>
      <c r="C2753" s="2" t="s">
        <v>1467</v>
      </c>
      <c r="D2753" s="2" t="s">
        <v>6629</v>
      </c>
      <c r="E2753" s="10"/>
      <c r="F2753" s="10"/>
      <c r="G2753" s="2" t="s">
        <v>6630</v>
      </c>
      <c r="H2753" s="2" t="s">
        <v>304</v>
      </c>
      <c r="I2753" s="2" t="s">
        <v>1478</v>
      </c>
      <c r="J2753" s="2" t="s">
        <v>973</v>
      </c>
      <c r="K2753" s="2" t="s">
        <v>966</v>
      </c>
      <c r="L2753" s="2" t="s">
        <v>1031</v>
      </c>
      <c r="M2753" s="2" t="s">
        <v>960</v>
      </c>
      <c r="N2753" s="2" t="s">
        <v>967</v>
      </c>
      <c r="O2753" s="2">
        <v>2752</v>
      </c>
    </row>
    <row r="2754" spans="1:15" x14ac:dyDescent="0.35">
      <c r="A2754" s="4">
        <v>2</v>
      </c>
      <c r="B2754" s="4" t="s">
        <v>1466</v>
      </c>
      <c r="C2754" s="4" t="s">
        <v>1467</v>
      </c>
      <c r="D2754" s="4" t="s">
        <v>1311</v>
      </c>
      <c r="E2754" s="10"/>
      <c r="F2754" s="10"/>
      <c r="G2754" s="4" t="s">
        <v>761</v>
      </c>
      <c r="H2754" s="4" t="s">
        <v>304</v>
      </c>
      <c r="I2754" s="4" t="s">
        <v>1478</v>
      </c>
      <c r="J2754" s="4" t="s">
        <v>957</v>
      </c>
      <c r="K2754" s="4" t="s">
        <v>966</v>
      </c>
      <c r="L2754" s="4" t="s">
        <v>959</v>
      </c>
      <c r="M2754" s="4" t="s">
        <v>960</v>
      </c>
      <c r="N2754" s="4" t="s">
        <v>1245</v>
      </c>
      <c r="O2754" s="4">
        <v>2753</v>
      </c>
    </row>
    <row r="2755" spans="1:15" x14ac:dyDescent="0.35">
      <c r="A2755" s="2">
        <v>2</v>
      </c>
      <c r="B2755" s="2" t="s">
        <v>1466</v>
      </c>
      <c r="C2755" s="2" t="s">
        <v>1467</v>
      </c>
      <c r="D2755" s="2" t="s">
        <v>6631</v>
      </c>
      <c r="E2755" s="10"/>
      <c r="F2755" s="10"/>
      <c r="G2755" s="2" t="s">
        <v>6632</v>
      </c>
      <c r="H2755" s="2" t="s">
        <v>304</v>
      </c>
      <c r="I2755" s="2" t="s">
        <v>1478</v>
      </c>
      <c r="J2755" s="2" t="s">
        <v>973</v>
      </c>
      <c r="K2755" s="2" t="s">
        <v>966</v>
      </c>
      <c r="L2755" s="2" t="s">
        <v>1031</v>
      </c>
      <c r="M2755" s="2" t="s">
        <v>960</v>
      </c>
      <c r="N2755" s="2" t="s">
        <v>967</v>
      </c>
      <c r="O2755" s="2">
        <v>2754</v>
      </c>
    </row>
    <row r="2756" spans="1:15" x14ac:dyDescent="0.35">
      <c r="A2756" s="4">
        <v>2</v>
      </c>
      <c r="B2756" s="4" t="s">
        <v>1466</v>
      </c>
      <c r="C2756" s="4" t="s">
        <v>1467</v>
      </c>
      <c r="D2756" s="4" t="s">
        <v>6633</v>
      </c>
      <c r="E2756" s="10"/>
      <c r="F2756" s="10"/>
      <c r="G2756" s="4" t="s">
        <v>6634</v>
      </c>
      <c r="H2756" s="4" t="s">
        <v>304</v>
      </c>
      <c r="I2756" s="4" t="s">
        <v>1478</v>
      </c>
      <c r="J2756" s="4" t="s">
        <v>957</v>
      </c>
      <c r="K2756" s="4" t="s">
        <v>966</v>
      </c>
      <c r="L2756" s="4" t="s">
        <v>959</v>
      </c>
      <c r="M2756" s="4" t="s">
        <v>960</v>
      </c>
      <c r="N2756" s="4" t="s">
        <v>961</v>
      </c>
      <c r="O2756" s="4">
        <v>2755</v>
      </c>
    </row>
    <row r="2757" spans="1:15" x14ac:dyDescent="0.35">
      <c r="A2757" s="2">
        <v>2</v>
      </c>
      <c r="B2757" s="2" t="s">
        <v>1466</v>
      </c>
      <c r="C2757" s="2" t="s">
        <v>1467</v>
      </c>
      <c r="D2757" s="2" t="s">
        <v>6635</v>
      </c>
      <c r="E2757" s="10"/>
      <c r="F2757" s="10"/>
      <c r="G2757" s="2" t="s">
        <v>447</v>
      </c>
      <c r="H2757" s="2" t="s">
        <v>304</v>
      </c>
      <c r="I2757" s="2" t="s">
        <v>1478</v>
      </c>
      <c r="J2757" s="2" t="s">
        <v>957</v>
      </c>
      <c r="K2757" s="2" t="s">
        <v>966</v>
      </c>
      <c r="L2757" s="2" t="s">
        <v>959</v>
      </c>
      <c r="M2757" s="2" t="s">
        <v>960</v>
      </c>
      <c r="N2757" s="2" t="s">
        <v>1245</v>
      </c>
      <c r="O2757" s="2">
        <v>2756</v>
      </c>
    </row>
    <row r="2758" spans="1:15" x14ac:dyDescent="0.35">
      <c r="A2758" s="4">
        <v>2</v>
      </c>
      <c r="B2758" s="4" t="s">
        <v>1466</v>
      </c>
      <c r="C2758" s="4" t="s">
        <v>1467</v>
      </c>
      <c r="D2758" s="4" t="s">
        <v>6636</v>
      </c>
      <c r="E2758" s="10"/>
      <c r="F2758" s="10"/>
      <c r="G2758" s="4" t="s">
        <v>6637</v>
      </c>
      <c r="H2758" s="4" t="s">
        <v>304</v>
      </c>
      <c r="I2758" s="4" t="s">
        <v>1478</v>
      </c>
      <c r="J2758" s="4" t="s">
        <v>965</v>
      </c>
      <c r="K2758" s="4" t="s">
        <v>966</v>
      </c>
      <c r="L2758" s="4" t="s">
        <v>959</v>
      </c>
      <c r="M2758" s="4" t="s">
        <v>960</v>
      </c>
      <c r="N2758" s="4" t="s">
        <v>967</v>
      </c>
      <c r="O2758" s="4">
        <v>2757</v>
      </c>
    </row>
    <row r="2759" spans="1:15" x14ac:dyDescent="0.35">
      <c r="A2759" s="2">
        <v>2</v>
      </c>
      <c r="B2759" s="2" t="s">
        <v>1466</v>
      </c>
      <c r="C2759" s="2" t="s">
        <v>1467</v>
      </c>
      <c r="D2759" s="2" t="s">
        <v>6638</v>
      </c>
      <c r="E2759" s="10"/>
      <c r="F2759" s="10"/>
      <c r="G2759" s="2" t="s">
        <v>6639</v>
      </c>
      <c r="H2759" s="2" t="s">
        <v>304</v>
      </c>
      <c r="I2759" s="2" t="s">
        <v>1478</v>
      </c>
      <c r="J2759" s="2" t="s">
        <v>965</v>
      </c>
      <c r="K2759" s="2" t="s">
        <v>966</v>
      </c>
      <c r="L2759" s="2" t="s">
        <v>959</v>
      </c>
      <c r="M2759" s="2" t="s">
        <v>960</v>
      </c>
      <c r="N2759" s="2" t="s">
        <v>967</v>
      </c>
      <c r="O2759" s="2">
        <v>2758</v>
      </c>
    </row>
    <row r="2760" spans="1:15" x14ac:dyDescent="0.35">
      <c r="A2760" s="4">
        <v>2</v>
      </c>
      <c r="B2760" s="4" t="s">
        <v>1466</v>
      </c>
      <c r="C2760" s="4" t="s">
        <v>1467</v>
      </c>
      <c r="D2760" s="4" t="s">
        <v>6640</v>
      </c>
      <c r="E2760" s="10"/>
      <c r="F2760" s="10"/>
      <c r="G2760" s="4" t="s">
        <v>6641</v>
      </c>
      <c r="H2760" s="4" t="s">
        <v>304</v>
      </c>
      <c r="I2760" s="4" t="s">
        <v>1478</v>
      </c>
      <c r="J2760" s="4" t="s">
        <v>957</v>
      </c>
      <c r="K2760" s="4" t="s">
        <v>966</v>
      </c>
      <c r="L2760" s="4" t="s">
        <v>959</v>
      </c>
      <c r="M2760" s="4" t="s">
        <v>960</v>
      </c>
      <c r="N2760" s="4" t="s">
        <v>967</v>
      </c>
      <c r="O2760" s="4">
        <v>2759</v>
      </c>
    </row>
    <row r="2761" spans="1:15" x14ac:dyDescent="0.35">
      <c r="A2761" s="2">
        <v>2</v>
      </c>
      <c r="B2761" s="2" t="s">
        <v>1466</v>
      </c>
      <c r="C2761" s="2" t="s">
        <v>1467</v>
      </c>
      <c r="D2761" s="2" t="s">
        <v>6642</v>
      </c>
      <c r="E2761" s="10"/>
      <c r="F2761" s="10"/>
      <c r="G2761" s="2" t="s">
        <v>6643</v>
      </c>
      <c r="H2761" s="2" t="s">
        <v>304</v>
      </c>
      <c r="I2761" s="2" t="s">
        <v>1478</v>
      </c>
      <c r="J2761" s="2" t="s">
        <v>973</v>
      </c>
      <c r="K2761" s="2" t="s">
        <v>966</v>
      </c>
      <c r="L2761" s="2" t="s">
        <v>959</v>
      </c>
      <c r="M2761" s="2" t="s">
        <v>960</v>
      </c>
      <c r="N2761" s="2" t="s">
        <v>967</v>
      </c>
      <c r="O2761" s="2">
        <v>2760</v>
      </c>
    </row>
    <row r="2762" spans="1:15" x14ac:dyDescent="0.35">
      <c r="A2762" s="4">
        <v>2</v>
      </c>
      <c r="B2762" s="4" t="s">
        <v>1466</v>
      </c>
      <c r="C2762" s="4" t="s">
        <v>1467</v>
      </c>
      <c r="D2762" s="4" t="s">
        <v>6644</v>
      </c>
      <c r="E2762" s="10"/>
      <c r="F2762" s="10"/>
      <c r="G2762" s="4" t="s">
        <v>6645</v>
      </c>
      <c r="H2762" s="4" t="s">
        <v>304</v>
      </c>
      <c r="I2762" s="4" t="s">
        <v>1478</v>
      </c>
      <c r="J2762" s="4" t="s">
        <v>965</v>
      </c>
      <c r="K2762" s="4" t="s">
        <v>966</v>
      </c>
      <c r="L2762" s="4" t="s">
        <v>1031</v>
      </c>
      <c r="M2762" s="4" t="s">
        <v>960</v>
      </c>
      <c r="N2762" s="4" t="s">
        <v>967</v>
      </c>
      <c r="O2762" s="4">
        <v>2761</v>
      </c>
    </row>
    <row r="2763" spans="1:15" x14ac:dyDescent="0.35">
      <c r="A2763" s="2">
        <v>2</v>
      </c>
      <c r="B2763" s="2" t="s">
        <v>1466</v>
      </c>
      <c r="C2763" s="2" t="s">
        <v>1467</v>
      </c>
      <c r="D2763" s="2" t="s">
        <v>6646</v>
      </c>
      <c r="E2763" s="10"/>
      <c r="F2763" s="10"/>
      <c r="G2763" s="2" t="s">
        <v>6647</v>
      </c>
      <c r="H2763" s="2" t="s">
        <v>304</v>
      </c>
      <c r="I2763" s="2" t="s">
        <v>1478</v>
      </c>
      <c r="J2763" s="2" t="s">
        <v>973</v>
      </c>
      <c r="K2763" s="2" t="s">
        <v>966</v>
      </c>
      <c r="L2763" s="2" t="s">
        <v>959</v>
      </c>
      <c r="M2763" s="2" t="s">
        <v>960</v>
      </c>
      <c r="N2763" s="2" t="s">
        <v>967</v>
      </c>
      <c r="O2763" s="2">
        <v>2762</v>
      </c>
    </row>
    <row r="2764" spans="1:15" x14ac:dyDescent="0.35">
      <c r="A2764" s="4">
        <v>2</v>
      </c>
      <c r="B2764" s="4" t="s">
        <v>1466</v>
      </c>
      <c r="C2764" s="4" t="s">
        <v>1467</v>
      </c>
      <c r="D2764" s="4" t="s">
        <v>6648</v>
      </c>
      <c r="E2764" s="10"/>
      <c r="F2764" s="10"/>
      <c r="G2764" s="4" t="s">
        <v>793</v>
      </c>
      <c r="H2764" s="4" t="s">
        <v>304</v>
      </c>
      <c r="I2764" s="4" t="s">
        <v>1478</v>
      </c>
      <c r="J2764" s="4" t="s">
        <v>957</v>
      </c>
      <c r="K2764" s="4" t="s">
        <v>966</v>
      </c>
      <c r="L2764" s="4" t="s">
        <v>959</v>
      </c>
      <c r="M2764" s="4" t="s">
        <v>960</v>
      </c>
      <c r="N2764" s="4" t="s">
        <v>1245</v>
      </c>
      <c r="O2764" s="4">
        <v>2763</v>
      </c>
    </row>
    <row r="2765" spans="1:15" x14ac:dyDescent="0.35">
      <c r="A2765" s="2">
        <v>2</v>
      </c>
      <c r="B2765" s="2" t="s">
        <v>1466</v>
      </c>
      <c r="C2765" s="2" t="s">
        <v>1467</v>
      </c>
      <c r="D2765" s="2" t="s">
        <v>6649</v>
      </c>
      <c r="E2765" s="10"/>
      <c r="F2765" s="10"/>
      <c r="G2765" s="2" t="s">
        <v>6650</v>
      </c>
      <c r="H2765" s="2" t="s">
        <v>304</v>
      </c>
      <c r="I2765" s="2" t="s">
        <v>1478</v>
      </c>
      <c r="J2765" s="2" t="s">
        <v>965</v>
      </c>
      <c r="K2765" s="2" t="s">
        <v>966</v>
      </c>
      <c r="L2765" s="2" t="s">
        <v>959</v>
      </c>
      <c r="M2765" s="2" t="s">
        <v>960</v>
      </c>
      <c r="N2765" s="2" t="s">
        <v>967</v>
      </c>
      <c r="O2765" s="2">
        <v>2764</v>
      </c>
    </row>
    <row r="2766" spans="1:15" x14ac:dyDescent="0.35">
      <c r="A2766" s="4">
        <v>2</v>
      </c>
      <c r="B2766" s="4" t="s">
        <v>1466</v>
      </c>
      <c r="C2766" s="4" t="s">
        <v>1467</v>
      </c>
      <c r="D2766" s="4" t="s">
        <v>6651</v>
      </c>
      <c r="E2766" s="10"/>
      <c r="F2766" s="10"/>
      <c r="G2766" s="4" t="s">
        <v>6652</v>
      </c>
      <c r="H2766" s="4" t="s">
        <v>304</v>
      </c>
      <c r="I2766" s="4" t="s">
        <v>1478</v>
      </c>
      <c r="J2766" s="4" t="s">
        <v>957</v>
      </c>
      <c r="K2766" s="4" t="s">
        <v>966</v>
      </c>
      <c r="L2766" s="4" t="s">
        <v>959</v>
      </c>
      <c r="M2766" s="4" t="s">
        <v>960</v>
      </c>
      <c r="N2766" s="4" t="s">
        <v>1245</v>
      </c>
      <c r="O2766" s="4">
        <v>2765</v>
      </c>
    </row>
    <row r="2767" spans="1:15" x14ac:dyDescent="0.35">
      <c r="A2767" s="2">
        <v>2</v>
      </c>
      <c r="B2767" s="2" t="s">
        <v>1466</v>
      </c>
      <c r="C2767" s="2" t="s">
        <v>1467</v>
      </c>
      <c r="D2767" s="2" t="s">
        <v>6653</v>
      </c>
      <c r="E2767" s="10"/>
      <c r="F2767" s="10"/>
      <c r="G2767" s="2" t="s">
        <v>6654</v>
      </c>
      <c r="H2767" s="2" t="s">
        <v>304</v>
      </c>
      <c r="I2767" s="2" t="s">
        <v>1478</v>
      </c>
      <c r="J2767" s="2" t="s">
        <v>965</v>
      </c>
      <c r="K2767" s="2" t="s">
        <v>966</v>
      </c>
      <c r="L2767" s="2" t="s">
        <v>1031</v>
      </c>
      <c r="M2767" s="2" t="s">
        <v>960</v>
      </c>
      <c r="N2767" s="2" t="s">
        <v>967</v>
      </c>
      <c r="O2767" s="2">
        <v>2766</v>
      </c>
    </row>
    <row r="2768" spans="1:15" x14ac:dyDescent="0.35">
      <c r="A2768" s="4">
        <v>2</v>
      </c>
      <c r="B2768" s="4" t="s">
        <v>1466</v>
      </c>
      <c r="C2768" s="4" t="s">
        <v>1467</v>
      </c>
      <c r="D2768" s="4" t="s">
        <v>6655</v>
      </c>
      <c r="E2768" s="10"/>
      <c r="F2768" s="10"/>
      <c r="G2768" s="4" t="s">
        <v>6656</v>
      </c>
      <c r="H2768" s="4" t="s">
        <v>304</v>
      </c>
      <c r="I2768" s="4" t="s">
        <v>1478</v>
      </c>
      <c r="J2768" s="4" t="s">
        <v>973</v>
      </c>
      <c r="K2768" s="4" t="s">
        <v>966</v>
      </c>
      <c r="L2768" s="4" t="s">
        <v>959</v>
      </c>
      <c r="M2768" s="4" t="s">
        <v>960</v>
      </c>
      <c r="N2768" s="4" t="s">
        <v>967</v>
      </c>
      <c r="O2768" s="4">
        <v>2767</v>
      </c>
    </row>
    <row r="2769" spans="1:15" x14ac:dyDescent="0.35">
      <c r="A2769" s="2">
        <v>2</v>
      </c>
      <c r="B2769" s="2" t="s">
        <v>1466</v>
      </c>
      <c r="C2769" s="2" t="s">
        <v>1467</v>
      </c>
      <c r="D2769" s="2" t="s">
        <v>6657</v>
      </c>
      <c r="E2769" s="10"/>
      <c r="F2769" s="10"/>
      <c r="G2769" s="2" t="s">
        <v>6658</v>
      </c>
      <c r="H2769" s="2" t="s">
        <v>304</v>
      </c>
      <c r="I2769" s="2" t="s">
        <v>1478</v>
      </c>
      <c r="J2769" s="2" t="s">
        <v>957</v>
      </c>
      <c r="K2769" s="2" t="s">
        <v>966</v>
      </c>
      <c r="L2769" s="2" t="s">
        <v>959</v>
      </c>
      <c r="M2769" s="2" t="s">
        <v>960</v>
      </c>
      <c r="N2769" s="2" t="s">
        <v>1245</v>
      </c>
      <c r="O2769" s="2">
        <v>2768</v>
      </c>
    </row>
    <row r="2770" spans="1:15" x14ac:dyDescent="0.35">
      <c r="A2770" s="4">
        <v>2</v>
      </c>
      <c r="B2770" s="4" t="s">
        <v>1466</v>
      </c>
      <c r="C2770" s="4" t="s">
        <v>1467</v>
      </c>
      <c r="D2770" s="4" t="s">
        <v>6659</v>
      </c>
      <c r="E2770" s="10"/>
      <c r="F2770" s="10"/>
      <c r="G2770" s="4" t="s">
        <v>6660</v>
      </c>
      <c r="H2770" s="4" t="s">
        <v>304</v>
      </c>
      <c r="I2770" s="4" t="s">
        <v>1478</v>
      </c>
      <c r="J2770" s="4" t="s">
        <v>957</v>
      </c>
      <c r="K2770" s="4" t="s">
        <v>966</v>
      </c>
      <c r="L2770" s="4" t="s">
        <v>959</v>
      </c>
      <c r="M2770" s="4" t="s">
        <v>960</v>
      </c>
      <c r="N2770" s="4" t="s">
        <v>961</v>
      </c>
      <c r="O2770" s="4">
        <v>2769</v>
      </c>
    </row>
    <row r="2771" spans="1:15" x14ac:dyDescent="0.35">
      <c r="A2771" s="2">
        <v>2</v>
      </c>
      <c r="B2771" s="2" t="s">
        <v>1466</v>
      </c>
      <c r="C2771" s="2" t="s">
        <v>1467</v>
      </c>
      <c r="D2771" s="2" t="s">
        <v>6661</v>
      </c>
      <c r="E2771" s="10"/>
      <c r="F2771" s="10"/>
      <c r="G2771" s="2" t="s">
        <v>6662</v>
      </c>
      <c r="H2771" s="2" t="s">
        <v>304</v>
      </c>
      <c r="I2771" s="2" t="s">
        <v>1478</v>
      </c>
      <c r="J2771" s="2" t="s">
        <v>965</v>
      </c>
      <c r="K2771" s="2" t="s">
        <v>966</v>
      </c>
      <c r="L2771" s="2" t="s">
        <v>959</v>
      </c>
      <c r="M2771" s="2" t="s">
        <v>960</v>
      </c>
      <c r="N2771" s="2" t="s">
        <v>967</v>
      </c>
      <c r="O2771" s="2">
        <v>2770</v>
      </c>
    </row>
    <row r="2772" spans="1:15" x14ac:dyDescent="0.35">
      <c r="A2772" s="4">
        <v>2</v>
      </c>
      <c r="B2772" s="4" t="s">
        <v>1466</v>
      </c>
      <c r="C2772" s="4" t="s">
        <v>1467</v>
      </c>
      <c r="D2772" s="4" t="s">
        <v>6663</v>
      </c>
      <c r="E2772" s="10"/>
      <c r="F2772" s="10"/>
      <c r="G2772" s="4" t="s">
        <v>6664</v>
      </c>
      <c r="H2772" s="4" t="s">
        <v>304</v>
      </c>
      <c r="I2772" s="4" t="s">
        <v>1478</v>
      </c>
      <c r="J2772" s="4" t="s">
        <v>965</v>
      </c>
      <c r="K2772" s="4" t="s">
        <v>966</v>
      </c>
      <c r="L2772" s="4" t="s">
        <v>959</v>
      </c>
      <c r="M2772" s="4" t="s">
        <v>960</v>
      </c>
      <c r="N2772" s="4" t="s">
        <v>967</v>
      </c>
      <c r="O2772" s="4">
        <v>2771</v>
      </c>
    </row>
    <row r="2773" spans="1:15" x14ac:dyDescent="0.35">
      <c r="A2773" s="2">
        <v>2</v>
      </c>
      <c r="B2773" s="2" t="s">
        <v>1466</v>
      </c>
      <c r="C2773" s="2" t="s">
        <v>1467</v>
      </c>
      <c r="D2773" s="2" t="s">
        <v>6665</v>
      </c>
      <c r="E2773" s="10"/>
      <c r="F2773" s="10"/>
      <c r="G2773" s="2" t="s">
        <v>6666</v>
      </c>
      <c r="H2773" s="2" t="s">
        <v>304</v>
      </c>
      <c r="I2773" s="2" t="s">
        <v>1478</v>
      </c>
      <c r="J2773" s="2" t="s">
        <v>957</v>
      </c>
      <c r="K2773" s="2" t="s">
        <v>966</v>
      </c>
      <c r="L2773" s="2" t="s">
        <v>1031</v>
      </c>
      <c r="M2773" s="2" t="s">
        <v>960</v>
      </c>
      <c r="N2773" s="2" t="s">
        <v>1546</v>
      </c>
      <c r="O2773" s="2">
        <v>2772</v>
      </c>
    </row>
    <row r="2774" spans="1:15" x14ac:dyDescent="0.35">
      <c r="A2774" s="4">
        <v>2</v>
      </c>
      <c r="B2774" s="4" t="s">
        <v>1466</v>
      </c>
      <c r="C2774" s="4" t="s">
        <v>1467</v>
      </c>
      <c r="D2774" s="4" t="s">
        <v>6667</v>
      </c>
      <c r="E2774" s="10"/>
      <c r="F2774" s="10"/>
      <c r="G2774" s="4" t="s">
        <v>6668</v>
      </c>
      <c r="H2774" s="4" t="s">
        <v>304</v>
      </c>
      <c r="I2774" s="4" t="s">
        <v>1478</v>
      </c>
      <c r="J2774" s="4" t="s">
        <v>965</v>
      </c>
      <c r="K2774" s="4" t="s">
        <v>966</v>
      </c>
      <c r="L2774" s="4" t="s">
        <v>959</v>
      </c>
      <c r="M2774" s="4" t="s">
        <v>960</v>
      </c>
      <c r="N2774" s="4" t="s">
        <v>967</v>
      </c>
      <c r="O2774" s="4">
        <v>2773</v>
      </c>
    </row>
    <row r="2775" spans="1:15" x14ac:dyDescent="0.35">
      <c r="A2775" s="2">
        <v>2</v>
      </c>
      <c r="B2775" s="2" t="s">
        <v>1466</v>
      </c>
      <c r="C2775" s="2" t="s">
        <v>1467</v>
      </c>
      <c r="D2775" s="2" t="s">
        <v>6669</v>
      </c>
      <c r="E2775" s="10"/>
      <c r="F2775" s="10"/>
      <c r="G2775" s="2" t="s">
        <v>6670</v>
      </c>
      <c r="H2775" s="2" t="s">
        <v>304</v>
      </c>
      <c r="I2775" s="2" t="s">
        <v>1478</v>
      </c>
      <c r="J2775" s="2" t="s">
        <v>965</v>
      </c>
      <c r="K2775" s="2" t="s">
        <v>966</v>
      </c>
      <c r="L2775" s="2" t="s">
        <v>1031</v>
      </c>
      <c r="M2775" s="2" t="s">
        <v>960</v>
      </c>
      <c r="N2775" s="2" t="s">
        <v>967</v>
      </c>
      <c r="O2775" s="2">
        <v>2774</v>
      </c>
    </row>
    <row r="2776" spans="1:15" x14ac:dyDescent="0.35">
      <c r="A2776" s="4">
        <v>2</v>
      </c>
      <c r="B2776" s="4" t="s">
        <v>1466</v>
      </c>
      <c r="C2776" s="4" t="s">
        <v>1467</v>
      </c>
      <c r="D2776" s="4" t="s">
        <v>6671</v>
      </c>
      <c r="E2776" s="10"/>
      <c r="F2776" s="10"/>
      <c r="G2776" s="4" t="s">
        <v>6672</v>
      </c>
      <c r="H2776" s="4" t="s">
        <v>304</v>
      </c>
      <c r="I2776" s="4" t="s">
        <v>1478</v>
      </c>
      <c r="J2776" s="4" t="s">
        <v>957</v>
      </c>
      <c r="K2776" s="4" t="s">
        <v>966</v>
      </c>
      <c r="L2776" s="4" t="s">
        <v>959</v>
      </c>
      <c r="M2776" s="4" t="s">
        <v>960</v>
      </c>
      <c r="N2776" s="4" t="s">
        <v>1479</v>
      </c>
      <c r="O2776" s="4">
        <v>2775</v>
      </c>
    </row>
    <row r="2777" spans="1:15" x14ac:dyDescent="0.35">
      <c r="A2777" s="2">
        <v>2</v>
      </c>
      <c r="B2777" s="2" t="s">
        <v>1466</v>
      </c>
      <c r="C2777" s="2" t="s">
        <v>1467</v>
      </c>
      <c r="D2777" s="2" t="s">
        <v>6673</v>
      </c>
      <c r="E2777" s="10"/>
      <c r="F2777" s="10"/>
      <c r="G2777" s="2" t="s">
        <v>6674</v>
      </c>
      <c r="H2777" s="2" t="s">
        <v>304</v>
      </c>
      <c r="I2777" s="2" t="s">
        <v>1478</v>
      </c>
      <c r="J2777" s="2" t="s">
        <v>965</v>
      </c>
      <c r="K2777" s="2" t="s">
        <v>966</v>
      </c>
      <c r="L2777" s="2" t="s">
        <v>1031</v>
      </c>
      <c r="M2777" s="2" t="s">
        <v>960</v>
      </c>
      <c r="N2777" s="2" t="s">
        <v>967</v>
      </c>
      <c r="O2777" s="2">
        <v>2776</v>
      </c>
    </row>
    <row r="2778" spans="1:15" x14ac:dyDescent="0.35">
      <c r="A2778" s="4">
        <v>2</v>
      </c>
      <c r="B2778" s="4" t="s">
        <v>1466</v>
      </c>
      <c r="C2778" s="4" t="s">
        <v>1467</v>
      </c>
      <c r="D2778" s="4" t="s">
        <v>6675</v>
      </c>
      <c r="E2778" s="10"/>
      <c r="F2778" s="10"/>
      <c r="G2778" s="4" t="s">
        <v>6676</v>
      </c>
      <c r="H2778" s="4" t="s">
        <v>304</v>
      </c>
      <c r="I2778" s="4" t="s">
        <v>1478</v>
      </c>
      <c r="J2778" s="4" t="s">
        <v>957</v>
      </c>
      <c r="K2778" s="4" t="s">
        <v>966</v>
      </c>
      <c r="L2778" s="4" t="s">
        <v>959</v>
      </c>
      <c r="M2778" s="4" t="s">
        <v>960</v>
      </c>
      <c r="N2778" s="4" t="s">
        <v>961</v>
      </c>
      <c r="O2778" s="4">
        <v>2777</v>
      </c>
    </row>
    <row r="2779" spans="1:15" x14ac:dyDescent="0.35">
      <c r="A2779" s="2">
        <v>2</v>
      </c>
      <c r="B2779" s="2" t="s">
        <v>1466</v>
      </c>
      <c r="C2779" s="2" t="s">
        <v>1467</v>
      </c>
      <c r="D2779" s="2" t="s">
        <v>6677</v>
      </c>
      <c r="E2779" s="10"/>
      <c r="F2779" s="10"/>
      <c r="G2779" s="2" t="s">
        <v>6678</v>
      </c>
      <c r="H2779" s="2" t="s">
        <v>304</v>
      </c>
      <c r="I2779" s="2" t="s">
        <v>1478</v>
      </c>
      <c r="J2779" s="2" t="s">
        <v>957</v>
      </c>
      <c r="K2779" s="2" t="s">
        <v>966</v>
      </c>
      <c r="L2779" s="2" t="s">
        <v>959</v>
      </c>
      <c r="M2779" s="2" t="s">
        <v>960</v>
      </c>
      <c r="N2779" s="2" t="s">
        <v>1245</v>
      </c>
      <c r="O2779" s="2">
        <v>2778</v>
      </c>
    </row>
    <row r="2780" spans="1:15" x14ac:dyDescent="0.35">
      <c r="A2780" s="4">
        <v>2</v>
      </c>
      <c r="B2780" s="4" t="s">
        <v>1466</v>
      </c>
      <c r="C2780" s="4" t="s">
        <v>1467</v>
      </c>
      <c r="D2780" s="4" t="s">
        <v>6679</v>
      </c>
      <c r="E2780" s="10"/>
      <c r="F2780" s="10"/>
      <c r="G2780" s="4" t="s">
        <v>6680</v>
      </c>
      <c r="H2780" s="4" t="s">
        <v>304</v>
      </c>
      <c r="I2780" s="4" t="s">
        <v>1478</v>
      </c>
      <c r="J2780" s="4" t="s">
        <v>973</v>
      </c>
      <c r="K2780" s="4" t="s">
        <v>966</v>
      </c>
      <c r="L2780" s="4" t="s">
        <v>1031</v>
      </c>
      <c r="M2780" s="4" t="s">
        <v>960</v>
      </c>
      <c r="N2780" s="4" t="s">
        <v>967</v>
      </c>
      <c r="O2780" s="4">
        <v>2779</v>
      </c>
    </row>
    <row r="2781" spans="1:15" x14ac:dyDescent="0.35">
      <c r="A2781" s="2">
        <v>2</v>
      </c>
      <c r="B2781" s="2" t="s">
        <v>1466</v>
      </c>
      <c r="C2781" s="2" t="s">
        <v>1467</v>
      </c>
      <c r="D2781" s="2" t="s">
        <v>6681</v>
      </c>
      <c r="E2781" s="10"/>
      <c r="F2781" s="10"/>
      <c r="G2781" s="2" t="s">
        <v>6682</v>
      </c>
      <c r="H2781" s="2" t="s">
        <v>304</v>
      </c>
      <c r="I2781" s="2" t="s">
        <v>1478</v>
      </c>
      <c r="J2781" s="2" t="s">
        <v>957</v>
      </c>
      <c r="K2781" s="2" t="s">
        <v>966</v>
      </c>
      <c r="L2781" s="2" t="s">
        <v>959</v>
      </c>
      <c r="M2781" s="2" t="s">
        <v>960</v>
      </c>
      <c r="N2781" s="2" t="s">
        <v>961</v>
      </c>
      <c r="O2781" s="2">
        <v>2780</v>
      </c>
    </row>
    <row r="2782" spans="1:15" x14ac:dyDescent="0.35">
      <c r="A2782" s="4">
        <v>2</v>
      </c>
      <c r="B2782" s="4" t="s">
        <v>1466</v>
      </c>
      <c r="C2782" s="4" t="s">
        <v>1467</v>
      </c>
      <c r="D2782" s="4" t="s">
        <v>6683</v>
      </c>
      <c r="E2782" s="10"/>
      <c r="F2782" s="10"/>
      <c r="G2782" s="4" t="s">
        <v>6684</v>
      </c>
      <c r="H2782" s="4" t="s">
        <v>304</v>
      </c>
      <c r="I2782" s="4" t="s">
        <v>1478</v>
      </c>
      <c r="J2782" s="4" t="s">
        <v>957</v>
      </c>
      <c r="K2782" s="4" t="s">
        <v>966</v>
      </c>
      <c r="L2782" s="4" t="s">
        <v>959</v>
      </c>
      <c r="M2782" s="4" t="s">
        <v>960</v>
      </c>
      <c r="N2782" s="4" t="s">
        <v>961</v>
      </c>
      <c r="O2782" s="4">
        <v>2781</v>
      </c>
    </row>
    <row r="2783" spans="1:15" x14ac:dyDescent="0.35">
      <c r="A2783" s="2">
        <v>2</v>
      </c>
      <c r="B2783" s="2" t="s">
        <v>1466</v>
      </c>
      <c r="C2783" s="2" t="s">
        <v>1467</v>
      </c>
      <c r="D2783" s="2" t="s">
        <v>6685</v>
      </c>
      <c r="E2783" s="10"/>
      <c r="F2783" s="10"/>
      <c r="G2783" s="2" t="s">
        <v>6686</v>
      </c>
      <c r="H2783" s="2" t="s">
        <v>304</v>
      </c>
      <c r="I2783" s="2" t="s">
        <v>1478</v>
      </c>
      <c r="J2783" s="2" t="s">
        <v>965</v>
      </c>
      <c r="K2783" s="2" t="s">
        <v>966</v>
      </c>
      <c r="L2783" s="2" t="s">
        <v>1031</v>
      </c>
      <c r="M2783" s="2" t="s">
        <v>960</v>
      </c>
      <c r="N2783" s="2" t="s">
        <v>967</v>
      </c>
      <c r="O2783" s="2">
        <v>2782</v>
      </c>
    </row>
    <row r="2784" spans="1:15" x14ac:dyDescent="0.35">
      <c r="A2784" s="4">
        <v>2</v>
      </c>
      <c r="B2784" s="4" t="s">
        <v>1466</v>
      </c>
      <c r="C2784" s="4" t="s">
        <v>1467</v>
      </c>
      <c r="D2784" s="4" t="s">
        <v>6687</v>
      </c>
      <c r="E2784" s="10"/>
      <c r="F2784" s="10"/>
      <c r="G2784" s="4" t="s">
        <v>6688</v>
      </c>
      <c r="H2784" s="4" t="s">
        <v>304</v>
      </c>
      <c r="I2784" s="4" t="s">
        <v>1478</v>
      </c>
      <c r="J2784" s="4" t="s">
        <v>957</v>
      </c>
      <c r="K2784" s="4" t="s">
        <v>966</v>
      </c>
      <c r="L2784" s="4" t="s">
        <v>959</v>
      </c>
      <c r="M2784" s="4" t="s">
        <v>960</v>
      </c>
      <c r="N2784" s="4" t="s">
        <v>967</v>
      </c>
      <c r="O2784" s="4">
        <v>2783</v>
      </c>
    </row>
    <row r="2785" spans="1:15" x14ac:dyDescent="0.35">
      <c r="A2785" s="2">
        <v>2</v>
      </c>
      <c r="B2785" s="2" t="s">
        <v>1466</v>
      </c>
      <c r="C2785" s="2" t="s">
        <v>1467</v>
      </c>
      <c r="D2785" s="2" t="s">
        <v>6689</v>
      </c>
      <c r="E2785" s="10"/>
      <c r="F2785" s="10"/>
      <c r="G2785" s="2" t="s">
        <v>6690</v>
      </c>
      <c r="H2785" s="2" t="s">
        <v>304</v>
      </c>
      <c r="I2785" s="2" t="s">
        <v>1478</v>
      </c>
      <c r="J2785" s="2" t="s">
        <v>965</v>
      </c>
      <c r="K2785" s="2" t="s">
        <v>966</v>
      </c>
      <c r="L2785" s="2" t="s">
        <v>959</v>
      </c>
      <c r="M2785" s="2" t="s">
        <v>960</v>
      </c>
      <c r="N2785" s="2" t="s">
        <v>967</v>
      </c>
      <c r="O2785" s="2">
        <v>2784</v>
      </c>
    </row>
    <row r="2786" spans="1:15" x14ac:dyDescent="0.35">
      <c r="A2786" s="4">
        <v>2</v>
      </c>
      <c r="B2786" s="4" t="s">
        <v>1466</v>
      </c>
      <c r="C2786" s="4" t="s">
        <v>1467</v>
      </c>
      <c r="D2786" s="4" t="s">
        <v>6691</v>
      </c>
      <c r="E2786" s="10"/>
      <c r="F2786" s="10"/>
      <c r="G2786" s="4" t="s">
        <v>6692</v>
      </c>
      <c r="H2786" s="4" t="s">
        <v>304</v>
      </c>
      <c r="I2786" s="4" t="s">
        <v>1478</v>
      </c>
      <c r="J2786" s="4" t="s">
        <v>973</v>
      </c>
      <c r="K2786" s="4" t="s">
        <v>966</v>
      </c>
      <c r="L2786" s="4" t="s">
        <v>959</v>
      </c>
      <c r="M2786" s="4" t="s">
        <v>960</v>
      </c>
      <c r="N2786" s="4" t="s">
        <v>967</v>
      </c>
      <c r="O2786" s="4">
        <v>2785</v>
      </c>
    </row>
    <row r="2787" spans="1:15" x14ac:dyDescent="0.35">
      <c r="A2787" s="2">
        <v>2</v>
      </c>
      <c r="B2787" s="2" t="s">
        <v>1466</v>
      </c>
      <c r="C2787" s="2" t="s">
        <v>1467</v>
      </c>
      <c r="D2787" s="2" t="s">
        <v>6693</v>
      </c>
      <c r="E2787" s="10"/>
      <c r="F2787" s="10"/>
      <c r="G2787" s="2" t="s">
        <v>6694</v>
      </c>
      <c r="H2787" s="2" t="s">
        <v>304</v>
      </c>
      <c r="I2787" s="2" t="s">
        <v>1478</v>
      </c>
      <c r="J2787" s="2" t="s">
        <v>973</v>
      </c>
      <c r="K2787" s="2" t="s">
        <v>966</v>
      </c>
      <c r="L2787" s="2" t="s">
        <v>1031</v>
      </c>
      <c r="M2787" s="2" t="s">
        <v>960</v>
      </c>
      <c r="N2787" s="2" t="s">
        <v>967</v>
      </c>
      <c r="O2787" s="2">
        <v>2786</v>
      </c>
    </row>
    <row r="2788" spans="1:15" x14ac:dyDescent="0.35">
      <c r="A2788" s="4">
        <v>2</v>
      </c>
      <c r="B2788" s="4" t="s">
        <v>1466</v>
      </c>
      <c r="C2788" s="4" t="s">
        <v>1467</v>
      </c>
      <c r="D2788" s="4" t="s">
        <v>6695</v>
      </c>
      <c r="E2788" s="10"/>
      <c r="F2788" s="10"/>
      <c r="G2788" s="4" t="s">
        <v>6696</v>
      </c>
      <c r="H2788" s="4" t="s">
        <v>304</v>
      </c>
      <c r="I2788" s="4" t="s">
        <v>1478</v>
      </c>
      <c r="J2788" s="4" t="s">
        <v>965</v>
      </c>
      <c r="K2788" s="4" t="s">
        <v>966</v>
      </c>
      <c r="L2788" s="4" t="s">
        <v>959</v>
      </c>
      <c r="M2788" s="4" t="s">
        <v>960</v>
      </c>
      <c r="N2788" s="4" t="s">
        <v>967</v>
      </c>
      <c r="O2788" s="4">
        <v>2787</v>
      </c>
    </row>
    <row r="2789" spans="1:15" x14ac:dyDescent="0.35">
      <c r="A2789" s="2">
        <v>2</v>
      </c>
      <c r="B2789" s="2" t="s">
        <v>1466</v>
      </c>
      <c r="C2789" s="2" t="s">
        <v>1467</v>
      </c>
      <c r="D2789" s="2" t="s">
        <v>6697</v>
      </c>
      <c r="E2789" s="10"/>
      <c r="F2789" s="10"/>
      <c r="G2789" s="2" t="s">
        <v>6698</v>
      </c>
      <c r="H2789" s="2" t="s">
        <v>304</v>
      </c>
      <c r="I2789" s="2" t="s">
        <v>1478</v>
      </c>
      <c r="J2789" s="2" t="s">
        <v>973</v>
      </c>
      <c r="K2789" s="2" t="s">
        <v>966</v>
      </c>
      <c r="L2789" s="2" t="s">
        <v>959</v>
      </c>
      <c r="M2789" s="2" t="s">
        <v>960</v>
      </c>
      <c r="N2789" s="2" t="s">
        <v>967</v>
      </c>
      <c r="O2789" s="2">
        <v>2788</v>
      </c>
    </row>
    <row r="2790" spans="1:15" x14ac:dyDescent="0.35">
      <c r="A2790" s="4">
        <v>2</v>
      </c>
      <c r="B2790" s="4" t="s">
        <v>1466</v>
      </c>
      <c r="C2790" s="4" t="s">
        <v>1467</v>
      </c>
      <c r="D2790" s="4" t="s">
        <v>6699</v>
      </c>
      <c r="E2790" s="10"/>
      <c r="F2790" s="10"/>
      <c r="G2790" s="4" t="s">
        <v>6700</v>
      </c>
      <c r="H2790" s="4" t="s">
        <v>304</v>
      </c>
      <c r="I2790" s="4" t="s">
        <v>1478</v>
      </c>
      <c r="J2790" s="4" t="s">
        <v>973</v>
      </c>
      <c r="K2790" s="4" t="s">
        <v>966</v>
      </c>
      <c r="L2790" s="4" t="s">
        <v>1031</v>
      </c>
      <c r="M2790" s="4" t="s">
        <v>960</v>
      </c>
      <c r="N2790" s="4" t="s">
        <v>967</v>
      </c>
      <c r="O2790" s="4">
        <v>2789</v>
      </c>
    </row>
    <row r="2791" spans="1:15" x14ac:dyDescent="0.35">
      <c r="A2791" s="2">
        <v>2</v>
      </c>
      <c r="B2791" s="2" t="s">
        <v>1466</v>
      </c>
      <c r="C2791" s="2" t="s">
        <v>1467</v>
      </c>
      <c r="D2791" s="2" t="s">
        <v>6701</v>
      </c>
      <c r="E2791" s="10"/>
      <c r="F2791" s="10"/>
      <c r="G2791" s="2" t="s">
        <v>6702</v>
      </c>
      <c r="H2791" s="2" t="s">
        <v>304</v>
      </c>
      <c r="I2791" s="2" t="s">
        <v>1478</v>
      </c>
      <c r="J2791" s="2" t="s">
        <v>957</v>
      </c>
      <c r="K2791" s="2" t="s">
        <v>966</v>
      </c>
      <c r="L2791" s="2" t="s">
        <v>1031</v>
      </c>
      <c r="M2791" s="2" t="s">
        <v>960</v>
      </c>
      <c r="N2791" s="2" t="s">
        <v>967</v>
      </c>
      <c r="O2791" s="2">
        <v>2790</v>
      </c>
    </row>
    <row r="2792" spans="1:15" x14ac:dyDescent="0.35">
      <c r="A2792" s="4">
        <v>2</v>
      </c>
      <c r="B2792" s="4" t="s">
        <v>1466</v>
      </c>
      <c r="C2792" s="4" t="s">
        <v>1467</v>
      </c>
      <c r="D2792" s="4" t="s">
        <v>6703</v>
      </c>
      <c r="E2792" s="10"/>
      <c r="F2792" s="10"/>
      <c r="G2792" s="4" t="s">
        <v>6704</v>
      </c>
      <c r="H2792" s="4" t="s">
        <v>304</v>
      </c>
      <c r="I2792" s="4" t="s">
        <v>1478</v>
      </c>
      <c r="J2792" s="4" t="s">
        <v>957</v>
      </c>
      <c r="K2792" s="4" t="s">
        <v>966</v>
      </c>
      <c r="L2792" s="4" t="s">
        <v>959</v>
      </c>
      <c r="M2792" s="4" t="s">
        <v>960</v>
      </c>
      <c r="N2792" s="4" t="s">
        <v>1546</v>
      </c>
      <c r="O2792" s="4">
        <v>2791</v>
      </c>
    </row>
    <row r="2793" spans="1:15" x14ac:dyDescent="0.35">
      <c r="A2793" s="2">
        <v>2</v>
      </c>
      <c r="B2793" s="2" t="s">
        <v>1466</v>
      </c>
      <c r="C2793" s="2" t="s">
        <v>1467</v>
      </c>
      <c r="D2793" s="2" t="s">
        <v>6705</v>
      </c>
      <c r="E2793" s="10"/>
      <c r="F2793" s="10"/>
      <c r="G2793" s="2" t="s">
        <v>6706</v>
      </c>
      <c r="H2793" s="2" t="s">
        <v>304</v>
      </c>
      <c r="I2793" s="2" t="s">
        <v>1478</v>
      </c>
      <c r="J2793" s="2" t="s">
        <v>965</v>
      </c>
      <c r="K2793" s="2" t="s">
        <v>966</v>
      </c>
      <c r="L2793" s="2" t="s">
        <v>959</v>
      </c>
      <c r="M2793" s="2" t="s">
        <v>960</v>
      </c>
      <c r="N2793" s="2" t="s">
        <v>967</v>
      </c>
      <c r="O2793" s="2">
        <v>2792</v>
      </c>
    </row>
    <row r="2794" spans="1:15" x14ac:dyDescent="0.35">
      <c r="A2794" s="4">
        <v>2</v>
      </c>
      <c r="B2794" s="4" t="s">
        <v>1466</v>
      </c>
      <c r="C2794" s="4" t="s">
        <v>1467</v>
      </c>
      <c r="D2794" s="4" t="s">
        <v>6707</v>
      </c>
      <c r="E2794" s="10"/>
      <c r="F2794" s="10"/>
      <c r="G2794" s="4" t="s">
        <v>6708</v>
      </c>
      <c r="H2794" s="4" t="s">
        <v>304</v>
      </c>
      <c r="I2794" s="4" t="s">
        <v>1478</v>
      </c>
      <c r="J2794" s="4" t="s">
        <v>957</v>
      </c>
      <c r="K2794" s="4" t="s">
        <v>966</v>
      </c>
      <c r="L2794" s="4" t="s">
        <v>959</v>
      </c>
      <c r="M2794" s="4" t="s">
        <v>960</v>
      </c>
      <c r="N2794" s="4" t="s">
        <v>961</v>
      </c>
      <c r="O2794" s="4">
        <v>2793</v>
      </c>
    </row>
    <row r="2795" spans="1:15" x14ac:dyDescent="0.35">
      <c r="A2795" s="2">
        <v>2</v>
      </c>
      <c r="B2795" s="2" t="s">
        <v>1466</v>
      </c>
      <c r="C2795" s="2" t="s">
        <v>1467</v>
      </c>
      <c r="D2795" s="2" t="s">
        <v>6709</v>
      </c>
      <c r="E2795" s="10"/>
      <c r="F2795" s="10"/>
      <c r="G2795" s="2" t="s">
        <v>6710</v>
      </c>
      <c r="H2795" s="2" t="s">
        <v>304</v>
      </c>
      <c r="I2795" s="2" t="s">
        <v>1478</v>
      </c>
      <c r="J2795" s="2" t="s">
        <v>957</v>
      </c>
      <c r="K2795" s="2" t="s">
        <v>966</v>
      </c>
      <c r="L2795" s="2" t="s">
        <v>959</v>
      </c>
      <c r="M2795" s="2" t="s">
        <v>960</v>
      </c>
      <c r="N2795" s="2" t="s">
        <v>1245</v>
      </c>
      <c r="O2795" s="2">
        <v>2794</v>
      </c>
    </row>
    <row r="2796" spans="1:15" x14ac:dyDescent="0.35">
      <c r="A2796" s="4">
        <v>2</v>
      </c>
      <c r="B2796" s="4" t="s">
        <v>1466</v>
      </c>
      <c r="C2796" s="4" t="s">
        <v>1467</v>
      </c>
      <c r="D2796" s="4" t="s">
        <v>6711</v>
      </c>
      <c r="E2796" s="10"/>
      <c r="F2796" s="10"/>
      <c r="G2796" s="4" t="s">
        <v>6712</v>
      </c>
      <c r="H2796" s="4" t="s">
        <v>304</v>
      </c>
      <c r="I2796" s="4" t="s">
        <v>1478</v>
      </c>
      <c r="J2796" s="4" t="s">
        <v>957</v>
      </c>
      <c r="K2796" s="4" t="s">
        <v>966</v>
      </c>
      <c r="L2796" s="4" t="s">
        <v>959</v>
      </c>
      <c r="M2796" s="4" t="s">
        <v>960</v>
      </c>
      <c r="N2796" s="4" t="s">
        <v>967</v>
      </c>
      <c r="O2796" s="4">
        <v>2795</v>
      </c>
    </row>
    <row r="2797" spans="1:15" x14ac:dyDescent="0.35">
      <c r="A2797" s="2">
        <v>2</v>
      </c>
      <c r="B2797" s="2" t="s">
        <v>1466</v>
      </c>
      <c r="C2797" s="2" t="s">
        <v>1467</v>
      </c>
      <c r="D2797" s="2" t="s">
        <v>6713</v>
      </c>
      <c r="E2797" s="10"/>
      <c r="F2797" s="10"/>
      <c r="G2797" s="2" t="s">
        <v>6714</v>
      </c>
      <c r="H2797" s="2" t="s">
        <v>304</v>
      </c>
      <c r="I2797" s="2" t="s">
        <v>1478</v>
      </c>
      <c r="J2797" s="2" t="s">
        <v>965</v>
      </c>
      <c r="K2797" s="2" t="s">
        <v>966</v>
      </c>
      <c r="L2797" s="2" t="s">
        <v>959</v>
      </c>
      <c r="M2797" s="2" t="s">
        <v>960</v>
      </c>
      <c r="N2797" s="2" t="s">
        <v>967</v>
      </c>
      <c r="O2797" s="2">
        <v>2796</v>
      </c>
    </row>
    <row r="2798" spans="1:15" x14ac:dyDescent="0.35">
      <c r="A2798" s="4">
        <v>2</v>
      </c>
      <c r="B2798" s="4" t="s">
        <v>1466</v>
      </c>
      <c r="C2798" s="4" t="s">
        <v>1467</v>
      </c>
      <c r="D2798" s="4" t="s">
        <v>6715</v>
      </c>
      <c r="E2798" s="10"/>
      <c r="F2798" s="10"/>
      <c r="G2798" s="4" t="s">
        <v>6716</v>
      </c>
      <c r="H2798" s="4" t="s">
        <v>304</v>
      </c>
      <c r="I2798" s="4" t="s">
        <v>1478</v>
      </c>
      <c r="J2798" s="4" t="s">
        <v>965</v>
      </c>
      <c r="K2798" s="4" t="s">
        <v>966</v>
      </c>
      <c r="L2798" s="4" t="s">
        <v>959</v>
      </c>
      <c r="M2798" s="4" t="s">
        <v>960</v>
      </c>
      <c r="N2798" s="4" t="s">
        <v>967</v>
      </c>
      <c r="O2798" s="4">
        <v>2797</v>
      </c>
    </row>
    <row r="2799" spans="1:15" x14ac:dyDescent="0.35">
      <c r="A2799" s="2">
        <v>2</v>
      </c>
      <c r="B2799" s="2" t="s">
        <v>1466</v>
      </c>
      <c r="C2799" s="2" t="s">
        <v>1467</v>
      </c>
      <c r="D2799" s="2" t="s">
        <v>6717</v>
      </c>
      <c r="E2799" s="10"/>
      <c r="F2799" s="10"/>
      <c r="G2799" s="2" t="s">
        <v>6718</v>
      </c>
      <c r="H2799" s="2" t="s">
        <v>304</v>
      </c>
      <c r="I2799" s="2" t="s">
        <v>1478</v>
      </c>
      <c r="J2799" s="2" t="s">
        <v>965</v>
      </c>
      <c r="K2799" s="2" t="s">
        <v>966</v>
      </c>
      <c r="L2799" s="2" t="s">
        <v>959</v>
      </c>
      <c r="M2799" s="2" t="s">
        <v>960</v>
      </c>
      <c r="N2799" s="2" t="s">
        <v>967</v>
      </c>
      <c r="O2799" s="2">
        <v>2798</v>
      </c>
    </row>
    <row r="2800" spans="1:15" x14ac:dyDescent="0.35">
      <c r="A2800" s="4">
        <v>2</v>
      </c>
      <c r="B2800" s="4" t="s">
        <v>1466</v>
      </c>
      <c r="C2800" s="4" t="s">
        <v>1467</v>
      </c>
      <c r="D2800" s="4" t="s">
        <v>6719</v>
      </c>
      <c r="E2800" s="10"/>
      <c r="F2800" s="10"/>
      <c r="G2800" s="4" t="s">
        <v>6720</v>
      </c>
      <c r="H2800" s="4" t="s">
        <v>304</v>
      </c>
      <c r="I2800" s="4" t="s">
        <v>1478</v>
      </c>
      <c r="J2800" s="4" t="s">
        <v>957</v>
      </c>
      <c r="K2800" s="4" t="s">
        <v>966</v>
      </c>
      <c r="L2800" s="4" t="s">
        <v>959</v>
      </c>
      <c r="M2800" s="4" t="s">
        <v>960</v>
      </c>
      <c r="N2800" s="4" t="s">
        <v>961</v>
      </c>
      <c r="O2800" s="4">
        <v>2799</v>
      </c>
    </row>
    <row r="2801" spans="1:15" x14ac:dyDescent="0.35">
      <c r="A2801" s="2">
        <v>2</v>
      </c>
      <c r="B2801" s="2" t="s">
        <v>1466</v>
      </c>
      <c r="C2801" s="2" t="s">
        <v>1467</v>
      </c>
      <c r="D2801" s="2" t="s">
        <v>6721</v>
      </c>
      <c r="E2801" s="10"/>
      <c r="F2801" s="10"/>
      <c r="G2801" s="2" t="s">
        <v>6722</v>
      </c>
      <c r="H2801" s="2" t="s">
        <v>304</v>
      </c>
      <c r="I2801" s="2" t="s">
        <v>1478</v>
      </c>
      <c r="J2801" s="2" t="s">
        <v>957</v>
      </c>
      <c r="K2801" s="2" t="s">
        <v>966</v>
      </c>
      <c r="L2801" s="2" t="s">
        <v>959</v>
      </c>
      <c r="M2801" s="2" t="s">
        <v>960</v>
      </c>
      <c r="N2801" s="2" t="s">
        <v>961</v>
      </c>
      <c r="O2801" s="2">
        <v>2800</v>
      </c>
    </row>
    <row r="2802" spans="1:15" x14ac:dyDescent="0.35">
      <c r="A2802" s="4">
        <v>2</v>
      </c>
      <c r="B2802" s="4" t="s">
        <v>1466</v>
      </c>
      <c r="C2802" s="4" t="s">
        <v>1467</v>
      </c>
      <c r="D2802" s="4" t="s">
        <v>6723</v>
      </c>
      <c r="E2802" s="10"/>
      <c r="F2802" s="10"/>
      <c r="G2802" s="4" t="s">
        <v>6724</v>
      </c>
      <c r="H2802" s="4" t="s">
        <v>304</v>
      </c>
      <c r="I2802" s="4" t="s">
        <v>1478</v>
      </c>
      <c r="J2802" s="4" t="s">
        <v>957</v>
      </c>
      <c r="K2802" s="4" t="s">
        <v>966</v>
      </c>
      <c r="L2802" s="4" t="s">
        <v>959</v>
      </c>
      <c r="M2802" s="4" t="s">
        <v>960</v>
      </c>
      <c r="N2802" s="4" t="s">
        <v>961</v>
      </c>
      <c r="O2802" s="4">
        <v>2801</v>
      </c>
    </row>
    <row r="2803" spans="1:15" x14ac:dyDescent="0.35">
      <c r="A2803" s="2">
        <v>2</v>
      </c>
      <c r="B2803" s="2" t="s">
        <v>1466</v>
      </c>
      <c r="C2803" s="2" t="s">
        <v>1467</v>
      </c>
      <c r="D2803" s="2" t="s">
        <v>6725</v>
      </c>
      <c r="E2803" s="10"/>
      <c r="F2803" s="10"/>
      <c r="G2803" s="2" t="s">
        <v>6726</v>
      </c>
      <c r="H2803" s="2" t="s">
        <v>304</v>
      </c>
      <c r="I2803" s="2" t="s">
        <v>1478</v>
      </c>
      <c r="J2803" s="2" t="s">
        <v>957</v>
      </c>
      <c r="K2803" s="2" t="s">
        <v>966</v>
      </c>
      <c r="L2803" s="2" t="s">
        <v>959</v>
      </c>
      <c r="M2803" s="2" t="s">
        <v>960</v>
      </c>
      <c r="N2803" s="2" t="s">
        <v>961</v>
      </c>
      <c r="O2803" s="2">
        <v>2802</v>
      </c>
    </row>
    <row r="2804" spans="1:15" x14ac:dyDescent="0.35">
      <c r="A2804" s="4">
        <v>2</v>
      </c>
      <c r="B2804" s="4" t="s">
        <v>1466</v>
      </c>
      <c r="C2804" s="4" t="s">
        <v>1467</v>
      </c>
      <c r="D2804" s="4" t="s">
        <v>6727</v>
      </c>
      <c r="E2804" s="10"/>
      <c r="F2804" s="10"/>
      <c r="G2804" s="4" t="s">
        <v>6728</v>
      </c>
      <c r="H2804" s="4" t="s">
        <v>304</v>
      </c>
      <c r="I2804" s="4" t="s">
        <v>1478</v>
      </c>
      <c r="J2804" s="4" t="s">
        <v>965</v>
      </c>
      <c r="K2804" s="4" t="s">
        <v>966</v>
      </c>
      <c r="L2804" s="4" t="s">
        <v>1031</v>
      </c>
      <c r="M2804" s="4" t="s">
        <v>960</v>
      </c>
      <c r="N2804" s="4" t="s">
        <v>967</v>
      </c>
      <c r="O2804" s="4">
        <v>2803</v>
      </c>
    </row>
    <row r="2805" spans="1:15" x14ac:dyDescent="0.35">
      <c r="A2805" s="2">
        <v>2</v>
      </c>
      <c r="B2805" s="2" t="s">
        <v>1466</v>
      </c>
      <c r="C2805" s="2" t="s">
        <v>1467</v>
      </c>
      <c r="D2805" s="2" t="s">
        <v>6729</v>
      </c>
      <c r="E2805" s="10"/>
      <c r="F2805" s="10"/>
      <c r="G2805" s="2" t="s">
        <v>6730</v>
      </c>
      <c r="H2805" s="2" t="s">
        <v>304</v>
      </c>
      <c r="I2805" s="2" t="s">
        <v>1478</v>
      </c>
      <c r="J2805" s="2" t="s">
        <v>957</v>
      </c>
      <c r="K2805" s="2" t="s">
        <v>966</v>
      </c>
      <c r="L2805" s="2" t="s">
        <v>1031</v>
      </c>
      <c r="M2805" s="2" t="s">
        <v>960</v>
      </c>
      <c r="N2805" s="2" t="s">
        <v>1546</v>
      </c>
      <c r="O2805" s="2">
        <v>2804</v>
      </c>
    </row>
    <row r="2806" spans="1:15" x14ac:dyDescent="0.35">
      <c r="A2806" s="4">
        <v>2</v>
      </c>
      <c r="B2806" s="4" t="s">
        <v>1466</v>
      </c>
      <c r="C2806" s="4" t="s">
        <v>1467</v>
      </c>
      <c r="D2806" s="4" t="s">
        <v>6731</v>
      </c>
      <c r="E2806" s="10"/>
      <c r="F2806" s="10"/>
      <c r="G2806" s="4" t="s">
        <v>6732</v>
      </c>
      <c r="H2806" s="4" t="s">
        <v>304</v>
      </c>
      <c r="I2806" s="4" t="s">
        <v>1478</v>
      </c>
      <c r="J2806" s="4" t="s">
        <v>965</v>
      </c>
      <c r="K2806" s="4" t="s">
        <v>966</v>
      </c>
      <c r="L2806" s="4" t="s">
        <v>959</v>
      </c>
      <c r="M2806" s="4" t="s">
        <v>960</v>
      </c>
      <c r="N2806" s="4" t="s">
        <v>967</v>
      </c>
      <c r="O2806" s="4">
        <v>2805</v>
      </c>
    </row>
    <row r="2807" spans="1:15" x14ac:dyDescent="0.35">
      <c r="A2807" s="2">
        <v>2</v>
      </c>
      <c r="B2807" s="2" t="s">
        <v>1466</v>
      </c>
      <c r="C2807" s="2" t="s">
        <v>1467</v>
      </c>
      <c r="D2807" s="2" t="s">
        <v>6733</v>
      </c>
      <c r="E2807" s="10"/>
      <c r="F2807" s="10"/>
      <c r="G2807" s="2" t="s">
        <v>6734</v>
      </c>
      <c r="H2807" s="2" t="s">
        <v>304</v>
      </c>
      <c r="I2807" s="2" t="s">
        <v>1478</v>
      </c>
      <c r="J2807" s="2" t="s">
        <v>957</v>
      </c>
      <c r="K2807" s="2" t="s">
        <v>966</v>
      </c>
      <c r="L2807" s="2" t="s">
        <v>1031</v>
      </c>
      <c r="M2807" s="2" t="s">
        <v>960</v>
      </c>
      <c r="N2807" s="2" t="s">
        <v>967</v>
      </c>
      <c r="O2807" s="2">
        <v>2806</v>
      </c>
    </row>
    <row r="2808" spans="1:15" x14ac:dyDescent="0.35">
      <c r="A2808" s="4">
        <v>2</v>
      </c>
      <c r="B2808" s="4" t="s">
        <v>1466</v>
      </c>
      <c r="C2808" s="4" t="s">
        <v>1467</v>
      </c>
      <c r="D2808" s="4" t="s">
        <v>6735</v>
      </c>
      <c r="E2808" s="10"/>
      <c r="F2808" s="10"/>
      <c r="G2808" s="4" t="s">
        <v>6736</v>
      </c>
      <c r="H2808" s="4" t="s">
        <v>304</v>
      </c>
      <c r="I2808" s="4" t="s">
        <v>1478</v>
      </c>
      <c r="J2808" s="4" t="s">
        <v>965</v>
      </c>
      <c r="K2808" s="4" t="s">
        <v>966</v>
      </c>
      <c r="L2808" s="4" t="s">
        <v>959</v>
      </c>
      <c r="M2808" s="4" t="s">
        <v>960</v>
      </c>
      <c r="N2808" s="4" t="s">
        <v>967</v>
      </c>
      <c r="O2808" s="4">
        <v>2807</v>
      </c>
    </row>
    <row r="2809" spans="1:15" x14ac:dyDescent="0.35">
      <c r="A2809" s="2">
        <v>2</v>
      </c>
      <c r="B2809" s="2" t="s">
        <v>1466</v>
      </c>
      <c r="C2809" s="2" t="s">
        <v>1467</v>
      </c>
      <c r="D2809" s="2" t="s">
        <v>1256</v>
      </c>
      <c r="E2809" s="10"/>
      <c r="F2809" s="10"/>
      <c r="G2809" s="2" t="s">
        <v>819</v>
      </c>
      <c r="H2809" s="2" t="s">
        <v>304</v>
      </c>
      <c r="I2809" s="2" t="s">
        <v>1478</v>
      </c>
      <c r="J2809" s="2" t="s">
        <v>957</v>
      </c>
      <c r="K2809" s="2" t="s">
        <v>966</v>
      </c>
      <c r="L2809" s="2" t="s">
        <v>959</v>
      </c>
      <c r="M2809" s="2" t="s">
        <v>960</v>
      </c>
      <c r="N2809" s="2" t="s">
        <v>1245</v>
      </c>
      <c r="O2809" s="2">
        <v>2808</v>
      </c>
    </row>
    <row r="2810" spans="1:15" x14ac:dyDescent="0.35">
      <c r="A2810" s="4">
        <v>2</v>
      </c>
      <c r="B2810" s="4" t="s">
        <v>1466</v>
      </c>
      <c r="C2810" s="4" t="s">
        <v>1467</v>
      </c>
      <c r="D2810" s="4" t="s">
        <v>6737</v>
      </c>
      <c r="E2810" s="10"/>
      <c r="F2810" s="10"/>
      <c r="G2810" s="4" t="s">
        <v>6738</v>
      </c>
      <c r="H2810" s="4" t="s">
        <v>304</v>
      </c>
      <c r="I2810" s="4" t="s">
        <v>1478</v>
      </c>
      <c r="J2810" s="4" t="s">
        <v>957</v>
      </c>
      <c r="K2810" s="4" t="s">
        <v>966</v>
      </c>
      <c r="L2810" s="4" t="s">
        <v>959</v>
      </c>
      <c r="M2810" s="4" t="s">
        <v>960</v>
      </c>
      <c r="N2810" s="4" t="s">
        <v>961</v>
      </c>
      <c r="O2810" s="4">
        <v>2809</v>
      </c>
    </row>
    <row r="2811" spans="1:15" x14ac:dyDescent="0.35">
      <c r="A2811" s="2">
        <v>2</v>
      </c>
      <c r="B2811" s="2" t="s">
        <v>1466</v>
      </c>
      <c r="C2811" s="2" t="s">
        <v>1467</v>
      </c>
      <c r="D2811" s="2" t="s">
        <v>6739</v>
      </c>
      <c r="E2811" s="10"/>
      <c r="F2811" s="10"/>
      <c r="G2811" s="2" t="s">
        <v>6740</v>
      </c>
      <c r="H2811" s="2" t="s">
        <v>304</v>
      </c>
      <c r="I2811" s="2" t="s">
        <v>1478</v>
      </c>
      <c r="J2811" s="2" t="s">
        <v>957</v>
      </c>
      <c r="K2811" s="2" t="s">
        <v>966</v>
      </c>
      <c r="L2811" s="2" t="s">
        <v>959</v>
      </c>
      <c r="M2811" s="2" t="s">
        <v>960</v>
      </c>
      <c r="N2811" s="2" t="s">
        <v>961</v>
      </c>
      <c r="O2811" s="2">
        <v>2810</v>
      </c>
    </row>
    <row r="2812" spans="1:15" x14ac:dyDescent="0.35">
      <c r="A2812" s="4">
        <v>2</v>
      </c>
      <c r="B2812" s="4" t="s">
        <v>1466</v>
      </c>
      <c r="C2812" s="4" t="s">
        <v>1467</v>
      </c>
      <c r="D2812" s="4" t="s">
        <v>6741</v>
      </c>
      <c r="E2812" s="10"/>
      <c r="F2812" s="10"/>
      <c r="G2812" s="4" t="s">
        <v>6742</v>
      </c>
      <c r="H2812" s="4" t="s">
        <v>304</v>
      </c>
      <c r="I2812" s="4" t="s">
        <v>1478</v>
      </c>
      <c r="J2812" s="4" t="s">
        <v>965</v>
      </c>
      <c r="K2812" s="4" t="s">
        <v>966</v>
      </c>
      <c r="L2812" s="4" t="s">
        <v>959</v>
      </c>
      <c r="M2812" s="4" t="s">
        <v>960</v>
      </c>
      <c r="N2812" s="4" t="s">
        <v>967</v>
      </c>
      <c r="O2812" s="4">
        <v>2811</v>
      </c>
    </row>
    <row r="2813" spans="1:15" x14ac:dyDescent="0.35">
      <c r="A2813" s="2">
        <v>2</v>
      </c>
      <c r="B2813" s="2" t="s">
        <v>1466</v>
      </c>
      <c r="C2813" s="2" t="s">
        <v>1467</v>
      </c>
      <c r="D2813" s="2" t="s">
        <v>6743</v>
      </c>
      <c r="E2813" s="10"/>
      <c r="F2813" s="10"/>
      <c r="G2813" s="2" t="s">
        <v>6744</v>
      </c>
      <c r="H2813" s="2" t="s">
        <v>304</v>
      </c>
      <c r="I2813" s="2" t="s">
        <v>1478</v>
      </c>
      <c r="J2813" s="2" t="s">
        <v>957</v>
      </c>
      <c r="K2813" s="2" t="s">
        <v>966</v>
      </c>
      <c r="L2813" s="2" t="s">
        <v>959</v>
      </c>
      <c r="M2813" s="2" t="s">
        <v>960</v>
      </c>
      <c r="N2813" s="2" t="s">
        <v>967</v>
      </c>
      <c r="O2813" s="2">
        <v>2812</v>
      </c>
    </row>
    <row r="2814" spans="1:15" x14ac:dyDescent="0.35">
      <c r="A2814" s="4">
        <v>2</v>
      </c>
      <c r="B2814" s="4" t="s">
        <v>1466</v>
      </c>
      <c r="C2814" s="4" t="s">
        <v>1467</v>
      </c>
      <c r="D2814" s="4" t="s">
        <v>6745</v>
      </c>
      <c r="E2814" s="10"/>
      <c r="F2814" s="10"/>
      <c r="G2814" s="4" t="s">
        <v>6746</v>
      </c>
      <c r="H2814" s="4" t="s">
        <v>304</v>
      </c>
      <c r="I2814" s="4" t="s">
        <v>1478</v>
      </c>
      <c r="J2814" s="4" t="s">
        <v>957</v>
      </c>
      <c r="K2814" s="4" t="s">
        <v>966</v>
      </c>
      <c r="L2814" s="4" t="s">
        <v>959</v>
      </c>
      <c r="M2814" s="4" t="s">
        <v>960</v>
      </c>
      <c r="N2814" s="4" t="s">
        <v>961</v>
      </c>
      <c r="O2814" s="4">
        <v>2813</v>
      </c>
    </row>
    <row r="2815" spans="1:15" x14ac:dyDescent="0.35">
      <c r="A2815" s="2">
        <v>2</v>
      </c>
      <c r="B2815" s="2" t="s">
        <v>1466</v>
      </c>
      <c r="C2815" s="2" t="s">
        <v>1467</v>
      </c>
      <c r="D2815" s="2" t="s">
        <v>6747</v>
      </c>
      <c r="E2815" s="10"/>
      <c r="F2815" s="10"/>
      <c r="G2815" s="2" t="s">
        <v>6748</v>
      </c>
      <c r="H2815" s="2" t="s">
        <v>304</v>
      </c>
      <c r="I2815" s="2" t="s">
        <v>1478</v>
      </c>
      <c r="J2815" s="2" t="s">
        <v>965</v>
      </c>
      <c r="K2815" s="2" t="s">
        <v>966</v>
      </c>
      <c r="L2815" s="2" t="s">
        <v>959</v>
      </c>
      <c r="M2815" s="2" t="s">
        <v>960</v>
      </c>
      <c r="N2815" s="2" t="s">
        <v>967</v>
      </c>
      <c r="O2815" s="2">
        <v>2814</v>
      </c>
    </row>
    <row r="2816" spans="1:15" x14ac:dyDescent="0.35">
      <c r="A2816" s="4">
        <v>2</v>
      </c>
      <c r="B2816" s="4" t="s">
        <v>1466</v>
      </c>
      <c r="C2816" s="4" t="s">
        <v>1467</v>
      </c>
      <c r="D2816" s="4" t="s">
        <v>6749</v>
      </c>
      <c r="E2816" s="10"/>
      <c r="F2816" s="10"/>
      <c r="G2816" s="4" t="s">
        <v>6750</v>
      </c>
      <c r="H2816" s="4" t="s">
        <v>304</v>
      </c>
      <c r="I2816" s="4" t="s">
        <v>1478</v>
      </c>
      <c r="J2816" s="4" t="s">
        <v>957</v>
      </c>
      <c r="K2816" s="4" t="s">
        <v>966</v>
      </c>
      <c r="L2816" s="4" t="s">
        <v>959</v>
      </c>
      <c r="M2816" s="4" t="s">
        <v>960</v>
      </c>
      <c r="N2816" s="4" t="s">
        <v>1479</v>
      </c>
      <c r="O2816" s="4">
        <v>2815</v>
      </c>
    </row>
    <row r="2817" spans="1:15" x14ac:dyDescent="0.35">
      <c r="A2817" s="2">
        <v>2</v>
      </c>
      <c r="B2817" s="2" t="s">
        <v>1466</v>
      </c>
      <c r="C2817" s="2" t="s">
        <v>1467</v>
      </c>
      <c r="D2817" s="2" t="s">
        <v>6751</v>
      </c>
      <c r="E2817" s="10"/>
      <c r="F2817" s="10"/>
      <c r="G2817" s="2" t="s">
        <v>6752</v>
      </c>
      <c r="H2817" s="2" t="s">
        <v>304</v>
      </c>
      <c r="I2817" s="2" t="s">
        <v>1478</v>
      </c>
      <c r="J2817" s="2" t="s">
        <v>957</v>
      </c>
      <c r="K2817" s="2" t="s">
        <v>966</v>
      </c>
      <c r="L2817" s="2" t="s">
        <v>959</v>
      </c>
      <c r="M2817" s="2" t="s">
        <v>960</v>
      </c>
      <c r="N2817" s="2" t="s">
        <v>961</v>
      </c>
      <c r="O2817" s="2">
        <v>2816</v>
      </c>
    </row>
    <row r="2818" spans="1:15" x14ac:dyDescent="0.35">
      <c r="A2818" s="4">
        <v>2</v>
      </c>
      <c r="B2818" s="4" t="s">
        <v>1466</v>
      </c>
      <c r="C2818" s="4" t="s">
        <v>1467</v>
      </c>
      <c r="D2818" s="4" t="s">
        <v>6753</v>
      </c>
      <c r="E2818" s="10"/>
      <c r="F2818" s="10"/>
      <c r="G2818" s="4" t="s">
        <v>6754</v>
      </c>
      <c r="H2818" s="4" t="s">
        <v>304</v>
      </c>
      <c r="I2818" s="4" t="s">
        <v>1478</v>
      </c>
      <c r="J2818" s="4" t="s">
        <v>965</v>
      </c>
      <c r="K2818" s="4" t="s">
        <v>966</v>
      </c>
      <c r="L2818" s="4" t="s">
        <v>959</v>
      </c>
      <c r="M2818" s="4" t="s">
        <v>960</v>
      </c>
      <c r="N2818" s="4" t="s">
        <v>967</v>
      </c>
      <c r="O2818" s="4">
        <v>2817</v>
      </c>
    </row>
    <row r="2819" spans="1:15" x14ac:dyDescent="0.35">
      <c r="A2819" s="2">
        <v>2</v>
      </c>
      <c r="B2819" s="2" t="s">
        <v>1466</v>
      </c>
      <c r="C2819" s="2" t="s">
        <v>1467</v>
      </c>
      <c r="D2819" s="2" t="s">
        <v>6755</v>
      </c>
      <c r="E2819" s="10"/>
      <c r="F2819" s="10"/>
      <c r="G2819" s="2" t="s">
        <v>6756</v>
      </c>
      <c r="H2819" s="2" t="s">
        <v>304</v>
      </c>
      <c r="I2819" s="2" t="s">
        <v>1478</v>
      </c>
      <c r="J2819" s="2" t="s">
        <v>957</v>
      </c>
      <c r="K2819" s="2" t="s">
        <v>966</v>
      </c>
      <c r="L2819" s="2" t="s">
        <v>959</v>
      </c>
      <c r="M2819" s="2" t="s">
        <v>960</v>
      </c>
      <c r="N2819" s="2" t="s">
        <v>967</v>
      </c>
      <c r="O2819" s="2">
        <v>2818</v>
      </c>
    </row>
    <row r="2820" spans="1:15" x14ac:dyDescent="0.35">
      <c r="A2820" s="4">
        <v>2</v>
      </c>
      <c r="B2820" s="4" t="s">
        <v>1466</v>
      </c>
      <c r="C2820" s="4" t="s">
        <v>1467</v>
      </c>
      <c r="D2820" s="4" t="s">
        <v>6757</v>
      </c>
      <c r="E2820" s="10"/>
      <c r="F2820" s="10"/>
      <c r="G2820" s="4" t="s">
        <v>6758</v>
      </c>
      <c r="H2820" s="4" t="s">
        <v>304</v>
      </c>
      <c r="I2820" s="4" t="s">
        <v>1478</v>
      </c>
      <c r="J2820" s="4" t="s">
        <v>957</v>
      </c>
      <c r="K2820" s="4" t="s">
        <v>966</v>
      </c>
      <c r="L2820" s="4" t="s">
        <v>959</v>
      </c>
      <c r="M2820" s="4" t="s">
        <v>960</v>
      </c>
      <c r="N2820" s="4" t="s">
        <v>1245</v>
      </c>
      <c r="O2820" s="4">
        <v>2819</v>
      </c>
    </row>
    <row r="2821" spans="1:15" x14ac:dyDescent="0.35">
      <c r="A2821" s="2">
        <v>2</v>
      </c>
      <c r="B2821" s="2" t="s">
        <v>1466</v>
      </c>
      <c r="C2821" s="2" t="s">
        <v>1467</v>
      </c>
      <c r="D2821" s="2" t="s">
        <v>6759</v>
      </c>
      <c r="E2821" s="10"/>
      <c r="F2821" s="10"/>
      <c r="G2821" s="2" t="s">
        <v>6760</v>
      </c>
      <c r="H2821" s="2" t="s">
        <v>304</v>
      </c>
      <c r="I2821" s="2" t="s">
        <v>1478</v>
      </c>
      <c r="J2821" s="2" t="s">
        <v>965</v>
      </c>
      <c r="K2821" s="2" t="s">
        <v>966</v>
      </c>
      <c r="L2821" s="2" t="s">
        <v>959</v>
      </c>
      <c r="M2821" s="2" t="s">
        <v>960</v>
      </c>
      <c r="N2821" s="2" t="s">
        <v>967</v>
      </c>
      <c r="O2821" s="2">
        <v>2820</v>
      </c>
    </row>
    <row r="2822" spans="1:15" x14ac:dyDescent="0.35">
      <c r="A2822" s="4">
        <v>2</v>
      </c>
      <c r="B2822" s="4" t="s">
        <v>1466</v>
      </c>
      <c r="C2822" s="4" t="s">
        <v>1467</v>
      </c>
      <c r="D2822" s="4" t="s">
        <v>6761</v>
      </c>
      <c r="E2822" s="10"/>
      <c r="F2822" s="10"/>
      <c r="G2822" s="4" t="s">
        <v>6762</v>
      </c>
      <c r="H2822" s="4" t="s">
        <v>304</v>
      </c>
      <c r="I2822" s="4" t="s">
        <v>1478</v>
      </c>
      <c r="J2822" s="4" t="s">
        <v>973</v>
      </c>
      <c r="K2822" s="4" t="s">
        <v>966</v>
      </c>
      <c r="L2822" s="4" t="s">
        <v>1031</v>
      </c>
      <c r="M2822" s="4" t="s">
        <v>960</v>
      </c>
      <c r="N2822" s="4" t="s">
        <v>967</v>
      </c>
      <c r="O2822" s="4">
        <v>2821</v>
      </c>
    </row>
    <row r="2823" spans="1:15" x14ac:dyDescent="0.35">
      <c r="A2823" s="2">
        <v>2</v>
      </c>
      <c r="B2823" s="2" t="s">
        <v>1466</v>
      </c>
      <c r="C2823" s="2" t="s">
        <v>1467</v>
      </c>
      <c r="D2823" s="2" t="s">
        <v>6763</v>
      </c>
      <c r="E2823" s="10"/>
      <c r="F2823" s="10"/>
      <c r="G2823" s="2" t="s">
        <v>6764</v>
      </c>
      <c r="H2823" s="2" t="s">
        <v>304</v>
      </c>
      <c r="I2823" s="2" t="s">
        <v>1478</v>
      </c>
      <c r="J2823" s="2" t="s">
        <v>965</v>
      </c>
      <c r="K2823" s="2" t="s">
        <v>966</v>
      </c>
      <c r="L2823" s="2" t="s">
        <v>959</v>
      </c>
      <c r="M2823" s="2" t="s">
        <v>960</v>
      </c>
      <c r="N2823" s="2" t="s">
        <v>967</v>
      </c>
      <c r="O2823" s="2">
        <v>2822</v>
      </c>
    </row>
    <row r="2824" spans="1:15" x14ac:dyDescent="0.35">
      <c r="A2824" s="4">
        <v>2</v>
      </c>
      <c r="B2824" s="4" t="s">
        <v>1466</v>
      </c>
      <c r="C2824" s="4" t="s">
        <v>1467</v>
      </c>
      <c r="D2824" s="4" t="s">
        <v>6765</v>
      </c>
      <c r="E2824" s="10"/>
      <c r="F2824" s="10"/>
      <c r="G2824" s="4" t="s">
        <v>6766</v>
      </c>
      <c r="H2824" s="4" t="s">
        <v>304</v>
      </c>
      <c r="I2824" s="4" t="s">
        <v>1478</v>
      </c>
      <c r="J2824" s="4" t="s">
        <v>965</v>
      </c>
      <c r="K2824" s="4" t="s">
        <v>966</v>
      </c>
      <c r="L2824" s="4" t="s">
        <v>959</v>
      </c>
      <c r="M2824" s="4" t="s">
        <v>960</v>
      </c>
      <c r="N2824" s="4" t="s">
        <v>967</v>
      </c>
      <c r="O2824" s="4">
        <v>2823</v>
      </c>
    </row>
    <row r="2825" spans="1:15" x14ac:dyDescent="0.35">
      <c r="A2825" s="2">
        <v>2</v>
      </c>
      <c r="B2825" s="2" t="s">
        <v>1466</v>
      </c>
      <c r="C2825" s="2" t="s">
        <v>1467</v>
      </c>
      <c r="D2825" s="2" t="s">
        <v>6767</v>
      </c>
      <c r="E2825" s="10"/>
      <c r="F2825" s="10"/>
      <c r="G2825" s="2" t="s">
        <v>6768</v>
      </c>
      <c r="H2825" s="2" t="s">
        <v>304</v>
      </c>
      <c r="I2825" s="2" t="s">
        <v>1478</v>
      </c>
      <c r="J2825" s="2" t="s">
        <v>965</v>
      </c>
      <c r="K2825" s="2" t="s">
        <v>966</v>
      </c>
      <c r="L2825" s="2" t="s">
        <v>1031</v>
      </c>
      <c r="M2825" s="2" t="s">
        <v>960</v>
      </c>
      <c r="N2825" s="2" t="s">
        <v>967</v>
      </c>
      <c r="O2825" s="2">
        <v>2824</v>
      </c>
    </row>
    <row r="2826" spans="1:15" x14ac:dyDescent="0.35">
      <c r="A2826" s="4">
        <v>2</v>
      </c>
      <c r="B2826" s="4" t="s">
        <v>1466</v>
      </c>
      <c r="C2826" s="4" t="s">
        <v>1467</v>
      </c>
      <c r="D2826" s="4" t="s">
        <v>6769</v>
      </c>
      <c r="E2826" s="10"/>
      <c r="F2826" s="10"/>
      <c r="G2826" s="4" t="s">
        <v>6770</v>
      </c>
      <c r="H2826" s="4" t="s">
        <v>304</v>
      </c>
      <c r="I2826" s="4" t="s">
        <v>1478</v>
      </c>
      <c r="J2826" s="4" t="s">
        <v>957</v>
      </c>
      <c r="K2826" s="4" t="s">
        <v>966</v>
      </c>
      <c r="L2826" s="4" t="s">
        <v>959</v>
      </c>
      <c r="M2826" s="4" t="s">
        <v>960</v>
      </c>
      <c r="N2826" s="4" t="s">
        <v>1245</v>
      </c>
      <c r="O2826" s="4">
        <v>2825</v>
      </c>
    </row>
    <row r="2827" spans="1:15" x14ac:dyDescent="0.35">
      <c r="A2827" s="2">
        <v>2</v>
      </c>
      <c r="B2827" s="2" t="s">
        <v>1466</v>
      </c>
      <c r="C2827" s="2" t="s">
        <v>1467</v>
      </c>
      <c r="D2827" s="2" t="s">
        <v>994</v>
      </c>
      <c r="E2827" s="10"/>
      <c r="F2827" s="10"/>
      <c r="G2827" s="2" t="s">
        <v>995</v>
      </c>
      <c r="H2827" s="2" t="s">
        <v>304</v>
      </c>
      <c r="I2827" s="2" t="s">
        <v>1478</v>
      </c>
      <c r="J2827" s="2" t="s">
        <v>965</v>
      </c>
      <c r="K2827" s="2" t="s">
        <v>966</v>
      </c>
      <c r="L2827" s="2" t="s">
        <v>959</v>
      </c>
      <c r="M2827" s="2" t="s">
        <v>960</v>
      </c>
      <c r="N2827" s="2" t="s">
        <v>967</v>
      </c>
      <c r="O2827" s="2">
        <v>2826</v>
      </c>
    </row>
    <row r="2828" spans="1:15" x14ac:dyDescent="0.35">
      <c r="A2828" s="4">
        <v>2</v>
      </c>
      <c r="B2828" s="4" t="s">
        <v>1466</v>
      </c>
      <c r="C2828" s="4" t="s">
        <v>1467</v>
      </c>
      <c r="D2828" s="4" t="s">
        <v>6771</v>
      </c>
      <c r="E2828" s="10"/>
      <c r="F2828" s="10"/>
      <c r="G2828" s="4" t="s">
        <v>6772</v>
      </c>
      <c r="H2828" s="4" t="s">
        <v>304</v>
      </c>
      <c r="I2828" s="4" t="s">
        <v>1478</v>
      </c>
      <c r="J2828" s="4" t="s">
        <v>957</v>
      </c>
      <c r="K2828" s="4" t="s">
        <v>966</v>
      </c>
      <c r="L2828" s="4" t="s">
        <v>959</v>
      </c>
      <c r="M2828" s="4" t="s">
        <v>960</v>
      </c>
      <c r="N2828" s="4" t="s">
        <v>961</v>
      </c>
      <c r="O2828" s="4">
        <v>2827</v>
      </c>
    </row>
    <row r="2829" spans="1:15" x14ac:dyDescent="0.35">
      <c r="A2829" s="2">
        <v>2</v>
      </c>
      <c r="B2829" s="2" t="s">
        <v>1466</v>
      </c>
      <c r="C2829" s="2" t="s">
        <v>1467</v>
      </c>
      <c r="D2829" s="2" t="s">
        <v>6773</v>
      </c>
      <c r="E2829" s="10"/>
      <c r="F2829" s="10"/>
      <c r="G2829" s="2" t="s">
        <v>6774</v>
      </c>
      <c r="H2829" s="2" t="s">
        <v>304</v>
      </c>
      <c r="I2829" s="2" t="s">
        <v>1478</v>
      </c>
      <c r="J2829" s="2" t="s">
        <v>957</v>
      </c>
      <c r="K2829" s="2" t="s">
        <v>966</v>
      </c>
      <c r="L2829" s="2" t="s">
        <v>959</v>
      </c>
      <c r="M2829" s="2" t="s">
        <v>960</v>
      </c>
      <c r="N2829" s="2" t="s">
        <v>961</v>
      </c>
      <c r="O2829" s="2">
        <v>2828</v>
      </c>
    </row>
    <row r="2830" spans="1:15" x14ac:dyDescent="0.35">
      <c r="A2830" s="4">
        <v>2</v>
      </c>
      <c r="B2830" s="4" t="s">
        <v>1466</v>
      </c>
      <c r="C2830" s="4" t="s">
        <v>1467</v>
      </c>
      <c r="D2830" s="4" t="s">
        <v>1328</v>
      </c>
      <c r="E2830" s="10"/>
      <c r="F2830" s="10"/>
      <c r="G2830" s="4" t="s">
        <v>450</v>
      </c>
      <c r="H2830" s="4" t="s">
        <v>304</v>
      </c>
      <c r="I2830" s="4" t="s">
        <v>1478</v>
      </c>
      <c r="J2830" s="4" t="s">
        <v>957</v>
      </c>
      <c r="K2830" s="4" t="s">
        <v>966</v>
      </c>
      <c r="L2830" s="4" t="s">
        <v>959</v>
      </c>
      <c r="M2830" s="4" t="s">
        <v>960</v>
      </c>
      <c r="N2830" s="4" t="s">
        <v>1245</v>
      </c>
      <c r="O2830" s="4">
        <v>2829</v>
      </c>
    </row>
    <row r="2831" spans="1:15" x14ac:dyDescent="0.35">
      <c r="A2831" s="2">
        <v>2</v>
      </c>
      <c r="B2831" s="2" t="s">
        <v>1466</v>
      </c>
      <c r="C2831" s="2" t="s">
        <v>1467</v>
      </c>
      <c r="D2831" s="2" t="s">
        <v>6775</v>
      </c>
      <c r="E2831" s="10"/>
      <c r="F2831" s="10"/>
      <c r="G2831" s="2" t="s">
        <v>6776</v>
      </c>
      <c r="H2831" s="2" t="s">
        <v>304</v>
      </c>
      <c r="I2831" s="2" t="s">
        <v>1478</v>
      </c>
      <c r="J2831" s="2" t="s">
        <v>957</v>
      </c>
      <c r="K2831" s="2" t="s">
        <v>966</v>
      </c>
      <c r="L2831" s="2" t="s">
        <v>959</v>
      </c>
      <c r="M2831" s="2" t="s">
        <v>960</v>
      </c>
      <c r="N2831" s="2" t="s">
        <v>961</v>
      </c>
      <c r="O2831" s="2">
        <v>2830</v>
      </c>
    </row>
    <row r="2832" spans="1:15" x14ac:dyDescent="0.35">
      <c r="A2832" s="4">
        <v>2</v>
      </c>
      <c r="B2832" s="4" t="s">
        <v>1466</v>
      </c>
      <c r="C2832" s="4" t="s">
        <v>1467</v>
      </c>
      <c r="D2832" s="4" t="s">
        <v>6777</v>
      </c>
      <c r="E2832" s="10"/>
      <c r="F2832" s="10"/>
      <c r="G2832" s="4" t="s">
        <v>6778</v>
      </c>
      <c r="H2832" s="4" t="s">
        <v>304</v>
      </c>
      <c r="I2832" s="4" t="s">
        <v>1478</v>
      </c>
      <c r="J2832" s="4" t="s">
        <v>957</v>
      </c>
      <c r="K2832" s="4" t="s">
        <v>966</v>
      </c>
      <c r="L2832" s="4" t="s">
        <v>959</v>
      </c>
      <c r="M2832" s="4" t="s">
        <v>960</v>
      </c>
      <c r="N2832" s="4" t="s">
        <v>961</v>
      </c>
      <c r="O2832" s="4">
        <v>2831</v>
      </c>
    </row>
    <row r="2833" spans="1:15" x14ac:dyDescent="0.35">
      <c r="A2833" s="2">
        <v>2</v>
      </c>
      <c r="B2833" s="2" t="s">
        <v>1466</v>
      </c>
      <c r="C2833" s="2" t="s">
        <v>1467</v>
      </c>
      <c r="D2833" s="2" t="s">
        <v>6779</v>
      </c>
      <c r="E2833" s="10"/>
      <c r="F2833" s="10"/>
      <c r="G2833" s="2" t="s">
        <v>6780</v>
      </c>
      <c r="H2833" s="2" t="s">
        <v>304</v>
      </c>
      <c r="I2833" s="2" t="s">
        <v>1478</v>
      </c>
      <c r="J2833" s="2" t="s">
        <v>973</v>
      </c>
      <c r="K2833" s="2" t="s">
        <v>966</v>
      </c>
      <c r="L2833" s="2" t="s">
        <v>1031</v>
      </c>
      <c r="M2833" s="2" t="s">
        <v>960</v>
      </c>
      <c r="N2833" s="2" t="s">
        <v>967</v>
      </c>
      <c r="O2833" s="2">
        <v>2832</v>
      </c>
    </row>
    <row r="2834" spans="1:15" x14ac:dyDescent="0.35">
      <c r="A2834" s="4">
        <v>2</v>
      </c>
      <c r="B2834" s="4" t="s">
        <v>1466</v>
      </c>
      <c r="C2834" s="4" t="s">
        <v>1467</v>
      </c>
      <c r="D2834" s="4" t="s">
        <v>6781</v>
      </c>
      <c r="E2834" s="10"/>
      <c r="F2834" s="10"/>
      <c r="G2834" s="4" t="s">
        <v>6782</v>
      </c>
      <c r="H2834" s="4" t="s">
        <v>304</v>
      </c>
      <c r="I2834" s="4" t="s">
        <v>1478</v>
      </c>
      <c r="J2834" s="4" t="s">
        <v>965</v>
      </c>
      <c r="K2834" s="4" t="s">
        <v>966</v>
      </c>
      <c r="L2834" s="4" t="s">
        <v>1031</v>
      </c>
      <c r="M2834" s="4" t="s">
        <v>960</v>
      </c>
      <c r="N2834" s="4" t="s">
        <v>967</v>
      </c>
      <c r="O2834" s="4">
        <v>2833</v>
      </c>
    </row>
    <row r="2835" spans="1:15" x14ac:dyDescent="0.35">
      <c r="A2835" s="2">
        <v>2</v>
      </c>
      <c r="B2835" s="2" t="s">
        <v>1466</v>
      </c>
      <c r="C2835" s="2" t="s">
        <v>1467</v>
      </c>
      <c r="D2835" s="2" t="s">
        <v>6783</v>
      </c>
      <c r="E2835" s="10"/>
      <c r="F2835" s="10"/>
      <c r="G2835" s="2" t="s">
        <v>6784</v>
      </c>
      <c r="H2835" s="2" t="s">
        <v>304</v>
      </c>
      <c r="I2835" s="2" t="s">
        <v>1478</v>
      </c>
      <c r="J2835" s="2" t="s">
        <v>957</v>
      </c>
      <c r="K2835" s="2" t="s">
        <v>966</v>
      </c>
      <c r="L2835" s="2" t="s">
        <v>959</v>
      </c>
      <c r="M2835" s="2" t="s">
        <v>960</v>
      </c>
      <c r="N2835" s="2" t="s">
        <v>961</v>
      </c>
      <c r="O2835" s="2">
        <v>2834</v>
      </c>
    </row>
    <row r="2836" spans="1:15" x14ac:dyDescent="0.35">
      <c r="A2836" s="4">
        <v>2</v>
      </c>
      <c r="B2836" s="4" t="s">
        <v>1466</v>
      </c>
      <c r="C2836" s="4" t="s">
        <v>1467</v>
      </c>
      <c r="D2836" s="4" t="s">
        <v>6785</v>
      </c>
      <c r="E2836" s="10"/>
      <c r="F2836" s="10"/>
      <c r="G2836" s="4" t="s">
        <v>585</v>
      </c>
      <c r="H2836" s="4" t="s">
        <v>304</v>
      </c>
      <c r="I2836" s="4" t="s">
        <v>1478</v>
      </c>
      <c r="J2836" s="4" t="s">
        <v>957</v>
      </c>
      <c r="K2836" s="4" t="s">
        <v>966</v>
      </c>
      <c r="L2836" s="4" t="s">
        <v>959</v>
      </c>
      <c r="M2836" s="4" t="s">
        <v>960</v>
      </c>
      <c r="N2836" s="4" t="s">
        <v>1245</v>
      </c>
      <c r="O2836" s="4">
        <v>2835</v>
      </c>
    </row>
    <row r="2837" spans="1:15" x14ac:dyDescent="0.35">
      <c r="A2837" s="2">
        <v>2</v>
      </c>
      <c r="B2837" s="2" t="s">
        <v>1466</v>
      </c>
      <c r="C2837" s="2" t="s">
        <v>1467</v>
      </c>
      <c r="D2837" s="2" t="s">
        <v>6786</v>
      </c>
      <c r="E2837" s="10"/>
      <c r="F2837" s="10"/>
      <c r="G2837" s="2" t="s">
        <v>6787</v>
      </c>
      <c r="H2837" s="2" t="s">
        <v>304</v>
      </c>
      <c r="I2837" s="2" t="s">
        <v>1478</v>
      </c>
      <c r="J2837" s="2" t="s">
        <v>965</v>
      </c>
      <c r="K2837" s="2" t="s">
        <v>966</v>
      </c>
      <c r="L2837" s="2" t="s">
        <v>959</v>
      </c>
      <c r="M2837" s="2" t="s">
        <v>960</v>
      </c>
      <c r="N2837" s="2" t="s">
        <v>967</v>
      </c>
      <c r="O2837" s="2">
        <v>2836</v>
      </c>
    </row>
    <row r="2838" spans="1:15" x14ac:dyDescent="0.35">
      <c r="A2838" s="4">
        <v>2</v>
      </c>
      <c r="B2838" s="4" t="s">
        <v>1466</v>
      </c>
      <c r="C2838" s="4" t="s">
        <v>1467</v>
      </c>
      <c r="D2838" s="4" t="s">
        <v>6788</v>
      </c>
      <c r="E2838" s="10"/>
      <c r="F2838" s="10"/>
      <c r="G2838" s="4" t="s">
        <v>6789</v>
      </c>
      <c r="H2838" s="4" t="s">
        <v>304</v>
      </c>
      <c r="I2838" s="4" t="s">
        <v>1478</v>
      </c>
      <c r="J2838" s="4" t="s">
        <v>965</v>
      </c>
      <c r="K2838" s="4" t="s">
        <v>966</v>
      </c>
      <c r="L2838" s="4" t="s">
        <v>959</v>
      </c>
      <c r="M2838" s="4" t="s">
        <v>960</v>
      </c>
      <c r="N2838" s="4" t="s">
        <v>967</v>
      </c>
      <c r="O2838" s="4">
        <v>2837</v>
      </c>
    </row>
    <row r="2839" spans="1:15" x14ac:dyDescent="0.35">
      <c r="A2839" s="2">
        <v>2</v>
      </c>
      <c r="B2839" s="2" t="s">
        <v>1466</v>
      </c>
      <c r="C2839" s="2" t="s">
        <v>1467</v>
      </c>
      <c r="D2839" s="2" t="s">
        <v>6790</v>
      </c>
      <c r="E2839" s="10"/>
      <c r="F2839" s="10"/>
      <c r="G2839" s="2" t="s">
        <v>6791</v>
      </c>
      <c r="H2839" s="2" t="s">
        <v>304</v>
      </c>
      <c r="I2839" s="2" t="s">
        <v>1478</v>
      </c>
      <c r="J2839" s="2" t="s">
        <v>965</v>
      </c>
      <c r="K2839" s="2" t="s">
        <v>966</v>
      </c>
      <c r="L2839" s="2" t="s">
        <v>959</v>
      </c>
      <c r="M2839" s="2" t="s">
        <v>960</v>
      </c>
      <c r="N2839" s="2" t="s">
        <v>967</v>
      </c>
      <c r="O2839" s="2">
        <v>2838</v>
      </c>
    </row>
    <row r="2840" spans="1:15" x14ac:dyDescent="0.35">
      <c r="A2840" s="4">
        <v>2</v>
      </c>
      <c r="B2840" s="4" t="s">
        <v>1466</v>
      </c>
      <c r="C2840" s="4" t="s">
        <v>1467</v>
      </c>
      <c r="D2840" s="4" t="s">
        <v>6792</v>
      </c>
      <c r="E2840" s="10"/>
      <c r="F2840" s="10"/>
      <c r="G2840" s="4" t="s">
        <v>6793</v>
      </c>
      <c r="H2840" s="4" t="s">
        <v>304</v>
      </c>
      <c r="I2840" s="4" t="s">
        <v>1478</v>
      </c>
      <c r="J2840" s="4" t="s">
        <v>965</v>
      </c>
      <c r="K2840" s="4" t="s">
        <v>966</v>
      </c>
      <c r="L2840" s="4" t="s">
        <v>1031</v>
      </c>
      <c r="M2840" s="4" t="s">
        <v>960</v>
      </c>
      <c r="N2840" s="4" t="s">
        <v>967</v>
      </c>
      <c r="O2840" s="4">
        <v>2839</v>
      </c>
    </row>
    <row r="2841" spans="1:15" x14ac:dyDescent="0.35">
      <c r="A2841" s="2">
        <v>2</v>
      </c>
      <c r="B2841" s="2" t="s">
        <v>1466</v>
      </c>
      <c r="C2841" s="2" t="s">
        <v>1467</v>
      </c>
      <c r="D2841" s="2" t="s">
        <v>6794</v>
      </c>
      <c r="E2841" s="10"/>
      <c r="F2841" s="10"/>
      <c r="G2841" s="2" t="s">
        <v>6795</v>
      </c>
      <c r="H2841" s="2" t="s">
        <v>304</v>
      </c>
      <c r="I2841" s="2" t="s">
        <v>1478</v>
      </c>
      <c r="J2841" s="2" t="s">
        <v>965</v>
      </c>
      <c r="K2841" s="2" t="s">
        <v>966</v>
      </c>
      <c r="L2841" s="2" t="s">
        <v>1031</v>
      </c>
      <c r="M2841" s="2" t="s">
        <v>960</v>
      </c>
      <c r="N2841" s="2" t="s">
        <v>967</v>
      </c>
      <c r="O2841" s="2">
        <v>2840</v>
      </c>
    </row>
    <row r="2842" spans="1:15" x14ac:dyDescent="0.35">
      <c r="A2842" s="4">
        <v>2</v>
      </c>
      <c r="B2842" s="4" t="s">
        <v>1466</v>
      </c>
      <c r="C2842" s="4" t="s">
        <v>1467</v>
      </c>
      <c r="D2842" s="4" t="s">
        <v>6796</v>
      </c>
      <c r="E2842" s="10"/>
      <c r="F2842" s="10"/>
      <c r="G2842" s="4" t="s">
        <v>6797</v>
      </c>
      <c r="H2842" s="4" t="s">
        <v>304</v>
      </c>
      <c r="I2842" s="4" t="s">
        <v>1478</v>
      </c>
      <c r="J2842" s="4" t="s">
        <v>965</v>
      </c>
      <c r="K2842" s="4" t="s">
        <v>966</v>
      </c>
      <c r="L2842" s="4" t="s">
        <v>1031</v>
      </c>
      <c r="M2842" s="4" t="s">
        <v>960</v>
      </c>
      <c r="N2842" s="4" t="s">
        <v>967</v>
      </c>
      <c r="O2842" s="4">
        <v>2841</v>
      </c>
    </row>
    <row r="2843" spans="1:15" x14ac:dyDescent="0.35">
      <c r="A2843" s="2">
        <v>2</v>
      </c>
      <c r="B2843" s="2" t="s">
        <v>1466</v>
      </c>
      <c r="C2843" s="2" t="s">
        <v>1467</v>
      </c>
      <c r="D2843" s="2" t="s">
        <v>6798</v>
      </c>
      <c r="E2843" s="10"/>
      <c r="F2843" s="10"/>
      <c r="G2843" s="2" t="s">
        <v>6799</v>
      </c>
      <c r="H2843" s="2" t="s">
        <v>304</v>
      </c>
      <c r="I2843" s="2" t="s">
        <v>1478</v>
      </c>
      <c r="J2843" s="2" t="s">
        <v>965</v>
      </c>
      <c r="K2843" s="2" t="s">
        <v>966</v>
      </c>
      <c r="L2843" s="2" t="s">
        <v>959</v>
      </c>
      <c r="M2843" s="2" t="s">
        <v>960</v>
      </c>
      <c r="N2843" s="2" t="s">
        <v>967</v>
      </c>
      <c r="O2843" s="2">
        <v>2842</v>
      </c>
    </row>
    <row r="2844" spans="1:15" x14ac:dyDescent="0.35">
      <c r="A2844" s="4">
        <v>2</v>
      </c>
      <c r="B2844" s="4" t="s">
        <v>1466</v>
      </c>
      <c r="C2844" s="4" t="s">
        <v>1467</v>
      </c>
      <c r="D2844" s="4" t="s">
        <v>6800</v>
      </c>
      <c r="E2844" s="10"/>
      <c r="F2844" s="10"/>
      <c r="G2844" s="4" t="s">
        <v>6801</v>
      </c>
      <c r="H2844" s="4" t="s">
        <v>304</v>
      </c>
      <c r="I2844" s="4" t="s">
        <v>1478</v>
      </c>
      <c r="J2844" s="4" t="s">
        <v>973</v>
      </c>
      <c r="K2844" s="4" t="s">
        <v>966</v>
      </c>
      <c r="L2844" s="4" t="s">
        <v>1031</v>
      </c>
      <c r="M2844" s="4" t="s">
        <v>960</v>
      </c>
      <c r="N2844" s="4" t="s">
        <v>967</v>
      </c>
      <c r="O2844" s="4">
        <v>2843</v>
      </c>
    </row>
    <row r="2845" spans="1:15" x14ac:dyDescent="0.35">
      <c r="A2845" s="2">
        <v>2</v>
      </c>
      <c r="B2845" s="2" t="s">
        <v>1466</v>
      </c>
      <c r="C2845" s="2" t="s">
        <v>1467</v>
      </c>
      <c r="D2845" s="2" t="s">
        <v>6802</v>
      </c>
      <c r="E2845" s="10"/>
      <c r="F2845" s="10"/>
      <c r="G2845" s="2" t="s">
        <v>6803</v>
      </c>
      <c r="H2845" s="2" t="s">
        <v>304</v>
      </c>
      <c r="I2845" s="2" t="s">
        <v>1478</v>
      </c>
      <c r="J2845" s="2" t="s">
        <v>965</v>
      </c>
      <c r="K2845" s="2" t="s">
        <v>966</v>
      </c>
      <c r="L2845" s="2" t="s">
        <v>959</v>
      </c>
      <c r="M2845" s="2" t="s">
        <v>960</v>
      </c>
      <c r="N2845" s="2" t="s">
        <v>967</v>
      </c>
      <c r="O2845" s="2">
        <v>2844</v>
      </c>
    </row>
    <row r="2846" spans="1:15" x14ac:dyDescent="0.35">
      <c r="A2846" s="4">
        <v>2</v>
      </c>
      <c r="B2846" s="4" t="s">
        <v>1466</v>
      </c>
      <c r="C2846" s="4" t="s">
        <v>1467</v>
      </c>
      <c r="D2846" s="4" t="s">
        <v>6804</v>
      </c>
      <c r="E2846" s="10"/>
      <c r="F2846" s="10"/>
      <c r="G2846" s="4" t="s">
        <v>6805</v>
      </c>
      <c r="H2846" s="4" t="s">
        <v>304</v>
      </c>
      <c r="I2846" s="4" t="s">
        <v>1478</v>
      </c>
      <c r="J2846" s="4" t="s">
        <v>957</v>
      </c>
      <c r="K2846" s="4" t="s">
        <v>966</v>
      </c>
      <c r="L2846" s="4" t="s">
        <v>959</v>
      </c>
      <c r="M2846" s="4" t="s">
        <v>960</v>
      </c>
      <c r="N2846" s="4" t="s">
        <v>961</v>
      </c>
      <c r="O2846" s="4">
        <v>2845</v>
      </c>
    </row>
    <row r="2847" spans="1:15" x14ac:dyDescent="0.35">
      <c r="A2847" s="2">
        <v>2</v>
      </c>
      <c r="B2847" s="2" t="s">
        <v>1466</v>
      </c>
      <c r="C2847" s="2" t="s">
        <v>1467</v>
      </c>
      <c r="D2847" s="2" t="s">
        <v>6806</v>
      </c>
      <c r="E2847" s="10"/>
      <c r="F2847" s="10"/>
      <c r="G2847" s="2" t="s">
        <v>6807</v>
      </c>
      <c r="H2847" s="2" t="s">
        <v>304</v>
      </c>
      <c r="I2847" s="2" t="s">
        <v>1478</v>
      </c>
      <c r="J2847" s="2" t="s">
        <v>957</v>
      </c>
      <c r="K2847" s="2" t="s">
        <v>966</v>
      </c>
      <c r="L2847" s="2" t="s">
        <v>959</v>
      </c>
      <c r="M2847" s="2" t="s">
        <v>960</v>
      </c>
      <c r="N2847" s="2" t="s">
        <v>967</v>
      </c>
      <c r="O2847" s="2">
        <v>2846</v>
      </c>
    </row>
    <row r="2848" spans="1:15" x14ac:dyDescent="0.35">
      <c r="A2848" s="4">
        <v>2</v>
      </c>
      <c r="B2848" s="4" t="s">
        <v>1466</v>
      </c>
      <c r="C2848" s="4" t="s">
        <v>1467</v>
      </c>
      <c r="D2848" s="4" t="s">
        <v>6808</v>
      </c>
      <c r="E2848" s="10"/>
      <c r="F2848" s="10"/>
      <c r="G2848" s="4" t="s">
        <v>6809</v>
      </c>
      <c r="H2848" s="4" t="s">
        <v>304</v>
      </c>
      <c r="I2848" s="4" t="s">
        <v>1478</v>
      </c>
      <c r="J2848" s="4" t="s">
        <v>965</v>
      </c>
      <c r="K2848" s="4" t="s">
        <v>966</v>
      </c>
      <c r="L2848" s="4" t="s">
        <v>959</v>
      </c>
      <c r="M2848" s="4" t="s">
        <v>960</v>
      </c>
      <c r="N2848" s="4" t="s">
        <v>967</v>
      </c>
      <c r="O2848" s="4">
        <v>2847</v>
      </c>
    </row>
    <row r="2849" spans="1:15" x14ac:dyDescent="0.35">
      <c r="A2849" s="2">
        <v>2</v>
      </c>
      <c r="B2849" s="2" t="s">
        <v>1466</v>
      </c>
      <c r="C2849" s="2" t="s">
        <v>1467</v>
      </c>
      <c r="D2849" s="2" t="s">
        <v>6810</v>
      </c>
      <c r="E2849" s="10"/>
      <c r="F2849" s="10"/>
      <c r="G2849" s="2" t="s">
        <v>6811</v>
      </c>
      <c r="H2849" s="2" t="s">
        <v>304</v>
      </c>
      <c r="I2849" s="2" t="s">
        <v>1478</v>
      </c>
      <c r="J2849" s="2" t="s">
        <v>973</v>
      </c>
      <c r="K2849" s="2" t="s">
        <v>966</v>
      </c>
      <c r="L2849" s="2" t="s">
        <v>1031</v>
      </c>
      <c r="M2849" s="2" t="s">
        <v>960</v>
      </c>
      <c r="N2849" s="2" t="s">
        <v>967</v>
      </c>
      <c r="O2849" s="2">
        <v>2848</v>
      </c>
    </row>
    <row r="2850" spans="1:15" x14ac:dyDescent="0.35">
      <c r="A2850" s="4">
        <v>2</v>
      </c>
      <c r="B2850" s="4" t="s">
        <v>1466</v>
      </c>
      <c r="C2850" s="4" t="s">
        <v>1467</v>
      </c>
      <c r="D2850" s="4" t="s">
        <v>6812</v>
      </c>
      <c r="E2850" s="10"/>
      <c r="F2850" s="10"/>
      <c r="G2850" s="4" t="s">
        <v>6813</v>
      </c>
      <c r="H2850" s="4" t="s">
        <v>304</v>
      </c>
      <c r="I2850" s="4" t="s">
        <v>1478</v>
      </c>
      <c r="J2850" s="4" t="s">
        <v>957</v>
      </c>
      <c r="K2850" s="4" t="s">
        <v>966</v>
      </c>
      <c r="L2850" s="4" t="s">
        <v>959</v>
      </c>
      <c r="M2850" s="4" t="s">
        <v>960</v>
      </c>
      <c r="N2850" s="4" t="s">
        <v>961</v>
      </c>
      <c r="O2850" s="4">
        <v>2849</v>
      </c>
    </row>
    <row r="2851" spans="1:15" x14ac:dyDescent="0.35">
      <c r="A2851" s="2">
        <v>2</v>
      </c>
      <c r="B2851" s="2" t="s">
        <v>1466</v>
      </c>
      <c r="C2851" s="2" t="s">
        <v>1467</v>
      </c>
      <c r="D2851" s="2" t="s">
        <v>6814</v>
      </c>
      <c r="E2851" s="10"/>
      <c r="F2851" s="10"/>
      <c r="G2851" s="2" t="s">
        <v>6815</v>
      </c>
      <c r="H2851" s="2" t="s">
        <v>304</v>
      </c>
      <c r="I2851" s="2" t="s">
        <v>1478</v>
      </c>
      <c r="J2851" s="2" t="s">
        <v>957</v>
      </c>
      <c r="K2851" s="2" t="s">
        <v>966</v>
      </c>
      <c r="L2851" s="2" t="s">
        <v>959</v>
      </c>
      <c r="M2851" s="2" t="s">
        <v>960</v>
      </c>
      <c r="N2851" s="2" t="s">
        <v>961</v>
      </c>
      <c r="O2851" s="2">
        <v>2850</v>
      </c>
    </row>
    <row r="2852" spans="1:15" x14ac:dyDescent="0.35">
      <c r="A2852" s="4">
        <v>2</v>
      </c>
      <c r="B2852" s="4" t="s">
        <v>1466</v>
      </c>
      <c r="C2852" s="4" t="s">
        <v>1467</v>
      </c>
      <c r="D2852" s="4" t="s">
        <v>6816</v>
      </c>
      <c r="E2852" s="10"/>
      <c r="F2852" s="10"/>
      <c r="G2852" s="4" t="s">
        <v>6817</v>
      </c>
      <c r="H2852" s="4" t="s">
        <v>304</v>
      </c>
      <c r="I2852" s="4" t="s">
        <v>1478</v>
      </c>
      <c r="J2852" s="4" t="s">
        <v>965</v>
      </c>
      <c r="K2852" s="4" t="s">
        <v>966</v>
      </c>
      <c r="L2852" s="4" t="s">
        <v>959</v>
      </c>
      <c r="M2852" s="4" t="s">
        <v>960</v>
      </c>
      <c r="N2852" s="4" t="s">
        <v>967</v>
      </c>
      <c r="O2852" s="4">
        <v>2851</v>
      </c>
    </row>
    <row r="2853" spans="1:15" x14ac:dyDescent="0.35">
      <c r="A2853" s="2">
        <v>2</v>
      </c>
      <c r="B2853" s="2" t="s">
        <v>1466</v>
      </c>
      <c r="C2853" s="2" t="s">
        <v>1467</v>
      </c>
      <c r="D2853" s="2" t="s">
        <v>6818</v>
      </c>
      <c r="E2853" s="10"/>
      <c r="F2853" s="10"/>
      <c r="G2853" s="2" t="s">
        <v>6819</v>
      </c>
      <c r="H2853" s="2" t="s">
        <v>304</v>
      </c>
      <c r="I2853" s="2" t="s">
        <v>1478</v>
      </c>
      <c r="J2853" s="2" t="s">
        <v>965</v>
      </c>
      <c r="K2853" s="2" t="s">
        <v>966</v>
      </c>
      <c r="L2853" s="2" t="s">
        <v>1031</v>
      </c>
      <c r="M2853" s="2" t="s">
        <v>960</v>
      </c>
      <c r="N2853" s="2" t="s">
        <v>967</v>
      </c>
      <c r="O2853" s="2">
        <v>2852</v>
      </c>
    </row>
    <row r="2854" spans="1:15" x14ac:dyDescent="0.35">
      <c r="A2854" s="4">
        <v>2</v>
      </c>
      <c r="B2854" s="4" t="s">
        <v>1466</v>
      </c>
      <c r="C2854" s="4" t="s">
        <v>1467</v>
      </c>
      <c r="D2854" s="4" t="s">
        <v>6820</v>
      </c>
      <c r="E2854" s="10"/>
      <c r="F2854" s="10"/>
      <c r="G2854" s="4" t="s">
        <v>6821</v>
      </c>
      <c r="H2854" s="4" t="s">
        <v>304</v>
      </c>
      <c r="I2854" s="4" t="s">
        <v>1478</v>
      </c>
      <c r="J2854" s="4" t="s">
        <v>973</v>
      </c>
      <c r="K2854" s="4" t="s">
        <v>966</v>
      </c>
      <c r="L2854" s="4" t="s">
        <v>959</v>
      </c>
      <c r="M2854" s="4" t="s">
        <v>960</v>
      </c>
      <c r="N2854" s="4" t="s">
        <v>967</v>
      </c>
      <c r="O2854" s="4">
        <v>2853</v>
      </c>
    </row>
    <row r="2855" spans="1:15" x14ac:dyDescent="0.35">
      <c r="A2855" s="2">
        <v>2</v>
      </c>
      <c r="B2855" s="2" t="s">
        <v>1466</v>
      </c>
      <c r="C2855" s="2" t="s">
        <v>1467</v>
      </c>
      <c r="D2855" s="2" t="s">
        <v>6822</v>
      </c>
      <c r="E2855" s="10"/>
      <c r="F2855" s="10"/>
      <c r="G2855" s="2" t="s">
        <v>6823</v>
      </c>
      <c r="H2855" s="2" t="s">
        <v>304</v>
      </c>
      <c r="I2855" s="2" t="s">
        <v>1478</v>
      </c>
      <c r="J2855" s="2" t="s">
        <v>973</v>
      </c>
      <c r="K2855" s="2" t="s">
        <v>966</v>
      </c>
      <c r="L2855" s="2" t="s">
        <v>959</v>
      </c>
      <c r="M2855" s="2" t="s">
        <v>960</v>
      </c>
      <c r="N2855" s="2" t="s">
        <v>967</v>
      </c>
      <c r="O2855" s="2">
        <v>2854</v>
      </c>
    </row>
    <row r="2856" spans="1:15" x14ac:dyDescent="0.35">
      <c r="A2856" s="4">
        <v>2</v>
      </c>
      <c r="B2856" s="4" t="s">
        <v>1466</v>
      </c>
      <c r="C2856" s="4" t="s">
        <v>1467</v>
      </c>
      <c r="D2856" s="4" t="s">
        <v>6824</v>
      </c>
      <c r="E2856" s="10"/>
      <c r="F2856" s="10"/>
      <c r="G2856" s="4" t="s">
        <v>6825</v>
      </c>
      <c r="H2856" s="4" t="s">
        <v>304</v>
      </c>
      <c r="I2856" s="4" t="s">
        <v>1478</v>
      </c>
      <c r="J2856" s="4" t="s">
        <v>965</v>
      </c>
      <c r="K2856" s="4" t="s">
        <v>966</v>
      </c>
      <c r="L2856" s="4" t="s">
        <v>959</v>
      </c>
      <c r="M2856" s="4" t="s">
        <v>960</v>
      </c>
      <c r="N2856" s="4" t="s">
        <v>967</v>
      </c>
      <c r="O2856" s="4">
        <v>2855</v>
      </c>
    </row>
    <row r="2857" spans="1:15" x14ac:dyDescent="0.35">
      <c r="A2857" s="2">
        <v>2</v>
      </c>
      <c r="B2857" s="2" t="s">
        <v>1466</v>
      </c>
      <c r="C2857" s="2" t="s">
        <v>1467</v>
      </c>
      <c r="D2857" s="2" t="s">
        <v>6826</v>
      </c>
      <c r="E2857" s="10"/>
      <c r="F2857" s="10"/>
      <c r="G2857" s="2" t="s">
        <v>6827</v>
      </c>
      <c r="H2857" s="2" t="s">
        <v>304</v>
      </c>
      <c r="I2857" s="2" t="s">
        <v>1478</v>
      </c>
      <c r="J2857" s="2" t="s">
        <v>965</v>
      </c>
      <c r="K2857" s="2" t="s">
        <v>966</v>
      </c>
      <c r="L2857" s="2" t="s">
        <v>1031</v>
      </c>
      <c r="M2857" s="2" t="s">
        <v>960</v>
      </c>
      <c r="N2857" s="2" t="s">
        <v>967</v>
      </c>
      <c r="O2857" s="2">
        <v>2856</v>
      </c>
    </row>
    <row r="2858" spans="1:15" x14ac:dyDescent="0.35">
      <c r="A2858" s="4">
        <v>2</v>
      </c>
      <c r="B2858" s="4" t="s">
        <v>1466</v>
      </c>
      <c r="C2858" s="4" t="s">
        <v>1467</v>
      </c>
      <c r="D2858" s="4" t="s">
        <v>6828</v>
      </c>
      <c r="E2858" s="10"/>
      <c r="F2858" s="10"/>
      <c r="G2858" s="4" t="s">
        <v>6829</v>
      </c>
      <c r="H2858" s="4" t="s">
        <v>304</v>
      </c>
      <c r="I2858" s="4" t="s">
        <v>1478</v>
      </c>
      <c r="J2858" s="4" t="s">
        <v>957</v>
      </c>
      <c r="K2858" s="4" t="s">
        <v>966</v>
      </c>
      <c r="L2858" s="4" t="s">
        <v>959</v>
      </c>
      <c r="M2858" s="4" t="s">
        <v>960</v>
      </c>
      <c r="N2858" s="4" t="s">
        <v>961</v>
      </c>
      <c r="O2858" s="4">
        <v>2857</v>
      </c>
    </row>
    <row r="2859" spans="1:15" x14ac:dyDescent="0.35">
      <c r="A2859" s="2">
        <v>2</v>
      </c>
      <c r="B2859" s="2" t="s">
        <v>1466</v>
      </c>
      <c r="C2859" s="2" t="s">
        <v>1467</v>
      </c>
      <c r="D2859" s="2" t="s">
        <v>6830</v>
      </c>
      <c r="E2859" s="10"/>
      <c r="F2859" s="10"/>
      <c r="G2859" s="2" t="s">
        <v>6831</v>
      </c>
      <c r="H2859" s="2" t="s">
        <v>304</v>
      </c>
      <c r="I2859" s="2" t="s">
        <v>1478</v>
      </c>
      <c r="J2859" s="2" t="s">
        <v>965</v>
      </c>
      <c r="K2859" s="2" t="s">
        <v>966</v>
      </c>
      <c r="L2859" s="2" t="s">
        <v>959</v>
      </c>
      <c r="M2859" s="2" t="s">
        <v>960</v>
      </c>
      <c r="N2859" s="2" t="s">
        <v>967</v>
      </c>
      <c r="O2859" s="2">
        <v>2858</v>
      </c>
    </row>
    <row r="2860" spans="1:15" x14ac:dyDescent="0.35">
      <c r="A2860" s="4">
        <v>2</v>
      </c>
      <c r="B2860" s="4" t="s">
        <v>1466</v>
      </c>
      <c r="C2860" s="4" t="s">
        <v>1467</v>
      </c>
      <c r="D2860" s="4" t="s">
        <v>6832</v>
      </c>
      <c r="E2860" s="10"/>
      <c r="F2860" s="10"/>
      <c r="G2860" s="4" t="s">
        <v>6833</v>
      </c>
      <c r="H2860" s="4" t="s">
        <v>304</v>
      </c>
      <c r="I2860" s="4" t="s">
        <v>1478</v>
      </c>
      <c r="J2860" s="4" t="s">
        <v>973</v>
      </c>
      <c r="K2860" s="4" t="s">
        <v>966</v>
      </c>
      <c r="L2860" s="4" t="s">
        <v>1031</v>
      </c>
      <c r="M2860" s="4" t="s">
        <v>960</v>
      </c>
      <c r="N2860" s="4" t="s">
        <v>967</v>
      </c>
      <c r="O2860" s="4">
        <v>2859</v>
      </c>
    </row>
    <row r="2861" spans="1:15" x14ac:dyDescent="0.35">
      <c r="A2861" s="2">
        <v>2</v>
      </c>
      <c r="B2861" s="2" t="s">
        <v>1466</v>
      </c>
      <c r="C2861" s="2" t="s">
        <v>1467</v>
      </c>
      <c r="D2861" s="2" t="s">
        <v>6834</v>
      </c>
      <c r="E2861" s="10"/>
      <c r="F2861" s="10"/>
      <c r="G2861" s="2" t="s">
        <v>6835</v>
      </c>
      <c r="H2861" s="2" t="s">
        <v>304</v>
      </c>
      <c r="I2861" s="2" t="s">
        <v>1478</v>
      </c>
      <c r="J2861" s="2" t="s">
        <v>957</v>
      </c>
      <c r="K2861" s="2" t="s">
        <v>966</v>
      </c>
      <c r="L2861" s="2" t="s">
        <v>959</v>
      </c>
      <c r="M2861" s="2" t="s">
        <v>960</v>
      </c>
      <c r="N2861" s="2" t="s">
        <v>961</v>
      </c>
      <c r="O2861" s="2">
        <v>2860</v>
      </c>
    </row>
    <row r="2862" spans="1:15" x14ac:dyDescent="0.35">
      <c r="A2862" s="4">
        <v>2</v>
      </c>
      <c r="B2862" s="4" t="s">
        <v>1466</v>
      </c>
      <c r="C2862" s="4" t="s">
        <v>1467</v>
      </c>
      <c r="D2862" s="4" t="s">
        <v>6836</v>
      </c>
      <c r="E2862" s="10"/>
      <c r="F2862" s="10"/>
      <c r="G2862" s="4" t="s">
        <v>6837</v>
      </c>
      <c r="H2862" s="4" t="s">
        <v>304</v>
      </c>
      <c r="I2862" s="4" t="s">
        <v>1478</v>
      </c>
      <c r="J2862" s="4" t="s">
        <v>957</v>
      </c>
      <c r="K2862" s="4" t="s">
        <v>966</v>
      </c>
      <c r="L2862" s="4" t="s">
        <v>959</v>
      </c>
      <c r="M2862" s="4" t="s">
        <v>960</v>
      </c>
      <c r="N2862" s="4" t="s">
        <v>1671</v>
      </c>
      <c r="O2862" s="4">
        <v>2861</v>
      </c>
    </row>
    <row r="2863" spans="1:15" x14ac:dyDescent="0.35">
      <c r="A2863" s="2">
        <v>2</v>
      </c>
      <c r="B2863" s="2" t="s">
        <v>1466</v>
      </c>
      <c r="C2863" s="2" t="s">
        <v>1467</v>
      </c>
      <c r="D2863" s="2" t="s">
        <v>6838</v>
      </c>
      <c r="E2863" s="10"/>
      <c r="F2863" s="10"/>
      <c r="G2863" s="2" t="s">
        <v>473</v>
      </c>
      <c r="H2863" s="2" t="s">
        <v>304</v>
      </c>
      <c r="I2863" s="2" t="s">
        <v>1478</v>
      </c>
      <c r="J2863" s="2" t="s">
        <v>957</v>
      </c>
      <c r="K2863" s="2" t="s">
        <v>966</v>
      </c>
      <c r="L2863" s="2" t="s">
        <v>959</v>
      </c>
      <c r="M2863" s="2" t="s">
        <v>960</v>
      </c>
      <c r="N2863" s="2" t="s">
        <v>1245</v>
      </c>
      <c r="O2863" s="2">
        <v>2862</v>
      </c>
    </row>
    <row r="2864" spans="1:15" x14ac:dyDescent="0.35">
      <c r="A2864" s="4">
        <v>2</v>
      </c>
      <c r="B2864" s="4" t="s">
        <v>1466</v>
      </c>
      <c r="C2864" s="4" t="s">
        <v>1467</v>
      </c>
      <c r="D2864" s="4" t="s">
        <v>6839</v>
      </c>
      <c r="E2864" s="10"/>
      <c r="F2864" s="10"/>
      <c r="G2864" s="4" t="s">
        <v>6840</v>
      </c>
      <c r="H2864" s="4" t="s">
        <v>304</v>
      </c>
      <c r="I2864" s="4" t="s">
        <v>1478</v>
      </c>
      <c r="J2864" s="4" t="s">
        <v>965</v>
      </c>
      <c r="K2864" s="4" t="s">
        <v>966</v>
      </c>
      <c r="L2864" s="4" t="s">
        <v>1031</v>
      </c>
      <c r="M2864" s="4" t="s">
        <v>960</v>
      </c>
      <c r="N2864" s="4" t="s">
        <v>967</v>
      </c>
      <c r="O2864" s="4">
        <v>2863</v>
      </c>
    </row>
    <row r="2865" spans="1:15" x14ac:dyDescent="0.35">
      <c r="A2865" s="2">
        <v>2</v>
      </c>
      <c r="B2865" s="2" t="s">
        <v>1466</v>
      </c>
      <c r="C2865" s="2" t="s">
        <v>1467</v>
      </c>
      <c r="D2865" s="2" t="s">
        <v>6841</v>
      </c>
      <c r="E2865" s="10"/>
      <c r="F2865" s="10"/>
      <c r="G2865" s="2" t="s">
        <v>6842</v>
      </c>
      <c r="H2865" s="2" t="s">
        <v>304</v>
      </c>
      <c r="I2865" s="2" t="s">
        <v>1478</v>
      </c>
      <c r="J2865" s="2" t="s">
        <v>973</v>
      </c>
      <c r="K2865" s="2" t="s">
        <v>966</v>
      </c>
      <c r="L2865" s="2" t="s">
        <v>959</v>
      </c>
      <c r="M2865" s="2" t="s">
        <v>960</v>
      </c>
      <c r="N2865" s="2" t="s">
        <v>967</v>
      </c>
      <c r="O2865" s="2">
        <v>2864</v>
      </c>
    </row>
    <row r="2866" spans="1:15" x14ac:dyDescent="0.35">
      <c r="A2866" s="4">
        <v>2</v>
      </c>
      <c r="B2866" s="4" t="s">
        <v>1466</v>
      </c>
      <c r="C2866" s="4" t="s">
        <v>1467</v>
      </c>
      <c r="D2866" s="4" t="s">
        <v>6843</v>
      </c>
      <c r="E2866" s="10"/>
      <c r="F2866" s="10"/>
      <c r="G2866" s="4" t="s">
        <v>6844</v>
      </c>
      <c r="H2866" s="4" t="s">
        <v>304</v>
      </c>
      <c r="I2866" s="4" t="s">
        <v>1478</v>
      </c>
      <c r="J2866" s="4" t="s">
        <v>957</v>
      </c>
      <c r="K2866" s="4" t="s">
        <v>966</v>
      </c>
      <c r="L2866" s="4" t="s">
        <v>959</v>
      </c>
      <c r="M2866" s="4" t="s">
        <v>960</v>
      </c>
      <c r="N2866" s="4" t="s">
        <v>961</v>
      </c>
      <c r="O2866" s="4">
        <v>2865</v>
      </c>
    </row>
    <row r="2867" spans="1:15" x14ac:dyDescent="0.35">
      <c r="A2867" s="2">
        <v>2</v>
      </c>
      <c r="B2867" s="2" t="s">
        <v>1466</v>
      </c>
      <c r="C2867" s="2" t="s">
        <v>1467</v>
      </c>
      <c r="D2867" s="2" t="s">
        <v>6845</v>
      </c>
      <c r="E2867" s="10"/>
      <c r="F2867" s="10"/>
      <c r="G2867" s="2" t="s">
        <v>6846</v>
      </c>
      <c r="H2867" s="2" t="s">
        <v>304</v>
      </c>
      <c r="I2867" s="2" t="s">
        <v>1478</v>
      </c>
      <c r="J2867" s="2" t="s">
        <v>965</v>
      </c>
      <c r="K2867" s="2" t="s">
        <v>966</v>
      </c>
      <c r="L2867" s="2" t="s">
        <v>1031</v>
      </c>
      <c r="M2867" s="2" t="s">
        <v>960</v>
      </c>
      <c r="N2867" s="2" t="s">
        <v>967</v>
      </c>
      <c r="O2867" s="2">
        <v>2866</v>
      </c>
    </row>
    <row r="2868" spans="1:15" x14ac:dyDescent="0.35">
      <c r="A2868" s="4">
        <v>2</v>
      </c>
      <c r="B2868" s="4" t="s">
        <v>1466</v>
      </c>
      <c r="C2868" s="4" t="s">
        <v>1467</v>
      </c>
      <c r="D2868" s="4" t="s">
        <v>6847</v>
      </c>
      <c r="E2868" s="10"/>
      <c r="F2868" s="10"/>
      <c r="G2868" s="4" t="s">
        <v>6848</v>
      </c>
      <c r="H2868" s="4" t="s">
        <v>304</v>
      </c>
      <c r="I2868" s="4" t="s">
        <v>1478</v>
      </c>
      <c r="J2868" s="4" t="s">
        <v>957</v>
      </c>
      <c r="K2868" s="4" t="s">
        <v>966</v>
      </c>
      <c r="L2868" s="4" t="s">
        <v>959</v>
      </c>
      <c r="M2868" s="4" t="s">
        <v>960</v>
      </c>
      <c r="N2868" s="4" t="s">
        <v>1245</v>
      </c>
      <c r="O2868" s="4">
        <v>2867</v>
      </c>
    </row>
    <row r="2869" spans="1:15" x14ac:dyDescent="0.35">
      <c r="A2869" s="2">
        <v>2</v>
      </c>
      <c r="B2869" s="2" t="s">
        <v>1466</v>
      </c>
      <c r="C2869" s="2" t="s">
        <v>1467</v>
      </c>
      <c r="D2869" s="2" t="s">
        <v>6849</v>
      </c>
      <c r="E2869" s="10"/>
      <c r="F2869" s="10"/>
      <c r="G2869" s="2" t="s">
        <v>6850</v>
      </c>
      <c r="H2869" s="2" t="s">
        <v>304</v>
      </c>
      <c r="I2869" s="2" t="s">
        <v>1478</v>
      </c>
      <c r="J2869" s="2" t="s">
        <v>973</v>
      </c>
      <c r="K2869" s="2" t="s">
        <v>966</v>
      </c>
      <c r="L2869" s="2" t="s">
        <v>959</v>
      </c>
      <c r="M2869" s="2" t="s">
        <v>960</v>
      </c>
      <c r="N2869" s="2" t="s">
        <v>967</v>
      </c>
      <c r="O2869" s="2">
        <v>2868</v>
      </c>
    </row>
    <row r="2870" spans="1:15" x14ac:dyDescent="0.35">
      <c r="A2870" s="4">
        <v>2</v>
      </c>
      <c r="B2870" s="4" t="s">
        <v>1466</v>
      </c>
      <c r="C2870" s="4" t="s">
        <v>1467</v>
      </c>
      <c r="D2870" s="4" t="s">
        <v>6851</v>
      </c>
      <c r="E2870" s="10"/>
      <c r="F2870" s="10"/>
      <c r="G2870" s="4" t="s">
        <v>6852</v>
      </c>
      <c r="H2870" s="4" t="s">
        <v>304</v>
      </c>
      <c r="I2870" s="4" t="s">
        <v>1478</v>
      </c>
      <c r="J2870" s="4" t="s">
        <v>965</v>
      </c>
      <c r="K2870" s="4" t="s">
        <v>966</v>
      </c>
      <c r="L2870" s="4" t="s">
        <v>1031</v>
      </c>
      <c r="M2870" s="4" t="s">
        <v>960</v>
      </c>
      <c r="N2870" s="4" t="s">
        <v>967</v>
      </c>
      <c r="O2870" s="4">
        <v>2869</v>
      </c>
    </row>
    <row r="2871" spans="1:15" x14ac:dyDescent="0.35">
      <c r="A2871" s="2">
        <v>2</v>
      </c>
      <c r="B2871" s="2" t="s">
        <v>1466</v>
      </c>
      <c r="C2871" s="2" t="s">
        <v>1467</v>
      </c>
      <c r="D2871" s="2" t="s">
        <v>6853</v>
      </c>
      <c r="E2871" s="10"/>
      <c r="F2871" s="10"/>
      <c r="G2871" s="2" t="s">
        <v>6854</v>
      </c>
      <c r="H2871" s="2" t="s">
        <v>304</v>
      </c>
      <c r="I2871" s="2" t="s">
        <v>1478</v>
      </c>
      <c r="J2871" s="2" t="s">
        <v>957</v>
      </c>
      <c r="K2871" s="2" t="s">
        <v>966</v>
      </c>
      <c r="L2871" s="2" t="s">
        <v>959</v>
      </c>
      <c r="M2871" s="2" t="s">
        <v>960</v>
      </c>
      <c r="N2871" s="2" t="s">
        <v>961</v>
      </c>
      <c r="O2871" s="2">
        <v>2870</v>
      </c>
    </row>
    <row r="2872" spans="1:15" x14ac:dyDescent="0.35">
      <c r="A2872" s="4">
        <v>2</v>
      </c>
      <c r="B2872" s="4" t="s">
        <v>1466</v>
      </c>
      <c r="C2872" s="4" t="s">
        <v>1467</v>
      </c>
      <c r="D2872" s="4" t="s">
        <v>6855</v>
      </c>
      <c r="E2872" s="10"/>
      <c r="F2872" s="10"/>
      <c r="G2872" s="4" t="s">
        <v>1176</v>
      </c>
      <c r="H2872" s="4" t="s">
        <v>304</v>
      </c>
      <c r="I2872" s="4" t="s">
        <v>1478</v>
      </c>
      <c r="J2872" s="4" t="s">
        <v>973</v>
      </c>
      <c r="K2872" s="4" t="s">
        <v>966</v>
      </c>
      <c r="L2872" s="4" t="s">
        <v>959</v>
      </c>
      <c r="M2872" s="4" t="s">
        <v>960</v>
      </c>
      <c r="N2872" s="4" t="s">
        <v>967</v>
      </c>
      <c r="O2872" s="4">
        <v>2871</v>
      </c>
    </row>
    <row r="2873" spans="1:15" x14ac:dyDescent="0.35">
      <c r="A2873" s="2">
        <v>2</v>
      </c>
      <c r="B2873" s="2" t="s">
        <v>1466</v>
      </c>
      <c r="C2873" s="2" t="s">
        <v>1467</v>
      </c>
      <c r="D2873" s="2" t="s">
        <v>6856</v>
      </c>
      <c r="E2873" s="10"/>
      <c r="F2873" s="10"/>
      <c r="G2873" s="2" t="s">
        <v>6857</v>
      </c>
      <c r="H2873" s="2" t="s">
        <v>304</v>
      </c>
      <c r="I2873" s="2" t="s">
        <v>1478</v>
      </c>
      <c r="J2873" s="2" t="s">
        <v>957</v>
      </c>
      <c r="K2873" s="2" t="s">
        <v>966</v>
      </c>
      <c r="L2873" s="2" t="s">
        <v>959</v>
      </c>
      <c r="M2873" s="2" t="s">
        <v>960</v>
      </c>
      <c r="N2873" s="2" t="s">
        <v>961</v>
      </c>
      <c r="O2873" s="2">
        <v>2872</v>
      </c>
    </row>
    <row r="2874" spans="1:15" x14ac:dyDescent="0.35">
      <c r="A2874" s="4">
        <v>2</v>
      </c>
      <c r="B2874" s="4" t="s">
        <v>1466</v>
      </c>
      <c r="C2874" s="4" t="s">
        <v>1467</v>
      </c>
      <c r="D2874" s="4" t="s">
        <v>6858</v>
      </c>
      <c r="E2874" s="10"/>
      <c r="F2874" s="10"/>
      <c r="G2874" s="4" t="s">
        <v>6859</v>
      </c>
      <c r="H2874" s="4" t="s">
        <v>304</v>
      </c>
      <c r="I2874" s="4" t="s">
        <v>1478</v>
      </c>
      <c r="J2874" s="4" t="s">
        <v>957</v>
      </c>
      <c r="K2874" s="4" t="s">
        <v>966</v>
      </c>
      <c r="L2874" s="4" t="s">
        <v>959</v>
      </c>
      <c r="M2874" s="4" t="s">
        <v>960</v>
      </c>
      <c r="N2874" s="4" t="s">
        <v>1479</v>
      </c>
      <c r="O2874" s="4">
        <v>2873</v>
      </c>
    </row>
    <row r="2875" spans="1:15" x14ac:dyDescent="0.35">
      <c r="A2875" s="2">
        <v>2</v>
      </c>
      <c r="B2875" s="2" t="s">
        <v>1466</v>
      </c>
      <c r="C2875" s="2" t="s">
        <v>1467</v>
      </c>
      <c r="D2875" s="2" t="s">
        <v>6860</v>
      </c>
      <c r="E2875" s="10"/>
      <c r="F2875" s="10"/>
      <c r="G2875" s="2" t="s">
        <v>6861</v>
      </c>
      <c r="H2875" s="2" t="s">
        <v>304</v>
      </c>
      <c r="I2875" s="2" t="s">
        <v>1478</v>
      </c>
      <c r="J2875" s="2" t="s">
        <v>965</v>
      </c>
      <c r="K2875" s="2" t="s">
        <v>966</v>
      </c>
      <c r="L2875" s="2" t="s">
        <v>959</v>
      </c>
      <c r="M2875" s="2" t="s">
        <v>960</v>
      </c>
      <c r="N2875" s="2" t="s">
        <v>967</v>
      </c>
      <c r="O2875" s="2">
        <v>2874</v>
      </c>
    </row>
    <row r="2876" spans="1:15" x14ac:dyDescent="0.35">
      <c r="A2876" s="4">
        <v>2</v>
      </c>
      <c r="B2876" s="4" t="s">
        <v>1466</v>
      </c>
      <c r="C2876" s="4" t="s">
        <v>1467</v>
      </c>
      <c r="D2876" s="4" t="s">
        <v>6862</v>
      </c>
      <c r="E2876" s="10"/>
      <c r="F2876" s="10"/>
      <c r="G2876" s="4" t="s">
        <v>6863</v>
      </c>
      <c r="H2876" s="4" t="s">
        <v>304</v>
      </c>
      <c r="I2876" s="4" t="s">
        <v>1478</v>
      </c>
      <c r="J2876" s="4" t="s">
        <v>973</v>
      </c>
      <c r="K2876" s="4" t="s">
        <v>966</v>
      </c>
      <c r="L2876" s="4" t="s">
        <v>959</v>
      </c>
      <c r="M2876" s="4" t="s">
        <v>960</v>
      </c>
      <c r="N2876" s="4" t="s">
        <v>967</v>
      </c>
      <c r="O2876" s="4">
        <v>2875</v>
      </c>
    </row>
    <row r="2877" spans="1:15" x14ac:dyDescent="0.35">
      <c r="A2877" s="2">
        <v>2</v>
      </c>
      <c r="B2877" s="2" t="s">
        <v>1466</v>
      </c>
      <c r="C2877" s="2" t="s">
        <v>1467</v>
      </c>
      <c r="D2877" s="2" t="s">
        <v>6864</v>
      </c>
      <c r="E2877" s="10"/>
      <c r="F2877" s="10"/>
      <c r="G2877" s="2" t="s">
        <v>6865</v>
      </c>
      <c r="H2877" s="2" t="s">
        <v>304</v>
      </c>
      <c r="I2877" s="2" t="s">
        <v>1478</v>
      </c>
      <c r="J2877" s="2" t="s">
        <v>965</v>
      </c>
      <c r="K2877" s="2" t="s">
        <v>966</v>
      </c>
      <c r="L2877" s="2" t="s">
        <v>1031</v>
      </c>
      <c r="M2877" s="2" t="s">
        <v>960</v>
      </c>
      <c r="N2877" s="2" t="s">
        <v>967</v>
      </c>
      <c r="O2877" s="2">
        <v>2876</v>
      </c>
    </row>
    <row r="2878" spans="1:15" x14ac:dyDescent="0.35">
      <c r="A2878" s="4">
        <v>2</v>
      </c>
      <c r="B2878" s="4" t="s">
        <v>1466</v>
      </c>
      <c r="C2878" s="4" t="s">
        <v>1467</v>
      </c>
      <c r="D2878" s="4" t="s">
        <v>6866</v>
      </c>
      <c r="E2878" s="10"/>
      <c r="F2878" s="10"/>
      <c r="G2878" s="4" t="s">
        <v>6867</v>
      </c>
      <c r="H2878" s="4" t="s">
        <v>304</v>
      </c>
      <c r="I2878" s="4" t="s">
        <v>1478</v>
      </c>
      <c r="J2878" s="4" t="s">
        <v>965</v>
      </c>
      <c r="K2878" s="4" t="s">
        <v>966</v>
      </c>
      <c r="L2878" s="4" t="s">
        <v>959</v>
      </c>
      <c r="M2878" s="4" t="s">
        <v>960</v>
      </c>
      <c r="N2878" s="4" t="s">
        <v>967</v>
      </c>
      <c r="O2878" s="4">
        <v>2877</v>
      </c>
    </row>
    <row r="2879" spans="1:15" x14ac:dyDescent="0.35">
      <c r="A2879" s="2">
        <v>2</v>
      </c>
      <c r="B2879" s="2" t="s">
        <v>1466</v>
      </c>
      <c r="C2879" s="2" t="s">
        <v>1467</v>
      </c>
      <c r="D2879" s="2" t="s">
        <v>6868</v>
      </c>
      <c r="E2879" s="10"/>
      <c r="F2879" s="10"/>
      <c r="G2879" s="2" t="s">
        <v>6869</v>
      </c>
      <c r="H2879" s="2" t="s">
        <v>304</v>
      </c>
      <c r="I2879" s="2" t="s">
        <v>1478</v>
      </c>
      <c r="J2879" s="2" t="s">
        <v>965</v>
      </c>
      <c r="K2879" s="2" t="s">
        <v>966</v>
      </c>
      <c r="L2879" s="2" t="s">
        <v>959</v>
      </c>
      <c r="M2879" s="2" t="s">
        <v>960</v>
      </c>
      <c r="N2879" s="2" t="s">
        <v>967</v>
      </c>
      <c r="O2879" s="2">
        <v>2878</v>
      </c>
    </row>
    <row r="2880" spans="1:15" x14ac:dyDescent="0.35">
      <c r="A2880" s="4">
        <v>2</v>
      </c>
      <c r="B2880" s="4" t="s">
        <v>1466</v>
      </c>
      <c r="C2880" s="4" t="s">
        <v>1467</v>
      </c>
      <c r="D2880" s="4" t="s">
        <v>6870</v>
      </c>
      <c r="E2880" s="10"/>
      <c r="F2880" s="10"/>
      <c r="G2880" s="4" t="s">
        <v>6871</v>
      </c>
      <c r="H2880" s="4" t="s">
        <v>304</v>
      </c>
      <c r="I2880" s="4" t="s">
        <v>1478</v>
      </c>
      <c r="J2880" s="4" t="s">
        <v>965</v>
      </c>
      <c r="K2880" s="4" t="s">
        <v>966</v>
      </c>
      <c r="L2880" s="4" t="s">
        <v>1031</v>
      </c>
      <c r="M2880" s="4" t="s">
        <v>960</v>
      </c>
      <c r="N2880" s="4" t="s">
        <v>967</v>
      </c>
      <c r="O2880" s="4">
        <v>2879</v>
      </c>
    </row>
    <row r="2881" spans="1:15" x14ac:dyDescent="0.35">
      <c r="A2881" s="2">
        <v>2</v>
      </c>
      <c r="B2881" s="2" t="s">
        <v>1466</v>
      </c>
      <c r="C2881" s="2" t="s">
        <v>1467</v>
      </c>
      <c r="D2881" s="2" t="s">
        <v>6872</v>
      </c>
      <c r="E2881" s="10"/>
      <c r="F2881" s="10"/>
      <c r="G2881" s="2" t="s">
        <v>6873</v>
      </c>
      <c r="H2881" s="2" t="s">
        <v>304</v>
      </c>
      <c r="I2881" s="2" t="s">
        <v>1478</v>
      </c>
      <c r="J2881" s="2" t="s">
        <v>973</v>
      </c>
      <c r="K2881" s="2" t="s">
        <v>966</v>
      </c>
      <c r="L2881" s="2" t="s">
        <v>959</v>
      </c>
      <c r="M2881" s="2" t="s">
        <v>960</v>
      </c>
      <c r="N2881" s="2" t="s">
        <v>967</v>
      </c>
      <c r="O2881" s="2">
        <v>2880</v>
      </c>
    </row>
    <row r="2882" spans="1:15" x14ac:dyDescent="0.35">
      <c r="A2882" s="4">
        <v>2</v>
      </c>
      <c r="B2882" s="4" t="s">
        <v>1466</v>
      </c>
      <c r="C2882" s="4" t="s">
        <v>1467</v>
      </c>
      <c r="D2882" s="4" t="s">
        <v>6874</v>
      </c>
      <c r="E2882" s="10"/>
      <c r="F2882" s="10"/>
      <c r="G2882" s="4" t="s">
        <v>6875</v>
      </c>
      <c r="H2882" s="4" t="s">
        <v>304</v>
      </c>
      <c r="I2882" s="4" t="s">
        <v>1478</v>
      </c>
      <c r="J2882" s="4" t="s">
        <v>973</v>
      </c>
      <c r="K2882" s="4" t="s">
        <v>966</v>
      </c>
      <c r="L2882" s="4" t="s">
        <v>959</v>
      </c>
      <c r="M2882" s="4" t="s">
        <v>960</v>
      </c>
      <c r="N2882" s="4" t="s">
        <v>967</v>
      </c>
      <c r="O2882" s="4">
        <v>2881</v>
      </c>
    </row>
    <row r="2883" spans="1:15" x14ac:dyDescent="0.35">
      <c r="A2883" s="2">
        <v>2</v>
      </c>
      <c r="B2883" s="2" t="s">
        <v>1466</v>
      </c>
      <c r="C2883" s="2" t="s">
        <v>1467</v>
      </c>
      <c r="D2883" s="2" t="s">
        <v>6876</v>
      </c>
      <c r="E2883" s="10"/>
      <c r="F2883" s="10"/>
      <c r="G2883" s="2" t="s">
        <v>6877</v>
      </c>
      <c r="H2883" s="2" t="s">
        <v>304</v>
      </c>
      <c r="I2883" s="2" t="s">
        <v>1478</v>
      </c>
      <c r="J2883" s="2" t="s">
        <v>957</v>
      </c>
      <c r="K2883" s="2" t="s">
        <v>966</v>
      </c>
      <c r="L2883" s="2" t="s">
        <v>959</v>
      </c>
      <c r="M2883" s="2" t="s">
        <v>960</v>
      </c>
      <c r="N2883" s="2" t="s">
        <v>961</v>
      </c>
      <c r="O2883" s="2">
        <v>2882</v>
      </c>
    </row>
    <row r="2884" spans="1:15" x14ac:dyDescent="0.35">
      <c r="A2884" s="4">
        <v>2</v>
      </c>
      <c r="B2884" s="4" t="s">
        <v>1466</v>
      </c>
      <c r="C2884" s="4" t="s">
        <v>1467</v>
      </c>
      <c r="D2884" s="4" t="s">
        <v>6878</v>
      </c>
      <c r="E2884" s="10"/>
      <c r="F2884" s="10"/>
      <c r="G2884" s="4" t="s">
        <v>6879</v>
      </c>
      <c r="H2884" s="4" t="s">
        <v>304</v>
      </c>
      <c r="I2884" s="4" t="s">
        <v>1478</v>
      </c>
      <c r="J2884" s="4" t="s">
        <v>957</v>
      </c>
      <c r="K2884" s="4" t="s">
        <v>966</v>
      </c>
      <c r="L2884" s="4" t="s">
        <v>959</v>
      </c>
      <c r="M2884" s="4" t="s">
        <v>960</v>
      </c>
      <c r="N2884" s="4" t="s">
        <v>961</v>
      </c>
      <c r="O2884" s="4">
        <v>2883</v>
      </c>
    </row>
    <row r="2885" spans="1:15" x14ac:dyDescent="0.35">
      <c r="A2885" s="2">
        <v>2</v>
      </c>
      <c r="B2885" s="2" t="s">
        <v>1466</v>
      </c>
      <c r="C2885" s="2" t="s">
        <v>1467</v>
      </c>
      <c r="D2885" s="2" t="s">
        <v>6880</v>
      </c>
      <c r="E2885" s="10"/>
      <c r="F2885" s="10"/>
      <c r="G2885" s="2" t="s">
        <v>6881</v>
      </c>
      <c r="H2885" s="2" t="s">
        <v>304</v>
      </c>
      <c r="I2885" s="2" t="s">
        <v>1478</v>
      </c>
      <c r="J2885" s="2" t="s">
        <v>957</v>
      </c>
      <c r="K2885" s="2" t="s">
        <v>966</v>
      </c>
      <c r="L2885" s="2" t="s">
        <v>959</v>
      </c>
      <c r="M2885" s="2" t="s">
        <v>960</v>
      </c>
      <c r="N2885" s="2" t="s">
        <v>961</v>
      </c>
      <c r="O2885" s="2">
        <v>2884</v>
      </c>
    </row>
    <row r="2886" spans="1:15" x14ac:dyDescent="0.35">
      <c r="A2886" s="4">
        <v>2</v>
      </c>
      <c r="B2886" s="4" t="s">
        <v>1466</v>
      </c>
      <c r="C2886" s="4" t="s">
        <v>1467</v>
      </c>
      <c r="D2886" s="4" t="s">
        <v>6882</v>
      </c>
      <c r="E2886" s="10"/>
      <c r="F2886" s="10"/>
      <c r="G2886" s="4" t="s">
        <v>6883</v>
      </c>
      <c r="H2886" s="4" t="s">
        <v>304</v>
      </c>
      <c r="I2886" s="4" t="s">
        <v>1478</v>
      </c>
      <c r="J2886" s="4" t="s">
        <v>965</v>
      </c>
      <c r="K2886" s="4" t="s">
        <v>966</v>
      </c>
      <c r="L2886" s="4" t="s">
        <v>1031</v>
      </c>
      <c r="M2886" s="4" t="s">
        <v>960</v>
      </c>
      <c r="N2886" s="4" t="s">
        <v>967</v>
      </c>
      <c r="O2886" s="4">
        <v>2885</v>
      </c>
    </row>
    <row r="2887" spans="1:15" x14ac:dyDescent="0.35">
      <c r="A2887" s="2">
        <v>2</v>
      </c>
      <c r="B2887" s="2" t="s">
        <v>1466</v>
      </c>
      <c r="C2887" s="2" t="s">
        <v>1467</v>
      </c>
      <c r="D2887" s="2" t="s">
        <v>6884</v>
      </c>
      <c r="E2887" s="10"/>
      <c r="F2887" s="10"/>
      <c r="G2887" s="2" t="s">
        <v>6885</v>
      </c>
      <c r="H2887" s="2" t="s">
        <v>304</v>
      </c>
      <c r="I2887" s="2" t="s">
        <v>1478</v>
      </c>
      <c r="J2887" s="2" t="s">
        <v>965</v>
      </c>
      <c r="K2887" s="2" t="s">
        <v>966</v>
      </c>
      <c r="L2887" s="2" t="s">
        <v>1031</v>
      </c>
      <c r="M2887" s="2" t="s">
        <v>960</v>
      </c>
      <c r="N2887" s="2" t="s">
        <v>967</v>
      </c>
      <c r="O2887" s="2">
        <v>2886</v>
      </c>
    </row>
    <row r="2888" spans="1:15" x14ac:dyDescent="0.35">
      <c r="A2888" s="4">
        <v>2</v>
      </c>
      <c r="B2888" s="4" t="s">
        <v>1466</v>
      </c>
      <c r="C2888" s="4" t="s">
        <v>1467</v>
      </c>
      <c r="D2888" s="4" t="s">
        <v>6886</v>
      </c>
      <c r="E2888" s="10"/>
      <c r="F2888" s="10"/>
      <c r="G2888" s="4" t="s">
        <v>6887</v>
      </c>
      <c r="H2888" s="4" t="s">
        <v>304</v>
      </c>
      <c r="I2888" s="4" t="s">
        <v>1478</v>
      </c>
      <c r="J2888" s="4" t="s">
        <v>957</v>
      </c>
      <c r="K2888" s="4" t="s">
        <v>966</v>
      </c>
      <c r="L2888" s="4" t="s">
        <v>959</v>
      </c>
      <c r="M2888" s="4" t="s">
        <v>960</v>
      </c>
      <c r="N2888" s="4" t="s">
        <v>961</v>
      </c>
      <c r="O2888" s="4">
        <v>2887</v>
      </c>
    </row>
    <row r="2889" spans="1:15" x14ac:dyDescent="0.35">
      <c r="A2889" s="2">
        <v>2</v>
      </c>
      <c r="B2889" s="2" t="s">
        <v>1466</v>
      </c>
      <c r="C2889" s="2" t="s">
        <v>1467</v>
      </c>
      <c r="D2889" s="2" t="s">
        <v>6888</v>
      </c>
      <c r="E2889" s="10"/>
      <c r="F2889" s="10"/>
      <c r="G2889" s="2" t="s">
        <v>6889</v>
      </c>
      <c r="H2889" s="2" t="s">
        <v>304</v>
      </c>
      <c r="I2889" s="2" t="s">
        <v>1478</v>
      </c>
      <c r="J2889" s="2" t="s">
        <v>957</v>
      </c>
      <c r="K2889" s="2" t="s">
        <v>966</v>
      </c>
      <c r="L2889" s="2" t="s">
        <v>959</v>
      </c>
      <c r="M2889" s="2" t="s">
        <v>960</v>
      </c>
      <c r="N2889" s="2" t="s">
        <v>1245</v>
      </c>
      <c r="O2889" s="2">
        <v>2888</v>
      </c>
    </row>
    <row r="2890" spans="1:15" x14ac:dyDescent="0.35">
      <c r="A2890" s="4">
        <v>2</v>
      </c>
      <c r="B2890" s="4" t="s">
        <v>1466</v>
      </c>
      <c r="C2890" s="4" t="s">
        <v>1467</v>
      </c>
      <c r="D2890" s="4" t="s">
        <v>6890</v>
      </c>
      <c r="E2890" s="10"/>
      <c r="F2890" s="10"/>
      <c r="G2890" s="4" t="s">
        <v>6891</v>
      </c>
      <c r="H2890" s="4" t="s">
        <v>304</v>
      </c>
      <c r="I2890" s="4" t="s">
        <v>1478</v>
      </c>
      <c r="J2890" s="4" t="s">
        <v>965</v>
      </c>
      <c r="K2890" s="4" t="s">
        <v>966</v>
      </c>
      <c r="L2890" s="4" t="s">
        <v>1031</v>
      </c>
      <c r="M2890" s="4" t="s">
        <v>960</v>
      </c>
      <c r="N2890" s="4" t="s">
        <v>967</v>
      </c>
      <c r="O2890" s="4">
        <v>2889</v>
      </c>
    </row>
    <row r="2891" spans="1:15" x14ac:dyDescent="0.35">
      <c r="A2891" s="2">
        <v>2</v>
      </c>
      <c r="B2891" s="2" t="s">
        <v>1466</v>
      </c>
      <c r="C2891" s="2" t="s">
        <v>1467</v>
      </c>
      <c r="D2891" s="2" t="s">
        <v>6892</v>
      </c>
      <c r="E2891" s="10"/>
      <c r="F2891" s="10"/>
      <c r="G2891" s="2" t="s">
        <v>6893</v>
      </c>
      <c r="H2891" s="2" t="s">
        <v>304</v>
      </c>
      <c r="I2891" s="2" t="s">
        <v>1478</v>
      </c>
      <c r="J2891" s="2" t="s">
        <v>973</v>
      </c>
      <c r="K2891" s="2" t="s">
        <v>966</v>
      </c>
      <c r="L2891" s="2" t="s">
        <v>1031</v>
      </c>
      <c r="M2891" s="2" t="s">
        <v>960</v>
      </c>
      <c r="N2891" s="2" t="s">
        <v>967</v>
      </c>
      <c r="O2891" s="2">
        <v>2890</v>
      </c>
    </row>
    <row r="2892" spans="1:15" x14ac:dyDescent="0.35">
      <c r="A2892" s="4">
        <v>2</v>
      </c>
      <c r="B2892" s="4" t="s">
        <v>1466</v>
      </c>
      <c r="C2892" s="4" t="s">
        <v>1467</v>
      </c>
      <c r="D2892" s="4" t="s">
        <v>6894</v>
      </c>
      <c r="E2892" s="10"/>
      <c r="F2892" s="10"/>
      <c r="G2892" s="4" t="s">
        <v>6895</v>
      </c>
      <c r="H2892" s="4" t="s">
        <v>304</v>
      </c>
      <c r="I2892" s="4" t="s">
        <v>1478</v>
      </c>
      <c r="J2892" s="4" t="s">
        <v>957</v>
      </c>
      <c r="K2892" s="4" t="s">
        <v>966</v>
      </c>
      <c r="L2892" s="4" t="s">
        <v>959</v>
      </c>
      <c r="M2892" s="4" t="s">
        <v>960</v>
      </c>
      <c r="N2892" s="4" t="s">
        <v>967</v>
      </c>
      <c r="O2892" s="4">
        <v>2891</v>
      </c>
    </row>
    <row r="2893" spans="1:15" x14ac:dyDescent="0.35">
      <c r="A2893" s="2">
        <v>2</v>
      </c>
      <c r="B2893" s="2" t="s">
        <v>1466</v>
      </c>
      <c r="C2893" s="2" t="s">
        <v>1467</v>
      </c>
      <c r="D2893" s="2" t="s">
        <v>6896</v>
      </c>
      <c r="E2893" s="10"/>
      <c r="F2893" s="10"/>
      <c r="G2893" s="2" t="s">
        <v>6897</v>
      </c>
      <c r="H2893" s="2" t="s">
        <v>304</v>
      </c>
      <c r="I2893" s="2" t="s">
        <v>1478</v>
      </c>
      <c r="J2893" s="2" t="s">
        <v>965</v>
      </c>
      <c r="K2893" s="2" t="s">
        <v>966</v>
      </c>
      <c r="L2893" s="2" t="s">
        <v>959</v>
      </c>
      <c r="M2893" s="2" t="s">
        <v>960</v>
      </c>
      <c r="N2893" s="2" t="s">
        <v>967</v>
      </c>
      <c r="O2893" s="2">
        <v>2892</v>
      </c>
    </row>
    <row r="2894" spans="1:15" x14ac:dyDescent="0.35">
      <c r="A2894" s="4">
        <v>2</v>
      </c>
      <c r="B2894" s="4" t="s">
        <v>1466</v>
      </c>
      <c r="C2894" s="4" t="s">
        <v>1467</v>
      </c>
      <c r="D2894" s="4" t="s">
        <v>6898</v>
      </c>
      <c r="E2894" s="10"/>
      <c r="F2894" s="10"/>
      <c r="G2894" s="4" t="s">
        <v>6899</v>
      </c>
      <c r="H2894" s="4" t="s">
        <v>304</v>
      </c>
      <c r="I2894" s="4" t="s">
        <v>1478</v>
      </c>
      <c r="J2894" s="4" t="s">
        <v>957</v>
      </c>
      <c r="K2894" s="4" t="s">
        <v>966</v>
      </c>
      <c r="L2894" s="4" t="s">
        <v>959</v>
      </c>
      <c r="M2894" s="4" t="s">
        <v>960</v>
      </c>
      <c r="N2894" s="4" t="s">
        <v>961</v>
      </c>
      <c r="O2894" s="4">
        <v>2893</v>
      </c>
    </row>
    <row r="2895" spans="1:15" x14ac:dyDescent="0.35">
      <c r="A2895" s="2">
        <v>2</v>
      </c>
      <c r="B2895" s="2" t="s">
        <v>1466</v>
      </c>
      <c r="C2895" s="2" t="s">
        <v>1467</v>
      </c>
      <c r="D2895" s="2" t="s">
        <v>1318</v>
      </c>
      <c r="E2895" s="10"/>
      <c r="F2895" s="10"/>
      <c r="G2895" s="2" t="s">
        <v>852</v>
      </c>
      <c r="H2895" s="2" t="s">
        <v>304</v>
      </c>
      <c r="I2895" s="2" t="s">
        <v>1478</v>
      </c>
      <c r="J2895" s="2" t="s">
        <v>957</v>
      </c>
      <c r="K2895" s="2" t="s">
        <v>966</v>
      </c>
      <c r="L2895" s="2" t="s">
        <v>959</v>
      </c>
      <c r="M2895" s="2" t="s">
        <v>960</v>
      </c>
      <c r="N2895" s="2" t="s">
        <v>1245</v>
      </c>
      <c r="O2895" s="2">
        <v>2894</v>
      </c>
    </row>
    <row r="2896" spans="1:15" x14ac:dyDescent="0.35">
      <c r="A2896" s="4">
        <v>2</v>
      </c>
      <c r="B2896" s="4" t="s">
        <v>1466</v>
      </c>
      <c r="C2896" s="4" t="s">
        <v>1467</v>
      </c>
      <c r="D2896" s="4" t="s">
        <v>6900</v>
      </c>
      <c r="E2896" s="10"/>
      <c r="F2896" s="10"/>
      <c r="G2896" s="4" t="s">
        <v>6901</v>
      </c>
      <c r="H2896" s="4" t="s">
        <v>304</v>
      </c>
      <c r="I2896" s="4" t="s">
        <v>1478</v>
      </c>
      <c r="J2896" s="4" t="s">
        <v>965</v>
      </c>
      <c r="K2896" s="4" t="s">
        <v>966</v>
      </c>
      <c r="L2896" s="4" t="s">
        <v>959</v>
      </c>
      <c r="M2896" s="4" t="s">
        <v>960</v>
      </c>
      <c r="N2896" s="4" t="s">
        <v>967</v>
      </c>
      <c r="O2896" s="4">
        <v>2895</v>
      </c>
    </row>
    <row r="2897" spans="1:15" x14ac:dyDescent="0.35">
      <c r="A2897" s="2">
        <v>2</v>
      </c>
      <c r="B2897" s="2" t="s">
        <v>1466</v>
      </c>
      <c r="C2897" s="2" t="s">
        <v>1467</v>
      </c>
      <c r="D2897" s="2" t="s">
        <v>6902</v>
      </c>
      <c r="E2897" s="10"/>
      <c r="F2897" s="10"/>
      <c r="G2897" s="2" t="s">
        <v>6903</v>
      </c>
      <c r="H2897" s="2" t="s">
        <v>304</v>
      </c>
      <c r="I2897" s="2" t="s">
        <v>1478</v>
      </c>
      <c r="J2897" s="2" t="s">
        <v>965</v>
      </c>
      <c r="K2897" s="2" t="s">
        <v>966</v>
      </c>
      <c r="L2897" s="2" t="s">
        <v>1031</v>
      </c>
      <c r="M2897" s="2" t="s">
        <v>960</v>
      </c>
      <c r="N2897" s="2" t="s">
        <v>967</v>
      </c>
      <c r="O2897" s="2">
        <v>2896</v>
      </c>
    </row>
    <row r="2898" spans="1:15" x14ac:dyDescent="0.35">
      <c r="A2898" s="4">
        <v>2</v>
      </c>
      <c r="B2898" s="4" t="s">
        <v>1466</v>
      </c>
      <c r="C2898" s="4" t="s">
        <v>1467</v>
      </c>
      <c r="D2898" s="4" t="s">
        <v>6904</v>
      </c>
      <c r="E2898" s="10"/>
      <c r="F2898" s="10"/>
      <c r="G2898" s="4" t="s">
        <v>6905</v>
      </c>
      <c r="H2898" s="4" t="s">
        <v>304</v>
      </c>
      <c r="I2898" s="4" t="s">
        <v>1478</v>
      </c>
      <c r="J2898" s="4" t="s">
        <v>957</v>
      </c>
      <c r="K2898" s="4" t="s">
        <v>966</v>
      </c>
      <c r="L2898" s="4" t="s">
        <v>959</v>
      </c>
      <c r="M2898" s="4" t="s">
        <v>960</v>
      </c>
      <c r="N2898" s="4" t="s">
        <v>961</v>
      </c>
      <c r="O2898" s="4">
        <v>2897</v>
      </c>
    </row>
    <row r="2899" spans="1:15" x14ac:dyDescent="0.35">
      <c r="A2899" s="2">
        <v>2</v>
      </c>
      <c r="B2899" s="2" t="s">
        <v>1466</v>
      </c>
      <c r="C2899" s="2" t="s">
        <v>1467</v>
      </c>
      <c r="D2899" s="2" t="s">
        <v>6906</v>
      </c>
      <c r="E2899" s="10"/>
      <c r="F2899" s="10"/>
      <c r="G2899" s="2" t="s">
        <v>6907</v>
      </c>
      <c r="H2899" s="2" t="s">
        <v>304</v>
      </c>
      <c r="I2899" s="2" t="s">
        <v>1478</v>
      </c>
      <c r="J2899" s="2" t="s">
        <v>957</v>
      </c>
      <c r="K2899" s="2" t="s">
        <v>966</v>
      </c>
      <c r="L2899" s="2" t="s">
        <v>959</v>
      </c>
      <c r="M2899" s="2" t="s">
        <v>960</v>
      </c>
      <c r="N2899" s="2" t="s">
        <v>961</v>
      </c>
      <c r="O2899" s="2">
        <v>2898</v>
      </c>
    </row>
    <row r="2900" spans="1:15" x14ac:dyDescent="0.35">
      <c r="A2900" s="4">
        <v>2</v>
      </c>
      <c r="B2900" s="4" t="s">
        <v>1466</v>
      </c>
      <c r="C2900" s="4" t="s">
        <v>1467</v>
      </c>
      <c r="D2900" s="4" t="s">
        <v>6908</v>
      </c>
      <c r="E2900" s="10"/>
      <c r="F2900" s="10"/>
      <c r="G2900" s="4" t="s">
        <v>6909</v>
      </c>
      <c r="H2900" s="4" t="s">
        <v>304</v>
      </c>
      <c r="I2900" s="4" t="s">
        <v>1478</v>
      </c>
      <c r="J2900" s="4" t="s">
        <v>957</v>
      </c>
      <c r="K2900" s="4" t="s">
        <v>966</v>
      </c>
      <c r="L2900" s="4" t="s">
        <v>959</v>
      </c>
      <c r="M2900" s="4" t="s">
        <v>960</v>
      </c>
      <c r="N2900" s="4" t="s">
        <v>961</v>
      </c>
      <c r="O2900" s="4">
        <v>2899</v>
      </c>
    </row>
    <row r="2901" spans="1:15" x14ac:dyDescent="0.35">
      <c r="A2901" s="2">
        <v>2</v>
      </c>
      <c r="B2901" s="2" t="s">
        <v>1466</v>
      </c>
      <c r="C2901" s="2" t="s">
        <v>1467</v>
      </c>
      <c r="D2901" s="2" t="s">
        <v>6910</v>
      </c>
      <c r="E2901" s="10"/>
      <c r="F2901" s="10"/>
      <c r="G2901" s="2" t="s">
        <v>6911</v>
      </c>
      <c r="H2901" s="2" t="s">
        <v>304</v>
      </c>
      <c r="I2901" s="2" t="s">
        <v>1478</v>
      </c>
      <c r="J2901" s="2" t="s">
        <v>973</v>
      </c>
      <c r="K2901" s="2" t="s">
        <v>966</v>
      </c>
      <c r="L2901" s="2" t="s">
        <v>959</v>
      </c>
      <c r="M2901" s="2" t="s">
        <v>960</v>
      </c>
      <c r="N2901" s="2" t="s">
        <v>967</v>
      </c>
      <c r="O2901" s="2">
        <v>2900</v>
      </c>
    </row>
    <row r="2902" spans="1:15" x14ac:dyDescent="0.35">
      <c r="A2902" s="4">
        <v>2</v>
      </c>
      <c r="B2902" s="4" t="s">
        <v>1466</v>
      </c>
      <c r="C2902" s="4" t="s">
        <v>1467</v>
      </c>
      <c r="D2902" s="4" t="s">
        <v>6912</v>
      </c>
      <c r="E2902" s="10"/>
      <c r="F2902" s="10"/>
      <c r="G2902" s="4" t="s">
        <v>1101</v>
      </c>
      <c r="H2902" s="4" t="s">
        <v>304</v>
      </c>
      <c r="I2902" s="4" t="s">
        <v>1478</v>
      </c>
      <c r="J2902" s="4" t="s">
        <v>965</v>
      </c>
      <c r="K2902" s="4" t="s">
        <v>966</v>
      </c>
      <c r="L2902" s="4" t="s">
        <v>1031</v>
      </c>
      <c r="M2902" s="4" t="s">
        <v>960</v>
      </c>
      <c r="N2902" s="4" t="s">
        <v>967</v>
      </c>
      <c r="O2902" s="4">
        <v>2901</v>
      </c>
    </row>
    <row r="2903" spans="1:15" x14ac:dyDescent="0.35">
      <c r="A2903" s="2">
        <v>2</v>
      </c>
      <c r="B2903" s="2" t="s">
        <v>1466</v>
      </c>
      <c r="C2903" s="2" t="s">
        <v>1467</v>
      </c>
      <c r="D2903" s="2" t="s">
        <v>6913</v>
      </c>
      <c r="E2903" s="10"/>
      <c r="F2903" s="10"/>
      <c r="G2903" s="2" t="s">
        <v>6914</v>
      </c>
      <c r="H2903" s="2" t="s">
        <v>304</v>
      </c>
      <c r="I2903" s="2" t="s">
        <v>1478</v>
      </c>
      <c r="J2903" s="2" t="s">
        <v>973</v>
      </c>
      <c r="K2903" s="2" t="s">
        <v>966</v>
      </c>
      <c r="L2903" s="2" t="s">
        <v>1031</v>
      </c>
      <c r="M2903" s="2" t="s">
        <v>960</v>
      </c>
      <c r="N2903" s="2" t="s">
        <v>967</v>
      </c>
      <c r="O2903" s="2">
        <v>2902</v>
      </c>
    </row>
    <row r="2904" spans="1:15" x14ac:dyDescent="0.35">
      <c r="A2904" s="4">
        <v>2</v>
      </c>
      <c r="B2904" s="4" t="s">
        <v>1466</v>
      </c>
      <c r="C2904" s="4" t="s">
        <v>1467</v>
      </c>
      <c r="D2904" s="4" t="s">
        <v>6915</v>
      </c>
      <c r="E2904" s="10"/>
      <c r="F2904" s="10"/>
      <c r="G2904" s="4" t="s">
        <v>6916</v>
      </c>
      <c r="H2904" s="4" t="s">
        <v>304</v>
      </c>
      <c r="I2904" s="4" t="s">
        <v>1478</v>
      </c>
      <c r="J2904" s="4" t="s">
        <v>957</v>
      </c>
      <c r="K2904" s="4" t="s">
        <v>966</v>
      </c>
      <c r="L2904" s="4" t="s">
        <v>959</v>
      </c>
      <c r="M2904" s="4" t="s">
        <v>960</v>
      </c>
      <c r="N2904" s="4" t="s">
        <v>961</v>
      </c>
      <c r="O2904" s="4">
        <v>2903</v>
      </c>
    </row>
    <row r="2905" spans="1:15" x14ac:dyDescent="0.35">
      <c r="A2905" s="2">
        <v>2</v>
      </c>
      <c r="B2905" s="2" t="s">
        <v>1466</v>
      </c>
      <c r="C2905" s="2" t="s">
        <v>1467</v>
      </c>
      <c r="D2905" s="2" t="s">
        <v>6917</v>
      </c>
      <c r="E2905" s="10"/>
      <c r="F2905" s="10"/>
      <c r="G2905" s="2" t="s">
        <v>6918</v>
      </c>
      <c r="H2905" s="2" t="s">
        <v>304</v>
      </c>
      <c r="I2905" s="2" t="s">
        <v>1478</v>
      </c>
      <c r="J2905" s="2" t="s">
        <v>965</v>
      </c>
      <c r="K2905" s="2" t="s">
        <v>966</v>
      </c>
      <c r="L2905" s="2" t="s">
        <v>1031</v>
      </c>
      <c r="M2905" s="2" t="s">
        <v>960</v>
      </c>
      <c r="N2905" s="2" t="s">
        <v>967</v>
      </c>
      <c r="O2905" s="2">
        <v>2904</v>
      </c>
    </row>
    <row r="2906" spans="1:15" x14ac:dyDescent="0.35">
      <c r="A2906" s="4">
        <v>2</v>
      </c>
      <c r="B2906" s="4" t="s">
        <v>1466</v>
      </c>
      <c r="C2906" s="4" t="s">
        <v>1467</v>
      </c>
      <c r="D2906" s="4" t="s">
        <v>6919</v>
      </c>
      <c r="E2906" s="10"/>
      <c r="F2906" s="10"/>
      <c r="G2906" s="4" t="s">
        <v>6920</v>
      </c>
      <c r="H2906" s="4" t="s">
        <v>304</v>
      </c>
      <c r="I2906" s="4" t="s">
        <v>1478</v>
      </c>
      <c r="J2906" s="4" t="s">
        <v>957</v>
      </c>
      <c r="K2906" s="4" t="s">
        <v>966</v>
      </c>
      <c r="L2906" s="4" t="s">
        <v>959</v>
      </c>
      <c r="M2906" s="4" t="s">
        <v>960</v>
      </c>
      <c r="N2906" s="4" t="s">
        <v>961</v>
      </c>
      <c r="O2906" s="4">
        <v>2905</v>
      </c>
    </row>
    <row r="2907" spans="1:15" x14ac:dyDescent="0.35">
      <c r="A2907" s="2">
        <v>2</v>
      </c>
      <c r="B2907" s="2" t="s">
        <v>1466</v>
      </c>
      <c r="C2907" s="2" t="s">
        <v>1467</v>
      </c>
      <c r="D2907" s="2" t="s">
        <v>6921</v>
      </c>
      <c r="E2907" s="10"/>
      <c r="F2907" s="10"/>
      <c r="G2907" s="2" t="s">
        <v>6922</v>
      </c>
      <c r="H2907" s="2" t="s">
        <v>304</v>
      </c>
      <c r="I2907" s="2" t="s">
        <v>1478</v>
      </c>
      <c r="J2907" s="2" t="s">
        <v>973</v>
      </c>
      <c r="K2907" s="2" t="s">
        <v>966</v>
      </c>
      <c r="L2907" s="2" t="s">
        <v>959</v>
      </c>
      <c r="M2907" s="2" t="s">
        <v>960</v>
      </c>
      <c r="N2907" s="2" t="s">
        <v>967</v>
      </c>
      <c r="O2907" s="2">
        <v>2906</v>
      </c>
    </row>
    <row r="2908" spans="1:15" x14ac:dyDescent="0.35">
      <c r="A2908" s="4">
        <v>2</v>
      </c>
      <c r="B2908" s="4" t="s">
        <v>1466</v>
      </c>
      <c r="C2908" s="4" t="s">
        <v>1467</v>
      </c>
      <c r="D2908" s="4" t="s">
        <v>6923</v>
      </c>
      <c r="E2908" s="10"/>
      <c r="F2908" s="10"/>
      <c r="G2908" s="4" t="s">
        <v>6924</v>
      </c>
      <c r="H2908" s="4" t="s">
        <v>304</v>
      </c>
      <c r="I2908" s="4" t="s">
        <v>1478</v>
      </c>
      <c r="J2908" s="4" t="s">
        <v>965</v>
      </c>
      <c r="K2908" s="4" t="s">
        <v>966</v>
      </c>
      <c r="L2908" s="4" t="s">
        <v>959</v>
      </c>
      <c r="M2908" s="4" t="s">
        <v>960</v>
      </c>
      <c r="N2908" s="4" t="s">
        <v>967</v>
      </c>
      <c r="O2908" s="4">
        <v>2907</v>
      </c>
    </row>
    <row r="2909" spans="1:15" x14ac:dyDescent="0.35">
      <c r="A2909" s="2">
        <v>2</v>
      </c>
      <c r="B2909" s="2" t="s">
        <v>1466</v>
      </c>
      <c r="C2909" s="2" t="s">
        <v>1467</v>
      </c>
      <c r="D2909" s="2" t="s">
        <v>6925</v>
      </c>
      <c r="E2909" s="10"/>
      <c r="F2909" s="10"/>
      <c r="G2909" s="2" t="s">
        <v>6926</v>
      </c>
      <c r="H2909" s="2" t="s">
        <v>304</v>
      </c>
      <c r="I2909" s="2" t="s">
        <v>1478</v>
      </c>
      <c r="J2909" s="2" t="s">
        <v>957</v>
      </c>
      <c r="K2909" s="2" t="s">
        <v>966</v>
      </c>
      <c r="L2909" s="2" t="s">
        <v>959</v>
      </c>
      <c r="M2909" s="2" t="s">
        <v>960</v>
      </c>
      <c r="N2909" s="2" t="s">
        <v>1479</v>
      </c>
      <c r="O2909" s="2">
        <v>2908</v>
      </c>
    </row>
    <row r="2910" spans="1:15" x14ac:dyDescent="0.35">
      <c r="A2910" s="4">
        <v>2</v>
      </c>
      <c r="B2910" s="4" t="s">
        <v>1466</v>
      </c>
      <c r="C2910" s="4" t="s">
        <v>1467</v>
      </c>
      <c r="D2910" s="4" t="s">
        <v>6927</v>
      </c>
      <c r="E2910" s="10"/>
      <c r="F2910" s="10"/>
      <c r="G2910" s="4" t="s">
        <v>6928</v>
      </c>
      <c r="H2910" s="4" t="s">
        <v>304</v>
      </c>
      <c r="I2910" s="4" t="s">
        <v>1478</v>
      </c>
      <c r="J2910" s="4" t="s">
        <v>973</v>
      </c>
      <c r="K2910" s="4" t="s">
        <v>966</v>
      </c>
      <c r="L2910" s="4" t="s">
        <v>1031</v>
      </c>
      <c r="M2910" s="4" t="s">
        <v>960</v>
      </c>
      <c r="N2910" s="4" t="s">
        <v>967</v>
      </c>
      <c r="O2910" s="4">
        <v>2909</v>
      </c>
    </row>
    <row r="2911" spans="1:15" x14ac:dyDescent="0.35">
      <c r="A2911" s="2">
        <v>2</v>
      </c>
      <c r="B2911" s="2" t="s">
        <v>1466</v>
      </c>
      <c r="C2911" s="2" t="s">
        <v>1467</v>
      </c>
      <c r="D2911" s="2" t="s">
        <v>6929</v>
      </c>
      <c r="E2911" s="10"/>
      <c r="F2911" s="10"/>
      <c r="G2911" s="2" t="s">
        <v>6930</v>
      </c>
      <c r="H2911" s="2" t="s">
        <v>304</v>
      </c>
      <c r="I2911" s="2" t="s">
        <v>1478</v>
      </c>
      <c r="J2911" s="2" t="s">
        <v>965</v>
      </c>
      <c r="K2911" s="2" t="s">
        <v>966</v>
      </c>
      <c r="L2911" s="2" t="s">
        <v>1031</v>
      </c>
      <c r="M2911" s="2" t="s">
        <v>960</v>
      </c>
      <c r="N2911" s="2" t="s">
        <v>967</v>
      </c>
      <c r="O2911" s="2">
        <v>2910</v>
      </c>
    </row>
    <row r="2912" spans="1:15" x14ac:dyDescent="0.35">
      <c r="A2912" s="4">
        <v>2</v>
      </c>
      <c r="B2912" s="4" t="s">
        <v>1466</v>
      </c>
      <c r="C2912" s="4" t="s">
        <v>1467</v>
      </c>
      <c r="D2912" s="4" t="s">
        <v>6931</v>
      </c>
      <c r="E2912" s="10"/>
      <c r="F2912" s="10"/>
      <c r="G2912" s="4" t="s">
        <v>651</v>
      </c>
      <c r="H2912" s="4" t="s">
        <v>304</v>
      </c>
      <c r="I2912" s="4" t="s">
        <v>1478</v>
      </c>
      <c r="J2912" s="4" t="s">
        <v>957</v>
      </c>
      <c r="K2912" s="4" t="s">
        <v>966</v>
      </c>
      <c r="L2912" s="4" t="s">
        <v>959</v>
      </c>
      <c r="M2912" s="4" t="s">
        <v>960</v>
      </c>
      <c r="N2912" s="4" t="s">
        <v>1245</v>
      </c>
      <c r="O2912" s="4">
        <v>2911</v>
      </c>
    </row>
    <row r="2913" spans="1:15" x14ac:dyDescent="0.35">
      <c r="A2913" s="2">
        <v>2</v>
      </c>
      <c r="B2913" s="2" t="s">
        <v>1466</v>
      </c>
      <c r="C2913" s="2" t="s">
        <v>1467</v>
      </c>
      <c r="D2913" s="2" t="s">
        <v>6932</v>
      </c>
      <c r="E2913" s="10"/>
      <c r="F2913" s="10"/>
      <c r="G2913" s="2" t="s">
        <v>6933</v>
      </c>
      <c r="H2913" s="2" t="s">
        <v>304</v>
      </c>
      <c r="I2913" s="2" t="s">
        <v>1478</v>
      </c>
      <c r="J2913" s="2" t="s">
        <v>957</v>
      </c>
      <c r="K2913" s="2" t="s">
        <v>966</v>
      </c>
      <c r="L2913" s="2" t="s">
        <v>959</v>
      </c>
      <c r="M2913" s="2" t="s">
        <v>960</v>
      </c>
      <c r="N2913" s="2" t="s">
        <v>961</v>
      </c>
      <c r="O2913" s="2">
        <v>2912</v>
      </c>
    </row>
    <row r="2914" spans="1:15" x14ac:dyDescent="0.35">
      <c r="A2914" s="4">
        <v>2</v>
      </c>
      <c r="B2914" s="4" t="s">
        <v>1466</v>
      </c>
      <c r="C2914" s="4" t="s">
        <v>1467</v>
      </c>
      <c r="D2914" s="4" t="s">
        <v>6934</v>
      </c>
      <c r="E2914" s="10"/>
      <c r="F2914" s="10"/>
      <c r="G2914" s="4" t="s">
        <v>6935</v>
      </c>
      <c r="H2914" s="4" t="s">
        <v>304</v>
      </c>
      <c r="I2914" s="4" t="s">
        <v>1478</v>
      </c>
      <c r="J2914" s="4" t="s">
        <v>957</v>
      </c>
      <c r="K2914" s="4" t="s">
        <v>966</v>
      </c>
      <c r="L2914" s="4" t="s">
        <v>959</v>
      </c>
      <c r="M2914" s="4" t="s">
        <v>960</v>
      </c>
      <c r="N2914" s="4" t="s">
        <v>1479</v>
      </c>
      <c r="O2914" s="4">
        <v>2913</v>
      </c>
    </row>
    <row r="2915" spans="1:15" x14ac:dyDescent="0.35">
      <c r="A2915" s="2">
        <v>2</v>
      </c>
      <c r="B2915" s="2" t="s">
        <v>1466</v>
      </c>
      <c r="C2915" s="2" t="s">
        <v>1467</v>
      </c>
      <c r="D2915" s="2" t="s">
        <v>6936</v>
      </c>
      <c r="E2915" s="10"/>
      <c r="F2915" s="10"/>
      <c r="G2915" s="2" t="s">
        <v>6937</v>
      </c>
      <c r="H2915" s="2" t="s">
        <v>304</v>
      </c>
      <c r="I2915" s="2" t="s">
        <v>1478</v>
      </c>
      <c r="J2915" s="2" t="s">
        <v>965</v>
      </c>
      <c r="K2915" s="2" t="s">
        <v>966</v>
      </c>
      <c r="L2915" s="2" t="s">
        <v>959</v>
      </c>
      <c r="M2915" s="2" t="s">
        <v>960</v>
      </c>
      <c r="N2915" s="2" t="s">
        <v>967</v>
      </c>
      <c r="O2915" s="2">
        <v>2914</v>
      </c>
    </row>
    <row r="2916" spans="1:15" x14ac:dyDescent="0.35">
      <c r="A2916" s="4">
        <v>2</v>
      </c>
      <c r="B2916" s="4" t="s">
        <v>1466</v>
      </c>
      <c r="C2916" s="4" t="s">
        <v>1467</v>
      </c>
      <c r="D2916" s="4" t="s">
        <v>6938</v>
      </c>
      <c r="E2916" s="10"/>
      <c r="F2916" s="10"/>
      <c r="G2916" s="4" t="s">
        <v>1178</v>
      </c>
      <c r="H2916" s="4" t="s">
        <v>304</v>
      </c>
      <c r="I2916" s="4" t="s">
        <v>1478</v>
      </c>
      <c r="J2916" s="4" t="s">
        <v>973</v>
      </c>
      <c r="K2916" s="4" t="s">
        <v>966</v>
      </c>
      <c r="L2916" s="4" t="s">
        <v>959</v>
      </c>
      <c r="M2916" s="4" t="s">
        <v>960</v>
      </c>
      <c r="N2916" s="4" t="s">
        <v>967</v>
      </c>
      <c r="O2916" s="4">
        <v>2915</v>
      </c>
    </row>
    <row r="2917" spans="1:15" x14ac:dyDescent="0.35">
      <c r="A2917" s="2">
        <v>2</v>
      </c>
      <c r="B2917" s="2" t="s">
        <v>1466</v>
      </c>
      <c r="C2917" s="2" t="s">
        <v>1467</v>
      </c>
      <c r="D2917" s="2" t="s">
        <v>6939</v>
      </c>
      <c r="E2917" s="10"/>
      <c r="F2917" s="10"/>
      <c r="G2917" s="2" t="s">
        <v>6940</v>
      </c>
      <c r="H2917" s="2" t="s">
        <v>304</v>
      </c>
      <c r="I2917" s="2" t="s">
        <v>1478</v>
      </c>
      <c r="J2917" s="2" t="s">
        <v>957</v>
      </c>
      <c r="K2917" s="2" t="s">
        <v>966</v>
      </c>
      <c r="L2917" s="2" t="s">
        <v>959</v>
      </c>
      <c r="M2917" s="2" t="s">
        <v>960</v>
      </c>
      <c r="N2917" s="2" t="s">
        <v>961</v>
      </c>
      <c r="O2917" s="2">
        <v>2916</v>
      </c>
    </row>
    <row r="2918" spans="1:15" x14ac:dyDescent="0.35">
      <c r="A2918" s="4">
        <v>2</v>
      </c>
      <c r="B2918" s="4" t="s">
        <v>1466</v>
      </c>
      <c r="C2918" s="4" t="s">
        <v>1467</v>
      </c>
      <c r="D2918" s="4" t="s">
        <v>6941</v>
      </c>
      <c r="E2918" s="10"/>
      <c r="F2918" s="10"/>
      <c r="G2918" s="4" t="s">
        <v>6942</v>
      </c>
      <c r="H2918" s="4" t="s">
        <v>304</v>
      </c>
      <c r="I2918" s="4" t="s">
        <v>1478</v>
      </c>
      <c r="J2918" s="4" t="s">
        <v>957</v>
      </c>
      <c r="K2918" s="4" t="s">
        <v>966</v>
      </c>
      <c r="L2918" s="4" t="s">
        <v>1031</v>
      </c>
      <c r="M2918" s="4" t="s">
        <v>960</v>
      </c>
      <c r="N2918" s="4" t="s">
        <v>1671</v>
      </c>
      <c r="O2918" s="4">
        <v>2917</v>
      </c>
    </row>
    <row r="2919" spans="1:15" x14ac:dyDescent="0.35">
      <c r="A2919" s="2">
        <v>2</v>
      </c>
      <c r="B2919" s="2" t="s">
        <v>1466</v>
      </c>
      <c r="C2919" s="2" t="s">
        <v>1467</v>
      </c>
      <c r="D2919" s="2" t="s">
        <v>6943</v>
      </c>
      <c r="E2919" s="10"/>
      <c r="F2919" s="10"/>
      <c r="G2919" s="2" t="s">
        <v>6944</v>
      </c>
      <c r="H2919" s="2" t="s">
        <v>304</v>
      </c>
      <c r="I2919" s="2" t="s">
        <v>1478</v>
      </c>
      <c r="J2919" s="2" t="s">
        <v>973</v>
      </c>
      <c r="K2919" s="2" t="s">
        <v>966</v>
      </c>
      <c r="L2919" s="2" t="s">
        <v>959</v>
      </c>
      <c r="M2919" s="2" t="s">
        <v>960</v>
      </c>
      <c r="N2919" s="2" t="s">
        <v>967</v>
      </c>
      <c r="O2919" s="2">
        <v>2918</v>
      </c>
    </row>
    <row r="2920" spans="1:15" x14ac:dyDescent="0.35">
      <c r="A2920" s="4">
        <v>2</v>
      </c>
      <c r="B2920" s="4" t="s">
        <v>1466</v>
      </c>
      <c r="C2920" s="4" t="s">
        <v>1467</v>
      </c>
      <c r="D2920" s="4" t="s">
        <v>6945</v>
      </c>
      <c r="E2920" s="10"/>
      <c r="F2920" s="10"/>
      <c r="G2920" s="4" t="s">
        <v>822</v>
      </c>
      <c r="H2920" s="4" t="s">
        <v>304</v>
      </c>
      <c r="I2920" s="4" t="s">
        <v>1478</v>
      </c>
      <c r="J2920" s="4" t="s">
        <v>957</v>
      </c>
      <c r="K2920" s="4" t="s">
        <v>966</v>
      </c>
      <c r="L2920" s="4" t="s">
        <v>959</v>
      </c>
      <c r="M2920" s="4" t="s">
        <v>960</v>
      </c>
      <c r="N2920" s="4" t="s">
        <v>1245</v>
      </c>
      <c r="O2920" s="4">
        <v>2919</v>
      </c>
    </row>
    <row r="2921" spans="1:15" x14ac:dyDescent="0.35">
      <c r="A2921" s="2">
        <v>2</v>
      </c>
      <c r="B2921" s="2" t="s">
        <v>1466</v>
      </c>
      <c r="C2921" s="2" t="s">
        <v>1467</v>
      </c>
      <c r="D2921" s="2" t="s">
        <v>6946</v>
      </c>
      <c r="E2921" s="10"/>
      <c r="F2921" s="10"/>
      <c r="G2921" s="2" t="s">
        <v>6947</v>
      </c>
      <c r="H2921" s="2" t="s">
        <v>304</v>
      </c>
      <c r="I2921" s="2" t="s">
        <v>1478</v>
      </c>
      <c r="J2921" s="2" t="s">
        <v>957</v>
      </c>
      <c r="K2921" s="2" t="s">
        <v>966</v>
      </c>
      <c r="L2921" s="2" t="s">
        <v>959</v>
      </c>
      <c r="M2921" s="2" t="s">
        <v>960</v>
      </c>
      <c r="N2921" s="2" t="s">
        <v>961</v>
      </c>
      <c r="O2921" s="2">
        <v>2920</v>
      </c>
    </row>
    <row r="2922" spans="1:15" x14ac:dyDescent="0.35">
      <c r="A2922" s="4">
        <v>2</v>
      </c>
      <c r="B2922" s="4" t="s">
        <v>1466</v>
      </c>
      <c r="C2922" s="4" t="s">
        <v>1467</v>
      </c>
      <c r="D2922" s="4" t="s">
        <v>6948</v>
      </c>
      <c r="E2922" s="10"/>
      <c r="F2922" s="10"/>
      <c r="G2922" s="4" t="s">
        <v>6949</v>
      </c>
      <c r="H2922" s="4" t="s">
        <v>304</v>
      </c>
      <c r="I2922" s="4" t="s">
        <v>1478</v>
      </c>
      <c r="J2922" s="4" t="s">
        <v>973</v>
      </c>
      <c r="K2922" s="4" t="s">
        <v>966</v>
      </c>
      <c r="L2922" s="4" t="s">
        <v>959</v>
      </c>
      <c r="M2922" s="4" t="s">
        <v>960</v>
      </c>
      <c r="N2922" s="4" t="s">
        <v>967</v>
      </c>
      <c r="O2922" s="4">
        <v>2921</v>
      </c>
    </row>
    <row r="2923" spans="1:15" x14ac:dyDescent="0.35">
      <c r="A2923" s="2">
        <v>2</v>
      </c>
      <c r="B2923" s="2" t="s">
        <v>1466</v>
      </c>
      <c r="C2923" s="2" t="s">
        <v>1467</v>
      </c>
      <c r="D2923" s="2" t="s">
        <v>6950</v>
      </c>
      <c r="E2923" s="10"/>
      <c r="F2923" s="10"/>
      <c r="G2923" s="2" t="s">
        <v>6951</v>
      </c>
      <c r="H2923" s="2" t="s">
        <v>304</v>
      </c>
      <c r="I2923" s="2" t="s">
        <v>1478</v>
      </c>
      <c r="J2923" s="2" t="s">
        <v>957</v>
      </c>
      <c r="K2923" s="2" t="s">
        <v>966</v>
      </c>
      <c r="L2923" s="2" t="s">
        <v>959</v>
      </c>
      <c r="M2923" s="2" t="s">
        <v>960</v>
      </c>
      <c r="N2923" s="2" t="s">
        <v>961</v>
      </c>
      <c r="O2923" s="2">
        <v>2922</v>
      </c>
    </row>
    <row r="2924" spans="1:15" x14ac:dyDescent="0.35">
      <c r="A2924" s="4">
        <v>2</v>
      </c>
      <c r="B2924" s="4" t="s">
        <v>1466</v>
      </c>
      <c r="C2924" s="4" t="s">
        <v>1467</v>
      </c>
      <c r="D2924" s="4" t="s">
        <v>6952</v>
      </c>
      <c r="E2924" s="10"/>
      <c r="F2924" s="10"/>
      <c r="G2924" s="4" t="s">
        <v>6953</v>
      </c>
      <c r="H2924" s="4" t="s">
        <v>304</v>
      </c>
      <c r="I2924" s="4" t="s">
        <v>1478</v>
      </c>
      <c r="J2924" s="4" t="s">
        <v>957</v>
      </c>
      <c r="K2924" s="4" t="s">
        <v>966</v>
      </c>
      <c r="L2924" s="4" t="s">
        <v>959</v>
      </c>
      <c r="M2924" s="4" t="s">
        <v>960</v>
      </c>
      <c r="N2924" s="4" t="s">
        <v>961</v>
      </c>
      <c r="O2924" s="4">
        <v>2923</v>
      </c>
    </row>
    <row r="2925" spans="1:15" x14ac:dyDescent="0.35">
      <c r="A2925" s="2">
        <v>2</v>
      </c>
      <c r="B2925" s="2" t="s">
        <v>1466</v>
      </c>
      <c r="C2925" s="2" t="s">
        <v>1467</v>
      </c>
      <c r="D2925" s="2" t="s">
        <v>6954</v>
      </c>
      <c r="E2925" s="10"/>
      <c r="F2925" s="10"/>
      <c r="G2925" s="2" t="s">
        <v>6955</v>
      </c>
      <c r="H2925" s="2" t="s">
        <v>304</v>
      </c>
      <c r="I2925" s="2" t="s">
        <v>1478</v>
      </c>
      <c r="J2925" s="2" t="s">
        <v>965</v>
      </c>
      <c r="K2925" s="2" t="s">
        <v>966</v>
      </c>
      <c r="L2925" s="2" t="s">
        <v>959</v>
      </c>
      <c r="M2925" s="2" t="s">
        <v>960</v>
      </c>
      <c r="N2925" s="2" t="s">
        <v>967</v>
      </c>
      <c r="O2925" s="2">
        <v>2924</v>
      </c>
    </row>
    <row r="2926" spans="1:15" x14ac:dyDescent="0.35">
      <c r="A2926" s="4">
        <v>2</v>
      </c>
      <c r="B2926" s="4" t="s">
        <v>1466</v>
      </c>
      <c r="C2926" s="4" t="s">
        <v>1467</v>
      </c>
      <c r="D2926" s="4" t="s">
        <v>6956</v>
      </c>
      <c r="E2926" s="10"/>
      <c r="F2926" s="10"/>
      <c r="G2926" s="4" t="s">
        <v>6957</v>
      </c>
      <c r="H2926" s="4" t="s">
        <v>304</v>
      </c>
      <c r="I2926" s="4" t="s">
        <v>1478</v>
      </c>
      <c r="J2926" s="4" t="s">
        <v>965</v>
      </c>
      <c r="K2926" s="4" t="s">
        <v>966</v>
      </c>
      <c r="L2926" s="4" t="s">
        <v>1031</v>
      </c>
      <c r="M2926" s="4" t="s">
        <v>960</v>
      </c>
      <c r="N2926" s="4" t="s">
        <v>967</v>
      </c>
      <c r="O2926" s="4">
        <v>2925</v>
      </c>
    </row>
    <row r="2927" spans="1:15" x14ac:dyDescent="0.35">
      <c r="A2927" s="2">
        <v>2</v>
      </c>
      <c r="B2927" s="2" t="s">
        <v>1466</v>
      </c>
      <c r="C2927" s="2" t="s">
        <v>1467</v>
      </c>
      <c r="D2927" s="2" t="s">
        <v>6958</v>
      </c>
      <c r="E2927" s="10"/>
      <c r="F2927" s="10"/>
      <c r="G2927" s="2" t="s">
        <v>6959</v>
      </c>
      <c r="H2927" s="2" t="s">
        <v>304</v>
      </c>
      <c r="I2927" s="2" t="s">
        <v>1478</v>
      </c>
      <c r="J2927" s="2" t="s">
        <v>965</v>
      </c>
      <c r="K2927" s="2" t="s">
        <v>966</v>
      </c>
      <c r="L2927" s="2" t="s">
        <v>959</v>
      </c>
      <c r="M2927" s="2" t="s">
        <v>960</v>
      </c>
      <c r="N2927" s="2" t="s">
        <v>967</v>
      </c>
      <c r="O2927" s="2">
        <v>2926</v>
      </c>
    </row>
    <row r="2928" spans="1:15" x14ac:dyDescent="0.35">
      <c r="A2928" s="4">
        <v>2</v>
      </c>
      <c r="B2928" s="4" t="s">
        <v>1466</v>
      </c>
      <c r="C2928" s="4" t="s">
        <v>1467</v>
      </c>
      <c r="D2928" s="4" t="s">
        <v>6960</v>
      </c>
      <c r="E2928" s="10"/>
      <c r="F2928" s="10"/>
      <c r="G2928" s="4" t="s">
        <v>6961</v>
      </c>
      <c r="H2928" s="4" t="s">
        <v>304</v>
      </c>
      <c r="I2928" s="4" t="s">
        <v>1478</v>
      </c>
      <c r="J2928" s="4" t="s">
        <v>973</v>
      </c>
      <c r="K2928" s="4" t="s">
        <v>966</v>
      </c>
      <c r="L2928" s="4" t="s">
        <v>1031</v>
      </c>
      <c r="M2928" s="4" t="s">
        <v>960</v>
      </c>
      <c r="N2928" s="4" t="s">
        <v>967</v>
      </c>
      <c r="O2928" s="4">
        <v>2927</v>
      </c>
    </row>
    <row r="2929" spans="1:15" x14ac:dyDescent="0.35">
      <c r="A2929" s="2">
        <v>2</v>
      </c>
      <c r="B2929" s="2" t="s">
        <v>1466</v>
      </c>
      <c r="C2929" s="2" t="s">
        <v>1467</v>
      </c>
      <c r="D2929" s="2" t="s">
        <v>6962</v>
      </c>
      <c r="E2929" s="10"/>
      <c r="F2929" s="10"/>
      <c r="G2929" s="2" t="s">
        <v>6963</v>
      </c>
      <c r="H2929" s="2" t="s">
        <v>304</v>
      </c>
      <c r="I2929" s="2" t="s">
        <v>1478</v>
      </c>
      <c r="J2929" s="2" t="s">
        <v>973</v>
      </c>
      <c r="K2929" s="2" t="s">
        <v>966</v>
      </c>
      <c r="L2929" s="2" t="s">
        <v>1031</v>
      </c>
      <c r="M2929" s="2" t="s">
        <v>960</v>
      </c>
      <c r="N2929" s="2" t="s">
        <v>967</v>
      </c>
      <c r="O2929" s="2">
        <v>2928</v>
      </c>
    </row>
    <row r="2930" spans="1:15" x14ac:dyDescent="0.35">
      <c r="A2930" s="4">
        <v>2</v>
      </c>
      <c r="B2930" s="4" t="s">
        <v>1466</v>
      </c>
      <c r="C2930" s="4" t="s">
        <v>1467</v>
      </c>
      <c r="D2930" s="4" t="s">
        <v>6964</v>
      </c>
      <c r="E2930" s="10"/>
      <c r="F2930" s="10"/>
      <c r="G2930" s="4" t="s">
        <v>6965</v>
      </c>
      <c r="H2930" s="4" t="s">
        <v>304</v>
      </c>
      <c r="I2930" s="4" t="s">
        <v>1478</v>
      </c>
      <c r="J2930" s="4" t="s">
        <v>973</v>
      </c>
      <c r="K2930" s="4" t="s">
        <v>966</v>
      </c>
      <c r="L2930" s="4" t="s">
        <v>1031</v>
      </c>
      <c r="M2930" s="4" t="s">
        <v>960</v>
      </c>
      <c r="N2930" s="4" t="s">
        <v>967</v>
      </c>
      <c r="O2930" s="4">
        <v>2929</v>
      </c>
    </row>
    <row r="2931" spans="1:15" x14ac:dyDescent="0.35">
      <c r="A2931" s="2">
        <v>2</v>
      </c>
      <c r="B2931" s="2" t="s">
        <v>1466</v>
      </c>
      <c r="C2931" s="2" t="s">
        <v>1467</v>
      </c>
      <c r="D2931" s="2" t="s">
        <v>6966</v>
      </c>
      <c r="E2931" s="10"/>
      <c r="F2931" s="10"/>
      <c r="G2931" s="2" t="s">
        <v>6967</v>
      </c>
      <c r="H2931" s="2" t="s">
        <v>304</v>
      </c>
      <c r="I2931" s="2" t="s">
        <v>1478</v>
      </c>
      <c r="J2931" s="2" t="s">
        <v>973</v>
      </c>
      <c r="K2931" s="2" t="s">
        <v>966</v>
      </c>
      <c r="L2931" s="2" t="s">
        <v>959</v>
      </c>
      <c r="M2931" s="2" t="s">
        <v>960</v>
      </c>
      <c r="N2931" s="2" t="s">
        <v>967</v>
      </c>
      <c r="O2931" s="2">
        <v>2930</v>
      </c>
    </row>
    <row r="2932" spans="1:15" x14ac:dyDescent="0.35">
      <c r="A2932" s="4">
        <v>2</v>
      </c>
      <c r="B2932" s="4" t="s">
        <v>1466</v>
      </c>
      <c r="C2932" s="4" t="s">
        <v>1467</v>
      </c>
      <c r="D2932" s="4" t="s">
        <v>6968</v>
      </c>
      <c r="E2932" s="10"/>
      <c r="F2932" s="10"/>
      <c r="G2932" s="4" t="s">
        <v>6969</v>
      </c>
      <c r="H2932" s="4" t="s">
        <v>304</v>
      </c>
      <c r="I2932" s="4" t="s">
        <v>1478</v>
      </c>
      <c r="J2932" s="4" t="s">
        <v>973</v>
      </c>
      <c r="K2932" s="4" t="s">
        <v>966</v>
      </c>
      <c r="L2932" s="4" t="s">
        <v>1031</v>
      </c>
      <c r="M2932" s="4" t="s">
        <v>960</v>
      </c>
      <c r="N2932" s="4" t="s">
        <v>967</v>
      </c>
      <c r="O2932" s="4">
        <v>2931</v>
      </c>
    </row>
    <row r="2933" spans="1:15" x14ac:dyDescent="0.35">
      <c r="A2933" s="2">
        <v>2</v>
      </c>
      <c r="B2933" s="2" t="s">
        <v>1466</v>
      </c>
      <c r="C2933" s="2" t="s">
        <v>1467</v>
      </c>
      <c r="D2933" s="2" t="s">
        <v>6970</v>
      </c>
      <c r="E2933" s="10"/>
      <c r="F2933" s="10"/>
      <c r="G2933" s="2" t="s">
        <v>6971</v>
      </c>
      <c r="H2933" s="2" t="s">
        <v>304</v>
      </c>
      <c r="I2933" s="2" t="s">
        <v>1478</v>
      </c>
      <c r="J2933" s="2" t="s">
        <v>965</v>
      </c>
      <c r="K2933" s="2" t="s">
        <v>966</v>
      </c>
      <c r="L2933" s="2" t="s">
        <v>959</v>
      </c>
      <c r="M2933" s="2" t="s">
        <v>960</v>
      </c>
      <c r="N2933" s="2" t="s">
        <v>967</v>
      </c>
      <c r="O2933" s="2">
        <v>2932</v>
      </c>
    </row>
    <row r="2934" spans="1:15" x14ac:dyDescent="0.35">
      <c r="A2934" s="4">
        <v>2</v>
      </c>
      <c r="B2934" s="4" t="s">
        <v>1466</v>
      </c>
      <c r="C2934" s="4" t="s">
        <v>1467</v>
      </c>
      <c r="D2934" s="4" t="s">
        <v>6972</v>
      </c>
      <c r="E2934" s="10"/>
      <c r="F2934" s="10"/>
      <c r="G2934" s="4" t="s">
        <v>6973</v>
      </c>
      <c r="H2934" s="4" t="s">
        <v>304</v>
      </c>
      <c r="I2934" s="4" t="s">
        <v>1478</v>
      </c>
      <c r="J2934" s="4" t="s">
        <v>973</v>
      </c>
      <c r="K2934" s="4" t="s">
        <v>966</v>
      </c>
      <c r="L2934" s="4" t="s">
        <v>959</v>
      </c>
      <c r="M2934" s="4" t="s">
        <v>960</v>
      </c>
      <c r="N2934" s="4" t="s">
        <v>967</v>
      </c>
      <c r="O2934" s="4">
        <v>2933</v>
      </c>
    </row>
    <row r="2935" spans="1:15" x14ac:dyDescent="0.35">
      <c r="A2935" s="2">
        <v>2</v>
      </c>
      <c r="B2935" s="2" t="s">
        <v>1466</v>
      </c>
      <c r="C2935" s="2" t="s">
        <v>1467</v>
      </c>
      <c r="D2935" s="2" t="s">
        <v>6974</v>
      </c>
      <c r="E2935" s="10"/>
      <c r="F2935" s="10"/>
      <c r="G2935" s="2" t="s">
        <v>6975</v>
      </c>
      <c r="H2935" s="2" t="s">
        <v>304</v>
      </c>
      <c r="I2935" s="2" t="s">
        <v>1478</v>
      </c>
      <c r="J2935" s="2" t="s">
        <v>957</v>
      </c>
      <c r="K2935" s="2" t="s">
        <v>966</v>
      </c>
      <c r="L2935" s="2" t="s">
        <v>959</v>
      </c>
      <c r="M2935" s="2" t="s">
        <v>960</v>
      </c>
      <c r="N2935" s="2" t="s">
        <v>1245</v>
      </c>
      <c r="O2935" s="2">
        <v>2934</v>
      </c>
    </row>
    <row r="2936" spans="1:15" x14ac:dyDescent="0.35">
      <c r="A2936" s="4">
        <v>2</v>
      </c>
      <c r="B2936" s="4" t="s">
        <v>1466</v>
      </c>
      <c r="C2936" s="4" t="s">
        <v>1467</v>
      </c>
      <c r="D2936" s="4" t="s">
        <v>6976</v>
      </c>
      <c r="E2936" s="10"/>
      <c r="F2936" s="10"/>
      <c r="G2936" s="4" t="s">
        <v>6977</v>
      </c>
      <c r="H2936" s="4" t="s">
        <v>304</v>
      </c>
      <c r="I2936" s="4" t="s">
        <v>1478</v>
      </c>
      <c r="J2936" s="4" t="s">
        <v>965</v>
      </c>
      <c r="K2936" s="4" t="s">
        <v>966</v>
      </c>
      <c r="L2936" s="4" t="s">
        <v>959</v>
      </c>
      <c r="M2936" s="4" t="s">
        <v>960</v>
      </c>
      <c r="N2936" s="4" t="s">
        <v>967</v>
      </c>
      <c r="O2936" s="4">
        <v>2935</v>
      </c>
    </row>
    <row r="2937" spans="1:15" x14ac:dyDescent="0.35">
      <c r="A2937" s="2">
        <v>2</v>
      </c>
      <c r="B2937" s="2" t="s">
        <v>1466</v>
      </c>
      <c r="C2937" s="2" t="s">
        <v>1467</v>
      </c>
      <c r="D2937" s="2" t="s">
        <v>6978</v>
      </c>
      <c r="E2937" s="10"/>
      <c r="F2937" s="10"/>
      <c r="G2937" s="2" t="s">
        <v>6979</v>
      </c>
      <c r="H2937" s="2" t="s">
        <v>304</v>
      </c>
      <c r="I2937" s="2" t="s">
        <v>1478</v>
      </c>
      <c r="J2937" s="2" t="s">
        <v>973</v>
      </c>
      <c r="K2937" s="2" t="s">
        <v>966</v>
      </c>
      <c r="L2937" s="2" t="s">
        <v>959</v>
      </c>
      <c r="M2937" s="2" t="s">
        <v>960</v>
      </c>
      <c r="N2937" s="2" t="s">
        <v>967</v>
      </c>
      <c r="O2937" s="2">
        <v>2936</v>
      </c>
    </row>
    <row r="2938" spans="1:15" x14ac:dyDescent="0.35">
      <c r="A2938" s="4">
        <v>2</v>
      </c>
      <c r="B2938" s="4" t="s">
        <v>1466</v>
      </c>
      <c r="C2938" s="4" t="s">
        <v>1467</v>
      </c>
      <c r="D2938" s="4" t="s">
        <v>6980</v>
      </c>
      <c r="E2938" s="10"/>
      <c r="F2938" s="10"/>
      <c r="G2938" s="4" t="s">
        <v>6981</v>
      </c>
      <c r="H2938" s="4" t="s">
        <v>304</v>
      </c>
      <c r="I2938" s="4" t="s">
        <v>1478</v>
      </c>
      <c r="J2938" s="4" t="s">
        <v>957</v>
      </c>
      <c r="K2938" s="4" t="s">
        <v>966</v>
      </c>
      <c r="L2938" s="4" t="s">
        <v>959</v>
      </c>
      <c r="M2938" s="4" t="s">
        <v>960</v>
      </c>
      <c r="N2938" s="4" t="s">
        <v>961</v>
      </c>
      <c r="O2938" s="4">
        <v>2937</v>
      </c>
    </row>
    <row r="2939" spans="1:15" x14ac:dyDescent="0.35">
      <c r="A2939" s="2">
        <v>2</v>
      </c>
      <c r="B2939" s="2" t="s">
        <v>1466</v>
      </c>
      <c r="C2939" s="2" t="s">
        <v>1467</v>
      </c>
      <c r="D2939" s="2" t="s">
        <v>6982</v>
      </c>
      <c r="E2939" s="10"/>
      <c r="F2939" s="10"/>
      <c r="G2939" s="2" t="s">
        <v>6983</v>
      </c>
      <c r="H2939" s="2" t="s">
        <v>304</v>
      </c>
      <c r="I2939" s="2" t="s">
        <v>1478</v>
      </c>
      <c r="J2939" s="2" t="s">
        <v>973</v>
      </c>
      <c r="K2939" s="2" t="s">
        <v>966</v>
      </c>
      <c r="L2939" s="2" t="s">
        <v>959</v>
      </c>
      <c r="M2939" s="2" t="s">
        <v>960</v>
      </c>
      <c r="N2939" s="2" t="s">
        <v>967</v>
      </c>
      <c r="O2939" s="2">
        <v>2938</v>
      </c>
    </row>
    <row r="2940" spans="1:15" x14ac:dyDescent="0.35">
      <c r="A2940" s="4">
        <v>2</v>
      </c>
      <c r="B2940" s="4" t="s">
        <v>1466</v>
      </c>
      <c r="C2940" s="4" t="s">
        <v>1467</v>
      </c>
      <c r="D2940" s="4" t="s">
        <v>6984</v>
      </c>
      <c r="E2940" s="10"/>
      <c r="F2940" s="10"/>
      <c r="G2940" s="4" t="s">
        <v>6985</v>
      </c>
      <c r="H2940" s="4" t="s">
        <v>304</v>
      </c>
      <c r="I2940" s="4" t="s">
        <v>1478</v>
      </c>
      <c r="J2940" s="4" t="s">
        <v>965</v>
      </c>
      <c r="K2940" s="4" t="s">
        <v>966</v>
      </c>
      <c r="L2940" s="4" t="s">
        <v>959</v>
      </c>
      <c r="M2940" s="4" t="s">
        <v>960</v>
      </c>
      <c r="N2940" s="4" t="s">
        <v>967</v>
      </c>
      <c r="O2940" s="4">
        <v>2939</v>
      </c>
    </row>
    <row r="2941" spans="1:15" x14ac:dyDescent="0.35">
      <c r="A2941" s="2">
        <v>2</v>
      </c>
      <c r="B2941" s="2" t="s">
        <v>1466</v>
      </c>
      <c r="C2941" s="2" t="s">
        <v>1467</v>
      </c>
      <c r="D2941" s="2" t="s">
        <v>6986</v>
      </c>
      <c r="E2941" s="10"/>
      <c r="F2941" s="10"/>
      <c r="G2941" s="2" t="s">
        <v>6987</v>
      </c>
      <c r="H2941" s="2" t="s">
        <v>304</v>
      </c>
      <c r="I2941" s="2" t="s">
        <v>1478</v>
      </c>
      <c r="J2941" s="2" t="s">
        <v>973</v>
      </c>
      <c r="K2941" s="2" t="s">
        <v>966</v>
      </c>
      <c r="L2941" s="2" t="s">
        <v>1031</v>
      </c>
      <c r="M2941" s="2" t="s">
        <v>960</v>
      </c>
      <c r="N2941" s="2" t="s">
        <v>967</v>
      </c>
      <c r="O2941" s="2">
        <v>2940</v>
      </c>
    </row>
    <row r="2942" spans="1:15" x14ac:dyDescent="0.35">
      <c r="A2942" s="4">
        <v>2</v>
      </c>
      <c r="B2942" s="4" t="s">
        <v>1466</v>
      </c>
      <c r="C2942" s="4" t="s">
        <v>1467</v>
      </c>
      <c r="D2942" s="4" t="s">
        <v>6988</v>
      </c>
      <c r="E2942" s="10"/>
      <c r="F2942" s="10"/>
      <c r="G2942" s="4" t="s">
        <v>6989</v>
      </c>
      <c r="H2942" s="4" t="s">
        <v>304</v>
      </c>
      <c r="I2942" s="4" t="s">
        <v>1478</v>
      </c>
      <c r="J2942" s="4" t="s">
        <v>957</v>
      </c>
      <c r="K2942" s="4" t="s">
        <v>966</v>
      </c>
      <c r="L2942" s="4" t="s">
        <v>959</v>
      </c>
      <c r="M2942" s="4" t="s">
        <v>960</v>
      </c>
      <c r="N2942" s="4" t="s">
        <v>1479</v>
      </c>
      <c r="O2942" s="4">
        <v>2941</v>
      </c>
    </row>
    <row r="2943" spans="1:15" x14ac:dyDescent="0.35">
      <c r="A2943" s="2">
        <v>2</v>
      </c>
      <c r="B2943" s="2" t="s">
        <v>1466</v>
      </c>
      <c r="C2943" s="2" t="s">
        <v>1467</v>
      </c>
      <c r="D2943" s="2" t="s">
        <v>6990</v>
      </c>
      <c r="E2943" s="10"/>
      <c r="F2943" s="10"/>
      <c r="G2943" s="2" t="s">
        <v>6991</v>
      </c>
      <c r="H2943" s="2" t="s">
        <v>304</v>
      </c>
      <c r="I2943" s="2" t="s">
        <v>1478</v>
      </c>
      <c r="J2943" s="2" t="s">
        <v>973</v>
      </c>
      <c r="K2943" s="2" t="s">
        <v>966</v>
      </c>
      <c r="L2943" s="2" t="s">
        <v>959</v>
      </c>
      <c r="M2943" s="2" t="s">
        <v>960</v>
      </c>
      <c r="N2943" s="2" t="s">
        <v>967</v>
      </c>
      <c r="O2943" s="2">
        <v>2942</v>
      </c>
    </row>
    <row r="2944" spans="1:15" x14ac:dyDescent="0.35">
      <c r="A2944" s="4">
        <v>2</v>
      </c>
      <c r="B2944" s="4" t="s">
        <v>1466</v>
      </c>
      <c r="C2944" s="4" t="s">
        <v>1467</v>
      </c>
      <c r="D2944" s="4" t="s">
        <v>6992</v>
      </c>
      <c r="E2944" s="10"/>
      <c r="F2944" s="10"/>
      <c r="G2944" s="4" t="s">
        <v>6993</v>
      </c>
      <c r="H2944" s="4" t="s">
        <v>304</v>
      </c>
      <c r="I2944" s="4" t="s">
        <v>1478</v>
      </c>
      <c r="J2944" s="4" t="s">
        <v>973</v>
      </c>
      <c r="K2944" s="4" t="s">
        <v>966</v>
      </c>
      <c r="L2944" s="4" t="s">
        <v>1031</v>
      </c>
      <c r="M2944" s="4" t="s">
        <v>960</v>
      </c>
      <c r="N2944" s="4" t="s">
        <v>967</v>
      </c>
      <c r="O2944" s="4">
        <v>2943</v>
      </c>
    </row>
    <row r="2945" spans="1:15" x14ac:dyDescent="0.35">
      <c r="A2945" s="2">
        <v>2</v>
      </c>
      <c r="B2945" s="2" t="s">
        <v>1466</v>
      </c>
      <c r="C2945" s="2" t="s">
        <v>1467</v>
      </c>
      <c r="D2945" s="2" t="s">
        <v>1274</v>
      </c>
      <c r="E2945" s="10"/>
      <c r="F2945" s="10"/>
      <c r="G2945" s="2" t="s">
        <v>678</v>
      </c>
      <c r="H2945" s="2" t="s">
        <v>304</v>
      </c>
      <c r="I2945" s="2" t="s">
        <v>1478</v>
      </c>
      <c r="J2945" s="2" t="s">
        <v>957</v>
      </c>
      <c r="K2945" s="2" t="s">
        <v>966</v>
      </c>
      <c r="L2945" s="2" t="s">
        <v>959</v>
      </c>
      <c r="M2945" s="2" t="s">
        <v>960</v>
      </c>
      <c r="N2945" s="2" t="s">
        <v>1245</v>
      </c>
      <c r="O2945" s="2">
        <v>2944</v>
      </c>
    </row>
    <row r="2946" spans="1:15" x14ac:dyDescent="0.35">
      <c r="A2946" s="4">
        <v>2</v>
      </c>
      <c r="B2946" s="4" t="s">
        <v>1466</v>
      </c>
      <c r="C2946" s="4" t="s">
        <v>1467</v>
      </c>
      <c r="D2946" s="4" t="s">
        <v>6994</v>
      </c>
      <c r="E2946" s="10"/>
      <c r="F2946" s="10"/>
      <c r="G2946" s="4" t="s">
        <v>6995</v>
      </c>
      <c r="H2946" s="4" t="s">
        <v>304</v>
      </c>
      <c r="I2946" s="4" t="s">
        <v>1478</v>
      </c>
      <c r="J2946" s="4" t="s">
        <v>973</v>
      </c>
      <c r="K2946" s="4" t="s">
        <v>966</v>
      </c>
      <c r="L2946" s="4" t="s">
        <v>1031</v>
      </c>
      <c r="M2946" s="4" t="s">
        <v>960</v>
      </c>
      <c r="N2946" s="4" t="s">
        <v>967</v>
      </c>
      <c r="O2946" s="4">
        <v>2945</v>
      </c>
    </row>
    <row r="2947" spans="1:15" x14ac:dyDescent="0.35">
      <c r="A2947" s="2">
        <v>2</v>
      </c>
      <c r="B2947" s="2" t="s">
        <v>1466</v>
      </c>
      <c r="C2947" s="2" t="s">
        <v>1467</v>
      </c>
      <c r="D2947" s="2" t="s">
        <v>1301</v>
      </c>
      <c r="E2947" s="10"/>
      <c r="F2947" s="10"/>
      <c r="G2947" s="2" t="s">
        <v>478</v>
      </c>
      <c r="H2947" s="2" t="s">
        <v>304</v>
      </c>
      <c r="I2947" s="2" t="s">
        <v>1478</v>
      </c>
      <c r="J2947" s="2" t="s">
        <v>957</v>
      </c>
      <c r="K2947" s="2" t="s">
        <v>966</v>
      </c>
      <c r="L2947" s="2" t="s">
        <v>959</v>
      </c>
      <c r="M2947" s="2" t="s">
        <v>960</v>
      </c>
      <c r="N2947" s="2" t="s">
        <v>1245</v>
      </c>
      <c r="O2947" s="2">
        <v>2946</v>
      </c>
    </row>
    <row r="2948" spans="1:15" x14ac:dyDescent="0.35">
      <c r="A2948" s="4">
        <v>2</v>
      </c>
      <c r="B2948" s="4" t="s">
        <v>1466</v>
      </c>
      <c r="C2948" s="4" t="s">
        <v>1467</v>
      </c>
      <c r="D2948" s="4" t="s">
        <v>6996</v>
      </c>
      <c r="E2948" s="10"/>
      <c r="F2948" s="10"/>
      <c r="G2948" s="4" t="s">
        <v>6997</v>
      </c>
      <c r="H2948" s="4" t="s">
        <v>304</v>
      </c>
      <c r="I2948" s="4" t="s">
        <v>1478</v>
      </c>
      <c r="J2948" s="4" t="s">
        <v>965</v>
      </c>
      <c r="K2948" s="4" t="s">
        <v>966</v>
      </c>
      <c r="L2948" s="4" t="s">
        <v>959</v>
      </c>
      <c r="M2948" s="4" t="s">
        <v>960</v>
      </c>
      <c r="N2948" s="4" t="s">
        <v>967</v>
      </c>
      <c r="O2948" s="4">
        <v>2947</v>
      </c>
    </row>
    <row r="2949" spans="1:15" x14ac:dyDescent="0.35">
      <c r="A2949" s="2">
        <v>2</v>
      </c>
      <c r="B2949" s="2" t="s">
        <v>1466</v>
      </c>
      <c r="C2949" s="2" t="s">
        <v>1467</v>
      </c>
      <c r="D2949" s="2" t="s">
        <v>6998</v>
      </c>
      <c r="E2949" s="10"/>
      <c r="F2949" s="10"/>
      <c r="G2949" s="2" t="s">
        <v>6999</v>
      </c>
      <c r="H2949" s="2" t="s">
        <v>304</v>
      </c>
      <c r="I2949" s="2" t="s">
        <v>1478</v>
      </c>
      <c r="J2949" s="2" t="s">
        <v>957</v>
      </c>
      <c r="K2949" s="2" t="s">
        <v>966</v>
      </c>
      <c r="L2949" s="2" t="s">
        <v>959</v>
      </c>
      <c r="M2949" s="2" t="s">
        <v>960</v>
      </c>
      <c r="N2949" s="2" t="s">
        <v>961</v>
      </c>
      <c r="O2949" s="2">
        <v>2948</v>
      </c>
    </row>
    <row r="2950" spans="1:15" x14ac:dyDescent="0.35">
      <c r="A2950" s="4">
        <v>2</v>
      </c>
      <c r="B2950" s="4" t="s">
        <v>1466</v>
      </c>
      <c r="C2950" s="4" t="s">
        <v>1467</v>
      </c>
      <c r="D2950" s="4" t="s">
        <v>7000</v>
      </c>
      <c r="E2950" s="10"/>
      <c r="F2950" s="10"/>
      <c r="G2950" s="4" t="s">
        <v>7001</v>
      </c>
      <c r="H2950" s="4" t="s">
        <v>304</v>
      </c>
      <c r="I2950" s="4" t="s">
        <v>1478</v>
      </c>
      <c r="J2950" s="4" t="s">
        <v>973</v>
      </c>
      <c r="K2950" s="4" t="s">
        <v>966</v>
      </c>
      <c r="L2950" s="4" t="s">
        <v>959</v>
      </c>
      <c r="M2950" s="4" t="s">
        <v>960</v>
      </c>
      <c r="N2950" s="4" t="s">
        <v>967</v>
      </c>
      <c r="O2950" s="4">
        <v>2949</v>
      </c>
    </row>
    <row r="2951" spans="1:15" x14ac:dyDescent="0.35">
      <c r="A2951" s="2">
        <v>2</v>
      </c>
      <c r="B2951" s="2" t="s">
        <v>1466</v>
      </c>
      <c r="C2951" s="2" t="s">
        <v>1467</v>
      </c>
      <c r="D2951" s="2" t="s">
        <v>7002</v>
      </c>
      <c r="E2951" s="10"/>
      <c r="F2951" s="10"/>
      <c r="G2951" s="2" t="s">
        <v>1057</v>
      </c>
      <c r="H2951" s="2" t="s">
        <v>304</v>
      </c>
      <c r="I2951" s="2" t="s">
        <v>1478</v>
      </c>
      <c r="J2951" s="2" t="s">
        <v>973</v>
      </c>
      <c r="K2951" s="2" t="s">
        <v>966</v>
      </c>
      <c r="L2951" s="2" t="s">
        <v>1031</v>
      </c>
      <c r="M2951" s="2" t="s">
        <v>960</v>
      </c>
      <c r="N2951" s="2" t="s">
        <v>967</v>
      </c>
      <c r="O2951" s="2">
        <v>2950</v>
      </c>
    </row>
    <row r="2952" spans="1:15" x14ac:dyDescent="0.35">
      <c r="A2952" s="4">
        <v>2</v>
      </c>
      <c r="B2952" s="4" t="s">
        <v>1466</v>
      </c>
      <c r="C2952" s="4" t="s">
        <v>1467</v>
      </c>
      <c r="D2952" s="4" t="s">
        <v>7003</v>
      </c>
      <c r="E2952" s="10"/>
      <c r="F2952" s="10"/>
      <c r="G2952" s="4" t="s">
        <v>7004</v>
      </c>
      <c r="H2952" s="4" t="s">
        <v>304</v>
      </c>
      <c r="I2952" s="4" t="s">
        <v>1478</v>
      </c>
      <c r="J2952" s="4" t="s">
        <v>957</v>
      </c>
      <c r="K2952" s="4" t="s">
        <v>966</v>
      </c>
      <c r="L2952" s="4" t="s">
        <v>959</v>
      </c>
      <c r="M2952" s="4" t="s">
        <v>960</v>
      </c>
      <c r="N2952" s="4" t="s">
        <v>961</v>
      </c>
      <c r="O2952" s="4">
        <v>2951</v>
      </c>
    </row>
    <row r="2953" spans="1:15" x14ac:dyDescent="0.35">
      <c r="A2953" s="2">
        <v>2</v>
      </c>
      <c r="B2953" s="2" t="s">
        <v>1466</v>
      </c>
      <c r="C2953" s="2" t="s">
        <v>1467</v>
      </c>
      <c r="D2953" s="2" t="s">
        <v>7005</v>
      </c>
      <c r="E2953" s="10"/>
      <c r="F2953" s="10"/>
      <c r="G2953" s="2" t="s">
        <v>7006</v>
      </c>
      <c r="H2953" s="2" t="s">
        <v>304</v>
      </c>
      <c r="I2953" s="2" t="s">
        <v>1478</v>
      </c>
      <c r="J2953" s="2" t="s">
        <v>965</v>
      </c>
      <c r="K2953" s="2" t="s">
        <v>966</v>
      </c>
      <c r="L2953" s="2" t="s">
        <v>959</v>
      </c>
      <c r="M2953" s="2" t="s">
        <v>960</v>
      </c>
      <c r="N2953" s="2" t="s">
        <v>967</v>
      </c>
      <c r="O2953" s="2">
        <v>2952</v>
      </c>
    </row>
    <row r="2954" spans="1:15" x14ac:dyDescent="0.35">
      <c r="A2954" s="4">
        <v>2</v>
      </c>
      <c r="B2954" s="4" t="s">
        <v>1466</v>
      </c>
      <c r="C2954" s="4" t="s">
        <v>1467</v>
      </c>
      <c r="D2954" s="4" t="s">
        <v>7007</v>
      </c>
      <c r="E2954" s="10"/>
      <c r="F2954" s="10"/>
      <c r="G2954" s="4" t="s">
        <v>7008</v>
      </c>
      <c r="H2954" s="4" t="s">
        <v>304</v>
      </c>
      <c r="I2954" s="4" t="s">
        <v>1478</v>
      </c>
      <c r="J2954" s="4" t="s">
        <v>965</v>
      </c>
      <c r="K2954" s="4" t="s">
        <v>966</v>
      </c>
      <c r="L2954" s="4" t="s">
        <v>959</v>
      </c>
      <c r="M2954" s="4" t="s">
        <v>960</v>
      </c>
      <c r="N2954" s="4" t="s">
        <v>967</v>
      </c>
      <c r="O2954" s="4">
        <v>2953</v>
      </c>
    </row>
    <row r="2955" spans="1:15" x14ac:dyDescent="0.35">
      <c r="A2955" s="2">
        <v>2</v>
      </c>
      <c r="B2955" s="2" t="s">
        <v>1466</v>
      </c>
      <c r="C2955" s="2" t="s">
        <v>1467</v>
      </c>
      <c r="D2955" s="2" t="s">
        <v>7009</v>
      </c>
      <c r="E2955" s="10"/>
      <c r="F2955" s="10"/>
      <c r="G2955" s="2" t="s">
        <v>7010</v>
      </c>
      <c r="H2955" s="2" t="s">
        <v>304</v>
      </c>
      <c r="I2955" s="2" t="s">
        <v>1478</v>
      </c>
      <c r="J2955" s="2" t="s">
        <v>965</v>
      </c>
      <c r="K2955" s="2" t="s">
        <v>966</v>
      </c>
      <c r="L2955" s="2" t="s">
        <v>959</v>
      </c>
      <c r="M2955" s="2" t="s">
        <v>960</v>
      </c>
      <c r="N2955" s="2" t="s">
        <v>967</v>
      </c>
      <c r="O2955" s="2">
        <v>2954</v>
      </c>
    </row>
    <row r="2956" spans="1:15" x14ac:dyDescent="0.35">
      <c r="A2956" s="4">
        <v>2</v>
      </c>
      <c r="B2956" s="4" t="s">
        <v>1466</v>
      </c>
      <c r="C2956" s="4" t="s">
        <v>1467</v>
      </c>
      <c r="D2956" s="4" t="s">
        <v>7011</v>
      </c>
      <c r="E2956" s="10"/>
      <c r="F2956" s="10"/>
      <c r="G2956" s="4" t="s">
        <v>7012</v>
      </c>
      <c r="H2956" s="4" t="s">
        <v>304</v>
      </c>
      <c r="I2956" s="4" t="s">
        <v>1478</v>
      </c>
      <c r="J2956" s="4" t="s">
        <v>965</v>
      </c>
      <c r="K2956" s="4" t="s">
        <v>966</v>
      </c>
      <c r="L2956" s="4" t="s">
        <v>1031</v>
      </c>
      <c r="M2956" s="4" t="s">
        <v>960</v>
      </c>
      <c r="N2956" s="4" t="s">
        <v>967</v>
      </c>
      <c r="O2956" s="4">
        <v>2955</v>
      </c>
    </row>
    <row r="2957" spans="1:15" x14ac:dyDescent="0.35">
      <c r="A2957" s="2">
        <v>2</v>
      </c>
      <c r="B2957" s="2" t="s">
        <v>1466</v>
      </c>
      <c r="C2957" s="2" t="s">
        <v>1467</v>
      </c>
      <c r="D2957" s="2" t="s">
        <v>7013</v>
      </c>
      <c r="E2957" s="10"/>
      <c r="F2957" s="10"/>
      <c r="G2957" s="2" t="s">
        <v>7014</v>
      </c>
      <c r="H2957" s="2" t="s">
        <v>304</v>
      </c>
      <c r="I2957" s="2" t="s">
        <v>1478</v>
      </c>
      <c r="J2957" s="2" t="s">
        <v>957</v>
      </c>
      <c r="K2957" s="2" t="s">
        <v>966</v>
      </c>
      <c r="L2957" s="2" t="s">
        <v>959</v>
      </c>
      <c r="M2957" s="2" t="s">
        <v>960</v>
      </c>
      <c r="N2957" s="2" t="s">
        <v>1245</v>
      </c>
      <c r="O2957" s="2">
        <v>2956</v>
      </c>
    </row>
    <row r="2958" spans="1:15" x14ac:dyDescent="0.35">
      <c r="A2958" s="4">
        <v>2</v>
      </c>
      <c r="B2958" s="4" t="s">
        <v>1466</v>
      </c>
      <c r="C2958" s="4" t="s">
        <v>1467</v>
      </c>
      <c r="D2958" s="4" t="s">
        <v>7015</v>
      </c>
      <c r="E2958" s="10"/>
      <c r="F2958" s="10"/>
      <c r="G2958" s="4" t="s">
        <v>7016</v>
      </c>
      <c r="H2958" s="4" t="s">
        <v>304</v>
      </c>
      <c r="I2958" s="4" t="s">
        <v>1478</v>
      </c>
      <c r="J2958" s="4" t="s">
        <v>957</v>
      </c>
      <c r="K2958" s="4" t="s">
        <v>966</v>
      </c>
      <c r="L2958" s="4" t="s">
        <v>959</v>
      </c>
      <c r="M2958" s="4" t="s">
        <v>960</v>
      </c>
      <c r="N2958" s="4" t="s">
        <v>961</v>
      </c>
      <c r="O2958" s="4">
        <v>2957</v>
      </c>
    </row>
    <row r="2959" spans="1:15" x14ac:dyDescent="0.35">
      <c r="A2959" s="2">
        <v>2</v>
      </c>
      <c r="B2959" s="2" t="s">
        <v>1466</v>
      </c>
      <c r="C2959" s="2" t="s">
        <v>1467</v>
      </c>
      <c r="D2959" s="2" t="s">
        <v>7017</v>
      </c>
      <c r="E2959" s="10"/>
      <c r="F2959" s="10"/>
      <c r="G2959" s="2" t="s">
        <v>7018</v>
      </c>
      <c r="H2959" s="2" t="s">
        <v>304</v>
      </c>
      <c r="I2959" s="2" t="s">
        <v>1478</v>
      </c>
      <c r="J2959" s="2" t="s">
        <v>957</v>
      </c>
      <c r="K2959" s="2" t="s">
        <v>966</v>
      </c>
      <c r="L2959" s="2" t="s">
        <v>1031</v>
      </c>
      <c r="M2959" s="2" t="s">
        <v>960</v>
      </c>
      <c r="N2959" s="2" t="s">
        <v>1671</v>
      </c>
      <c r="O2959" s="2">
        <v>2958</v>
      </c>
    </row>
    <row r="2960" spans="1:15" x14ac:dyDescent="0.35">
      <c r="A2960" s="4">
        <v>2</v>
      </c>
      <c r="B2960" s="4" t="s">
        <v>1466</v>
      </c>
      <c r="C2960" s="4" t="s">
        <v>1467</v>
      </c>
      <c r="D2960" s="4" t="s">
        <v>7019</v>
      </c>
      <c r="E2960" s="10"/>
      <c r="F2960" s="10"/>
      <c r="G2960" s="4" t="s">
        <v>7020</v>
      </c>
      <c r="H2960" s="4" t="s">
        <v>304</v>
      </c>
      <c r="I2960" s="4" t="s">
        <v>1478</v>
      </c>
      <c r="J2960" s="4" t="s">
        <v>957</v>
      </c>
      <c r="K2960" s="4" t="s">
        <v>966</v>
      </c>
      <c r="L2960" s="4" t="s">
        <v>959</v>
      </c>
      <c r="M2960" s="4" t="s">
        <v>960</v>
      </c>
      <c r="N2960" s="4" t="s">
        <v>961</v>
      </c>
      <c r="O2960" s="4">
        <v>2959</v>
      </c>
    </row>
    <row r="2961" spans="1:15" x14ac:dyDescent="0.35">
      <c r="A2961" s="2">
        <v>2</v>
      </c>
      <c r="B2961" s="2" t="s">
        <v>1466</v>
      </c>
      <c r="C2961" s="2" t="s">
        <v>1467</v>
      </c>
      <c r="D2961" s="2" t="s">
        <v>7021</v>
      </c>
      <c r="E2961" s="10"/>
      <c r="F2961" s="10"/>
      <c r="G2961" s="2" t="s">
        <v>7022</v>
      </c>
      <c r="H2961" s="2" t="s">
        <v>304</v>
      </c>
      <c r="I2961" s="2" t="s">
        <v>1478</v>
      </c>
      <c r="J2961" s="2" t="s">
        <v>965</v>
      </c>
      <c r="K2961" s="2" t="s">
        <v>966</v>
      </c>
      <c r="L2961" s="2" t="s">
        <v>959</v>
      </c>
      <c r="M2961" s="2" t="s">
        <v>960</v>
      </c>
      <c r="N2961" s="2" t="s">
        <v>967</v>
      </c>
      <c r="O2961" s="2">
        <v>2960</v>
      </c>
    </row>
    <row r="2962" spans="1:15" x14ac:dyDescent="0.35">
      <c r="A2962" s="4">
        <v>2</v>
      </c>
      <c r="B2962" s="4" t="s">
        <v>1466</v>
      </c>
      <c r="C2962" s="4" t="s">
        <v>1467</v>
      </c>
      <c r="D2962" s="4" t="s">
        <v>7023</v>
      </c>
      <c r="E2962" s="10"/>
      <c r="F2962" s="10"/>
      <c r="G2962" s="4" t="s">
        <v>7024</v>
      </c>
      <c r="H2962" s="4" t="s">
        <v>304</v>
      </c>
      <c r="I2962" s="4" t="s">
        <v>1478</v>
      </c>
      <c r="J2962" s="4" t="s">
        <v>973</v>
      </c>
      <c r="K2962" s="4" t="s">
        <v>966</v>
      </c>
      <c r="L2962" s="4" t="s">
        <v>959</v>
      </c>
      <c r="M2962" s="4" t="s">
        <v>960</v>
      </c>
      <c r="N2962" s="4" t="s">
        <v>967</v>
      </c>
      <c r="O2962" s="4">
        <v>2961</v>
      </c>
    </row>
    <row r="2963" spans="1:15" x14ac:dyDescent="0.35">
      <c r="A2963" s="2">
        <v>2</v>
      </c>
      <c r="B2963" s="2" t="s">
        <v>1466</v>
      </c>
      <c r="C2963" s="2" t="s">
        <v>1467</v>
      </c>
      <c r="D2963" s="2" t="s">
        <v>7025</v>
      </c>
      <c r="E2963" s="10"/>
      <c r="F2963" s="10"/>
      <c r="G2963" s="2" t="s">
        <v>7026</v>
      </c>
      <c r="H2963" s="2" t="s">
        <v>304</v>
      </c>
      <c r="I2963" s="2" t="s">
        <v>1478</v>
      </c>
      <c r="J2963" s="2" t="s">
        <v>957</v>
      </c>
      <c r="K2963" s="2" t="s">
        <v>966</v>
      </c>
      <c r="L2963" s="2" t="s">
        <v>959</v>
      </c>
      <c r="M2963" s="2" t="s">
        <v>960</v>
      </c>
      <c r="N2963" s="2" t="s">
        <v>1479</v>
      </c>
      <c r="O2963" s="2">
        <v>2962</v>
      </c>
    </row>
    <row r="2964" spans="1:15" x14ac:dyDescent="0.35">
      <c r="A2964" s="4">
        <v>2</v>
      </c>
      <c r="B2964" s="4" t="s">
        <v>1466</v>
      </c>
      <c r="C2964" s="4" t="s">
        <v>1467</v>
      </c>
      <c r="D2964" s="4" t="s">
        <v>7027</v>
      </c>
      <c r="E2964" s="10"/>
      <c r="F2964" s="10"/>
      <c r="G2964" s="4" t="s">
        <v>7028</v>
      </c>
      <c r="H2964" s="4" t="s">
        <v>304</v>
      </c>
      <c r="I2964" s="4" t="s">
        <v>1478</v>
      </c>
      <c r="J2964" s="4" t="s">
        <v>973</v>
      </c>
      <c r="K2964" s="4" t="s">
        <v>966</v>
      </c>
      <c r="L2964" s="4" t="s">
        <v>959</v>
      </c>
      <c r="M2964" s="4" t="s">
        <v>960</v>
      </c>
      <c r="N2964" s="4" t="s">
        <v>967</v>
      </c>
      <c r="O2964" s="4">
        <v>2963</v>
      </c>
    </row>
    <row r="2965" spans="1:15" x14ac:dyDescent="0.35">
      <c r="A2965" s="2">
        <v>2</v>
      </c>
      <c r="B2965" s="2" t="s">
        <v>1466</v>
      </c>
      <c r="C2965" s="2" t="s">
        <v>1467</v>
      </c>
      <c r="D2965" s="2" t="s">
        <v>7029</v>
      </c>
      <c r="E2965" s="10"/>
      <c r="F2965" s="10"/>
      <c r="G2965" s="2" t="s">
        <v>7030</v>
      </c>
      <c r="H2965" s="2" t="s">
        <v>304</v>
      </c>
      <c r="I2965" s="2" t="s">
        <v>1478</v>
      </c>
      <c r="J2965" s="2" t="s">
        <v>965</v>
      </c>
      <c r="K2965" s="2" t="s">
        <v>966</v>
      </c>
      <c r="L2965" s="2" t="s">
        <v>959</v>
      </c>
      <c r="M2965" s="2" t="s">
        <v>960</v>
      </c>
      <c r="N2965" s="2" t="s">
        <v>967</v>
      </c>
      <c r="O2965" s="2">
        <v>2964</v>
      </c>
    </row>
    <row r="2966" spans="1:15" x14ac:dyDescent="0.35">
      <c r="A2966" s="4">
        <v>2</v>
      </c>
      <c r="B2966" s="4" t="s">
        <v>1466</v>
      </c>
      <c r="C2966" s="4" t="s">
        <v>1467</v>
      </c>
      <c r="D2966" s="4" t="s">
        <v>7031</v>
      </c>
      <c r="E2966" s="10"/>
      <c r="F2966" s="10"/>
      <c r="G2966" s="4" t="s">
        <v>7032</v>
      </c>
      <c r="H2966" s="4" t="s">
        <v>304</v>
      </c>
      <c r="I2966" s="4" t="s">
        <v>1478</v>
      </c>
      <c r="J2966" s="4" t="s">
        <v>973</v>
      </c>
      <c r="K2966" s="4" t="s">
        <v>966</v>
      </c>
      <c r="L2966" s="4" t="s">
        <v>1031</v>
      </c>
      <c r="M2966" s="4" t="s">
        <v>960</v>
      </c>
      <c r="N2966" s="4" t="s">
        <v>967</v>
      </c>
      <c r="O2966" s="4">
        <v>2965</v>
      </c>
    </row>
    <row r="2967" spans="1:15" x14ac:dyDescent="0.35">
      <c r="A2967" s="2">
        <v>2</v>
      </c>
      <c r="B2967" s="2" t="s">
        <v>1466</v>
      </c>
      <c r="C2967" s="2" t="s">
        <v>1467</v>
      </c>
      <c r="D2967" s="2" t="s">
        <v>7033</v>
      </c>
      <c r="E2967" s="10"/>
      <c r="F2967" s="10"/>
      <c r="G2967" s="2" t="s">
        <v>7034</v>
      </c>
      <c r="H2967" s="2" t="s">
        <v>304</v>
      </c>
      <c r="I2967" s="2" t="s">
        <v>1478</v>
      </c>
      <c r="J2967" s="2" t="s">
        <v>957</v>
      </c>
      <c r="K2967" s="2" t="s">
        <v>966</v>
      </c>
      <c r="L2967" s="2" t="s">
        <v>959</v>
      </c>
      <c r="M2967" s="2" t="s">
        <v>960</v>
      </c>
      <c r="N2967" s="2" t="s">
        <v>1245</v>
      </c>
      <c r="O2967" s="2">
        <v>2966</v>
      </c>
    </row>
    <row r="2968" spans="1:15" x14ac:dyDescent="0.35">
      <c r="A2968" s="4">
        <v>2</v>
      </c>
      <c r="B2968" s="4" t="s">
        <v>1466</v>
      </c>
      <c r="C2968" s="4" t="s">
        <v>1467</v>
      </c>
      <c r="D2968" s="4" t="s">
        <v>7035</v>
      </c>
      <c r="E2968" s="10"/>
      <c r="F2968" s="10"/>
      <c r="G2968" s="4" t="s">
        <v>491</v>
      </c>
      <c r="H2968" s="4" t="s">
        <v>304</v>
      </c>
      <c r="I2968" s="4" t="s">
        <v>1478</v>
      </c>
      <c r="J2968" s="4" t="s">
        <v>957</v>
      </c>
      <c r="K2968" s="4" t="s">
        <v>966</v>
      </c>
      <c r="L2968" s="4" t="s">
        <v>959</v>
      </c>
      <c r="M2968" s="4" t="s">
        <v>960</v>
      </c>
      <c r="N2968" s="4" t="s">
        <v>1245</v>
      </c>
      <c r="O2968" s="4">
        <v>2967</v>
      </c>
    </row>
    <row r="2969" spans="1:15" x14ac:dyDescent="0.35">
      <c r="A2969" s="2">
        <v>2</v>
      </c>
      <c r="B2969" s="2" t="s">
        <v>1466</v>
      </c>
      <c r="C2969" s="2" t="s">
        <v>1467</v>
      </c>
      <c r="D2969" s="2" t="s">
        <v>7036</v>
      </c>
      <c r="E2969" s="10"/>
      <c r="F2969" s="10"/>
      <c r="G2969" s="2" t="s">
        <v>7037</v>
      </c>
      <c r="H2969" s="2" t="s">
        <v>304</v>
      </c>
      <c r="I2969" s="2" t="s">
        <v>1478</v>
      </c>
      <c r="J2969" s="2" t="s">
        <v>957</v>
      </c>
      <c r="K2969" s="2" t="s">
        <v>966</v>
      </c>
      <c r="L2969" s="2" t="s">
        <v>959</v>
      </c>
      <c r="M2969" s="2" t="s">
        <v>960</v>
      </c>
      <c r="N2969" s="2" t="s">
        <v>961</v>
      </c>
      <c r="O2969" s="2">
        <v>2968</v>
      </c>
    </row>
    <row r="2970" spans="1:15" x14ac:dyDescent="0.35">
      <c r="A2970" s="4">
        <v>2</v>
      </c>
      <c r="B2970" s="4" t="s">
        <v>1466</v>
      </c>
      <c r="C2970" s="4" t="s">
        <v>1467</v>
      </c>
      <c r="D2970" s="4" t="s">
        <v>7038</v>
      </c>
      <c r="E2970" s="10"/>
      <c r="F2970" s="10"/>
      <c r="G2970" s="4" t="s">
        <v>7039</v>
      </c>
      <c r="H2970" s="4" t="s">
        <v>304</v>
      </c>
      <c r="I2970" s="4" t="s">
        <v>1478</v>
      </c>
      <c r="J2970" s="4" t="s">
        <v>957</v>
      </c>
      <c r="K2970" s="4" t="s">
        <v>966</v>
      </c>
      <c r="L2970" s="4" t="s">
        <v>1031</v>
      </c>
      <c r="M2970" s="4" t="s">
        <v>960</v>
      </c>
      <c r="N2970" s="4" t="s">
        <v>1671</v>
      </c>
      <c r="O2970" s="4">
        <v>2969</v>
      </c>
    </row>
    <row r="2971" spans="1:15" x14ac:dyDescent="0.35">
      <c r="A2971" s="2">
        <v>2</v>
      </c>
      <c r="B2971" s="2" t="s">
        <v>1466</v>
      </c>
      <c r="C2971" s="2" t="s">
        <v>1467</v>
      </c>
      <c r="D2971" s="2" t="s">
        <v>7040</v>
      </c>
      <c r="E2971" s="10"/>
      <c r="F2971" s="10"/>
      <c r="G2971" s="2" t="s">
        <v>7041</v>
      </c>
      <c r="H2971" s="2" t="s">
        <v>304</v>
      </c>
      <c r="I2971" s="2" t="s">
        <v>1478</v>
      </c>
      <c r="J2971" s="2" t="s">
        <v>957</v>
      </c>
      <c r="K2971" s="2" t="s">
        <v>966</v>
      </c>
      <c r="L2971" s="2" t="s">
        <v>1031</v>
      </c>
      <c r="M2971" s="2" t="s">
        <v>960</v>
      </c>
      <c r="N2971" s="2" t="s">
        <v>1546</v>
      </c>
      <c r="O2971" s="2">
        <v>2970</v>
      </c>
    </row>
    <row r="2972" spans="1:15" x14ac:dyDescent="0.35">
      <c r="A2972" s="4">
        <v>2</v>
      </c>
      <c r="B2972" s="4" t="s">
        <v>1466</v>
      </c>
      <c r="C2972" s="4" t="s">
        <v>1467</v>
      </c>
      <c r="D2972" s="4" t="s">
        <v>7042</v>
      </c>
      <c r="E2972" s="10"/>
      <c r="F2972" s="10"/>
      <c r="G2972" s="4" t="s">
        <v>7043</v>
      </c>
      <c r="H2972" s="4" t="s">
        <v>304</v>
      </c>
      <c r="I2972" s="4" t="s">
        <v>1478</v>
      </c>
      <c r="J2972" s="4" t="s">
        <v>965</v>
      </c>
      <c r="K2972" s="4" t="s">
        <v>966</v>
      </c>
      <c r="L2972" s="4" t="s">
        <v>959</v>
      </c>
      <c r="M2972" s="4" t="s">
        <v>960</v>
      </c>
      <c r="N2972" s="4" t="s">
        <v>967</v>
      </c>
      <c r="O2972" s="4">
        <v>2971</v>
      </c>
    </row>
    <row r="2973" spans="1:15" x14ac:dyDescent="0.35">
      <c r="A2973" s="2">
        <v>2</v>
      </c>
      <c r="B2973" s="2" t="s">
        <v>1466</v>
      </c>
      <c r="C2973" s="2" t="s">
        <v>1467</v>
      </c>
      <c r="D2973" s="2" t="s">
        <v>7044</v>
      </c>
      <c r="E2973" s="10"/>
      <c r="F2973" s="10"/>
      <c r="G2973" s="2" t="s">
        <v>7045</v>
      </c>
      <c r="H2973" s="2" t="s">
        <v>304</v>
      </c>
      <c r="I2973" s="2" t="s">
        <v>1478</v>
      </c>
      <c r="J2973" s="2" t="s">
        <v>965</v>
      </c>
      <c r="K2973" s="2" t="s">
        <v>966</v>
      </c>
      <c r="L2973" s="2" t="s">
        <v>959</v>
      </c>
      <c r="M2973" s="2" t="s">
        <v>960</v>
      </c>
      <c r="N2973" s="2" t="s">
        <v>967</v>
      </c>
      <c r="O2973" s="2">
        <v>2972</v>
      </c>
    </row>
    <row r="2974" spans="1:15" x14ac:dyDescent="0.35">
      <c r="A2974" s="4">
        <v>2</v>
      </c>
      <c r="B2974" s="4" t="s">
        <v>1466</v>
      </c>
      <c r="C2974" s="4" t="s">
        <v>1467</v>
      </c>
      <c r="D2974" s="4" t="s">
        <v>7046</v>
      </c>
      <c r="E2974" s="10"/>
      <c r="F2974" s="10"/>
      <c r="G2974" s="4" t="s">
        <v>7047</v>
      </c>
      <c r="H2974" s="4" t="s">
        <v>304</v>
      </c>
      <c r="I2974" s="4" t="s">
        <v>1478</v>
      </c>
      <c r="J2974" s="4" t="s">
        <v>965</v>
      </c>
      <c r="K2974" s="4" t="s">
        <v>966</v>
      </c>
      <c r="L2974" s="4" t="s">
        <v>1031</v>
      </c>
      <c r="M2974" s="4" t="s">
        <v>960</v>
      </c>
      <c r="N2974" s="4" t="s">
        <v>967</v>
      </c>
      <c r="O2974" s="4">
        <v>2973</v>
      </c>
    </row>
    <row r="2975" spans="1:15" x14ac:dyDescent="0.35">
      <c r="A2975" s="2">
        <v>2</v>
      </c>
      <c r="B2975" s="2" t="s">
        <v>1466</v>
      </c>
      <c r="C2975" s="2" t="s">
        <v>1467</v>
      </c>
      <c r="D2975" s="2" t="s">
        <v>7048</v>
      </c>
      <c r="E2975" s="10"/>
      <c r="F2975" s="10"/>
      <c r="G2975" s="2" t="s">
        <v>7049</v>
      </c>
      <c r="H2975" s="2" t="s">
        <v>304</v>
      </c>
      <c r="I2975" s="2" t="s">
        <v>1478</v>
      </c>
      <c r="J2975" s="2" t="s">
        <v>973</v>
      </c>
      <c r="K2975" s="2" t="s">
        <v>966</v>
      </c>
      <c r="L2975" s="2" t="s">
        <v>959</v>
      </c>
      <c r="M2975" s="2" t="s">
        <v>960</v>
      </c>
      <c r="N2975" s="2" t="s">
        <v>967</v>
      </c>
      <c r="O2975" s="2">
        <v>2974</v>
      </c>
    </row>
    <row r="2976" spans="1:15" x14ac:dyDescent="0.35">
      <c r="A2976" s="4">
        <v>2</v>
      </c>
      <c r="B2976" s="4" t="s">
        <v>1466</v>
      </c>
      <c r="C2976" s="4" t="s">
        <v>1467</v>
      </c>
      <c r="D2976" s="4" t="s">
        <v>7050</v>
      </c>
      <c r="E2976" s="10"/>
      <c r="F2976" s="10"/>
      <c r="G2976" s="4" t="s">
        <v>7051</v>
      </c>
      <c r="H2976" s="4" t="s">
        <v>304</v>
      </c>
      <c r="I2976" s="4" t="s">
        <v>1478</v>
      </c>
      <c r="J2976" s="4" t="s">
        <v>965</v>
      </c>
      <c r="K2976" s="4" t="s">
        <v>966</v>
      </c>
      <c r="L2976" s="4" t="s">
        <v>1031</v>
      </c>
      <c r="M2976" s="4" t="s">
        <v>960</v>
      </c>
      <c r="N2976" s="4" t="s">
        <v>967</v>
      </c>
      <c r="O2976" s="4">
        <v>2975</v>
      </c>
    </row>
    <row r="2977" spans="1:15" x14ac:dyDescent="0.35">
      <c r="A2977" s="2">
        <v>2</v>
      </c>
      <c r="B2977" s="2" t="s">
        <v>1466</v>
      </c>
      <c r="C2977" s="2" t="s">
        <v>1467</v>
      </c>
      <c r="D2977" s="2" t="s">
        <v>7052</v>
      </c>
      <c r="E2977" s="10"/>
      <c r="F2977" s="10"/>
      <c r="G2977" s="2" t="s">
        <v>7053</v>
      </c>
      <c r="H2977" s="2" t="s">
        <v>304</v>
      </c>
      <c r="I2977" s="2" t="s">
        <v>1478</v>
      </c>
      <c r="J2977" s="2" t="s">
        <v>957</v>
      </c>
      <c r="K2977" s="2" t="s">
        <v>966</v>
      </c>
      <c r="L2977" s="2" t="s">
        <v>959</v>
      </c>
      <c r="M2977" s="2" t="s">
        <v>960</v>
      </c>
      <c r="N2977" s="2" t="s">
        <v>967</v>
      </c>
      <c r="O2977" s="2">
        <v>2976</v>
      </c>
    </row>
    <row r="2978" spans="1:15" x14ac:dyDescent="0.35">
      <c r="A2978" s="4">
        <v>2</v>
      </c>
      <c r="B2978" s="4" t="s">
        <v>1466</v>
      </c>
      <c r="C2978" s="4" t="s">
        <v>1467</v>
      </c>
      <c r="D2978" s="4" t="s">
        <v>7054</v>
      </c>
      <c r="E2978" s="10"/>
      <c r="F2978" s="10"/>
      <c r="G2978" s="4" t="s">
        <v>7055</v>
      </c>
      <c r="H2978" s="4" t="s">
        <v>304</v>
      </c>
      <c r="I2978" s="4" t="s">
        <v>1478</v>
      </c>
      <c r="J2978" s="4" t="s">
        <v>957</v>
      </c>
      <c r="K2978" s="4" t="s">
        <v>966</v>
      </c>
      <c r="L2978" s="4" t="s">
        <v>1031</v>
      </c>
      <c r="M2978" s="4" t="s">
        <v>960</v>
      </c>
      <c r="N2978" s="4" t="s">
        <v>1671</v>
      </c>
      <c r="O2978" s="4">
        <v>2977</v>
      </c>
    </row>
    <row r="2979" spans="1:15" x14ac:dyDescent="0.35">
      <c r="A2979" s="2">
        <v>2</v>
      </c>
      <c r="B2979" s="2" t="s">
        <v>1466</v>
      </c>
      <c r="C2979" s="2" t="s">
        <v>1467</v>
      </c>
      <c r="D2979" s="2" t="s">
        <v>7056</v>
      </c>
      <c r="E2979" s="10"/>
      <c r="F2979" s="10"/>
      <c r="G2979" s="2" t="s">
        <v>7057</v>
      </c>
      <c r="H2979" s="2" t="s">
        <v>304</v>
      </c>
      <c r="I2979" s="2" t="s">
        <v>1478</v>
      </c>
      <c r="J2979" s="2" t="s">
        <v>957</v>
      </c>
      <c r="K2979" s="2" t="s">
        <v>966</v>
      </c>
      <c r="L2979" s="2" t="s">
        <v>959</v>
      </c>
      <c r="M2979" s="2" t="s">
        <v>960</v>
      </c>
      <c r="N2979" s="2" t="s">
        <v>961</v>
      </c>
      <c r="O2979" s="2">
        <v>2978</v>
      </c>
    </row>
    <row r="2980" spans="1:15" x14ac:dyDescent="0.35">
      <c r="A2980" s="4">
        <v>2</v>
      </c>
      <c r="B2980" s="4" t="s">
        <v>1466</v>
      </c>
      <c r="C2980" s="4" t="s">
        <v>1467</v>
      </c>
      <c r="D2980" s="4" t="s">
        <v>7058</v>
      </c>
      <c r="E2980" s="10"/>
      <c r="F2980" s="10"/>
      <c r="G2980" s="4" t="s">
        <v>7059</v>
      </c>
      <c r="H2980" s="4" t="s">
        <v>304</v>
      </c>
      <c r="I2980" s="4" t="s">
        <v>1478</v>
      </c>
      <c r="J2980" s="4" t="s">
        <v>965</v>
      </c>
      <c r="K2980" s="4" t="s">
        <v>966</v>
      </c>
      <c r="L2980" s="4" t="s">
        <v>959</v>
      </c>
      <c r="M2980" s="4" t="s">
        <v>960</v>
      </c>
      <c r="N2980" s="4" t="s">
        <v>967</v>
      </c>
      <c r="O2980" s="4">
        <v>2979</v>
      </c>
    </row>
    <row r="2981" spans="1:15" x14ac:dyDescent="0.35">
      <c r="A2981" s="2">
        <v>2</v>
      </c>
      <c r="B2981" s="2" t="s">
        <v>1466</v>
      </c>
      <c r="C2981" s="2" t="s">
        <v>1467</v>
      </c>
      <c r="D2981" s="2" t="s">
        <v>7060</v>
      </c>
      <c r="E2981" s="10"/>
      <c r="F2981" s="10"/>
      <c r="G2981" s="2" t="s">
        <v>7061</v>
      </c>
      <c r="H2981" s="2" t="s">
        <v>304</v>
      </c>
      <c r="I2981" s="2" t="s">
        <v>1478</v>
      </c>
      <c r="J2981" s="2" t="s">
        <v>973</v>
      </c>
      <c r="K2981" s="2" t="s">
        <v>966</v>
      </c>
      <c r="L2981" s="2" t="s">
        <v>1031</v>
      </c>
      <c r="M2981" s="2" t="s">
        <v>960</v>
      </c>
      <c r="N2981" s="2" t="s">
        <v>967</v>
      </c>
      <c r="O2981" s="2">
        <v>2980</v>
      </c>
    </row>
    <row r="2982" spans="1:15" x14ac:dyDescent="0.35">
      <c r="A2982" s="4">
        <v>2</v>
      </c>
      <c r="B2982" s="4" t="s">
        <v>1466</v>
      </c>
      <c r="C2982" s="4" t="s">
        <v>1467</v>
      </c>
      <c r="D2982" s="4" t="s">
        <v>7062</v>
      </c>
      <c r="E2982" s="10"/>
      <c r="F2982" s="10"/>
      <c r="G2982" s="4" t="s">
        <v>7063</v>
      </c>
      <c r="H2982" s="4" t="s">
        <v>304</v>
      </c>
      <c r="I2982" s="4" t="s">
        <v>1478</v>
      </c>
      <c r="J2982" s="4" t="s">
        <v>957</v>
      </c>
      <c r="K2982" s="4" t="s">
        <v>966</v>
      </c>
      <c r="L2982" s="4" t="s">
        <v>959</v>
      </c>
      <c r="M2982" s="4" t="s">
        <v>960</v>
      </c>
      <c r="N2982" s="4" t="s">
        <v>1245</v>
      </c>
      <c r="O2982" s="4">
        <v>2981</v>
      </c>
    </row>
    <row r="2983" spans="1:15" x14ac:dyDescent="0.35">
      <c r="A2983" s="2">
        <v>2</v>
      </c>
      <c r="B2983" s="2" t="s">
        <v>1466</v>
      </c>
      <c r="C2983" s="2" t="s">
        <v>1467</v>
      </c>
      <c r="D2983" s="2" t="s">
        <v>7064</v>
      </c>
      <c r="E2983" s="10"/>
      <c r="F2983" s="10"/>
      <c r="G2983" s="2" t="s">
        <v>7065</v>
      </c>
      <c r="H2983" s="2" t="s">
        <v>304</v>
      </c>
      <c r="I2983" s="2" t="s">
        <v>1478</v>
      </c>
      <c r="J2983" s="2" t="s">
        <v>965</v>
      </c>
      <c r="K2983" s="2" t="s">
        <v>966</v>
      </c>
      <c r="L2983" s="2" t="s">
        <v>959</v>
      </c>
      <c r="M2983" s="2" t="s">
        <v>960</v>
      </c>
      <c r="N2983" s="2" t="s">
        <v>967</v>
      </c>
      <c r="O2983" s="2">
        <v>2982</v>
      </c>
    </row>
    <row r="2984" spans="1:15" x14ac:dyDescent="0.35">
      <c r="A2984" s="4">
        <v>2</v>
      </c>
      <c r="B2984" s="4" t="s">
        <v>1466</v>
      </c>
      <c r="C2984" s="4" t="s">
        <v>1467</v>
      </c>
      <c r="D2984" s="4" t="s">
        <v>7066</v>
      </c>
      <c r="E2984" s="10"/>
      <c r="F2984" s="10"/>
      <c r="G2984" s="4" t="s">
        <v>7067</v>
      </c>
      <c r="H2984" s="4" t="s">
        <v>304</v>
      </c>
      <c r="I2984" s="4" t="s">
        <v>1478</v>
      </c>
      <c r="J2984" s="4" t="s">
        <v>957</v>
      </c>
      <c r="K2984" s="4" t="s">
        <v>966</v>
      </c>
      <c r="L2984" s="4" t="s">
        <v>959</v>
      </c>
      <c r="M2984" s="4" t="s">
        <v>960</v>
      </c>
      <c r="N2984" s="4" t="s">
        <v>1245</v>
      </c>
      <c r="O2984" s="4">
        <v>2983</v>
      </c>
    </row>
    <row r="2985" spans="1:15" x14ac:dyDescent="0.35">
      <c r="A2985" s="2">
        <v>2</v>
      </c>
      <c r="B2985" s="2" t="s">
        <v>1466</v>
      </c>
      <c r="C2985" s="2" t="s">
        <v>1467</v>
      </c>
      <c r="D2985" s="2" t="s">
        <v>7068</v>
      </c>
      <c r="E2985" s="10"/>
      <c r="F2985" s="10"/>
      <c r="G2985" s="2" t="s">
        <v>7069</v>
      </c>
      <c r="H2985" s="2" t="s">
        <v>304</v>
      </c>
      <c r="I2985" s="2" t="s">
        <v>1478</v>
      </c>
      <c r="J2985" s="2" t="s">
        <v>973</v>
      </c>
      <c r="K2985" s="2" t="s">
        <v>966</v>
      </c>
      <c r="L2985" s="2" t="s">
        <v>1031</v>
      </c>
      <c r="M2985" s="2" t="s">
        <v>960</v>
      </c>
      <c r="N2985" s="2" t="s">
        <v>967</v>
      </c>
      <c r="O2985" s="2">
        <v>2984</v>
      </c>
    </row>
    <row r="2986" spans="1:15" x14ac:dyDescent="0.35">
      <c r="A2986" s="4">
        <v>2</v>
      </c>
      <c r="B2986" s="4" t="s">
        <v>1466</v>
      </c>
      <c r="C2986" s="4" t="s">
        <v>1467</v>
      </c>
      <c r="D2986" s="4" t="s">
        <v>7070</v>
      </c>
      <c r="E2986" s="10"/>
      <c r="F2986" s="10"/>
      <c r="G2986" s="4" t="s">
        <v>7071</v>
      </c>
      <c r="H2986" s="4" t="s">
        <v>304</v>
      </c>
      <c r="I2986" s="4" t="s">
        <v>1478</v>
      </c>
      <c r="J2986" s="4" t="s">
        <v>973</v>
      </c>
      <c r="K2986" s="4" t="s">
        <v>966</v>
      </c>
      <c r="L2986" s="4" t="s">
        <v>959</v>
      </c>
      <c r="M2986" s="4" t="s">
        <v>960</v>
      </c>
      <c r="N2986" s="4" t="s">
        <v>967</v>
      </c>
      <c r="O2986" s="4">
        <v>2985</v>
      </c>
    </row>
    <row r="2987" spans="1:15" x14ac:dyDescent="0.35">
      <c r="A2987" s="2">
        <v>2</v>
      </c>
      <c r="B2987" s="2" t="s">
        <v>1466</v>
      </c>
      <c r="C2987" s="2" t="s">
        <v>1467</v>
      </c>
      <c r="D2987" s="2" t="s">
        <v>7072</v>
      </c>
      <c r="E2987" s="10"/>
      <c r="F2987" s="10"/>
      <c r="G2987" s="2" t="s">
        <v>7073</v>
      </c>
      <c r="H2987" s="2" t="s">
        <v>304</v>
      </c>
      <c r="I2987" s="2" t="s">
        <v>1478</v>
      </c>
      <c r="J2987" s="2" t="s">
        <v>957</v>
      </c>
      <c r="K2987" s="2" t="s">
        <v>966</v>
      </c>
      <c r="L2987" s="2" t="s">
        <v>959</v>
      </c>
      <c r="M2987" s="2" t="s">
        <v>960</v>
      </c>
      <c r="N2987" s="2" t="s">
        <v>1479</v>
      </c>
      <c r="O2987" s="2">
        <v>2986</v>
      </c>
    </row>
    <row r="2988" spans="1:15" x14ac:dyDescent="0.35">
      <c r="A2988" s="4">
        <v>2</v>
      </c>
      <c r="B2988" s="4" t="s">
        <v>1466</v>
      </c>
      <c r="C2988" s="4" t="s">
        <v>1467</v>
      </c>
      <c r="D2988" s="4" t="s">
        <v>7074</v>
      </c>
      <c r="E2988" s="10"/>
      <c r="F2988" s="10"/>
      <c r="G2988" s="4" t="s">
        <v>7075</v>
      </c>
      <c r="H2988" s="4" t="s">
        <v>304</v>
      </c>
      <c r="I2988" s="4" t="s">
        <v>1478</v>
      </c>
      <c r="J2988" s="4" t="s">
        <v>973</v>
      </c>
      <c r="K2988" s="4" t="s">
        <v>966</v>
      </c>
      <c r="L2988" s="4" t="s">
        <v>1031</v>
      </c>
      <c r="M2988" s="4" t="s">
        <v>960</v>
      </c>
      <c r="N2988" s="4" t="s">
        <v>967</v>
      </c>
      <c r="O2988" s="4">
        <v>2987</v>
      </c>
    </row>
    <row r="2989" spans="1:15" x14ac:dyDescent="0.35">
      <c r="A2989" s="2">
        <v>2</v>
      </c>
      <c r="B2989" s="2" t="s">
        <v>1466</v>
      </c>
      <c r="C2989" s="2" t="s">
        <v>1467</v>
      </c>
      <c r="D2989" s="2" t="s">
        <v>7076</v>
      </c>
      <c r="E2989" s="10"/>
      <c r="F2989" s="10"/>
      <c r="G2989" s="2" t="s">
        <v>7077</v>
      </c>
      <c r="H2989" s="2" t="s">
        <v>304</v>
      </c>
      <c r="I2989" s="2" t="s">
        <v>1478</v>
      </c>
      <c r="J2989" s="2" t="s">
        <v>957</v>
      </c>
      <c r="K2989" s="2" t="s">
        <v>966</v>
      </c>
      <c r="L2989" s="2" t="s">
        <v>959</v>
      </c>
      <c r="M2989" s="2" t="s">
        <v>960</v>
      </c>
      <c r="N2989" s="2" t="s">
        <v>961</v>
      </c>
      <c r="O2989" s="2">
        <v>2988</v>
      </c>
    </row>
    <row r="2990" spans="1:15" x14ac:dyDescent="0.35">
      <c r="A2990" s="4">
        <v>2</v>
      </c>
      <c r="B2990" s="4" t="s">
        <v>1466</v>
      </c>
      <c r="C2990" s="4" t="s">
        <v>1467</v>
      </c>
      <c r="D2990" s="4" t="s">
        <v>1278</v>
      </c>
      <c r="E2990" s="10"/>
      <c r="F2990" s="10"/>
      <c r="G2990" s="4" t="s">
        <v>769</v>
      </c>
      <c r="H2990" s="4" t="s">
        <v>304</v>
      </c>
      <c r="I2990" s="4" t="s">
        <v>1478</v>
      </c>
      <c r="J2990" s="4" t="s">
        <v>957</v>
      </c>
      <c r="K2990" s="4" t="s">
        <v>966</v>
      </c>
      <c r="L2990" s="4" t="s">
        <v>959</v>
      </c>
      <c r="M2990" s="4" t="s">
        <v>960</v>
      </c>
      <c r="N2990" s="4" t="s">
        <v>1245</v>
      </c>
      <c r="O2990" s="4">
        <v>2989</v>
      </c>
    </row>
    <row r="2991" spans="1:15" x14ac:dyDescent="0.35">
      <c r="A2991" s="2">
        <v>2</v>
      </c>
      <c r="B2991" s="2" t="s">
        <v>1466</v>
      </c>
      <c r="C2991" s="2" t="s">
        <v>1467</v>
      </c>
      <c r="D2991" s="2" t="s">
        <v>7078</v>
      </c>
      <c r="E2991" s="10"/>
      <c r="F2991" s="10"/>
      <c r="G2991" s="2" t="s">
        <v>7079</v>
      </c>
      <c r="H2991" s="2" t="s">
        <v>304</v>
      </c>
      <c r="I2991" s="2" t="s">
        <v>1478</v>
      </c>
      <c r="J2991" s="2" t="s">
        <v>973</v>
      </c>
      <c r="K2991" s="2" t="s">
        <v>966</v>
      </c>
      <c r="L2991" s="2" t="s">
        <v>959</v>
      </c>
      <c r="M2991" s="2" t="s">
        <v>960</v>
      </c>
      <c r="N2991" s="2" t="s">
        <v>967</v>
      </c>
      <c r="O2991" s="2">
        <v>2990</v>
      </c>
    </row>
    <row r="2992" spans="1:15" x14ac:dyDescent="0.35">
      <c r="A2992" s="4">
        <v>2</v>
      </c>
      <c r="B2992" s="4" t="s">
        <v>1466</v>
      </c>
      <c r="C2992" s="4" t="s">
        <v>1467</v>
      </c>
      <c r="D2992" s="4" t="s">
        <v>7080</v>
      </c>
      <c r="E2992" s="10"/>
      <c r="F2992" s="10"/>
      <c r="G2992" s="4" t="s">
        <v>7081</v>
      </c>
      <c r="H2992" s="4" t="s">
        <v>304</v>
      </c>
      <c r="I2992" s="4" t="s">
        <v>1478</v>
      </c>
      <c r="J2992" s="4" t="s">
        <v>965</v>
      </c>
      <c r="K2992" s="4" t="s">
        <v>966</v>
      </c>
      <c r="L2992" s="4" t="s">
        <v>1031</v>
      </c>
      <c r="M2992" s="4" t="s">
        <v>960</v>
      </c>
      <c r="N2992" s="4" t="s">
        <v>967</v>
      </c>
      <c r="O2992" s="4">
        <v>2991</v>
      </c>
    </row>
    <row r="2993" spans="1:15" x14ac:dyDescent="0.35">
      <c r="A2993" s="2">
        <v>2</v>
      </c>
      <c r="B2993" s="2" t="s">
        <v>1466</v>
      </c>
      <c r="C2993" s="2" t="s">
        <v>1467</v>
      </c>
      <c r="D2993" s="2" t="s">
        <v>7082</v>
      </c>
      <c r="E2993" s="10"/>
      <c r="F2993" s="10"/>
      <c r="G2993" s="2" t="s">
        <v>7083</v>
      </c>
      <c r="H2993" s="2" t="s">
        <v>304</v>
      </c>
      <c r="I2993" s="2" t="s">
        <v>1478</v>
      </c>
      <c r="J2993" s="2" t="s">
        <v>965</v>
      </c>
      <c r="K2993" s="2" t="s">
        <v>966</v>
      </c>
      <c r="L2993" s="2" t="s">
        <v>959</v>
      </c>
      <c r="M2993" s="2" t="s">
        <v>960</v>
      </c>
      <c r="N2993" s="2" t="s">
        <v>967</v>
      </c>
      <c r="O2993" s="2">
        <v>2992</v>
      </c>
    </row>
    <row r="2994" spans="1:15" x14ac:dyDescent="0.35">
      <c r="A2994" s="4">
        <v>2</v>
      </c>
      <c r="B2994" s="4" t="s">
        <v>1466</v>
      </c>
      <c r="C2994" s="4" t="s">
        <v>1467</v>
      </c>
      <c r="D2994" s="4" t="s">
        <v>7084</v>
      </c>
      <c r="E2994" s="10"/>
      <c r="F2994" s="10"/>
      <c r="G2994" s="4" t="s">
        <v>7085</v>
      </c>
      <c r="H2994" s="4" t="s">
        <v>304</v>
      </c>
      <c r="I2994" s="4" t="s">
        <v>1478</v>
      </c>
      <c r="J2994" s="4" t="s">
        <v>957</v>
      </c>
      <c r="K2994" s="4" t="s">
        <v>966</v>
      </c>
      <c r="L2994" s="4" t="s">
        <v>959</v>
      </c>
      <c r="M2994" s="4" t="s">
        <v>960</v>
      </c>
      <c r="N2994" s="4" t="s">
        <v>1479</v>
      </c>
      <c r="O2994" s="4">
        <v>2993</v>
      </c>
    </row>
    <row r="2995" spans="1:15" x14ac:dyDescent="0.35">
      <c r="A2995" s="2">
        <v>2</v>
      </c>
      <c r="B2995" s="2" t="s">
        <v>1466</v>
      </c>
      <c r="C2995" s="2" t="s">
        <v>1467</v>
      </c>
      <c r="D2995" s="2" t="s">
        <v>7086</v>
      </c>
      <c r="E2995" s="10"/>
      <c r="F2995" s="10"/>
      <c r="G2995" s="2" t="s">
        <v>7087</v>
      </c>
      <c r="H2995" s="2" t="s">
        <v>304</v>
      </c>
      <c r="I2995" s="2" t="s">
        <v>1478</v>
      </c>
      <c r="J2995" s="2" t="s">
        <v>965</v>
      </c>
      <c r="K2995" s="2" t="s">
        <v>966</v>
      </c>
      <c r="L2995" s="2" t="s">
        <v>959</v>
      </c>
      <c r="M2995" s="2" t="s">
        <v>960</v>
      </c>
      <c r="N2995" s="2" t="s">
        <v>967</v>
      </c>
      <c r="O2995" s="2">
        <v>2994</v>
      </c>
    </row>
    <row r="2996" spans="1:15" x14ac:dyDescent="0.35">
      <c r="A2996" s="4">
        <v>2</v>
      </c>
      <c r="B2996" s="4" t="s">
        <v>1466</v>
      </c>
      <c r="C2996" s="4" t="s">
        <v>1467</v>
      </c>
      <c r="D2996" s="4" t="s">
        <v>7088</v>
      </c>
      <c r="E2996" s="10"/>
      <c r="F2996" s="10"/>
      <c r="G2996" s="4" t="s">
        <v>7089</v>
      </c>
      <c r="H2996" s="4" t="s">
        <v>304</v>
      </c>
      <c r="I2996" s="4" t="s">
        <v>1478</v>
      </c>
      <c r="J2996" s="4" t="s">
        <v>957</v>
      </c>
      <c r="K2996" s="4" t="s">
        <v>966</v>
      </c>
      <c r="L2996" s="4" t="s">
        <v>959</v>
      </c>
      <c r="M2996" s="4" t="s">
        <v>960</v>
      </c>
      <c r="N2996" s="4" t="s">
        <v>2350</v>
      </c>
      <c r="O2996" s="4">
        <v>2995</v>
      </c>
    </row>
    <row r="2997" spans="1:15" x14ac:dyDescent="0.35">
      <c r="A2997" s="2">
        <v>2</v>
      </c>
      <c r="B2997" s="2" t="s">
        <v>1466</v>
      </c>
      <c r="C2997" s="2" t="s">
        <v>1467</v>
      </c>
      <c r="D2997" s="2" t="s">
        <v>7090</v>
      </c>
      <c r="E2997" s="10"/>
      <c r="F2997" s="10"/>
      <c r="G2997" s="2" t="s">
        <v>7091</v>
      </c>
      <c r="H2997" s="2" t="s">
        <v>304</v>
      </c>
      <c r="I2997" s="2" t="s">
        <v>1478</v>
      </c>
      <c r="J2997" s="2" t="s">
        <v>957</v>
      </c>
      <c r="K2997" s="2" t="s">
        <v>966</v>
      </c>
      <c r="L2997" s="2" t="s">
        <v>959</v>
      </c>
      <c r="M2997" s="2" t="s">
        <v>960</v>
      </c>
      <c r="N2997" s="2" t="s">
        <v>961</v>
      </c>
      <c r="O2997" s="2">
        <v>2996</v>
      </c>
    </row>
    <row r="2998" spans="1:15" x14ac:dyDescent="0.35">
      <c r="A2998" s="4">
        <v>2</v>
      </c>
      <c r="B2998" s="4" t="s">
        <v>1466</v>
      </c>
      <c r="C2998" s="4" t="s">
        <v>1467</v>
      </c>
      <c r="D2998" s="4" t="s">
        <v>7092</v>
      </c>
      <c r="E2998" s="10"/>
      <c r="F2998" s="10"/>
      <c r="G2998" s="4" t="s">
        <v>724</v>
      </c>
      <c r="H2998" s="4" t="s">
        <v>304</v>
      </c>
      <c r="I2998" s="4" t="s">
        <v>1478</v>
      </c>
      <c r="J2998" s="4" t="s">
        <v>957</v>
      </c>
      <c r="K2998" s="4" t="s">
        <v>966</v>
      </c>
      <c r="L2998" s="4" t="s">
        <v>959</v>
      </c>
      <c r="M2998" s="4" t="s">
        <v>960</v>
      </c>
      <c r="N2998" s="4" t="s">
        <v>1245</v>
      </c>
      <c r="O2998" s="4">
        <v>2997</v>
      </c>
    </row>
    <row r="2999" spans="1:15" x14ac:dyDescent="0.35">
      <c r="A2999" s="2">
        <v>2</v>
      </c>
      <c r="B2999" s="2" t="s">
        <v>1466</v>
      </c>
      <c r="C2999" s="2" t="s">
        <v>1467</v>
      </c>
      <c r="D2999" s="2" t="s">
        <v>7093</v>
      </c>
      <c r="E2999" s="10"/>
      <c r="F2999" s="10"/>
      <c r="G2999" s="2" t="s">
        <v>7094</v>
      </c>
      <c r="H2999" s="2" t="s">
        <v>304</v>
      </c>
      <c r="I2999" s="2" t="s">
        <v>1478</v>
      </c>
      <c r="J2999" s="2" t="s">
        <v>973</v>
      </c>
      <c r="K2999" s="2" t="s">
        <v>966</v>
      </c>
      <c r="L2999" s="2" t="s">
        <v>1031</v>
      </c>
      <c r="M2999" s="2" t="s">
        <v>960</v>
      </c>
      <c r="N2999" s="2" t="s">
        <v>967</v>
      </c>
      <c r="O2999" s="2">
        <v>2998</v>
      </c>
    </row>
    <row r="3000" spans="1:15" x14ac:dyDescent="0.35">
      <c r="A3000" s="4">
        <v>2</v>
      </c>
      <c r="B3000" s="4" t="s">
        <v>1466</v>
      </c>
      <c r="C3000" s="4" t="s">
        <v>1467</v>
      </c>
      <c r="D3000" s="4" t="s">
        <v>7095</v>
      </c>
      <c r="E3000" s="10"/>
      <c r="F3000" s="10"/>
      <c r="G3000" s="4" t="s">
        <v>7096</v>
      </c>
      <c r="H3000" s="4" t="s">
        <v>304</v>
      </c>
      <c r="I3000" s="4" t="s">
        <v>1478</v>
      </c>
      <c r="J3000" s="4" t="s">
        <v>965</v>
      </c>
      <c r="K3000" s="4" t="s">
        <v>966</v>
      </c>
      <c r="L3000" s="4" t="s">
        <v>959</v>
      </c>
      <c r="M3000" s="4" t="s">
        <v>960</v>
      </c>
      <c r="N3000" s="4" t="s">
        <v>967</v>
      </c>
      <c r="O3000" s="4">
        <v>2999</v>
      </c>
    </row>
    <row r="3001" spans="1:15" x14ac:dyDescent="0.35">
      <c r="A3001" s="2">
        <v>2</v>
      </c>
      <c r="B3001" s="2" t="s">
        <v>1466</v>
      </c>
      <c r="C3001" s="2" t="s">
        <v>1467</v>
      </c>
      <c r="D3001" s="2" t="s">
        <v>7097</v>
      </c>
      <c r="E3001" s="10"/>
      <c r="F3001" s="10"/>
      <c r="G3001" s="2" t="s">
        <v>7098</v>
      </c>
      <c r="H3001" s="2" t="s">
        <v>304</v>
      </c>
      <c r="I3001" s="2" t="s">
        <v>1478</v>
      </c>
      <c r="J3001" s="2" t="s">
        <v>965</v>
      </c>
      <c r="K3001" s="2" t="s">
        <v>966</v>
      </c>
      <c r="L3001" s="2" t="s">
        <v>1031</v>
      </c>
      <c r="M3001" s="2" t="s">
        <v>960</v>
      </c>
      <c r="N3001" s="2" t="s">
        <v>967</v>
      </c>
      <c r="O3001" s="2">
        <v>3000</v>
      </c>
    </row>
    <row r="3002" spans="1:15" x14ac:dyDescent="0.35">
      <c r="A3002" s="4">
        <v>2</v>
      </c>
      <c r="B3002" s="4" t="s">
        <v>1466</v>
      </c>
      <c r="C3002" s="4" t="s">
        <v>1467</v>
      </c>
      <c r="D3002" s="4" t="s">
        <v>7099</v>
      </c>
      <c r="E3002" s="10"/>
      <c r="F3002" s="10"/>
      <c r="G3002" s="4" t="s">
        <v>7100</v>
      </c>
      <c r="H3002" s="4" t="s">
        <v>304</v>
      </c>
      <c r="I3002" s="4" t="s">
        <v>1478</v>
      </c>
      <c r="J3002" s="4" t="s">
        <v>965</v>
      </c>
      <c r="K3002" s="4" t="s">
        <v>966</v>
      </c>
      <c r="L3002" s="4" t="s">
        <v>1031</v>
      </c>
      <c r="M3002" s="4" t="s">
        <v>960</v>
      </c>
      <c r="N3002" s="4" t="s">
        <v>967</v>
      </c>
      <c r="O3002" s="4">
        <v>3001</v>
      </c>
    </row>
    <row r="3003" spans="1:15" x14ac:dyDescent="0.35">
      <c r="A3003" s="2">
        <v>2</v>
      </c>
      <c r="B3003" s="2" t="s">
        <v>1466</v>
      </c>
      <c r="C3003" s="2" t="s">
        <v>1467</v>
      </c>
      <c r="D3003" s="2" t="s">
        <v>6163</v>
      </c>
      <c r="E3003" s="10"/>
      <c r="F3003" s="10"/>
      <c r="G3003" s="2" t="s">
        <v>7101</v>
      </c>
      <c r="H3003" s="2" t="s">
        <v>304</v>
      </c>
      <c r="I3003" s="2" t="s">
        <v>1478</v>
      </c>
      <c r="J3003" s="2" t="s">
        <v>973</v>
      </c>
      <c r="K3003" s="2" t="s">
        <v>966</v>
      </c>
      <c r="L3003" s="2" t="s">
        <v>1031</v>
      </c>
      <c r="M3003" s="2" t="s">
        <v>960</v>
      </c>
      <c r="N3003" s="2" t="s">
        <v>967</v>
      </c>
      <c r="O3003" s="2">
        <v>3002</v>
      </c>
    </row>
    <row r="3004" spans="1:15" x14ac:dyDescent="0.35">
      <c r="A3004" s="4">
        <v>2</v>
      </c>
      <c r="B3004" s="4" t="s">
        <v>1466</v>
      </c>
      <c r="C3004" s="4" t="s">
        <v>1467</v>
      </c>
      <c r="D3004" s="4" t="s">
        <v>7102</v>
      </c>
      <c r="E3004" s="10"/>
      <c r="F3004" s="10"/>
      <c r="G3004" s="4" t="s">
        <v>7103</v>
      </c>
      <c r="H3004" s="4" t="s">
        <v>304</v>
      </c>
      <c r="I3004" s="4" t="s">
        <v>1478</v>
      </c>
      <c r="J3004" s="4" t="s">
        <v>957</v>
      </c>
      <c r="K3004" s="4" t="s">
        <v>966</v>
      </c>
      <c r="L3004" s="4" t="s">
        <v>959</v>
      </c>
      <c r="M3004" s="4" t="s">
        <v>960</v>
      </c>
      <c r="N3004" s="4" t="s">
        <v>961</v>
      </c>
      <c r="O3004" s="4">
        <v>3003</v>
      </c>
    </row>
    <row r="3005" spans="1:15" x14ac:dyDescent="0.35">
      <c r="A3005" s="2">
        <v>2</v>
      </c>
      <c r="B3005" s="2" t="s">
        <v>1466</v>
      </c>
      <c r="C3005" s="2" t="s">
        <v>1467</v>
      </c>
      <c r="D3005" s="2" t="s">
        <v>7104</v>
      </c>
      <c r="E3005" s="10"/>
      <c r="F3005" s="10"/>
      <c r="G3005" s="2" t="s">
        <v>7105</v>
      </c>
      <c r="H3005" s="2" t="s">
        <v>304</v>
      </c>
      <c r="I3005" s="2" t="s">
        <v>1478</v>
      </c>
      <c r="J3005" s="2" t="s">
        <v>957</v>
      </c>
      <c r="K3005" s="2" t="s">
        <v>966</v>
      </c>
      <c r="L3005" s="2" t="s">
        <v>959</v>
      </c>
      <c r="M3005" s="2" t="s">
        <v>960</v>
      </c>
      <c r="N3005" s="2" t="s">
        <v>1015</v>
      </c>
      <c r="O3005" s="2">
        <v>3004</v>
      </c>
    </row>
    <row r="3006" spans="1:15" x14ac:dyDescent="0.35">
      <c r="A3006" s="4">
        <v>2</v>
      </c>
      <c r="B3006" s="4" t="s">
        <v>1466</v>
      </c>
      <c r="C3006" s="4" t="s">
        <v>1467</v>
      </c>
      <c r="D3006" s="4" t="s">
        <v>7106</v>
      </c>
      <c r="E3006" s="10"/>
      <c r="F3006" s="10"/>
      <c r="G3006" s="4" t="s">
        <v>7107</v>
      </c>
      <c r="H3006" s="4" t="s">
        <v>304</v>
      </c>
      <c r="I3006" s="4" t="s">
        <v>1478</v>
      </c>
      <c r="J3006" s="4" t="s">
        <v>957</v>
      </c>
      <c r="K3006" s="4" t="s">
        <v>966</v>
      </c>
      <c r="L3006" s="4" t="s">
        <v>1031</v>
      </c>
      <c r="M3006" s="4" t="s">
        <v>960</v>
      </c>
      <c r="N3006" s="4" t="s">
        <v>1671</v>
      </c>
      <c r="O3006" s="4">
        <v>3005</v>
      </c>
    </row>
    <row r="3007" spans="1:15" x14ac:dyDescent="0.35">
      <c r="A3007" s="2">
        <v>2</v>
      </c>
      <c r="B3007" s="2" t="s">
        <v>1466</v>
      </c>
      <c r="C3007" s="2" t="s">
        <v>1467</v>
      </c>
      <c r="D3007" s="2" t="s">
        <v>7108</v>
      </c>
      <c r="E3007" s="10"/>
      <c r="F3007" s="10"/>
      <c r="G3007" s="2" t="s">
        <v>7109</v>
      </c>
      <c r="H3007" s="2" t="s">
        <v>304</v>
      </c>
      <c r="I3007" s="2" t="s">
        <v>1478</v>
      </c>
      <c r="J3007" s="2" t="s">
        <v>973</v>
      </c>
      <c r="K3007" s="2" t="s">
        <v>966</v>
      </c>
      <c r="L3007" s="2" t="s">
        <v>959</v>
      </c>
      <c r="M3007" s="2" t="s">
        <v>960</v>
      </c>
      <c r="N3007" s="2" t="s">
        <v>967</v>
      </c>
      <c r="O3007" s="2">
        <v>3006</v>
      </c>
    </row>
    <row r="3008" spans="1:15" x14ac:dyDescent="0.35">
      <c r="A3008" s="4">
        <v>2</v>
      </c>
      <c r="B3008" s="4" t="s">
        <v>1466</v>
      </c>
      <c r="C3008" s="4" t="s">
        <v>1467</v>
      </c>
      <c r="D3008" s="4" t="s">
        <v>7110</v>
      </c>
      <c r="E3008" s="10"/>
      <c r="F3008" s="10"/>
      <c r="G3008" s="4" t="s">
        <v>7111</v>
      </c>
      <c r="H3008" s="4" t="s">
        <v>304</v>
      </c>
      <c r="I3008" s="4" t="s">
        <v>1478</v>
      </c>
      <c r="J3008" s="4" t="s">
        <v>957</v>
      </c>
      <c r="K3008" s="4" t="s">
        <v>966</v>
      </c>
      <c r="L3008" s="4" t="s">
        <v>959</v>
      </c>
      <c r="M3008" s="4" t="s">
        <v>960</v>
      </c>
      <c r="N3008" s="4" t="s">
        <v>1245</v>
      </c>
      <c r="O3008" s="4">
        <v>3007</v>
      </c>
    </row>
    <row r="3009" spans="1:15" x14ac:dyDescent="0.35">
      <c r="A3009" s="2">
        <v>2</v>
      </c>
      <c r="B3009" s="2" t="s">
        <v>1466</v>
      </c>
      <c r="C3009" s="2" t="s">
        <v>1467</v>
      </c>
      <c r="D3009" s="2" t="s">
        <v>7112</v>
      </c>
      <c r="E3009" s="10"/>
      <c r="F3009" s="10"/>
      <c r="G3009" s="2" t="s">
        <v>7113</v>
      </c>
      <c r="H3009" s="2" t="s">
        <v>304</v>
      </c>
      <c r="I3009" s="2" t="s">
        <v>1478</v>
      </c>
      <c r="J3009" s="2" t="s">
        <v>965</v>
      </c>
      <c r="K3009" s="2" t="s">
        <v>966</v>
      </c>
      <c r="L3009" s="2" t="s">
        <v>959</v>
      </c>
      <c r="M3009" s="2" t="s">
        <v>960</v>
      </c>
      <c r="N3009" s="2" t="s">
        <v>967</v>
      </c>
      <c r="O3009" s="2">
        <v>3008</v>
      </c>
    </row>
    <row r="3010" spans="1:15" x14ac:dyDescent="0.35">
      <c r="A3010" s="4">
        <v>2</v>
      </c>
      <c r="B3010" s="4" t="s">
        <v>1466</v>
      </c>
      <c r="C3010" s="4" t="s">
        <v>1467</v>
      </c>
      <c r="D3010" s="4" t="s">
        <v>7114</v>
      </c>
      <c r="E3010" s="10"/>
      <c r="F3010" s="10"/>
      <c r="G3010" s="4" t="s">
        <v>7115</v>
      </c>
      <c r="H3010" s="4" t="s">
        <v>304</v>
      </c>
      <c r="I3010" s="4" t="s">
        <v>1478</v>
      </c>
      <c r="J3010" s="4" t="s">
        <v>957</v>
      </c>
      <c r="K3010" s="4" t="s">
        <v>966</v>
      </c>
      <c r="L3010" s="4" t="s">
        <v>959</v>
      </c>
      <c r="M3010" s="4" t="s">
        <v>960</v>
      </c>
      <c r="N3010" s="4" t="s">
        <v>1546</v>
      </c>
      <c r="O3010" s="4">
        <v>3009</v>
      </c>
    </row>
    <row r="3011" spans="1:15" x14ac:dyDescent="0.35">
      <c r="A3011" s="2">
        <v>2</v>
      </c>
      <c r="B3011" s="2" t="s">
        <v>1466</v>
      </c>
      <c r="C3011" s="2" t="s">
        <v>1467</v>
      </c>
      <c r="D3011" s="2" t="s">
        <v>7116</v>
      </c>
      <c r="E3011" s="10"/>
      <c r="F3011" s="10"/>
      <c r="G3011" s="2" t="s">
        <v>7117</v>
      </c>
      <c r="H3011" s="2" t="s">
        <v>304</v>
      </c>
      <c r="I3011" s="2" t="s">
        <v>1478</v>
      </c>
      <c r="J3011" s="2" t="s">
        <v>965</v>
      </c>
      <c r="K3011" s="2" t="s">
        <v>966</v>
      </c>
      <c r="L3011" s="2" t="s">
        <v>959</v>
      </c>
      <c r="M3011" s="2" t="s">
        <v>960</v>
      </c>
      <c r="N3011" s="2" t="s">
        <v>967</v>
      </c>
      <c r="O3011" s="2">
        <v>3010</v>
      </c>
    </row>
    <row r="3012" spans="1:15" x14ac:dyDescent="0.35">
      <c r="A3012" s="4">
        <v>2</v>
      </c>
      <c r="B3012" s="4" t="s">
        <v>1466</v>
      </c>
      <c r="C3012" s="4" t="s">
        <v>1467</v>
      </c>
      <c r="D3012" s="4" t="s">
        <v>7118</v>
      </c>
      <c r="E3012" s="10"/>
      <c r="F3012" s="10"/>
      <c r="G3012" s="4" t="s">
        <v>7119</v>
      </c>
      <c r="H3012" s="4" t="s">
        <v>304</v>
      </c>
      <c r="I3012" s="4" t="s">
        <v>1478</v>
      </c>
      <c r="J3012" s="4" t="s">
        <v>957</v>
      </c>
      <c r="K3012" s="4" t="s">
        <v>966</v>
      </c>
      <c r="L3012" s="4" t="s">
        <v>959</v>
      </c>
      <c r="M3012" s="4" t="s">
        <v>960</v>
      </c>
      <c r="N3012" s="4" t="s">
        <v>961</v>
      </c>
      <c r="O3012" s="4">
        <v>3011</v>
      </c>
    </row>
    <row r="3013" spans="1:15" x14ac:dyDescent="0.35">
      <c r="A3013" s="2">
        <v>2</v>
      </c>
      <c r="B3013" s="2" t="s">
        <v>1466</v>
      </c>
      <c r="C3013" s="2" t="s">
        <v>1467</v>
      </c>
      <c r="D3013" s="2" t="s">
        <v>7120</v>
      </c>
      <c r="E3013" s="10"/>
      <c r="F3013" s="10"/>
      <c r="G3013" s="2" t="s">
        <v>7121</v>
      </c>
      <c r="H3013" s="2" t="s">
        <v>304</v>
      </c>
      <c r="I3013" s="2" t="s">
        <v>1478</v>
      </c>
      <c r="J3013" s="2" t="s">
        <v>973</v>
      </c>
      <c r="K3013" s="2" t="s">
        <v>966</v>
      </c>
      <c r="L3013" s="2" t="s">
        <v>959</v>
      </c>
      <c r="M3013" s="2" t="s">
        <v>960</v>
      </c>
      <c r="N3013" s="2" t="s">
        <v>967</v>
      </c>
      <c r="O3013" s="2">
        <v>3012</v>
      </c>
    </row>
    <row r="3014" spans="1:15" x14ac:dyDescent="0.35">
      <c r="A3014" s="4">
        <v>2</v>
      </c>
      <c r="B3014" s="4" t="s">
        <v>1466</v>
      </c>
      <c r="C3014" s="4" t="s">
        <v>1467</v>
      </c>
      <c r="D3014" s="4" t="s">
        <v>7122</v>
      </c>
      <c r="E3014" s="10"/>
      <c r="F3014" s="10"/>
      <c r="G3014" s="4" t="s">
        <v>7123</v>
      </c>
      <c r="H3014" s="4" t="s">
        <v>304</v>
      </c>
      <c r="I3014" s="4" t="s">
        <v>1478</v>
      </c>
      <c r="J3014" s="4" t="s">
        <v>965</v>
      </c>
      <c r="K3014" s="4" t="s">
        <v>966</v>
      </c>
      <c r="L3014" s="4" t="s">
        <v>959</v>
      </c>
      <c r="M3014" s="4" t="s">
        <v>960</v>
      </c>
      <c r="N3014" s="4" t="s">
        <v>967</v>
      </c>
      <c r="O3014" s="4">
        <v>3013</v>
      </c>
    </row>
    <row r="3015" spans="1:15" x14ac:dyDescent="0.35">
      <c r="A3015" s="2">
        <v>2</v>
      </c>
      <c r="B3015" s="2" t="s">
        <v>1466</v>
      </c>
      <c r="C3015" s="2" t="s">
        <v>1467</v>
      </c>
      <c r="D3015" s="2" t="s">
        <v>7124</v>
      </c>
      <c r="E3015" s="10"/>
      <c r="F3015" s="10"/>
      <c r="G3015" s="2" t="s">
        <v>7125</v>
      </c>
      <c r="H3015" s="2" t="s">
        <v>304</v>
      </c>
      <c r="I3015" s="2" t="s">
        <v>1478</v>
      </c>
      <c r="J3015" s="2" t="s">
        <v>965</v>
      </c>
      <c r="K3015" s="2" t="s">
        <v>966</v>
      </c>
      <c r="L3015" s="2" t="s">
        <v>959</v>
      </c>
      <c r="M3015" s="2" t="s">
        <v>960</v>
      </c>
      <c r="N3015" s="2" t="s">
        <v>967</v>
      </c>
      <c r="O3015" s="2">
        <v>3014</v>
      </c>
    </row>
    <row r="3016" spans="1:15" x14ac:dyDescent="0.35">
      <c r="A3016" s="4">
        <v>2</v>
      </c>
      <c r="B3016" s="4" t="s">
        <v>1466</v>
      </c>
      <c r="C3016" s="4" t="s">
        <v>1467</v>
      </c>
      <c r="D3016" s="4" t="s">
        <v>7126</v>
      </c>
      <c r="E3016" s="10"/>
      <c r="F3016" s="10"/>
      <c r="G3016" s="4" t="s">
        <v>7127</v>
      </c>
      <c r="H3016" s="4" t="s">
        <v>304</v>
      </c>
      <c r="I3016" s="4" t="s">
        <v>1478</v>
      </c>
      <c r="J3016" s="4" t="s">
        <v>957</v>
      </c>
      <c r="K3016" s="4" t="s">
        <v>966</v>
      </c>
      <c r="L3016" s="4" t="s">
        <v>959</v>
      </c>
      <c r="M3016" s="4" t="s">
        <v>960</v>
      </c>
      <c r="N3016" s="4" t="s">
        <v>1546</v>
      </c>
      <c r="O3016" s="4">
        <v>3015</v>
      </c>
    </row>
    <row r="3017" spans="1:15" x14ac:dyDescent="0.35">
      <c r="A3017" s="2">
        <v>2</v>
      </c>
      <c r="B3017" s="2" t="s">
        <v>1466</v>
      </c>
      <c r="C3017" s="2" t="s">
        <v>1467</v>
      </c>
      <c r="D3017" s="2" t="s">
        <v>1299</v>
      </c>
      <c r="E3017" s="10"/>
      <c r="F3017" s="10"/>
      <c r="G3017" s="2" t="s">
        <v>670</v>
      </c>
      <c r="H3017" s="2" t="s">
        <v>304</v>
      </c>
      <c r="I3017" s="2" t="s">
        <v>1478</v>
      </c>
      <c r="J3017" s="2" t="s">
        <v>957</v>
      </c>
      <c r="K3017" s="2" t="s">
        <v>966</v>
      </c>
      <c r="L3017" s="2" t="s">
        <v>959</v>
      </c>
      <c r="M3017" s="2" t="s">
        <v>960</v>
      </c>
      <c r="N3017" s="2" t="s">
        <v>1245</v>
      </c>
      <c r="O3017" s="2">
        <v>3016</v>
      </c>
    </row>
    <row r="3018" spans="1:15" x14ac:dyDescent="0.35">
      <c r="A3018" s="4">
        <v>2</v>
      </c>
      <c r="B3018" s="4" t="s">
        <v>1466</v>
      </c>
      <c r="C3018" s="4" t="s">
        <v>1467</v>
      </c>
      <c r="D3018" s="4" t="s">
        <v>7128</v>
      </c>
      <c r="E3018" s="10"/>
      <c r="F3018" s="10"/>
      <c r="G3018" s="4" t="s">
        <v>383</v>
      </c>
      <c r="H3018" s="4" t="s">
        <v>304</v>
      </c>
      <c r="I3018" s="4" t="s">
        <v>1478</v>
      </c>
      <c r="J3018" s="4" t="s">
        <v>957</v>
      </c>
      <c r="K3018" s="4" t="s">
        <v>966</v>
      </c>
      <c r="L3018" s="4" t="s">
        <v>959</v>
      </c>
      <c r="M3018" s="4" t="s">
        <v>960</v>
      </c>
      <c r="N3018" s="4" t="s">
        <v>961</v>
      </c>
      <c r="O3018" s="4">
        <v>3017</v>
      </c>
    </row>
    <row r="3019" spans="1:15" x14ac:dyDescent="0.35">
      <c r="A3019" s="2">
        <v>2</v>
      </c>
      <c r="B3019" s="2" t="s">
        <v>1466</v>
      </c>
      <c r="C3019" s="2" t="s">
        <v>1467</v>
      </c>
      <c r="D3019" s="2" t="s">
        <v>7129</v>
      </c>
      <c r="E3019" s="10"/>
      <c r="F3019" s="10"/>
      <c r="G3019" s="2" t="s">
        <v>7130</v>
      </c>
      <c r="H3019" s="2" t="s">
        <v>304</v>
      </c>
      <c r="I3019" s="2" t="s">
        <v>1478</v>
      </c>
      <c r="J3019" s="2" t="s">
        <v>965</v>
      </c>
      <c r="K3019" s="2" t="s">
        <v>966</v>
      </c>
      <c r="L3019" s="2" t="s">
        <v>1031</v>
      </c>
      <c r="M3019" s="2" t="s">
        <v>960</v>
      </c>
      <c r="N3019" s="2" t="s">
        <v>967</v>
      </c>
      <c r="O3019" s="2">
        <v>3018</v>
      </c>
    </row>
    <row r="3020" spans="1:15" x14ac:dyDescent="0.35">
      <c r="A3020" s="4">
        <v>2</v>
      </c>
      <c r="B3020" s="4" t="s">
        <v>1466</v>
      </c>
      <c r="C3020" s="4" t="s">
        <v>1467</v>
      </c>
      <c r="D3020" s="4" t="s">
        <v>7131</v>
      </c>
      <c r="E3020" s="10"/>
      <c r="F3020" s="10"/>
      <c r="G3020" s="4" t="s">
        <v>7132</v>
      </c>
      <c r="H3020" s="4" t="s">
        <v>304</v>
      </c>
      <c r="I3020" s="4" t="s">
        <v>1478</v>
      </c>
      <c r="J3020" s="4" t="s">
        <v>973</v>
      </c>
      <c r="K3020" s="4" t="s">
        <v>966</v>
      </c>
      <c r="L3020" s="4" t="s">
        <v>959</v>
      </c>
      <c r="M3020" s="4" t="s">
        <v>960</v>
      </c>
      <c r="N3020" s="4" t="s">
        <v>967</v>
      </c>
      <c r="O3020" s="4">
        <v>3019</v>
      </c>
    </row>
    <row r="3021" spans="1:15" x14ac:dyDescent="0.35">
      <c r="A3021" s="2">
        <v>2</v>
      </c>
      <c r="B3021" s="2" t="s">
        <v>1466</v>
      </c>
      <c r="C3021" s="2" t="s">
        <v>1467</v>
      </c>
      <c r="D3021" s="2" t="s">
        <v>7133</v>
      </c>
      <c r="E3021" s="10"/>
      <c r="F3021" s="10"/>
      <c r="G3021" s="2" t="s">
        <v>7134</v>
      </c>
      <c r="H3021" s="2" t="s">
        <v>304</v>
      </c>
      <c r="I3021" s="2" t="s">
        <v>1478</v>
      </c>
      <c r="J3021" s="2" t="s">
        <v>965</v>
      </c>
      <c r="K3021" s="2" t="s">
        <v>966</v>
      </c>
      <c r="L3021" s="2" t="s">
        <v>959</v>
      </c>
      <c r="M3021" s="2" t="s">
        <v>960</v>
      </c>
      <c r="N3021" s="2" t="s">
        <v>967</v>
      </c>
      <c r="O3021" s="2">
        <v>3020</v>
      </c>
    </row>
    <row r="3022" spans="1:15" x14ac:dyDescent="0.35">
      <c r="A3022" s="4">
        <v>2</v>
      </c>
      <c r="B3022" s="4" t="s">
        <v>1466</v>
      </c>
      <c r="C3022" s="4" t="s">
        <v>1467</v>
      </c>
      <c r="D3022" s="4" t="s">
        <v>7135</v>
      </c>
      <c r="E3022" s="10"/>
      <c r="F3022" s="10"/>
      <c r="G3022" s="4" t="s">
        <v>7136</v>
      </c>
      <c r="H3022" s="4" t="s">
        <v>304</v>
      </c>
      <c r="I3022" s="4" t="s">
        <v>1478</v>
      </c>
      <c r="J3022" s="4" t="s">
        <v>973</v>
      </c>
      <c r="K3022" s="4" t="s">
        <v>966</v>
      </c>
      <c r="L3022" s="4" t="s">
        <v>959</v>
      </c>
      <c r="M3022" s="4" t="s">
        <v>960</v>
      </c>
      <c r="N3022" s="4" t="s">
        <v>967</v>
      </c>
      <c r="O3022" s="4">
        <v>3021</v>
      </c>
    </row>
    <row r="3023" spans="1:15" x14ac:dyDescent="0.35">
      <c r="A3023" s="2">
        <v>2</v>
      </c>
      <c r="B3023" s="2" t="s">
        <v>1466</v>
      </c>
      <c r="C3023" s="2" t="s">
        <v>1467</v>
      </c>
      <c r="D3023" s="2" t="s">
        <v>7137</v>
      </c>
      <c r="E3023" s="10"/>
      <c r="F3023" s="10"/>
      <c r="G3023" s="2" t="s">
        <v>7138</v>
      </c>
      <c r="H3023" s="2" t="s">
        <v>304</v>
      </c>
      <c r="I3023" s="2" t="s">
        <v>1478</v>
      </c>
      <c r="J3023" s="2" t="s">
        <v>957</v>
      </c>
      <c r="K3023" s="2" t="s">
        <v>966</v>
      </c>
      <c r="L3023" s="2" t="s">
        <v>959</v>
      </c>
      <c r="M3023" s="2" t="s">
        <v>960</v>
      </c>
      <c r="N3023" s="2" t="s">
        <v>961</v>
      </c>
      <c r="O3023" s="2">
        <v>3022</v>
      </c>
    </row>
    <row r="3024" spans="1:15" x14ac:dyDescent="0.35">
      <c r="A3024" s="4">
        <v>2</v>
      </c>
      <c r="B3024" s="4" t="s">
        <v>1466</v>
      </c>
      <c r="C3024" s="4" t="s">
        <v>1467</v>
      </c>
      <c r="D3024" s="4" t="s">
        <v>7139</v>
      </c>
      <c r="E3024" s="10"/>
      <c r="F3024" s="10"/>
      <c r="G3024" s="4" t="s">
        <v>7140</v>
      </c>
      <c r="H3024" s="4" t="s">
        <v>304</v>
      </c>
      <c r="I3024" s="4" t="s">
        <v>1478</v>
      </c>
      <c r="J3024" s="4" t="s">
        <v>965</v>
      </c>
      <c r="K3024" s="4" t="s">
        <v>966</v>
      </c>
      <c r="L3024" s="4" t="s">
        <v>1031</v>
      </c>
      <c r="M3024" s="4" t="s">
        <v>960</v>
      </c>
      <c r="N3024" s="4" t="s">
        <v>967</v>
      </c>
      <c r="O3024" s="4">
        <v>3023</v>
      </c>
    </row>
    <row r="3025" spans="1:15" x14ac:dyDescent="0.35">
      <c r="A3025" s="2">
        <v>2</v>
      </c>
      <c r="B3025" s="2" t="s">
        <v>1466</v>
      </c>
      <c r="C3025" s="2" t="s">
        <v>1467</v>
      </c>
      <c r="D3025" s="2" t="s">
        <v>7141</v>
      </c>
      <c r="E3025" s="10"/>
      <c r="F3025" s="10"/>
      <c r="G3025" s="2" t="s">
        <v>7142</v>
      </c>
      <c r="H3025" s="2" t="s">
        <v>304</v>
      </c>
      <c r="I3025" s="2" t="s">
        <v>1478</v>
      </c>
      <c r="J3025" s="2" t="s">
        <v>973</v>
      </c>
      <c r="K3025" s="2" t="s">
        <v>966</v>
      </c>
      <c r="L3025" s="2" t="s">
        <v>959</v>
      </c>
      <c r="M3025" s="2" t="s">
        <v>960</v>
      </c>
      <c r="N3025" s="2" t="s">
        <v>967</v>
      </c>
      <c r="O3025" s="2">
        <v>3024</v>
      </c>
    </row>
    <row r="3026" spans="1:15" x14ac:dyDescent="0.35">
      <c r="A3026" s="4">
        <v>2</v>
      </c>
      <c r="B3026" s="4" t="s">
        <v>1466</v>
      </c>
      <c r="C3026" s="4" t="s">
        <v>1467</v>
      </c>
      <c r="D3026" s="4" t="s">
        <v>7143</v>
      </c>
      <c r="E3026" s="10"/>
      <c r="F3026" s="10"/>
      <c r="G3026" s="4" t="s">
        <v>1210</v>
      </c>
      <c r="H3026" s="4" t="s">
        <v>304</v>
      </c>
      <c r="I3026" s="4" t="s">
        <v>1478</v>
      </c>
      <c r="J3026" s="4" t="s">
        <v>973</v>
      </c>
      <c r="K3026" s="4" t="s">
        <v>966</v>
      </c>
      <c r="L3026" s="4" t="s">
        <v>959</v>
      </c>
      <c r="M3026" s="4" t="s">
        <v>960</v>
      </c>
      <c r="N3026" s="4" t="s">
        <v>967</v>
      </c>
      <c r="O3026" s="4">
        <v>3025</v>
      </c>
    </row>
    <row r="3027" spans="1:15" x14ac:dyDescent="0.35">
      <c r="A3027" s="2">
        <v>2</v>
      </c>
      <c r="B3027" s="2" t="s">
        <v>1466</v>
      </c>
      <c r="C3027" s="2" t="s">
        <v>1467</v>
      </c>
      <c r="D3027" s="2" t="s">
        <v>7144</v>
      </c>
      <c r="E3027" s="10"/>
      <c r="F3027" s="10"/>
      <c r="G3027" s="2" t="s">
        <v>7145</v>
      </c>
      <c r="H3027" s="2" t="s">
        <v>304</v>
      </c>
      <c r="I3027" s="2" t="s">
        <v>1478</v>
      </c>
      <c r="J3027" s="2" t="s">
        <v>965</v>
      </c>
      <c r="K3027" s="2" t="s">
        <v>966</v>
      </c>
      <c r="L3027" s="2" t="s">
        <v>959</v>
      </c>
      <c r="M3027" s="2" t="s">
        <v>960</v>
      </c>
      <c r="N3027" s="2" t="s">
        <v>967</v>
      </c>
      <c r="O3027" s="2">
        <v>3026</v>
      </c>
    </row>
    <row r="3028" spans="1:15" x14ac:dyDescent="0.35">
      <c r="A3028" s="4">
        <v>2</v>
      </c>
      <c r="B3028" s="4" t="s">
        <v>1466</v>
      </c>
      <c r="C3028" s="4" t="s">
        <v>1467</v>
      </c>
      <c r="D3028" s="4" t="s">
        <v>7146</v>
      </c>
      <c r="E3028" s="10"/>
      <c r="F3028" s="10"/>
      <c r="G3028" s="4" t="s">
        <v>7147</v>
      </c>
      <c r="H3028" s="4" t="s">
        <v>304</v>
      </c>
      <c r="I3028" s="4" t="s">
        <v>1478</v>
      </c>
      <c r="J3028" s="4" t="s">
        <v>957</v>
      </c>
      <c r="K3028" s="4" t="s">
        <v>966</v>
      </c>
      <c r="L3028" s="4" t="s">
        <v>959</v>
      </c>
      <c r="M3028" s="4" t="s">
        <v>960</v>
      </c>
      <c r="N3028" s="4" t="s">
        <v>1546</v>
      </c>
      <c r="O3028" s="4">
        <v>3027</v>
      </c>
    </row>
    <row r="3029" spans="1:15" x14ac:dyDescent="0.35">
      <c r="A3029" s="2">
        <v>2</v>
      </c>
      <c r="B3029" s="2" t="s">
        <v>1466</v>
      </c>
      <c r="C3029" s="2" t="s">
        <v>1467</v>
      </c>
      <c r="D3029" s="2" t="s">
        <v>7148</v>
      </c>
      <c r="E3029" s="10"/>
      <c r="F3029" s="10"/>
      <c r="G3029" s="2" t="s">
        <v>7149</v>
      </c>
      <c r="H3029" s="2" t="s">
        <v>304</v>
      </c>
      <c r="I3029" s="2" t="s">
        <v>1478</v>
      </c>
      <c r="J3029" s="2" t="s">
        <v>973</v>
      </c>
      <c r="K3029" s="2" t="s">
        <v>966</v>
      </c>
      <c r="L3029" s="2" t="s">
        <v>959</v>
      </c>
      <c r="M3029" s="2" t="s">
        <v>960</v>
      </c>
      <c r="N3029" s="2" t="s">
        <v>967</v>
      </c>
      <c r="O3029" s="2">
        <v>3028</v>
      </c>
    </row>
    <row r="3030" spans="1:15" x14ac:dyDescent="0.35">
      <c r="A3030" s="4">
        <v>2</v>
      </c>
      <c r="B3030" s="4" t="s">
        <v>1466</v>
      </c>
      <c r="C3030" s="4" t="s">
        <v>1467</v>
      </c>
      <c r="D3030" s="4" t="s">
        <v>7150</v>
      </c>
      <c r="E3030" s="10"/>
      <c r="F3030" s="10"/>
      <c r="G3030" s="4" t="s">
        <v>7151</v>
      </c>
      <c r="H3030" s="4" t="s">
        <v>304</v>
      </c>
      <c r="I3030" s="4" t="s">
        <v>1478</v>
      </c>
      <c r="J3030" s="4" t="s">
        <v>973</v>
      </c>
      <c r="K3030" s="4" t="s">
        <v>966</v>
      </c>
      <c r="L3030" s="4" t="s">
        <v>959</v>
      </c>
      <c r="M3030" s="4" t="s">
        <v>960</v>
      </c>
      <c r="N3030" s="4" t="s">
        <v>967</v>
      </c>
      <c r="O3030" s="4">
        <v>3029</v>
      </c>
    </row>
    <row r="3031" spans="1:15" x14ac:dyDescent="0.35">
      <c r="A3031" s="2">
        <v>2</v>
      </c>
      <c r="B3031" s="2" t="s">
        <v>1466</v>
      </c>
      <c r="C3031" s="2" t="s">
        <v>1467</v>
      </c>
      <c r="D3031" s="2" t="s">
        <v>7152</v>
      </c>
      <c r="E3031" s="10"/>
      <c r="F3031" s="10"/>
      <c r="G3031" s="2" t="s">
        <v>7153</v>
      </c>
      <c r="H3031" s="2" t="s">
        <v>304</v>
      </c>
      <c r="I3031" s="2" t="s">
        <v>1478</v>
      </c>
      <c r="J3031" s="2" t="s">
        <v>965</v>
      </c>
      <c r="K3031" s="2" t="s">
        <v>966</v>
      </c>
      <c r="L3031" s="2" t="s">
        <v>959</v>
      </c>
      <c r="M3031" s="2" t="s">
        <v>960</v>
      </c>
      <c r="N3031" s="2" t="s">
        <v>967</v>
      </c>
      <c r="O3031" s="2">
        <v>3030</v>
      </c>
    </row>
    <row r="3032" spans="1:15" x14ac:dyDescent="0.35">
      <c r="A3032" s="4">
        <v>2</v>
      </c>
      <c r="B3032" s="4" t="s">
        <v>1466</v>
      </c>
      <c r="C3032" s="4" t="s">
        <v>1467</v>
      </c>
      <c r="D3032" s="4" t="s">
        <v>7154</v>
      </c>
      <c r="E3032" s="10"/>
      <c r="F3032" s="10"/>
      <c r="G3032" s="4" t="s">
        <v>7155</v>
      </c>
      <c r="H3032" s="4" t="s">
        <v>304</v>
      </c>
      <c r="I3032" s="4" t="s">
        <v>1478</v>
      </c>
      <c r="J3032" s="4" t="s">
        <v>957</v>
      </c>
      <c r="K3032" s="4" t="s">
        <v>966</v>
      </c>
      <c r="L3032" s="4" t="s">
        <v>959</v>
      </c>
      <c r="M3032" s="4" t="s">
        <v>960</v>
      </c>
      <c r="N3032" s="4" t="s">
        <v>961</v>
      </c>
      <c r="O3032" s="4">
        <v>3031</v>
      </c>
    </row>
    <row r="3033" spans="1:15" x14ac:dyDescent="0.35">
      <c r="A3033" s="2">
        <v>2</v>
      </c>
      <c r="B3033" s="2" t="s">
        <v>1466</v>
      </c>
      <c r="C3033" s="2" t="s">
        <v>1467</v>
      </c>
      <c r="D3033" s="2" t="s">
        <v>7156</v>
      </c>
      <c r="E3033" s="10"/>
      <c r="F3033" s="10"/>
      <c r="G3033" s="2" t="s">
        <v>7157</v>
      </c>
      <c r="H3033" s="2" t="s">
        <v>304</v>
      </c>
      <c r="I3033" s="2" t="s">
        <v>1478</v>
      </c>
      <c r="J3033" s="2" t="s">
        <v>973</v>
      </c>
      <c r="K3033" s="2" t="s">
        <v>966</v>
      </c>
      <c r="L3033" s="2" t="s">
        <v>959</v>
      </c>
      <c r="M3033" s="2" t="s">
        <v>960</v>
      </c>
      <c r="N3033" s="2" t="s">
        <v>967</v>
      </c>
      <c r="O3033" s="2">
        <v>3032</v>
      </c>
    </row>
    <row r="3034" spans="1:15" x14ac:dyDescent="0.35">
      <c r="A3034" s="4">
        <v>2</v>
      </c>
      <c r="B3034" s="4" t="s">
        <v>1466</v>
      </c>
      <c r="C3034" s="4" t="s">
        <v>1467</v>
      </c>
      <c r="D3034" s="4" t="s">
        <v>7158</v>
      </c>
      <c r="E3034" s="10"/>
      <c r="F3034" s="10"/>
      <c r="G3034" s="4" t="s">
        <v>7159</v>
      </c>
      <c r="H3034" s="4" t="s">
        <v>304</v>
      </c>
      <c r="I3034" s="4" t="s">
        <v>1478</v>
      </c>
      <c r="J3034" s="4" t="s">
        <v>965</v>
      </c>
      <c r="K3034" s="4" t="s">
        <v>966</v>
      </c>
      <c r="L3034" s="4" t="s">
        <v>1031</v>
      </c>
      <c r="M3034" s="4" t="s">
        <v>960</v>
      </c>
      <c r="N3034" s="4" t="s">
        <v>967</v>
      </c>
      <c r="O3034" s="4">
        <v>3033</v>
      </c>
    </row>
    <row r="3035" spans="1:15" x14ac:dyDescent="0.35">
      <c r="A3035" s="2">
        <v>2</v>
      </c>
      <c r="B3035" s="2" t="s">
        <v>1466</v>
      </c>
      <c r="C3035" s="2" t="s">
        <v>1467</v>
      </c>
      <c r="D3035" s="2" t="s">
        <v>7160</v>
      </c>
      <c r="E3035" s="10"/>
      <c r="F3035" s="10"/>
      <c r="G3035" s="2" t="s">
        <v>7161</v>
      </c>
      <c r="H3035" s="2" t="s">
        <v>304</v>
      </c>
      <c r="I3035" s="2" t="s">
        <v>1478</v>
      </c>
      <c r="J3035" s="2" t="s">
        <v>973</v>
      </c>
      <c r="K3035" s="2" t="s">
        <v>966</v>
      </c>
      <c r="L3035" s="2" t="s">
        <v>959</v>
      </c>
      <c r="M3035" s="2" t="s">
        <v>960</v>
      </c>
      <c r="N3035" s="2" t="s">
        <v>967</v>
      </c>
      <c r="O3035" s="2">
        <v>3034</v>
      </c>
    </row>
    <row r="3036" spans="1:15" x14ac:dyDescent="0.35">
      <c r="A3036" s="4">
        <v>2</v>
      </c>
      <c r="B3036" s="4" t="s">
        <v>1466</v>
      </c>
      <c r="C3036" s="4" t="s">
        <v>1467</v>
      </c>
      <c r="D3036" s="4" t="s">
        <v>7162</v>
      </c>
      <c r="E3036" s="10"/>
      <c r="F3036" s="10"/>
      <c r="G3036" s="4" t="s">
        <v>7163</v>
      </c>
      <c r="H3036" s="4" t="s">
        <v>304</v>
      </c>
      <c r="I3036" s="4" t="s">
        <v>1478</v>
      </c>
      <c r="J3036" s="4" t="s">
        <v>965</v>
      </c>
      <c r="K3036" s="4" t="s">
        <v>966</v>
      </c>
      <c r="L3036" s="4" t="s">
        <v>1031</v>
      </c>
      <c r="M3036" s="4" t="s">
        <v>960</v>
      </c>
      <c r="N3036" s="4" t="s">
        <v>967</v>
      </c>
      <c r="O3036" s="4">
        <v>3035</v>
      </c>
    </row>
    <row r="3037" spans="1:15" x14ac:dyDescent="0.35">
      <c r="A3037" s="2">
        <v>2</v>
      </c>
      <c r="B3037" s="2" t="s">
        <v>1466</v>
      </c>
      <c r="C3037" s="2" t="s">
        <v>1467</v>
      </c>
      <c r="D3037" s="2" t="s">
        <v>7164</v>
      </c>
      <c r="E3037" s="10"/>
      <c r="F3037" s="10"/>
      <c r="G3037" s="2" t="s">
        <v>7165</v>
      </c>
      <c r="H3037" s="2" t="s">
        <v>304</v>
      </c>
      <c r="I3037" s="2" t="s">
        <v>1478</v>
      </c>
      <c r="J3037" s="2" t="s">
        <v>957</v>
      </c>
      <c r="K3037" s="2" t="s">
        <v>966</v>
      </c>
      <c r="L3037" s="2" t="s">
        <v>959</v>
      </c>
      <c r="M3037" s="2" t="s">
        <v>960</v>
      </c>
      <c r="N3037" s="2" t="s">
        <v>1009</v>
      </c>
      <c r="O3037" s="2">
        <v>3036</v>
      </c>
    </row>
    <row r="3038" spans="1:15" x14ac:dyDescent="0.35">
      <c r="A3038" s="4">
        <v>2</v>
      </c>
      <c r="B3038" s="4" t="s">
        <v>1466</v>
      </c>
      <c r="C3038" s="4" t="s">
        <v>1467</v>
      </c>
      <c r="D3038" s="4" t="s">
        <v>7166</v>
      </c>
      <c r="E3038" s="10"/>
      <c r="F3038" s="10"/>
      <c r="G3038" s="4" t="s">
        <v>719</v>
      </c>
      <c r="H3038" s="4" t="s">
        <v>304</v>
      </c>
      <c r="I3038" s="4" t="s">
        <v>1478</v>
      </c>
      <c r="J3038" s="4" t="s">
        <v>957</v>
      </c>
      <c r="K3038" s="4" t="s">
        <v>966</v>
      </c>
      <c r="L3038" s="4" t="s">
        <v>959</v>
      </c>
      <c r="M3038" s="4" t="s">
        <v>960</v>
      </c>
      <c r="N3038" s="4" t="s">
        <v>1245</v>
      </c>
      <c r="O3038" s="4">
        <v>3037</v>
      </c>
    </row>
    <row r="3039" spans="1:15" x14ac:dyDescent="0.35">
      <c r="A3039" s="2">
        <v>2</v>
      </c>
      <c r="B3039" s="2" t="s">
        <v>1466</v>
      </c>
      <c r="C3039" s="2" t="s">
        <v>1467</v>
      </c>
      <c r="D3039" s="2" t="s">
        <v>7167</v>
      </c>
      <c r="E3039" s="10"/>
      <c r="F3039" s="10"/>
      <c r="G3039" s="2" t="s">
        <v>7168</v>
      </c>
      <c r="H3039" s="2" t="s">
        <v>304</v>
      </c>
      <c r="I3039" s="2" t="s">
        <v>1478</v>
      </c>
      <c r="J3039" s="2" t="s">
        <v>973</v>
      </c>
      <c r="K3039" s="2" t="s">
        <v>966</v>
      </c>
      <c r="L3039" s="2" t="s">
        <v>1031</v>
      </c>
      <c r="M3039" s="2" t="s">
        <v>960</v>
      </c>
      <c r="N3039" s="2" t="s">
        <v>967</v>
      </c>
      <c r="O3039" s="2">
        <v>3038</v>
      </c>
    </row>
    <row r="3040" spans="1:15" x14ac:dyDescent="0.35">
      <c r="A3040" s="4">
        <v>2</v>
      </c>
      <c r="B3040" s="4" t="s">
        <v>1466</v>
      </c>
      <c r="C3040" s="4" t="s">
        <v>1467</v>
      </c>
      <c r="D3040" s="4" t="s">
        <v>7169</v>
      </c>
      <c r="E3040" s="10"/>
      <c r="F3040" s="10"/>
      <c r="G3040" s="4" t="s">
        <v>7170</v>
      </c>
      <c r="H3040" s="4" t="s">
        <v>304</v>
      </c>
      <c r="I3040" s="4" t="s">
        <v>1478</v>
      </c>
      <c r="J3040" s="4" t="s">
        <v>957</v>
      </c>
      <c r="K3040" s="4" t="s">
        <v>966</v>
      </c>
      <c r="L3040" s="4" t="s">
        <v>959</v>
      </c>
      <c r="M3040" s="4" t="s">
        <v>960</v>
      </c>
      <c r="N3040" s="4" t="s">
        <v>1561</v>
      </c>
      <c r="O3040" s="4">
        <v>3039</v>
      </c>
    </row>
    <row r="3041" spans="1:15" x14ac:dyDescent="0.35">
      <c r="A3041" s="2">
        <v>2</v>
      </c>
      <c r="B3041" s="2" t="s">
        <v>1466</v>
      </c>
      <c r="C3041" s="2" t="s">
        <v>1467</v>
      </c>
      <c r="D3041" s="2" t="s">
        <v>7171</v>
      </c>
      <c r="E3041" s="10"/>
      <c r="F3041" s="10"/>
      <c r="G3041" s="2" t="s">
        <v>7172</v>
      </c>
      <c r="H3041" s="2" t="s">
        <v>304</v>
      </c>
      <c r="I3041" s="2" t="s">
        <v>1478</v>
      </c>
      <c r="J3041" s="2" t="s">
        <v>965</v>
      </c>
      <c r="K3041" s="2" t="s">
        <v>966</v>
      </c>
      <c r="L3041" s="2" t="s">
        <v>959</v>
      </c>
      <c r="M3041" s="2" t="s">
        <v>960</v>
      </c>
      <c r="N3041" s="2" t="s">
        <v>967</v>
      </c>
      <c r="O3041" s="2">
        <v>3040</v>
      </c>
    </row>
    <row r="3042" spans="1:15" x14ac:dyDescent="0.35">
      <c r="A3042" s="4">
        <v>2</v>
      </c>
      <c r="B3042" s="4" t="s">
        <v>1466</v>
      </c>
      <c r="C3042" s="4" t="s">
        <v>1467</v>
      </c>
      <c r="D3042" s="4" t="s">
        <v>4832</v>
      </c>
      <c r="E3042" s="10"/>
      <c r="F3042" s="10"/>
      <c r="G3042" s="4" t="s">
        <v>7173</v>
      </c>
      <c r="H3042" s="4" t="s">
        <v>304</v>
      </c>
      <c r="I3042" s="4" t="s">
        <v>1478</v>
      </c>
      <c r="J3042" s="4" t="s">
        <v>973</v>
      </c>
      <c r="K3042" s="4" t="s">
        <v>966</v>
      </c>
      <c r="L3042" s="4" t="s">
        <v>959</v>
      </c>
      <c r="M3042" s="4" t="s">
        <v>960</v>
      </c>
      <c r="N3042" s="4" t="s">
        <v>967</v>
      </c>
      <c r="O3042" s="4">
        <v>3041</v>
      </c>
    </row>
    <row r="3043" spans="1:15" x14ac:dyDescent="0.35">
      <c r="A3043" s="2">
        <v>2</v>
      </c>
      <c r="B3043" s="2" t="s">
        <v>1466</v>
      </c>
      <c r="C3043" s="2" t="s">
        <v>1467</v>
      </c>
      <c r="D3043" s="2" t="s">
        <v>7174</v>
      </c>
      <c r="E3043" s="10"/>
      <c r="F3043" s="10"/>
      <c r="G3043" s="2" t="s">
        <v>7175</v>
      </c>
      <c r="H3043" s="2" t="s">
        <v>304</v>
      </c>
      <c r="I3043" s="2" t="s">
        <v>1478</v>
      </c>
      <c r="J3043" s="2" t="s">
        <v>965</v>
      </c>
      <c r="K3043" s="2" t="s">
        <v>966</v>
      </c>
      <c r="L3043" s="2" t="s">
        <v>1031</v>
      </c>
      <c r="M3043" s="2" t="s">
        <v>960</v>
      </c>
      <c r="N3043" s="2" t="s">
        <v>967</v>
      </c>
      <c r="O3043" s="2">
        <v>3042</v>
      </c>
    </row>
    <row r="3044" spans="1:15" x14ac:dyDescent="0.35">
      <c r="A3044" s="4">
        <v>2</v>
      </c>
      <c r="B3044" s="4" t="s">
        <v>1466</v>
      </c>
      <c r="C3044" s="4" t="s">
        <v>1467</v>
      </c>
      <c r="D3044" s="4" t="s">
        <v>7176</v>
      </c>
      <c r="E3044" s="10"/>
      <c r="F3044" s="10"/>
      <c r="G3044" s="4" t="s">
        <v>7177</v>
      </c>
      <c r="H3044" s="4" t="s">
        <v>304</v>
      </c>
      <c r="I3044" s="4" t="s">
        <v>1478</v>
      </c>
      <c r="J3044" s="4" t="s">
        <v>957</v>
      </c>
      <c r="K3044" s="4" t="s">
        <v>966</v>
      </c>
      <c r="L3044" s="4" t="s">
        <v>959</v>
      </c>
      <c r="M3044" s="4" t="s">
        <v>960</v>
      </c>
      <c r="N3044" s="4" t="s">
        <v>961</v>
      </c>
      <c r="O3044" s="4">
        <v>3043</v>
      </c>
    </row>
    <row r="3045" spans="1:15" x14ac:dyDescent="0.35">
      <c r="A3045" s="2">
        <v>2</v>
      </c>
      <c r="B3045" s="2" t="s">
        <v>1466</v>
      </c>
      <c r="C3045" s="2" t="s">
        <v>1467</v>
      </c>
      <c r="D3045" s="2" t="s">
        <v>7178</v>
      </c>
      <c r="E3045" s="10"/>
      <c r="F3045" s="10"/>
      <c r="G3045" s="2" t="s">
        <v>7179</v>
      </c>
      <c r="H3045" s="2" t="s">
        <v>304</v>
      </c>
      <c r="I3045" s="2" t="s">
        <v>1478</v>
      </c>
      <c r="J3045" s="2" t="s">
        <v>973</v>
      </c>
      <c r="K3045" s="2" t="s">
        <v>966</v>
      </c>
      <c r="L3045" s="2" t="s">
        <v>959</v>
      </c>
      <c r="M3045" s="2" t="s">
        <v>960</v>
      </c>
      <c r="N3045" s="2" t="s">
        <v>967</v>
      </c>
      <c r="O3045" s="2">
        <v>3044</v>
      </c>
    </row>
    <row r="3046" spans="1:15" x14ac:dyDescent="0.35">
      <c r="A3046" s="4">
        <v>2</v>
      </c>
      <c r="B3046" s="4" t="s">
        <v>1466</v>
      </c>
      <c r="C3046" s="4" t="s">
        <v>1467</v>
      </c>
      <c r="D3046" s="4" t="s">
        <v>7180</v>
      </c>
      <c r="E3046" s="10"/>
      <c r="F3046" s="10"/>
      <c r="G3046" s="4" t="s">
        <v>7181</v>
      </c>
      <c r="H3046" s="4" t="s">
        <v>304</v>
      </c>
      <c r="I3046" s="4" t="s">
        <v>1478</v>
      </c>
      <c r="J3046" s="4" t="s">
        <v>965</v>
      </c>
      <c r="K3046" s="4" t="s">
        <v>966</v>
      </c>
      <c r="L3046" s="4" t="s">
        <v>959</v>
      </c>
      <c r="M3046" s="4" t="s">
        <v>960</v>
      </c>
      <c r="N3046" s="4" t="s">
        <v>967</v>
      </c>
      <c r="O3046" s="4">
        <v>3045</v>
      </c>
    </row>
    <row r="3047" spans="1:15" x14ac:dyDescent="0.35">
      <c r="A3047" s="2">
        <v>2</v>
      </c>
      <c r="B3047" s="2" t="s">
        <v>1466</v>
      </c>
      <c r="C3047" s="2" t="s">
        <v>1467</v>
      </c>
      <c r="D3047" s="2" t="s">
        <v>7182</v>
      </c>
      <c r="E3047" s="10"/>
      <c r="F3047" s="10"/>
      <c r="G3047" s="2" t="s">
        <v>7183</v>
      </c>
      <c r="H3047" s="2" t="s">
        <v>304</v>
      </c>
      <c r="I3047" s="2" t="s">
        <v>1478</v>
      </c>
      <c r="J3047" s="2" t="s">
        <v>973</v>
      </c>
      <c r="K3047" s="2" t="s">
        <v>966</v>
      </c>
      <c r="L3047" s="2" t="s">
        <v>1031</v>
      </c>
      <c r="M3047" s="2" t="s">
        <v>960</v>
      </c>
      <c r="N3047" s="2" t="s">
        <v>967</v>
      </c>
      <c r="O3047" s="2">
        <v>3046</v>
      </c>
    </row>
    <row r="3048" spans="1:15" x14ac:dyDescent="0.35">
      <c r="A3048" s="4">
        <v>2</v>
      </c>
      <c r="B3048" s="4" t="s">
        <v>1466</v>
      </c>
      <c r="C3048" s="4" t="s">
        <v>1467</v>
      </c>
      <c r="D3048" s="4" t="s">
        <v>7184</v>
      </c>
      <c r="E3048" s="10"/>
      <c r="F3048" s="10"/>
      <c r="G3048" s="4" t="s">
        <v>612</v>
      </c>
      <c r="H3048" s="4" t="s">
        <v>304</v>
      </c>
      <c r="I3048" s="4" t="s">
        <v>1478</v>
      </c>
      <c r="J3048" s="4" t="s">
        <v>957</v>
      </c>
      <c r="K3048" s="4" t="s">
        <v>966</v>
      </c>
      <c r="L3048" s="4" t="s">
        <v>959</v>
      </c>
      <c r="M3048" s="4" t="s">
        <v>960</v>
      </c>
      <c r="N3048" s="4" t="s">
        <v>1245</v>
      </c>
      <c r="O3048" s="4">
        <v>3047</v>
      </c>
    </row>
    <row r="3049" spans="1:15" x14ac:dyDescent="0.35">
      <c r="A3049" s="2">
        <v>2</v>
      </c>
      <c r="B3049" s="2" t="s">
        <v>1466</v>
      </c>
      <c r="C3049" s="2" t="s">
        <v>1467</v>
      </c>
      <c r="D3049" s="2" t="s">
        <v>7185</v>
      </c>
      <c r="E3049" s="10"/>
      <c r="F3049" s="10"/>
      <c r="G3049" s="2" t="s">
        <v>7186</v>
      </c>
      <c r="H3049" s="2" t="s">
        <v>304</v>
      </c>
      <c r="I3049" s="2" t="s">
        <v>1478</v>
      </c>
      <c r="J3049" s="2" t="s">
        <v>957</v>
      </c>
      <c r="K3049" s="2" t="s">
        <v>966</v>
      </c>
      <c r="L3049" s="2" t="s">
        <v>959</v>
      </c>
      <c r="M3049" s="2" t="s">
        <v>960</v>
      </c>
      <c r="N3049" s="2" t="s">
        <v>1546</v>
      </c>
      <c r="O3049" s="2">
        <v>3048</v>
      </c>
    </row>
    <row r="3050" spans="1:15" x14ac:dyDescent="0.35">
      <c r="A3050" s="4">
        <v>2</v>
      </c>
      <c r="B3050" s="4" t="s">
        <v>1466</v>
      </c>
      <c r="C3050" s="4" t="s">
        <v>1467</v>
      </c>
      <c r="D3050" s="4" t="s">
        <v>7187</v>
      </c>
      <c r="E3050" s="10"/>
      <c r="F3050" s="10"/>
      <c r="G3050" s="4" t="s">
        <v>7188</v>
      </c>
      <c r="H3050" s="4" t="s">
        <v>304</v>
      </c>
      <c r="I3050" s="4" t="s">
        <v>1478</v>
      </c>
      <c r="J3050" s="4" t="s">
        <v>973</v>
      </c>
      <c r="K3050" s="4" t="s">
        <v>966</v>
      </c>
      <c r="L3050" s="4" t="s">
        <v>1031</v>
      </c>
      <c r="M3050" s="4" t="s">
        <v>960</v>
      </c>
      <c r="N3050" s="4" t="s">
        <v>967</v>
      </c>
      <c r="O3050" s="4">
        <v>3049</v>
      </c>
    </row>
    <row r="3051" spans="1:15" x14ac:dyDescent="0.35">
      <c r="A3051" s="2">
        <v>2</v>
      </c>
      <c r="B3051" s="2" t="s">
        <v>1466</v>
      </c>
      <c r="C3051" s="2" t="s">
        <v>1467</v>
      </c>
      <c r="D3051" s="2" t="s">
        <v>7189</v>
      </c>
      <c r="E3051" s="10"/>
      <c r="F3051" s="10"/>
      <c r="G3051" s="2" t="s">
        <v>7190</v>
      </c>
      <c r="H3051" s="2" t="s">
        <v>304</v>
      </c>
      <c r="I3051" s="2" t="s">
        <v>1478</v>
      </c>
      <c r="J3051" s="2" t="s">
        <v>957</v>
      </c>
      <c r="K3051" s="2" t="s">
        <v>966</v>
      </c>
      <c r="L3051" s="2" t="s">
        <v>959</v>
      </c>
      <c r="M3051" s="2" t="s">
        <v>960</v>
      </c>
      <c r="N3051" s="2" t="s">
        <v>961</v>
      </c>
      <c r="O3051" s="2">
        <v>3050</v>
      </c>
    </row>
    <row r="3052" spans="1:15" x14ac:dyDescent="0.35">
      <c r="A3052" s="4">
        <v>2</v>
      </c>
      <c r="B3052" s="4" t="s">
        <v>1466</v>
      </c>
      <c r="C3052" s="4" t="s">
        <v>1467</v>
      </c>
      <c r="D3052" s="4" t="s">
        <v>7191</v>
      </c>
      <c r="E3052" s="10"/>
      <c r="F3052" s="10"/>
      <c r="G3052" s="4" t="s">
        <v>7192</v>
      </c>
      <c r="H3052" s="4" t="s">
        <v>304</v>
      </c>
      <c r="I3052" s="4" t="s">
        <v>1478</v>
      </c>
      <c r="J3052" s="4" t="s">
        <v>965</v>
      </c>
      <c r="K3052" s="4" t="s">
        <v>966</v>
      </c>
      <c r="L3052" s="4" t="s">
        <v>1031</v>
      </c>
      <c r="M3052" s="4" t="s">
        <v>960</v>
      </c>
      <c r="N3052" s="4" t="s">
        <v>967</v>
      </c>
      <c r="O3052" s="4">
        <v>3051</v>
      </c>
    </row>
    <row r="3053" spans="1:15" x14ac:dyDescent="0.35">
      <c r="A3053" s="2">
        <v>2</v>
      </c>
      <c r="B3053" s="2" t="s">
        <v>1466</v>
      </c>
      <c r="C3053" s="2" t="s">
        <v>1467</v>
      </c>
      <c r="D3053" s="2" t="s">
        <v>7193</v>
      </c>
      <c r="E3053" s="10"/>
      <c r="F3053" s="10"/>
      <c r="G3053" s="2" t="s">
        <v>7194</v>
      </c>
      <c r="H3053" s="2" t="s">
        <v>304</v>
      </c>
      <c r="I3053" s="2" t="s">
        <v>1478</v>
      </c>
      <c r="J3053" s="2" t="s">
        <v>965</v>
      </c>
      <c r="K3053" s="2" t="s">
        <v>966</v>
      </c>
      <c r="L3053" s="2" t="s">
        <v>959</v>
      </c>
      <c r="M3053" s="2" t="s">
        <v>960</v>
      </c>
      <c r="N3053" s="2" t="s">
        <v>967</v>
      </c>
      <c r="O3053" s="2">
        <v>3052</v>
      </c>
    </row>
    <row r="3054" spans="1:15" x14ac:dyDescent="0.35">
      <c r="A3054" s="4">
        <v>2</v>
      </c>
      <c r="B3054" s="4" t="s">
        <v>1466</v>
      </c>
      <c r="C3054" s="4" t="s">
        <v>1467</v>
      </c>
      <c r="D3054" s="4" t="s">
        <v>7195</v>
      </c>
      <c r="E3054" s="10"/>
      <c r="F3054" s="10"/>
      <c r="G3054" s="4" t="s">
        <v>7196</v>
      </c>
      <c r="H3054" s="4" t="s">
        <v>304</v>
      </c>
      <c r="I3054" s="4" t="s">
        <v>1478</v>
      </c>
      <c r="J3054" s="4" t="s">
        <v>957</v>
      </c>
      <c r="K3054" s="4" t="s">
        <v>966</v>
      </c>
      <c r="L3054" s="4" t="s">
        <v>959</v>
      </c>
      <c r="M3054" s="4" t="s">
        <v>960</v>
      </c>
      <c r="N3054" s="4" t="s">
        <v>961</v>
      </c>
      <c r="O3054" s="4">
        <v>3053</v>
      </c>
    </row>
    <row r="3055" spans="1:15" x14ac:dyDescent="0.35">
      <c r="A3055" s="2">
        <v>2</v>
      </c>
      <c r="B3055" s="2" t="s">
        <v>1466</v>
      </c>
      <c r="C3055" s="2" t="s">
        <v>1467</v>
      </c>
      <c r="D3055" s="2" t="s">
        <v>7197</v>
      </c>
      <c r="E3055" s="10"/>
      <c r="F3055" s="10"/>
      <c r="G3055" s="2" t="s">
        <v>7198</v>
      </c>
      <c r="H3055" s="2" t="s">
        <v>304</v>
      </c>
      <c r="I3055" s="2" t="s">
        <v>1478</v>
      </c>
      <c r="J3055" s="2" t="s">
        <v>965</v>
      </c>
      <c r="K3055" s="2" t="s">
        <v>966</v>
      </c>
      <c r="L3055" s="2" t="s">
        <v>959</v>
      </c>
      <c r="M3055" s="2" t="s">
        <v>960</v>
      </c>
      <c r="N3055" s="2" t="s">
        <v>967</v>
      </c>
      <c r="O3055" s="2">
        <v>3054</v>
      </c>
    </row>
    <row r="3056" spans="1:15" x14ac:dyDescent="0.35">
      <c r="A3056" s="4">
        <v>2</v>
      </c>
      <c r="B3056" s="4" t="s">
        <v>1466</v>
      </c>
      <c r="C3056" s="4" t="s">
        <v>1467</v>
      </c>
      <c r="D3056" s="4" t="s">
        <v>7199</v>
      </c>
      <c r="E3056" s="10"/>
      <c r="F3056" s="10"/>
      <c r="G3056" s="4" t="s">
        <v>7200</v>
      </c>
      <c r="H3056" s="4" t="s">
        <v>304</v>
      </c>
      <c r="I3056" s="4" t="s">
        <v>1478</v>
      </c>
      <c r="J3056" s="4" t="s">
        <v>965</v>
      </c>
      <c r="K3056" s="4" t="s">
        <v>966</v>
      </c>
      <c r="L3056" s="4" t="s">
        <v>959</v>
      </c>
      <c r="M3056" s="4" t="s">
        <v>960</v>
      </c>
      <c r="N3056" s="4" t="s">
        <v>967</v>
      </c>
      <c r="O3056" s="4">
        <v>3055</v>
      </c>
    </row>
    <row r="3057" spans="1:15" x14ac:dyDescent="0.35">
      <c r="A3057" s="2">
        <v>2</v>
      </c>
      <c r="B3057" s="2" t="s">
        <v>1466</v>
      </c>
      <c r="C3057" s="2" t="s">
        <v>1467</v>
      </c>
      <c r="D3057" s="2" t="s">
        <v>7201</v>
      </c>
      <c r="E3057" s="10"/>
      <c r="F3057" s="10"/>
      <c r="G3057" s="2" t="s">
        <v>7202</v>
      </c>
      <c r="H3057" s="2" t="s">
        <v>304</v>
      </c>
      <c r="I3057" s="2" t="s">
        <v>1478</v>
      </c>
      <c r="J3057" s="2" t="s">
        <v>957</v>
      </c>
      <c r="K3057" s="2" t="s">
        <v>966</v>
      </c>
      <c r="L3057" s="2" t="s">
        <v>959</v>
      </c>
      <c r="M3057" s="2" t="s">
        <v>960</v>
      </c>
      <c r="N3057" s="2" t="s">
        <v>1479</v>
      </c>
      <c r="O3057" s="2">
        <v>3056</v>
      </c>
    </row>
    <row r="3058" spans="1:15" x14ac:dyDescent="0.35">
      <c r="A3058" s="4">
        <v>2</v>
      </c>
      <c r="B3058" s="4" t="s">
        <v>1466</v>
      </c>
      <c r="C3058" s="4" t="s">
        <v>1467</v>
      </c>
      <c r="D3058" s="4" t="s">
        <v>7203</v>
      </c>
      <c r="E3058" s="10"/>
      <c r="F3058" s="10"/>
      <c r="G3058" s="4" t="s">
        <v>7204</v>
      </c>
      <c r="H3058" s="4" t="s">
        <v>304</v>
      </c>
      <c r="I3058" s="4" t="s">
        <v>1478</v>
      </c>
      <c r="J3058" s="4" t="s">
        <v>973</v>
      </c>
      <c r="K3058" s="4" t="s">
        <v>966</v>
      </c>
      <c r="L3058" s="4" t="s">
        <v>1031</v>
      </c>
      <c r="M3058" s="4" t="s">
        <v>960</v>
      </c>
      <c r="N3058" s="4" t="s">
        <v>967</v>
      </c>
      <c r="O3058" s="4">
        <v>3057</v>
      </c>
    </row>
    <row r="3059" spans="1:15" x14ac:dyDescent="0.35">
      <c r="A3059" s="2">
        <v>2</v>
      </c>
      <c r="B3059" s="2" t="s">
        <v>1466</v>
      </c>
      <c r="C3059" s="2" t="s">
        <v>1467</v>
      </c>
      <c r="D3059" s="2" t="s">
        <v>7205</v>
      </c>
      <c r="E3059" s="10"/>
      <c r="F3059" s="10"/>
      <c r="G3059" s="2" t="s">
        <v>7206</v>
      </c>
      <c r="H3059" s="2" t="s">
        <v>304</v>
      </c>
      <c r="I3059" s="2" t="s">
        <v>1478</v>
      </c>
      <c r="J3059" s="2" t="s">
        <v>957</v>
      </c>
      <c r="K3059" s="2" t="s">
        <v>966</v>
      </c>
      <c r="L3059" s="2" t="s">
        <v>959</v>
      </c>
      <c r="M3059" s="2" t="s">
        <v>960</v>
      </c>
      <c r="N3059" s="2" t="s">
        <v>961</v>
      </c>
      <c r="O3059" s="2">
        <v>3058</v>
      </c>
    </row>
    <row r="3060" spans="1:15" x14ac:dyDescent="0.35">
      <c r="A3060" s="4">
        <v>2</v>
      </c>
      <c r="B3060" s="4" t="s">
        <v>1466</v>
      </c>
      <c r="C3060" s="4" t="s">
        <v>1467</v>
      </c>
      <c r="D3060" s="4" t="s">
        <v>7207</v>
      </c>
      <c r="E3060" s="10"/>
      <c r="F3060" s="10"/>
      <c r="G3060" s="4" t="s">
        <v>7208</v>
      </c>
      <c r="H3060" s="4" t="s">
        <v>304</v>
      </c>
      <c r="I3060" s="4" t="s">
        <v>1478</v>
      </c>
      <c r="J3060" s="4" t="s">
        <v>965</v>
      </c>
      <c r="K3060" s="4" t="s">
        <v>966</v>
      </c>
      <c r="L3060" s="4" t="s">
        <v>959</v>
      </c>
      <c r="M3060" s="4" t="s">
        <v>960</v>
      </c>
      <c r="N3060" s="4" t="s">
        <v>967</v>
      </c>
      <c r="O3060" s="4">
        <v>3059</v>
      </c>
    </row>
    <row r="3061" spans="1:15" x14ac:dyDescent="0.35">
      <c r="A3061" s="2">
        <v>2</v>
      </c>
      <c r="B3061" s="2" t="s">
        <v>1466</v>
      </c>
      <c r="C3061" s="2" t="s">
        <v>1467</v>
      </c>
      <c r="D3061" s="2" t="s">
        <v>7209</v>
      </c>
      <c r="E3061" s="10"/>
      <c r="F3061" s="10"/>
      <c r="G3061" s="2" t="s">
        <v>7210</v>
      </c>
      <c r="H3061" s="2" t="s">
        <v>304</v>
      </c>
      <c r="I3061" s="2" t="s">
        <v>1478</v>
      </c>
      <c r="J3061" s="2" t="s">
        <v>957</v>
      </c>
      <c r="K3061" s="2" t="s">
        <v>966</v>
      </c>
      <c r="L3061" s="2" t="s">
        <v>959</v>
      </c>
      <c r="M3061" s="2" t="s">
        <v>960</v>
      </c>
      <c r="N3061" s="2" t="s">
        <v>961</v>
      </c>
      <c r="O3061" s="2">
        <v>3060</v>
      </c>
    </row>
    <row r="3062" spans="1:15" x14ac:dyDescent="0.35">
      <c r="A3062" s="4">
        <v>2</v>
      </c>
      <c r="B3062" s="4" t="s">
        <v>1466</v>
      </c>
      <c r="C3062" s="4" t="s">
        <v>1467</v>
      </c>
      <c r="D3062" s="4" t="s">
        <v>7211</v>
      </c>
      <c r="E3062" s="10"/>
      <c r="F3062" s="10"/>
      <c r="G3062" s="4" t="s">
        <v>7212</v>
      </c>
      <c r="H3062" s="4" t="s">
        <v>304</v>
      </c>
      <c r="I3062" s="4" t="s">
        <v>1478</v>
      </c>
      <c r="J3062" s="4" t="s">
        <v>957</v>
      </c>
      <c r="K3062" s="4" t="s">
        <v>966</v>
      </c>
      <c r="L3062" s="4" t="s">
        <v>959</v>
      </c>
      <c r="M3062" s="4" t="s">
        <v>960</v>
      </c>
      <c r="N3062" s="4" t="s">
        <v>967</v>
      </c>
      <c r="O3062" s="4">
        <v>3061</v>
      </c>
    </row>
    <row r="3063" spans="1:15" x14ac:dyDescent="0.35">
      <c r="A3063" s="2">
        <v>2</v>
      </c>
      <c r="B3063" s="2" t="s">
        <v>1466</v>
      </c>
      <c r="C3063" s="2" t="s">
        <v>1467</v>
      </c>
      <c r="D3063" s="2" t="s">
        <v>7213</v>
      </c>
      <c r="E3063" s="10"/>
      <c r="F3063" s="10"/>
      <c r="G3063" s="2" t="s">
        <v>7214</v>
      </c>
      <c r="H3063" s="2" t="s">
        <v>304</v>
      </c>
      <c r="I3063" s="2" t="s">
        <v>1478</v>
      </c>
      <c r="J3063" s="2" t="s">
        <v>973</v>
      </c>
      <c r="K3063" s="2" t="s">
        <v>966</v>
      </c>
      <c r="L3063" s="2" t="s">
        <v>1031</v>
      </c>
      <c r="M3063" s="2" t="s">
        <v>960</v>
      </c>
      <c r="N3063" s="2" t="s">
        <v>967</v>
      </c>
      <c r="O3063" s="2">
        <v>3062</v>
      </c>
    </row>
    <row r="3064" spans="1:15" x14ac:dyDescent="0.35">
      <c r="A3064" s="4">
        <v>2</v>
      </c>
      <c r="B3064" s="4" t="s">
        <v>1466</v>
      </c>
      <c r="C3064" s="4" t="s">
        <v>1467</v>
      </c>
      <c r="D3064" s="4" t="s">
        <v>7215</v>
      </c>
      <c r="E3064" s="10"/>
      <c r="F3064" s="10"/>
      <c r="G3064" s="4" t="s">
        <v>7216</v>
      </c>
      <c r="H3064" s="4" t="s">
        <v>304</v>
      </c>
      <c r="I3064" s="4" t="s">
        <v>1478</v>
      </c>
      <c r="J3064" s="4" t="s">
        <v>965</v>
      </c>
      <c r="K3064" s="4" t="s">
        <v>966</v>
      </c>
      <c r="L3064" s="4" t="s">
        <v>1031</v>
      </c>
      <c r="M3064" s="4" t="s">
        <v>960</v>
      </c>
      <c r="N3064" s="4" t="s">
        <v>967</v>
      </c>
      <c r="O3064" s="4">
        <v>3063</v>
      </c>
    </row>
    <row r="3065" spans="1:15" x14ac:dyDescent="0.35">
      <c r="A3065" s="2">
        <v>2</v>
      </c>
      <c r="B3065" s="2" t="s">
        <v>1466</v>
      </c>
      <c r="C3065" s="2" t="s">
        <v>1467</v>
      </c>
      <c r="D3065" s="2" t="s">
        <v>7217</v>
      </c>
      <c r="E3065" s="10"/>
      <c r="F3065" s="10"/>
      <c r="G3065" s="2" t="s">
        <v>7218</v>
      </c>
      <c r="H3065" s="2" t="s">
        <v>304</v>
      </c>
      <c r="I3065" s="2" t="s">
        <v>1478</v>
      </c>
      <c r="J3065" s="2" t="s">
        <v>973</v>
      </c>
      <c r="K3065" s="2" t="s">
        <v>966</v>
      </c>
      <c r="L3065" s="2" t="s">
        <v>1031</v>
      </c>
      <c r="M3065" s="2" t="s">
        <v>960</v>
      </c>
      <c r="N3065" s="2" t="s">
        <v>967</v>
      </c>
      <c r="O3065" s="2">
        <v>3064</v>
      </c>
    </row>
    <row r="3066" spans="1:15" x14ac:dyDescent="0.35">
      <c r="A3066" s="4">
        <v>2</v>
      </c>
      <c r="B3066" s="4" t="s">
        <v>1466</v>
      </c>
      <c r="C3066" s="4" t="s">
        <v>1467</v>
      </c>
      <c r="D3066" s="4" t="s">
        <v>7219</v>
      </c>
      <c r="E3066" s="10"/>
      <c r="F3066" s="10"/>
      <c r="G3066" s="4" t="s">
        <v>7220</v>
      </c>
      <c r="H3066" s="4" t="s">
        <v>304</v>
      </c>
      <c r="I3066" s="4" t="s">
        <v>1478</v>
      </c>
      <c r="J3066" s="4" t="s">
        <v>957</v>
      </c>
      <c r="K3066" s="4" t="s">
        <v>966</v>
      </c>
      <c r="L3066" s="4" t="s">
        <v>959</v>
      </c>
      <c r="M3066" s="4" t="s">
        <v>960</v>
      </c>
      <c r="N3066" s="4" t="s">
        <v>1245</v>
      </c>
      <c r="O3066" s="4">
        <v>3065</v>
      </c>
    </row>
    <row r="3067" spans="1:15" x14ac:dyDescent="0.35">
      <c r="A3067" s="2">
        <v>2</v>
      </c>
      <c r="B3067" s="2" t="s">
        <v>1466</v>
      </c>
      <c r="C3067" s="2" t="s">
        <v>1467</v>
      </c>
      <c r="D3067" s="2" t="s">
        <v>7221</v>
      </c>
      <c r="E3067" s="10"/>
      <c r="F3067" s="10"/>
      <c r="G3067" s="2" t="s">
        <v>815</v>
      </c>
      <c r="H3067" s="2" t="s">
        <v>304</v>
      </c>
      <c r="I3067" s="2" t="s">
        <v>1478</v>
      </c>
      <c r="J3067" s="2" t="s">
        <v>957</v>
      </c>
      <c r="K3067" s="2" t="s">
        <v>966</v>
      </c>
      <c r="L3067" s="2" t="s">
        <v>959</v>
      </c>
      <c r="M3067" s="2" t="s">
        <v>960</v>
      </c>
      <c r="N3067" s="2" t="s">
        <v>1245</v>
      </c>
      <c r="O3067" s="2">
        <v>3066</v>
      </c>
    </row>
    <row r="3068" spans="1:15" x14ac:dyDescent="0.35">
      <c r="A3068" s="4">
        <v>2</v>
      </c>
      <c r="B3068" s="4" t="s">
        <v>1466</v>
      </c>
      <c r="C3068" s="4" t="s">
        <v>1467</v>
      </c>
      <c r="D3068" s="4" t="s">
        <v>7222</v>
      </c>
      <c r="E3068" s="10"/>
      <c r="F3068" s="10"/>
      <c r="G3068" s="4" t="s">
        <v>7223</v>
      </c>
      <c r="H3068" s="4" t="s">
        <v>304</v>
      </c>
      <c r="I3068" s="4" t="s">
        <v>1478</v>
      </c>
      <c r="J3068" s="4" t="s">
        <v>957</v>
      </c>
      <c r="K3068" s="4" t="s">
        <v>966</v>
      </c>
      <c r="L3068" s="4" t="s">
        <v>959</v>
      </c>
      <c r="M3068" s="4" t="s">
        <v>960</v>
      </c>
      <c r="N3068" s="4" t="s">
        <v>961</v>
      </c>
      <c r="O3068" s="4">
        <v>3067</v>
      </c>
    </row>
    <row r="3069" spans="1:15" x14ac:dyDescent="0.35">
      <c r="A3069" s="2">
        <v>2</v>
      </c>
      <c r="B3069" s="2" t="s">
        <v>1466</v>
      </c>
      <c r="C3069" s="2" t="s">
        <v>1467</v>
      </c>
      <c r="D3069" s="2" t="s">
        <v>7224</v>
      </c>
      <c r="E3069" s="10"/>
      <c r="F3069" s="10"/>
      <c r="G3069" s="2" t="s">
        <v>7225</v>
      </c>
      <c r="H3069" s="2" t="s">
        <v>304</v>
      </c>
      <c r="I3069" s="2" t="s">
        <v>1478</v>
      </c>
      <c r="J3069" s="2" t="s">
        <v>965</v>
      </c>
      <c r="K3069" s="2" t="s">
        <v>966</v>
      </c>
      <c r="L3069" s="2" t="s">
        <v>959</v>
      </c>
      <c r="M3069" s="2" t="s">
        <v>960</v>
      </c>
      <c r="N3069" s="2" t="s">
        <v>967</v>
      </c>
      <c r="O3069" s="2">
        <v>3068</v>
      </c>
    </row>
    <row r="3070" spans="1:15" x14ac:dyDescent="0.35">
      <c r="A3070" s="4">
        <v>2</v>
      </c>
      <c r="B3070" s="4" t="s">
        <v>1466</v>
      </c>
      <c r="C3070" s="4" t="s">
        <v>1467</v>
      </c>
      <c r="D3070" s="4" t="s">
        <v>1242</v>
      </c>
      <c r="E3070" s="10"/>
      <c r="F3070" s="10"/>
      <c r="G3070" s="4" t="s">
        <v>372</v>
      </c>
      <c r="H3070" s="4" t="s">
        <v>304</v>
      </c>
      <c r="I3070" s="4" t="s">
        <v>1478</v>
      </c>
      <c r="J3070" s="4" t="s">
        <v>957</v>
      </c>
      <c r="K3070" s="4" t="s">
        <v>966</v>
      </c>
      <c r="L3070" s="4" t="s">
        <v>959</v>
      </c>
      <c r="M3070" s="4" t="s">
        <v>960</v>
      </c>
      <c r="N3070" s="4" t="s">
        <v>961</v>
      </c>
      <c r="O3070" s="4">
        <v>3069</v>
      </c>
    </row>
    <row r="3071" spans="1:15" x14ac:dyDescent="0.35">
      <c r="A3071" s="2">
        <v>2</v>
      </c>
      <c r="B3071" s="2" t="s">
        <v>1466</v>
      </c>
      <c r="C3071" s="2" t="s">
        <v>1467</v>
      </c>
      <c r="D3071" s="2" t="s">
        <v>1315</v>
      </c>
      <c r="E3071" s="10"/>
      <c r="F3071" s="10"/>
      <c r="G3071" s="2" t="s">
        <v>462</v>
      </c>
      <c r="H3071" s="2" t="s">
        <v>304</v>
      </c>
      <c r="I3071" s="2" t="s">
        <v>1478</v>
      </c>
      <c r="J3071" s="2" t="s">
        <v>957</v>
      </c>
      <c r="K3071" s="2" t="s">
        <v>966</v>
      </c>
      <c r="L3071" s="2" t="s">
        <v>959</v>
      </c>
      <c r="M3071" s="2" t="s">
        <v>960</v>
      </c>
      <c r="N3071" s="2" t="s">
        <v>1245</v>
      </c>
      <c r="O3071" s="2">
        <v>3070</v>
      </c>
    </row>
    <row r="3072" spans="1:15" x14ac:dyDescent="0.35">
      <c r="A3072" s="4">
        <v>2</v>
      </c>
      <c r="B3072" s="4" t="s">
        <v>1466</v>
      </c>
      <c r="C3072" s="4" t="s">
        <v>1467</v>
      </c>
      <c r="D3072" s="4" t="s">
        <v>7226</v>
      </c>
      <c r="E3072" s="10"/>
      <c r="F3072" s="10"/>
      <c r="G3072" s="4" t="s">
        <v>7227</v>
      </c>
      <c r="H3072" s="4" t="s">
        <v>304</v>
      </c>
      <c r="I3072" s="4" t="s">
        <v>1478</v>
      </c>
      <c r="J3072" s="4" t="s">
        <v>965</v>
      </c>
      <c r="K3072" s="4" t="s">
        <v>966</v>
      </c>
      <c r="L3072" s="4" t="s">
        <v>959</v>
      </c>
      <c r="M3072" s="4" t="s">
        <v>960</v>
      </c>
      <c r="N3072" s="4" t="s">
        <v>967</v>
      </c>
      <c r="O3072" s="4">
        <v>3071</v>
      </c>
    </row>
    <row r="3073" spans="1:15" x14ac:dyDescent="0.35">
      <c r="A3073" s="2">
        <v>2</v>
      </c>
      <c r="B3073" s="2" t="s">
        <v>1466</v>
      </c>
      <c r="C3073" s="2" t="s">
        <v>1467</v>
      </c>
      <c r="D3073" s="2" t="s">
        <v>7228</v>
      </c>
      <c r="E3073" s="10"/>
      <c r="F3073" s="10"/>
      <c r="G3073" s="2" t="s">
        <v>7229</v>
      </c>
      <c r="H3073" s="2" t="s">
        <v>304</v>
      </c>
      <c r="I3073" s="2" t="s">
        <v>1478</v>
      </c>
      <c r="J3073" s="2" t="s">
        <v>957</v>
      </c>
      <c r="K3073" s="2" t="s">
        <v>966</v>
      </c>
      <c r="L3073" s="2" t="s">
        <v>959</v>
      </c>
      <c r="M3073" s="2" t="s">
        <v>960</v>
      </c>
      <c r="N3073" s="2" t="s">
        <v>961</v>
      </c>
      <c r="O3073" s="2">
        <v>3072</v>
      </c>
    </row>
    <row r="3074" spans="1:15" x14ac:dyDescent="0.35">
      <c r="A3074" s="4">
        <v>2</v>
      </c>
      <c r="B3074" s="4" t="s">
        <v>1466</v>
      </c>
      <c r="C3074" s="4" t="s">
        <v>1467</v>
      </c>
      <c r="D3074" s="4" t="s">
        <v>7230</v>
      </c>
      <c r="E3074" s="10"/>
      <c r="F3074" s="10"/>
      <c r="G3074" s="4" t="s">
        <v>846</v>
      </c>
      <c r="H3074" s="4" t="s">
        <v>304</v>
      </c>
      <c r="I3074" s="4" t="s">
        <v>1478</v>
      </c>
      <c r="J3074" s="4" t="s">
        <v>957</v>
      </c>
      <c r="K3074" s="4" t="s">
        <v>966</v>
      </c>
      <c r="L3074" s="4" t="s">
        <v>959</v>
      </c>
      <c r="M3074" s="4" t="s">
        <v>960</v>
      </c>
      <c r="N3074" s="4" t="s">
        <v>1245</v>
      </c>
      <c r="O3074" s="4">
        <v>3073</v>
      </c>
    </row>
    <row r="3075" spans="1:15" x14ac:dyDescent="0.35">
      <c r="A3075" s="2">
        <v>2</v>
      </c>
      <c r="B3075" s="2" t="s">
        <v>1466</v>
      </c>
      <c r="C3075" s="2" t="s">
        <v>1467</v>
      </c>
      <c r="D3075" s="2" t="s">
        <v>7231</v>
      </c>
      <c r="E3075" s="10"/>
      <c r="F3075" s="10"/>
      <c r="G3075" s="2" t="s">
        <v>7232</v>
      </c>
      <c r="H3075" s="2" t="s">
        <v>304</v>
      </c>
      <c r="I3075" s="2" t="s">
        <v>1478</v>
      </c>
      <c r="J3075" s="2" t="s">
        <v>957</v>
      </c>
      <c r="K3075" s="2" t="s">
        <v>966</v>
      </c>
      <c r="L3075" s="2" t="s">
        <v>959</v>
      </c>
      <c r="M3075" s="2" t="s">
        <v>960</v>
      </c>
      <c r="N3075" s="2" t="s">
        <v>1671</v>
      </c>
      <c r="O3075" s="2">
        <v>3074</v>
      </c>
    </row>
    <row r="3076" spans="1:15" x14ac:dyDescent="0.35">
      <c r="A3076" s="4">
        <v>2</v>
      </c>
      <c r="B3076" s="4" t="s">
        <v>1466</v>
      </c>
      <c r="C3076" s="4" t="s">
        <v>1467</v>
      </c>
      <c r="D3076" s="4" t="s">
        <v>7233</v>
      </c>
      <c r="E3076" s="10"/>
      <c r="F3076" s="10"/>
      <c r="G3076" s="4" t="s">
        <v>7234</v>
      </c>
      <c r="H3076" s="4" t="s">
        <v>304</v>
      </c>
      <c r="I3076" s="4" t="s">
        <v>1478</v>
      </c>
      <c r="J3076" s="4" t="s">
        <v>957</v>
      </c>
      <c r="K3076" s="4" t="s">
        <v>966</v>
      </c>
      <c r="L3076" s="4" t="s">
        <v>959</v>
      </c>
      <c r="M3076" s="4" t="s">
        <v>960</v>
      </c>
      <c r="N3076" s="4" t="s">
        <v>961</v>
      </c>
      <c r="O3076" s="4">
        <v>3075</v>
      </c>
    </row>
    <row r="3077" spans="1:15" x14ac:dyDescent="0.35">
      <c r="A3077" s="2">
        <v>2</v>
      </c>
      <c r="B3077" s="2" t="s">
        <v>1466</v>
      </c>
      <c r="C3077" s="2" t="s">
        <v>1467</v>
      </c>
      <c r="D3077" s="2" t="s">
        <v>7235</v>
      </c>
      <c r="E3077" s="10"/>
      <c r="F3077" s="10"/>
      <c r="G3077" s="2" t="s">
        <v>7236</v>
      </c>
      <c r="H3077" s="2" t="s">
        <v>304</v>
      </c>
      <c r="I3077" s="2" t="s">
        <v>1478</v>
      </c>
      <c r="J3077" s="2" t="s">
        <v>973</v>
      </c>
      <c r="K3077" s="2" t="s">
        <v>966</v>
      </c>
      <c r="L3077" s="2" t="s">
        <v>959</v>
      </c>
      <c r="M3077" s="2" t="s">
        <v>960</v>
      </c>
      <c r="N3077" s="2" t="s">
        <v>967</v>
      </c>
      <c r="O3077" s="2">
        <v>3076</v>
      </c>
    </row>
    <row r="3078" spans="1:15" x14ac:dyDescent="0.35">
      <c r="A3078" s="4">
        <v>2</v>
      </c>
      <c r="B3078" s="4" t="s">
        <v>1466</v>
      </c>
      <c r="C3078" s="4" t="s">
        <v>1467</v>
      </c>
      <c r="D3078" s="4" t="s">
        <v>7237</v>
      </c>
      <c r="E3078" s="10"/>
      <c r="F3078" s="10"/>
      <c r="G3078" s="4" t="s">
        <v>7238</v>
      </c>
      <c r="H3078" s="4" t="s">
        <v>304</v>
      </c>
      <c r="I3078" s="4" t="s">
        <v>1478</v>
      </c>
      <c r="J3078" s="4" t="s">
        <v>965</v>
      </c>
      <c r="K3078" s="4" t="s">
        <v>966</v>
      </c>
      <c r="L3078" s="4" t="s">
        <v>959</v>
      </c>
      <c r="M3078" s="4" t="s">
        <v>960</v>
      </c>
      <c r="N3078" s="4" t="s">
        <v>967</v>
      </c>
      <c r="O3078" s="4">
        <v>3077</v>
      </c>
    </row>
    <row r="3079" spans="1:15" x14ac:dyDescent="0.35">
      <c r="A3079" s="2">
        <v>2</v>
      </c>
      <c r="B3079" s="2" t="s">
        <v>1466</v>
      </c>
      <c r="C3079" s="2" t="s">
        <v>1467</v>
      </c>
      <c r="D3079" s="2" t="s">
        <v>1262</v>
      </c>
      <c r="E3079" s="10"/>
      <c r="F3079" s="10"/>
      <c r="G3079" s="2" t="s">
        <v>429</v>
      </c>
      <c r="H3079" s="2" t="s">
        <v>304</v>
      </c>
      <c r="I3079" s="2" t="s">
        <v>1478</v>
      </c>
      <c r="J3079" s="2" t="s">
        <v>957</v>
      </c>
      <c r="K3079" s="2" t="s">
        <v>966</v>
      </c>
      <c r="L3079" s="2" t="s">
        <v>959</v>
      </c>
      <c r="M3079" s="2" t="s">
        <v>960</v>
      </c>
      <c r="N3079" s="2" t="s">
        <v>1245</v>
      </c>
      <c r="O3079" s="2">
        <v>3078</v>
      </c>
    </row>
    <row r="3080" spans="1:15" x14ac:dyDescent="0.35">
      <c r="A3080" s="4">
        <v>2</v>
      </c>
      <c r="B3080" s="4" t="s">
        <v>1466</v>
      </c>
      <c r="C3080" s="4" t="s">
        <v>1467</v>
      </c>
      <c r="D3080" s="4" t="s">
        <v>7239</v>
      </c>
      <c r="E3080" s="10"/>
      <c r="F3080" s="10"/>
      <c r="G3080" s="4" t="s">
        <v>7240</v>
      </c>
      <c r="H3080" s="4" t="s">
        <v>304</v>
      </c>
      <c r="I3080" s="4" t="s">
        <v>1478</v>
      </c>
      <c r="J3080" s="4" t="s">
        <v>973</v>
      </c>
      <c r="K3080" s="4" t="s">
        <v>966</v>
      </c>
      <c r="L3080" s="4" t="s">
        <v>959</v>
      </c>
      <c r="M3080" s="4" t="s">
        <v>960</v>
      </c>
      <c r="N3080" s="4" t="s">
        <v>967</v>
      </c>
      <c r="O3080" s="4">
        <v>3079</v>
      </c>
    </row>
    <row r="3081" spans="1:15" x14ac:dyDescent="0.35">
      <c r="A3081" s="2">
        <v>2</v>
      </c>
      <c r="B3081" s="2" t="s">
        <v>1466</v>
      </c>
      <c r="C3081" s="2" t="s">
        <v>1467</v>
      </c>
      <c r="D3081" s="2" t="s">
        <v>7241</v>
      </c>
      <c r="E3081" s="10"/>
      <c r="F3081" s="10"/>
      <c r="G3081" s="2" t="s">
        <v>7242</v>
      </c>
      <c r="H3081" s="2" t="s">
        <v>304</v>
      </c>
      <c r="I3081" s="2" t="s">
        <v>1478</v>
      </c>
      <c r="J3081" s="2" t="s">
        <v>957</v>
      </c>
      <c r="K3081" s="2" t="s">
        <v>966</v>
      </c>
      <c r="L3081" s="2" t="s">
        <v>959</v>
      </c>
      <c r="M3081" s="2" t="s">
        <v>960</v>
      </c>
      <c r="N3081" s="2" t="s">
        <v>1245</v>
      </c>
      <c r="O3081" s="2">
        <v>3080</v>
      </c>
    </row>
    <row r="3082" spans="1:15" x14ac:dyDescent="0.35">
      <c r="A3082" s="4">
        <v>2</v>
      </c>
      <c r="B3082" s="4" t="s">
        <v>1466</v>
      </c>
      <c r="C3082" s="4" t="s">
        <v>1467</v>
      </c>
      <c r="D3082" s="4" t="s">
        <v>7243</v>
      </c>
      <c r="E3082" s="10"/>
      <c r="F3082" s="10"/>
      <c r="G3082" s="4" t="s">
        <v>7244</v>
      </c>
      <c r="H3082" s="4" t="s">
        <v>304</v>
      </c>
      <c r="I3082" s="4" t="s">
        <v>1478</v>
      </c>
      <c r="J3082" s="4" t="s">
        <v>973</v>
      </c>
      <c r="K3082" s="4" t="s">
        <v>966</v>
      </c>
      <c r="L3082" s="4" t="s">
        <v>1031</v>
      </c>
      <c r="M3082" s="4" t="s">
        <v>960</v>
      </c>
      <c r="N3082" s="4" t="s">
        <v>967</v>
      </c>
      <c r="O3082" s="4">
        <v>3081</v>
      </c>
    </row>
    <row r="3083" spans="1:15" x14ac:dyDescent="0.35">
      <c r="A3083" s="2">
        <v>2</v>
      </c>
      <c r="B3083" s="2" t="s">
        <v>1466</v>
      </c>
      <c r="C3083" s="2" t="s">
        <v>1467</v>
      </c>
      <c r="D3083" s="2" t="s">
        <v>7245</v>
      </c>
      <c r="E3083" s="10"/>
      <c r="F3083" s="10"/>
      <c r="G3083" s="2" t="s">
        <v>7246</v>
      </c>
      <c r="H3083" s="2" t="s">
        <v>304</v>
      </c>
      <c r="I3083" s="2" t="s">
        <v>1478</v>
      </c>
      <c r="J3083" s="2" t="s">
        <v>957</v>
      </c>
      <c r="K3083" s="2" t="s">
        <v>966</v>
      </c>
      <c r="L3083" s="2" t="s">
        <v>959</v>
      </c>
      <c r="M3083" s="2" t="s">
        <v>960</v>
      </c>
      <c r="N3083" s="2" t="s">
        <v>961</v>
      </c>
      <c r="O3083" s="2">
        <v>3082</v>
      </c>
    </row>
    <row r="3084" spans="1:15" x14ac:dyDescent="0.35">
      <c r="A3084" s="4">
        <v>2</v>
      </c>
      <c r="B3084" s="4" t="s">
        <v>1466</v>
      </c>
      <c r="C3084" s="4" t="s">
        <v>1467</v>
      </c>
      <c r="D3084" s="4" t="s">
        <v>7247</v>
      </c>
      <c r="E3084" s="10"/>
      <c r="F3084" s="10"/>
      <c r="G3084" s="4" t="s">
        <v>7248</v>
      </c>
      <c r="H3084" s="4" t="s">
        <v>304</v>
      </c>
      <c r="I3084" s="4" t="s">
        <v>1478</v>
      </c>
      <c r="J3084" s="4" t="s">
        <v>957</v>
      </c>
      <c r="K3084" s="4" t="s">
        <v>966</v>
      </c>
      <c r="L3084" s="4" t="s">
        <v>959</v>
      </c>
      <c r="M3084" s="4" t="s">
        <v>960</v>
      </c>
      <c r="N3084" s="4" t="s">
        <v>1546</v>
      </c>
      <c r="O3084" s="4">
        <v>3083</v>
      </c>
    </row>
    <row r="3085" spans="1:15" x14ac:dyDescent="0.35">
      <c r="A3085" s="2">
        <v>2</v>
      </c>
      <c r="B3085" s="2" t="s">
        <v>1466</v>
      </c>
      <c r="C3085" s="2" t="s">
        <v>1467</v>
      </c>
      <c r="D3085" s="2" t="s">
        <v>7249</v>
      </c>
      <c r="E3085" s="10"/>
      <c r="F3085" s="10"/>
      <c r="G3085" s="2" t="s">
        <v>7250</v>
      </c>
      <c r="H3085" s="2" t="s">
        <v>304</v>
      </c>
      <c r="I3085" s="2" t="s">
        <v>1478</v>
      </c>
      <c r="J3085" s="2" t="s">
        <v>957</v>
      </c>
      <c r="K3085" s="2" t="s">
        <v>966</v>
      </c>
      <c r="L3085" s="2" t="s">
        <v>959</v>
      </c>
      <c r="M3085" s="2" t="s">
        <v>960</v>
      </c>
      <c r="N3085" s="2" t="s">
        <v>961</v>
      </c>
      <c r="O3085" s="2">
        <v>3084</v>
      </c>
    </row>
    <row r="3086" spans="1:15" x14ac:dyDescent="0.35">
      <c r="A3086" s="4">
        <v>2</v>
      </c>
      <c r="B3086" s="4" t="s">
        <v>1466</v>
      </c>
      <c r="C3086" s="4" t="s">
        <v>1467</v>
      </c>
      <c r="D3086" s="4" t="s">
        <v>7251</v>
      </c>
      <c r="E3086" s="10"/>
      <c r="F3086" s="10"/>
      <c r="G3086" s="4" t="s">
        <v>7252</v>
      </c>
      <c r="H3086" s="4" t="s">
        <v>304</v>
      </c>
      <c r="I3086" s="4" t="s">
        <v>1478</v>
      </c>
      <c r="J3086" s="4" t="s">
        <v>965</v>
      </c>
      <c r="K3086" s="4" t="s">
        <v>966</v>
      </c>
      <c r="L3086" s="4" t="s">
        <v>959</v>
      </c>
      <c r="M3086" s="4" t="s">
        <v>960</v>
      </c>
      <c r="N3086" s="4" t="s">
        <v>967</v>
      </c>
      <c r="O3086" s="4">
        <v>3085</v>
      </c>
    </row>
    <row r="3087" spans="1:15" x14ac:dyDescent="0.35">
      <c r="A3087" s="2">
        <v>2</v>
      </c>
      <c r="B3087" s="2" t="s">
        <v>1466</v>
      </c>
      <c r="C3087" s="2" t="s">
        <v>1467</v>
      </c>
      <c r="D3087" s="2" t="s">
        <v>7253</v>
      </c>
      <c r="E3087" s="10"/>
      <c r="F3087" s="10"/>
      <c r="G3087" s="2" t="s">
        <v>7254</v>
      </c>
      <c r="H3087" s="2" t="s">
        <v>304</v>
      </c>
      <c r="I3087" s="2" t="s">
        <v>1478</v>
      </c>
      <c r="J3087" s="2" t="s">
        <v>957</v>
      </c>
      <c r="K3087" s="2" t="s">
        <v>966</v>
      </c>
      <c r="L3087" s="2" t="s">
        <v>959</v>
      </c>
      <c r="M3087" s="2" t="s">
        <v>960</v>
      </c>
      <c r="N3087" s="2" t="s">
        <v>961</v>
      </c>
      <c r="O3087" s="2">
        <v>3086</v>
      </c>
    </row>
    <row r="3088" spans="1:15" x14ac:dyDescent="0.35">
      <c r="A3088" s="4">
        <v>2</v>
      </c>
      <c r="B3088" s="4" t="s">
        <v>1466</v>
      </c>
      <c r="C3088" s="4" t="s">
        <v>1467</v>
      </c>
      <c r="D3088" s="4" t="s">
        <v>7255</v>
      </c>
      <c r="E3088" s="10"/>
      <c r="F3088" s="10"/>
      <c r="G3088" s="4" t="s">
        <v>7256</v>
      </c>
      <c r="H3088" s="4" t="s">
        <v>304</v>
      </c>
      <c r="I3088" s="4" t="s">
        <v>1478</v>
      </c>
      <c r="J3088" s="4" t="s">
        <v>957</v>
      </c>
      <c r="K3088" s="4" t="s">
        <v>966</v>
      </c>
      <c r="L3088" s="4" t="s">
        <v>959</v>
      </c>
      <c r="M3088" s="4" t="s">
        <v>960</v>
      </c>
      <c r="N3088" s="4" t="s">
        <v>1245</v>
      </c>
      <c r="O3088" s="4">
        <v>3087</v>
      </c>
    </row>
    <row r="3089" spans="1:15" x14ac:dyDescent="0.35">
      <c r="A3089" s="2">
        <v>2</v>
      </c>
      <c r="B3089" s="2" t="s">
        <v>1466</v>
      </c>
      <c r="C3089" s="2" t="s">
        <v>1467</v>
      </c>
      <c r="D3089" s="2" t="s">
        <v>7257</v>
      </c>
      <c r="E3089" s="10"/>
      <c r="F3089" s="10"/>
      <c r="G3089" s="2" t="s">
        <v>7258</v>
      </c>
      <c r="H3089" s="2" t="s">
        <v>304</v>
      </c>
      <c r="I3089" s="2" t="s">
        <v>1478</v>
      </c>
      <c r="J3089" s="2" t="s">
        <v>973</v>
      </c>
      <c r="K3089" s="2" t="s">
        <v>966</v>
      </c>
      <c r="L3089" s="2" t="s">
        <v>959</v>
      </c>
      <c r="M3089" s="2" t="s">
        <v>960</v>
      </c>
      <c r="N3089" s="2" t="s">
        <v>967</v>
      </c>
      <c r="O3089" s="2">
        <v>3088</v>
      </c>
    </row>
    <row r="3090" spans="1:15" x14ac:dyDescent="0.35">
      <c r="A3090" s="4">
        <v>2</v>
      </c>
      <c r="B3090" s="4" t="s">
        <v>1466</v>
      </c>
      <c r="C3090" s="4" t="s">
        <v>1467</v>
      </c>
      <c r="D3090" s="4" t="s">
        <v>7259</v>
      </c>
      <c r="E3090" s="10"/>
      <c r="F3090" s="10"/>
      <c r="G3090" s="4" t="s">
        <v>7260</v>
      </c>
      <c r="H3090" s="4" t="s">
        <v>304</v>
      </c>
      <c r="I3090" s="4" t="s">
        <v>1478</v>
      </c>
      <c r="J3090" s="4" t="s">
        <v>957</v>
      </c>
      <c r="K3090" s="4" t="s">
        <v>966</v>
      </c>
      <c r="L3090" s="4" t="s">
        <v>959</v>
      </c>
      <c r="M3090" s="4" t="s">
        <v>960</v>
      </c>
      <c r="N3090" s="4" t="s">
        <v>961</v>
      </c>
      <c r="O3090" s="4">
        <v>3089</v>
      </c>
    </row>
    <row r="3091" spans="1:15" x14ac:dyDescent="0.35">
      <c r="A3091" s="2">
        <v>2</v>
      </c>
      <c r="B3091" s="2" t="s">
        <v>1466</v>
      </c>
      <c r="C3091" s="2" t="s">
        <v>1467</v>
      </c>
      <c r="D3091" s="2" t="s">
        <v>7261</v>
      </c>
      <c r="E3091" s="10"/>
      <c r="F3091" s="10"/>
      <c r="G3091" s="2" t="s">
        <v>7262</v>
      </c>
      <c r="H3091" s="2" t="s">
        <v>304</v>
      </c>
      <c r="I3091" s="2" t="s">
        <v>1478</v>
      </c>
      <c r="J3091" s="2" t="s">
        <v>957</v>
      </c>
      <c r="K3091" s="2" t="s">
        <v>966</v>
      </c>
      <c r="L3091" s="2" t="s">
        <v>959</v>
      </c>
      <c r="M3091" s="2" t="s">
        <v>960</v>
      </c>
      <c r="N3091" s="2" t="s">
        <v>961</v>
      </c>
      <c r="O3091" s="2">
        <v>3090</v>
      </c>
    </row>
    <row r="3092" spans="1:15" x14ac:dyDescent="0.35">
      <c r="A3092" s="4">
        <v>2</v>
      </c>
      <c r="B3092" s="4" t="s">
        <v>1466</v>
      </c>
      <c r="C3092" s="4" t="s">
        <v>1467</v>
      </c>
      <c r="D3092" s="4" t="s">
        <v>7263</v>
      </c>
      <c r="E3092" s="10"/>
      <c r="F3092" s="10"/>
      <c r="G3092" s="4" t="s">
        <v>7264</v>
      </c>
      <c r="H3092" s="4" t="s">
        <v>304</v>
      </c>
      <c r="I3092" s="4" t="s">
        <v>1478</v>
      </c>
      <c r="J3092" s="4" t="s">
        <v>965</v>
      </c>
      <c r="K3092" s="4" t="s">
        <v>966</v>
      </c>
      <c r="L3092" s="4" t="s">
        <v>1031</v>
      </c>
      <c r="M3092" s="4" t="s">
        <v>960</v>
      </c>
      <c r="N3092" s="4" t="s">
        <v>967</v>
      </c>
      <c r="O3092" s="4">
        <v>3091</v>
      </c>
    </row>
    <row r="3093" spans="1:15" x14ac:dyDescent="0.35">
      <c r="A3093" s="2">
        <v>2</v>
      </c>
      <c r="B3093" s="2" t="s">
        <v>1466</v>
      </c>
      <c r="C3093" s="2" t="s">
        <v>1467</v>
      </c>
      <c r="D3093" s="2" t="s">
        <v>7265</v>
      </c>
      <c r="E3093" s="10"/>
      <c r="F3093" s="10"/>
      <c r="G3093" s="2" t="s">
        <v>7266</v>
      </c>
      <c r="H3093" s="2" t="s">
        <v>304</v>
      </c>
      <c r="I3093" s="2" t="s">
        <v>1478</v>
      </c>
      <c r="J3093" s="2" t="s">
        <v>965</v>
      </c>
      <c r="K3093" s="2" t="s">
        <v>966</v>
      </c>
      <c r="L3093" s="2" t="s">
        <v>959</v>
      </c>
      <c r="M3093" s="2" t="s">
        <v>960</v>
      </c>
      <c r="N3093" s="2" t="s">
        <v>967</v>
      </c>
      <c r="O3093" s="2">
        <v>3092</v>
      </c>
    </row>
    <row r="3094" spans="1:15" x14ac:dyDescent="0.35">
      <c r="A3094" s="4">
        <v>2</v>
      </c>
      <c r="B3094" s="4" t="s">
        <v>1466</v>
      </c>
      <c r="C3094" s="4" t="s">
        <v>1467</v>
      </c>
      <c r="D3094" s="4" t="s">
        <v>7267</v>
      </c>
      <c r="E3094" s="10"/>
      <c r="F3094" s="10"/>
      <c r="G3094" s="4" t="s">
        <v>7268</v>
      </c>
      <c r="H3094" s="4" t="s">
        <v>304</v>
      </c>
      <c r="I3094" s="4" t="s">
        <v>1478</v>
      </c>
      <c r="J3094" s="4" t="s">
        <v>973</v>
      </c>
      <c r="K3094" s="4" t="s">
        <v>966</v>
      </c>
      <c r="L3094" s="4" t="s">
        <v>1031</v>
      </c>
      <c r="M3094" s="4" t="s">
        <v>960</v>
      </c>
      <c r="N3094" s="4" t="s">
        <v>967</v>
      </c>
      <c r="O3094" s="4">
        <v>3093</v>
      </c>
    </row>
    <row r="3095" spans="1:15" x14ac:dyDescent="0.35">
      <c r="A3095" s="2">
        <v>2</v>
      </c>
      <c r="B3095" s="2" t="s">
        <v>1466</v>
      </c>
      <c r="C3095" s="2" t="s">
        <v>1467</v>
      </c>
      <c r="D3095" s="2" t="s">
        <v>7269</v>
      </c>
      <c r="E3095" s="10"/>
      <c r="F3095" s="10"/>
      <c r="G3095" s="2" t="s">
        <v>7270</v>
      </c>
      <c r="H3095" s="2" t="s">
        <v>304</v>
      </c>
      <c r="I3095" s="2" t="s">
        <v>1478</v>
      </c>
      <c r="J3095" s="2" t="s">
        <v>965</v>
      </c>
      <c r="K3095" s="2" t="s">
        <v>966</v>
      </c>
      <c r="L3095" s="2" t="s">
        <v>959</v>
      </c>
      <c r="M3095" s="2" t="s">
        <v>960</v>
      </c>
      <c r="N3095" s="2" t="s">
        <v>967</v>
      </c>
      <c r="O3095" s="2">
        <v>3094</v>
      </c>
    </row>
    <row r="3096" spans="1:15" x14ac:dyDescent="0.35">
      <c r="A3096" s="4">
        <v>2</v>
      </c>
      <c r="B3096" s="4" t="s">
        <v>1466</v>
      </c>
      <c r="C3096" s="4" t="s">
        <v>1467</v>
      </c>
      <c r="D3096" s="4" t="s">
        <v>7271</v>
      </c>
      <c r="E3096" s="10"/>
      <c r="F3096" s="10"/>
      <c r="G3096" s="4" t="s">
        <v>7272</v>
      </c>
      <c r="H3096" s="4" t="s">
        <v>304</v>
      </c>
      <c r="I3096" s="4" t="s">
        <v>1478</v>
      </c>
      <c r="J3096" s="4" t="s">
        <v>965</v>
      </c>
      <c r="K3096" s="4" t="s">
        <v>966</v>
      </c>
      <c r="L3096" s="4" t="s">
        <v>959</v>
      </c>
      <c r="M3096" s="4" t="s">
        <v>960</v>
      </c>
      <c r="N3096" s="4" t="s">
        <v>967</v>
      </c>
      <c r="O3096" s="4">
        <v>3095</v>
      </c>
    </row>
    <row r="3097" spans="1:15" x14ac:dyDescent="0.35">
      <c r="A3097" s="2">
        <v>2</v>
      </c>
      <c r="B3097" s="2" t="s">
        <v>1466</v>
      </c>
      <c r="C3097" s="2" t="s">
        <v>1467</v>
      </c>
      <c r="D3097" s="2" t="s">
        <v>7273</v>
      </c>
      <c r="E3097" s="10"/>
      <c r="F3097" s="10"/>
      <c r="G3097" s="2" t="s">
        <v>7274</v>
      </c>
      <c r="H3097" s="2" t="s">
        <v>304</v>
      </c>
      <c r="I3097" s="2" t="s">
        <v>1478</v>
      </c>
      <c r="J3097" s="2" t="s">
        <v>973</v>
      </c>
      <c r="K3097" s="2" t="s">
        <v>966</v>
      </c>
      <c r="L3097" s="2" t="s">
        <v>959</v>
      </c>
      <c r="M3097" s="2" t="s">
        <v>960</v>
      </c>
      <c r="N3097" s="2" t="s">
        <v>967</v>
      </c>
      <c r="O3097" s="2">
        <v>3096</v>
      </c>
    </row>
    <row r="3098" spans="1:15" x14ac:dyDescent="0.35">
      <c r="A3098" s="4">
        <v>2</v>
      </c>
      <c r="B3098" s="4" t="s">
        <v>1466</v>
      </c>
      <c r="C3098" s="4" t="s">
        <v>1467</v>
      </c>
      <c r="D3098" s="4" t="s">
        <v>7275</v>
      </c>
      <c r="E3098" s="10"/>
      <c r="F3098" s="10"/>
      <c r="G3098" s="4" t="s">
        <v>7276</v>
      </c>
      <c r="H3098" s="4" t="s">
        <v>304</v>
      </c>
      <c r="I3098" s="4" t="s">
        <v>1478</v>
      </c>
      <c r="J3098" s="4" t="s">
        <v>957</v>
      </c>
      <c r="K3098" s="4" t="s">
        <v>966</v>
      </c>
      <c r="L3098" s="4" t="s">
        <v>959</v>
      </c>
      <c r="M3098" s="4" t="s">
        <v>960</v>
      </c>
      <c r="N3098" s="4" t="s">
        <v>1245</v>
      </c>
      <c r="O3098" s="4">
        <v>3097</v>
      </c>
    </row>
    <row r="3099" spans="1:15" x14ac:dyDescent="0.35">
      <c r="A3099" s="2">
        <v>2</v>
      </c>
      <c r="B3099" s="2" t="s">
        <v>1466</v>
      </c>
      <c r="C3099" s="2" t="s">
        <v>1467</v>
      </c>
      <c r="D3099" s="2" t="s">
        <v>7277</v>
      </c>
      <c r="E3099" s="10"/>
      <c r="F3099" s="10"/>
      <c r="G3099" s="2" t="s">
        <v>7278</v>
      </c>
      <c r="H3099" s="2" t="s">
        <v>304</v>
      </c>
      <c r="I3099" s="2" t="s">
        <v>1478</v>
      </c>
      <c r="J3099" s="2" t="s">
        <v>973</v>
      </c>
      <c r="K3099" s="2" t="s">
        <v>966</v>
      </c>
      <c r="L3099" s="2" t="s">
        <v>959</v>
      </c>
      <c r="M3099" s="2" t="s">
        <v>960</v>
      </c>
      <c r="N3099" s="2" t="s">
        <v>967</v>
      </c>
      <c r="O3099" s="2">
        <v>3098</v>
      </c>
    </row>
    <row r="3100" spans="1:15" x14ac:dyDescent="0.35">
      <c r="A3100" s="4">
        <v>2</v>
      </c>
      <c r="B3100" s="4" t="s">
        <v>1466</v>
      </c>
      <c r="C3100" s="4" t="s">
        <v>1467</v>
      </c>
      <c r="D3100" s="4" t="s">
        <v>7279</v>
      </c>
      <c r="E3100" s="10"/>
      <c r="F3100" s="10"/>
      <c r="G3100" s="4" t="s">
        <v>7280</v>
      </c>
      <c r="H3100" s="4" t="s">
        <v>304</v>
      </c>
      <c r="I3100" s="4" t="s">
        <v>1478</v>
      </c>
      <c r="J3100" s="4" t="s">
        <v>965</v>
      </c>
      <c r="K3100" s="4" t="s">
        <v>966</v>
      </c>
      <c r="L3100" s="4" t="s">
        <v>959</v>
      </c>
      <c r="M3100" s="4" t="s">
        <v>960</v>
      </c>
      <c r="N3100" s="4" t="s">
        <v>967</v>
      </c>
      <c r="O3100" s="4">
        <v>3099</v>
      </c>
    </row>
    <row r="3101" spans="1:15" x14ac:dyDescent="0.35">
      <c r="A3101" s="2">
        <v>2</v>
      </c>
      <c r="B3101" s="2" t="s">
        <v>1466</v>
      </c>
      <c r="C3101" s="2" t="s">
        <v>1467</v>
      </c>
      <c r="D3101" s="2" t="s">
        <v>7281</v>
      </c>
      <c r="E3101" s="10"/>
      <c r="F3101" s="10"/>
      <c r="G3101" s="2" t="s">
        <v>7282</v>
      </c>
      <c r="H3101" s="2" t="s">
        <v>304</v>
      </c>
      <c r="I3101" s="2" t="s">
        <v>1478</v>
      </c>
      <c r="J3101" s="2" t="s">
        <v>973</v>
      </c>
      <c r="K3101" s="2" t="s">
        <v>966</v>
      </c>
      <c r="L3101" s="2" t="s">
        <v>1031</v>
      </c>
      <c r="M3101" s="2" t="s">
        <v>960</v>
      </c>
      <c r="N3101" s="2" t="s">
        <v>967</v>
      </c>
      <c r="O3101" s="2">
        <v>3100</v>
      </c>
    </row>
    <row r="3102" spans="1:15" x14ac:dyDescent="0.35">
      <c r="A3102" s="4">
        <v>2</v>
      </c>
      <c r="B3102" s="4" t="s">
        <v>1466</v>
      </c>
      <c r="C3102" s="4" t="s">
        <v>1467</v>
      </c>
      <c r="D3102" s="4" t="s">
        <v>7283</v>
      </c>
      <c r="E3102" s="10"/>
      <c r="F3102" s="10"/>
      <c r="G3102" s="4" t="s">
        <v>7284</v>
      </c>
      <c r="H3102" s="4" t="s">
        <v>304</v>
      </c>
      <c r="I3102" s="4" t="s">
        <v>1478</v>
      </c>
      <c r="J3102" s="4" t="s">
        <v>957</v>
      </c>
      <c r="K3102" s="4" t="s">
        <v>966</v>
      </c>
      <c r="L3102" s="4" t="s">
        <v>959</v>
      </c>
      <c r="M3102" s="4" t="s">
        <v>960</v>
      </c>
      <c r="N3102" s="4" t="s">
        <v>1479</v>
      </c>
      <c r="O3102" s="4">
        <v>3101</v>
      </c>
    </row>
    <row r="3103" spans="1:15" x14ac:dyDescent="0.35">
      <c r="A3103" s="2">
        <v>2</v>
      </c>
      <c r="B3103" s="2" t="s">
        <v>1466</v>
      </c>
      <c r="C3103" s="2" t="s">
        <v>1467</v>
      </c>
      <c r="D3103" s="2" t="s">
        <v>7285</v>
      </c>
      <c r="E3103" s="10"/>
      <c r="F3103" s="10"/>
      <c r="G3103" s="2" t="s">
        <v>7286</v>
      </c>
      <c r="H3103" s="2" t="s">
        <v>304</v>
      </c>
      <c r="I3103" s="2" t="s">
        <v>1478</v>
      </c>
      <c r="J3103" s="2" t="s">
        <v>957</v>
      </c>
      <c r="K3103" s="2" t="s">
        <v>966</v>
      </c>
      <c r="L3103" s="2" t="s">
        <v>1031</v>
      </c>
      <c r="M3103" s="2" t="s">
        <v>960</v>
      </c>
      <c r="N3103" s="2" t="s">
        <v>1546</v>
      </c>
      <c r="O3103" s="2">
        <v>3102</v>
      </c>
    </row>
    <row r="3104" spans="1:15" x14ac:dyDescent="0.35">
      <c r="A3104" s="4">
        <v>2</v>
      </c>
      <c r="B3104" s="4" t="s">
        <v>1466</v>
      </c>
      <c r="C3104" s="4" t="s">
        <v>1467</v>
      </c>
      <c r="D3104" s="4" t="s">
        <v>7287</v>
      </c>
      <c r="E3104" s="10"/>
      <c r="F3104" s="10"/>
      <c r="G3104" s="4" t="s">
        <v>7288</v>
      </c>
      <c r="H3104" s="4" t="s">
        <v>304</v>
      </c>
      <c r="I3104" s="4" t="s">
        <v>1478</v>
      </c>
      <c r="J3104" s="4" t="s">
        <v>965</v>
      </c>
      <c r="K3104" s="4" t="s">
        <v>966</v>
      </c>
      <c r="L3104" s="4" t="s">
        <v>1031</v>
      </c>
      <c r="M3104" s="4" t="s">
        <v>960</v>
      </c>
      <c r="N3104" s="4" t="s">
        <v>967</v>
      </c>
      <c r="O3104" s="4">
        <v>3103</v>
      </c>
    </row>
    <row r="3105" spans="1:15" x14ac:dyDescent="0.35">
      <c r="A3105" s="2">
        <v>2</v>
      </c>
      <c r="B3105" s="2" t="s">
        <v>1466</v>
      </c>
      <c r="C3105" s="2" t="s">
        <v>1467</v>
      </c>
      <c r="D3105" s="2" t="s">
        <v>7289</v>
      </c>
      <c r="E3105" s="10"/>
      <c r="F3105" s="10"/>
      <c r="G3105" s="2" t="s">
        <v>7290</v>
      </c>
      <c r="H3105" s="2" t="s">
        <v>304</v>
      </c>
      <c r="I3105" s="2" t="s">
        <v>1478</v>
      </c>
      <c r="J3105" s="2" t="s">
        <v>957</v>
      </c>
      <c r="K3105" s="2" t="s">
        <v>966</v>
      </c>
      <c r="L3105" s="2" t="s">
        <v>959</v>
      </c>
      <c r="M3105" s="2" t="s">
        <v>960</v>
      </c>
      <c r="N3105" s="2" t="s">
        <v>967</v>
      </c>
      <c r="O3105" s="2">
        <v>3104</v>
      </c>
    </row>
    <row r="3106" spans="1:15" x14ac:dyDescent="0.35">
      <c r="A3106" s="4">
        <v>2</v>
      </c>
      <c r="B3106" s="4" t="s">
        <v>1466</v>
      </c>
      <c r="C3106" s="4" t="s">
        <v>1467</v>
      </c>
      <c r="D3106" s="4" t="s">
        <v>7291</v>
      </c>
      <c r="E3106" s="10"/>
      <c r="F3106" s="10"/>
      <c r="G3106" s="4" t="s">
        <v>7292</v>
      </c>
      <c r="H3106" s="4" t="s">
        <v>304</v>
      </c>
      <c r="I3106" s="4" t="s">
        <v>1478</v>
      </c>
      <c r="J3106" s="4" t="s">
        <v>965</v>
      </c>
      <c r="K3106" s="4" t="s">
        <v>966</v>
      </c>
      <c r="L3106" s="4" t="s">
        <v>1031</v>
      </c>
      <c r="M3106" s="4" t="s">
        <v>960</v>
      </c>
      <c r="N3106" s="4" t="s">
        <v>967</v>
      </c>
      <c r="O3106" s="4">
        <v>3105</v>
      </c>
    </row>
    <row r="3107" spans="1:15" x14ac:dyDescent="0.35">
      <c r="A3107" s="2">
        <v>2</v>
      </c>
      <c r="B3107" s="2" t="s">
        <v>1466</v>
      </c>
      <c r="C3107" s="2" t="s">
        <v>1467</v>
      </c>
      <c r="D3107" s="2" t="s">
        <v>7293</v>
      </c>
      <c r="E3107" s="10"/>
      <c r="F3107" s="10"/>
      <c r="G3107" s="2" t="s">
        <v>7294</v>
      </c>
      <c r="H3107" s="2" t="s">
        <v>304</v>
      </c>
      <c r="I3107" s="2" t="s">
        <v>1478</v>
      </c>
      <c r="J3107" s="2" t="s">
        <v>965</v>
      </c>
      <c r="K3107" s="2" t="s">
        <v>966</v>
      </c>
      <c r="L3107" s="2" t="s">
        <v>1031</v>
      </c>
      <c r="M3107" s="2" t="s">
        <v>960</v>
      </c>
      <c r="N3107" s="2" t="s">
        <v>967</v>
      </c>
      <c r="O3107" s="2">
        <v>3106</v>
      </c>
    </row>
    <row r="3108" spans="1:15" x14ac:dyDescent="0.35">
      <c r="A3108" s="4">
        <v>2</v>
      </c>
      <c r="B3108" s="4" t="s">
        <v>1466</v>
      </c>
      <c r="C3108" s="4" t="s">
        <v>1467</v>
      </c>
      <c r="D3108" s="4" t="s">
        <v>7295</v>
      </c>
      <c r="E3108" s="10"/>
      <c r="F3108" s="10"/>
      <c r="G3108" s="4" t="s">
        <v>7296</v>
      </c>
      <c r="H3108" s="4" t="s">
        <v>304</v>
      </c>
      <c r="I3108" s="4" t="s">
        <v>1478</v>
      </c>
      <c r="J3108" s="4" t="s">
        <v>957</v>
      </c>
      <c r="K3108" s="4" t="s">
        <v>966</v>
      </c>
      <c r="L3108" s="4" t="s">
        <v>959</v>
      </c>
      <c r="M3108" s="4" t="s">
        <v>960</v>
      </c>
      <c r="N3108" s="4" t="s">
        <v>1245</v>
      </c>
      <c r="O3108" s="4">
        <v>3107</v>
      </c>
    </row>
    <row r="3109" spans="1:15" x14ac:dyDescent="0.35">
      <c r="A3109" s="2">
        <v>2</v>
      </c>
      <c r="B3109" s="2" t="s">
        <v>1466</v>
      </c>
      <c r="C3109" s="2" t="s">
        <v>1467</v>
      </c>
      <c r="D3109" s="2" t="s">
        <v>7297</v>
      </c>
      <c r="E3109" s="10"/>
      <c r="F3109" s="10"/>
      <c r="G3109" s="2" t="s">
        <v>7298</v>
      </c>
      <c r="H3109" s="2" t="s">
        <v>304</v>
      </c>
      <c r="I3109" s="2" t="s">
        <v>1478</v>
      </c>
      <c r="J3109" s="2" t="s">
        <v>957</v>
      </c>
      <c r="K3109" s="2" t="s">
        <v>966</v>
      </c>
      <c r="L3109" s="2" t="s">
        <v>959</v>
      </c>
      <c r="M3109" s="2" t="s">
        <v>960</v>
      </c>
      <c r="N3109" s="2" t="s">
        <v>1245</v>
      </c>
      <c r="O3109" s="2">
        <v>3108</v>
      </c>
    </row>
    <row r="3110" spans="1:15" x14ac:dyDescent="0.35">
      <c r="A3110" s="4">
        <v>2</v>
      </c>
      <c r="B3110" s="4" t="s">
        <v>1466</v>
      </c>
      <c r="C3110" s="4" t="s">
        <v>1467</v>
      </c>
      <c r="D3110" s="4" t="s">
        <v>7299</v>
      </c>
      <c r="E3110" s="10"/>
      <c r="F3110" s="10"/>
      <c r="G3110" s="4" t="s">
        <v>7300</v>
      </c>
      <c r="H3110" s="4" t="s">
        <v>304</v>
      </c>
      <c r="I3110" s="4" t="s">
        <v>1478</v>
      </c>
      <c r="J3110" s="4" t="s">
        <v>957</v>
      </c>
      <c r="K3110" s="4" t="s">
        <v>966</v>
      </c>
      <c r="L3110" s="4" t="s">
        <v>959</v>
      </c>
      <c r="M3110" s="4" t="s">
        <v>960</v>
      </c>
      <c r="N3110" s="4" t="s">
        <v>961</v>
      </c>
      <c r="O3110" s="4">
        <v>3109</v>
      </c>
    </row>
    <row r="3111" spans="1:15" x14ac:dyDescent="0.35">
      <c r="A3111" s="2">
        <v>2</v>
      </c>
      <c r="B3111" s="2" t="s">
        <v>1466</v>
      </c>
      <c r="C3111" s="2" t="s">
        <v>1467</v>
      </c>
      <c r="D3111" s="2" t="s">
        <v>7301</v>
      </c>
      <c r="E3111" s="10"/>
      <c r="F3111" s="10"/>
      <c r="G3111" s="2" t="s">
        <v>7302</v>
      </c>
      <c r="H3111" s="2" t="s">
        <v>304</v>
      </c>
      <c r="I3111" s="2" t="s">
        <v>1478</v>
      </c>
      <c r="J3111" s="2" t="s">
        <v>965</v>
      </c>
      <c r="K3111" s="2" t="s">
        <v>966</v>
      </c>
      <c r="L3111" s="2" t="s">
        <v>959</v>
      </c>
      <c r="M3111" s="2" t="s">
        <v>960</v>
      </c>
      <c r="N3111" s="2" t="s">
        <v>967</v>
      </c>
      <c r="O3111" s="2">
        <v>3110</v>
      </c>
    </row>
    <row r="3112" spans="1:15" x14ac:dyDescent="0.35">
      <c r="A3112" s="4">
        <v>2</v>
      </c>
      <c r="B3112" s="4" t="s">
        <v>1466</v>
      </c>
      <c r="C3112" s="4" t="s">
        <v>1467</v>
      </c>
      <c r="D3112" s="4" t="s">
        <v>7303</v>
      </c>
      <c r="E3112" s="10"/>
      <c r="F3112" s="10"/>
      <c r="G3112" s="4" t="s">
        <v>7304</v>
      </c>
      <c r="H3112" s="4" t="s">
        <v>304</v>
      </c>
      <c r="I3112" s="4" t="s">
        <v>1478</v>
      </c>
      <c r="J3112" s="4" t="s">
        <v>965</v>
      </c>
      <c r="K3112" s="4" t="s">
        <v>966</v>
      </c>
      <c r="L3112" s="4" t="s">
        <v>959</v>
      </c>
      <c r="M3112" s="4" t="s">
        <v>960</v>
      </c>
      <c r="N3112" s="4" t="s">
        <v>967</v>
      </c>
      <c r="O3112" s="4">
        <v>3111</v>
      </c>
    </row>
    <row r="3113" spans="1:15" x14ac:dyDescent="0.35">
      <c r="A3113" s="2">
        <v>2</v>
      </c>
      <c r="B3113" s="2" t="s">
        <v>1466</v>
      </c>
      <c r="C3113" s="2" t="s">
        <v>1467</v>
      </c>
      <c r="D3113" s="2" t="s">
        <v>7305</v>
      </c>
      <c r="E3113" s="10"/>
      <c r="F3113" s="10"/>
      <c r="G3113" s="2" t="s">
        <v>7306</v>
      </c>
      <c r="H3113" s="2" t="s">
        <v>304</v>
      </c>
      <c r="I3113" s="2" t="s">
        <v>1478</v>
      </c>
      <c r="J3113" s="2" t="s">
        <v>957</v>
      </c>
      <c r="K3113" s="2" t="s">
        <v>966</v>
      </c>
      <c r="L3113" s="2" t="s">
        <v>959</v>
      </c>
      <c r="M3113" s="2" t="s">
        <v>960</v>
      </c>
      <c r="N3113" s="2" t="s">
        <v>961</v>
      </c>
      <c r="O3113" s="2">
        <v>3112</v>
      </c>
    </row>
    <row r="3114" spans="1:15" x14ac:dyDescent="0.35">
      <c r="A3114" s="4">
        <v>2</v>
      </c>
      <c r="B3114" s="4" t="s">
        <v>1466</v>
      </c>
      <c r="C3114" s="4" t="s">
        <v>1467</v>
      </c>
      <c r="D3114" s="4" t="s">
        <v>7307</v>
      </c>
      <c r="E3114" s="10"/>
      <c r="F3114" s="10"/>
      <c r="G3114" s="4" t="s">
        <v>7308</v>
      </c>
      <c r="H3114" s="4" t="s">
        <v>304</v>
      </c>
      <c r="I3114" s="4" t="s">
        <v>1478</v>
      </c>
      <c r="J3114" s="4" t="s">
        <v>957</v>
      </c>
      <c r="K3114" s="4" t="s">
        <v>966</v>
      </c>
      <c r="L3114" s="4" t="s">
        <v>1031</v>
      </c>
      <c r="M3114" s="4" t="s">
        <v>960</v>
      </c>
      <c r="N3114" s="4" t="s">
        <v>1546</v>
      </c>
      <c r="O3114" s="4">
        <v>3113</v>
      </c>
    </row>
    <row r="3115" spans="1:15" x14ac:dyDescent="0.35">
      <c r="A3115" s="2">
        <v>2</v>
      </c>
      <c r="B3115" s="2" t="s">
        <v>1466</v>
      </c>
      <c r="C3115" s="2" t="s">
        <v>1467</v>
      </c>
      <c r="D3115" s="2" t="s">
        <v>7309</v>
      </c>
      <c r="E3115" s="10"/>
      <c r="F3115" s="10"/>
      <c r="G3115" s="2" t="s">
        <v>7310</v>
      </c>
      <c r="H3115" s="2" t="s">
        <v>304</v>
      </c>
      <c r="I3115" s="2" t="s">
        <v>1478</v>
      </c>
      <c r="J3115" s="2" t="s">
        <v>957</v>
      </c>
      <c r="K3115" s="2" t="s">
        <v>966</v>
      </c>
      <c r="L3115" s="2" t="s">
        <v>959</v>
      </c>
      <c r="M3115" s="2" t="s">
        <v>960</v>
      </c>
      <c r="N3115" s="2" t="s">
        <v>1009</v>
      </c>
      <c r="O3115" s="2">
        <v>3114</v>
      </c>
    </row>
    <row r="3116" spans="1:15" x14ac:dyDescent="0.35">
      <c r="A3116" s="4">
        <v>2</v>
      </c>
      <c r="B3116" s="4" t="s">
        <v>1466</v>
      </c>
      <c r="C3116" s="4" t="s">
        <v>1467</v>
      </c>
      <c r="D3116" s="4" t="s">
        <v>7311</v>
      </c>
      <c r="E3116" s="10"/>
      <c r="F3116" s="10"/>
      <c r="G3116" s="4" t="s">
        <v>7312</v>
      </c>
      <c r="H3116" s="4" t="s">
        <v>304</v>
      </c>
      <c r="I3116" s="4" t="s">
        <v>1478</v>
      </c>
      <c r="J3116" s="4" t="s">
        <v>957</v>
      </c>
      <c r="K3116" s="4" t="s">
        <v>966</v>
      </c>
      <c r="L3116" s="4" t="s">
        <v>959</v>
      </c>
      <c r="M3116" s="4" t="s">
        <v>960</v>
      </c>
      <c r="N3116" s="4" t="s">
        <v>961</v>
      </c>
      <c r="O3116" s="4">
        <v>3115</v>
      </c>
    </row>
    <row r="3117" spans="1:15" x14ac:dyDescent="0.35">
      <c r="A3117" s="2">
        <v>2</v>
      </c>
      <c r="B3117" s="2" t="s">
        <v>1466</v>
      </c>
      <c r="C3117" s="2" t="s">
        <v>1467</v>
      </c>
      <c r="D3117" s="2" t="s">
        <v>7313</v>
      </c>
      <c r="E3117" s="10"/>
      <c r="F3117" s="10"/>
      <c r="G3117" s="2" t="s">
        <v>7314</v>
      </c>
      <c r="H3117" s="2" t="s">
        <v>304</v>
      </c>
      <c r="I3117" s="2" t="s">
        <v>1478</v>
      </c>
      <c r="J3117" s="2" t="s">
        <v>957</v>
      </c>
      <c r="K3117" s="2" t="s">
        <v>966</v>
      </c>
      <c r="L3117" s="2" t="s">
        <v>959</v>
      </c>
      <c r="M3117" s="2" t="s">
        <v>960</v>
      </c>
      <c r="N3117" s="2" t="s">
        <v>961</v>
      </c>
      <c r="O3117" s="2">
        <v>3116</v>
      </c>
    </row>
    <row r="3118" spans="1:15" x14ac:dyDescent="0.35">
      <c r="A3118" s="4">
        <v>2</v>
      </c>
      <c r="B3118" s="4" t="s">
        <v>1466</v>
      </c>
      <c r="C3118" s="4" t="s">
        <v>1467</v>
      </c>
      <c r="D3118" s="4" t="s">
        <v>7315</v>
      </c>
      <c r="E3118" s="10"/>
      <c r="F3118" s="10"/>
      <c r="G3118" s="4" t="s">
        <v>7316</v>
      </c>
      <c r="H3118" s="4" t="s">
        <v>304</v>
      </c>
      <c r="I3118" s="4" t="s">
        <v>1478</v>
      </c>
      <c r="J3118" s="4" t="s">
        <v>973</v>
      </c>
      <c r="K3118" s="4" t="s">
        <v>966</v>
      </c>
      <c r="L3118" s="4" t="s">
        <v>959</v>
      </c>
      <c r="M3118" s="4" t="s">
        <v>960</v>
      </c>
      <c r="N3118" s="4" t="s">
        <v>967</v>
      </c>
      <c r="O3118" s="4">
        <v>3117</v>
      </c>
    </row>
    <row r="3119" spans="1:15" x14ac:dyDescent="0.35">
      <c r="A3119" s="2">
        <v>2</v>
      </c>
      <c r="B3119" s="2" t="s">
        <v>1466</v>
      </c>
      <c r="C3119" s="2" t="s">
        <v>1467</v>
      </c>
      <c r="D3119" s="2" t="s">
        <v>7317</v>
      </c>
      <c r="E3119" s="10"/>
      <c r="F3119" s="10"/>
      <c r="G3119" s="2" t="s">
        <v>7318</v>
      </c>
      <c r="H3119" s="2" t="s">
        <v>304</v>
      </c>
      <c r="I3119" s="2" t="s">
        <v>1478</v>
      </c>
      <c r="J3119" s="2" t="s">
        <v>965</v>
      </c>
      <c r="K3119" s="2" t="s">
        <v>966</v>
      </c>
      <c r="L3119" s="2" t="s">
        <v>959</v>
      </c>
      <c r="M3119" s="2" t="s">
        <v>960</v>
      </c>
      <c r="N3119" s="2" t="s">
        <v>967</v>
      </c>
      <c r="O3119" s="2">
        <v>3118</v>
      </c>
    </row>
    <row r="3120" spans="1:15" x14ac:dyDescent="0.35">
      <c r="A3120" s="4">
        <v>2</v>
      </c>
      <c r="B3120" s="4" t="s">
        <v>1466</v>
      </c>
      <c r="C3120" s="4" t="s">
        <v>1467</v>
      </c>
      <c r="D3120" s="4" t="s">
        <v>7319</v>
      </c>
      <c r="E3120" s="10"/>
      <c r="F3120" s="10"/>
      <c r="G3120" s="4" t="s">
        <v>7320</v>
      </c>
      <c r="H3120" s="4" t="s">
        <v>304</v>
      </c>
      <c r="I3120" s="4" t="s">
        <v>1478</v>
      </c>
      <c r="J3120" s="4" t="s">
        <v>965</v>
      </c>
      <c r="K3120" s="4" t="s">
        <v>966</v>
      </c>
      <c r="L3120" s="4" t="s">
        <v>1031</v>
      </c>
      <c r="M3120" s="4" t="s">
        <v>960</v>
      </c>
      <c r="N3120" s="4" t="s">
        <v>967</v>
      </c>
      <c r="O3120" s="4">
        <v>3119</v>
      </c>
    </row>
    <row r="3121" spans="1:15" x14ac:dyDescent="0.35">
      <c r="A3121" s="2">
        <v>2</v>
      </c>
      <c r="B3121" s="2" t="s">
        <v>1466</v>
      </c>
      <c r="C3121" s="2" t="s">
        <v>1467</v>
      </c>
      <c r="D3121" s="2" t="s">
        <v>7321</v>
      </c>
      <c r="E3121" s="10"/>
      <c r="F3121" s="10"/>
      <c r="G3121" s="2" t="s">
        <v>7322</v>
      </c>
      <c r="H3121" s="2" t="s">
        <v>304</v>
      </c>
      <c r="I3121" s="2" t="s">
        <v>1478</v>
      </c>
      <c r="J3121" s="2" t="s">
        <v>965</v>
      </c>
      <c r="K3121" s="2" t="s">
        <v>966</v>
      </c>
      <c r="L3121" s="2" t="s">
        <v>1031</v>
      </c>
      <c r="M3121" s="2" t="s">
        <v>960</v>
      </c>
      <c r="N3121" s="2" t="s">
        <v>967</v>
      </c>
      <c r="O3121" s="2">
        <v>3120</v>
      </c>
    </row>
    <row r="3122" spans="1:15" x14ac:dyDescent="0.35">
      <c r="A3122" s="4">
        <v>2</v>
      </c>
      <c r="B3122" s="4" t="s">
        <v>1466</v>
      </c>
      <c r="C3122" s="4" t="s">
        <v>1467</v>
      </c>
      <c r="D3122" s="4" t="s">
        <v>7323</v>
      </c>
      <c r="E3122" s="10"/>
      <c r="F3122" s="10"/>
      <c r="G3122" s="4" t="s">
        <v>7324</v>
      </c>
      <c r="H3122" s="4" t="s">
        <v>304</v>
      </c>
      <c r="I3122" s="4" t="s">
        <v>1478</v>
      </c>
      <c r="J3122" s="4" t="s">
        <v>973</v>
      </c>
      <c r="K3122" s="4" t="s">
        <v>966</v>
      </c>
      <c r="L3122" s="4" t="s">
        <v>959</v>
      </c>
      <c r="M3122" s="4" t="s">
        <v>960</v>
      </c>
      <c r="N3122" s="4" t="s">
        <v>967</v>
      </c>
      <c r="O3122" s="4">
        <v>3121</v>
      </c>
    </row>
    <row r="3123" spans="1:15" x14ac:dyDescent="0.35">
      <c r="A3123" s="2">
        <v>2</v>
      </c>
      <c r="B3123" s="2" t="s">
        <v>1466</v>
      </c>
      <c r="C3123" s="2" t="s">
        <v>1467</v>
      </c>
      <c r="D3123" s="2" t="s">
        <v>7325</v>
      </c>
      <c r="E3123" s="10"/>
      <c r="F3123" s="10"/>
      <c r="G3123" s="2" t="s">
        <v>7326</v>
      </c>
      <c r="H3123" s="2" t="s">
        <v>304</v>
      </c>
      <c r="I3123" s="2" t="s">
        <v>1478</v>
      </c>
      <c r="J3123" s="2" t="s">
        <v>957</v>
      </c>
      <c r="K3123" s="2" t="s">
        <v>966</v>
      </c>
      <c r="L3123" s="2" t="s">
        <v>959</v>
      </c>
      <c r="M3123" s="2" t="s">
        <v>960</v>
      </c>
      <c r="N3123" s="2" t="s">
        <v>961</v>
      </c>
      <c r="O3123" s="2">
        <v>3122</v>
      </c>
    </row>
    <row r="3124" spans="1:15" x14ac:dyDescent="0.35">
      <c r="A3124" s="4">
        <v>2</v>
      </c>
      <c r="B3124" s="4" t="s">
        <v>1466</v>
      </c>
      <c r="C3124" s="4" t="s">
        <v>1467</v>
      </c>
      <c r="D3124" s="4" t="s">
        <v>7327</v>
      </c>
      <c r="E3124" s="10"/>
      <c r="F3124" s="10"/>
      <c r="G3124" s="4" t="s">
        <v>1186</v>
      </c>
      <c r="H3124" s="4" t="s">
        <v>304</v>
      </c>
      <c r="I3124" s="4" t="s">
        <v>1478</v>
      </c>
      <c r="J3124" s="4" t="s">
        <v>973</v>
      </c>
      <c r="K3124" s="4" t="s">
        <v>966</v>
      </c>
      <c r="L3124" s="4" t="s">
        <v>959</v>
      </c>
      <c r="M3124" s="4" t="s">
        <v>960</v>
      </c>
      <c r="N3124" s="4" t="s">
        <v>967</v>
      </c>
      <c r="O3124" s="4">
        <v>3123</v>
      </c>
    </row>
    <row r="3125" spans="1:15" x14ac:dyDescent="0.35">
      <c r="A3125" s="2">
        <v>2</v>
      </c>
      <c r="B3125" s="2" t="s">
        <v>1466</v>
      </c>
      <c r="C3125" s="2" t="s">
        <v>1467</v>
      </c>
      <c r="D3125" s="2" t="s">
        <v>7328</v>
      </c>
      <c r="E3125" s="10"/>
      <c r="F3125" s="10"/>
      <c r="G3125" s="2" t="s">
        <v>7329</v>
      </c>
      <c r="H3125" s="2" t="s">
        <v>304</v>
      </c>
      <c r="I3125" s="2" t="s">
        <v>1478</v>
      </c>
      <c r="J3125" s="2" t="s">
        <v>973</v>
      </c>
      <c r="K3125" s="2" t="s">
        <v>966</v>
      </c>
      <c r="L3125" s="2" t="s">
        <v>1031</v>
      </c>
      <c r="M3125" s="2" t="s">
        <v>960</v>
      </c>
      <c r="N3125" s="2" t="s">
        <v>967</v>
      </c>
      <c r="O3125" s="2">
        <v>3124</v>
      </c>
    </row>
    <row r="3126" spans="1:15" x14ac:dyDescent="0.35">
      <c r="A3126" s="4">
        <v>2</v>
      </c>
      <c r="B3126" s="4" t="s">
        <v>1466</v>
      </c>
      <c r="C3126" s="4" t="s">
        <v>1467</v>
      </c>
      <c r="D3126" s="4" t="s">
        <v>7330</v>
      </c>
      <c r="E3126" s="10"/>
      <c r="F3126" s="10"/>
      <c r="G3126" s="4" t="s">
        <v>7331</v>
      </c>
      <c r="H3126" s="4" t="s">
        <v>304</v>
      </c>
      <c r="I3126" s="4" t="s">
        <v>1478</v>
      </c>
      <c r="J3126" s="4" t="s">
        <v>965</v>
      </c>
      <c r="K3126" s="4" t="s">
        <v>966</v>
      </c>
      <c r="L3126" s="4" t="s">
        <v>959</v>
      </c>
      <c r="M3126" s="4" t="s">
        <v>960</v>
      </c>
      <c r="N3126" s="4" t="s">
        <v>967</v>
      </c>
      <c r="O3126" s="4">
        <v>3125</v>
      </c>
    </row>
    <row r="3127" spans="1:15" x14ac:dyDescent="0.35">
      <c r="A3127" s="2">
        <v>2</v>
      </c>
      <c r="B3127" s="2" t="s">
        <v>1466</v>
      </c>
      <c r="C3127" s="2" t="s">
        <v>1467</v>
      </c>
      <c r="D3127" s="2" t="s">
        <v>7332</v>
      </c>
      <c r="E3127" s="10"/>
      <c r="F3127" s="10"/>
      <c r="G3127" s="2" t="s">
        <v>7333</v>
      </c>
      <c r="H3127" s="2" t="s">
        <v>304</v>
      </c>
      <c r="I3127" s="2" t="s">
        <v>1478</v>
      </c>
      <c r="J3127" s="2" t="s">
        <v>965</v>
      </c>
      <c r="K3127" s="2" t="s">
        <v>966</v>
      </c>
      <c r="L3127" s="2" t="s">
        <v>1031</v>
      </c>
      <c r="M3127" s="2" t="s">
        <v>960</v>
      </c>
      <c r="N3127" s="2" t="s">
        <v>967</v>
      </c>
      <c r="O3127" s="2">
        <v>3126</v>
      </c>
    </row>
    <row r="3128" spans="1:15" x14ac:dyDescent="0.35">
      <c r="A3128" s="4">
        <v>2</v>
      </c>
      <c r="B3128" s="4" t="s">
        <v>1466</v>
      </c>
      <c r="C3128" s="4" t="s">
        <v>1467</v>
      </c>
      <c r="D3128" s="4" t="s">
        <v>7334</v>
      </c>
      <c r="E3128" s="10"/>
      <c r="F3128" s="10"/>
      <c r="G3128" s="4" t="s">
        <v>7335</v>
      </c>
      <c r="H3128" s="4" t="s">
        <v>304</v>
      </c>
      <c r="I3128" s="4" t="s">
        <v>1478</v>
      </c>
      <c r="J3128" s="4" t="s">
        <v>973</v>
      </c>
      <c r="K3128" s="4" t="s">
        <v>966</v>
      </c>
      <c r="L3128" s="4" t="s">
        <v>959</v>
      </c>
      <c r="M3128" s="4" t="s">
        <v>960</v>
      </c>
      <c r="N3128" s="4" t="s">
        <v>967</v>
      </c>
      <c r="O3128" s="4">
        <v>3127</v>
      </c>
    </row>
    <row r="3129" spans="1:15" x14ac:dyDescent="0.35">
      <c r="A3129" s="2">
        <v>2</v>
      </c>
      <c r="B3129" s="2" t="s">
        <v>1466</v>
      </c>
      <c r="C3129" s="2" t="s">
        <v>1467</v>
      </c>
      <c r="D3129" s="2" t="s">
        <v>7336</v>
      </c>
      <c r="E3129" s="10"/>
      <c r="F3129" s="10"/>
      <c r="G3129" s="2" t="s">
        <v>7337</v>
      </c>
      <c r="H3129" s="2" t="s">
        <v>304</v>
      </c>
      <c r="I3129" s="2" t="s">
        <v>1478</v>
      </c>
      <c r="J3129" s="2" t="s">
        <v>973</v>
      </c>
      <c r="K3129" s="2" t="s">
        <v>966</v>
      </c>
      <c r="L3129" s="2" t="s">
        <v>1031</v>
      </c>
      <c r="M3129" s="2" t="s">
        <v>960</v>
      </c>
      <c r="N3129" s="2" t="s">
        <v>967</v>
      </c>
      <c r="O3129" s="2">
        <v>3128</v>
      </c>
    </row>
    <row r="3130" spans="1:15" x14ac:dyDescent="0.35">
      <c r="A3130" s="4">
        <v>2</v>
      </c>
      <c r="B3130" s="4" t="s">
        <v>1466</v>
      </c>
      <c r="C3130" s="4" t="s">
        <v>1467</v>
      </c>
      <c r="D3130" s="4" t="s">
        <v>1004</v>
      </c>
      <c r="E3130" s="10"/>
      <c r="F3130" s="10"/>
      <c r="G3130" s="4" t="s">
        <v>1005</v>
      </c>
      <c r="H3130" s="4" t="s">
        <v>304</v>
      </c>
      <c r="I3130" s="4" t="s">
        <v>1478</v>
      </c>
      <c r="J3130" s="4" t="s">
        <v>965</v>
      </c>
      <c r="K3130" s="4" t="s">
        <v>966</v>
      </c>
      <c r="L3130" s="4" t="s">
        <v>959</v>
      </c>
      <c r="M3130" s="4" t="s">
        <v>960</v>
      </c>
      <c r="N3130" s="4" t="s">
        <v>967</v>
      </c>
      <c r="O3130" s="4">
        <v>3129</v>
      </c>
    </row>
    <row r="3131" spans="1:15" x14ac:dyDescent="0.35">
      <c r="A3131" s="2">
        <v>2</v>
      </c>
      <c r="B3131" s="2" t="s">
        <v>1466</v>
      </c>
      <c r="C3131" s="2" t="s">
        <v>1467</v>
      </c>
      <c r="D3131" s="2" t="s">
        <v>7338</v>
      </c>
      <c r="E3131" s="10"/>
      <c r="F3131" s="10"/>
      <c r="G3131" s="2" t="s">
        <v>7339</v>
      </c>
      <c r="H3131" s="2" t="s">
        <v>304</v>
      </c>
      <c r="I3131" s="2" t="s">
        <v>1478</v>
      </c>
      <c r="J3131" s="2" t="s">
        <v>973</v>
      </c>
      <c r="K3131" s="2" t="s">
        <v>966</v>
      </c>
      <c r="L3131" s="2" t="s">
        <v>1031</v>
      </c>
      <c r="M3131" s="2" t="s">
        <v>960</v>
      </c>
      <c r="N3131" s="2" t="s">
        <v>967</v>
      </c>
      <c r="O3131" s="2">
        <v>3130</v>
      </c>
    </row>
    <row r="3132" spans="1:15" x14ac:dyDescent="0.35">
      <c r="A3132" s="4">
        <v>2</v>
      </c>
      <c r="B3132" s="4" t="s">
        <v>1466</v>
      </c>
      <c r="C3132" s="4" t="s">
        <v>1467</v>
      </c>
      <c r="D3132" s="4" t="s">
        <v>7340</v>
      </c>
      <c r="E3132" s="10"/>
      <c r="F3132" s="10"/>
      <c r="G3132" s="4" t="s">
        <v>7341</v>
      </c>
      <c r="H3132" s="4" t="s">
        <v>304</v>
      </c>
      <c r="I3132" s="4" t="s">
        <v>1478</v>
      </c>
      <c r="J3132" s="4" t="s">
        <v>973</v>
      </c>
      <c r="K3132" s="4" t="s">
        <v>966</v>
      </c>
      <c r="L3132" s="4" t="s">
        <v>959</v>
      </c>
      <c r="M3132" s="4" t="s">
        <v>960</v>
      </c>
      <c r="N3132" s="4" t="s">
        <v>967</v>
      </c>
      <c r="O3132" s="4">
        <v>3131</v>
      </c>
    </row>
    <row r="3133" spans="1:15" x14ac:dyDescent="0.35">
      <c r="A3133" s="2">
        <v>2</v>
      </c>
      <c r="B3133" s="2" t="s">
        <v>1466</v>
      </c>
      <c r="C3133" s="2" t="s">
        <v>1467</v>
      </c>
      <c r="D3133" s="2" t="s">
        <v>7342</v>
      </c>
      <c r="E3133" s="10"/>
      <c r="F3133" s="10"/>
      <c r="G3133" s="2" t="s">
        <v>7343</v>
      </c>
      <c r="H3133" s="2" t="s">
        <v>304</v>
      </c>
      <c r="I3133" s="2" t="s">
        <v>1478</v>
      </c>
      <c r="J3133" s="2" t="s">
        <v>957</v>
      </c>
      <c r="K3133" s="2" t="s">
        <v>966</v>
      </c>
      <c r="L3133" s="2" t="s">
        <v>959</v>
      </c>
      <c r="M3133" s="2" t="s">
        <v>960</v>
      </c>
      <c r="N3133" s="2" t="s">
        <v>1561</v>
      </c>
      <c r="O3133" s="2">
        <v>3132</v>
      </c>
    </row>
    <row r="3134" spans="1:15" x14ac:dyDescent="0.35">
      <c r="A3134" s="4">
        <v>2</v>
      </c>
      <c r="B3134" s="4" t="s">
        <v>1466</v>
      </c>
      <c r="C3134" s="4" t="s">
        <v>1467</v>
      </c>
      <c r="D3134" s="4" t="s">
        <v>7344</v>
      </c>
      <c r="E3134" s="10"/>
      <c r="F3134" s="10"/>
      <c r="G3134" s="4" t="s">
        <v>7345</v>
      </c>
      <c r="H3134" s="4" t="s">
        <v>304</v>
      </c>
      <c r="I3134" s="4" t="s">
        <v>1478</v>
      </c>
      <c r="J3134" s="4" t="s">
        <v>965</v>
      </c>
      <c r="K3134" s="4" t="s">
        <v>966</v>
      </c>
      <c r="L3134" s="4" t="s">
        <v>959</v>
      </c>
      <c r="M3134" s="4" t="s">
        <v>960</v>
      </c>
      <c r="N3134" s="4" t="s">
        <v>967</v>
      </c>
      <c r="O3134" s="4">
        <v>3133</v>
      </c>
    </row>
    <row r="3135" spans="1:15" x14ac:dyDescent="0.35">
      <c r="A3135" s="2">
        <v>2</v>
      </c>
      <c r="B3135" s="2" t="s">
        <v>1466</v>
      </c>
      <c r="C3135" s="2" t="s">
        <v>1467</v>
      </c>
      <c r="D3135" s="2" t="s">
        <v>7346</v>
      </c>
      <c r="E3135" s="10"/>
      <c r="F3135" s="10"/>
      <c r="G3135" s="2" t="s">
        <v>7347</v>
      </c>
      <c r="H3135" s="2" t="s">
        <v>304</v>
      </c>
      <c r="I3135" s="2" t="s">
        <v>1478</v>
      </c>
      <c r="J3135" s="2" t="s">
        <v>973</v>
      </c>
      <c r="K3135" s="2" t="s">
        <v>966</v>
      </c>
      <c r="L3135" s="2" t="s">
        <v>1031</v>
      </c>
      <c r="M3135" s="2" t="s">
        <v>960</v>
      </c>
      <c r="N3135" s="2" t="s">
        <v>967</v>
      </c>
      <c r="O3135" s="2">
        <v>3134</v>
      </c>
    </row>
    <row r="3136" spans="1:15" x14ac:dyDescent="0.35">
      <c r="A3136" s="4">
        <v>2</v>
      </c>
      <c r="B3136" s="4" t="s">
        <v>1466</v>
      </c>
      <c r="C3136" s="4" t="s">
        <v>1467</v>
      </c>
      <c r="D3136" s="4" t="s">
        <v>7348</v>
      </c>
      <c r="E3136" s="10"/>
      <c r="F3136" s="10"/>
      <c r="G3136" s="4" t="s">
        <v>7349</v>
      </c>
      <c r="H3136" s="4" t="s">
        <v>304</v>
      </c>
      <c r="I3136" s="4" t="s">
        <v>1478</v>
      </c>
      <c r="J3136" s="4" t="s">
        <v>965</v>
      </c>
      <c r="K3136" s="4" t="s">
        <v>966</v>
      </c>
      <c r="L3136" s="4" t="s">
        <v>959</v>
      </c>
      <c r="M3136" s="4" t="s">
        <v>960</v>
      </c>
      <c r="N3136" s="4" t="s">
        <v>967</v>
      </c>
      <c r="O3136" s="4">
        <v>3135</v>
      </c>
    </row>
    <row r="3137" spans="1:15" x14ac:dyDescent="0.35">
      <c r="A3137" s="2">
        <v>2</v>
      </c>
      <c r="B3137" s="2" t="s">
        <v>1466</v>
      </c>
      <c r="C3137" s="2" t="s">
        <v>1467</v>
      </c>
      <c r="D3137" s="2" t="s">
        <v>7350</v>
      </c>
      <c r="E3137" s="10"/>
      <c r="F3137" s="10"/>
      <c r="G3137" s="2" t="s">
        <v>7351</v>
      </c>
      <c r="H3137" s="2" t="s">
        <v>304</v>
      </c>
      <c r="I3137" s="2" t="s">
        <v>1478</v>
      </c>
      <c r="J3137" s="2" t="s">
        <v>973</v>
      </c>
      <c r="K3137" s="2" t="s">
        <v>966</v>
      </c>
      <c r="L3137" s="2" t="s">
        <v>959</v>
      </c>
      <c r="M3137" s="2" t="s">
        <v>960</v>
      </c>
      <c r="N3137" s="2" t="s">
        <v>967</v>
      </c>
      <c r="O3137" s="2">
        <v>3136</v>
      </c>
    </row>
    <row r="3138" spans="1:15" x14ac:dyDescent="0.35">
      <c r="A3138" s="4">
        <v>2</v>
      </c>
      <c r="B3138" s="4" t="s">
        <v>1466</v>
      </c>
      <c r="C3138" s="4" t="s">
        <v>1467</v>
      </c>
      <c r="D3138" s="4" t="s">
        <v>7352</v>
      </c>
      <c r="E3138" s="10"/>
      <c r="F3138" s="10"/>
      <c r="G3138" s="4" t="s">
        <v>7353</v>
      </c>
      <c r="H3138" s="4" t="s">
        <v>304</v>
      </c>
      <c r="I3138" s="4" t="s">
        <v>1478</v>
      </c>
      <c r="J3138" s="4" t="s">
        <v>957</v>
      </c>
      <c r="K3138" s="4" t="s">
        <v>966</v>
      </c>
      <c r="L3138" s="4" t="s">
        <v>1031</v>
      </c>
      <c r="M3138" s="4" t="s">
        <v>960</v>
      </c>
      <c r="N3138" s="4" t="s">
        <v>967</v>
      </c>
      <c r="O3138" s="4">
        <v>3137</v>
      </c>
    </row>
    <row r="3139" spans="1:15" x14ac:dyDescent="0.35">
      <c r="A3139" s="2">
        <v>2</v>
      </c>
      <c r="B3139" s="2" t="s">
        <v>1466</v>
      </c>
      <c r="C3139" s="2" t="s">
        <v>1467</v>
      </c>
      <c r="D3139" s="2" t="s">
        <v>7354</v>
      </c>
      <c r="E3139" s="10"/>
      <c r="F3139" s="10"/>
      <c r="G3139" s="2" t="s">
        <v>7355</v>
      </c>
      <c r="H3139" s="2" t="s">
        <v>304</v>
      </c>
      <c r="I3139" s="2" t="s">
        <v>1478</v>
      </c>
      <c r="J3139" s="2" t="s">
        <v>957</v>
      </c>
      <c r="K3139" s="2" t="s">
        <v>966</v>
      </c>
      <c r="L3139" s="2" t="s">
        <v>959</v>
      </c>
      <c r="M3139" s="2" t="s">
        <v>960</v>
      </c>
      <c r="N3139" s="2" t="s">
        <v>967</v>
      </c>
      <c r="O3139" s="2">
        <v>3138</v>
      </c>
    </row>
    <row r="3140" spans="1:15" x14ac:dyDescent="0.35">
      <c r="A3140" s="4">
        <v>2</v>
      </c>
      <c r="B3140" s="4" t="s">
        <v>1466</v>
      </c>
      <c r="C3140" s="4" t="s">
        <v>1467</v>
      </c>
      <c r="D3140" s="4" t="s">
        <v>7356</v>
      </c>
      <c r="E3140" s="10"/>
      <c r="F3140" s="10"/>
      <c r="G3140" s="4" t="s">
        <v>7357</v>
      </c>
      <c r="H3140" s="4" t="s">
        <v>304</v>
      </c>
      <c r="I3140" s="4" t="s">
        <v>1478</v>
      </c>
      <c r="J3140" s="4" t="s">
        <v>957</v>
      </c>
      <c r="K3140" s="4" t="s">
        <v>966</v>
      </c>
      <c r="L3140" s="4" t="s">
        <v>959</v>
      </c>
      <c r="M3140" s="4" t="s">
        <v>960</v>
      </c>
      <c r="N3140" s="4" t="s">
        <v>1245</v>
      </c>
      <c r="O3140" s="4">
        <v>3139</v>
      </c>
    </row>
    <row r="3141" spans="1:15" x14ac:dyDescent="0.35">
      <c r="A3141" s="2">
        <v>2</v>
      </c>
      <c r="B3141" s="2" t="s">
        <v>1466</v>
      </c>
      <c r="C3141" s="2" t="s">
        <v>1467</v>
      </c>
      <c r="D3141" s="2" t="s">
        <v>7358</v>
      </c>
      <c r="E3141" s="10"/>
      <c r="F3141" s="10"/>
      <c r="G3141" s="2" t="s">
        <v>7359</v>
      </c>
      <c r="H3141" s="2" t="s">
        <v>304</v>
      </c>
      <c r="I3141" s="2" t="s">
        <v>1478</v>
      </c>
      <c r="J3141" s="2" t="s">
        <v>957</v>
      </c>
      <c r="K3141" s="2" t="s">
        <v>966</v>
      </c>
      <c r="L3141" s="2" t="s">
        <v>959</v>
      </c>
      <c r="M3141" s="2" t="s">
        <v>960</v>
      </c>
      <c r="N3141" s="2" t="s">
        <v>1245</v>
      </c>
      <c r="O3141" s="2">
        <v>3140</v>
      </c>
    </row>
    <row r="3142" spans="1:15" x14ac:dyDescent="0.35">
      <c r="A3142" s="4">
        <v>2</v>
      </c>
      <c r="B3142" s="4" t="s">
        <v>1466</v>
      </c>
      <c r="C3142" s="4" t="s">
        <v>1467</v>
      </c>
      <c r="D3142" s="4" t="s">
        <v>7360</v>
      </c>
      <c r="E3142" s="10"/>
      <c r="F3142" s="10"/>
      <c r="G3142" s="4" t="s">
        <v>7361</v>
      </c>
      <c r="H3142" s="4" t="s">
        <v>304</v>
      </c>
      <c r="I3142" s="4" t="s">
        <v>1478</v>
      </c>
      <c r="J3142" s="4" t="s">
        <v>973</v>
      </c>
      <c r="K3142" s="4" t="s">
        <v>966</v>
      </c>
      <c r="L3142" s="4" t="s">
        <v>959</v>
      </c>
      <c r="M3142" s="4" t="s">
        <v>960</v>
      </c>
      <c r="N3142" s="4" t="s">
        <v>967</v>
      </c>
      <c r="O3142" s="4">
        <v>3141</v>
      </c>
    </row>
    <row r="3143" spans="1:15" x14ac:dyDescent="0.35">
      <c r="A3143" s="2">
        <v>2</v>
      </c>
      <c r="B3143" s="2" t="s">
        <v>1466</v>
      </c>
      <c r="C3143" s="2" t="s">
        <v>1467</v>
      </c>
      <c r="D3143" s="2" t="s">
        <v>7362</v>
      </c>
      <c r="E3143" s="10"/>
      <c r="F3143" s="10"/>
      <c r="G3143" s="2" t="s">
        <v>1224</v>
      </c>
      <c r="H3143" s="2" t="s">
        <v>304</v>
      </c>
      <c r="I3143" s="2" t="s">
        <v>1478</v>
      </c>
      <c r="J3143" s="2" t="s">
        <v>973</v>
      </c>
      <c r="K3143" s="2" t="s">
        <v>966</v>
      </c>
      <c r="L3143" s="2" t="s">
        <v>959</v>
      </c>
      <c r="M3143" s="2" t="s">
        <v>960</v>
      </c>
      <c r="N3143" s="2" t="s">
        <v>967</v>
      </c>
      <c r="O3143" s="2">
        <v>3142</v>
      </c>
    </row>
    <row r="3144" spans="1:15" x14ac:dyDescent="0.35">
      <c r="A3144" s="4">
        <v>2</v>
      </c>
      <c r="B3144" s="4" t="s">
        <v>1466</v>
      </c>
      <c r="C3144" s="4" t="s">
        <v>1467</v>
      </c>
      <c r="D3144" s="4" t="s">
        <v>7363</v>
      </c>
      <c r="E3144" s="10"/>
      <c r="F3144" s="10"/>
      <c r="G3144" s="4" t="s">
        <v>7364</v>
      </c>
      <c r="H3144" s="4" t="s">
        <v>304</v>
      </c>
      <c r="I3144" s="4" t="s">
        <v>1478</v>
      </c>
      <c r="J3144" s="4" t="s">
        <v>965</v>
      </c>
      <c r="K3144" s="4" t="s">
        <v>966</v>
      </c>
      <c r="L3144" s="4" t="s">
        <v>959</v>
      </c>
      <c r="M3144" s="4" t="s">
        <v>960</v>
      </c>
      <c r="N3144" s="4" t="s">
        <v>967</v>
      </c>
      <c r="O3144" s="4">
        <v>3143</v>
      </c>
    </row>
    <row r="3145" spans="1:15" x14ac:dyDescent="0.35">
      <c r="A3145" s="2">
        <v>2</v>
      </c>
      <c r="B3145" s="2" t="s">
        <v>1466</v>
      </c>
      <c r="C3145" s="2" t="s">
        <v>1467</v>
      </c>
      <c r="D3145" s="2" t="s">
        <v>7365</v>
      </c>
      <c r="E3145" s="10"/>
      <c r="F3145" s="10"/>
      <c r="G3145" s="2" t="s">
        <v>7366</v>
      </c>
      <c r="H3145" s="2" t="s">
        <v>304</v>
      </c>
      <c r="I3145" s="2" t="s">
        <v>1478</v>
      </c>
      <c r="J3145" s="2" t="s">
        <v>973</v>
      </c>
      <c r="K3145" s="2" t="s">
        <v>966</v>
      </c>
      <c r="L3145" s="2" t="s">
        <v>959</v>
      </c>
      <c r="M3145" s="2" t="s">
        <v>960</v>
      </c>
      <c r="N3145" s="2" t="s">
        <v>967</v>
      </c>
      <c r="O3145" s="2">
        <v>3144</v>
      </c>
    </row>
    <row r="3146" spans="1:15" x14ac:dyDescent="0.35">
      <c r="A3146" s="4">
        <v>2</v>
      </c>
      <c r="B3146" s="4" t="s">
        <v>1466</v>
      </c>
      <c r="C3146" s="4" t="s">
        <v>1467</v>
      </c>
      <c r="D3146" s="4" t="s">
        <v>7367</v>
      </c>
      <c r="E3146" s="10"/>
      <c r="F3146" s="10"/>
      <c r="G3146" s="4" t="s">
        <v>7368</v>
      </c>
      <c r="H3146" s="4" t="s">
        <v>304</v>
      </c>
      <c r="I3146" s="4" t="s">
        <v>1478</v>
      </c>
      <c r="J3146" s="4" t="s">
        <v>973</v>
      </c>
      <c r="K3146" s="4" t="s">
        <v>966</v>
      </c>
      <c r="L3146" s="4" t="s">
        <v>959</v>
      </c>
      <c r="M3146" s="4" t="s">
        <v>960</v>
      </c>
      <c r="N3146" s="4" t="s">
        <v>967</v>
      </c>
      <c r="O3146" s="4">
        <v>3145</v>
      </c>
    </row>
    <row r="3147" spans="1:15" x14ac:dyDescent="0.35">
      <c r="A3147" s="2">
        <v>2</v>
      </c>
      <c r="B3147" s="2" t="s">
        <v>1466</v>
      </c>
      <c r="C3147" s="2" t="s">
        <v>1467</v>
      </c>
      <c r="D3147" s="2" t="s">
        <v>7369</v>
      </c>
      <c r="E3147" s="10"/>
      <c r="F3147" s="10"/>
      <c r="G3147" s="2" t="s">
        <v>7370</v>
      </c>
      <c r="H3147" s="2" t="s">
        <v>304</v>
      </c>
      <c r="I3147" s="2" t="s">
        <v>1478</v>
      </c>
      <c r="J3147" s="2" t="s">
        <v>957</v>
      </c>
      <c r="K3147" s="2" t="s">
        <v>966</v>
      </c>
      <c r="L3147" s="2" t="s">
        <v>959</v>
      </c>
      <c r="M3147" s="2" t="s">
        <v>960</v>
      </c>
      <c r="N3147" s="2" t="s">
        <v>961</v>
      </c>
      <c r="O3147" s="2">
        <v>3146</v>
      </c>
    </row>
    <row r="3148" spans="1:15" x14ac:dyDescent="0.35">
      <c r="A3148" s="4">
        <v>2</v>
      </c>
      <c r="B3148" s="4" t="s">
        <v>1466</v>
      </c>
      <c r="C3148" s="4" t="s">
        <v>1467</v>
      </c>
      <c r="D3148" s="4" t="s">
        <v>7371</v>
      </c>
      <c r="E3148" s="10"/>
      <c r="F3148" s="10"/>
      <c r="G3148" s="4" t="s">
        <v>7372</v>
      </c>
      <c r="H3148" s="4" t="s">
        <v>304</v>
      </c>
      <c r="I3148" s="4" t="s">
        <v>1478</v>
      </c>
      <c r="J3148" s="4" t="s">
        <v>957</v>
      </c>
      <c r="K3148" s="4" t="s">
        <v>966</v>
      </c>
      <c r="L3148" s="4" t="s">
        <v>959</v>
      </c>
      <c r="M3148" s="4" t="s">
        <v>960</v>
      </c>
      <c r="N3148" s="4" t="s">
        <v>961</v>
      </c>
      <c r="O3148" s="4">
        <v>3147</v>
      </c>
    </row>
    <row r="3149" spans="1:15" x14ac:dyDescent="0.35">
      <c r="A3149" s="2">
        <v>2</v>
      </c>
      <c r="B3149" s="2" t="s">
        <v>1466</v>
      </c>
      <c r="C3149" s="2" t="s">
        <v>1467</v>
      </c>
      <c r="D3149" s="2" t="s">
        <v>1010</v>
      </c>
      <c r="E3149" s="10"/>
      <c r="F3149" s="10"/>
      <c r="G3149" s="2" t="s">
        <v>1011</v>
      </c>
      <c r="H3149" s="2" t="s">
        <v>304</v>
      </c>
      <c r="I3149" s="2" t="s">
        <v>1478</v>
      </c>
      <c r="J3149" s="2" t="s">
        <v>957</v>
      </c>
      <c r="K3149" s="2" t="s">
        <v>966</v>
      </c>
      <c r="L3149" s="2" t="s">
        <v>959</v>
      </c>
      <c r="M3149" s="2" t="s">
        <v>960</v>
      </c>
      <c r="N3149" s="2" t="s">
        <v>1009</v>
      </c>
      <c r="O3149" s="2">
        <v>3148</v>
      </c>
    </row>
    <row r="3150" spans="1:15" x14ac:dyDescent="0.35">
      <c r="A3150" s="4">
        <v>2</v>
      </c>
      <c r="B3150" s="4" t="s">
        <v>1466</v>
      </c>
      <c r="C3150" s="4" t="s">
        <v>1467</v>
      </c>
      <c r="D3150" s="4" t="s">
        <v>7373</v>
      </c>
      <c r="E3150" s="10"/>
      <c r="F3150" s="10"/>
      <c r="G3150" s="4" t="s">
        <v>7374</v>
      </c>
      <c r="H3150" s="4" t="s">
        <v>304</v>
      </c>
      <c r="I3150" s="4" t="s">
        <v>1478</v>
      </c>
      <c r="J3150" s="4" t="s">
        <v>965</v>
      </c>
      <c r="K3150" s="4" t="s">
        <v>966</v>
      </c>
      <c r="L3150" s="4" t="s">
        <v>959</v>
      </c>
      <c r="M3150" s="4" t="s">
        <v>960</v>
      </c>
      <c r="N3150" s="4" t="s">
        <v>967</v>
      </c>
      <c r="O3150" s="4">
        <v>3149</v>
      </c>
    </row>
    <row r="3151" spans="1:15" x14ac:dyDescent="0.35">
      <c r="A3151" s="2">
        <v>2</v>
      </c>
      <c r="B3151" s="2" t="s">
        <v>1466</v>
      </c>
      <c r="C3151" s="2" t="s">
        <v>1467</v>
      </c>
      <c r="D3151" s="2" t="s">
        <v>7375</v>
      </c>
      <c r="E3151" s="10"/>
      <c r="F3151" s="10"/>
      <c r="G3151" s="2" t="s">
        <v>7376</v>
      </c>
      <c r="H3151" s="2" t="s">
        <v>304</v>
      </c>
      <c r="I3151" s="2" t="s">
        <v>1478</v>
      </c>
      <c r="J3151" s="2" t="s">
        <v>965</v>
      </c>
      <c r="K3151" s="2" t="s">
        <v>966</v>
      </c>
      <c r="L3151" s="2" t="s">
        <v>959</v>
      </c>
      <c r="M3151" s="2" t="s">
        <v>960</v>
      </c>
      <c r="N3151" s="2" t="s">
        <v>967</v>
      </c>
      <c r="O3151" s="2">
        <v>3150</v>
      </c>
    </row>
    <row r="3152" spans="1:15" x14ac:dyDescent="0.35">
      <c r="A3152" s="4">
        <v>2</v>
      </c>
      <c r="B3152" s="4" t="s">
        <v>1466</v>
      </c>
      <c r="C3152" s="4" t="s">
        <v>1467</v>
      </c>
      <c r="D3152" s="4" t="s">
        <v>7377</v>
      </c>
      <c r="E3152" s="10"/>
      <c r="F3152" s="10"/>
      <c r="G3152" s="4" t="s">
        <v>7378</v>
      </c>
      <c r="H3152" s="4" t="s">
        <v>304</v>
      </c>
      <c r="I3152" s="4" t="s">
        <v>1478</v>
      </c>
      <c r="J3152" s="4" t="s">
        <v>957</v>
      </c>
      <c r="K3152" s="4" t="s">
        <v>966</v>
      </c>
      <c r="L3152" s="4" t="s">
        <v>959</v>
      </c>
      <c r="M3152" s="4" t="s">
        <v>960</v>
      </c>
      <c r="N3152" s="4" t="s">
        <v>961</v>
      </c>
      <c r="O3152" s="4">
        <v>3151</v>
      </c>
    </row>
    <row r="3153" spans="1:15" x14ac:dyDescent="0.35">
      <c r="A3153" s="2">
        <v>2</v>
      </c>
      <c r="B3153" s="2" t="s">
        <v>1466</v>
      </c>
      <c r="C3153" s="2" t="s">
        <v>1467</v>
      </c>
      <c r="D3153" s="2" t="s">
        <v>7379</v>
      </c>
      <c r="E3153" s="10"/>
      <c r="F3153" s="10"/>
      <c r="G3153" s="2" t="s">
        <v>7380</v>
      </c>
      <c r="H3153" s="2" t="s">
        <v>304</v>
      </c>
      <c r="I3153" s="2" t="s">
        <v>1478</v>
      </c>
      <c r="J3153" s="2" t="s">
        <v>973</v>
      </c>
      <c r="K3153" s="2" t="s">
        <v>966</v>
      </c>
      <c r="L3153" s="2" t="s">
        <v>959</v>
      </c>
      <c r="M3153" s="2" t="s">
        <v>960</v>
      </c>
      <c r="N3153" s="2" t="s">
        <v>967</v>
      </c>
      <c r="O3153" s="2">
        <v>3152</v>
      </c>
    </row>
    <row r="3154" spans="1:15" x14ac:dyDescent="0.35">
      <c r="A3154" s="4">
        <v>2</v>
      </c>
      <c r="B3154" s="4" t="s">
        <v>1466</v>
      </c>
      <c r="C3154" s="4" t="s">
        <v>1467</v>
      </c>
      <c r="D3154" s="4" t="s">
        <v>7381</v>
      </c>
      <c r="E3154" s="10"/>
      <c r="F3154" s="10"/>
      <c r="G3154" s="4" t="s">
        <v>7382</v>
      </c>
      <c r="H3154" s="4" t="s">
        <v>304</v>
      </c>
      <c r="I3154" s="4" t="s">
        <v>1478</v>
      </c>
      <c r="J3154" s="4" t="s">
        <v>973</v>
      </c>
      <c r="K3154" s="4" t="s">
        <v>966</v>
      </c>
      <c r="L3154" s="4" t="s">
        <v>959</v>
      </c>
      <c r="M3154" s="4" t="s">
        <v>960</v>
      </c>
      <c r="N3154" s="4" t="s">
        <v>967</v>
      </c>
      <c r="O3154" s="4">
        <v>3153</v>
      </c>
    </row>
    <row r="3155" spans="1:15" x14ac:dyDescent="0.35">
      <c r="A3155" s="2">
        <v>2</v>
      </c>
      <c r="B3155" s="2" t="s">
        <v>1466</v>
      </c>
      <c r="C3155" s="2" t="s">
        <v>1467</v>
      </c>
      <c r="D3155" s="2" t="s">
        <v>7383</v>
      </c>
      <c r="E3155" s="10"/>
      <c r="F3155" s="10"/>
      <c r="G3155" s="2" t="s">
        <v>7384</v>
      </c>
      <c r="H3155" s="2" t="s">
        <v>304</v>
      </c>
      <c r="I3155" s="2" t="s">
        <v>1478</v>
      </c>
      <c r="J3155" s="2" t="s">
        <v>957</v>
      </c>
      <c r="K3155" s="2" t="s">
        <v>966</v>
      </c>
      <c r="L3155" s="2" t="s">
        <v>959</v>
      </c>
      <c r="M3155" s="2" t="s">
        <v>960</v>
      </c>
      <c r="N3155" s="2" t="s">
        <v>1245</v>
      </c>
      <c r="O3155" s="2">
        <v>3154</v>
      </c>
    </row>
    <row r="3156" spans="1:15" x14ac:dyDescent="0.35">
      <c r="A3156" s="4">
        <v>2</v>
      </c>
      <c r="B3156" s="4" t="s">
        <v>1466</v>
      </c>
      <c r="C3156" s="4" t="s">
        <v>1467</v>
      </c>
      <c r="D3156" s="4" t="s">
        <v>7385</v>
      </c>
      <c r="E3156" s="10"/>
      <c r="F3156" s="10"/>
      <c r="G3156" s="4" t="s">
        <v>7386</v>
      </c>
      <c r="H3156" s="4" t="s">
        <v>304</v>
      </c>
      <c r="I3156" s="4" t="s">
        <v>1478</v>
      </c>
      <c r="J3156" s="4" t="s">
        <v>957</v>
      </c>
      <c r="K3156" s="4" t="s">
        <v>966</v>
      </c>
      <c r="L3156" s="4" t="s">
        <v>959</v>
      </c>
      <c r="M3156" s="4" t="s">
        <v>960</v>
      </c>
      <c r="N3156" s="4" t="s">
        <v>961</v>
      </c>
      <c r="O3156" s="4">
        <v>3155</v>
      </c>
    </row>
    <row r="3157" spans="1:15" x14ac:dyDescent="0.35">
      <c r="A3157" s="2">
        <v>2</v>
      </c>
      <c r="B3157" s="2" t="s">
        <v>1466</v>
      </c>
      <c r="C3157" s="2" t="s">
        <v>1467</v>
      </c>
      <c r="D3157" s="2" t="s">
        <v>7387</v>
      </c>
      <c r="E3157" s="10"/>
      <c r="F3157" s="10"/>
      <c r="G3157" s="2" t="s">
        <v>7388</v>
      </c>
      <c r="H3157" s="2" t="s">
        <v>304</v>
      </c>
      <c r="I3157" s="2" t="s">
        <v>1478</v>
      </c>
      <c r="J3157" s="2" t="s">
        <v>957</v>
      </c>
      <c r="K3157" s="2" t="s">
        <v>966</v>
      </c>
      <c r="L3157" s="2" t="s">
        <v>959</v>
      </c>
      <c r="M3157" s="2" t="s">
        <v>960</v>
      </c>
      <c r="N3157" s="2" t="s">
        <v>961</v>
      </c>
      <c r="O3157" s="2">
        <v>3156</v>
      </c>
    </row>
    <row r="3158" spans="1:15" x14ac:dyDescent="0.35">
      <c r="A3158" s="4">
        <v>2</v>
      </c>
      <c r="B3158" s="4" t="s">
        <v>1466</v>
      </c>
      <c r="C3158" s="4" t="s">
        <v>1467</v>
      </c>
      <c r="D3158" s="4" t="s">
        <v>7389</v>
      </c>
      <c r="E3158" s="10"/>
      <c r="F3158" s="10"/>
      <c r="G3158" s="4" t="s">
        <v>7390</v>
      </c>
      <c r="H3158" s="4" t="s">
        <v>304</v>
      </c>
      <c r="I3158" s="4" t="s">
        <v>1478</v>
      </c>
      <c r="J3158" s="4" t="s">
        <v>973</v>
      </c>
      <c r="K3158" s="4" t="s">
        <v>966</v>
      </c>
      <c r="L3158" s="4" t="s">
        <v>959</v>
      </c>
      <c r="M3158" s="4" t="s">
        <v>960</v>
      </c>
      <c r="N3158" s="4" t="s">
        <v>967</v>
      </c>
      <c r="O3158" s="4">
        <v>3157</v>
      </c>
    </row>
    <row r="3159" spans="1:15" x14ac:dyDescent="0.35">
      <c r="A3159" s="2">
        <v>2</v>
      </c>
      <c r="B3159" s="2" t="s">
        <v>1466</v>
      </c>
      <c r="C3159" s="2" t="s">
        <v>1467</v>
      </c>
      <c r="D3159" s="2" t="s">
        <v>7391</v>
      </c>
      <c r="E3159" s="10"/>
      <c r="F3159" s="10"/>
      <c r="G3159" s="2" t="s">
        <v>7392</v>
      </c>
      <c r="H3159" s="2" t="s">
        <v>304</v>
      </c>
      <c r="I3159" s="2" t="s">
        <v>1478</v>
      </c>
      <c r="J3159" s="2" t="s">
        <v>957</v>
      </c>
      <c r="K3159" s="2" t="s">
        <v>966</v>
      </c>
      <c r="L3159" s="2" t="s">
        <v>959</v>
      </c>
      <c r="M3159" s="2" t="s">
        <v>960</v>
      </c>
      <c r="N3159" s="2" t="s">
        <v>961</v>
      </c>
      <c r="O3159" s="2">
        <v>3158</v>
      </c>
    </row>
    <row r="3160" spans="1:15" x14ac:dyDescent="0.35">
      <c r="A3160" s="4">
        <v>2</v>
      </c>
      <c r="B3160" s="4" t="s">
        <v>1466</v>
      </c>
      <c r="C3160" s="4" t="s">
        <v>1467</v>
      </c>
      <c r="D3160" s="4" t="s">
        <v>7393</v>
      </c>
      <c r="E3160" s="10"/>
      <c r="F3160" s="10"/>
      <c r="G3160" s="4" t="s">
        <v>7394</v>
      </c>
      <c r="H3160" s="4" t="s">
        <v>304</v>
      </c>
      <c r="I3160" s="4" t="s">
        <v>1478</v>
      </c>
      <c r="J3160" s="4" t="s">
        <v>957</v>
      </c>
      <c r="K3160" s="4" t="s">
        <v>966</v>
      </c>
      <c r="L3160" s="4" t="s">
        <v>959</v>
      </c>
      <c r="M3160" s="4" t="s">
        <v>960</v>
      </c>
      <c r="N3160" s="4" t="s">
        <v>961</v>
      </c>
      <c r="O3160" s="4">
        <v>3159</v>
      </c>
    </row>
    <row r="3161" spans="1:15" x14ac:dyDescent="0.35">
      <c r="A3161" s="2">
        <v>2</v>
      </c>
      <c r="B3161" s="2" t="s">
        <v>1466</v>
      </c>
      <c r="C3161" s="2" t="s">
        <v>1467</v>
      </c>
      <c r="D3161" s="2" t="s">
        <v>7395</v>
      </c>
      <c r="E3161" s="10"/>
      <c r="F3161" s="10"/>
      <c r="G3161" s="2" t="s">
        <v>7396</v>
      </c>
      <c r="H3161" s="2" t="s">
        <v>304</v>
      </c>
      <c r="I3161" s="2" t="s">
        <v>1478</v>
      </c>
      <c r="J3161" s="2" t="s">
        <v>957</v>
      </c>
      <c r="K3161" s="2" t="s">
        <v>966</v>
      </c>
      <c r="L3161" s="2" t="s">
        <v>959</v>
      </c>
      <c r="M3161" s="2" t="s">
        <v>960</v>
      </c>
      <c r="N3161" s="2" t="s">
        <v>961</v>
      </c>
      <c r="O3161" s="2">
        <v>3160</v>
      </c>
    </row>
    <row r="3162" spans="1:15" x14ac:dyDescent="0.35">
      <c r="A3162" s="4">
        <v>2</v>
      </c>
      <c r="B3162" s="4" t="s">
        <v>1466</v>
      </c>
      <c r="C3162" s="4" t="s">
        <v>1467</v>
      </c>
      <c r="D3162" s="4" t="s">
        <v>7397</v>
      </c>
      <c r="E3162" s="10"/>
      <c r="F3162" s="10"/>
      <c r="G3162" s="4" t="s">
        <v>7398</v>
      </c>
      <c r="H3162" s="4" t="s">
        <v>304</v>
      </c>
      <c r="I3162" s="4" t="s">
        <v>1478</v>
      </c>
      <c r="J3162" s="4" t="s">
        <v>973</v>
      </c>
      <c r="K3162" s="4" t="s">
        <v>966</v>
      </c>
      <c r="L3162" s="4" t="s">
        <v>1031</v>
      </c>
      <c r="M3162" s="4" t="s">
        <v>960</v>
      </c>
      <c r="N3162" s="4" t="s">
        <v>967</v>
      </c>
      <c r="O3162" s="4">
        <v>3161</v>
      </c>
    </row>
    <row r="3163" spans="1:15" x14ac:dyDescent="0.35">
      <c r="A3163" s="2">
        <v>2</v>
      </c>
      <c r="B3163" s="2" t="s">
        <v>1466</v>
      </c>
      <c r="C3163" s="2" t="s">
        <v>1467</v>
      </c>
      <c r="D3163" s="2" t="s">
        <v>7399</v>
      </c>
      <c r="E3163" s="10"/>
      <c r="F3163" s="10"/>
      <c r="G3163" s="2" t="s">
        <v>7400</v>
      </c>
      <c r="H3163" s="2" t="s">
        <v>304</v>
      </c>
      <c r="I3163" s="2" t="s">
        <v>1478</v>
      </c>
      <c r="J3163" s="2" t="s">
        <v>965</v>
      </c>
      <c r="K3163" s="2" t="s">
        <v>966</v>
      </c>
      <c r="L3163" s="2" t="s">
        <v>959</v>
      </c>
      <c r="M3163" s="2" t="s">
        <v>960</v>
      </c>
      <c r="N3163" s="2" t="s">
        <v>967</v>
      </c>
      <c r="O3163" s="2">
        <v>3162</v>
      </c>
    </row>
    <row r="3164" spans="1:15" x14ac:dyDescent="0.35">
      <c r="A3164" s="4">
        <v>2</v>
      </c>
      <c r="B3164" s="4" t="s">
        <v>1466</v>
      </c>
      <c r="C3164" s="4" t="s">
        <v>1467</v>
      </c>
      <c r="D3164" s="4" t="s">
        <v>7401</v>
      </c>
      <c r="E3164" s="10"/>
      <c r="F3164" s="10"/>
      <c r="G3164" s="4" t="s">
        <v>7402</v>
      </c>
      <c r="H3164" s="4" t="s">
        <v>304</v>
      </c>
      <c r="I3164" s="4" t="s">
        <v>1478</v>
      </c>
      <c r="J3164" s="4" t="s">
        <v>965</v>
      </c>
      <c r="K3164" s="4" t="s">
        <v>966</v>
      </c>
      <c r="L3164" s="4" t="s">
        <v>959</v>
      </c>
      <c r="M3164" s="4" t="s">
        <v>960</v>
      </c>
      <c r="N3164" s="4" t="s">
        <v>967</v>
      </c>
      <c r="O3164" s="4">
        <v>3163</v>
      </c>
    </row>
    <row r="3165" spans="1:15" x14ac:dyDescent="0.35">
      <c r="A3165" s="2">
        <v>2</v>
      </c>
      <c r="B3165" s="2" t="s">
        <v>1466</v>
      </c>
      <c r="C3165" s="2" t="s">
        <v>1467</v>
      </c>
      <c r="D3165" s="2" t="s">
        <v>7403</v>
      </c>
      <c r="E3165" s="10"/>
      <c r="F3165" s="10"/>
      <c r="G3165" s="2" t="s">
        <v>7404</v>
      </c>
      <c r="H3165" s="2" t="s">
        <v>304</v>
      </c>
      <c r="I3165" s="2" t="s">
        <v>1478</v>
      </c>
      <c r="J3165" s="2" t="s">
        <v>973</v>
      </c>
      <c r="K3165" s="2" t="s">
        <v>966</v>
      </c>
      <c r="L3165" s="2" t="s">
        <v>1031</v>
      </c>
      <c r="M3165" s="2" t="s">
        <v>960</v>
      </c>
      <c r="N3165" s="2" t="s">
        <v>967</v>
      </c>
      <c r="O3165" s="2">
        <v>3164</v>
      </c>
    </row>
    <row r="3166" spans="1:15" x14ac:dyDescent="0.35">
      <c r="A3166" s="4">
        <v>2</v>
      </c>
      <c r="B3166" s="4" t="s">
        <v>1466</v>
      </c>
      <c r="C3166" s="4" t="s">
        <v>1467</v>
      </c>
      <c r="D3166" s="4" t="s">
        <v>7405</v>
      </c>
      <c r="E3166" s="10"/>
      <c r="F3166" s="10"/>
      <c r="G3166" s="4" t="s">
        <v>7406</v>
      </c>
      <c r="H3166" s="4" t="s">
        <v>304</v>
      </c>
      <c r="I3166" s="4" t="s">
        <v>1478</v>
      </c>
      <c r="J3166" s="4" t="s">
        <v>957</v>
      </c>
      <c r="K3166" s="4" t="s">
        <v>966</v>
      </c>
      <c r="L3166" s="4" t="s">
        <v>959</v>
      </c>
      <c r="M3166" s="4" t="s">
        <v>960</v>
      </c>
      <c r="N3166" s="4" t="s">
        <v>961</v>
      </c>
      <c r="O3166" s="4">
        <v>3165</v>
      </c>
    </row>
    <row r="3167" spans="1:15" x14ac:dyDescent="0.35">
      <c r="A3167" s="2">
        <v>2</v>
      </c>
      <c r="B3167" s="2" t="s">
        <v>1466</v>
      </c>
      <c r="C3167" s="2" t="s">
        <v>1467</v>
      </c>
      <c r="D3167" s="2" t="s">
        <v>7407</v>
      </c>
      <c r="E3167" s="10"/>
      <c r="F3167" s="10"/>
      <c r="G3167" s="2" t="s">
        <v>7408</v>
      </c>
      <c r="H3167" s="2" t="s">
        <v>304</v>
      </c>
      <c r="I3167" s="2" t="s">
        <v>1478</v>
      </c>
      <c r="J3167" s="2" t="s">
        <v>957</v>
      </c>
      <c r="K3167" s="2" t="s">
        <v>966</v>
      </c>
      <c r="L3167" s="2" t="s">
        <v>959</v>
      </c>
      <c r="M3167" s="2" t="s">
        <v>960</v>
      </c>
      <c r="N3167" s="2" t="s">
        <v>967</v>
      </c>
      <c r="O3167" s="2">
        <v>3166</v>
      </c>
    </row>
    <row r="3168" spans="1:15" x14ac:dyDescent="0.35">
      <c r="A3168" s="4">
        <v>2</v>
      </c>
      <c r="B3168" s="4" t="s">
        <v>1466</v>
      </c>
      <c r="C3168" s="4" t="s">
        <v>1467</v>
      </c>
      <c r="D3168" s="4" t="s">
        <v>7409</v>
      </c>
      <c r="E3168" s="10"/>
      <c r="F3168" s="10"/>
      <c r="G3168" s="4" t="s">
        <v>7410</v>
      </c>
      <c r="H3168" s="4" t="s">
        <v>304</v>
      </c>
      <c r="I3168" s="4" t="s">
        <v>1478</v>
      </c>
      <c r="J3168" s="4" t="s">
        <v>965</v>
      </c>
      <c r="K3168" s="4" t="s">
        <v>966</v>
      </c>
      <c r="L3168" s="4" t="s">
        <v>959</v>
      </c>
      <c r="M3168" s="4" t="s">
        <v>960</v>
      </c>
      <c r="N3168" s="4" t="s">
        <v>967</v>
      </c>
      <c r="O3168" s="4">
        <v>3167</v>
      </c>
    </row>
    <row r="3169" spans="1:15" x14ac:dyDescent="0.35">
      <c r="A3169" s="2">
        <v>2</v>
      </c>
      <c r="B3169" s="2" t="s">
        <v>1466</v>
      </c>
      <c r="C3169" s="2" t="s">
        <v>1467</v>
      </c>
      <c r="D3169" s="2" t="s">
        <v>7411</v>
      </c>
      <c r="E3169" s="10"/>
      <c r="F3169" s="10"/>
      <c r="G3169" s="2" t="s">
        <v>7412</v>
      </c>
      <c r="H3169" s="2" t="s">
        <v>304</v>
      </c>
      <c r="I3169" s="2" t="s">
        <v>1478</v>
      </c>
      <c r="J3169" s="2" t="s">
        <v>973</v>
      </c>
      <c r="K3169" s="2" t="s">
        <v>966</v>
      </c>
      <c r="L3169" s="2" t="s">
        <v>1031</v>
      </c>
      <c r="M3169" s="2" t="s">
        <v>960</v>
      </c>
      <c r="N3169" s="2" t="s">
        <v>967</v>
      </c>
      <c r="O3169" s="2">
        <v>3168</v>
      </c>
    </row>
    <row r="3170" spans="1:15" x14ac:dyDescent="0.35">
      <c r="A3170" s="4">
        <v>2</v>
      </c>
      <c r="B3170" s="4" t="s">
        <v>1466</v>
      </c>
      <c r="C3170" s="4" t="s">
        <v>1467</v>
      </c>
      <c r="D3170" s="4" t="s">
        <v>7413</v>
      </c>
      <c r="E3170" s="10"/>
      <c r="F3170" s="10"/>
      <c r="G3170" s="4" t="s">
        <v>7414</v>
      </c>
      <c r="H3170" s="4" t="s">
        <v>304</v>
      </c>
      <c r="I3170" s="4" t="s">
        <v>1478</v>
      </c>
      <c r="J3170" s="4" t="s">
        <v>957</v>
      </c>
      <c r="K3170" s="4" t="s">
        <v>966</v>
      </c>
      <c r="L3170" s="4" t="s">
        <v>959</v>
      </c>
      <c r="M3170" s="4" t="s">
        <v>960</v>
      </c>
      <c r="N3170" s="4" t="s">
        <v>961</v>
      </c>
      <c r="O3170" s="4">
        <v>3169</v>
      </c>
    </row>
    <row r="3171" spans="1:15" x14ac:dyDescent="0.35">
      <c r="A3171" s="2">
        <v>2</v>
      </c>
      <c r="B3171" s="2" t="s">
        <v>1466</v>
      </c>
      <c r="C3171" s="2" t="s">
        <v>1467</v>
      </c>
      <c r="D3171" s="2" t="s">
        <v>7415</v>
      </c>
      <c r="E3171" s="10"/>
      <c r="F3171" s="10"/>
      <c r="G3171" s="2" t="s">
        <v>7416</v>
      </c>
      <c r="H3171" s="2" t="s">
        <v>304</v>
      </c>
      <c r="I3171" s="2" t="s">
        <v>1478</v>
      </c>
      <c r="J3171" s="2" t="s">
        <v>973</v>
      </c>
      <c r="K3171" s="2" t="s">
        <v>966</v>
      </c>
      <c r="L3171" s="2" t="s">
        <v>1031</v>
      </c>
      <c r="M3171" s="2" t="s">
        <v>960</v>
      </c>
      <c r="N3171" s="2" t="s">
        <v>967</v>
      </c>
      <c r="O3171" s="2">
        <v>3170</v>
      </c>
    </row>
    <row r="3172" spans="1:15" x14ac:dyDescent="0.35">
      <c r="A3172" s="4">
        <v>2</v>
      </c>
      <c r="B3172" s="4" t="s">
        <v>1466</v>
      </c>
      <c r="C3172" s="4" t="s">
        <v>1467</v>
      </c>
      <c r="D3172" s="4" t="s">
        <v>7417</v>
      </c>
      <c r="E3172" s="10"/>
      <c r="F3172" s="10"/>
      <c r="G3172" s="4" t="s">
        <v>7418</v>
      </c>
      <c r="H3172" s="4" t="s">
        <v>304</v>
      </c>
      <c r="I3172" s="4" t="s">
        <v>1478</v>
      </c>
      <c r="J3172" s="4" t="s">
        <v>965</v>
      </c>
      <c r="K3172" s="4" t="s">
        <v>966</v>
      </c>
      <c r="L3172" s="4" t="s">
        <v>959</v>
      </c>
      <c r="M3172" s="4" t="s">
        <v>960</v>
      </c>
      <c r="N3172" s="4" t="s">
        <v>967</v>
      </c>
      <c r="O3172" s="4">
        <v>3171</v>
      </c>
    </row>
    <row r="3173" spans="1:15" x14ac:dyDescent="0.35">
      <c r="A3173" s="2">
        <v>2</v>
      </c>
      <c r="B3173" s="2" t="s">
        <v>1466</v>
      </c>
      <c r="C3173" s="2" t="s">
        <v>1467</v>
      </c>
      <c r="D3173" s="2" t="s">
        <v>7419</v>
      </c>
      <c r="E3173" s="10"/>
      <c r="F3173" s="10"/>
      <c r="G3173" s="2" t="s">
        <v>7420</v>
      </c>
      <c r="H3173" s="2" t="s">
        <v>304</v>
      </c>
      <c r="I3173" s="2" t="s">
        <v>1478</v>
      </c>
      <c r="J3173" s="2" t="s">
        <v>957</v>
      </c>
      <c r="K3173" s="2" t="s">
        <v>966</v>
      </c>
      <c r="L3173" s="2" t="s">
        <v>959</v>
      </c>
      <c r="M3173" s="2" t="s">
        <v>960</v>
      </c>
      <c r="N3173" s="2" t="s">
        <v>1546</v>
      </c>
      <c r="O3173" s="2">
        <v>3172</v>
      </c>
    </row>
    <row r="3174" spans="1:15" x14ac:dyDescent="0.35">
      <c r="A3174" s="4">
        <v>2</v>
      </c>
      <c r="B3174" s="4" t="s">
        <v>1466</v>
      </c>
      <c r="C3174" s="4" t="s">
        <v>1467</v>
      </c>
      <c r="D3174" s="4" t="s">
        <v>7421</v>
      </c>
      <c r="E3174" s="10"/>
      <c r="F3174" s="10"/>
      <c r="G3174" s="4" t="s">
        <v>920</v>
      </c>
      <c r="H3174" s="4" t="s">
        <v>304</v>
      </c>
      <c r="I3174" s="4" t="s">
        <v>1478</v>
      </c>
      <c r="J3174" s="4" t="s">
        <v>957</v>
      </c>
      <c r="K3174" s="4" t="s">
        <v>966</v>
      </c>
      <c r="L3174" s="4" t="s">
        <v>959</v>
      </c>
      <c r="M3174" s="4" t="s">
        <v>960</v>
      </c>
      <c r="N3174" s="4" t="s">
        <v>1245</v>
      </c>
      <c r="O3174" s="4">
        <v>3173</v>
      </c>
    </row>
    <row r="3175" spans="1:15" x14ac:dyDescent="0.35">
      <c r="A3175" s="2">
        <v>2</v>
      </c>
      <c r="B3175" s="2" t="s">
        <v>1466</v>
      </c>
      <c r="C3175" s="2" t="s">
        <v>1467</v>
      </c>
      <c r="D3175" s="2" t="s">
        <v>7422</v>
      </c>
      <c r="E3175" s="10"/>
      <c r="F3175" s="10"/>
      <c r="G3175" s="2" t="s">
        <v>749</v>
      </c>
      <c r="H3175" s="2" t="s">
        <v>304</v>
      </c>
      <c r="I3175" s="2" t="s">
        <v>1478</v>
      </c>
      <c r="J3175" s="2" t="s">
        <v>957</v>
      </c>
      <c r="K3175" s="2" t="s">
        <v>966</v>
      </c>
      <c r="L3175" s="2" t="s">
        <v>959</v>
      </c>
      <c r="M3175" s="2" t="s">
        <v>960</v>
      </c>
      <c r="N3175" s="2" t="s">
        <v>1245</v>
      </c>
      <c r="O3175" s="2">
        <v>3174</v>
      </c>
    </row>
    <row r="3176" spans="1:15" x14ac:dyDescent="0.35">
      <c r="A3176" s="4">
        <v>2</v>
      </c>
      <c r="B3176" s="4" t="s">
        <v>1466</v>
      </c>
      <c r="C3176" s="4" t="s">
        <v>1467</v>
      </c>
      <c r="D3176" s="4" t="s">
        <v>7423</v>
      </c>
      <c r="E3176" s="10"/>
      <c r="F3176" s="10"/>
      <c r="G3176" s="4" t="s">
        <v>499</v>
      </c>
      <c r="H3176" s="4" t="s">
        <v>304</v>
      </c>
      <c r="I3176" s="4" t="s">
        <v>1478</v>
      </c>
      <c r="J3176" s="4" t="s">
        <v>957</v>
      </c>
      <c r="K3176" s="4" t="s">
        <v>966</v>
      </c>
      <c r="L3176" s="4" t="s">
        <v>959</v>
      </c>
      <c r="M3176" s="4" t="s">
        <v>960</v>
      </c>
      <c r="N3176" s="4" t="s">
        <v>1245</v>
      </c>
      <c r="O3176" s="4">
        <v>3175</v>
      </c>
    </row>
    <row r="3177" spans="1:15" x14ac:dyDescent="0.35">
      <c r="A3177" s="2">
        <v>2</v>
      </c>
      <c r="B3177" s="2" t="s">
        <v>1466</v>
      </c>
      <c r="C3177" s="2" t="s">
        <v>1467</v>
      </c>
      <c r="D3177" s="2" t="s">
        <v>7424</v>
      </c>
      <c r="E3177" s="10"/>
      <c r="F3177" s="10"/>
      <c r="G3177" s="2" t="s">
        <v>7425</v>
      </c>
      <c r="H3177" s="2" t="s">
        <v>304</v>
      </c>
      <c r="I3177" s="2" t="s">
        <v>1478</v>
      </c>
      <c r="J3177" s="2" t="s">
        <v>957</v>
      </c>
      <c r="K3177" s="2" t="s">
        <v>966</v>
      </c>
      <c r="L3177" s="2" t="s">
        <v>959</v>
      </c>
      <c r="M3177" s="2" t="s">
        <v>960</v>
      </c>
      <c r="N3177" s="2" t="s">
        <v>1671</v>
      </c>
      <c r="O3177" s="2">
        <v>3176</v>
      </c>
    </row>
    <row r="3178" spans="1:15" x14ac:dyDescent="0.35">
      <c r="A3178" s="4">
        <v>2</v>
      </c>
      <c r="B3178" s="4" t="s">
        <v>1466</v>
      </c>
      <c r="C3178" s="4" t="s">
        <v>1467</v>
      </c>
      <c r="D3178" s="4" t="s">
        <v>7426</v>
      </c>
      <c r="E3178" s="10"/>
      <c r="F3178" s="10"/>
      <c r="G3178" s="4" t="s">
        <v>7427</v>
      </c>
      <c r="H3178" s="4" t="s">
        <v>304</v>
      </c>
      <c r="I3178" s="4" t="s">
        <v>1478</v>
      </c>
      <c r="J3178" s="4" t="s">
        <v>957</v>
      </c>
      <c r="K3178" s="4" t="s">
        <v>966</v>
      </c>
      <c r="L3178" s="4" t="s">
        <v>959</v>
      </c>
      <c r="M3178" s="4" t="s">
        <v>960</v>
      </c>
      <c r="N3178" s="4" t="s">
        <v>1245</v>
      </c>
      <c r="O3178" s="4">
        <v>3177</v>
      </c>
    </row>
    <row r="3179" spans="1:15" x14ac:dyDescent="0.35">
      <c r="A3179" s="2">
        <v>2</v>
      </c>
      <c r="B3179" s="2" t="s">
        <v>1466</v>
      </c>
      <c r="C3179" s="2" t="s">
        <v>1467</v>
      </c>
      <c r="D3179" s="2" t="s">
        <v>7428</v>
      </c>
      <c r="E3179" s="10"/>
      <c r="F3179" s="10"/>
      <c r="G3179" s="2" t="s">
        <v>7429</v>
      </c>
      <c r="H3179" s="2" t="s">
        <v>304</v>
      </c>
      <c r="I3179" s="2" t="s">
        <v>1478</v>
      </c>
      <c r="J3179" s="2" t="s">
        <v>973</v>
      </c>
      <c r="K3179" s="2" t="s">
        <v>966</v>
      </c>
      <c r="L3179" s="2" t="s">
        <v>1031</v>
      </c>
      <c r="M3179" s="2" t="s">
        <v>960</v>
      </c>
      <c r="N3179" s="2" t="s">
        <v>967</v>
      </c>
      <c r="O3179" s="2">
        <v>3178</v>
      </c>
    </row>
    <row r="3180" spans="1:15" x14ac:dyDescent="0.35">
      <c r="A3180" s="4">
        <v>2</v>
      </c>
      <c r="B3180" s="4" t="s">
        <v>1466</v>
      </c>
      <c r="C3180" s="4" t="s">
        <v>1467</v>
      </c>
      <c r="D3180" s="4" t="s">
        <v>7430</v>
      </c>
      <c r="E3180" s="10"/>
      <c r="F3180" s="10"/>
      <c r="G3180" s="4" t="s">
        <v>7431</v>
      </c>
      <c r="H3180" s="4" t="s">
        <v>304</v>
      </c>
      <c r="I3180" s="4" t="s">
        <v>1478</v>
      </c>
      <c r="J3180" s="4" t="s">
        <v>973</v>
      </c>
      <c r="K3180" s="4" t="s">
        <v>966</v>
      </c>
      <c r="L3180" s="4" t="s">
        <v>959</v>
      </c>
      <c r="M3180" s="4" t="s">
        <v>960</v>
      </c>
      <c r="N3180" s="4" t="s">
        <v>967</v>
      </c>
      <c r="O3180" s="4">
        <v>3179</v>
      </c>
    </row>
    <row r="3181" spans="1:15" x14ac:dyDescent="0.35">
      <c r="A3181" s="2">
        <v>2</v>
      </c>
      <c r="B3181" s="2" t="s">
        <v>1466</v>
      </c>
      <c r="C3181" s="2" t="s">
        <v>1467</v>
      </c>
      <c r="D3181" s="2" t="s">
        <v>7432</v>
      </c>
      <c r="E3181" s="10"/>
      <c r="F3181" s="10"/>
      <c r="G3181" s="2" t="s">
        <v>7433</v>
      </c>
      <c r="H3181" s="2" t="s">
        <v>304</v>
      </c>
      <c r="I3181" s="2" t="s">
        <v>1478</v>
      </c>
      <c r="J3181" s="2" t="s">
        <v>965</v>
      </c>
      <c r="K3181" s="2" t="s">
        <v>966</v>
      </c>
      <c r="L3181" s="2" t="s">
        <v>959</v>
      </c>
      <c r="M3181" s="2" t="s">
        <v>960</v>
      </c>
      <c r="N3181" s="2" t="s">
        <v>967</v>
      </c>
      <c r="O3181" s="2">
        <v>3180</v>
      </c>
    </row>
    <row r="3182" spans="1:15" x14ac:dyDescent="0.35">
      <c r="A3182" s="4">
        <v>2</v>
      </c>
      <c r="B3182" s="4" t="s">
        <v>1466</v>
      </c>
      <c r="C3182" s="4" t="s">
        <v>1467</v>
      </c>
      <c r="D3182" s="4" t="s">
        <v>7434</v>
      </c>
      <c r="E3182" s="10"/>
      <c r="F3182" s="10"/>
      <c r="G3182" s="4" t="s">
        <v>7435</v>
      </c>
      <c r="H3182" s="4" t="s">
        <v>304</v>
      </c>
      <c r="I3182" s="4" t="s">
        <v>1478</v>
      </c>
      <c r="J3182" s="4" t="s">
        <v>965</v>
      </c>
      <c r="K3182" s="4" t="s">
        <v>966</v>
      </c>
      <c r="L3182" s="4" t="s">
        <v>1031</v>
      </c>
      <c r="M3182" s="4" t="s">
        <v>960</v>
      </c>
      <c r="N3182" s="4" t="s">
        <v>967</v>
      </c>
      <c r="O3182" s="4">
        <v>3181</v>
      </c>
    </row>
    <row r="3183" spans="1:15" x14ac:dyDescent="0.35">
      <c r="A3183" s="2">
        <v>2</v>
      </c>
      <c r="B3183" s="2" t="s">
        <v>1466</v>
      </c>
      <c r="C3183" s="2" t="s">
        <v>1467</v>
      </c>
      <c r="D3183" s="2" t="s">
        <v>7436</v>
      </c>
      <c r="E3183" s="10"/>
      <c r="F3183" s="10"/>
      <c r="G3183" s="2" t="s">
        <v>7437</v>
      </c>
      <c r="H3183" s="2" t="s">
        <v>304</v>
      </c>
      <c r="I3183" s="2" t="s">
        <v>1478</v>
      </c>
      <c r="J3183" s="2" t="s">
        <v>957</v>
      </c>
      <c r="K3183" s="2" t="s">
        <v>966</v>
      </c>
      <c r="L3183" s="2" t="s">
        <v>959</v>
      </c>
      <c r="M3183" s="2" t="s">
        <v>960</v>
      </c>
      <c r="N3183" s="2" t="s">
        <v>1009</v>
      </c>
      <c r="O3183" s="2">
        <v>3182</v>
      </c>
    </row>
    <row r="3184" spans="1:15" x14ac:dyDescent="0.35">
      <c r="A3184" s="4">
        <v>2</v>
      </c>
      <c r="B3184" s="4" t="s">
        <v>1466</v>
      </c>
      <c r="C3184" s="4" t="s">
        <v>1467</v>
      </c>
      <c r="D3184" s="4" t="s">
        <v>7438</v>
      </c>
      <c r="E3184" s="10"/>
      <c r="F3184" s="10"/>
      <c r="G3184" s="4" t="s">
        <v>7439</v>
      </c>
      <c r="H3184" s="4" t="s">
        <v>304</v>
      </c>
      <c r="I3184" s="4" t="s">
        <v>1478</v>
      </c>
      <c r="J3184" s="4" t="s">
        <v>973</v>
      </c>
      <c r="K3184" s="4" t="s">
        <v>966</v>
      </c>
      <c r="L3184" s="4" t="s">
        <v>959</v>
      </c>
      <c r="M3184" s="4" t="s">
        <v>960</v>
      </c>
      <c r="N3184" s="4" t="s">
        <v>967</v>
      </c>
      <c r="O3184" s="4">
        <v>3183</v>
      </c>
    </row>
    <row r="3185" spans="1:15" x14ac:dyDescent="0.35">
      <c r="A3185" s="2">
        <v>2</v>
      </c>
      <c r="B3185" s="2" t="s">
        <v>1466</v>
      </c>
      <c r="C3185" s="2" t="s">
        <v>1467</v>
      </c>
      <c r="D3185" s="2" t="s">
        <v>7440</v>
      </c>
      <c r="E3185" s="10"/>
      <c r="F3185" s="10"/>
      <c r="G3185" s="2" t="s">
        <v>7441</v>
      </c>
      <c r="H3185" s="2" t="s">
        <v>304</v>
      </c>
      <c r="I3185" s="2" t="s">
        <v>1478</v>
      </c>
      <c r="J3185" s="2" t="s">
        <v>957</v>
      </c>
      <c r="K3185" s="2" t="s">
        <v>966</v>
      </c>
      <c r="L3185" s="2" t="s">
        <v>959</v>
      </c>
      <c r="M3185" s="2" t="s">
        <v>960</v>
      </c>
      <c r="N3185" s="2" t="s">
        <v>967</v>
      </c>
      <c r="O3185" s="2">
        <v>3184</v>
      </c>
    </row>
    <row r="3186" spans="1:15" x14ac:dyDescent="0.35">
      <c r="A3186" s="4">
        <v>2</v>
      </c>
      <c r="B3186" s="4" t="s">
        <v>1466</v>
      </c>
      <c r="C3186" s="4" t="s">
        <v>1467</v>
      </c>
      <c r="D3186" s="4" t="s">
        <v>7442</v>
      </c>
      <c r="E3186" s="10"/>
      <c r="F3186" s="10"/>
      <c r="G3186" s="4" t="s">
        <v>7443</v>
      </c>
      <c r="H3186" s="4" t="s">
        <v>304</v>
      </c>
      <c r="I3186" s="4" t="s">
        <v>1478</v>
      </c>
      <c r="J3186" s="4" t="s">
        <v>957</v>
      </c>
      <c r="K3186" s="4" t="s">
        <v>966</v>
      </c>
      <c r="L3186" s="4" t="s">
        <v>959</v>
      </c>
      <c r="M3186" s="4" t="s">
        <v>960</v>
      </c>
      <c r="N3186" s="4" t="s">
        <v>1245</v>
      </c>
      <c r="O3186" s="4">
        <v>3185</v>
      </c>
    </row>
    <row r="3187" spans="1:15" x14ac:dyDescent="0.35">
      <c r="A3187" s="2">
        <v>2</v>
      </c>
      <c r="B3187" s="2" t="s">
        <v>1466</v>
      </c>
      <c r="C3187" s="2" t="s">
        <v>1467</v>
      </c>
      <c r="D3187" s="2" t="s">
        <v>7444</v>
      </c>
      <c r="E3187" s="10"/>
      <c r="F3187" s="10"/>
      <c r="G3187" s="2" t="s">
        <v>7445</v>
      </c>
      <c r="H3187" s="2" t="s">
        <v>304</v>
      </c>
      <c r="I3187" s="2" t="s">
        <v>1478</v>
      </c>
      <c r="J3187" s="2" t="s">
        <v>965</v>
      </c>
      <c r="K3187" s="2" t="s">
        <v>966</v>
      </c>
      <c r="L3187" s="2" t="s">
        <v>1031</v>
      </c>
      <c r="M3187" s="2" t="s">
        <v>960</v>
      </c>
      <c r="N3187" s="2" t="s">
        <v>967</v>
      </c>
      <c r="O3187" s="2">
        <v>3186</v>
      </c>
    </row>
    <row r="3188" spans="1:15" x14ac:dyDescent="0.35">
      <c r="A3188" s="4">
        <v>2</v>
      </c>
      <c r="B3188" s="4" t="s">
        <v>1466</v>
      </c>
      <c r="C3188" s="4" t="s">
        <v>1467</v>
      </c>
      <c r="D3188" s="4" t="s">
        <v>7446</v>
      </c>
      <c r="E3188" s="10"/>
      <c r="F3188" s="10"/>
      <c r="G3188" s="4" t="s">
        <v>7447</v>
      </c>
      <c r="H3188" s="4" t="s">
        <v>304</v>
      </c>
      <c r="I3188" s="4" t="s">
        <v>1478</v>
      </c>
      <c r="J3188" s="4" t="s">
        <v>965</v>
      </c>
      <c r="K3188" s="4" t="s">
        <v>966</v>
      </c>
      <c r="L3188" s="4" t="s">
        <v>959</v>
      </c>
      <c r="M3188" s="4" t="s">
        <v>960</v>
      </c>
      <c r="N3188" s="4" t="s">
        <v>967</v>
      </c>
      <c r="O3188" s="4">
        <v>3187</v>
      </c>
    </row>
    <row r="3189" spans="1:15" x14ac:dyDescent="0.35">
      <c r="A3189" s="2">
        <v>2</v>
      </c>
      <c r="B3189" s="2" t="s">
        <v>1466</v>
      </c>
      <c r="C3189" s="2" t="s">
        <v>1467</v>
      </c>
      <c r="D3189" s="2" t="s">
        <v>7448</v>
      </c>
      <c r="E3189" s="10"/>
      <c r="F3189" s="10"/>
      <c r="G3189" s="2" t="s">
        <v>7449</v>
      </c>
      <c r="H3189" s="2" t="s">
        <v>304</v>
      </c>
      <c r="I3189" s="2" t="s">
        <v>1478</v>
      </c>
      <c r="J3189" s="2" t="s">
        <v>957</v>
      </c>
      <c r="K3189" s="2" t="s">
        <v>966</v>
      </c>
      <c r="L3189" s="2" t="s">
        <v>959</v>
      </c>
      <c r="M3189" s="2" t="s">
        <v>960</v>
      </c>
      <c r="N3189" s="2" t="s">
        <v>1245</v>
      </c>
      <c r="O3189" s="2">
        <v>3188</v>
      </c>
    </row>
    <row r="3190" spans="1:15" x14ac:dyDescent="0.35">
      <c r="A3190" s="4">
        <v>2</v>
      </c>
      <c r="B3190" s="4" t="s">
        <v>1466</v>
      </c>
      <c r="C3190" s="4" t="s">
        <v>1467</v>
      </c>
      <c r="D3190" s="4" t="s">
        <v>7450</v>
      </c>
      <c r="E3190" s="10"/>
      <c r="F3190" s="10"/>
      <c r="G3190" s="4" t="s">
        <v>7451</v>
      </c>
      <c r="H3190" s="4" t="s">
        <v>304</v>
      </c>
      <c r="I3190" s="4" t="s">
        <v>1478</v>
      </c>
      <c r="J3190" s="4" t="s">
        <v>965</v>
      </c>
      <c r="K3190" s="4" t="s">
        <v>966</v>
      </c>
      <c r="L3190" s="4" t="s">
        <v>959</v>
      </c>
      <c r="M3190" s="4" t="s">
        <v>960</v>
      </c>
      <c r="N3190" s="4" t="s">
        <v>967</v>
      </c>
      <c r="O3190" s="4">
        <v>3189</v>
      </c>
    </row>
    <row r="3191" spans="1:15" x14ac:dyDescent="0.35">
      <c r="A3191" s="2">
        <v>2</v>
      </c>
      <c r="B3191" s="2" t="s">
        <v>1466</v>
      </c>
      <c r="C3191" s="2" t="s">
        <v>1467</v>
      </c>
      <c r="D3191" s="2" t="s">
        <v>7452</v>
      </c>
      <c r="E3191" s="10"/>
      <c r="F3191" s="10"/>
      <c r="G3191" s="2" t="s">
        <v>7453</v>
      </c>
      <c r="H3191" s="2" t="s">
        <v>304</v>
      </c>
      <c r="I3191" s="2" t="s">
        <v>1478</v>
      </c>
      <c r="J3191" s="2" t="s">
        <v>957</v>
      </c>
      <c r="K3191" s="2" t="s">
        <v>966</v>
      </c>
      <c r="L3191" s="2" t="s">
        <v>959</v>
      </c>
      <c r="M3191" s="2" t="s">
        <v>960</v>
      </c>
      <c r="N3191" s="2" t="s">
        <v>961</v>
      </c>
      <c r="O3191" s="2">
        <v>3190</v>
      </c>
    </row>
    <row r="3192" spans="1:15" x14ac:dyDescent="0.35">
      <c r="A3192" s="4">
        <v>2</v>
      </c>
      <c r="B3192" s="4" t="s">
        <v>1466</v>
      </c>
      <c r="C3192" s="4" t="s">
        <v>1467</v>
      </c>
      <c r="D3192" s="4" t="s">
        <v>7454</v>
      </c>
      <c r="E3192" s="10"/>
      <c r="F3192" s="10"/>
      <c r="G3192" s="4" t="s">
        <v>7455</v>
      </c>
      <c r="H3192" s="4" t="s">
        <v>304</v>
      </c>
      <c r="I3192" s="4" t="s">
        <v>1478</v>
      </c>
      <c r="J3192" s="4" t="s">
        <v>973</v>
      </c>
      <c r="K3192" s="4" t="s">
        <v>966</v>
      </c>
      <c r="L3192" s="4" t="s">
        <v>1031</v>
      </c>
      <c r="M3192" s="4" t="s">
        <v>960</v>
      </c>
      <c r="N3192" s="4" t="s">
        <v>967</v>
      </c>
      <c r="O3192" s="4">
        <v>3191</v>
      </c>
    </row>
    <row r="3193" spans="1:15" x14ac:dyDescent="0.35">
      <c r="A3193" s="2">
        <v>2</v>
      </c>
      <c r="B3193" s="2" t="s">
        <v>1466</v>
      </c>
      <c r="C3193" s="2" t="s">
        <v>1467</v>
      </c>
      <c r="D3193" s="2" t="s">
        <v>7456</v>
      </c>
      <c r="E3193" s="10"/>
      <c r="F3193" s="10"/>
      <c r="G3193" s="2" t="s">
        <v>7457</v>
      </c>
      <c r="H3193" s="2" t="s">
        <v>304</v>
      </c>
      <c r="I3193" s="2" t="s">
        <v>1478</v>
      </c>
      <c r="J3193" s="2" t="s">
        <v>957</v>
      </c>
      <c r="K3193" s="2" t="s">
        <v>966</v>
      </c>
      <c r="L3193" s="2" t="s">
        <v>959</v>
      </c>
      <c r="M3193" s="2" t="s">
        <v>960</v>
      </c>
      <c r="N3193" s="2" t="s">
        <v>967</v>
      </c>
      <c r="O3193" s="2">
        <v>3192</v>
      </c>
    </row>
    <row r="3194" spans="1:15" x14ac:dyDescent="0.35">
      <c r="A3194" s="4">
        <v>2</v>
      </c>
      <c r="B3194" s="4" t="s">
        <v>1466</v>
      </c>
      <c r="C3194" s="4" t="s">
        <v>1467</v>
      </c>
      <c r="D3194" s="4" t="s">
        <v>7458</v>
      </c>
      <c r="E3194" s="10"/>
      <c r="F3194" s="10"/>
      <c r="G3194" s="4" t="s">
        <v>7459</v>
      </c>
      <c r="H3194" s="4" t="s">
        <v>304</v>
      </c>
      <c r="I3194" s="4" t="s">
        <v>1478</v>
      </c>
      <c r="J3194" s="4" t="s">
        <v>957</v>
      </c>
      <c r="K3194" s="4" t="s">
        <v>966</v>
      </c>
      <c r="L3194" s="4" t="s">
        <v>1031</v>
      </c>
      <c r="M3194" s="4" t="s">
        <v>960</v>
      </c>
      <c r="N3194" s="4" t="s">
        <v>1671</v>
      </c>
      <c r="O3194" s="4">
        <v>3193</v>
      </c>
    </row>
    <row r="3195" spans="1:15" x14ac:dyDescent="0.35">
      <c r="A3195" s="2">
        <v>2</v>
      </c>
      <c r="B3195" s="2" t="s">
        <v>1466</v>
      </c>
      <c r="C3195" s="2" t="s">
        <v>1467</v>
      </c>
      <c r="D3195" s="2" t="s">
        <v>7460</v>
      </c>
      <c r="E3195" s="10"/>
      <c r="F3195" s="10"/>
      <c r="G3195" s="2" t="s">
        <v>7461</v>
      </c>
      <c r="H3195" s="2" t="s">
        <v>304</v>
      </c>
      <c r="I3195" s="2" t="s">
        <v>1478</v>
      </c>
      <c r="J3195" s="2" t="s">
        <v>957</v>
      </c>
      <c r="K3195" s="2" t="s">
        <v>966</v>
      </c>
      <c r="L3195" s="2" t="s">
        <v>959</v>
      </c>
      <c r="M3195" s="2" t="s">
        <v>960</v>
      </c>
      <c r="N3195" s="2" t="s">
        <v>961</v>
      </c>
      <c r="O3195" s="2">
        <v>3194</v>
      </c>
    </row>
    <row r="3196" spans="1:15" x14ac:dyDescent="0.35">
      <c r="A3196" s="4">
        <v>2</v>
      </c>
      <c r="B3196" s="4" t="s">
        <v>1466</v>
      </c>
      <c r="C3196" s="4" t="s">
        <v>1467</v>
      </c>
      <c r="D3196" s="4" t="s">
        <v>7462</v>
      </c>
      <c r="E3196" s="10"/>
      <c r="F3196" s="10"/>
      <c r="G3196" s="4" t="s">
        <v>7463</v>
      </c>
      <c r="H3196" s="4" t="s">
        <v>304</v>
      </c>
      <c r="I3196" s="4" t="s">
        <v>1478</v>
      </c>
      <c r="J3196" s="4" t="s">
        <v>957</v>
      </c>
      <c r="K3196" s="4" t="s">
        <v>966</v>
      </c>
      <c r="L3196" s="4" t="s">
        <v>959</v>
      </c>
      <c r="M3196" s="4" t="s">
        <v>960</v>
      </c>
      <c r="N3196" s="4" t="s">
        <v>961</v>
      </c>
      <c r="O3196" s="4">
        <v>3195</v>
      </c>
    </row>
    <row r="3197" spans="1:15" x14ac:dyDescent="0.35">
      <c r="A3197" s="2">
        <v>2</v>
      </c>
      <c r="B3197" s="2" t="s">
        <v>1466</v>
      </c>
      <c r="C3197" s="2" t="s">
        <v>1467</v>
      </c>
      <c r="D3197" s="2" t="s">
        <v>7464</v>
      </c>
      <c r="E3197" s="10"/>
      <c r="F3197" s="10"/>
      <c r="G3197" s="2" t="s">
        <v>7465</v>
      </c>
      <c r="H3197" s="2" t="s">
        <v>304</v>
      </c>
      <c r="I3197" s="2" t="s">
        <v>1478</v>
      </c>
      <c r="J3197" s="2" t="s">
        <v>973</v>
      </c>
      <c r="K3197" s="2" t="s">
        <v>966</v>
      </c>
      <c r="L3197" s="2" t="s">
        <v>1031</v>
      </c>
      <c r="M3197" s="2" t="s">
        <v>960</v>
      </c>
      <c r="N3197" s="2" t="s">
        <v>967</v>
      </c>
      <c r="O3197" s="2">
        <v>3196</v>
      </c>
    </row>
    <row r="3198" spans="1:15" x14ac:dyDescent="0.35">
      <c r="A3198" s="4">
        <v>2</v>
      </c>
      <c r="B3198" s="4" t="s">
        <v>1466</v>
      </c>
      <c r="C3198" s="4" t="s">
        <v>1467</v>
      </c>
      <c r="D3198" s="4" t="s">
        <v>1302</v>
      </c>
      <c r="E3198" s="10"/>
      <c r="F3198" s="10"/>
      <c r="G3198" s="4" t="s">
        <v>912</v>
      </c>
      <c r="H3198" s="4" t="s">
        <v>304</v>
      </c>
      <c r="I3198" s="4" t="s">
        <v>1478</v>
      </c>
      <c r="J3198" s="4" t="s">
        <v>957</v>
      </c>
      <c r="K3198" s="4" t="s">
        <v>966</v>
      </c>
      <c r="L3198" s="4" t="s">
        <v>959</v>
      </c>
      <c r="M3198" s="4" t="s">
        <v>960</v>
      </c>
      <c r="N3198" s="4" t="s">
        <v>1245</v>
      </c>
      <c r="O3198" s="4">
        <v>3197</v>
      </c>
    </row>
    <row r="3199" spans="1:15" x14ac:dyDescent="0.35">
      <c r="A3199" s="2">
        <v>2</v>
      </c>
      <c r="B3199" s="2" t="s">
        <v>1466</v>
      </c>
      <c r="C3199" s="2" t="s">
        <v>1467</v>
      </c>
      <c r="D3199" s="2" t="s">
        <v>7466</v>
      </c>
      <c r="E3199" s="10"/>
      <c r="F3199" s="10"/>
      <c r="G3199" s="2" t="s">
        <v>7467</v>
      </c>
      <c r="H3199" s="2" t="s">
        <v>304</v>
      </c>
      <c r="I3199" s="2" t="s">
        <v>1478</v>
      </c>
      <c r="J3199" s="2" t="s">
        <v>973</v>
      </c>
      <c r="K3199" s="2" t="s">
        <v>966</v>
      </c>
      <c r="L3199" s="2" t="s">
        <v>959</v>
      </c>
      <c r="M3199" s="2" t="s">
        <v>960</v>
      </c>
      <c r="N3199" s="2" t="s">
        <v>967</v>
      </c>
      <c r="O3199" s="2">
        <v>3198</v>
      </c>
    </row>
    <row r="3200" spans="1:15" x14ac:dyDescent="0.35">
      <c r="A3200" s="4">
        <v>2</v>
      </c>
      <c r="B3200" s="4" t="s">
        <v>1466</v>
      </c>
      <c r="C3200" s="4" t="s">
        <v>1467</v>
      </c>
      <c r="D3200" s="4" t="s">
        <v>7468</v>
      </c>
      <c r="E3200" s="10"/>
      <c r="F3200" s="10"/>
      <c r="G3200" s="4" t="s">
        <v>7469</v>
      </c>
      <c r="H3200" s="4" t="s">
        <v>304</v>
      </c>
      <c r="I3200" s="4" t="s">
        <v>1478</v>
      </c>
      <c r="J3200" s="4" t="s">
        <v>957</v>
      </c>
      <c r="K3200" s="4" t="s">
        <v>966</v>
      </c>
      <c r="L3200" s="4" t="s">
        <v>959</v>
      </c>
      <c r="M3200" s="4" t="s">
        <v>960</v>
      </c>
      <c r="N3200" s="4" t="s">
        <v>1245</v>
      </c>
      <c r="O3200" s="4">
        <v>3199</v>
      </c>
    </row>
    <row r="3201" spans="1:15" x14ac:dyDescent="0.35">
      <c r="A3201" s="2">
        <v>2</v>
      </c>
      <c r="B3201" s="2" t="s">
        <v>1466</v>
      </c>
      <c r="C3201" s="2" t="s">
        <v>1467</v>
      </c>
      <c r="D3201" s="2" t="s">
        <v>7470</v>
      </c>
      <c r="E3201" s="10"/>
      <c r="F3201" s="10"/>
      <c r="G3201" s="2" t="s">
        <v>7471</v>
      </c>
      <c r="H3201" s="2" t="s">
        <v>304</v>
      </c>
      <c r="I3201" s="2" t="s">
        <v>1478</v>
      </c>
      <c r="J3201" s="2" t="s">
        <v>965</v>
      </c>
      <c r="K3201" s="2" t="s">
        <v>966</v>
      </c>
      <c r="L3201" s="2" t="s">
        <v>959</v>
      </c>
      <c r="M3201" s="2" t="s">
        <v>960</v>
      </c>
      <c r="N3201" s="2" t="s">
        <v>967</v>
      </c>
      <c r="O3201" s="2">
        <v>3200</v>
      </c>
    </row>
    <row r="3202" spans="1:15" x14ac:dyDescent="0.35">
      <c r="A3202" s="4">
        <v>2</v>
      </c>
      <c r="B3202" s="4" t="s">
        <v>1466</v>
      </c>
      <c r="C3202" s="4" t="s">
        <v>1467</v>
      </c>
      <c r="D3202" s="4" t="s">
        <v>7472</v>
      </c>
      <c r="E3202" s="10"/>
      <c r="F3202" s="10"/>
      <c r="G3202" s="4" t="s">
        <v>7473</v>
      </c>
      <c r="H3202" s="4" t="s">
        <v>304</v>
      </c>
      <c r="I3202" s="4" t="s">
        <v>1478</v>
      </c>
      <c r="J3202" s="4" t="s">
        <v>973</v>
      </c>
      <c r="K3202" s="4" t="s">
        <v>966</v>
      </c>
      <c r="L3202" s="4" t="s">
        <v>959</v>
      </c>
      <c r="M3202" s="4" t="s">
        <v>960</v>
      </c>
      <c r="N3202" s="4" t="s">
        <v>967</v>
      </c>
      <c r="O3202" s="4">
        <v>3201</v>
      </c>
    </row>
    <row r="3203" spans="1:15" x14ac:dyDescent="0.35">
      <c r="A3203" s="2">
        <v>2</v>
      </c>
      <c r="B3203" s="2" t="s">
        <v>1466</v>
      </c>
      <c r="C3203" s="2" t="s">
        <v>1467</v>
      </c>
      <c r="D3203" s="2" t="s">
        <v>7474</v>
      </c>
      <c r="E3203" s="10"/>
      <c r="F3203" s="10"/>
      <c r="G3203" s="2" t="s">
        <v>7475</v>
      </c>
      <c r="H3203" s="2" t="s">
        <v>304</v>
      </c>
      <c r="I3203" s="2" t="s">
        <v>1478</v>
      </c>
      <c r="J3203" s="2" t="s">
        <v>973</v>
      </c>
      <c r="K3203" s="2" t="s">
        <v>966</v>
      </c>
      <c r="L3203" s="2" t="s">
        <v>1031</v>
      </c>
      <c r="M3203" s="2" t="s">
        <v>960</v>
      </c>
      <c r="N3203" s="2" t="s">
        <v>967</v>
      </c>
      <c r="O3203" s="2">
        <v>3202</v>
      </c>
    </row>
    <row r="3204" spans="1:15" x14ac:dyDescent="0.35">
      <c r="A3204" s="4">
        <v>2</v>
      </c>
      <c r="B3204" s="4" t="s">
        <v>1466</v>
      </c>
      <c r="C3204" s="4" t="s">
        <v>1467</v>
      </c>
      <c r="D3204" s="4" t="s">
        <v>7476</v>
      </c>
      <c r="E3204" s="10"/>
      <c r="F3204" s="10"/>
      <c r="G3204" s="4" t="s">
        <v>7477</v>
      </c>
      <c r="H3204" s="4" t="s">
        <v>304</v>
      </c>
      <c r="I3204" s="4" t="s">
        <v>1478</v>
      </c>
      <c r="J3204" s="4" t="s">
        <v>957</v>
      </c>
      <c r="K3204" s="4" t="s">
        <v>966</v>
      </c>
      <c r="L3204" s="4" t="s">
        <v>1031</v>
      </c>
      <c r="M3204" s="4" t="s">
        <v>960</v>
      </c>
      <c r="N3204" s="4" t="s">
        <v>1671</v>
      </c>
      <c r="O3204" s="4">
        <v>3203</v>
      </c>
    </row>
    <row r="3205" spans="1:15" x14ac:dyDescent="0.35">
      <c r="A3205" s="2">
        <v>2</v>
      </c>
      <c r="B3205" s="2" t="s">
        <v>1466</v>
      </c>
      <c r="C3205" s="2" t="s">
        <v>1467</v>
      </c>
      <c r="D3205" s="2" t="s">
        <v>7478</v>
      </c>
      <c r="E3205" s="10"/>
      <c r="F3205" s="10"/>
      <c r="G3205" s="2" t="s">
        <v>7479</v>
      </c>
      <c r="H3205" s="2" t="s">
        <v>304</v>
      </c>
      <c r="I3205" s="2" t="s">
        <v>1478</v>
      </c>
      <c r="J3205" s="2" t="s">
        <v>973</v>
      </c>
      <c r="K3205" s="2" t="s">
        <v>966</v>
      </c>
      <c r="L3205" s="2" t="s">
        <v>1031</v>
      </c>
      <c r="M3205" s="2" t="s">
        <v>960</v>
      </c>
      <c r="N3205" s="2" t="s">
        <v>967</v>
      </c>
      <c r="O3205" s="2">
        <v>3204</v>
      </c>
    </row>
    <row r="3206" spans="1:15" x14ac:dyDescent="0.35">
      <c r="A3206" s="4">
        <v>2</v>
      </c>
      <c r="B3206" s="4" t="s">
        <v>1466</v>
      </c>
      <c r="C3206" s="4" t="s">
        <v>1467</v>
      </c>
      <c r="D3206" s="4" t="s">
        <v>7480</v>
      </c>
      <c r="E3206" s="10"/>
      <c r="F3206" s="10"/>
      <c r="G3206" s="4" t="s">
        <v>7481</v>
      </c>
      <c r="H3206" s="4" t="s">
        <v>304</v>
      </c>
      <c r="I3206" s="4" t="s">
        <v>1478</v>
      </c>
      <c r="J3206" s="4" t="s">
        <v>957</v>
      </c>
      <c r="K3206" s="4" t="s">
        <v>966</v>
      </c>
      <c r="L3206" s="4" t="s">
        <v>959</v>
      </c>
      <c r="M3206" s="4" t="s">
        <v>960</v>
      </c>
      <c r="N3206" s="4" t="s">
        <v>961</v>
      </c>
      <c r="O3206" s="4">
        <v>3205</v>
      </c>
    </row>
    <row r="3207" spans="1:15" x14ac:dyDescent="0.35">
      <c r="A3207" s="2">
        <v>2</v>
      </c>
      <c r="B3207" s="2" t="s">
        <v>1466</v>
      </c>
      <c r="C3207" s="2" t="s">
        <v>1467</v>
      </c>
      <c r="D3207" s="2" t="s">
        <v>7482</v>
      </c>
      <c r="E3207" s="10"/>
      <c r="F3207" s="10"/>
      <c r="G3207" s="2" t="s">
        <v>7483</v>
      </c>
      <c r="H3207" s="2" t="s">
        <v>304</v>
      </c>
      <c r="I3207" s="2" t="s">
        <v>1478</v>
      </c>
      <c r="J3207" s="2" t="s">
        <v>957</v>
      </c>
      <c r="K3207" s="2" t="s">
        <v>966</v>
      </c>
      <c r="L3207" s="2" t="s">
        <v>959</v>
      </c>
      <c r="M3207" s="2" t="s">
        <v>960</v>
      </c>
      <c r="N3207" s="2" t="s">
        <v>1245</v>
      </c>
      <c r="O3207" s="2">
        <v>3206</v>
      </c>
    </row>
    <row r="3208" spans="1:15" x14ac:dyDescent="0.35">
      <c r="A3208" s="4">
        <v>2</v>
      </c>
      <c r="B3208" s="4" t="s">
        <v>1466</v>
      </c>
      <c r="C3208" s="4" t="s">
        <v>1467</v>
      </c>
      <c r="D3208" s="4" t="s">
        <v>7484</v>
      </c>
      <c r="E3208" s="10"/>
      <c r="F3208" s="10"/>
      <c r="G3208" s="4" t="s">
        <v>7485</v>
      </c>
      <c r="H3208" s="4" t="s">
        <v>304</v>
      </c>
      <c r="I3208" s="4" t="s">
        <v>1478</v>
      </c>
      <c r="J3208" s="4" t="s">
        <v>973</v>
      </c>
      <c r="K3208" s="4" t="s">
        <v>966</v>
      </c>
      <c r="L3208" s="4" t="s">
        <v>959</v>
      </c>
      <c r="M3208" s="4" t="s">
        <v>960</v>
      </c>
      <c r="N3208" s="4" t="s">
        <v>967</v>
      </c>
      <c r="O3208" s="4">
        <v>3207</v>
      </c>
    </row>
    <row r="3209" spans="1:15" x14ac:dyDescent="0.35">
      <c r="A3209" s="2">
        <v>2</v>
      </c>
      <c r="B3209" s="2" t="s">
        <v>1466</v>
      </c>
      <c r="C3209" s="2" t="s">
        <v>1467</v>
      </c>
      <c r="D3209" s="2" t="s">
        <v>7486</v>
      </c>
      <c r="E3209" s="10"/>
      <c r="F3209" s="10"/>
      <c r="G3209" s="2" t="s">
        <v>7487</v>
      </c>
      <c r="H3209" s="2" t="s">
        <v>304</v>
      </c>
      <c r="I3209" s="2" t="s">
        <v>1478</v>
      </c>
      <c r="J3209" s="2" t="s">
        <v>965</v>
      </c>
      <c r="K3209" s="2" t="s">
        <v>966</v>
      </c>
      <c r="L3209" s="2" t="s">
        <v>959</v>
      </c>
      <c r="M3209" s="2" t="s">
        <v>960</v>
      </c>
      <c r="N3209" s="2" t="s">
        <v>967</v>
      </c>
      <c r="O3209" s="2">
        <v>3208</v>
      </c>
    </row>
    <row r="3210" spans="1:15" x14ac:dyDescent="0.35">
      <c r="A3210" s="4">
        <v>2</v>
      </c>
      <c r="B3210" s="4" t="s">
        <v>1466</v>
      </c>
      <c r="C3210" s="4" t="s">
        <v>1467</v>
      </c>
      <c r="D3210" s="4" t="s">
        <v>7488</v>
      </c>
      <c r="E3210" s="10"/>
      <c r="F3210" s="10"/>
      <c r="G3210" s="4" t="s">
        <v>7489</v>
      </c>
      <c r="H3210" s="4" t="s">
        <v>304</v>
      </c>
      <c r="I3210" s="4" t="s">
        <v>1478</v>
      </c>
      <c r="J3210" s="4" t="s">
        <v>957</v>
      </c>
      <c r="K3210" s="4" t="s">
        <v>966</v>
      </c>
      <c r="L3210" s="4" t="s">
        <v>959</v>
      </c>
      <c r="M3210" s="4" t="s">
        <v>960</v>
      </c>
      <c r="N3210" s="4" t="s">
        <v>967</v>
      </c>
      <c r="O3210" s="4">
        <v>3209</v>
      </c>
    </row>
    <row r="3211" spans="1:15" x14ac:dyDescent="0.35">
      <c r="A3211" s="2">
        <v>2</v>
      </c>
      <c r="B3211" s="2" t="s">
        <v>1466</v>
      </c>
      <c r="C3211" s="2" t="s">
        <v>1467</v>
      </c>
      <c r="D3211" s="2" t="s">
        <v>7490</v>
      </c>
      <c r="E3211" s="10"/>
      <c r="F3211" s="10"/>
      <c r="G3211" s="2" t="s">
        <v>7491</v>
      </c>
      <c r="H3211" s="2" t="s">
        <v>304</v>
      </c>
      <c r="I3211" s="2" t="s">
        <v>1478</v>
      </c>
      <c r="J3211" s="2" t="s">
        <v>965</v>
      </c>
      <c r="K3211" s="2" t="s">
        <v>966</v>
      </c>
      <c r="L3211" s="2" t="s">
        <v>1031</v>
      </c>
      <c r="M3211" s="2" t="s">
        <v>960</v>
      </c>
      <c r="N3211" s="2" t="s">
        <v>967</v>
      </c>
      <c r="O3211" s="2">
        <v>3210</v>
      </c>
    </row>
    <row r="3212" spans="1:15" x14ac:dyDescent="0.35">
      <c r="A3212" s="4">
        <v>2</v>
      </c>
      <c r="B3212" s="4" t="s">
        <v>1466</v>
      </c>
      <c r="C3212" s="4" t="s">
        <v>1467</v>
      </c>
      <c r="D3212" s="4" t="s">
        <v>7492</v>
      </c>
      <c r="E3212" s="10"/>
      <c r="F3212" s="10"/>
      <c r="G3212" s="4" t="s">
        <v>7493</v>
      </c>
      <c r="H3212" s="4" t="s">
        <v>304</v>
      </c>
      <c r="I3212" s="4" t="s">
        <v>1478</v>
      </c>
      <c r="J3212" s="4" t="s">
        <v>965</v>
      </c>
      <c r="K3212" s="4" t="s">
        <v>966</v>
      </c>
      <c r="L3212" s="4" t="s">
        <v>959</v>
      </c>
      <c r="M3212" s="4" t="s">
        <v>960</v>
      </c>
      <c r="N3212" s="4" t="s">
        <v>967</v>
      </c>
      <c r="O3212" s="4">
        <v>3211</v>
      </c>
    </row>
    <row r="3213" spans="1:15" x14ac:dyDescent="0.35">
      <c r="A3213" s="2">
        <v>2</v>
      </c>
      <c r="B3213" s="2" t="s">
        <v>1466</v>
      </c>
      <c r="C3213" s="2" t="s">
        <v>1467</v>
      </c>
      <c r="D3213" s="2" t="s">
        <v>7494</v>
      </c>
      <c r="E3213" s="10"/>
      <c r="F3213" s="10"/>
      <c r="G3213" s="2" t="s">
        <v>7495</v>
      </c>
      <c r="H3213" s="2" t="s">
        <v>304</v>
      </c>
      <c r="I3213" s="2" t="s">
        <v>1478</v>
      </c>
      <c r="J3213" s="2" t="s">
        <v>957</v>
      </c>
      <c r="K3213" s="2" t="s">
        <v>966</v>
      </c>
      <c r="L3213" s="2" t="s">
        <v>959</v>
      </c>
      <c r="M3213" s="2" t="s">
        <v>960</v>
      </c>
      <c r="N3213" s="2" t="s">
        <v>961</v>
      </c>
      <c r="O3213" s="2">
        <v>3212</v>
      </c>
    </row>
    <row r="3214" spans="1:15" x14ac:dyDescent="0.35">
      <c r="A3214" s="4">
        <v>2</v>
      </c>
      <c r="B3214" s="4" t="s">
        <v>1466</v>
      </c>
      <c r="C3214" s="4" t="s">
        <v>1467</v>
      </c>
      <c r="D3214" s="4" t="s">
        <v>7496</v>
      </c>
      <c r="E3214" s="10"/>
      <c r="F3214" s="10"/>
      <c r="G3214" s="4" t="s">
        <v>7497</v>
      </c>
      <c r="H3214" s="4" t="s">
        <v>304</v>
      </c>
      <c r="I3214" s="4" t="s">
        <v>1478</v>
      </c>
      <c r="J3214" s="4" t="s">
        <v>973</v>
      </c>
      <c r="K3214" s="4" t="s">
        <v>966</v>
      </c>
      <c r="L3214" s="4" t="s">
        <v>1031</v>
      </c>
      <c r="M3214" s="4" t="s">
        <v>960</v>
      </c>
      <c r="N3214" s="4" t="s">
        <v>967</v>
      </c>
      <c r="O3214" s="4">
        <v>3213</v>
      </c>
    </row>
    <row r="3215" spans="1:15" x14ac:dyDescent="0.35">
      <c r="A3215" s="2">
        <v>2</v>
      </c>
      <c r="B3215" s="2" t="s">
        <v>1466</v>
      </c>
      <c r="C3215" s="2" t="s">
        <v>1467</v>
      </c>
      <c r="D3215" s="2" t="s">
        <v>7498</v>
      </c>
      <c r="E3215" s="10"/>
      <c r="F3215" s="10"/>
      <c r="G3215" s="2" t="s">
        <v>7499</v>
      </c>
      <c r="H3215" s="2" t="s">
        <v>304</v>
      </c>
      <c r="I3215" s="2" t="s">
        <v>1478</v>
      </c>
      <c r="J3215" s="2" t="s">
        <v>957</v>
      </c>
      <c r="K3215" s="2" t="s">
        <v>966</v>
      </c>
      <c r="L3215" s="2" t="s">
        <v>959</v>
      </c>
      <c r="M3215" s="2" t="s">
        <v>960</v>
      </c>
      <c r="N3215" s="2" t="s">
        <v>967</v>
      </c>
      <c r="O3215" s="2">
        <v>3214</v>
      </c>
    </row>
    <row r="3216" spans="1:15" x14ac:dyDescent="0.35">
      <c r="A3216" s="4">
        <v>2</v>
      </c>
      <c r="B3216" s="4" t="s">
        <v>1466</v>
      </c>
      <c r="C3216" s="4" t="s">
        <v>1467</v>
      </c>
      <c r="D3216" s="4" t="s">
        <v>7500</v>
      </c>
      <c r="E3216" s="10"/>
      <c r="F3216" s="10"/>
      <c r="G3216" s="4" t="s">
        <v>7501</v>
      </c>
      <c r="H3216" s="4" t="s">
        <v>304</v>
      </c>
      <c r="I3216" s="4" t="s">
        <v>1478</v>
      </c>
      <c r="J3216" s="4" t="s">
        <v>965</v>
      </c>
      <c r="K3216" s="4" t="s">
        <v>966</v>
      </c>
      <c r="L3216" s="4" t="s">
        <v>1031</v>
      </c>
      <c r="M3216" s="4" t="s">
        <v>960</v>
      </c>
      <c r="N3216" s="4" t="s">
        <v>967</v>
      </c>
      <c r="O3216" s="4">
        <v>3215</v>
      </c>
    </row>
    <row r="3217" spans="1:15" x14ac:dyDescent="0.35">
      <c r="A3217" s="2">
        <v>2</v>
      </c>
      <c r="B3217" s="2" t="s">
        <v>1466</v>
      </c>
      <c r="C3217" s="2" t="s">
        <v>1467</v>
      </c>
      <c r="D3217" s="2" t="s">
        <v>7502</v>
      </c>
      <c r="E3217" s="10"/>
      <c r="F3217" s="10"/>
      <c r="G3217" s="2" t="s">
        <v>1192</v>
      </c>
      <c r="H3217" s="2" t="s">
        <v>304</v>
      </c>
      <c r="I3217" s="2" t="s">
        <v>1478</v>
      </c>
      <c r="J3217" s="2" t="s">
        <v>965</v>
      </c>
      <c r="K3217" s="2" t="s">
        <v>966</v>
      </c>
      <c r="L3217" s="2" t="s">
        <v>959</v>
      </c>
      <c r="M3217" s="2" t="s">
        <v>960</v>
      </c>
      <c r="N3217" s="2" t="s">
        <v>967</v>
      </c>
      <c r="O3217" s="2">
        <v>3216</v>
      </c>
    </row>
    <row r="3218" spans="1:15" x14ac:dyDescent="0.35">
      <c r="A3218" s="4">
        <v>2</v>
      </c>
      <c r="B3218" s="4" t="s">
        <v>1466</v>
      </c>
      <c r="C3218" s="4" t="s">
        <v>1467</v>
      </c>
      <c r="D3218" s="4" t="s">
        <v>7503</v>
      </c>
      <c r="E3218" s="10"/>
      <c r="F3218" s="10"/>
      <c r="G3218" s="4" t="s">
        <v>759</v>
      </c>
      <c r="H3218" s="4" t="s">
        <v>304</v>
      </c>
      <c r="I3218" s="4" t="s">
        <v>1478</v>
      </c>
      <c r="J3218" s="4" t="s">
        <v>957</v>
      </c>
      <c r="K3218" s="4" t="s">
        <v>966</v>
      </c>
      <c r="L3218" s="4" t="s">
        <v>959</v>
      </c>
      <c r="M3218" s="4" t="s">
        <v>960</v>
      </c>
      <c r="N3218" s="4" t="s">
        <v>1245</v>
      </c>
      <c r="O3218" s="4">
        <v>3217</v>
      </c>
    </row>
    <row r="3219" spans="1:15" x14ac:dyDescent="0.35">
      <c r="A3219" s="2">
        <v>2</v>
      </c>
      <c r="B3219" s="2" t="s">
        <v>1466</v>
      </c>
      <c r="C3219" s="2" t="s">
        <v>1467</v>
      </c>
      <c r="D3219" s="2" t="s">
        <v>7504</v>
      </c>
      <c r="E3219" s="10"/>
      <c r="F3219" s="10"/>
      <c r="G3219" s="2" t="s">
        <v>7505</v>
      </c>
      <c r="H3219" s="2" t="s">
        <v>304</v>
      </c>
      <c r="I3219" s="2" t="s">
        <v>1478</v>
      </c>
      <c r="J3219" s="2" t="s">
        <v>965</v>
      </c>
      <c r="K3219" s="2" t="s">
        <v>966</v>
      </c>
      <c r="L3219" s="2" t="s">
        <v>1031</v>
      </c>
      <c r="M3219" s="2" t="s">
        <v>960</v>
      </c>
      <c r="N3219" s="2" t="s">
        <v>967</v>
      </c>
      <c r="O3219" s="2">
        <v>3218</v>
      </c>
    </row>
    <row r="3220" spans="1:15" x14ac:dyDescent="0.35">
      <c r="A3220" s="4">
        <v>2</v>
      </c>
      <c r="B3220" s="4" t="s">
        <v>1466</v>
      </c>
      <c r="C3220" s="4" t="s">
        <v>1467</v>
      </c>
      <c r="D3220" s="4" t="s">
        <v>7506</v>
      </c>
      <c r="E3220" s="10"/>
      <c r="F3220" s="10"/>
      <c r="G3220" s="4" t="s">
        <v>7507</v>
      </c>
      <c r="H3220" s="4" t="s">
        <v>304</v>
      </c>
      <c r="I3220" s="4" t="s">
        <v>1478</v>
      </c>
      <c r="J3220" s="4" t="s">
        <v>957</v>
      </c>
      <c r="K3220" s="4" t="s">
        <v>966</v>
      </c>
      <c r="L3220" s="4" t="s">
        <v>1031</v>
      </c>
      <c r="M3220" s="4" t="s">
        <v>960</v>
      </c>
      <c r="N3220" s="4" t="s">
        <v>1546</v>
      </c>
      <c r="O3220" s="4">
        <v>3219</v>
      </c>
    </row>
    <row r="3221" spans="1:15" x14ac:dyDescent="0.35">
      <c r="A3221" s="2">
        <v>2</v>
      </c>
      <c r="B3221" s="2" t="s">
        <v>1466</v>
      </c>
      <c r="C3221" s="2" t="s">
        <v>1467</v>
      </c>
      <c r="D3221" s="2" t="s">
        <v>7508</v>
      </c>
      <c r="E3221" s="10"/>
      <c r="F3221" s="10"/>
      <c r="G3221" s="2" t="s">
        <v>7509</v>
      </c>
      <c r="H3221" s="2" t="s">
        <v>304</v>
      </c>
      <c r="I3221" s="2" t="s">
        <v>1478</v>
      </c>
      <c r="J3221" s="2" t="s">
        <v>957</v>
      </c>
      <c r="K3221" s="2" t="s">
        <v>966</v>
      </c>
      <c r="L3221" s="2" t="s">
        <v>959</v>
      </c>
      <c r="M3221" s="2" t="s">
        <v>960</v>
      </c>
      <c r="N3221" s="2" t="s">
        <v>961</v>
      </c>
      <c r="O3221" s="2">
        <v>3220</v>
      </c>
    </row>
    <row r="3222" spans="1:15" x14ac:dyDescent="0.35">
      <c r="A3222" s="4">
        <v>2</v>
      </c>
      <c r="B3222" s="4" t="s">
        <v>1466</v>
      </c>
      <c r="C3222" s="4" t="s">
        <v>1467</v>
      </c>
      <c r="D3222" s="4" t="s">
        <v>7510</v>
      </c>
      <c r="E3222" s="10"/>
      <c r="F3222" s="10"/>
      <c r="G3222" s="4" t="s">
        <v>7511</v>
      </c>
      <c r="H3222" s="4" t="s">
        <v>304</v>
      </c>
      <c r="I3222" s="4" t="s">
        <v>1478</v>
      </c>
      <c r="J3222" s="4" t="s">
        <v>965</v>
      </c>
      <c r="K3222" s="4" t="s">
        <v>966</v>
      </c>
      <c r="L3222" s="4" t="s">
        <v>959</v>
      </c>
      <c r="M3222" s="4" t="s">
        <v>960</v>
      </c>
      <c r="N3222" s="4" t="s">
        <v>967</v>
      </c>
      <c r="O3222" s="4">
        <v>3221</v>
      </c>
    </row>
    <row r="3223" spans="1:15" x14ac:dyDescent="0.35">
      <c r="A3223" s="2">
        <v>2</v>
      </c>
      <c r="B3223" s="2" t="s">
        <v>1466</v>
      </c>
      <c r="C3223" s="2" t="s">
        <v>1467</v>
      </c>
      <c r="D3223" s="2" t="s">
        <v>7512</v>
      </c>
      <c r="E3223" s="10"/>
      <c r="F3223" s="10"/>
      <c r="G3223" s="2" t="s">
        <v>7513</v>
      </c>
      <c r="H3223" s="2" t="s">
        <v>304</v>
      </c>
      <c r="I3223" s="2" t="s">
        <v>1478</v>
      </c>
      <c r="J3223" s="2" t="s">
        <v>973</v>
      </c>
      <c r="K3223" s="2" t="s">
        <v>966</v>
      </c>
      <c r="L3223" s="2" t="s">
        <v>959</v>
      </c>
      <c r="M3223" s="2" t="s">
        <v>960</v>
      </c>
      <c r="N3223" s="2" t="s">
        <v>967</v>
      </c>
      <c r="O3223" s="2">
        <v>3222</v>
      </c>
    </row>
    <row r="3224" spans="1:15" x14ac:dyDescent="0.35">
      <c r="A3224" s="4">
        <v>2</v>
      </c>
      <c r="B3224" s="4" t="s">
        <v>1466</v>
      </c>
      <c r="C3224" s="4" t="s">
        <v>1467</v>
      </c>
      <c r="D3224" s="4" t="s">
        <v>7514</v>
      </c>
      <c r="E3224" s="10"/>
      <c r="F3224" s="10"/>
      <c r="G3224" s="4" t="s">
        <v>7515</v>
      </c>
      <c r="H3224" s="4" t="s">
        <v>304</v>
      </c>
      <c r="I3224" s="4" t="s">
        <v>1478</v>
      </c>
      <c r="J3224" s="4" t="s">
        <v>973</v>
      </c>
      <c r="K3224" s="4" t="s">
        <v>966</v>
      </c>
      <c r="L3224" s="4" t="s">
        <v>959</v>
      </c>
      <c r="M3224" s="4" t="s">
        <v>960</v>
      </c>
      <c r="N3224" s="4" t="s">
        <v>967</v>
      </c>
      <c r="O3224" s="4">
        <v>3223</v>
      </c>
    </row>
    <row r="3225" spans="1:15" x14ac:dyDescent="0.35">
      <c r="A3225" s="2">
        <v>2</v>
      </c>
      <c r="B3225" s="2" t="s">
        <v>1466</v>
      </c>
      <c r="C3225" s="2" t="s">
        <v>1467</v>
      </c>
      <c r="D3225" s="2" t="s">
        <v>7516</v>
      </c>
      <c r="E3225" s="10"/>
      <c r="F3225" s="10"/>
      <c r="G3225" s="2" t="s">
        <v>7517</v>
      </c>
      <c r="H3225" s="2" t="s">
        <v>304</v>
      </c>
      <c r="I3225" s="2" t="s">
        <v>1478</v>
      </c>
      <c r="J3225" s="2" t="s">
        <v>973</v>
      </c>
      <c r="K3225" s="2" t="s">
        <v>966</v>
      </c>
      <c r="L3225" s="2" t="s">
        <v>959</v>
      </c>
      <c r="M3225" s="2" t="s">
        <v>960</v>
      </c>
      <c r="N3225" s="2" t="s">
        <v>967</v>
      </c>
      <c r="O3225" s="2">
        <v>3224</v>
      </c>
    </row>
    <row r="3226" spans="1:15" x14ac:dyDescent="0.35">
      <c r="A3226" s="4">
        <v>2</v>
      </c>
      <c r="B3226" s="4" t="s">
        <v>1466</v>
      </c>
      <c r="C3226" s="4" t="s">
        <v>1467</v>
      </c>
      <c r="D3226" s="4" t="s">
        <v>7518</v>
      </c>
      <c r="E3226" s="10"/>
      <c r="F3226" s="10"/>
      <c r="G3226" s="4" t="s">
        <v>7519</v>
      </c>
      <c r="H3226" s="4" t="s">
        <v>304</v>
      </c>
      <c r="I3226" s="4" t="s">
        <v>1478</v>
      </c>
      <c r="J3226" s="4" t="s">
        <v>965</v>
      </c>
      <c r="K3226" s="4" t="s">
        <v>966</v>
      </c>
      <c r="L3226" s="4" t="s">
        <v>959</v>
      </c>
      <c r="M3226" s="4" t="s">
        <v>960</v>
      </c>
      <c r="N3226" s="4" t="s">
        <v>967</v>
      </c>
      <c r="O3226" s="4">
        <v>3225</v>
      </c>
    </row>
    <row r="3227" spans="1:15" x14ac:dyDescent="0.35">
      <c r="A3227" s="2">
        <v>2</v>
      </c>
      <c r="B3227" s="2" t="s">
        <v>1466</v>
      </c>
      <c r="C3227" s="2" t="s">
        <v>1467</v>
      </c>
      <c r="D3227" s="2" t="s">
        <v>7520</v>
      </c>
      <c r="E3227" s="10"/>
      <c r="F3227" s="10"/>
      <c r="G3227" s="2" t="s">
        <v>7521</v>
      </c>
      <c r="H3227" s="2" t="s">
        <v>304</v>
      </c>
      <c r="I3227" s="2" t="s">
        <v>1478</v>
      </c>
      <c r="J3227" s="2" t="s">
        <v>957</v>
      </c>
      <c r="K3227" s="2" t="s">
        <v>966</v>
      </c>
      <c r="L3227" s="2" t="s">
        <v>959</v>
      </c>
      <c r="M3227" s="2" t="s">
        <v>960</v>
      </c>
      <c r="N3227" s="2" t="s">
        <v>1546</v>
      </c>
      <c r="O3227" s="2">
        <v>3226</v>
      </c>
    </row>
    <row r="3228" spans="1:15" x14ac:dyDescent="0.35">
      <c r="A3228" s="4">
        <v>2</v>
      </c>
      <c r="B3228" s="4" t="s">
        <v>1466</v>
      </c>
      <c r="C3228" s="4" t="s">
        <v>1467</v>
      </c>
      <c r="D3228" s="4" t="s">
        <v>7522</v>
      </c>
      <c r="E3228" s="10"/>
      <c r="F3228" s="10"/>
      <c r="G3228" s="4" t="s">
        <v>7523</v>
      </c>
      <c r="H3228" s="4" t="s">
        <v>304</v>
      </c>
      <c r="I3228" s="4" t="s">
        <v>1478</v>
      </c>
      <c r="J3228" s="4" t="s">
        <v>965</v>
      </c>
      <c r="K3228" s="4" t="s">
        <v>966</v>
      </c>
      <c r="L3228" s="4" t="s">
        <v>959</v>
      </c>
      <c r="M3228" s="4" t="s">
        <v>960</v>
      </c>
      <c r="N3228" s="4" t="s">
        <v>967</v>
      </c>
      <c r="O3228" s="4">
        <v>3227</v>
      </c>
    </row>
    <row r="3229" spans="1:15" x14ac:dyDescent="0.35">
      <c r="A3229" s="2">
        <v>2</v>
      </c>
      <c r="B3229" s="2" t="s">
        <v>1466</v>
      </c>
      <c r="C3229" s="2" t="s">
        <v>1467</v>
      </c>
      <c r="D3229" s="2" t="s">
        <v>7524</v>
      </c>
      <c r="E3229" s="10"/>
      <c r="F3229" s="10"/>
      <c r="G3229" s="2" t="s">
        <v>7525</v>
      </c>
      <c r="H3229" s="2" t="s">
        <v>304</v>
      </c>
      <c r="I3229" s="2" t="s">
        <v>1478</v>
      </c>
      <c r="J3229" s="2" t="s">
        <v>957</v>
      </c>
      <c r="K3229" s="2" t="s">
        <v>966</v>
      </c>
      <c r="L3229" s="2" t="s">
        <v>959</v>
      </c>
      <c r="M3229" s="2" t="s">
        <v>960</v>
      </c>
      <c r="N3229" s="2" t="s">
        <v>961</v>
      </c>
      <c r="O3229" s="2">
        <v>3228</v>
      </c>
    </row>
    <row r="3230" spans="1:15" x14ac:dyDescent="0.35">
      <c r="A3230" s="4">
        <v>2</v>
      </c>
      <c r="B3230" s="4" t="s">
        <v>1466</v>
      </c>
      <c r="C3230" s="4" t="s">
        <v>1467</v>
      </c>
      <c r="D3230" s="4" t="s">
        <v>7526</v>
      </c>
      <c r="E3230" s="10"/>
      <c r="F3230" s="10"/>
      <c r="G3230" s="4" t="s">
        <v>7527</v>
      </c>
      <c r="H3230" s="4" t="s">
        <v>304</v>
      </c>
      <c r="I3230" s="4" t="s">
        <v>1478</v>
      </c>
      <c r="J3230" s="4" t="s">
        <v>957</v>
      </c>
      <c r="K3230" s="4" t="s">
        <v>966</v>
      </c>
      <c r="L3230" s="4" t="s">
        <v>959</v>
      </c>
      <c r="M3230" s="4" t="s">
        <v>960</v>
      </c>
      <c r="N3230" s="4" t="s">
        <v>961</v>
      </c>
      <c r="O3230" s="4">
        <v>3229</v>
      </c>
    </row>
    <row r="3231" spans="1:15" x14ac:dyDescent="0.35">
      <c r="A3231" s="2">
        <v>2</v>
      </c>
      <c r="B3231" s="2" t="s">
        <v>1466</v>
      </c>
      <c r="C3231" s="2" t="s">
        <v>1467</v>
      </c>
      <c r="D3231" s="2" t="s">
        <v>7528</v>
      </c>
      <c r="E3231" s="10"/>
      <c r="F3231" s="10"/>
      <c r="G3231" s="2" t="s">
        <v>7529</v>
      </c>
      <c r="H3231" s="2" t="s">
        <v>304</v>
      </c>
      <c r="I3231" s="2" t="s">
        <v>1478</v>
      </c>
      <c r="J3231" s="2" t="s">
        <v>957</v>
      </c>
      <c r="K3231" s="2" t="s">
        <v>966</v>
      </c>
      <c r="L3231" s="2" t="s">
        <v>959</v>
      </c>
      <c r="M3231" s="2" t="s">
        <v>960</v>
      </c>
      <c r="N3231" s="2" t="s">
        <v>1245</v>
      </c>
      <c r="O3231" s="2">
        <v>3230</v>
      </c>
    </row>
    <row r="3232" spans="1:15" x14ac:dyDescent="0.35">
      <c r="A3232" s="4">
        <v>2</v>
      </c>
      <c r="B3232" s="4" t="s">
        <v>1466</v>
      </c>
      <c r="C3232" s="4" t="s">
        <v>1467</v>
      </c>
      <c r="D3232" s="4" t="s">
        <v>7530</v>
      </c>
      <c r="E3232" s="10"/>
      <c r="F3232" s="10"/>
      <c r="G3232" s="4" t="s">
        <v>7531</v>
      </c>
      <c r="H3232" s="4" t="s">
        <v>304</v>
      </c>
      <c r="I3232" s="4" t="s">
        <v>1478</v>
      </c>
      <c r="J3232" s="4" t="s">
        <v>957</v>
      </c>
      <c r="K3232" s="4" t="s">
        <v>966</v>
      </c>
      <c r="L3232" s="4" t="s">
        <v>959</v>
      </c>
      <c r="M3232" s="4" t="s">
        <v>960</v>
      </c>
      <c r="N3232" s="4" t="s">
        <v>961</v>
      </c>
      <c r="O3232" s="4">
        <v>3231</v>
      </c>
    </row>
    <row r="3233" spans="1:15" x14ac:dyDescent="0.35">
      <c r="A3233" s="2">
        <v>2</v>
      </c>
      <c r="B3233" s="2" t="s">
        <v>1466</v>
      </c>
      <c r="C3233" s="2" t="s">
        <v>1467</v>
      </c>
      <c r="D3233" s="2" t="s">
        <v>7532</v>
      </c>
      <c r="E3233" s="10"/>
      <c r="F3233" s="10"/>
      <c r="G3233" s="2" t="s">
        <v>753</v>
      </c>
      <c r="H3233" s="2" t="s">
        <v>304</v>
      </c>
      <c r="I3233" s="2" t="s">
        <v>1478</v>
      </c>
      <c r="J3233" s="2" t="s">
        <v>957</v>
      </c>
      <c r="K3233" s="2" t="s">
        <v>966</v>
      </c>
      <c r="L3233" s="2" t="s">
        <v>959</v>
      </c>
      <c r="M3233" s="2" t="s">
        <v>960</v>
      </c>
      <c r="N3233" s="2" t="s">
        <v>1245</v>
      </c>
      <c r="O3233" s="2">
        <v>3232</v>
      </c>
    </row>
    <row r="3234" spans="1:15" x14ac:dyDescent="0.35">
      <c r="A3234" s="4">
        <v>2</v>
      </c>
      <c r="B3234" s="4" t="s">
        <v>1466</v>
      </c>
      <c r="C3234" s="4" t="s">
        <v>1467</v>
      </c>
      <c r="D3234" s="4" t="s">
        <v>7533</v>
      </c>
      <c r="E3234" s="10"/>
      <c r="F3234" s="10"/>
      <c r="G3234" s="4" t="s">
        <v>7534</v>
      </c>
      <c r="H3234" s="4" t="s">
        <v>304</v>
      </c>
      <c r="I3234" s="4" t="s">
        <v>1478</v>
      </c>
      <c r="J3234" s="4" t="s">
        <v>957</v>
      </c>
      <c r="K3234" s="4" t="s">
        <v>966</v>
      </c>
      <c r="L3234" s="4" t="s">
        <v>959</v>
      </c>
      <c r="M3234" s="4" t="s">
        <v>960</v>
      </c>
      <c r="N3234" s="4" t="s">
        <v>961</v>
      </c>
      <c r="O3234" s="4">
        <v>3233</v>
      </c>
    </row>
    <row r="3235" spans="1:15" x14ac:dyDescent="0.35">
      <c r="A3235" s="2">
        <v>2</v>
      </c>
      <c r="B3235" s="2" t="s">
        <v>1466</v>
      </c>
      <c r="C3235" s="2" t="s">
        <v>1467</v>
      </c>
      <c r="D3235" s="2" t="s">
        <v>7535</v>
      </c>
      <c r="E3235" s="10"/>
      <c r="F3235" s="10"/>
      <c r="G3235" s="2" t="s">
        <v>7536</v>
      </c>
      <c r="H3235" s="2" t="s">
        <v>304</v>
      </c>
      <c r="I3235" s="2" t="s">
        <v>1478</v>
      </c>
      <c r="J3235" s="2" t="s">
        <v>973</v>
      </c>
      <c r="K3235" s="2" t="s">
        <v>966</v>
      </c>
      <c r="L3235" s="2" t="s">
        <v>1031</v>
      </c>
      <c r="M3235" s="2" t="s">
        <v>960</v>
      </c>
      <c r="N3235" s="2" t="s">
        <v>967</v>
      </c>
      <c r="O3235" s="2">
        <v>3234</v>
      </c>
    </row>
    <row r="3236" spans="1:15" x14ac:dyDescent="0.35">
      <c r="A3236" s="4">
        <v>2</v>
      </c>
      <c r="B3236" s="4" t="s">
        <v>1466</v>
      </c>
      <c r="C3236" s="4" t="s">
        <v>1467</v>
      </c>
      <c r="D3236" s="4" t="s">
        <v>7537</v>
      </c>
      <c r="E3236" s="10"/>
      <c r="F3236" s="10"/>
      <c r="G3236" s="4" t="s">
        <v>7538</v>
      </c>
      <c r="H3236" s="4" t="s">
        <v>304</v>
      </c>
      <c r="I3236" s="4" t="s">
        <v>1478</v>
      </c>
      <c r="J3236" s="4" t="s">
        <v>973</v>
      </c>
      <c r="K3236" s="4" t="s">
        <v>966</v>
      </c>
      <c r="L3236" s="4" t="s">
        <v>959</v>
      </c>
      <c r="M3236" s="4" t="s">
        <v>960</v>
      </c>
      <c r="N3236" s="4" t="s">
        <v>967</v>
      </c>
      <c r="O3236" s="4">
        <v>3235</v>
      </c>
    </row>
    <row r="3237" spans="1:15" x14ac:dyDescent="0.35">
      <c r="A3237" s="2">
        <v>2</v>
      </c>
      <c r="B3237" s="2" t="s">
        <v>1466</v>
      </c>
      <c r="C3237" s="2" t="s">
        <v>1467</v>
      </c>
      <c r="D3237" s="2" t="s">
        <v>7539</v>
      </c>
      <c r="E3237" s="10"/>
      <c r="F3237" s="10"/>
      <c r="G3237" s="2" t="s">
        <v>7540</v>
      </c>
      <c r="H3237" s="2" t="s">
        <v>304</v>
      </c>
      <c r="I3237" s="2" t="s">
        <v>1478</v>
      </c>
      <c r="J3237" s="2" t="s">
        <v>957</v>
      </c>
      <c r="K3237" s="2" t="s">
        <v>966</v>
      </c>
      <c r="L3237" s="2" t="s">
        <v>959</v>
      </c>
      <c r="M3237" s="2" t="s">
        <v>960</v>
      </c>
      <c r="N3237" s="2" t="s">
        <v>967</v>
      </c>
      <c r="O3237" s="2">
        <v>3236</v>
      </c>
    </row>
    <row r="3238" spans="1:15" x14ac:dyDescent="0.35">
      <c r="A3238" s="4">
        <v>2</v>
      </c>
      <c r="B3238" s="4" t="s">
        <v>1466</v>
      </c>
      <c r="C3238" s="4" t="s">
        <v>1467</v>
      </c>
      <c r="D3238" s="4" t="s">
        <v>7541</v>
      </c>
      <c r="E3238" s="10"/>
      <c r="F3238" s="10"/>
      <c r="G3238" s="4" t="s">
        <v>708</v>
      </c>
      <c r="H3238" s="4" t="s">
        <v>304</v>
      </c>
      <c r="I3238" s="4" t="s">
        <v>1478</v>
      </c>
      <c r="J3238" s="4" t="s">
        <v>957</v>
      </c>
      <c r="K3238" s="4" t="s">
        <v>966</v>
      </c>
      <c r="L3238" s="4" t="s">
        <v>959</v>
      </c>
      <c r="M3238" s="4" t="s">
        <v>960</v>
      </c>
      <c r="N3238" s="4" t="s">
        <v>1245</v>
      </c>
      <c r="O3238" s="4">
        <v>3237</v>
      </c>
    </row>
    <row r="3239" spans="1:15" x14ac:dyDescent="0.35">
      <c r="A3239" s="2">
        <v>2</v>
      </c>
      <c r="B3239" s="2" t="s">
        <v>1466</v>
      </c>
      <c r="C3239" s="2" t="s">
        <v>1467</v>
      </c>
      <c r="D3239" s="2" t="s">
        <v>7542</v>
      </c>
      <c r="E3239" s="10"/>
      <c r="F3239" s="10"/>
      <c r="G3239" s="2" t="s">
        <v>7543</v>
      </c>
      <c r="H3239" s="2" t="s">
        <v>304</v>
      </c>
      <c r="I3239" s="2" t="s">
        <v>1478</v>
      </c>
      <c r="J3239" s="2" t="s">
        <v>957</v>
      </c>
      <c r="K3239" s="2" t="s">
        <v>966</v>
      </c>
      <c r="L3239" s="2" t="s">
        <v>959</v>
      </c>
      <c r="M3239" s="2" t="s">
        <v>960</v>
      </c>
      <c r="N3239" s="2" t="s">
        <v>961</v>
      </c>
      <c r="O3239" s="2">
        <v>3238</v>
      </c>
    </row>
    <row r="3240" spans="1:15" x14ac:dyDescent="0.35">
      <c r="A3240" s="4">
        <v>2</v>
      </c>
      <c r="B3240" s="4" t="s">
        <v>1466</v>
      </c>
      <c r="C3240" s="4" t="s">
        <v>1467</v>
      </c>
      <c r="D3240" s="4" t="s">
        <v>7544</v>
      </c>
      <c r="E3240" s="10"/>
      <c r="F3240" s="10"/>
      <c r="G3240" s="4" t="s">
        <v>7545</v>
      </c>
      <c r="H3240" s="4" t="s">
        <v>304</v>
      </c>
      <c r="I3240" s="4" t="s">
        <v>1478</v>
      </c>
      <c r="J3240" s="4" t="s">
        <v>957</v>
      </c>
      <c r="K3240" s="4" t="s">
        <v>966</v>
      </c>
      <c r="L3240" s="4" t="s">
        <v>959</v>
      </c>
      <c r="M3240" s="4" t="s">
        <v>960</v>
      </c>
      <c r="N3240" s="4" t="s">
        <v>961</v>
      </c>
      <c r="O3240" s="4">
        <v>3239</v>
      </c>
    </row>
    <row r="3241" spans="1:15" x14ac:dyDescent="0.35">
      <c r="A3241" s="2">
        <v>2</v>
      </c>
      <c r="B3241" s="2" t="s">
        <v>1466</v>
      </c>
      <c r="C3241" s="2" t="s">
        <v>1467</v>
      </c>
      <c r="D3241" s="2" t="s">
        <v>7546</v>
      </c>
      <c r="E3241" s="10"/>
      <c r="F3241" s="10"/>
      <c r="G3241" s="2" t="s">
        <v>7547</v>
      </c>
      <c r="H3241" s="2" t="s">
        <v>304</v>
      </c>
      <c r="I3241" s="2" t="s">
        <v>1478</v>
      </c>
      <c r="J3241" s="2" t="s">
        <v>965</v>
      </c>
      <c r="K3241" s="2" t="s">
        <v>966</v>
      </c>
      <c r="L3241" s="2" t="s">
        <v>1031</v>
      </c>
      <c r="M3241" s="2" t="s">
        <v>960</v>
      </c>
      <c r="N3241" s="2" t="s">
        <v>967</v>
      </c>
      <c r="O3241" s="2">
        <v>3240</v>
      </c>
    </row>
    <row r="3242" spans="1:15" x14ac:dyDescent="0.35">
      <c r="A3242" s="4">
        <v>2</v>
      </c>
      <c r="B3242" s="4" t="s">
        <v>1466</v>
      </c>
      <c r="C3242" s="4" t="s">
        <v>1467</v>
      </c>
      <c r="D3242" s="4" t="s">
        <v>4478</v>
      </c>
      <c r="E3242" s="10"/>
      <c r="F3242" s="10"/>
      <c r="G3242" s="4" t="s">
        <v>7548</v>
      </c>
      <c r="H3242" s="4" t="s">
        <v>304</v>
      </c>
      <c r="I3242" s="4" t="s">
        <v>1478</v>
      </c>
      <c r="J3242" s="4" t="s">
        <v>965</v>
      </c>
      <c r="K3242" s="4" t="s">
        <v>966</v>
      </c>
      <c r="L3242" s="4" t="s">
        <v>1031</v>
      </c>
      <c r="M3242" s="4" t="s">
        <v>960</v>
      </c>
      <c r="N3242" s="4" t="s">
        <v>967</v>
      </c>
      <c r="O3242" s="4">
        <v>3241</v>
      </c>
    </row>
    <row r="3243" spans="1:15" x14ac:dyDescent="0.35">
      <c r="A3243" s="2">
        <v>2</v>
      </c>
      <c r="B3243" s="2" t="s">
        <v>1466</v>
      </c>
      <c r="C3243" s="2" t="s">
        <v>1467</v>
      </c>
      <c r="D3243" s="2" t="s">
        <v>7549</v>
      </c>
      <c r="E3243" s="10"/>
      <c r="F3243" s="10"/>
      <c r="G3243" s="2" t="s">
        <v>7550</v>
      </c>
      <c r="H3243" s="2" t="s">
        <v>304</v>
      </c>
      <c r="I3243" s="2" t="s">
        <v>1478</v>
      </c>
      <c r="J3243" s="2" t="s">
        <v>973</v>
      </c>
      <c r="K3243" s="2" t="s">
        <v>966</v>
      </c>
      <c r="L3243" s="2" t="s">
        <v>959</v>
      </c>
      <c r="M3243" s="2" t="s">
        <v>960</v>
      </c>
      <c r="N3243" s="2" t="s">
        <v>967</v>
      </c>
      <c r="O3243" s="2">
        <v>3242</v>
      </c>
    </row>
    <row r="3244" spans="1:15" x14ac:dyDescent="0.35">
      <c r="A3244" s="4">
        <v>2</v>
      </c>
      <c r="B3244" s="4" t="s">
        <v>1466</v>
      </c>
      <c r="C3244" s="4" t="s">
        <v>1467</v>
      </c>
      <c r="D3244" s="4" t="s">
        <v>7551</v>
      </c>
      <c r="E3244" s="10"/>
      <c r="F3244" s="10"/>
      <c r="G3244" s="4" t="s">
        <v>7552</v>
      </c>
      <c r="H3244" s="4" t="s">
        <v>304</v>
      </c>
      <c r="I3244" s="4" t="s">
        <v>1478</v>
      </c>
      <c r="J3244" s="4" t="s">
        <v>965</v>
      </c>
      <c r="K3244" s="4" t="s">
        <v>966</v>
      </c>
      <c r="L3244" s="4" t="s">
        <v>1031</v>
      </c>
      <c r="M3244" s="4" t="s">
        <v>960</v>
      </c>
      <c r="N3244" s="4" t="s">
        <v>967</v>
      </c>
      <c r="O3244" s="4">
        <v>3243</v>
      </c>
    </row>
    <row r="3245" spans="1:15" x14ac:dyDescent="0.35">
      <c r="A3245" s="2">
        <v>2</v>
      </c>
      <c r="B3245" s="2" t="s">
        <v>1466</v>
      </c>
      <c r="C3245" s="2" t="s">
        <v>1467</v>
      </c>
      <c r="D3245" s="2" t="s">
        <v>7553</v>
      </c>
      <c r="E3245" s="10"/>
      <c r="F3245" s="10"/>
      <c r="G3245" s="2" t="s">
        <v>7554</v>
      </c>
      <c r="H3245" s="2" t="s">
        <v>304</v>
      </c>
      <c r="I3245" s="2" t="s">
        <v>1478</v>
      </c>
      <c r="J3245" s="2" t="s">
        <v>957</v>
      </c>
      <c r="K3245" s="2" t="s">
        <v>966</v>
      </c>
      <c r="L3245" s="2" t="s">
        <v>959</v>
      </c>
      <c r="M3245" s="2" t="s">
        <v>960</v>
      </c>
      <c r="N3245" s="2" t="s">
        <v>961</v>
      </c>
      <c r="O3245" s="2">
        <v>3244</v>
      </c>
    </row>
    <row r="3246" spans="1:15" x14ac:dyDescent="0.35">
      <c r="A3246" s="4">
        <v>2</v>
      </c>
      <c r="B3246" s="4" t="s">
        <v>1466</v>
      </c>
      <c r="C3246" s="4" t="s">
        <v>1467</v>
      </c>
      <c r="D3246" s="4" t="s">
        <v>7555</v>
      </c>
      <c r="E3246" s="10"/>
      <c r="F3246" s="10"/>
      <c r="G3246" s="4" t="s">
        <v>7556</v>
      </c>
      <c r="H3246" s="4" t="s">
        <v>304</v>
      </c>
      <c r="I3246" s="4" t="s">
        <v>1478</v>
      </c>
      <c r="J3246" s="4" t="s">
        <v>957</v>
      </c>
      <c r="K3246" s="4" t="s">
        <v>966</v>
      </c>
      <c r="L3246" s="4" t="s">
        <v>1031</v>
      </c>
      <c r="M3246" s="4" t="s">
        <v>960</v>
      </c>
      <c r="N3246" s="4" t="s">
        <v>1671</v>
      </c>
      <c r="O3246" s="4">
        <v>3245</v>
      </c>
    </row>
    <row r="3247" spans="1:15" x14ac:dyDescent="0.35">
      <c r="A3247" s="2">
        <v>2</v>
      </c>
      <c r="B3247" s="2" t="s">
        <v>1466</v>
      </c>
      <c r="C3247" s="2" t="s">
        <v>1467</v>
      </c>
      <c r="D3247" s="2" t="s">
        <v>7557</v>
      </c>
      <c r="E3247" s="10"/>
      <c r="F3247" s="10"/>
      <c r="G3247" s="2" t="s">
        <v>7558</v>
      </c>
      <c r="H3247" s="2" t="s">
        <v>304</v>
      </c>
      <c r="I3247" s="2" t="s">
        <v>1478</v>
      </c>
      <c r="J3247" s="2" t="s">
        <v>973</v>
      </c>
      <c r="K3247" s="2" t="s">
        <v>966</v>
      </c>
      <c r="L3247" s="2" t="s">
        <v>1031</v>
      </c>
      <c r="M3247" s="2" t="s">
        <v>960</v>
      </c>
      <c r="N3247" s="2" t="s">
        <v>967</v>
      </c>
      <c r="O3247" s="2">
        <v>3246</v>
      </c>
    </row>
    <row r="3248" spans="1:15" x14ac:dyDescent="0.35">
      <c r="A3248" s="4">
        <v>2</v>
      </c>
      <c r="B3248" s="4" t="s">
        <v>1466</v>
      </c>
      <c r="C3248" s="4" t="s">
        <v>1467</v>
      </c>
      <c r="D3248" s="4" t="s">
        <v>7559</v>
      </c>
      <c r="E3248" s="10"/>
      <c r="F3248" s="10"/>
      <c r="G3248" s="4" t="s">
        <v>7560</v>
      </c>
      <c r="H3248" s="4" t="s">
        <v>304</v>
      </c>
      <c r="I3248" s="4" t="s">
        <v>1478</v>
      </c>
      <c r="J3248" s="4" t="s">
        <v>965</v>
      </c>
      <c r="K3248" s="4" t="s">
        <v>966</v>
      </c>
      <c r="L3248" s="4" t="s">
        <v>1031</v>
      </c>
      <c r="M3248" s="4" t="s">
        <v>960</v>
      </c>
      <c r="N3248" s="4" t="s">
        <v>967</v>
      </c>
      <c r="O3248" s="4">
        <v>3247</v>
      </c>
    </row>
    <row r="3249" spans="1:15" x14ac:dyDescent="0.35">
      <c r="A3249" s="2">
        <v>2</v>
      </c>
      <c r="B3249" s="2" t="s">
        <v>1466</v>
      </c>
      <c r="C3249" s="2" t="s">
        <v>1467</v>
      </c>
      <c r="D3249" s="2" t="s">
        <v>7561</v>
      </c>
      <c r="E3249" s="10"/>
      <c r="F3249" s="10"/>
      <c r="G3249" s="2" t="s">
        <v>7562</v>
      </c>
      <c r="H3249" s="2" t="s">
        <v>304</v>
      </c>
      <c r="I3249" s="2" t="s">
        <v>1478</v>
      </c>
      <c r="J3249" s="2" t="s">
        <v>973</v>
      </c>
      <c r="K3249" s="2" t="s">
        <v>966</v>
      </c>
      <c r="L3249" s="2" t="s">
        <v>1031</v>
      </c>
      <c r="M3249" s="2" t="s">
        <v>960</v>
      </c>
      <c r="N3249" s="2" t="s">
        <v>967</v>
      </c>
      <c r="O3249" s="2">
        <v>3248</v>
      </c>
    </row>
    <row r="3250" spans="1:15" x14ac:dyDescent="0.35">
      <c r="A3250" s="4">
        <v>2</v>
      </c>
      <c r="B3250" s="4" t="s">
        <v>1466</v>
      </c>
      <c r="C3250" s="4" t="s">
        <v>1467</v>
      </c>
      <c r="D3250" s="4" t="s">
        <v>7563</v>
      </c>
      <c r="E3250" s="10"/>
      <c r="F3250" s="10"/>
      <c r="G3250" s="4" t="s">
        <v>7564</v>
      </c>
      <c r="H3250" s="4" t="s">
        <v>304</v>
      </c>
      <c r="I3250" s="4" t="s">
        <v>1478</v>
      </c>
      <c r="J3250" s="4" t="s">
        <v>965</v>
      </c>
      <c r="K3250" s="4" t="s">
        <v>966</v>
      </c>
      <c r="L3250" s="4" t="s">
        <v>1031</v>
      </c>
      <c r="M3250" s="4" t="s">
        <v>960</v>
      </c>
      <c r="N3250" s="4" t="s">
        <v>967</v>
      </c>
      <c r="O3250" s="4">
        <v>3249</v>
      </c>
    </row>
    <row r="3251" spans="1:15" x14ac:dyDescent="0.35">
      <c r="A3251" s="2">
        <v>2</v>
      </c>
      <c r="B3251" s="2" t="s">
        <v>1466</v>
      </c>
      <c r="C3251" s="2" t="s">
        <v>1467</v>
      </c>
      <c r="D3251" s="2" t="s">
        <v>7565</v>
      </c>
      <c r="E3251" s="10"/>
      <c r="F3251" s="10"/>
      <c r="G3251" s="2" t="s">
        <v>7566</v>
      </c>
      <c r="H3251" s="2" t="s">
        <v>304</v>
      </c>
      <c r="I3251" s="2" t="s">
        <v>1478</v>
      </c>
      <c r="J3251" s="2" t="s">
        <v>965</v>
      </c>
      <c r="K3251" s="2" t="s">
        <v>966</v>
      </c>
      <c r="L3251" s="2" t="s">
        <v>959</v>
      </c>
      <c r="M3251" s="2" t="s">
        <v>960</v>
      </c>
      <c r="N3251" s="2" t="s">
        <v>967</v>
      </c>
      <c r="O3251" s="2">
        <v>3250</v>
      </c>
    </row>
    <row r="3252" spans="1:15" x14ac:dyDescent="0.35">
      <c r="A3252" s="4">
        <v>2</v>
      </c>
      <c r="B3252" s="4" t="s">
        <v>1466</v>
      </c>
      <c r="C3252" s="4" t="s">
        <v>1467</v>
      </c>
      <c r="D3252" s="4" t="s">
        <v>7567</v>
      </c>
      <c r="E3252" s="10"/>
      <c r="F3252" s="10"/>
      <c r="G3252" s="4" t="s">
        <v>7568</v>
      </c>
      <c r="H3252" s="4" t="s">
        <v>304</v>
      </c>
      <c r="I3252" s="4" t="s">
        <v>1478</v>
      </c>
      <c r="J3252" s="4" t="s">
        <v>957</v>
      </c>
      <c r="K3252" s="4" t="s">
        <v>966</v>
      </c>
      <c r="L3252" s="4" t="s">
        <v>959</v>
      </c>
      <c r="M3252" s="4" t="s">
        <v>960</v>
      </c>
      <c r="N3252" s="4" t="s">
        <v>961</v>
      </c>
      <c r="O3252" s="4">
        <v>3251</v>
      </c>
    </row>
    <row r="3253" spans="1:15" x14ac:dyDescent="0.35">
      <c r="A3253" s="2">
        <v>2</v>
      </c>
      <c r="B3253" s="2" t="s">
        <v>1466</v>
      </c>
      <c r="C3253" s="2" t="s">
        <v>1467</v>
      </c>
      <c r="D3253" s="2" t="s">
        <v>7569</v>
      </c>
      <c r="E3253" s="10"/>
      <c r="F3253" s="10"/>
      <c r="G3253" s="2" t="s">
        <v>7570</v>
      </c>
      <c r="H3253" s="2" t="s">
        <v>304</v>
      </c>
      <c r="I3253" s="2" t="s">
        <v>1478</v>
      </c>
      <c r="J3253" s="2" t="s">
        <v>973</v>
      </c>
      <c r="K3253" s="2" t="s">
        <v>966</v>
      </c>
      <c r="L3253" s="2" t="s">
        <v>1031</v>
      </c>
      <c r="M3253" s="2" t="s">
        <v>960</v>
      </c>
      <c r="N3253" s="2" t="s">
        <v>967</v>
      </c>
      <c r="O3253" s="2">
        <v>3252</v>
      </c>
    </row>
    <row r="3254" spans="1:15" x14ac:dyDescent="0.35">
      <c r="A3254" s="4">
        <v>2</v>
      </c>
      <c r="B3254" s="4" t="s">
        <v>1466</v>
      </c>
      <c r="C3254" s="4" t="s">
        <v>1467</v>
      </c>
      <c r="D3254" s="4" t="s">
        <v>7571</v>
      </c>
      <c r="E3254" s="10"/>
      <c r="F3254" s="10"/>
      <c r="G3254" s="4" t="s">
        <v>7572</v>
      </c>
      <c r="H3254" s="4" t="s">
        <v>304</v>
      </c>
      <c r="I3254" s="4" t="s">
        <v>1478</v>
      </c>
      <c r="J3254" s="4" t="s">
        <v>973</v>
      </c>
      <c r="K3254" s="4" t="s">
        <v>966</v>
      </c>
      <c r="L3254" s="4" t="s">
        <v>1031</v>
      </c>
      <c r="M3254" s="4" t="s">
        <v>960</v>
      </c>
      <c r="N3254" s="4" t="s">
        <v>967</v>
      </c>
      <c r="O3254" s="4">
        <v>3253</v>
      </c>
    </row>
    <row r="3255" spans="1:15" x14ac:dyDescent="0.35">
      <c r="A3255" s="2">
        <v>2</v>
      </c>
      <c r="B3255" s="2" t="s">
        <v>1466</v>
      </c>
      <c r="C3255" s="2" t="s">
        <v>1467</v>
      </c>
      <c r="D3255" s="2" t="s">
        <v>7573</v>
      </c>
      <c r="E3255" s="10"/>
      <c r="F3255" s="10"/>
      <c r="G3255" s="2" t="s">
        <v>7574</v>
      </c>
      <c r="H3255" s="2" t="s">
        <v>304</v>
      </c>
      <c r="I3255" s="2" t="s">
        <v>1478</v>
      </c>
      <c r="J3255" s="2" t="s">
        <v>957</v>
      </c>
      <c r="K3255" s="2" t="s">
        <v>966</v>
      </c>
      <c r="L3255" s="2" t="s">
        <v>959</v>
      </c>
      <c r="M3255" s="2" t="s">
        <v>960</v>
      </c>
      <c r="N3255" s="2" t="s">
        <v>1245</v>
      </c>
      <c r="O3255" s="2">
        <v>3254</v>
      </c>
    </row>
    <row r="3256" spans="1:15" x14ac:dyDescent="0.35">
      <c r="A3256" s="4">
        <v>2</v>
      </c>
      <c r="B3256" s="4" t="s">
        <v>1466</v>
      </c>
      <c r="C3256" s="4" t="s">
        <v>1467</v>
      </c>
      <c r="D3256" s="4" t="s">
        <v>7575</v>
      </c>
      <c r="E3256" s="10"/>
      <c r="F3256" s="10"/>
      <c r="G3256" s="4" t="s">
        <v>7576</v>
      </c>
      <c r="H3256" s="4" t="s">
        <v>304</v>
      </c>
      <c r="I3256" s="4" t="s">
        <v>1478</v>
      </c>
      <c r="J3256" s="4" t="s">
        <v>957</v>
      </c>
      <c r="K3256" s="4" t="s">
        <v>966</v>
      </c>
      <c r="L3256" s="4" t="s">
        <v>959</v>
      </c>
      <c r="M3256" s="4" t="s">
        <v>960</v>
      </c>
      <c r="N3256" s="4" t="s">
        <v>961</v>
      </c>
      <c r="O3256" s="4">
        <v>3255</v>
      </c>
    </row>
    <row r="3257" spans="1:15" x14ac:dyDescent="0.35">
      <c r="A3257" s="2">
        <v>2</v>
      </c>
      <c r="B3257" s="2" t="s">
        <v>1466</v>
      </c>
      <c r="C3257" s="2" t="s">
        <v>1467</v>
      </c>
      <c r="D3257" s="2" t="s">
        <v>7577</v>
      </c>
      <c r="E3257" s="10"/>
      <c r="F3257" s="10"/>
      <c r="G3257" s="2" t="s">
        <v>7578</v>
      </c>
      <c r="H3257" s="2" t="s">
        <v>304</v>
      </c>
      <c r="I3257" s="2" t="s">
        <v>1478</v>
      </c>
      <c r="J3257" s="2" t="s">
        <v>965</v>
      </c>
      <c r="K3257" s="2" t="s">
        <v>966</v>
      </c>
      <c r="L3257" s="2" t="s">
        <v>1031</v>
      </c>
      <c r="M3257" s="2" t="s">
        <v>960</v>
      </c>
      <c r="N3257" s="2" t="s">
        <v>967</v>
      </c>
      <c r="O3257" s="2">
        <v>3256</v>
      </c>
    </row>
    <row r="3258" spans="1:15" x14ac:dyDescent="0.35">
      <c r="A3258" s="4">
        <v>2</v>
      </c>
      <c r="B3258" s="4" t="s">
        <v>1466</v>
      </c>
      <c r="C3258" s="4" t="s">
        <v>1467</v>
      </c>
      <c r="D3258" s="4" t="s">
        <v>7579</v>
      </c>
      <c r="E3258" s="10"/>
      <c r="F3258" s="10"/>
      <c r="G3258" s="4" t="s">
        <v>7580</v>
      </c>
      <c r="H3258" s="4" t="s">
        <v>304</v>
      </c>
      <c r="I3258" s="4" t="s">
        <v>1478</v>
      </c>
      <c r="J3258" s="4" t="s">
        <v>973</v>
      </c>
      <c r="K3258" s="4" t="s">
        <v>966</v>
      </c>
      <c r="L3258" s="4" t="s">
        <v>959</v>
      </c>
      <c r="M3258" s="4" t="s">
        <v>960</v>
      </c>
      <c r="N3258" s="4" t="s">
        <v>967</v>
      </c>
      <c r="O3258" s="4">
        <v>3257</v>
      </c>
    </row>
    <row r="3259" spans="1:15" x14ac:dyDescent="0.35">
      <c r="A3259" s="2">
        <v>2</v>
      </c>
      <c r="B3259" s="2" t="s">
        <v>1466</v>
      </c>
      <c r="C3259" s="2" t="s">
        <v>1467</v>
      </c>
      <c r="D3259" s="2" t="s">
        <v>7581</v>
      </c>
      <c r="E3259" s="10"/>
      <c r="F3259" s="10"/>
      <c r="G3259" s="2" t="s">
        <v>7582</v>
      </c>
      <c r="H3259" s="2" t="s">
        <v>304</v>
      </c>
      <c r="I3259" s="2" t="s">
        <v>1478</v>
      </c>
      <c r="J3259" s="2" t="s">
        <v>965</v>
      </c>
      <c r="K3259" s="2" t="s">
        <v>966</v>
      </c>
      <c r="L3259" s="2" t="s">
        <v>1031</v>
      </c>
      <c r="M3259" s="2" t="s">
        <v>960</v>
      </c>
      <c r="N3259" s="2" t="s">
        <v>967</v>
      </c>
      <c r="O3259" s="2">
        <v>3258</v>
      </c>
    </row>
    <row r="3260" spans="1:15" x14ac:dyDescent="0.35">
      <c r="A3260" s="4">
        <v>2</v>
      </c>
      <c r="B3260" s="4" t="s">
        <v>1466</v>
      </c>
      <c r="C3260" s="4" t="s">
        <v>1467</v>
      </c>
      <c r="D3260" s="4" t="s">
        <v>7583</v>
      </c>
      <c r="E3260" s="10"/>
      <c r="F3260" s="10"/>
      <c r="G3260" s="4" t="s">
        <v>7584</v>
      </c>
      <c r="H3260" s="4" t="s">
        <v>304</v>
      </c>
      <c r="I3260" s="4" t="s">
        <v>1478</v>
      </c>
      <c r="J3260" s="4" t="s">
        <v>965</v>
      </c>
      <c r="K3260" s="4" t="s">
        <v>966</v>
      </c>
      <c r="L3260" s="4" t="s">
        <v>959</v>
      </c>
      <c r="M3260" s="4" t="s">
        <v>960</v>
      </c>
      <c r="N3260" s="4" t="s">
        <v>967</v>
      </c>
      <c r="O3260" s="4">
        <v>3259</v>
      </c>
    </row>
    <row r="3261" spans="1:15" x14ac:dyDescent="0.35">
      <c r="A3261" s="2">
        <v>2</v>
      </c>
      <c r="B3261" s="2" t="s">
        <v>1466</v>
      </c>
      <c r="C3261" s="2" t="s">
        <v>1467</v>
      </c>
      <c r="D3261" s="2" t="s">
        <v>7585</v>
      </c>
      <c r="E3261" s="10"/>
      <c r="F3261" s="10"/>
      <c r="G3261" s="2" t="s">
        <v>7586</v>
      </c>
      <c r="H3261" s="2" t="s">
        <v>304</v>
      </c>
      <c r="I3261" s="2" t="s">
        <v>1478</v>
      </c>
      <c r="J3261" s="2" t="s">
        <v>965</v>
      </c>
      <c r="K3261" s="2" t="s">
        <v>966</v>
      </c>
      <c r="L3261" s="2" t="s">
        <v>959</v>
      </c>
      <c r="M3261" s="2" t="s">
        <v>960</v>
      </c>
      <c r="N3261" s="2" t="s">
        <v>967</v>
      </c>
      <c r="O3261" s="2">
        <v>3260</v>
      </c>
    </row>
    <row r="3262" spans="1:15" x14ac:dyDescent="0.35">
      <c r="A3262" s="4">
        <v>2</v>
      </c>
      <c r="B3262" s="4" t="s">
        <v>1466</v>
      </c>
      <c r="C3262" s="4" t="s">
        <v>1467</v>
      </c>
      <c r="D3262" s="4" t="s">
        <v>7587</v>
      </c>
      <c r="E3262" s="10"/>
      <c r="F3262" s="10"/>
      <c r="G3262" s="4" t="s">
        <v>7588</v>
      </c>
      <c r="H3262" s="4" t="s">
        <v>304</v>
      </c>
      <c r="I3262" s="4" t="s">
        <v>1478</v>
      </c>
      <c r="J3262" s="4" t="s">
        <v>965</v>
      </c>
      <c r="K3262" s="4" t="s">
        <v>966</v>
      </c>
      <c r="L3262" s="4" t="s">
        <v>959</v>
      </c>
      <c r="M3262" s="4" t="s">
        <v>960</v>
      </c>
      <c r="N3262" s="4" t="s">
        <v>967</v>
      </c>
      <c r="O3262" s="4">
        <v>3261</v>
      </c>
    </row>
    <row r="3263" spans="1:15" x14ac:dyDescent="0.35">
      <c r="A3263" s="2">
        <v>2</v>
      </c>
      <c r="B3263" s="2" t="s">
        <v>1466</v>
      </c>
      <c r="C3263" s="2" t="s">
        <v>1467</v>
      </c>
      <c r="D3263" s="2" t="s">
        <v>7589</v>
      </c>
      <c r="E3263" s="10"/>
      <c r="F3263" s="10"/>
      <c r="G3263" s="2" t="s">
        <v>7590</v>
      </c>
      <c r="H3263" s="2" t="s">
        <v>304</v>
      </c>
      <c r="I3263" s="2" t="s">
        <v>1478</v>
      </c>
      <c r="J3263" s="2" t="s">
        <v>965</v>
      </c>
      <c r="K3263" s="2" t="s">
        <v>966</v>
      </c>
      <c r="L3263" s="2" t="s">
        <v>1031</v>
      </c>
      <c r="M3263" s="2" t="s">
        <v>960</v>
      </c>
      <c r="N3263" s="2" t="s">
        <v>967</v>
      </c>
      <c r="O3263" s="2">
        <v>3262</v>
      </c>
    </row>
    <row r="3264" spans="1:15" x14ac:dyDescent="0.35">
      <c r="A3264" s="4">
        <v>2</v>
      </c>
      <c r="B3264" s="4" t="s">
        <v>1466</v>
      </c>
      <c r="C3264" s="4" t="s">
        <v>1467</v>
      </c>
      <c r="D3264" s="4" t="s">
        <v>7591</v>
      </c>
      <c r="E3264" s="10"/>
      <c r="F3264" s="10"/>
      <c r="G3264" s="4" t="s">
        <v>7592</v>
      </c>
      <c r="H3264" s="4" t="s">
        <v>304</v>
      </c>
      <c r="I3264" s="4" t="s">
        <v>1478</v>
      </c>
      <c r="J3264" s="4" t="s">
        <v>965</v>
      </c>
      <c r="K3264" s="4" t="s">
        <v>966</v>
      </c>
      <c r="L3264" s="4" t="s">
        <v>959</v>
      </c>
      <c r="M3264" s="4" t="s">
        <v>960</v>
      </c>
      <c r="N3264" s="4" t="s">
        <v>967</v>
      </c>
      <c r="O3264" s="4">
        <v>3263</v>
      </c>
    </row>
    <row r="3265" spans="1:15" x14ac:dyDescent="0.35">
      <c r="A3265" s="2">
        <v>2</v>
      </c>
      <c r="B3265" s="2" t="s">
        <v>1466</v>
      </c>
      <c r="C3265" s="2" t="s">
        <v>1467</v>
      </c>
      <c r="D3265" s="2" t="s">
        <v>7593</v>
      </c>
      <c r="E3265" s="10"/>
      <c r="F3265" s="10"/>
      <c r="G3265" s="2" t="s">
        <v>7594</v>
      </c>
      <c r="H3265" s="2" t="s">
        <v>304</v>
      </c>
      <c r="I3265" s="2" t="s">
        <v>1478</v>
      </c>
      <c r="J3265" s="2" t="s">
        <v>973</v>
      </c>
      <c r="K3265" s="2" t="s">
        <v>966</v>
      </c>
      <c r="L3265" s="2" t="s">
        <v>1031</v>
      </c>
      <c r="M3265" s="2" t="s">
        <v>960</v>
      </c>
      <c r="N3265" s="2" t="s">
        <v>967</v>
      </c>
      <c r="O3265" s="2">
        <v>3264</v>
      </c>
    </row>
    <row r="3266" spans="1:15" x14ac:dyDescent="0.35">
      <c r="A3266" s="4">
        <v>2</v>
      </c>
      <c r="B3266" s="4" t="s">
        <v>1466</v>
      </c>
      <c r="C3266" s="4" t="s">
        <v>1467</v>
      </c>
      <c r="D3266" s="4" t="s">
        <v>7595</v>
      </c>
      <c r="E3266" s="10"/>
      <c r="F3266" s="10"/>
      <c r="G3266" s="4" t="s">
        <v>7596</v>
      </c>
      <c r="H3266" s="4" t="s">
        <v>304</v>
      </c>
      <c r="I3266" s="4" t="s">
        <v>1478</v>
      </c>
      <c r="J3266" s="4" t="s">
        <v>965</v>
      </c>
      <c r="K3266" s="4" t="s">
        <v>966</v>
      </c>
      <c r="L3266" s="4" t="s">
        <v>959</v>
      </c>
      <c r="M3266" s="4" t="s">
        <v>960</v>
      </c>
      <c r="N3266" s="4" t="s">
        <v>967</v>
      </c>
      <c r="O3266" s="4">
        <v>3265</v>
      </c>
    </row>
    <row r="3267" spans="1:15" x14ac:dyDescent="0.35">
      <c r="A3267" s="2">
        <v>2</v>
      </c>
      <c r="B3267" s="2" t="s">
        <v>1466</v>
      </c>
      <c r="C3267" s="2" t="s">
        <v>1467</v>
      </c>
      <c r="D3267" s="2" t="s">
        <v>7597</v>
      </c>
      <c r="E3267" s="10"/>
      <c r="F3267" s="10"/>
      <c r="G3267" s="2" t="s">
        <v>7598</v>
      </c>
      <c r="H3267" s="2" t="s">
        <v>304</v>
      </c>
      <c r="I3267" s="2" t="s">
        <v>1478</v>
      </c>
      <c r="J3267" s="2" t="s">
        <v>957</v>
      </c>
      <c r="K3267" s="2" t="s">
        <v>966</v>
      </c>
      <c r="L3267" s="2" t="s">
        <v>959</v>
      </c>
      <c r="M3267" s="2" t="s">
        <v>960</v>
      </c>
      <c r="N3267" s="2" t="s">
        <v>961</v>
      </c>
      <c r="O3267" s="2">
        <v>3266</v>
      </c>
    </row>
    <row r="3268" spans="1:15" x14ac:dyDescent="0.35">
      <c r="A3268" s="4">
        <v>2</v>
      </c>
      <c r="B3268" s="4" t="s">
        <v>1466</v>
      </c>
      <c r="C3268" s="4" t="s">
        <v>1467</v>
      </c>
      <c r="D3268" s="4" t="s">
        <v>7599</v>
      </c>
      <c r="E3268" s="10"/>
      <c r="F3268" s="10"/>
      <c r="G3268" s="4" t="s">
        <v>7600</v>
      </c>
      <c r="H3268" s="4" t="s">
        <v>304</v>
      </c>
      <c r="I3268" s="4" t="s">
        <v>1478</v>
      </c>
      <c r="J3268" s="4" t="s">
        <v>973</v>
      </c>
      <c r="K3268" s="4" t="s">
        <v>966</v>
      </c>
      <c r="L3268" s="4" t="s">
        <v>959</v>
      </c>
      <c r="M3268" s="4" t="s">
        <v>960</v>
      </c>
      <c r="N3268" s="4" t="s">
        <v>967</v>
      </c>
      <c r="O3268" s="4">
        <v>3267</v>
      </c>
    </row>
    <row r="3269" spans="1:15" x14ac:dyDescent="0.35">
      <c r="A3269" s="2">
        <v>2</v>
      </c>
      <c r="B3269" s="2" t="s">
        <v>1466</v>
      </c>
      <c r="C3269" s="2" t="s">
        <v>1467</v>
      </c>
      <c r="D3269" s="2" t="s">
        <v>7601</v>
      </c>
      <c r="E3269" s="10"/>
      <c r="F3269" s="10"/>
      <c r="G3269" s="2" t="s">
        <v>7602</v>
      </c>
      <c r="H3269" s="2" t="s">
        <v>304</v>
      </c>
      <c r="I3269" s="2" t="s">
        <v>1478</v>
      </c>
      <c r="J3269" s="2" t="s">
        <v>973</v>
      </c>
      <c r="K3269" s="2" t="s">
        <v>966</v>
      </c>
      <c r="L3269" s="2" t="s">
        <v>1031</v>
      </c>
      <c r="M3269" s="2" t="s">
        <v>960</v>
      </c>
      <c r="N3269" s="2" t="s">
        <v>967</v>
      </c>
      <c r="O3269" s="2">
        <v>3268</v>
      </c>
    </row>
    <row r="3270" spans="1:15" x14ac:dyDescent="0.35">
      <c r="A3270" s="4">
        <v>2</v>
      </c>
      <c r="B3270" s="4" t="s">
        <v>1466</v>
      </c>
      <c r="C3270" s="4" t="s">
        <v>1467</v>
      </c>
      <c r="D3270" s="4" t="s">
        <v>7603</v>
      </c>
      <c r="E3270" s="10"/>
      <c r="F3270" s="10"/>
      <c r="G3270" s="4" t="s">
        <v>7604</v>
      </c>
      <c r="H3270" s="4" t="s">
        <v>304</v>
      </c>
      <c r="I3270" s="4" t="s">
        <v>1478</v>
      </c>
      <c r="J3270" s="4" t="s">
        <v>957</v>
      </c>
      <c r="K3270" s="4" t="s">
        <v>966</v>
      </c>
      <c r="L3270" s="4" t="s">
        <v>959</v>
      </c>
      <c r="M3270" s="4" t="s">
        <v>960</v>
      </c>
      <c r="N3270" s="4" t="s">
        <v>961</v>
      </c>
      <c r="O3270" s="4">
        <v>3269</v>
      </c>
    </row>
    <row r="3271" spans="1:15" x14ac:dyDescent="0.35">
      <c r="A3271" s="2">
        <v>2</v>
      </c>
      <c r="B3271" s="2" t="s">
        <v>1466</v>
      </c>
      <c r="C3271" s="2" t="s">
        <v>1467</v>
      </c>
      <c r="D3271" s="2" t="s">
        <v>7605</v>
      </c>
      <c r="E3271" s="10"/>
      <c r="F3271" s="10"/>
      <c r="G3271" s="2" t="s">
        <v>7606</v>
      </c>
      <c r="H3271" s="2" t="s">
        <v>304</v>
      </c>
      <c r="I3271" s="2" t="s">
        <v>1478</v>
      </c>
      <c r="J3271" s="2" t="s">
        <v>973</v>
      </c>
      <c r="K3271" s="2" t="s">
        <v>966</v>
      </c>
      <c r="L3271" s="2" t="s">
        <v>1031</v>
      </c>
      <c r="M3271" s="2" t="s">
        <v>960</v>
      </c>
      <c r="N3271" s="2" t="s">
        <v>967</v>
      </c>
      <c r="O3271" s="2">
        <v>3270</v>
      </c>
    </row>
    <row r="3272" spans="1:15" x14ac:dyDescent="0.35">
      <c r="A3272" s="4">
        <v>2</v>
      </c>
      <c r="B3272" s="4" t="s">
        <v>1466</v>
      </c>
      <c r="C3272" s="4" t="s">
        <v>1467</v>
      </c>
      <c r="D3272" s="4" t="s">
        <v>7607</v>
      </c>
      <c r="E3272" s="10"/>
      <c r="F3272" s="10"/>
      <c r="G3272" s="4" t="s">
        <v>7608</v>
      </c>
      <c r="H3272" s="4" t="s">
        <v>304</v>
      </c>
      <c r="I3272" s="4" t="s">
        <v>1478</v>
      </c>
      <c r="J3272" s="4" t="s">
        <v>973</v>
      </c>
      <c r="K3272" s="4" t="s">
        <v>966</v>
      </c>
      <c r="L3272" s="4" t="s">
        <v>1031</v>
      </c>
      <c r="M3272" s="4" t="s">
        <v>960</v>
      </c>
      <c r="N3272" s="4" t="s">
        <v>967</v>
      </c>
      <c r="O3272" s="4">
        <v>3271</v>
      </c>
    </row>
    <row r="3273" spans="1:15" x14ac:dyDescent="0.35">
      <c r="A3273" s="2">
        <v>2</v>
      </c>
      <c r="B3273" s="2" t="s">
        <v>1466</v>
      </c>
      <c r="C3273" s="2" t="s">
        <v>1467</v>
      </c>
      <c r="D3273" s="2" t="s">
        <v>4822</v>
      </c>
      <c r="E3273" s="10"/>
      <c r="F3273" s="10"/>
      <c r="G3273" s="2" t="s">
        <v>7609</v>
      </c>
      <c r="H3273" s="2" t="s">
        <v>304</v>
      </c>
      <c r="I3273" s="2" t="s">
        <v>1478</v>
      </c>
      <c r="J3273" s="2" t="s">
        <v>965</v>
      </c>
      <c r="K3273" s="2" t="s">
        <v>966</v>
      </c>
      <c r="L3273" s="2" t="s">
        <v>959</v>
      </c>
      <c r="M3273" s="2" t="s">
        <v>960</v>
      </c>
      <c r="N3273" s="2" t="s">
        <v>967</v>
      </c>
      <c r="O3273" s="2">
        <v>3272</v>
      </c>
    </row>
    <row r="3274" spans="1:15" x14ac:dyDescent="0.35">
      <c r="A3274" s="4">
        <v>2</v>
      </c>
      <c r="B3274" s="4" t="s">
        <v>1466</v>
      </c>
      <c r="C3274" s="4" t="s">
        <v>1467</v>
      </c>
      <c r="D3274" s="4" t="s">
        <v>7610</v>
      </c>
      <c r="E3274" s="10"/>
      <c r="F3274" s="10"/>
      <c r="G3274" s="4" t="s">
        <v>7611</v>
      </c>
      <c r="H3274" s="4" t="s">
        <v>304</v>
      </c>
      <c r="I3274" s="4" t="s">
        <v>1478</v>
      </c>
      <c r="J3274" s="4" t="s">
        <v>957</v>
      </c>
      <c r="K3274" s="4" t="s">
        <v>966</v>
      </c>
      <c r="L3274" s="4" t="s">
        <v>959</v>
      </c>
      <c r="M3274" s="4" t="s">
        <v>960</v>
      </c>
      <c r="N3274" s="4" t="s">
        <v>961</v>
      </c>
      <c r="O3274" s="4">
        <v>3273</v>
      </c>
    </row>
    <row r="3275" spans="1:15" x14ac:dyDescent="0.35">
      <c r="A3275" s="2">
        <v>2</v>
      </c>
      <c r="B3275" s="2" t="s">
        <v>1466</v>
      </c>
      <c r="C3275" s="2" t="s">
        <v>1467</v>
      </c>
      <c r="D3275" s="2" t="s">
        <v>7612</v>
      </c>
      <c r="E3275" s="10"/>
      <c r="F3275" s="10"/>
      <c r="G3275" s="2" t="s">
        <v>7613</v>
      </c>
      <c r="H3275" s="2" t="s">
        <v>304</v>
      </c>
      <c r="I3275" s="2" t="s">
        <v>1478</v>
      </c>
      <c r="J3275" s="2" t="s">
        <v>965</v>
      </c>
      <c r="K3275" s="2" t="s">
        <v>966</v>
      </c>
      <c r="L3275" s="2" t="s">
        <v>959</v>
      </c>
      <c r="M3275" s="2" t="s">
        <v>960</v>
      </c>
      <c r="N3275" s="2" t="s">
        <v>967</v>
      </c>
      <c r="O3275" s="2">
        <v>3274</v>
      </c>
    </row>
    <row r="3276" spans="1:15" x14ac:dyDescent="0.35">
      <c r="A3276" s="4">
        <v>2</v>
      </c>
      <c r="B3276" s="4" t="s">
        <v>1466</v>
      </c>
      <c r="C3276" s="4" t="s">
        <v>1467</v>
      </c>
      <c r="D3276" s="4" t="s">
        <v>7614</v>
      </c>
      <c r="E3276" s="10"/>
      <c r="F3276" s="10"/>
      <c r="G3276" s="4" t="s">
        <v>7615</v>
      </c>
      <c r="H3276" s="4" t="s">
        <v>304</v>
      </c>
      <c r="I3276" s="4" t="s">
        <v>1478</v>
      </c>
      <c r="J3276" s="4" t="s">
        <v>957</v>
      </c>
      <c r="K3276" s="4" t="s">
        <v>966</v>
      </c>
      <c r="L3276" s="4" t="s">
        <v>959</v>
      </c>
      <c r="M3276" s="4" t="s">
        <v>960</v>
      </c>
      <c r="N3276" s="4" t="s">
        <v>967</v>
      </c>
      <c r="O3276" s="4">
        <v>3275</v>
      </c>
    </row>
    <row r="3277" spans="1:15" x14ac:dyDescent="0.35">
      <c r="A3277" s="2">
        <v>2</v>
      </c>
      <c r="B3277" s="2" t="s">
        <v>1466</v>
      </c>
      <c r="C3277" s="2" t="s">
        <v>1467</v>
      </c>
      <c r="D3277" s="2" t="s">
        <v>7616</v>
      </c>
      <c r="E3277" s="10"/>
      <c r="F3277" s="10"/>
      <c r="G3277" s="2" t="s">
        <v>7617</v>
      </c>
      <c r="H3277" s="2" t="s">
        <v>304</v>
      </c>
      <c r="I3277" s="2" t="s">
        <v>1478</v>
      </c>
      <c r="J3277" s="2" t="s">
        <v>957</v>
      </c>
      <c r="K3277" s="2" t="s">
        <v>966</v>
      </c>
      <c r="L3277" s="2" t="s">
        <v>959</v>
      </c>
      <c r="M3277" s="2" t="s">
        <v>960</v>
      </c>
      <c r="N3277" s="2" t="s">
        <v>1245</v>
      </c>
      <c r="O3277" s="2">
        <v>3276</v>
      </c>
    </row>
    <row r="3278" spans="1:15" x14ac:dyDescent="0.35">
      <c r="A3278" s="4">
        <v>2</v>
      </c>
      <c r="B3278" s="4" t="s">
        <v>1466</v>
      </c>
      <c r="C3278" s="4" t="s">
        <v>1467</v>
      </c>
      <c r="D3278" s="4" t="s">
        <v>7618</v>
      </c>
      <c r="E3278" s="10"/>
      <c r="F3278" s="10"/>
      <c r="G3278" s="4" t="s">
        <v>7619</v>
      </c>
      <c r="H3278" s="4" t="s">
        <v>304</v>
      </c>
      <c r="I3278" s="4" t="s">
        <v>1478</v>
      </c>
      <c r="J3278" s="4" t="s">
        <v>957</v>
      </c>
      <c r="K3278" s="4" t="s">
        <v>966</v>
      </c>
      <c r="L3278" s="4" t="s">
        <v>959</v>
      </c>
      <c r="M3278" s="4" t="s">
        <v>960</v>
      </c>
      <c r="N3278" s="4" t="s">
        <v>961</v>
      </c>
      <c r="O3278" s="4">
        <v>3277</v>
      </c>
    </row>
    <row r="3279" spans="1:15" x14ac:dyDescent="0.35">
      <c r="A3279" s="2">
        <v>2</v>
      </c>
      <c r="B3279" s="2" t="s">
        <v>1466</v>
      </c>
      <c r="C3279" s="2" t="s">
        <v>1467</v>
      </c>
      <c r="D3279" s="2" t="s">
        <v>7620</v>
      </c>
      <c r="E3279" s="10"/>
      <c r="F3279" s="10"/>
      <c r="G3279" s="2" t="s">
        <v>7621</v>
      </c>
      <c r="H3279" s="2" t="s">
        <v>304</v>
      </c>
      <c r="I3279" s="2" t="s">
        <v>1478</v>
      </c>
      <c r="J3279" s="2" t="s">
        <v>973</v>
      </c>
      <c r="K3279" s="2" t="s">
        <v>966</v>
      </c>
      <c r="L3279" s="2" t="s">
        <v>1031</v>
      </c>
      <c r="M3279" s="2" t="s">
        <v>960</v>
      </c>
      <c r="N3279" s="2" t="s">
        <v>967</v>
      </c>
      <c r="O3279" s="2">
        <v>3278</v>
      </c>
    </row>
    <row r="3280" spans="1:15" x14ac:dyDescent="0.35">
      <c r="A3280" s="4">
        <v>2</v>
      </c>
      <c r="B3280" s="4" t="s">
        <v>1466</v>
      </c>
      <c r="C3280" s="4" t="s">
        <v>1467</v>
      </c>
      <c r="D3280" s="4" t="s">
        <v>7622</v>
      </c>
      <c r="E3280" s="10"/>
      <c r="F3280" s="10"/>
      <c r="G3280" s="4" t="s">
        <v>7623</v>
      </c>
      <c r="H3280" s="4" t="s">
        <v>304</v>
      </c>
      <c r="I3280" s="4" t="s">
        <v>1478</v>
      </c>
      <c r="J3280" s="4" t="s">
        <v>957</v>
      </c>
      <c r="K3280" s="4" t="s">
        <v>966</v>
      </c>
      <c r="L3280" s="4" t="s">
        <v>959</v>
      </c>
      <c r="M3280" s="4" t="s">
        <v>960</v>
      </c>
      <c r="N3280" s="4" t="s">
        <v>967</v>
      </c>
      <c r="O3280" s="4">
        <v>3279</v>
      </c>
    </row>
    <row r="3281" spans="1:15" x14ac:dyDescent="0.35">
      <c r="A3281" s="2">
        <v>2</v>
      </c>
      <c r="B3281" s="2" t="s">
        <v>1466</v>
      </c>
      <c r="C3281" s="2" t="s">
        <v>1467</v>
      </c>
      <c r="D3281" s="2" t="s">
        <v>7624</v>
      </c>
      <c r="E3281" s="10"/>
      <c r="F3281" s="10"/>
      <c r="G3281" s="2" t="s">
        <v>7625</v>
      </c>
      <c r="H3281" s="2" t="s">
        <v>304</v>
      </c>
      <c r="I3281" s="2" t="s">
        <v>1478</v>
      </c>
      <c r="J3281" s="2" t="s">
        <v>965</v>
      </c>
      <c r="K3281" s="2" t="s">
        <v>966</v>
      </c>
      <c r="L3281" s="2" t="s">
        <v>959</v>
      </c>
      <c r="M3281" s="2" t="s">
        <v>960</v>
      </c>
      <c r="N3281" s="2" t="s">
        <v>967</v>
      </c>
      <c r="O3281" s="2">
        <v>3280</v>
      </c>
    </row>
    <row r="3282" spans="1:15" x14ac:dyDescent="0.35">
      <c r="A3282" s="4">
        <v>2</v>
      </c>
      <c r="B3282" s="4" t="s">
        <v>1466</v>
      </c>
      <c r="C3282" s="4" t="s">
        <v>1467</v>
      </c>
      <c r="D3282" s="4" t="s">
        <v>7626</v>
      </c>
      <c r="E3282" s="10"/>
      <c r="F3282" s="10"/>
      <c r="G3282" s="4" t="s">
        <v>7627</v>
      </c>
      <c r="H3282" s="4" t="s">
        <v>304</v>
      </c>
      <c r="I3282" s="4" t="s">
        <v>1478</v>
      </c>
      <c r="J3282" s="4" t="s">
        <v>973</v>
      </c>
      <c r="K3282" s="4" t="s">
        <v>966</v>
      </c>
      <c r="L3282" s="4" t="s">
        <v>1031</v>
      </c>
      <c r="M3282" s="4" t="s">
        <v>960</v>
      </c>
      <c r="N3282" s="4" t="s">
        <v>967</v>
      </c>
      <c r="O3282" s="4">
        <v>3281</v>
      </c>
    </row>
    <row r="3283" spans="1:15" x14ac:dyDescent="0.35">
      <c r="A3283" s="2">
        <v>2</v>
      </c>
      <c r="B3283" s="2" t="s">
        <v>1466</v>
      </c>
      <c r="C3283" s="2" t="s">
        <v>1467</v>
      </c>
      <c r="D3283" s="2" t="s">
        <v>7628</v>
      </c>
      <c r="E3283" s="10"/>
      <c r="F3283" s="10"/>
      <c r="G3283" s="2" t="s">
        <v>7629</v>
      </c>
      <c r="H3283" s="2" t="s">
        <v>304</v>
      </c>
      <c r="I3283" s="2" t="s">
        <v>1478</v>
      </c>
      <c r="J3283" s="2" t="s">
        <v>965</v>
      </c>
      <c r="K3283" s="2" t="s">
        <v>966</v>
      </c>
      <c r="L3283" s="2" t="s">
        <v>959</v>
      </c>
      <c r="M3283" s="2" t="s">
        <v>960</v>
      </c>
      <c r="N3283" s="2" t="s">
        <v>967</v>
      </c>
      <c r="O3283" s="2">
        <v>3282</v>
      </c>
    </row>
    <row r="3284" spans="1:15" x14ac:dyDescent="0.35">
      <c r="A3284" s="4">
        <v>2</v>
      </c>
      <c r="B3284" s="4" t="s">
        <v>1466</v>
      </c>
      <c r="C3284" s="4" t="s">
        <v>1467</v>
      </c>
      <c r="D3284" s="4" t="s">
        <v>7630</v>
      </c>
      <c r="E3284" s="10"/>
      <c r="F3284" s="10"/>
      <c r="G3284" s="4" t="s">
        <v>7631</v>
      </c>
      <c r="H3284" s="4" t="s">
        <v>304</v>
      </c>
      <c r="I3284" s="4" t="s">
        <v>1478</v>
      </c>
      <c r="J3284" s="4" t="s">
        <v>965</v>
      </c>
      <c r="K3284" s="4" t="s">
        <v>966</v>
      </c>
      <c r="L3284" s="4" t="s">
        <v>959</v>
      </c>
      <c r="M3284" s="4" t="s">
        <v>960</v>
      </c>
      <c r="N3284" s="4" t="s">
        <v>967</v>
      </c>
      <c r="O3284" s="4">
        <v>3283</v>
      </c>
    </row>
    <row r="3285" spans="1:15" x14ac:dyDescent="0.35">
      <c r="A3285" s="2">
        <v>2</v>
      </c>
      <c r="B3285" s="2" t="s">
        <v>1466</v>
      </c>
      <c r="C3285" s="2" t="s">
        <v>1467</v>
      </c>
      <c r="D3285" s="2" t="s">
        <v>7632</v>
      </c>
      <c r="E3285" s="10"/>
      <c r="F3285" s="10"/>
      <c r="G3285" s="2" t="s">
        <v>7633</v>
      </c>
      <c r="H3285" s="2" t="s">
        <v>304</v>
      </c>
      <c r="I3285" s="2" t="s">
        <v>1478</v>
      </c>
      <c r="J3285" s="2" t="s">
        <v>965</v>
      </c>
      <c r="K3285" s="2" t="s">
        <v>966</v>
      </c>
      <c r="L3285" s="2" t="s">
        <v>959</v>
      </c>
      <c r="M3285" s="2" t="s">
        <v>960</v>
      </c>
      <c r="N3285" s="2" t="s">
        <v>967</v>
      </c>
      <c r="O3285" s="2">
        <v>3284</v>
      </c>
    </row>
    <row r="3286" spans="1:15" x14ac:dyDescent="0.35">
      <c r="A3286" s="4">
        <v>2</v>
      </c>
      <c r="B3286" s="4" t="s">
        <v>1466</v>
      </c>
      <c r="C3286" s="4" t="s">
        <v>1467</v>
      </c>
      <c r="D3286" s="4" t="s">
        <v>7634</v>
      </c>
      <c r="E3286" s="10"/>
      <c r="F3286" s="10"/>
      <c r="G3286" s="4" t="s">
        <v>7635</v>
      </c>
      <c r="H3286" s="4" t="s">
        <v>304</v>
      </c>
      <c r="I3286" s="4" t="s">
        <v>1478</v>
      </c>
      <c r="J3286" s="4" t="s">
        <v>965</v>
      </c>
      <c r="K3286" s="4" t="s">
        <v>966</v>
      </c>
      <c r="L3286" s="4" t="s">
        <v>1031</v>
      </c>
      <c r="M3286" s="4" t="s">
        <v>960</v>
      </c>
      <c r="N3286" s="4" t="s">
        <v>967</v>
      </c>
      <c r="O3286" s="4">
        <v>3285</v>
      </c>
    </row>
    <row r="3287" spans="1:15" x14ac:dyDescent="0.35">
      <c r="A3287" s="2">
        <v>2</v>
      </c>
      <c r="B3287" s="2" t="s">
        <v>1466</v>
      </c>
      <c r="C3287" s="2" t="s">
        <v>1467</v>
      </c>
      <c r="D3287" s="2" t="s">
        <v>7636</v>
      </c>
      <c r="E3287" s="10"/>
      <c r="F3287" s="10"/>
      <c r="G3287" s="2" t="s">
        <v>7637</v>
      </c>
      <c r="H3287" s="2" t="s">
        <v>304</v>
      </c>
      <c r="I3287" s="2" t="s">
        <v>1478</v>
      </c>
      <c r="J3287" s="2" t="s">
        <v>973</v>
      </c>
      <c r="K3287" s="2" t="s">
        <v>966</v>
      </c>
      <c r="L3287" s="2" t="s">
        <v>959</v>
      </c>
      <c r="M3287" s="2" t="s">
        <v>960</v>
      </c>
      <c r="N3287" s="2" t="s">
        <v>967</v>
      </c>
      <c r="O3287" s="2">
        <v>3286</v>
      </c>
    </row>
    <row r="3288" spans="1:15" x14ac:dyDescent="0.35">
      <c r="A3288" s="4">
        <v>2</v>
      </c>
      <c r="B3288" s="4" t="s">
        <v>1466</v>
      </c>
      <c r="C3288" s="4" t="s">
        <v>1467</v>
      </c>
      <c r="D3288" s="4" t="s">
        <v>7638</v>
      </c>
      <c r="E3288" s="10"/>
      <c r="F3288" s="10"/>
      <c r="G3288" s="4" t="s">
        <v>7639</v>
      </c>
      <c r="H3288" s="4" t="s">
        <v>304</v>
      </c>
      <c r="I3288" s="4" t="s">
        <v>1478</v>
      </c>
      <c r="J3288" s="4" t="s">
        <v>957</v>
      </c>
      <c r="K3288" s="4" t="s">
        <v>966</v>
      </c>
      <c r="L3288" s="4" t="s">
        <v>959</v>
      </c>
      <c r="M3288" s="4" t="s">
        <v>960</v>
      </c>
      <c r="N3288" s="4" t="s">
        <v>967</v>
      </c>
      <c r="O3288" s="4">
        <v>3287</v>
      </c>
    </row>
    <row r="3289" spans="1:15" x14ac:dyDescent="0.35">
      <c r="A3289" s="2">
        <v>2</v>
      </c>
      <c r="B3289" s="2" t="s">
        <v>1466</v>
      </c>
      <c r="C3289" s="2" t="s">
        <v>1467</v>
      </c>
      <c r="D3289" s="2" t="s">
        <v>7640</v>
      </c>
      <c r="E3289" s="10"/>
      <c r="F3289" s="10"/>
      <c r="G3289" s="2" t="s">
        <v>7641</v>
      </c>
      <c r="H3289" s="2" t="s">
        <v>304</v>
      </c>
      <c r="I3289" s="2" t="s">
        <v>1478</v>
      </c>
      <c r="J3289" s="2" t="s">
        <v>957</v>
      </c>
      <c r="K3289" s="2" t="s">
        <v>966</v>
      </c>
      <c r="L3289" s="2" t="s">
        <v>959</v>
      </c>
      <c r="M3289" s="2" t="s">
        <v>960</v>
      </c>
      <c r="N3289" s="2" t="s">
        <v>961</v>
      </c>
      <c r="O3289" s="2">
        <v>3288</v>
      </c>
    </row>
    <row r="3290" spans="1:15" x14ac:dyDescent="0.35">
      <c r="A3290" s="4">
        <v>2</v>
      </c>
      <c r="B3290" s="4" t="s">
        <v>1466</v>
      </c>
      <c r="C3290" s="4" t="s">
        <v>1467</v>
      </c>
      <c r="D3290" s="4" t="s">
        <v>7642</v>
      </c>
      <c r="E3290" s="10"/>
      <c r="F3290" s="10"/>
      <c r="G3290" s="4" t="s">
        <v>7643</v>
      </c>
      <c r="H3290" s="4" t="s">
        <v>304</v>
      </c>
      <c r="I3290" s="4" t="s">
        <v>1478</v>
      </c>
      <c r="J3290" s="4" t="s">
        <v>957</v>
      </c>
      <c r="K3290" s="4" t="s">
        <v>966</v>
      </c>
      <c r="L3290" s="4" t="s">
        <v>959</v>
      </c>
      <c r="M3290" s="4" t="s">
        <v>960</v>
      </c>
      <c r="N3290" s="4" t="s">
        <v>967</v>
      </c>
      <c r="O3290" s="4">
        <v>3289</v>
      </c>
    </row>
    <row r="3291" spans="1:15" x14ac:dyDescent="0.35">
      <c r="A3291" s="2">
        <v>2</v>
      </c>
      <c r="B3291" s="2" t="s">
        <v>1466</v>
      </c>
      <c r="C3291" s="2" t="s">
        <v>1467</v>
      </c>
      <c r="D3291" s="2" t="s">
        <v>7644</v>
      </c>
      <c r="E3291" s="10"/>
      <c r="F3291" s="10"/>
      <c r="G3291" s="2" t="s">
        <v>7645</v>
      </c>
      <c r="H3291" s="2" t="s">
        <v>304</v>
      </c>
      <c r="I3291" s="2" t="s">
        <v>1478</v>
      </c>
      <c r="J3291" s="2" t="s">
        <v>973</v>
      </c>
      <c r="K3291" s="2" t="s">
        <v>966</v>
      </c>
      <c r="L3291" s="2" t="s">
        <v>959</v>
      </c>
      <c r="M3291" s="2" t="s">
        <v>960</v>
      </c>
      <c r="N3291" s="2" t="s">
        <v>967</v>
      </c>
      <c r="O3291" s="2">
        <v>3290</v>
      </c>
    </row>
    <row r="3292" spans="1:15" x14ac:dyDescent="0.35">
      <c r="A3292" s="4">
        <v>2</v>
      </c>
      <c r="B3292" s="4" t="s">
        <v>1466</v>
      </c>
      <c r="C3292" s="4" t="s">
        <v>1467</v>
      </c>
      <c r="D3292" s="4" t="s">
        <v>7646</v>
      </c>
      <c r="E3292" s="10"/>
      <c r="F3292" s="10"/>
      <c r="G3292" s="4" t="s">
        <v>7647</v>
      </c>
      <c r="H3292" s="4" t="s">
        <v>304</v>
      </c>
      <c r="I3292" s="4" t="s">
        <v>1478</v>
      </c>
      <c r="J3292" s="4" t="s">
        <v>957</v>
      </c>
      <c r="K3292" s="4" t="s">
        <v>966</v>
      </c>
      <c r="L3292" s="4" t="s">
        <v>959</v>
      </c>
      <c r="M3292" s="4" t="s">
        <v>960</v>
      </c>
      <c r="N3292" s="4" t="s">
        <v>1245</v>
      </c>
      <c r="O3292" s="4">
        <v>3291</v>
      </c>
    </row>
    <row r="3293" spans="1:15" x14ac:dyDescent="0.35">
      <c r="A3293" s="2">
        <v>2</v>
      </c>
      <c r="B3293" s="2" t="s">
        <v>1466</v>
      </c>
      <c r="C3293" s="2" t="s">
        <v>1467</v>
      </c>
      <c r="D3293" s="2" t="s">
        <v>7648</v>
      </c>
      <c r="E3293" s="10"/>
      <c r="F3293" s="10"/>
      <c r="G3293" s="2" t="s">
        <v>7649</v>
      </c>
      <c r="H3293" s="2" t="s">
        <v>304</v>
      </c>
      <c r="I3293" s="2" t="s">
        <v>1478</v>
      </c>
      <c r="J3293" s="2" t="s">
        <v>957</v>
      </c>
      <c r="K3293" s="2" t="s">
        <v>966</v>
      </c>
      <c r="L3293" s="2" t="s">
        <v>959</v>
      </c>
      <c r="M3293" s="2" t="s">
        <v>960</v>
      </c>
      <c r="N3293" s="2" t="s">
        <v>961</v>
      </c>
      <c r="O3293" s="2">
        <v>3292</v>
      </c>
    </row>
    <row r="3294" spans="1:15" x14ac:dyDescent="0.35">
      <c r="A3294" s="4">
        <v>2</v>
      </c>
      <c r="B3294" s="4" t="s">
        <v>1466</v>
      </c>
      <c r="C3294" s="4" t="s">
        <v>1467</v>
      </c>
      <c r="D3294" s="4" t="s">
        <v>7650</v>
      </c>
      <c r="E3294" s="10"/>
      <c r="F3294" s="10"/>
      <c r="G3294" s="4" t="s">
        <v>7651</v>
      </c>
      <c r="H3294" s="4" t="s">
        <v>304</v>
      </c>
      <c r="I3294" s="4" t="s">
        <v>1478</v>
      </c>
      <c r="J3294" s="4" t="s">
        <v>957</v>
      </c>
      <c r="K3294" s="4" t="s">
        <v>966</v>
      </c>
      <c r="L3294" s="4" t="s">
        <v>959</v>
      </c>
      <c r="M3294" s="4" t="s">
        <v>960</v>
      </c>
      <c r="N3294" s="4" t="s">
        <v>961</v>
      </c>
      <c r="O3294" s="4">
        <v>3293</v>
      </c>
    </row>
    <row r="3295" spans="1:15" x14ac:dyDescent="0.35">
      <c r="A3295" s="2">
        <v>2</v>
      </c>
      <c r="B3295" s="2" t="s">
        <v>1466</v>
      </c>
      <c r="C3295" s="2" t="s">
        <v>1467</v>
      </c>
      <c r="D3295" s="2" t="s">
        <v>1272</v>
      </c>
      <c r="E3295" s="10"/>
      <c r="F3295" s="10"/>
      <c r="G3295" s="2" t="s">
        <v>763</v>
      </c>
      <c r="H3295" s="2" t="s">
        <v>304</v>
      </c>
      <c r="I3295" s="2" t="s">
        <v>1478</v>
      </c>
      <c r="J3295" s="2" t="s">
        <v>957</v>
      </c>
      <c r="K3295" s="2" t="s">
        <v>966</v>
      </c>
      <c r="L3295" s="2" t="s">
        <v>959</v>
      </c>
      <c r="M3295" s="2" t="s">
        <v>960</v>
      </c>
      <c r="N3295" s="2" t="s">
        <v>1245</v>
      </c>
      <c r="O3295" s="2">
        <v>3294</v>
      </c>
    </row>
    <row r="3296" spans="1:15" x14ac:dyDescent="0.35">
      <c r="A3296" s="4">
        <v>2</v>
      </c>
      <c r="B3296" s="4" t="s">
        <v>1466</v>
      </c>
      <c r="C3296" s="4" t="s">
        <v>1467</v>
      </c>
      <c r="D3296" s="4" t="s">
        <v>7652</v>
      </c>
      <c r="E3296" s="10"/>
      <c r="F3296" s="10"/>
      <c r="G3296" s="4" t="s">
        <v>7653</v>
      </c>
      <c r="H3296" s="4" t="s">
        <v>304</v>
      </c>
      <c r="I3296" s="4" t="s">
        <v>1478</v>
      </c>
      <c r="J3296" s="4" t="s">
        <v>957</v>
      </c>
      <c r="K3296" s="4" t="s">
        <v>966</v>
      </c>
      <c r="L3296" s="4" t="s">
        <v>959</v>
      </c>
      <c r="M3296" s="4" t="s">
        <v>960</v>
      </c>
      <c r="N3296" s="4" t="s">
        <v>1245</v>
      </c>
      <c r="O3296" s="4">
        <v>3295</v>
      </c>
    </row>
    <row r="3297" spans="1:15" x14ac:dyDescent="0.35">
      <c r="A3297" s="2">
        <v>2</v>
      </c>
      <c r="B3297" s="2" t="s">
        <v>1466</v>
      </c>
      <c r="C3297" s="2" t="s">
        <v>1467</v>
      </c>
      <c r="D3297" s="2" t="s">
        <v>7654</v>
      </c>
      <c r="E3297" s="10"/>
      <c r="F3297" s="10"/>
      <c r="G3297" s="2" t="s">
        <v>7655</v>
      </c>
      <c r="H3297" s="2" t="s">
        <v>304</v>
      </c>
      <c r="I3297" s="2" t="s">
        <v>1478</v>
      </c>
      <c r="J3297" s="2" t="s">
        <v>973</v>
      </c>
      <c r="K3297" s="2" t="s">
        <v>966</v>
      </c>
      <c r="L3297" s="2" t="s">
        <v>959</v>
      </c>
      <c r="M3297" s="2" t="s">
        <v>960</v>
      </c>
      <c r="N3297" s="2" t="s">
        <v>967</v>
      </c>
      <c r="O3297" s="2">
        <v>3296</v>
      </c>
    </row>
    <row r="3298" spans="1:15" x14ac:dyDescent="0.35">
      <c r="A3298" s="4">
        <v>2</v>
      </c>
      <c r="B3298" s="4" t="s">
        <v>1466</v>
      </c>
      <c r="C3298" s="4" t="s">
        <v>1467</v>
      </c>
      <c r="D3298" s="4" t="s">
        <v>7656</v>
      </c>
      <c r="E3298" s="10"/>
      <c r="F3298" s="10"/>
      <c r="G3298" s="4" t="s">
        <v>7657</v>
      </c>
      <c r="H3298" s="4" t="s">
        <v>304</v>
      </c>
      <c r="I3298" s="4" t="s">
        <v>1478</v>
      </c>
      <c r="J3298" s="4" t="s">
        <v>957</v>
      </c>
      <c r="K3298" s="4" t="s">
        <v>966</v>
      </c>
      <c r="L3298" s="4" t="s">
        <v>959</v>
      </c>
      <c r="M3298" s="4" t="s">
        <v>960</v>
      </c>
      <c r="N3298" s="4" t="s">
        <v>1245</v>
      </c>
      <c r="O3298" s="4">
        <v>3297</v>
      </c>
    </row>
    <row r="3299" spans="1:15" x14ac:dyDescent="0.35">
      <c r="A3299" s="2">
        <v>2</v>
      </c>
      <c r="B3299" s="2" t="s">
        <v>1466</v>
      </c>
      <c r="C3299" s="2" t="s">
        <v>1467</v>
      </c>
      <c r="D3299" s="2" t="s">
        <v>7658</v>
      </c>
      <c r="E3299" s="10"/>
      <c r="F3299" s="10"/>
      <c r="G3299" s="2" t="s">
        <v>7659</v>
      </c>
      <c r="H3299" s="2" t="s">
        <v>304</v>
      </c>
      <c r="I3299" s="2" t="s">
        <v>1478</v>
      </c>
      <c r="J3299" s="2" t="s">
        <v>957</v>
      </c>
      <c r="K3299" s="2" t="s">
        <v>966</v>
      </c>
      <c r="L3299" s="2" t="s">
        <v>959</v>
      </c>
      <c r="M3299" s="2" t="s">
        <v>960</v>
      </c>
      <c r="N3299" s="2" t="s">
        <v>961</v>
      </c>
      <c r="O3299" s="2">
        <v>3298</v>
      </c>
    </row>
    <row r="3300" spans="1:15" x14ac:dyDescent="0.35">
      <c r="A3300" s="4">
        <v>2</v>
      </c>
      <c r="B3300" s="4" t="s">
        <v>1466</v>
      </c>
      <c r="C3300" s="4" t="s">
        <v>1467</v>
      </c>
      <c r="D3300" s="4" t="s">
        <v>7660</v>
      </c>
      <c r="E3300" s="10"/>
      <c r="F3300" s="10"/>
      <c r="G3300" s="4" t="s">
        <v>7661</v>
      </c>
      <c r="H3300" s="4" t="s">
        <v>304</v>
      </c>
      <c r="I3300" s="4" t="s">
        <v>1478</v>
      </c>
      <c r="J3300" s="4" t="s">
        <v>973</v>
      </c>
      <c r="K3300" s="4" t="s">
        <v>966</v>
      </c>
      <c r="L3300" s="4" t="s">
        <v>1031</v>
      </c>
      <c r="M3300" s="4" t="s">
        <v>960</v>
      </c>
      <c r="N3300" s="4" t="s">
        <v>967</v>
      </c>
      <c r="O3300" s="4">
        <v>3299</v>
      </c>
    </row>
    <row r="3301" spans="1:15" x14ac:dyDescent="0.35">
      <c r="A3301" s="2">
        <v>2</v>
      </c>
      <c r="B3301" s="2" t="s">
        <v>1466</v>
      </c>
      <c r="C3301" s="2" t="s">
        <v>1467</v>
      </c>
      <c r="D3301" s="2" t="s">
        <v>7662</v>
      </c>
      <c r="E3301" s="10"/>
      <c r="F3301" s="10"/>
      <c r="G3301" s="2" t="s">
        <v>7663</v>
      </c>
      <c r="H3301" s="2" t="s">
        <v>304</v>
      </c>
      <c r="I3301" s="2" t="s">
        <v>1478</v>
      </c>
      <c r="J3301" s="2" t="s">
        <v>957</v>
      </c>
      <c r="K3301" s="2" t="s">
        <v>966</v>
      </c>
      <c r="L3301" s="2" t="s">
        <v>959</v>
      </c>
      <c r="M3301" s="2" t="s">
        <v>960</v>
      </c>
      <c r="N3301" s="2" t="s">
        <v>1479</v>
      </c>
      <c r="O3301" s="2">
        <v>3300</v>
      </c>
    </row>
    <row r="3302" spans="1:15" x14ac:dyDescent="0.35">
      <c r="A3302" s="4">
        <v>2</v>
      </c>
      <c r="B3302" s="4" t="s">
        <v>1466</v>
      </c>
      <c r="C3302" s="4" t="s">
        <v>1467</v>
      </c>
      <c r="D3302" s="4" t="s">
        <v>7664</v>
      </c>
      <c r="E3302" s="10"/>
      <c r="F3302" s="10"/>
      <c r="G3302" s="4" t="s">
        <v>7665</v>
      </c>
      <c r="H3302" s="4" t="s">
        <v>304</v>
      </c>
      <c r="I3302" s="4" t="s">
        <v>1478</v>
      </c>
      <c r="J3302" s="4" t="s">
        <v>957</v>
      </c>
      <c r="K3302" s="4" t="s">
        <v>966</v>
      </c>
      <c r="L3302" s="4" t="s">
        <v>959</v>
      </c>
      <c r="M3302" s="4" t="s">
        <v>960</v>
      </c>
      <c r="N3302" s="4" t="s">
        <v>961</v>
      </c>
      <c r="O3302" s="4">
        <v>3301</v>
      </c>
    </row>
    <row r="3303" spans="1:15" x14ac:dyDescent="0.35">
      <c r="A3303" s="2">
        <v>2</v>
      </c>
      <c r="B3303" s="2" t="s">
        <v>1466</v>
      </c>
      <c r="C3303" s="2" t="s">
        <v>1467</v>
      </c>
      <c r="D3303" s="2" t="s">
        <v>7666</v>
      </c>
      <c r="E3303" s="10"/>
      <c r="F3303" s="10"/>
      <c r="G3303" s="2" t="s">
        <v>7667</v>
      </c>
      <c r="H3303" s="2" t="s">
        <v>304</v>
      </c>
      <c r="I3303" s="2" t="s">
        <v>1478</v>
      </c>
      <c r="J3303" s="2" t="s">
        <v>957</v>
      </c>
      <c r="K3303" s="2" t="s">
        <v>966</v>
      </c>
      <c r="L3303" s="2" t="s">
        <v>959</v>
      </c>
      <c r="M3303" s="2" t="s">
        <v>960</v>
      </c>
      <c r="N3303" s="2" t="s">
        <v>961</v>
      </c>
      <c r="O3303" s="2">
        <v>3302</v>
      </c>
    </row>
    <row r="3304" spans="1:15" x14ac:dyDescent="0.35">
      <c r="A3304" s="4">
        <v>2</v>
      </c>
      <c r="B3304" s="4" t="s">
        <v>1466</v>
      </c>
      <c r="C3304" s="4" t="s">
        <v>1467</v>
      </c>
      <c r="D3304" s="4" t="s">
        <v>7668</v>
      </c>
      <c r="E3304" s="10"/>
      <c r="F3304" s="10"/>
      <c r="G3304" s="4" t="s">
        <v>7669</v>
      </c>
      <c r="H3304" s="4" t="s">
        <v>304</v>
      </c>
      <c r="I3304" s="4" t="s">
        <v>1478</v>
      </c>
      <c r="J3304" s="4" t="s">
        <v>965</v>
      </c>
      <c r="K3304" s="4" t="s">
        <v>966</v>
      </c>
      <c r="L3304" s="4" t="s">
        <v>1031</v>
      </c>
      <c r="M3304" s="4" t="s">
        <v>960</v>
      </c>
      <c r="N3304" s="4" t="s">
        <v>967</v>
      </c>
      <c r="O3304" s="4">
        <v>3303</v>
      </c>
    </row>
    <row r="3305" spans="1:15" x14ac:dyDescent="0.35">
      <c r="A3305" s="2">
        <v>2</v>
      </c>
      <c r="B3305" s="2" t="s">
        <v>1466</v>
      </c>
      <c r="C3305" s="2" t="s">
        <v>1467</v>
      </c>
      <c r="D3305" s="2" t="s">
        <v>7670</v>
      </c>
      <c r="E3305" s="10"/>
      <c r="F3305" s="10"/>
      <c r="G3305" s="2" t="s">
        <v>7671</v>
      </c>
      <c r="H3305" s="2" t="s">
        <v>304</v>
      </c>
      <c r="I3305" s="2" t="s">
        <v>1478</v>
      </c>
      <c r="J3305" s="2" t="s">
        <v>957</v>
      </c>
      <c r="K3305" s="2" t="s">
        <v>966</v>
      </c>
      <c r="L3305" s="2" t="s">
        <v>959</v>
      </c>
      <c r="M3305" s="2" t="s">
        <v>960</v>
      </c>
      <c r="N3305" s="2" t="s">
        <v>961</v>
      </c>
      <c r="O3305" s="2">
        <v>3304</v>
      </c>
    </row>
    <row r="3306" spans="1:15" x14ac:dyDescent="0.35">
      <c r="A3306" s="4">
        <v>2</v>
      </c>
      <c r="B3306" s="4" t="s">
        <v>1466</v>
      </c>
      <c r="C3306" s="4" t="s">
        <v>1467</v>
      </c>
      <c r="D3306" s="4" t="s">
        <v>7672</v>
      </c>
      <c r="E3306" s="10"/>
      <c r="F3306" s="10"/>
      <c r="G3306" s="4" t="s">
        <v>7673</v>
      </c>
      <c r="H3306" s="4" t="s">
        <v>304</v>
      </c>
      <c r="I3306" s="4" t="s">
        <v>1478</v>
      </c>
      <c r="J3306" s="4" t="s">
        <v>957</v>
      </c>
      <c r="K3306" s="4" t="s">
        <v>966</v>
      </c>
      <c r="L3306" s="4" t="s">
        <v>959</v>
      </c>
      <c r="M3306" s="4" t="s">
        <v>960</v>
      </c>
      <c r="N3306" s="4" t="s">
        <v>961</v>
      </c>
      <c r="O3306" s="4">
        <v>3305</v>
      </c>
    </row>
    <row r="3307" spans="1:15" x14ac:dyDescent="0.35">
      <c r="A3307" s="2">
        <v>2</v>
      </c>
      <c r="B3307" s="2" t="s">
        <v>1466</v>
      </c>
      <c r="C3307" s="2" t="s">
        <v>1467</v>
      </c>
      <c r="D3307" s="2" t="s">
        <v>7674</v>
      </c>
      <c r="E3307" s="10"/>
      <c r="F3307" s="10"/>
      <c r="G3307" s="2" t="s">
        <v>7675</v>
      </c>
      <c r="H3307" s="2" t="s">
        <v>304</v>
      </c>
      <c r="I3307" s="2" t="s">
        <v>1478</v>
      </c>
      <c r="J3307" s="2" t="s">
        <v>957</v>
      </c>
      <c r="K3307" s="2" t="s">
        <v>966</v>
      </c>
      <c r="L3307" s="2" t="s">
        <v>959</v>
      </c>
      <c r="M3307" s="2" t="s">
        <v>960</v>
      </c>
      <c r="N3307" s="2" t="s">
        <v>967</v>
      </c>
      <c r="O3307" s="2">
        <v>3306</v>
      </c>
    </row>
    <row r="3308" spans="1:15" x14ac:dyDescent="0.35">
      <c r="A3308" s="4">
        <v>2</v>
      </c>
      <c r="B3308" s="4" t="s">
        <v>1466</v>
      </c>
      <c r="C3308" s="4" t="s">
        <v>1467</v>
      </c>
      <c r="D3308" s="4" t="s">
        <v>7676</v>
      </c>
      <c r="E3308" s="10"/>
      <c r="F3308" s="10"/>
      <c r="G3308" s="4" t="s">
        <v>7677</v>
      </c>
      <c r="H3308" s="4" t="s">
        <v>304</v>
      </c>
      <c r="I3308" s="4" t="s">
        <v>1478</v>
      </c>
      <c r="J3308" s="4" t="s">
        <v>973</v>
      </c>
      <c r="K3308" s="4" t="s">
        <v>966</v>
      </c>
      <c r="L3308" s="4" t="s">
        <v>1031</v>
      </c>
      <c r="M3308" s="4" t="s">
        <v>960</v>
      </c>
      <c r="N3308" s="4" t="s">
        <v>967</v>
      </c>
      <c r="O3308" s="4">
        <v>3307</v>
      </c>
    </row>
    <row r="3309" spans="1:15" x14ac:dyDescent="0.35">
      <c r="A3309" s="2">
        <v>2</v>
      </c>
      <c r="B3309" s="2" t="s">
        <v>1466</v>
      </c>
      <c r="C3309" s="2" t="s">
        <v>1467</v>
      </c>
      <c r="D3309" s="2" t="s">
        <v>7678</v>
      </c>
      <c r="E3309" s="10"/>
      <c r="F3309" s="10"/>
      <c r="G3309" s="2" t="s">
        <v>7679</v>
      </c>
      <c r="H3309" s="2" t="s">
        <v>304</v>
      </c>
      <c r="I3309" s="2" t="s">
        <v>1478</v>
      </c>
      <c r="J3309" s="2" t="s">
        <v>957</v>
      </c>
      <c r="K3309" s="2" t="s">
        <v>966</v>
      </c>
      <c r="L3309" s="2" t="s">
        <v>959</v>
      </c>
      <c r="M3309" s="2" t="s">
        <v>960</v>
      </c>
      <c r="N3309" s="2" t="s">
        <v>961</v>
      </c>
      <c r="O3309" s="2">
        <v>3308</v>
      </c>
    </row>
    <row r="3310" spans="1:15" x14ac:dyDescent="0.35">
      <c r="A3310" s="4">
        <v>2</v>
      </c>
      <c r="B3310" s="4" t="s">
        <v>1466</v>
      </c>
      <c r="C3310" s="4" t="s">
        <v>1467</v>
      </c>
      <c r="D3310" s="4" t="s">
        <v>7680</v>
      </c>
      <c r="E3310" s="10"/>
      <c r="F3310" s="10"/>
      <c r="G3310" s="4" t="s">
        <v>7681</v>
      </c>
      <c r="H3310" s="4" t="s">
        <v>304</v>
      </c>
      <c r="I3310" s="4" t="s">
        <v>1478</v>
      </c>
      <c r="J3310" s="4" t="s">
        <v>973</v>
      </c>
      <c r="K3310" s="4" t="s">
        <v>966</v>
      </c>
      <c r="L3310" s="4" t="s">
        <v>959</v>
      </c>
      <c r="M3310" s="4" t="s">
        <v>960</v>
      </c>
      <c r="N3310" s="4" t="s">
        <v>967</v>
      </c>
      <c r="O3310" s="4">
        <v>3309</v>
      </c>
    </row>
    <row r="3311" spans="1:15" x14ac:dyDescent="0.35">
      <c r="A3311" s="2">
        <v>2</v>
      </c>
      <c r="B3311" s="2" t="s">
        <v>1466</v>
      </c>
      <c r="C3311" s="2" t="s">
        <v>1467</v>
      </c>
      <c r="D3311" s="2" t="s">
        <v>7682</v>
      </c>
      <c r="E3311" s="10"/>
      <c r="F3311" s="10"/>
      <c r="G3311" s="2" t="s">
        <v>7683</v>
      </c>
      <c r="H3311" s="2" t="s">
        <v>304</v>
      </c>
      <c r="I3311" s="2" t="s">
        <v>1478</v>
      </c>
      <c r="J3311" s="2" t="s">
        <v>957</v>
      </c>
      <c r="K3311" s="2" t="s">
        <v>966</v>
      </c>
      <c r="L3311" s="2" t="s">
        <v>959</v>
      </c>
      <c r="M3311" s="2" t="s">
        <v>960</v>
      </c>
      <c r="N3311" s="2" t="s">
        <v>961</v>
      </c>
      <c r="O3311" s="2">
        <v>3310</v>
      </c>
    </row>
    <row r="3312" spans="1:15" x14ac:dyDescent="0.35">
      <c r="A3312" s="4">
        <v>2</v>
      </c>
      <c r="B3312" s="4" t="s">
        <v>1466</v>
      </c>
      <c r="C3312" s="4" t="s">
        <v>1467</v>
      </c>
      <c r="D3312" s="4" t="s">
        <v>7684</v>
      </c>
      <c r="E3312" s="10"/>
      <c r="F3312" s="10"/>
      <c r="G3312" s="4" t="s">
        <v>7685</v>
      </c>
      <c r="H3312" s="4" t="s">
        <v>304</v>
      </c>
      <c r="I3312" s="4" t="s">
        <v>1478</v>
      </c>
      <c r="J3312" s="4" t="s">
        <v>965</v>
      </c>
      <c r="K3312" s="4" t="s">
        <v>966</v>
      </c>
      <c r="L3312" s="4" t="s">
        <v>959</v>
      </c>
      <c r="M3312" s="4" t="s">
        <v>960</v>
      </c>
      <c r="N3312" s="4" t="s">
        <v>967</v>
      </c>
      <c r="O3312" s="4">
        <v>3311</v>
      </c>
    </row>
    <row r="3313" spans="1:15" x14ac:dyDescent="0.35">
      <c r="A3313" s="2">
        <v>2</v>
      </c>
      <c r="B3313" s="2" t="s">
        <v>1466</v>
      </c>
      <c r="C3313" s="2" t="s">
        <v>1467</v>
      </c>
      <c r="D3313" s="2" t="s">
        <v>7686</v>
      </c>
      <c r="E3313" s="10"/>
      <c r="F3313" s="10"/>
      <c r="G3313" s="2" t="s">
        <v>7687</v>
      </c>
      <c r="H3313" s="2" t="s">
        <v>304</v>
      </c>
      <c r="I3313" s="2" t="s">
        <v>1478</v>
      </c>
      <c r="J3313" s="2" t="s">
        <v>965</v>
      </c>
      <c r="K3313" s="2" t="s">
        <v>966</v>
      </c>
      <c r="L3313" s="2" t="s">
        <v>959</v>
      </c>
      <c r="M3313" s="2" t="s">
        <v>960</v>
      </c>
      <c r="N3313" s="2" t="s">
        <v>967</v>
      </c>
      <c r="O3313" s="2">
        <v>3312</v>
      </c>
    </row>
    <row r="3314" spans="1:15" x14ac:dyDescent="0.35">
      <c r="A3314" s="4">
        <v>2</v>
      </c>
      <c r="B3314" s="4" t="s">
        <v>1466</v>
      </c>
      <c r="C3314" s="4" t="s">
        <v>1467</v>
      </c>
      <c r="D3314" s="4" t="s">
        <v>7688</v>
      </c>
      <c r="E3314" s="10"/>
      <c r="F3314" s="10"/>
      <c r="G3314" s="4" t="s">
        <v>7689</v>
      </c>
      <c r="H3314" s="4" t="s">
        <v>304</v>
      </c>
      <c r="I3314" s="4" t="s">
        <v>1478</v>
      </c>
      <c r="J3314" s="4" t="s">
        <v>965</v>
      </c>
      <c r="K3314" s="4" t="s">
        <v>966</v>
      </c>
      <c r="L3314" s="4" t="s">
        <v>1031</v>
      </c>
      <c r="M3314" s="4" t="s">
        <v>960</v>
      </c>
      <c r="N3314" s="4" t="s">
        <v>967</v>
      </c>
      <c r="O3314" s="4">
        <v>3313</v>
      </c>
    </row>
    <row r="3315" spans="1:15" x14ac:dyDescent="0.35">
      <c r="A3315" s="2">
        <v>2</v>
      </c>
      <c r="B3315" s="2" t="s">
        <v>1466</v>
      </c>
      <c r="C3315" s="2" t="s">
        <v>1467</v>
      </c>
      <c r="D3315" s="2" t="s">
        <v>7690</v>
      </c>
      <c r="E3315" s="10"/>
      <c r="F3315" s="10"/>
      <c r="G3315" s="2" t="s">
        <v>7691</v>
      </c>
      <c r="H3315" s="2" t="s">
        <v>304</v>
      </c>
      <c r="I3315" s="2" t="s">
        <v>1478</v>
      </c>
      <c r="J3315" s="2" t="s">
        <v>973</v>
      </c>
      <c r="K3315" s="2" t="s">
        <v>966</v>
      </c>
      <c r="L3315" s="2" t="s">
        <v>1031</v>
      </c>
      <c r="M3315" s="2" t="s">
        <v>960</v>
      </c>
      <c r="N3315" s="2" t="s">
        <v>967</v>
      </c>
      <c r="O3315" s="2">
        <v>3314</v>
      </c>
    </row>
    <row r="3316" spans="1:15" x14ac:dyDescent="0.35">
      <c r="A3316" s="4">
        <v>2</v>
      </c>
      <c r="B3316" s="4" t="s">
        <v>1466</v>
      </c>
      <c r="C3316" s="4" t="s">
        <v>1467</v>
      </c>
      <c r="D3316" s="4" t="s">
        <v>7692</v>
      </c>
      <c r="E3316" s="10"/>
      <c r="F3316" s="10"/>
      <c r="G3316" s="4" t="s">
        <v>7693</v>
      </c>
      <c r="H3316" s="4" t="s">
        <v>304</v>
      </c>
      <c r="I3316" s="4" t="s">
        <v>1478</v>
      </c>
      <c r="J3316" s="4" t="s">
        <v>957</v>
      </c>
      <c r="K3316" s="4" t="s">
        <v>966</v>
      </c>
      <c r="L3316" s="4" t="s">
        <v>959</v>
      </c>
      <c r="M3316" s="4" t="s">
        <v>960</v>
      </c>
      <c r="N3316" s="4" t="s">
        <v>1671</v>
      </c>
      <c r="O3316" s="4">
        <v>3315</v>
      </c>
    </row>
    <row r="3317" spans="1:15" x14ac:dyDescent="0.35">
      <c r="A3317" s="2">
        <v>2</v>
      </c>
      <c r="B3317" s="2" t="s">
        <v>1466</v>
      </c>
      <c r="C3317" s="2" t="s">
        <v>1467</v>
      </c>
      <c r="D3317" s="2" t="s">
        <v>2400</v>
      </c>
      <c r="E3317" s="10"/>
      <c r="F3317" s="10"/>
      <c r="G3317" s="2" t="s">
        <v>7694</v>
      </c>
      <c r="H3317" s="2" t="s">
        <v>304</v>
      </c>
      <c r="I3317" s="2" t="s">
        <v>1478</v>
      </c>
      <c r="J3317" s="2" t="s">
        <v>957</v>
      </c>
      <c r="K3317" s="2" t="s">
        <v>966</v>
      </c>
      <c r="L3317" s="2" t="s">
        <v>1031</v>
      </c>
      <c r="M3317" s="2" t="s">
        <v>960</v>
      </c>
      <c r="N3317" s="2" t="s">
        <v>1546</v>
      </c>
      <c r="O3317" s="2">
        <v>3316</v>
      </c>
    </row>
    <row r="3318" spans="1:15" x14ac:dyDescent="0.35">
      <c r="A3318" s="4">
        <v>2</v>
      </c>
      <c r="B3318" s="4" t="s">
        <v>1466</v>
      </c>
      <c r="C3318" s="4" t="s">
        <v>1467</v>
      </c>
      <c r="D3318" s="4" t="s">
        <v>7695</v>
      </c>
      <c r="E3318" s="10"/>
      <c r="F3318" s="10"/>
      <c r="G3318" s="4" t="s">
        <v>7696</v>
      </c>
      <c r="H3318" s="4" t="s">
        <v>304</v>
      </c>
      <c r="I3318" s="4" t="s">
        <v>1478</v>
      </c>
      <c r="J3318" s="4" t="s">
        <v>965</v>
      </c>
      <c r="K3318" s="4" t="s">
        <v>966</v>
      </c>
      <c r="L3318" s="4" t="s">
        <v>959</v>
      </c>
      <c r="M3318" s="4" t="s">
        <v>960</v>
      </c>
      <c r="N3318" s="4" t="s">
        <v>967</v>
      </c>
      <c r="O3318" s="4">
        <v>3317</v>
      </c>
    </row>
    <row r="3319" spans="1:15" x14ac:dyDescent="0.35">
      <c r="A3319" s="2">
        <v>2</v>
      </c>
      <c r="B3319" s="2" t="s">
        <v>1466</v>
      </c>
      <c r="C3319" s="2" t="s">
        <v>1467</v>
      </c>
      <c r="D3319" s="2" t="s">
        <v>7697</v>
      </c>
      <c r="E3319" s="10"/>
      <c r="F3319" s="10"/>
      <c r="G3319" s="2" t="s">
        <v>7698</v>
      </c>
      <c r="H3319" s="2" t="s">
        <v>304</v>
      </c>
      <c r="I3319" s="2" t="s">
        <v>1478</v>
      </c>
      <c r="J3319" s="2" t="s">
        <v>965</v>
      </c>
      <c r="K3319" s="2" t="s">
        <v>966</v>
      </c>
      <c r="L3319" s="2" t="s">
        <v>1031</v>
      </c>
      <c r="M3319" s="2" t="s">
        <v>960</v>
      </c>
      <c r="N3319" s="2" t="s">
        <v>967</v>
      </c>
      <c r="O3319" s="2">
        <v>3318</v>
      </c>
    </row>
    <row r="3320" spans="1:15" x14ac:dyDescent="0.35">
      <c r="A3320" s="4">
        <v>2</v>
      </c>
      <c r="B3320" s="4" t="s">
        <v>1466</v>
      </c>
      <c r="C3320" s="4" t="s">
        <v>1467</v>
      </c>
      <c r="D3320" s="4" t="s">
        <v>7699</v>
      </c>
      <c r="E3320" s="10"/>
      <c r="F3320" s="10"/>
      <c r="G3320" s="4" t="s">
        <v>7700</v>
      </c>
      <c r="H3320" s="4" t="s">
        <v>304</v>
      </c>
      <c r="I3320" s="4" t="s">
        <v>1478</v>
      </c>
      <c r="J3320" s="4" t="s">
        <v>973</v>
      </c>
      <c r="K3320" s="4" t="s">
        <v>966</v>
      </c>
      <c r="L3320" s="4" t="s">
        <v>959</v>
      </c>
      <c r="M3320" s="4" t="s">
        <v>960</v>
      </c>
      <c r="N3320" s="4" t="s">
        <v>967</v>
      </c>
      <c r="O3320" s="4">
        <v>3319</v>
      </c>
    </row>
    <row r="3321" spans="1:15" x14ac:dyDescent="0.35">
      <c r="A3321" s="2">
        <v>2</v>
      </c>
      <c r="B3321" s="2" t="s">
        <v>1466</v>
      </c>
      <c r="C3321" s="2" t="s">
        <v>1467</v>
      </c>
      <c r="D3321" s="2" t="s">
        <v>7701</v>
      </c>
      <c r="E3321" s="10"/>
      <c r="F3321" s="10"/>
      <c r="G3321" s="2" t="s">
        <v>7702</v>
      </c>
      <c r="H3321" s="2" t="s">
        <v>304</v>
      </c>
      <c r="I3321" s="2" t="s">
        <v>1478</v>
      </c>
      <c r="J3321" s="2" t="s">
        <v>957</v>
      </c>
      <c r="K3321" s="2" t="s">
        <v>966</v>
      </c>
      <c r="L3321" s="2" t="s">
        <v>959</v>
      </c>
      <c r="M3321" s="2" t="s">
        <v>960</v>
      </c>
      <c r="N3321" s="2" t="s">
        <v>961</v>
      </c>
      <c r="O3321" s="2">
        <v>3320</v>
      </c>
    </row>
    <row r="3322" spans="1:15" x14ac:dyDescent="0.35">
      <c r="A3322" s="4">
        <v>2</v>
      </c>
      <c r="B3322" s="4" t="s">
        <v>1466</v>
      </c>
      <c r="C3322" s="4" t="s">
        <v>1467</v>
      </c>
      <c r="D3322" s="4" t="s">
        <v>7703</v>
      </c>
      <c r="E3322" s="10"/>
      <c r="F3322" s="10"/>
      <c r="G3322" s="4" t="s">
        <v>7704</v>
      </c>
      <c r="H3322" s="4" t="s">
        <v>304</v>
      </c>
      <c r="I3322" s="4" t="s">
        <v>1478</v>
      </c>
      <c r="J3322" s="4" t="s">
        <v>957</v>
      </c>
      <c r="K3322" s="4" t="s">
        <v>966</v>
      </c>
      <c r="L3322" s="4" t="s">
        <v>959</v>
      </c>
      <c r="M3322" s="4" t="s">
        <v>960</v>
      </c>
      <c r="N3322" s="4" t="s">
        <v>967</v>
      </c>
      <c r="O3322" s="4">
        <v>3321</v>
      </c>
    </row>
    <row r="3323" spans="1:15" x14ac:dyDescent="0.35">
      <c r="A3323" s="2">
        <v>2</v>
      </c>
      <c r="B3323" s="2" t="s">
        <v>1466</v>
      </c>
      <c r="C3323" s="2" t="s">
        <v>1467</v>
      </c>
      <c r="D3323" s="2" t="s">
        <v>7705</v>
      </c>
      <c r="E3323" s="10"/>
      <c r="F3323" s="10"/>
      <c r="G3323" s="2" t="s">
        <v>7706</v>
      </c>
      <c r="H3323" s="2" t="s">
        <v>304</v>
      </c>
      <c r="I3323" s="2" t="s">
        <v>1478</v>
      </c>
      <c r="J3323" s="2" t="s">
        <v>973</v>
      </c>
      <c r="K3323" s="2" t="s">
        <v>966</v>
      </c>
      <c r="L3323" s="2" t="s">
        <v>959</v>
      </c>
      <c r="M3323" s="2" t="s">
        <v>960</v>
      </c>
      <c r="N3323" s="2" t="s">
        <v>967</v>
      </c>
      <c r="O3323" s="2">
        <v>3322</v>
      </c>
    </row>
    <row r="3324" spans="1:15" x14ac:dyDescent="0.35">
      <c r="A3324" s="4">
        <v>2</v>
      </c>
      <c r="B3324" s="4" t="s">
        <v>1466</v>
      </c>
      <c r="C3324" s="4" t="s">
        <v>1467</v>
      </c>
      <c r="D3324" s="4" t="s">
        <v>7707</v>
      </c>
      <c r="E3324" s="10"/>
      <c r="F3324" s="10"/>
      <c r="G3324" s="4" t="s">
        <v>7708</v>
      </c>
      <c r="H3324" s="4" t="s">
        <v>304</v>
      </c>
      <c r="I3324" s="4" t="s">
        <v>1478</v>
      </c>
      <c r="J3324" s="4" t="s">
        <v>957</v>
      </c>
      <c r="K3324" s="4" t="s">
        <v>966</v>
      </c>
      <c r="L3324" s="4" t="s">
        <v>959</v>
      </c>
      <c r="M3324" s="4" t="s">
        <v>960</v>
      </c>
      <c r="N3324" s="4" t="s">
        <v>1245</v>
      </c>
      <c r="O3324" s="4">
        <v>3323</v>
      </c>
    </row>
    <row r="3325" spans="1:15" x14ac:dyDescent="0.35">
      <c r="A3325" s="2">
        <v>2</v>
      </c>
      <c r="B3325" s="2" t="s">
        <v>1466</v>
      </c>
      <c r="C3325" s="2" t="s">
        <v>1467</v>
      </c>
      <c r="D3325" s="2" t="s">
        <v>7709</v>
      </c>
      <c r="E3325" s="10"/>
      <c r="F3325" s="10"/>
      <c r="G3325" s="2" t="s">
        <v>7710</v>
      </c>
      <c r="H3325" s="2" t="s">
        <v>304</v>
      </c>
      <c r="I3325" s="2" t="s">
        <v>1478</v>
      </c>
      <c r="J3325" s="2" t="s">
        <v>973</v>
      </c>
      <c r="K3325" s="2" t="s">
        <v>966</v>
      </c>
      <c r="L3325" s="2" t="s">
        <v>959</v>
      </c>
      <c r="M3325" s="2" t="s">
        <v>960</v>
      </c>
      <c r="N3325" s="2" t="s">
        <v>967</v>
      </c>
      <c r="O3325" s="2">
        <v>3324</v>
      </c>
    </row>
    <row r="3326" spans="1:15" x14ac:dyDescent="0.35">
      <c r="A3326" s="4">
        <v>2</v>
      </c>
      <c r="B3326" s="4" t="s">
        <v>1466</v>
      </c>
      <c r="C3326" s="4" t="s">
        <v>1467</v>
      </c>
      <c r="D3326" s="4" t="s">
        <v>7711</v>
      </c>
      <c r="E3326" s="10"/>
      <c r="F3326" s="10"/>
      <c r="G3326" s="4" t="s">
        <v>7712</v>
      </c>
      <c r="H3326" s="4" t="s">
        <v>304</v>
      </c>
      <c r="I3326" s="4" t="s">
        <v>1478</v>
      </c>
      <c r="J3326" s="4" t="s">
        <v>957</v>
      </c>
      <c r="K3326" s="4" t="s">
        <v>966</v>
      </c>
      <c r="L3326" s="4" t="s">
        <v>959</v>
      </c>
      <c r="M3326" s="4" t="s">
        <v>960</v>
      </c>
      <c r="N3326" s="4" t="s">
        <v>961</v>
      </c>
      <c r="O3326" s="4">
        <v>3325</v>
      </c>
    </row>
    <row r="3327" spans="1:15" x14ac:dyDescent="0.35">
      <c r="A3327" s="2">
        <v>2</v>
      </c>
      <c r="B3327" s="2" t="s">
        <v>1466</v>
      </c>
      <c r="C3327" s="2" t="s">
        <v>1467</v>
      </c>
      <c r="D3327" s="2" t="s">
        <v>7713</v>
      </c>
      <c r="E3327" s="10"/>
      <c r="F3327" s="10"/>
      <c r="G3327" s="2" t="s">
        <v>7714</v>
      </c>
      <c r="H3327" s="2" t="s">
        <v>304</v>
      </c>
      <c r="I3327" s="2" t="s">
        <v>1478</v>
      </c>
      <c r="J3327" s="2" t="s">
        <v>973</v>
      </c>
      <c r="K3327" s="2" t="s">
        <v>966</v>
      </c>
      <c r="L3327" s="2" t="s">
        <v>1031</v>
      </c>
      <c r="M3327" s="2" t="s">
        <v>960</v>
      </c>
      <c r="N3327" s="2" t="s">
        <v>967</v>
      </c>
      <c r="O3327" s="2">
        <v>3326</v>
      </c>
    </row>
    <row r="3328" spans="1:15" x14ac:dyDescent="0.35">
      <c r="A3328" s="4">
        <v>2</v>
      </c>
      <c r="B3328" s="4" t="s">
        <v>1466</v>
      </c>
      <c r="C3328" s="4" t="s">
        <v>1467</v>
      </c>
      <c r="D3328" s="4" t="s">
        <v>7715</v>
      </c>
      <c r="E3328" s="10"/>
      <c r="F3328" s="10"/>
      <c r="G3328" s="4" t="s">
        <v>7716</v>
      </c>
      <c r="H3328" s="4" t="s">
        <v>304</v>
      </c>
      <c r="I3328" s="4" t="s">
        <v>1478</v>
      </c>
      <c r="J3328" s="4" t="s">
        <v>973</v>
      </c>
      <c r="K3328" s="4" t="s">
        <v>966</v>
      </c>
      <c r="L3328" s="4" t="s">
        <v>1031</v>
      </c>
      <c r="M3328" s="4" t="s">
        <v>960</v>
      </c>
      <c r="N3328" s="4" t="s">
        <v>967</v>
      </c>
      <c r="O3328" s="4">
        <v>3327</v>
      </c>
    </row>
    <row r="3329" spans="1:15" x14ac:dyDescent="0.35">
      <c r="A3329" s="2">
        <v>2</v>
      </c>
      <c r="B3329" s="2" t="s">
        <v>1466</v>
      </c>
      <c r="C3329" s="2" t="s">
        <v>1467</v>
      </c>
      <c r="D3329" s="2" t="s">
        <v>7717</v>
      </c>
      <c r="E3329" s="10"/>
      <c r="F3329" s="10"/>
      <c r="G3329" s="2" t="s">
        <v>7718</v>
      </c>
      <c r="H3329" s="2" t="s">
        <v>304</v>
      </c>
      <c r="I3329" s="2" t="s">
        <v>1478</v>
      </c>
      <c r="J3329" s="2" t="s">
        <v>957</v>
      </c>
      <c r="K3329" s="2" t="s">
        <v>966</v>
      </c>
      <c r="L3329" s="2" t="s">
        <v>959</v>
      </c>
      <c r="M3329" s="2" t="s">
        <v>960</v>
      </c>
      <c r="N3329" s="2" t="s">
        <v>1245</v>
      </c>
      <c r="O3329" s="2">
        <v>3328</v>
      </c>
    </row>
    <row r="3330" spans="1:15" x14ac:dyDescent="0.35">
      <c r="A3330" s="4">
        <v>2</v>
      </c>
      <c r="B3330" s="4" t="s">
        <v>1466</v>
      </c>
      <c r="C3330" s="4" t="s">
        <v>1467</v>
      </c>
      <c r="D3330" s="4" t="s">
        <v>7719</v>
      </c>
      <c r="E3330" s="10"/>
      <c r="F3330" s="10"/>
      <c r="G3330" s="4" t="s">
        <v>7720</v>
      </c>
      <c r="H3330" s="4" t="s">
        <v>304</v>
      </c>
      <c r="I3330" s="4" t="s">
        <v>1478</v>
      </c>
      <c r="J3330" s="4" t="s">
        <v>957</v>
      </c>
      <c r="K3330" s="4" t="s">
        <v>966</v>
      </c>
      <c r="L3330" s="4" t="s">
        <v>959</v>
      </c>
      <c r="M3330" s="4" t="s">
        <v>960</v>
      </c>
      <c r="N3330" s="4" t="s">
        <v>967</v>
      </c>
      <c r="O3330" s="4">
        <v>3329</v>
      </c>
    </row>
    <row r="3331" spans="1:15" x14ac:dyDescent="0.35">
      <c r="A3331" s="2">
        <v>2</v>
      </c>
      <c r="B3331" s="2" t="s">
        <v>1466</v>
      </c>
      <c r="C3331" s="2" t="s">
        <v>1467</v>
      </c>
      <c r="D3331" s="2" t="s">
        <v>7721</v>
      </c>
      <c r="E3331" s="10"/>
      <c r="F3331" s="10"/>
      <c r="G3331" s="2" t="s">
        <v>7722</v>
      </c>
      <c r="H3331" s="2" t="s">
        <v>304</v>
      </c>
      <c r="I3331" s="2" t="s">
        <v>1478</v>
      </c>
      <c r="J3331" s="2" t="s">
        <v>973</v>
      </c>
      <c r="K3331" s="2" t="s">
        <v>966</v>
      </c>
      <c r="L3331" s="2" t="s">
        <v>1031</v>
      </c>
      <c r="M3331" s="2" t="s">
        <v>960</v>
      </c>
      <c r="N3331" s="2" t="s">
        <v>967</v>
      </c>
      <c r="O3331" s="2">
        <v>3330</v>
      </c>
    </row>
    <row r="3332" spans="1:15" x14ac:dyDescent="0.35">
      <c r="A3332" s="4">
        <v>2</v>
      </c>
      <c r="B3332" s="4" t="s">
        <v>1466</v>
      </c>
      <c r="C3332" s="4" t="s">
        <v>1467</v>
      </c>
      <c r="D3332" s="4" t="s">
        <v>7723</v>
      </c>
      <c r="E3332" s="10"/>
      <c r="F3332" s="10"/>
      <c r="G3332" s="4" t="s">
        <v>7724</v>
      </c>
      <c r="H3332" s="4" t="s">
        <v>304</v>
      </c>
      <c r="I3332" s="4" t="s">
        <v>1478</v>
      </c>
      <c r="J3332" s="4" t="s">
        <v>965</v>
      </c>
      <c r="K3332" s="4" t="s">
        <v>966</v>
      </c>
      <c r="L3332" s="4" t="s">
        <v>959</v>
      </c>
      <c r="M3332" s="4" t="s">
        <v>960</v>
      </c>
      <c r="N3332" s="4" t="s">
        <v>967</v>
      </c>
      <c r="O3332" s="4">
        <v>3331</v>
      </c>
    </row>
    <row r="3333" spans="1:15" x14ac:dyDescent="0.35">
      <c r="A3333" s="2">
        <v>2</v>
      </c>
      <c r="B3333" s="2" t="s">
        <v>1466</v>
      </c>
      <c r="C3333" s="2" t="s">
        <v>1467</v>
      </c>
      <c r="D3333" s="2" t="s">
        <v>7725</v>
      </c>
      <c r="E3333" s="10"/>
      <c r="F3333" s="10"/>
      <c r="G3333" s="2" t="s">
        <v>7726</v>
      </c>
      <c r="H3333" s="2" t="s">
        <v>304</v>
      </c>
      <c r="I3333" s="2" t="s">
        <v>1478</v>
      </c>
      <c r="J3333" s="2" t="s">
        <v>965</v>
      </c>
      <c r="K3333" s="2" t="s">
        <v>966</v>
      </c>
      <c r="L3333" s="2" t="s">
        <v>959</v>
      </c>
      <c r="M3333" s="2" t="s">
        <v>960</v>
      </c>
      <c r="N3333" s="2" t="s">
        <v>967</v>
      </c>
      <c r="O3333" s="2">
        <v>3332</v>
      </c>
    </row>
    <row r="3334" spans="1:15" x14ac:dyDescent="0.35">
      <c r="A3334" s="4">
        <v>2</v>
      </c>
      <c r="B3334" s="4" t="s">
        <v>1466</v>
      </c>
      <c r="C3334" s="4" t="s">
        <v>1467</v>
      </c>
      <c r="D3334" s="4" t="s">
        <v>7727</v>
      </c>
      <c r="E3334" s="10"/>
      <c r="F3334" s="10"/>
      <c r="G3334" s="4" t="s">
        <v>7728</v>
      </c>
      <c r="H3334" s="4" t="s">
        <v>304</v>
      </c>
      <c r="I3334" s="4" t="s">
        <v>1478</v>
      </c>
      <c r="J3334" s="4" t="s">
        <v>965</v>
      </c>
      <c r="K3334" s="4" t="s">
        <v>966</v>
      </c>
      <c r="L3334" s="4" t="s">
        <v>1031</v>
      </c>
      <c r="M3334" s="4" t="s">
        <v>960</v>
      </c>
      <c r="N3334" s="4" t="s">
        <v>967</v>
      </c>
      <c r="O3334" s="4">
        <v>3333</v>
      </c>
    </row>
    <row r="3335" spans="1:15" x14ac:dyDescent="0.35">
      <c r="A3335" s="2">
        <v>2</v>
      </c>
      <c r="B3335" s="2" t="s">
        <v>1466</v>
      </c>
      <c r="C3335" s="2" t="s">
        <v>1467</v>
      </c>
      <c r="D3335" s="2" t="s">
        <v>7729</v>
      </c>
      <c r="E3335" s="10"/>
      <c r="F3335" s="10"/>
      <c r="G3335" s="2" t="s">
        <v>7730</v>
      </c>
      <c r="H3335" s="2" t="s">
        <v>304</v>
      </c>
      <c r="I3335" s="2" t="s">
        <v>1478</v>
      </c>
      <c r="J3335" s="2" t="s">
        <v>957</v>
      </c>
      <c r="K3335" s="2" t="s">
        <v>966</v>
      </c>
      <c r="L3335" s="2" t="s">
        <v>959</v>
      </c>
      <c r="M3335" s="2" t="s">
        <v>960</v>
      </c>
      <c r="N3335" s="2" t="s">
        <v>961</v>
      </c>
      <c r="O3335" s="2">
        <v>3334</v>
      </c>
    </row>
    <row r="3336" spans="1:15" x14ac:dyDescent="0.35">
      <c r="A3336" s="4">
        <v>2</v>
      </c>
      <c r="B3336" s="4" t="s">
        <v>1466</v>
      </c>
      <c r="C3336" s="4" t="s">
        <v>1467</v>
      </c>
      <c r="D3336" s="4" t="s">
        <v>7731</v>
      </c>
      <c r="E3336" s="10"/>
      <c r="F3336" s="10"/>
      <c r="G3336" s="4" t="s">
        <v>7732</v>
      </c>
      <c r="H3336" s="4" t="s">
        <v>304</v>
      </c>
      <c r="I3336" s="4" t="s">
        <v>1478</v>
      </c>
      <c r="J3336" s="4" t="s">
        <v>973</v>
      </c>
      <c r="K3336" s="4" t="s">
        <v>966</v>
      </c>
      <c r="L3336" s="4" t="s">
        <v>959</v>
      </c>
      <c r="M3336" s="4" t="s">
        <v>960</v>
      </c>
      <c r="N3336" s="4" t="s">
        <v>967</v>
      </c>
      <c r="O3336" s="4">
        <v>3335</v>
      </c>
    </row>
    <row r="3337" spans="1:15" x14ac:dyDescent="0.35">
      <c r="A3337" s="2">
        <v>2</v>
      </c>
      <c r="B3337" s="2" t="s">
        <v>1466</v>
      </c>
      <c r="C3337" s="2" t="s">
        <v>1467</v>
      </c>
      <c r="D3337" s="2" t="s">
        <v>7733</v>
      </c>
      <c r="E3337" s="10"/>
      <c r="F3337" s="10"/>
      <c r="G3337" s="2" t="s">
        <v>7734</v>
      </c>
      <c r="H3337" s="2" t="s">
        <v>304</v>
      </c>
      <c r="I3337" s="2" t="s">
        <v>1478</v>
      </c>
      <c r="J3337" s="2" t="s">
        <v>965</v>
      </c>
      <c r="K3337" s="2" t="s">
        <v>966</v>
      </c>
      <c r="L3337" s="2" t="s">
        <v>959</v>
      </c>
      <c r="M3337" s="2" t="s">
        <v>960</v>
      </c>
      <c r="N3337" s="2" t="s">
        <v>967</v>
      </c>
      <c r="O3337" s="2">
        <v>3336</v>
      </c>
    </row>
    <row r="3338" spans="1:15" x14ac:dyDescent="0.35">
      <c r="A3338" s="4">
        <v>2</v>
      </c>
      <c r="B3338" s="4" t="s">
        <v>1466</v>
      </c>
      <c r="C3338" s="4" t="s">
        <v>1467</v>
      </c>
      <c r="D3338" s="4" t="s">
        <v>7735</v>
      </c>
      <c r="E3338" s="10"/>
      <c r="F3338" s="10"/>
      <c r="G3338" s="4" t="s">
        <v>1117</v>
      </c>
      <c r="H3338" s="4" t="s">
        <v>304</v>
      </c>
      <c r="I3338" s="4" t="s">
        <v>1478</v>
      </c>
      <c r="J3338" s="4" t="s">
        <v>965</v>
      </c>
      <c r="K3338" s="4" t="s">
        <v>966</v>
      </c>
      <c r="L3338" s="4" t="s">
        <v>1031</v>
      </c>
      <c r="M3338" s="4" t="s">
        <v>960</v>
      </c>
      <c r="N3338" s="4" t="s">
        <v>967</v>
      </c>
      <c r="O3338" s="4">
        <v>3337</v>
      </c>
    </row>
    <row r="3339" spans="1:15" x14ac:dyDescent="0.35">
      <c r="A3339" s="2">
        <v>2</v>
      </c>
      <c r="B3339" s="2" t="s">
        <v>1466</v>
      </c>
      <c r="C3339" s="2" t="s">
        <v>1467</v>
      </c>
      <c r="D3339" s="2" t="s">
        <v>7736</v>
      </c>
      <c r="E3339" s="10"/>
      <c r="F3339" s="10"/>
      <c r="G3339" s="2" t="s">
        <v>7737</v>
      </c>
      <c r="H3339" s="2" t="s">
        <v>304</v>
      </c>
      <c r="I3339" s="2" t="s">
        <v>1478</v>
      </c>
      <c r="J3339" s="2" t="s">
        <v>973</v>
      </c>
      <c r="K3339" s="2" t="s">
        <v>966</v>
      </c>
      <c r="L3339" s="2" t="s">
        <v>1031</v>
      </c>
      <c r="M3339" s="2" t="s">
        <v>960</v>
      </c>
      <c r="N3339" s="2" t="s">
        <v>967</v>
      </c>
      <c r="O3339" s="2">
        <v>3338</v>
      </c>
    </row>
    <row r="3340" spans="1:15" x14ac:dyDescent="0.35">
      <c r="A3340" s="4">
        <v>2</v>
      </c>
      <c r="B3340" s="4" t="s">
        <v>1466</v>
      </c>
      <c r="C3340" s="4" t="s">
        <v>1467</v>
      </c>
      <c r="D3340" s="4" t="s">
        <v>7738</v>
      </c>
      <c r="E3340" s="10"/>
      <c r="F3340" s="10"/>
      <c r="G3340" s="4" t="s">
        <v>7739</v>
      </c>
      <c r="H3340" s="4" t="s">
        <v>304</v>
      </c>
      <c r="I3340" s="4" t="s">
        <v>1478</v>
      </c>
      <c r="J3340" s="4" t="s">
        <v>965</v>
      </c>
      <c r="K3340" s="4" t="s">
        <v>966</v>
      </c>
      <c r="L3340" s="4" t="s">
        <v>959</v>
      </c>
      <c r="M3340" s="4" t="s">
        <v>960</v>
      </c>
      <c r="N3340" s="4" t="s">
        <v>967</v>
      </c>
      <c r="O3340" s="4">
        <v>3339</v>
      </c>
    </row>
    <row r="3341" spans="1:15" x14ac:dyDescent="0.35">
      <c r="A3341" s="2">
        <v>2</v>
      </c>
      <c r="B3341" s="2" t="s">
        <v>1466</v>
      </c>
      <c r="C3341" s="2" t="s">
        <v>1467</v>
      </c>
      <c r="D3341" s="2" t="s">
        <v>7740</v>
      </c>
      <c r="E3341" s="10"/>
      <c r="F3341" s="10"/>
      <c r="G3341" s="2" t="s">
        <v>7741</v>
      </c>
      <c r="H3341" s="2" t="s">
        <v>304</v>
      </c>
      <c r="I3341" s="2" t="s">
        <v>1478</v>
      </c>
      <c r="J3341" s="2" t="s">
        <v>957</v>
      </c>
      <c r="K3341" s="2" t="s">
        <v>966</v>
      </c>
      <c r="L3341" s="2" t="s">
        <v>959</v>
      </c>
      <c r="M3341" s="2" t="s">
        <v>960</v>
      </c>
      <c r="N3341" s="2" t="s">
        <v>1245</v>
      </c>
      <c r="O3341" s="2">
        <v>3340</v>
      </c>
    </row>
    <row r="3342" spans="1:15" x14ac:dyDescent="0.35">
      <c r="A3342" s="4">
        <v>2</v>
      </c>
      <c r="B3342" s="4" t="s">
        <v>1466</v>
      </c>
      <c r="C3342" s="4" t="s">
        <v>1467</v>
      </c>
      <c r="D3342" s="4" t="s">
        <v>7742</v>
      </c>
      <c r="E3342" s="10"/>
      <c r="F3342" s="10"/>
      <c r="G3342" s="4" t="s">
        <v>7743</v>
      </c>
      <c r="H3342" s="4" t="s">
        <v>304</v>
      </c>
      <c r="I3342" s="4" t="s">
        <v>1478</v>
      </c>
      <c r="J3342" s="4" t="s">
        <v>965</v>
      </c>
      <c r="K3342" s="4" t="s">
        <v>966</v>
      </c>
      <c r="L3342" s="4" t="s">
        <v>1031</v>
      </c>
      <c r="M3342" s="4" t="s">
        <v>960</v>
      </c>
      <c r="N3342" s="4" t="s">
        <v>967</v>
      </c>
      <c r="O3342" s="4">
        <v>3341</v>
      </c>
    </row>
    <row r="3343" spans="1:15" x14ac:dyDescent="0.35">
      <c r="A3343" s="2">
        <v>2</v>
      </c>
      <c r="B3343" s="2" t="s">
        <v>1466</v>
      </c>
      <c r="C3343" s="2" t="s">
        <v>1467</v>
      </c>
      <c r="D3343" s="2" t="s">
        <v>7744</v>
      </c>
      <c r="E3343" s="10"/>
      <c r="F3343" s="10"/>
      <c r="G3343" s="2" t="s">
        <v>824</v>
      </c>
      <c r="H3343" s="2" t="s">
        <v>304</v>
      </c>
      <c r="I3343" s="2" t="s">
        <v>1478</v>
      </c>
      <c r="J3343" s="2" t="s">
        <v>957</v>
      </c>
      <c r="K3343" s="2" t="s">
        <v>966</v>
      </c>
      <c r="L3343" s="2" t="s">
        <v>959</v>
      </c>
      <c r="M3343" s="2" t="s">
        <v>960</v>
      </c>
      <c r="N3343" s="2" t="s">
        <v>1245</v>
      </c>
      <c r="O3343" s="2">
        <v>3342</v>
      </c>
    </row>
    <row r="3344" spans="1:15" x14ac:dyDescent="0.35">
      <c r="A3344" s="4">
        <v>2</v>
      </c>
      <c r="B3344" s="4" t="s">
        <v>1466</v>
      </c>
      <c r="C3344" s="4" t="s">
        <v>1467</v>
      </c>
      <c r="D3344" s="4" t="s">
        <v>7745</v>
      </c>
      <c r="E3344" s="10"/>
      <c r="F3344" s="10"/>
      <c r="G3344" s="4" t="s">
        <v>7746</v>
      </c>
      <c r="H3344" s="4" t="s">
        <v>304</v>
      </c>
      <c r="I3344" s="4" t="s">
        <v>1478</v>
      </c>
      <c r="J3344" s="4" t="s">
        <v>965</v>
      </c>
      <c r="K3344" s="4" t="s">
        <v>966</v>
      </c>
      <c r="L3344" s="4" t="s">
        <v>959</v>
      </c>
      <c r="M3344" s="4" t="s">
        <v>960</v>
      </c>
      <c r="N3344" s="4" t="s">
        <v>967</v>
      </c>
      <c r="O3344" s="4">
        <v>3343</v>
      </c>
    </row>
    <row r="3345" spans="1:15" x14ac:dyDescent="0.35">
      <c r="A3345" s="2">
        <v>2</v>
      </c>
      <c r="B3345" s="2" t="s">
        <v>1466</v>
      </c>
      <c r="C3345" s="2" t="s">
        <v>1467</v>
      </c>
      <c r="D3345" s="2" t="s">
        <v>7747</v>
      </c>
      <c r="E3345" s="10"/>
      <c r="F3345" s="10"/>
      <c r="G3345" s="2" t="s">
        <v>7748</v>
      </c>
      <c r="H3345" s="2" t="s">
        <v>304</v>
      </c>
      <c r="I3345" s="2" t="s">
        <v>1478</v>
      </c>
      <c r="J3345" s="2" t="s">
        <v>957</v>
      </c>
      <c r="K3345" s="2" t="s">
        <v>966</v>
      </c>
      <c r="L3345" s="2" t="s">
        <v>959</v>
      </c>
      <c r="M3345" s="2" t="s">
        <v>960</v>
      </c>
      <c r="N3345" s="2" t="s">
        <v>961</v>
      </c>
      <c r="O3345" s="2">
        <v>3344</v>
      </c>
    </row>
    <row r="3346" spans="1:15" x14ac:dyDescent="0.35">
      <c r="A3346" s="4">
        <v>2</v>
      </c>
      <c r="B3346" s="4" t="s">
        <v>1466</v>
      </c>
      <c r="C3346" s="4" t="s">
        <v>1467</v>
      </c>
      <c r="D3346" s="4" t="s">
        <v>7749</v>
      </c>
      <c r="E3346" s="10"/>
      <c r="F3346" s="10"/>
      <c r="G3346" s="4" t="s">
        <v>7750</v>
      </c>
      <c r="H3346" s="4" t="s">
        <v>304</v>
      </c>
      <c r="I3346" s="4" t="s">
        <v>1478</v>
      </c>
      <c r="J3346" s="4" t="s">
        <v>965</v>
      </c>
      <c r="K3346" s="4" t="s">
        <v>966</v>
      </c>
      <c r="L3346" s="4" t="s">
        <v>1031</v>
      </c>
      <c r="M3346" s="4" t="s">
        <v>960</v>
      </c>
      <c r="N3346" s="4" t="s">
        <v>967</v>
      </c>
      <c r="O3346" s="4">
        <v>3345</v>
      </c>
    </row>
    <row r="3347" spans="1:15" x14ac:dyDescent="0.35">
      <c r="A3347" s="2">
        <v>2</v>
      </c>
      <c r="B3347" s="2" t="s">
        <v>1466</v>
      </c>
      <c r="C3347" s="2" t="s">
        <v>1467</v>
      </c>
      <c r="D3347" s="2" t="s">
        <v>7751</v>
      </c>
      <c r="E3347" s="10"/>
      <c r="F3347" s="10"/>
      <c r="G3347" s="2" t="s">
        <v>7752</v>
      </c>
      <c r="H3347" s="2" t="s">
        <v>304</v>
      </c>
      <c r="I3347" s="2" t="s">
        <v>1478</v>
      </c>
      <c r="J3347" s="2" t="s">
        <v>965</v>
      </c>
      <c r="K3347" s="2" t="s">
        <v>966</v>
      </c>
      <c r="L3347" s="2" t="s">
        <v>959</v>
      </c>
      <c r="M3347" s="2" t="s">
        <v>960</v>
      </c>
      <c r="N3347" s="2" t="s">
        <v>967</v>
      </c>
      <c r="O3347" s="2">
        <v>3346</v>
      </c>
    </row>
    <row r="3348" spans="1:15" x14ac:dyDescent="0.35">
      <c r="A3348" s="4">
        <v>2</v>
      </c>
      <c r="B3348" s="4" t="s">
        <v>1466</v>
      </c>
      <c r="C3348" s="4" t="s">
        <v>1467</v>
      </c>
      <c r="D3348" s="4" t="s">
        <v>7753</v>
      </c>
      <c r="E3348" s="10"/>
      <c r="F3348" s="10"/>
      <c r="G3348" s="4" t="s">
        <v>7754</v>
      </c>
      <c r="H3348" s="4" t="s">
        <v>304</v>
      </c>
      <c r="I3348" s="4" t="s">
        <v>1478</v>
      </c>
      <c r="J3348" s="4" t="s">
        <v>973</v>
      </c>
      <c r="K3348" s="4" t="s">
        <v>966</v>
      </c>
      <c r="L3348" s="4" t="s">
        <v>959</v>
      </c>
      <c r="M3348" s="4" t="s">
        <v>960</v>
      </c>
      <c r="N3348" s="4" t="s">
        <v>967</v>
      </c>
      <c r="O3348" s="4">
        <v>3347</v>
      </c>
    </row>
    <row r="3349" spans="1:15" x14ac:dyDescent="0.35">
      <c r="A3349" s="2">
        <v>2</v>
      </c>
      <c r="B3349" s="2" t="s">
        <v>1466</v>
      </c>
      <c r="C3349" s="2" t="s">
        <v>1467</v>
      </c>
      <c r="D3349" s="2" t="s">
        <v>7755</v>
      </c>
      <c r="E3349" s="10"/>
      <c r="F3349" s="10"/>
      <c r="G3349" s="2" t="s">
        <v>7756</v>
      </c>
      <c r="H3349" s="2" t="s">
        <v>304</v>
      </c>
      <c r="I3349" s="2" t="s">
        <v>1478</v>
      </c>
      <c r="J3349" s="2" t="s">
        <v>965</v>
      </c>
      <c r="K3349" s="2" t="s">
        <v>966</v>
      </c>
      <c r="L3349" s="2" t="s">
        <v>959</v>
      </c>
      <c r="M3349" s="2" t="s">
        <v>960</v>
      </c>
      <c r="N3349" s="2" t="s">
        <v>967</v>
      </c>
      <c r="O3349" s="2">
        <v>3348</v>
      </c>
    </row>
    <row r="3350" spans="1:15" x14ac:dyDescent="0.35">
      <c r="A3350" s="4">
        <v>2</v>
      </c>
      <c r="B3350" s="4" t="s">
        <v>1466</v>
      </c>
      <c r="C3350" s="4" t="s">
        <v>1467</v>
      </c>
      <c r="D3350" s="4" t="s">
        <v>7757</v>
      </c>
      <c r="E3350" s="10"/>
      <c r="F3350" s="10"/>
      <c r="G3350" s="4" t="s">
        <v>7758</v>
      </c>
      <c r="H3350" s="4" t="s">
        <v>304</v>
      </c>
      <c r="I3350" s="4" t="s">
        <v>1478</v>
      </c>
      <c r="J3350" s="4" t="s">
        <v>965</v>
      </c>
      <c r="K3350" s="4" t="s">
        <v>966</v>
      </c>
      <c r="L3350" s="4" t="s">
        <v>1031</v>
      </c>
      <c r="M3350" s="4" t="s">
        <v>960</v>
      </c>
      <c r="N3350" s="4" t="s">
        <v>967</v>
      </c>
      <c r="O3350" s="4">
        <v>3349</v>
      </c>
    </row>
    <row r="3351" spans="1:15" x14ac:dyDescent="0.35">
      <c r="A3351" s="2">
        <v>2</v>
      </c>
      <c r="B3351" s="2" t="s">
        <v>1466</v>
      </c>
      <c r="C3351" s="2" t="s">
        <v>1467</v>
      </c>
      <c r="D3351" s="2" t="s">
        <v>7759</v>
      </c>
      <c r="E3351" s="10"/>
      <c r="F3351" s="10"/>
      <c r="G3351" s="2" t="s">
        <v>7760</v>
      </c>
      <c r="H3351" s="2" t="s">
        <v>304</v>
      </c>
      <c r="I3351" s="2" t="s">
        <v>1478</v>
      </c>
      <c r="J3351" s="2" t="s">
        <v>973</v>
      </c>
      <c r="K3351" s="2" t="s">
        <v>966</v>
      </c>
      <c r="L3351" s="2" t="s">
        <v>959</v>
      </c>
      <c r="M3351" s="2" t="s">
        <v>960</v>
      </c>
      <c r="N3351" s="2" t="s">
        <v>967</v>
      </c>
      <c r="O3351" s="2">
        <v>3350</v>
      </c>
    </row>
    <row r="3352" spans="1:15" x14ac:dyDescent="0.35">
      <c r="A3352" s="4">
        <v>2</v>
      </c>
      <c r="B3352" s="4" t="s">
        <v>1466</v>
      </c>
      <c r="C3352" s="4" t="s">
        <v>1467</v>
      </c>
      <c r="D3352" s="4" t="s">
        <v>7761</v>
      </c>
      <c r="E3352" s="10"/>
      <c r="F3352" s="10"/>
      <c r="G3352" s="4" t="s">
        <v>7762</v>
      </c>
      <c r="H3352" s="4" t="s">
        <v>304</v>
      </c>
      <c r="I3352" s="4" t="s">
        <v>1478</v>
      </c>
      <c r="J3352" s="4" t="s">
        <v>965</v>
      </c>
      <c r="K3352" s="4" t="s">
        <v>966</v>
      </c>
      <c r="L3352" s="4" t="s">
        <v>1031</v>
      </c>
      <c r="M3352" s="4" t="s">
        <v>960</v>
      </c>
      <c r="N3352" s="4" t="s">
        <v>967</v>
      </c>
      <c r="O3352" s="4">
        <v>3351</v>
      </c>
    </row>
    <row r="3353" spans="1:15" x14ac:dyDescent="0.35">
      <c r="A3353" s="2">
        <v>2</v>
      </c>
      <c r="B3353" s="2" t="s">
        <v>1466</v>
      </c>
      <c r="C3353" s="2" t="s">
        <v>1467</v>
      </c>
      <c r="D3353" s="2" t="s">
        <v>7763</v>
      </c>
      <c r="E3353" s="10"/>
      <c r="F3353" s="10"/>
      <c r="G3353" s="2" t="s">
        <v>7764</v>
      </c>
      <c r="H3353" s="2" t="s">
        <v>304</v>
      </c>
      <c r="I3353" s="2" t="s">
        <v>1478</v>
      </c>
      <c r="J3353" s="2" t="s">
        <v>965</v>
      </c>
      <c r="K3353" s="2" t="s">
        <v>966</v>
      </c>
      <c r="L3353" s="2" t="s">
        <v>959</v>
      </c>
      <c r="M3353" s="2" t="s">
        <v>960</v>
      </c>
      <c r="N3353" s="2" t="s">
        <v>967</v>
      </c>
      <c r="O3353" s="2">
        <v>3352</v>
      </c>
    </row>
    <row r="3354" spans="1:15" x14ac:dyDescent="0.35">
      <c r="A3354" s="4">
        <v>2</v>
      </c>
      <c r="B3354" s="4" t="s">
        <v>1466</v>
      </c>
      <c r="C3354" s="4" t="s">
        <v>1467</v>
      </c>
      <c r="D3354" s="4" t="s">
        <v>7765</v>
      </c>
      <c r="E3354" s="10"/>
      <c r="F3354" s="10"/>
      <c r="G3354" s="4" t="s">
        <v>7766</v>
      </c>
      <c r="H3354" s="4" t="s">
        <v>304</v>
      </c>
      <c r="I3354" s="4" t="s">
        <v>1478</v>
      </c>
      <c r="J3354" s="4" t="s">
        <v>973</v>
      </c>
      <c r="K3354" s="4" t="s">
        <v>966</v>
      </c>
      <c r="L3354" s="4" t="s">
        <v>959</v>
      </c>
      <c r="M3354" s="4" t="s">
        <v>960</v>
      </c>
      <c r="N3354" s="4" t="s">
        <v>967</v>
      </c>
      <c r="O3354" s="4">
        <v>3353</v>
      </c>
    </row>
    <row r="3355" spans="1:15" x14ac:dyDescent="0.35">
      <c r="A3355" s="2">
        <v>2</v>
      </c>
      <c r="B3355" s="2" t="s">
        <v>1466</v>
      </c>
      <c r="C3355" s="2" t="s">
        <v>1467</v>
      </c>
      <c r="D3355" s="2" t="s">
        <v>7767</v>
      </c>
      <c r="E3355" s="10"/>
      <c r="F3355" s="10"/>
      <c r="G3355" s="2" t="s">
        <v>7768</v>
      </c>
      <c r="H3355" s="2" t="s">
        <v>304</v>
      </c>
      <c r="I3355" s="2" t="s">
        <v>1478</v>
      </c>
      <c r="J3355" s="2" t="s">
        <v>957</v>
      </c>
      <c r="K3355" s="2" t="s">
        <v>966</v>
      </c>
      <c r="L3355" s="2" t="s">
        <v>959</v>
      </c>
      <c r="M3355" s="2" t="s">
        <v>960</v>
      </c>
      <c r="N3355" s="2" t="s">
        <v>961</v>
      </c>
      <c r="O3355" s="2">
        <v>3354</v>
      </c>
    </row>
    <row r="3356" spans="1:15" x14ac:dyDescent="0.35">
      <c r="A3356" s="4">
        <v>2</v>
      </c>
      <c r="B3356" s="4" t="s">
        <v>1466</v>
      </c>
      <c r="C3356" s="4" t="s">
        <v>1467</v>
      </c>
      <c r="D3356" s="4" t="s">
        <v>7769</v>
      </c>
      <c r="E3356" s="10"/>
      <c r="F3356" s="10"/>
      <c r="G3356" s="4" t="s">
        <v>7770</v>
      </c>
      <c r="H3356" s="4" t="s">
        <v>304</v>
      </c>
      <c r="I3356" s="4" t="s">
        <v>1478</v>
      </c>
      <c r="J3356" s="4" t="s">
        <v>973</v>
      </c>
      <c r="K3356" s="4" t="s">
        <v>966</v>
      </c>
      <c r="L3356" s="4" t="s">
        <v>1031</v>
      </c>
      <c r="M3356" s="4" t="s">
        <v>960</v>
      </c>
      <c r="N3356" s="4" t="s">
        <v>967</v>
      </c>
      <c r="O3356" s="4">
        <v>3355</v>
      </c>
    </row>
    <row r="3357" spans="1:15" x14ac:dyDescent="0.35">
      <c r="A3357" s="2">
        <v>2</v>
      </c>
      <c r="B3357" s="2" t="s">
        <v>1466</v>
      </c>
      <c r="C3357" s="2" t="s">
        <v>1467</v>
      </c>
      <c r="D3357" s="2" t="s">
        <v>7771</v>
      </c>
      <c r="E3357" s="10"/>
      <c r="F3357" s="10"/>
      <c r="G3357" s="2" t="s">
        <v>922</v>
      </c>
      <c r="H3357" s="2" t="s">
        <v>304</v>
      </c>
      <c r="I3357" s="2" t="s">
        <v>1478</v>
      </c>
      <c r="J3357" s="2" t="s">
        <v>957</v>
      </c>
      <c r="K3357" s="2" t="s">
        <v>966</v>
      </c>
      <c r="L3357" s="2" t="s">
        <v>959</v>
      </c>
      <c r="M3357" s="2" t="s">
        <v>960</v>
      </c>
      <c r="N3357" s="2" t="s">
        <v>1245</v>
      </c>
      <c r="O3357" s="2">
        <v>3356</v>
      </c>
    </row>
    <row r="3358" spans="1:15" x14ac:dyDescent="0.35">
      <c r="A3358" s="4">
        <v>2</v>
      </c>
      <c r="B3358" s="4" t="s">
        <v>1466</v>
      </c>
      <c r="C3358" s="4" t="s">
        <v>1467</v>
      </c>
      <c r="D3358" s="4" t="s">
        <v>7772</v>
      </c>
      <c r="E3358" s="10"/>
      <c r="F3358" s="10"/>
      <c r="G3358" s="4" t="s">
        <v>7773</v>
      </c>
      <c r="H3358" s="4" t="s">
        <v>304</v>
      </c>
      <c r="I3358" s="4" t="s">
        <v>1478</v>
      </c>
      <c r="J3358" s="4" t="s">
        <v>965</v>
      </c>
      <c r="K3358" s="4" t="s">
        <v>966</v>
      </c>
      <c r="L3358" s="4" t="s">
        <v>959</v>
      </c>
      <c r="M3358" s="4" t="s">
        <v>960</v>
      </c>
      <c r="N3358" s="4" t="s">
        <v>967</v>
      </c>
      <c r="O3358" s="4">
        <v>3357</v>
      </c>
    </row>
    <row r="3359" spans="1:15" x14ac:dyDescent="0.35">
      <c r="A3359" s="2">
        <v>2</v>
      </c>
      <c r="B3359" s="2" t="s">
        <v>1466</v>
      </c>
      <c r="C3359" s="2" t="s">
        <v>1467</v>
      </c>
      <c r="D3359" s="2" t="s">
        <v>7774</v>
      </c>
      <c r="E3359" s="10"/>
      <c r="F3359" s="10"/>
      <c r="G3359" s="2" t="s">
        <v>7775</v>
      </c>
      <c r="H3359" s="2" t="s">
        <v>304</v>
      </c>
      <c r="I3359" s="2" t="s">
        <v>1478</v>
      </c>
      <c r="J3359" s="2" t="s">
        <v>973</v>
      </c>
      <c r="K3359" s="2" t="s">
        <v>966</v>
      </c>
      <c r="L3359" s="2" t="s">
        <v>959</v>
      </c>
      <c r="M3359" s="2" t="s">
        <v>960</v>
      </c>
      <c r="N3359" s="2" t="s">
        <v>967</v>
      </c>
      <c r="O3359" s="2">
        <v>3358</v>
      </c>
    </row>
    <row r="3360" spans="1:15" x14ac:dyDescent="0.35">
      <c r="A3360" s="4">
        <v>2</v>
      </c>
      <c r="B3360" s="4" t="s">
        <v>1466</v>
      </c>
      <c r="C3360" s="4" t="s">
        <v>1467</v>
      </c>
      <c r="D3360" s="4" t="s">
        <v>7776</v>
      </c>
      <c r="E3360" s="10"/>
      <c r="F3360" s="10"/>
      <c r="G3360" s="4" t="s">
        <v>7777</v>
      </c>
      <c r="H3360" s="4" t="s">
        <v>304</v>
      </c>
      <c r="I3360" s="4" t="s">
        <v>1478</v>
      </c>
      <c r="J3360" s="4" t="s">
        <v>973</v>
      </c>
      <c r="K3360" s="4" t="s">
        <v>966</v>
      </c>
      <c r="L3360" s="4" t="s">
        <v>959</v>
      </c>
      <c r="M3360" s="4" t="s">
        <v>960</v>
      </c>
      <c r="N3360" s="4" t="s">
        <v>967</v>
      </c>
      <c r="O3360" s="4">
        <v>3359</v>
      </c>
    </row>
    <row r="3361" spans="1:15" x14ac:dyDescent="0.35">
      <c r="A3361" s="2">
        <v>2</v>
      </c>
      <c r="B3361" s="2" t="s">
        <v>1466</v>
      </c>
      <c r="C3361" s="2" t="s">
        <v>1467</v>
      </c>
      <c r="D3361" s="2" t="s">
        <v>7778</v>
      </c>
      <c r="E3361" s="10"/>
      <c r="F3361" s="10"/>
      <c r="G3361" s="2" t="s">
        <v>7779</v>
      </c>
      <c r="H3361" s="2" t="s">
        <v>304</v>
      </c>
      <c r="I3361" s="2" t="s">
        <v>1478</v>
      </c>
      <c r="J3361" s="2" t="s">
        <v>957</v>
      </c>
      <c r="K3361" s="2" t="s">
        <v>966</v>
      </c>
      <c r="L3361" s="2" t="s">
        <v>959</v>
      </c>
      <c r="M3361" s="2" t="s">
        <v>960</v>
      </c>
      <c r="N3361" s="2" t="s">
        <v>1245</v>
      </c>
      <c r="O3361" s="2">
        <v>3360</v>
      </c>
    </row>
    <row r="3362" spans="1:15" x14ac:dyDescent="0.35">
      <c r="A3362" s="4">
        <v>2</v>
      </c>
      <c r="B3362" s="4" t="s">
        <v>1466</v>
      </c>
      <c r="C3362" s="4" t="s">
        <v>1467</v>
      </c>
      <c r="D3362" s="4" t="s">
        <v>7780</v>
      </c>
      <c r="E3362" s="10"/>
      <c r="F3362" s="10"/>
      <c r="G3362" s="4" t="s">
        <v>7781</v>
      </c>
      <c r="H3362" s="4" t="s">
        <v>304</v>
      </c>
      <c r="I3362" s="4" t="s">
        <v>1478</v>
      </c>
      <c r="J3362" s="4" t="s">
        <v>965</v>
      </c>
      <c r="K3362" s="4" t="s">
        <v>966</v>
      </c>
      <c r="L3362" s="4" t="s">
        <v>959</v>
      </c>
      <c r="M3362" s="4" t="s">
        <v>960</v>
      </c>
      <c r="N3362" s="4" t="s">
        <v>967</v>
      </c>
      <c r="O3362" s="4">
        <v>3361</v>
      </c>
    </row>
    <row r="3363" spans="1:15" x14ac:dyDescent="0.35">
      <c r="A3363" s="2">
        <v>2</v>
      </c>
      <c r="B3363" s="2" t="s">
        <v>1466</v>
      </c>
      <c r="C3363" s="2" t="s">
        <v>1467</v>
      </c>
      <c r="D3363" s="2" t="s">
        <v>7782</v>
      </c>
      <c r="E3363" s="10"/>
      <c r="F3363" s="10"/>
      <c r="G3363" s="2" t="s">
        <v>7783</v>
      </c>
      <c r="H3363" s="2" t="s">
        <v>304</v>
      </c>
      <c r="I3363" s="2" t="s">
        <v>1478</v>
      </c>
      <c r="J3363" s="2" t="s">
        <v>973</v>
      </c>
      <c r="K3363" s="2" t="s">
        <v>966</v>
      </c>
      <c r="L3363" s="2" t="s">
        <v>959</v>
      </c>
      <c r="M3363" s="2" t="s">
        <v>960</v>
      </c>
      <c r="N3363" s="2" t="s">
        <v>967</v>
      </c>
      <c r="O3363" s="2">
        <v>3362</v>
      </c>
    </row>
    <row r="3364" spans="1:15" x14ac:dyDescent="0.35">
      <c r="A3364" s="4">
        <v>2</v>
      </c>
      <c r="B3364" s="4" t="s">
        <v>1466</v>
      </c>
      <c r="C3364" s="4" t="s">
        <v>1467</v>
      </c>
      <c r="D3364" s="4" t="s">
        <v>7784</v>
      </c>
      <c r="E3364" s="10"/>
      <c r="F3364" s="10"/>
      <c r="G3364" s="4" t="s">
        <v>7785</v>
      </c>
      <c r="H3364" s="4" t="s">
        <v>304</v>
      </c>
      <c r="I3364" s="4" t="s">
        <v>1478</v>
      </c>
      <c r="J3364" s="4" t="s">
        <v>965</v>
      </c>
      <c r="K3364" s="4" t="s">
        <v>966</v>
      </c>
      <c r="L3364" s="4" t="s">
        <v>1031</v>
      </c>
      <c r="M3364" s="4" t="s">
        <v>960</v>
      </c>
      <c r="N3364" s="4" t="s">
        <v>967</v>
      </c>
      <c r="O3364" s="4">
        <v>3363</v>
      </c>
    </row>
    <row r="3365" spans="1:15" x14ac:dyDescent="0.35">
      <c r="A3365" s="2">
        <v>2</v>
      </c>
      <c r="B3365" s="2" t="s">
        <v>1466</v>
      </c>
      <c r="C3365" s="2" t="s">
        <v>1467</v>
      </c>
      <c r="D3365" s="2" t="s">
        <v>7786</v>
      </c>
      <c r="E3365" s="10"/>
      <c r="F3365" s="10"/>
      <c r="G3365" s="2" t="s">
        <v>7787</v>
      </c>
      <c r="H3365" s="2" t="s">
        <v>304</v>
      </c>
      <c r="I3365" s="2" t="s">
        <v>1478</v>
      </c>
      <c r="J3365" s="2" t="s">
        <v>973</v>
      </c>
      <c r="K3365" s="2" t="s">
        <v>966</v>
      </c>
      <c r="L3365" s="2" t="s">
        <v>1031</v>
      </c>
      <c r="M3365" s="2" t="s">
        <v>960</v>
      </c>
      <c r="N3365" s="2" t="s">
        <v>967</v>
      </c>
      <c r="O3365" s="2">
        <v>3364</v>
      </c>
    </row>
    <row r="3366" spans="1:15" x14ac:dyDescent="0.35">
      <c r="A3366" s="4">
        <v>2</v>
      </c>
      <c r="B3366" s="4" t="s">
        <v>1466</v>
      </c>
      <c r="C3366" s="4" t="s">
        <v>1467</v>
      </c>
      <c r="D3366" s="4" t="s">
        <v>7788</v>
      </c>
      <c r="E3366" s="10"/>
      <c r="F3366" s="10"/>
      <c r="G3366" s="4" t="s">
        <v>7789</v>
      </c>
      <c r="H3366" s="4" t="s">
        <v>304</v>
      </c>
      <c r="I3366" s="4" t="s">
        <v>1478</v>
      </c>
      <c r="J3366" s="4" t="s">
        <v>973</v>
      </c>
      <c r="K3366" s="4" t="s">
        <v>966</v>
      </c>
      <c r="L3366" s="4" t="s">
        <v>1031</v>
      </c>
      <c r="M3366" s="4" t="s">
        <v>960</v>
      </c>
      <c r="N3366" s="4" t="s">
        <v>967</v>
      </c>
      <c r="O3366" s="4">
        <v>3365</v>
      </c>
    </row>
    <row r="3367" spans="1:15" x14ac:dyDescent="0.35">
      <c r="A3367" s="2">
        <v>2</v>
      </c>
      <c r="B3367" s="2" t="s">
        <v>1466</v>
      </c>
      <c r="C3367" s="2" t="s">
        <v>1467</v>
      </c>
      <c r="D3367" s="2" t="s">
        <v>7790</v>
      </c>
      <c r="E3367" s="10"/>
      <c r="F3367" s="10"/>
      <c r="G3367" s="2" t="s">
        <v>7791</v>
      </c>
      <c r="H3367" s="2" t="s">
        <v>304</v>
      </c>
      <c r="I3367" s="2" t="s">
        <v>1478</v>
      </c>
      <c r="J3367" s="2" t="s">
        <v>957</v>
      </c>
      <c r="K3367" s="2" t="s">
        <v>966</v>
      </c>
      <c r="L3367" s="2" t="s">
        <v>959</v>
      </c>
      <c r="M3367" s="2" t="s">
        <v>960</v>
      </c>
      <c r="N3367" s="2" t="s">
        <v>961</v>
      </c>
      <c r="O3367" s="2">
        <v>3366</v>
      </c>
    </row>
    <row r="3368" spans="1:15" x14ac:dyDescent="0.35">
      <c r="A3368" s="4">
        <v>2</v>
      </c>
      <c r="B3368" s="4" t="s">
        <v>1466</v>
      </c>
      <c r="C3368" s="4" t="s">
        <v>1467</v>
      </c>
      <c r="D3368" s="4" t="s">
        <v>7792</v>
      </c>
      <c r="E3368" s="10"/>
      <c r="F3368" s="10"/>
      <c r="G3368" s="4" t="s">
        <v>7793</v>
      </c>
      <c r="H3368" s="4" t="s">
        <v>304</v>
      </c>
      <c r="I3368" s="4" t="s">
        <v>1478</v>
      </c>
      <c r="J3368" s="4" t="s">
        <v>965</v>
      </c>
      <c r="K3368" s="4" t="s">
        <v>966</v>
      </c>
      <c r="L3368" s="4" t="s">
        <v>959</v>
      </c>
      <c r="M3368" s="4" t="s">
        <v>960</v>
      </c>
      <c r="N3368" s="4" t="s">
        <v>967</v>
      </c>
      <c r="O3368" s="4">
        <v>3367</v>
      </c>
    </row>
    <row r="3369" spans="1:15" x14ac:dyDescent="0.35">
      <c r="A3369" s="2">
        <v>2</v>
      </c>
      <c r="B3369" s="2" t="s">
        <v>1466</v>
      </c>
      <c r="C3369" s="2" t="s">
        <v>1467</v>
      </c>
      <c r="D3369" s="2" t="s">
        <v>7794</v>
      </c>
      <c r="E3369" s="10"/>
      <c r="F3369" s="10"/>
      <c r="G3369" s="2" t="s">
        <v>7795</v>
      </c>
      <c r="H3369" s="2" t="s">
        <v>304</v>
      </c>
      <c r="I3369" s="2" t="s">
        <v>1478</v>
      </c>
      <c r="J3369" s="2" t="s">
        <v>957</v>
      </c>
      <c r="K3369" s="2" t="s">
        <v>966</v>
      </c>
      <c r="L3369" s="2" t="s">
        <v>959</v>
      </c>
      <c r="M3369" s="2" t="s">
        <v>960</v>
      </c>
      <c r="N3369" s="2" t="s">
        <v>961</v>
      </c>
      <c r="O3369" s="2">
        <v>3368</v>
      </c>
    </row>
    <row r="3370" spans="1:15" x14ac:dyDescent="0.35">
      <c r="A3370" s="4">
        <v>2</v>
      </c>
      <c r="B3370" s="4" t="s">
        <v>1466</v>
      </c>
      <c r="C3370" s="4" t="s">
        <v>1467</v>
      </c>
      <c r="D3370" s="4" t="s">
        <v>7796</v>
      </c>
      <c r="E3370" s="10"/>
      <c r="F3370" s="10"/>
      <c r="G3370" s="4" t="s">
        <v>7797</v>
      </c>
      <c r="H3370" s="4" t="s">
        <v>304</v>
      </c>
      <c r="I3370" s="4" t="s">
        <v>1478</v>
      </c>
      <c r="J3370" s="4" t="s">
        <v>965</v>
      </c>
      <c r="K3370" s="4" t="s">
        <v>966</v>
      </c>
      <c r="L3370" s="4" t="s">
        <v>959</v>
      </c>
      <c r="M3370" s="4" t="s">
        <v>960</v>
      </c>
      <c r="N3370" s="4" t="s">
        <v>967</v>
      </c>
      <c r="O3370" s="4">
        <v>3369</v>
      </c>
    </row>
    <row r="3371" spans="1:15" x14ac:dyDescent="0.35">
      <c r="A3371" s="2">
        <v>2</v>
      </c>
      <c r="B3371" s="2" t="s">
        <v>1466</v>
      </c>
      <c r="C3371" s="2" t="s">
        <v>1467</v>
      </c>
      <c r="D3371" s="2" t="s">
        <v>7798</v>
      </c>
      <c r="E3371" s="10"/>
      <c r="F3371" s="10"/>
      <c r="G3371" s="2" t="s">
        <v>7799</v>
      </c>
      <c r="H3371" s="2" t="s">
        <v>304</v>
      </c>
      <c r="I3371" s="2" t="s">
        <v>1478</v>
      </c>
      <c r="J3371" s="2" t="s">
        <v>973</v>
      </c>
      <c r="K3371" s="2" t="s">
        <v>966</v>
      </c>
      <c r="L3371" s="2" t="s">
        <v>1031</v>
      </c>
      <c r="M3371" s="2" t="s">
        <v>960</v>
      </c>
      <c r="N3371" s="2" t="s">
        <v>967</v>
      </c>
      <c r="O3371" s="2">
        <v>3370</v>
      </c>
    </row>
    <row r="3372" spans="1:15" x14ac:dyDescent="0.35">
      <c r="A3372" s="4">
        <v>2</v>
      </c>
      <c r="B3372" s="4" t="s">
        <v>1466</v>
      </c>
      <c r="C3372" s="4" t="s">
        <v>1467</v>
      </c>
      <c r="D3372" s="4" t="s">
        <v>7800</v>
      </c>
      <c r="E3372" s="10"/>
      <c r="F3372" s="10"/>
      <c r="G3372" s="4" t="s">
        <v>7801</v>
      </c>
      <c r="H3372" s="4" t="s">
        <v>304</v>
      </c>
      <c r="I3372" s="4" t="s">
        <v>1478</v>
      </c>
      <c r="J3372" s="4" t="s">
        <v>965</v>
      </c>
      <c r="K3372" s="4" t="s">
        <v>966</v>
      </c>
      <c r="L3372" s="4" t="s">
        <v>1031</v>
      </c>
      <c r="M3372" s="4" t="s">
        <v>960</v>
      </c>
      <c r="N3372" s="4" t="s">
        <v>967</v>
      </c>
      <c r="O3372" s="4">
        <v>3371</v>
      </c>
    </row>
    <row r="3373" spans="1:15" x14ac:dyDescent="0.35">
      <c r="A3373" s="2">
        <v>2</v>
      </c>
      <c r="B3373" s="2" t="s">
        <v>1466</v>
      </c>
      <c r="C3373" s="2" t="s">
        <v>1467</v>
      </c>
      <c r="D3373" s="2" t="s">
        <v>7802</v>
      </c>
      <c r="E3373" s="10"/>
      <c r="F3373" s="10"/>
      <c r="G3373" s="2" t="s">
        <v>7803</v>
      </c>
      <c r="H3373" s="2" t="s">
        <v>304</v>
      </c>
      <c r="I3373" s="2" t="s">
        <v>1478</v>
      </c>
      <c r="J3373" s="2" t="s">
        <v>965</v>
      </c>
      <c r="K3373" s="2" t="s">
        <v>966</v>
      </c>
      <c r="L3373" s="2" t="s">
        <v>1031</v>
      </c>
      <c r="M3373" s="2" t="s">
        <v>960</v>
      </c>
      <c r="N3373" s="2" t="s">
        <v>967</v>
      </c>
      <c r="O3373" s="2">
        <v>3372</v>
      </c>
    </row>
    <row r="3374" spans="1:15" x14ac:dyDescent="0.35">
      <c r="A3374" s="4">
        <v>2</v>
      </c>
      <c r="B3374" s="4" t="s">
        <v>1466</v>
      </c>
      <c r="C3374" s="4" t="s">
        <v>1467</v>
      </c>
      <c r="D3374" s="4" t="s">
        <v>7804</v>
      </c>
      <c r="E3374" s="10"/>
      <c r="F3374" s="10"/>
      <c r="G3374" s="4" t="s">
        <v>7805</v>
      </c>
      <c r="H3374" s="4" t="s">
        <v>304</v>
      </c>
      <c r="I3374" s="4" t="s">
        <v>1478</v>
      </c>
      <c r="J3374" s="4" t="s">
        <v>957</v>
      </c>
      <c r="K3374" s="4" t="s">
        <v>966</v>
      </c>
      <c r="L3374" s="4" t="s">
        <v>959</v>
      </c>
      <c r="M3374" s="4" t="s">
        <v>960</v>
      </c>
      <c r="N3374" s="4" t="s">
        <v>967</v>
      </c>
      <c r="O3374" s="4">
        <v>3373</v>
      </c>
    </row>
    <row r="3375" spans="1:15" x14ac:dyDescent="0.35">
      <c r="A3375" s="2">
        <v>2</v>
      </c>
      <c r="B3375" s="2" t="s">
        <v>1466</v>
      </c>
      <c r="C3375" s="2" t="s">
        <v>1467</v>
      </c>
      <c r="D3375" s="2" t="s">
        <v>7806</v>
      </c>
      <c r="E3375" s="10"/>
      <c r="F3375" s="10"/>
      <c r="G3375" s="2" t="s">
        <v>894</v>
      </c>
      <c r="H3375" s="2" t="s">
        <v>304</v>
      </c>
      <c r="I3375" s="2" t="s">
        <v>1478</v>
      </c>
      <c r="J3375" s="2" t="s">
        <v>957</v>
      </c>
      <c r="K3375" s="2" t="s">
        <v>966</v>
      </c>
      <c r="L3375" s="2" t="s">
        <v>959</v>
      </c>
      <c r="M3375" s="2" t="s">
        <v>960</v>
      </c>
      <c r="N3375" s="2" t="s">
        <v>1245</v>
      </c>
      <c r="O3375" s="2">
        <v>3374</v>
      </c>
    </row>
    <row r="3376" spans="1:15" x14ac:dyDescent="0.35">
      <c r="A3376" s="4">
        <v>2</v>
      </c>
      <c r="B3376" s="4" t="s">
        <v>1466</v>
      </c>
      <c r="C3376" s="4" t="s">
        <v>1467</v>
      </c>
      <c r="D3376" s="4" t="s">
        <v>7807</v>
      </c>
      <c r="E3376" s="10"/>
      <c r="F3376" s="10"/>
      <c r="G3376" s="4" t="s">
        <v>7808</v>
      </c>
      <c r="H3376" s="4" t="s">
        <v>304</v>
      </c>
      <c r="I3376" s="4" t="s">
        <v>1478</v>
      </c>
      <c r="J3376" s="4" t="s">
        <v>957</v>
      </c>
      <c r="K3376" s="4" t="s">
        <v>966</v>
      </c>
      <c r="L3376" s="4" t="s">
        <v>959</v>
      </c>
      <c r="M3376" s="4" t="s">
        <v>960</v>
      </c>
      <c r="N3376" s="4" t="s">
        <v>961</v>
      </c>
      <c r="O3376" s="4">
        <v>3375</v>
      </c>
    </row>
    <row r="3377" spans="1:15" x14ac:dyDescent="0.35">
      <c r="A3377" s="2">
        <v>2</v>
      </c>
      <c r="B3377" s="2" t="s">
        <v>1466</v>
      </c>
      <c r="C3377" s="2" t="s">
        <v>1467</v>
      </c>
      <c r="D3377" s="2" t="s">
        <v>7809</v>
      </c>
      <c r="E3377" s="10"/>
      <c r="F3377" s="10"/>
      <c r="G3377" s="2" t="s">
        <v>7810</v>
      </c>
      <c r="H3377" s="2" t="s">
        <v>304</v>
      </c>
      <c r="I3377" s="2" t="s">
        <v>1478</v>
      </c>
      <c r="J3377" s="2" t="s">
        <v>957</v>
      </c>
      <c r="K3377" s="2" t="s">
        <v>966</v>
      </c>
      <c r="L3377" s="2" t="s">
        <v>959</v>
      </c>
      <c r="M3377" s="2" t="s">
        <v>960</v>
      </c>
      <c r="N3377" s="2" t="s">
        <v>961</v>
      </c>
      <c r="O3377" s="2">
        <v>3376</v>
      </c>
    </row>
    <row r="3378" spans="1:15" x14ac:dyDescent="0.35">
      <c r="A3378" s="4">
        <v>2</v>
      </c>
      <c r="B3378" s="4" t="s">
        <v>1466</v>
      </c>
      <c r="C3378" s="4" t="s">
        <v>1467</v>
      </c>
      <c r="D3378" s="4" t="s">
        <v>7811</v>
      </c>
      <c r="E3378" s="10"/>
      <c r="F3378" s="10"/>
      <c r="G3378" s="4" t="s">
        <v>7812</v>
      </c>
      <c r="H3378" s="4" t="s">
        <v>304</v>
      </c>
      <c r="I3378" s="4" t="s">
        <v>1478</v>
      </c>
      <c r="J3378" s="4" t="s">
        <v>973</v>
      </c>
      <c r="K3378" s="4" t="s">
        <v>966</v>
      </c>
      <c r="L3378" s="4" t="s">
        <v>1031</v>
      </c>
      <c r="M3378" s="4" t="s">
        <v>960</v>
      </c>
      <c r="N3378" s="4" t="s">
        <v>967</v>
      </c>
      <c r="O3378" s="4">
        <v>3377</v>
      </c>
    </row>
    <row r="3379" spans="1:15" x14ac:dyDescent="0.35">
      <c r="A3379" s="2">
        <v>2</v>
      </c>
      <c r="B3379" s="2" t="s">
        <v>1466</v>
      </c>
      <c r="C3379" s="2" t="s">
        <v>1467</v>
      </c>
      <c r="D3379" s="2" t="s">
        <v>7813</v>
      </c>
      <c r="E3379" s="10"/>
      <c r="F3379" s="10"/>
      <c r="G3379" s="2" t="s">
        <v>7814</v>
      </c>
      <c r="H3379" s="2" t="s">
        <v>304</v>
      </c>
      <c r="I3379" s="2" t="s">
        <v>1478</v>
      </c>
      <c r="J3379" s="2" t="s">
        <v>973</v>
      </c>
      <c r="K3379" s="2" t="s">
        <v>966</v>
      </c>
      <c r="L3379" s="2" t="s">
        <v>959</v>
      </c>
      <c r="M3379" s="2" t="s">
        <v>960</v>
      </c>
      <c r="N3379" s="2" t="s">
        <v>967</v>
      </c>
      <c r="O3379" s="2">
        <v>3378</v>
      </c>
    </row>
    <row r="3380" spans="1:15" x14ac:dyDescent="0.35">
      <c r="A3380" s="4">
        <v>2</v>
      </c>
      <c r="B3380" s="4" t="s">
        <v>1466</v>
      </c>
      <c r="C3380" s="4" t="s">
        <v>1467</v>
      </c>
      <c r="D3380" s="4" t="s">
        <v>7815</v>
      </c>
      <c r="E3380" s="10"/>
      <c r="F3380" s="10"/>
      <c r="G3380" s="4" t="s">
        <v>7816</v>
      </c>
      <c r="H3380" s="4" t="s">
        <v>304</v>
      </c>
      <c r="I3380" s="4" t="s">
        <v>1478</v>
      </c>
      <c r="J3380" s="4" t="s">
        <v>973</v>
      </c>
      <c r="K3380" s="4" t="s">
        <v>966</v>
      </c>
      <c r="L3380" s="4" t="s">
        <v>959</v>
      </c>
      <c r="M3380" s="4" t="s">
        <v>960</v>
      </c>
      <c r="N3380" s="4" t="s">
        <v>967</v>
      </c>
      <c r="O3380" s="4">
        <v>3379</v>
      </c>
    </row>
    <row r="3381" spans="1:15" x14ac:dyDescent="0.35">
      <c r="A3381" s="2">
        <v>2</v>
      </c>
      <c r="B3381" s="2" t="s">
        <v>1466</v>
      </c>
      <c r="C3381" s="2" t="s">
        <v>1467</v>
      </c>
      <c r="D3381" s="2" t="s">
        <v>7817</v>
      </c>
      <c r="E3381" s="10"/>
      <c r="F3381" s="10"/>
      <c r="G3381" s="2" t="s">
        <v>7818</v>
      </c>
      <c r="H3381" s="2" t="s">
        <v>304</v>
      </c>
      <c r="I3381" s="2" t="s">
        <v>1478</v>
      </c>
      <c r="J3381" s="2" t="s">
        <v>973</v>
      </c>
      <c r="K3381" s="2" t="s">
        <v>966</v>
      </c>
      <c r="L3381" s="2" t="s">
        <v>959</v>
      </c>
      <c r="M3381" s="2" t="s">
        <v>960</v>
      </c>
      <c r="N3381" s="2" t="s">
        <v>967</v>
      </c>
      <c r="O3381" s="2">
        <v>3380</v>
      </c>
    </row>
    <row r="3382" spans="1:15" x14ac:dyDescent="0.35">
      <c r="A3382" s="4">
        <v>2</v>
      </c>
      <c r="B3382" s="4" t="s">
        <v>1466</v>
      </c>
      <c r="C3382" s="4" t="s">
        <v>1467</v>
      </c>
      <c r="D3382" s="4" t="s">
        <v>7819</v>
      </c>
      <c r="E3382" s="10"/>
      <c r="F3382" s="10"/>
      <c r="G3382" s="4" t="s">
        <v>7820</v>
      </c>
      <c r="H3382" s="4" t="s">
        <v>304</v>
      </c>
      <c r="I3382" s="4" t="s">
        <v>1478</v>
      </c>
      <c r="J3382" s="4" t="s">
        <v>957</v>
      </c>
      <c r="K3382" s="4" t="s">
        <v>966</v>
      </c>
      <c r="L3382" s="4" t="s">
        <v>959</v>
      </c>
      <c r="M3382" s="4" t="s">
        <v>960</v>
      </c>
      <c r="N3382" s="4" t="s">
        <v>961</v>
      </c>
      <c r="O3382" s="4">
        <v>3381</v>
      </c>
    </row>
    <row r="3383" spans="1:15" x14ac:dyDescent="0.35">
      <c r="A3383" s="2">
        <v>2</v>
      </c>
      <c r="B3383" s="2" t="s">
        <v>1466</v>
      </c>
      <c r="C3383" s="2" t="s">
        <v>1467</v>
      </c>
      <c r="D3383" s="2" t="s">
        <v>7821</v>
      </c>
      <c r="E3383" s="10"/>
      <c r="F3383" s="10"/>
      <c r="G3383" s="2" t="s">
        <v>7822</v>
      </c>
      <c r="H3383" s="2" t="s">
        <v>304</v>
      </c>
      <c r="I3383" s="2" t="s">
        <v>1478</v>
      </c>
      <c r="J3383" s="2" t="s">
        <v>957</v>
      </c>
      <c r="K3383" s="2" t="s">
        <v>966</v>
      </c>
      <c r="L3383" s="2" t="s">
        <v>959</v>
      </c>
      <c r="M3383" s="2" t="s">
        <v>960</v>
      </c>
      <c r="N3383" s="2" t="s">
        <v>1245</v>
      </c>
      <c r="O3383" s="2">
        <v>3382</v>
      </c>
    </row>
    <row r="3384" spans="1:15" x14ac:dyDescent="0.35">
      <c r="A3384" s="4">
        <v>2</v>
      </c>
      <c r="B3384" s="4" t="s">
        <v>1466</v>
      </c>
      <c r="C3384" s="4" t="s">
        <v>1467</v>
      </c>
      <c r="D3384" s="4" t="s">
        <v>7823</v>
      </c>
      <c r="E3384" s="10"/>
      <c r="F3384" s="10"/>
      <c r="G3384" s="4" t="s">
        <v>7824</v>
      </c>
      <c r="H3384" s="4" t="s">
        <v>304</v>
      </c>
      <c r="I3384" s="4" t="s">
        <v>1478</v>
      </c>
      <c r="J3384" s="4" t="s">
        <v>973</v>
      </c>
      <c r="K3384" s="4" t="s">
        <v>966</v>
      </c>
      <c r="L3384" s="4" t="s">
        <v>959</v>
      </c>
      <c r="M3384" s="4" t="s">
        <v>960</v>
      </c>
      <c r="N3384" s="4" t="s">
        <v>967</v>
      </c>
      <c r="O3384" s="4">
        <v>3383</v>
      </c>
    </row>
    <row r="3385" spans="1:15" x14ac:dyDescent="0.35">
      <c r="A3385" s="2">
        <v>2</v>
      </c>
      <c r="B3385" s="2" t="s">
        <v>1466</v>
      </c>
      <c r="C3385" s="2" t="s">
        <v>1467</v>
      </c>
      <c r="D3385" s="2" t="s">
        <v>7825</v>
      </c>
      <c r="E3385" s="10"/>
      <c r="F3385" s="10"/>
      <c r="G3385" s="2" t="s">
        <v>7826</v>
      </c>
      <c r="H3385" s="2" t="s">
        <v>304</v>
      </c>
      <c r="I3385" s="2" t="s">
        <v>1478</v>
      </c>
      <c r="J3385" s="2" t="s">
        <v>957</v>
      </c>
      <c r="K3385" s="2" t="s">
        <v>966</v>
      </c>
      <c r="L3385" s="2" t="s">
        <v>1031</v>
      </c>
      <c r="M3385" s="2" t="s">
        <v>960</v>
      </c>
      <c r="N3385" s="2" t="s">
        <v>1546</v>
      </c>
      <c r="O3385" s="2">
        <v>3384</v>
      </c>
    </row>
    <row r="3386" spans="1:15" x14ac:dyDescent="0.35">
      <c r="A3386" s="4">
        <v>2</v>
      </c>
      <c r="B3386" s="4" t="s">
        <v>1466</v>
      </c>
      <c r="C3386" s="4" t="s">
        <v>1467</v>
      </c>
      <c r="D3386" s="4" t="s">
        <v>7827</v>
      </c>
      <c r="E3386" s="10"/>
      <c r="F3386" s="10"/>
      <c r="G3386" s="4" t="s">
        <v>7828</v>
      </c>
      <c r="H3386" s="4" t="s">
        <v>304</v>
      </c>
      <c r="I3386" s="4" t="s">
        <v>1478</v>
      </c>
      <c r="J3386" s="4" t="s">
        <v>957</v>
      </c>
      <c r="K3386" s="4" t="s">
        <v>966</v>
      </c>
      <c r="L3386" s="4" t="s">
        <v>959</v>
      </c>
      <c r="M3386" s="4" t="s">
        <v>960</v>
      </c>
      <c r="N3386" s="4" t="s">
        <v>1245</v>
      </c>
      <c r="O3386" s="4">
        <v>3385</v>
      </c>
    </row>
    <row r="3387" spans="1:15" x14ac:dyDescent="0.35">
      <c r="A3387" s="2">
        <v>2</v>
      </c>
      <c r="B3387" s="2" t="s">
        <v>1466</v>
      </c>
      <c r="C3387" s="2" t="s">
        <v>1467</v>
      </c>
      <c r="D3387" s="2" t="s">
        <v>7829</v>
      </c>
      <c r="E3387" s="10"/>
      <c r="F3387" s="10"/>
      <c r="G3387" s="2" t="s">
        <v>7830</v>
      </c>
      <c r="H3387" s="2" t="s">
        <v>304</v>
      </c>
      <c r="I3387" s="2" t="s">
        <v>1478</v>
      </c>
      <c r="J3387" s="2" t="s">
        <v>973</v>
      </c>
      <c r="K3387" s="2" t="s">
        <v>966</v>
      </c>
      <c r="L3387" s="2" t="s">
        <v>959</v>
      </c>
      <c r="M3387" s="2" t="s">
        <v>960</v>
      </c>
      <c r="N3387" s="2" t="s">
        <v>967</v>
      </c>
      <c r="O3387" s="2">
        <v>3386</v>
      </c>
    </row>
    <row r="3388" spans="1:15" x14ac:dyDescent="0.35">
      <c r="A3388" s="4">
        <v>2</v>
      </c>
      <c r="B3388" s="4" t="s">
        <v>1466</v>
      </c>
      <c r="C3388" s="4" t="s">
        <v>1467</v>
      </c>
      <c r="D3388" s="4" t="s">
        <v>7831</v>
      </c>
      <c r="E3388" s="10"/>
      <c r="F3388" s="10"/>
      <c r="G3388" s="4" t="s">
        <v>7832</v>
      </c>
      <c r="H3388" s="4" t="s">
        <v>304</v>
      </c>
      <c r="I3388" s="4" t="s">
        <v>1478</v>
      </c>
      <c r="J3388" s="4" t="s">
        <v>957</v>
      </c>
      <c r="K3388" s="4" t="s">
        <v>966</v>
      </c>
      <c r="L3388" s="4" t="s">
        <v>1031</v>
      </c>
      <c r="M3388" s="4" t="s">
        <v>960</v>
      </c>
      <c r="N3388" s="4" t="s">
        <v>1546</v>
      </c>
      <c r="O3388" s="4">
        <v>3387</v>
      </c>
    </row>
    <row r="3389" spans="1:15" x14ac:dyDescent="0.35">
      <c r="A3389" s="2">
        <v>2</v>
      </c>
      <c r="B3389" s="2" t="s">
        <v>1466</v>
      </c>
      <c r="C3389" s="2" t="s">
        <v>1467</v>
      </c>
      <c r="D3389" s="2" t="s">
        <v>7833</v>
      </c>
      <c r="E3389" s="10"/>
      <c r="F3389" s="10"/>
      <c r="G3389" s="2" t="s">
        <v>7834</v>
      </c>
      <c r="H3389" s="2" t="s">
        <v>304</v>
      </c>
      <c r="I3389" s="2" t="s">
        <v>1478</v>
      </c>
      <c r="J3389" s="2" t="s">
        <v>957</v>
      </c>
      <c r="K3389" s="2" t="s">
        <v>966</v>
      </c>
      <c r="L3389" s="2" t="s">
        <v>959</v>
      </c>
      <c r="M3389" s="2" t="s">
        <v>960</v>
      </c>
      <c r="N3389" s="2" t="s">
        <v>1671</v>
      </c>
      <c r="O3389" s="2">
        <v>3388</v>
      </c>
    </row>
    <row r="3390" spans="1:15" x14ac:dyDescent="0.35">
      <c r="A3390" s="4">
        <v>2</v>
      </c>
      <c r="B3390" s="4" t="s">
        <v>1466</v>
      </c>
      <c r="C3390" s="4" t="s">
        <v>1467</v>
      </c>
      <c r="D3390" s="4" t="s">
        <v>7835</v>
      </c>
      <c r="E3390" s="10"/>
      <c r="F3390" s="10"/>
      <c r="G3390" s="4" t="s">
        <v>7836</v>
      </c>
      <c r="H3390" s="4" t="s">
        <v>304</v>
      </c>
      <c r="I3390" s="4" t="s">
        <v>1478</v>
      </c>
      <c r="J3390" s="4" t="s">
        <v>957</v>
      </c>
      <c r="K3390" s="4" t="s">
        <v>966</v>
      </c>
      <c r="L3390" s="4" t="s">
        <v>959</v>
      </c>
      <c r="M3390" s="4" t="s">
        <v>960</v>
      </c>
      <c r="N3390" s="4" t="s">
        <v>961</v>
      </c>
      <c r="O3390" s="4">
        <v>3389</v>
      </c>
    </row>
    <row r="3391" spans="1:15" x14ac:dyDescent="0.35">
      <c r="A3391" s="2">
        <v>2</v>
      </c>
      <c r="B3391" s="2" t="s">
        <v>1466</v>
      </c>
      <c r="C3391" s="2" t="s">
        <v>1467</v>
      </c>
      <c r="D3391" s="2" t="s">
        <v>7837</v>
      </c>
      <c r="E3391" s="10"/>
      <c r="F3391" s="10"/>
      <c r="G3391" s="2" t="s">
        <v>7838</v>
      </c>
      <c r="H3391" s="2" t="s">
        <v>304</v>
      </c>
      <c r="I3391" s="2" t="s">
        <v>1478</v>
      </c>
      <c r="J3391" s="2" t="s">
        <v>957</v>
      </c>
      <c r="K3391" s="2" t="s">
        <v>966</v>
      </c>
      <c r="L3391" s="2" t="s">
        <v>959</v>
      </c>
      <c r="M3391" s="2" t="s">
        <v>960</v>
      </c>
      <c r="N3391" s="2" t="s">
        <v>1245</v>
      </c>
      <c r="O3391" s="2">
        <v>3390</v>
      </c>
    </row>
    <row r="3392" spans="1:15" x14ac:dyDescent="0.35">
      <c r="A3392" s="4">
        <v>2</v>
      </c>
      <c r="B3392" s="4" t="s">
        <v>1466</v>
      </c>
      <c r="C3392" s="4" t="s">
        <v>1467</v>
      </c>
      <c r="D3392" s="4" t="s">
        <v>7839</v>
      </c>
      <c r="E3392" s="10"/>
      <c r="F3392" s="10"/>
      <c r="G3392" s="4" t="s">
        <v>7840</v>
      </c>
      <c r="H3392" s="4" t="s">
        <v>304</v>
      </c>
      <c r="I3392" s="4" t="s">
        <v>1478</v>
      </c>
      <c r="J3392" s="4" t="s">
        <v>957</v>
      </c>
      <c r="K3392" s="4" t="s">
        <v>966</v>
      </c>
      <c r="L3392" s="4" t="s">
        <v>959</v>
      </c>
      <c r="M3392" s="4" t="s">
        <v>960</v>
      </c>
      <c r="N3392" s="4" t="s">
        <v>961</v>
      </c>
      <c r="O3392" s="4">
        <v>3391</v>
      </c>
    </row>
    <row r="3393" spans="1:15" x14ac:dyDescent="0.35">
      <c r="A3393" s="2">
        <v>2</v>
      </c>
      <c r="B3393" s="2" t="s">
        <v>1466</v>
      </c>
      <c r="C3393" s="2" t="s">
        <v>1467</v>
      </c>
      <c r="D3393" s="2" t="s">
        <v>7841</v>
      </c>
      <c r="E3393" s="10"/>
      <c r="F3393" s="10"/>
      <c r="G3393" s="2" t="s">
        <v>7842</v>
      </c>
      <c r="H3393" s="2" t="s">
        <v>304</v>
      </c>
      <c r="I3393" s="2" t="s">
        <v>1478</v>
      </c>
      <c r="J3393" s="2" t="s">
        <v>973</v>
      </c>
      <c r="K3393" s="2" t="s">
        <v>966</v>
      </c>
      <c r="L3393" s="2" t="s">
        <v>1031</v>
      </c>
      <c r="M3393" s="2" t="s">
        <v>960</v>
      </c>
      <c r="N3393" s="2" t="s">
        <v>967</v>
      </c>
      <c r="O3393" s="2">
        <v>3392</v>
      </c>
    </row>
    <row r="3394" spans="1:15" x14ac:dyDescent="0.35">
      <c r="A3394" s="4">
        <v>2</v>
      </c>
      <c r="B3394" s="4" t="s">
        <v>1466</v>
      </c>
      <c r="C3394" s="4" t="s">
        <v>1467</v>
      </c>
      <c r="D3394" s="4" t="s">
        <v>7843</v>
      </c>
      <c r="E3394" s="10"/>
      <c r="F3394" s="10"/>
      <c r="G3394" s="4" t="s">
        <v>7844</v>
      </c>
      <c r="H3394" s="4" t="s">
        <v>304</v>
      </c>
      <c r="I3394" s="4" t="s">
        <v>1478</v>
      </c>
      <c r="J3394" s="4" t="s">
        <v>957</v>
      </c>
      <c r="K3394" s="4" t="s">
        <v>966</v>
      </c>
      <c r="L3394" s="4" t="s">
        <v>959</v>
      </c>
      <c r="M3394" s="4" t="s">
        <v>960</v>
      </c>
      <c r="N3394" s="4" t="s">
        <v>1546</v>
      </c>
      <c r="O3394" s="4">
        <v>3393</v>
      </c>
    </row>
    <row r="3395" spans="1:15" x14ac:dyDescent="0.35">
      <c r="A3395" s="2">
        <v>2</v>
      </c>
      <c r="B3395" s="2" t="s">
        <v>1466</v>
      </c>
      <c r="C3395" s="2" t="s">
        <v>1467</v>
      </c>
      <c r="D3395" s="2" t="s">
        <v>7845</v>
      </c>
      <c r="E3395" s="10"/>
      <c r="F3395" s="10"/>
      <c r="G3395" s="2" t="s">
        <v>7846</v>
      </c>
      <c r="H3395" s="2" t="s">
        <v>304</v>
      </c>
      <c r="I3395" s="2" t="s">
        <v>1478</v>
      </c>
      <c r="J3395" s="2" t="s">
        <v>957</v>
      </c>
      <c r="K3395" s="2" t="s">
        <v>966</v>
      </c>
      <c r="L3395" s="2" t="s">
        <v>959</v>
      </c>
      <c r="M3395" s="2" t="s">
        <v>960</v>
      </c>
      <c r="N3395" s="2" t="s">
        <v>1245</v>
      </c>
      <c r="O3395" s="2">
        <v>3394</v>
      </c>
    </row>
    <row r="3396" spans="1:15" x14ac:dyDescent="0.35">
      <c r="A3396" s="4">
        <v>2</v>
      </c>
      <c r="B3396" s="4" t="s">
        <v>1466</v>
      </c>
      <c r="C3396" s="4" t="s">
        <v>1467</v>
      </c>
      <c r="D3396" s="4" t="s">
        <v>7847</v>
      </c>
      <c r="E3396" s="10"/>
      <c r="F3396" s="10"/>
      <c r="G3396" s="4" t="s">
        <v>7848</v>
      </c>
      <c r="H3396" s="4" t="s">
        <v>304</v>
      </c>
      <c r="I3396" s="4" t="s">
        <v>1478</v>
      </c>
      <c r="J3396" s="4" t="s">
        <v>965</v>
      </c>
      <c r="K3396" s="4" t="s">
        <v>966</v>
      </c>
      <c r="L3396" s="4" t="s">
        <v>959</v>
      </c>
      <c r="M3396" s="4" t="s">
        <v>960</v>
      </c>
      <c r="N3396" s="4" t="s">
        <v>967</v>
      </c>
      <c r="O3396" s="4">
        <v>3395</v>
      </c>
    </row>
    <row r="3397" spans="1:15" x14ac:dyDescent="0.35">
      <c r="A3397" s="2">
        <v>2</v>
      </c>
      <c r="B3397" s="2" t="s">
        <v>1466</v>
      </c>
      <c r="C3397" s="2" t="s">
        <v>1467</v>
      </c>
      <c r="D3397" s="2" t="s">
        <v>7849</v>
      </c>
      <c r="E3397" s="10"/>
      <c r="F3397" s="10"/>
      <c r="G3397" s="2" t="s">
        <v>7850</v>
      </c>
      <c r="H3397" s="2" t="s">
        <v>304</v>
      </c>
      <c r="I3397" s="2" t="s">
        <v>1478</v>
      </c>
      <c r="J3397" s="2" t="s">
        <v>957</v>
      </c>
      <c r="K3397" s="2" t="s">
        <v>966</v>
      </c>
      <c r="L3397" s="2" t="s">
        <v>959</v>
      </c>
      <c r="M3397" s="2" t="s">
        <v>960</v>
      </c>
      <c r="N3397" s="2" t="s">
        <v>961</v>
      </c>
      <c r="O3397" s="2">
        <v>3396</v>
      </c>
    </row>
    <row r="3398" spans="1:15" x14ac:dyDescent="0.35">
      <c r="A3398" s="4">
        <v>2</v>
      </c>
      <c r="B3398" s="4" t="s">
        <v>1466</v>
      </c>
      <c r="C3398" s="4" t="s">
        <v>1467</v>
      </c>
      <c r="D3398" s="4" t="s">
        <v>7851</v>
      </c>
      <c r="E3398" s="10"/>
      <c r="F3398" s="10"/>
      <c r="G3398" s="4" t="s">
        <v>7852</v>
      </c>
      <c r="H3398" s="4" t="s">
        <v>304</v>
      </c>
      <c r="I3398" s="4" t="s">
        <v>1478</v>
      </c>
      <c r="J3398" s="4" t="s">
        <v>973</v>
      </c>
      <c r="K3398" s="4" t="s">
        <v>966</v>
      </c>
      <c r="L3398" s="4" t="s">
        <v>1031</v>
      </c>
      <c r="M3398" s="4" t="s">
        <v>960</v>
      </c>
      <c r="N3398" s="4" t="s">
        <v>967</v>
      </c>
      <c r="O3398" s="4">
        <v>3397</v>
      </c>
    </row>
    <row r="3399" spans="1:15" x14ac:dyDescent="0.35">
      <c r="A3399" s="2">
        <v>2</v>
      </c>
      <c r="B3399" s="2" t="s">
        <v>1466</v>
      </c>
      <c r="C3399" s="2" t="s">
        <v>1467</v>
      </c>
      <c r="D3399" s="2" t="s">
        <v>7853</v>
      </c>
      <c r="E3399" s="10"/>
      <c r="F3399" s="10"/>
      <c r="G3399" s="2" t="s">
        <v>7854</v>
      </c>
      <c r="H3399" s="2" t="s">
        <v>304</v>
      </c>
      <c r="I3399" s="2" t="s">
        <v>1478</v>
      </c>
      <c r="J3399" s="2" t="s">
        <v>957</v>
      </c>
      <c r="K3399" s="2" t="s">
        <v>966</v>
      </c>
      <c r="L3399" s="2" t="s">
        <v>959</v>
      </c>
      <c r="M3399" s="2" t="s">
        <v>960</v>
      </c>
      <c r="N3399" s="2" t="s">
        <v>961</v>
      </c>
      <c r="O3399" s="2">
        <v>3398</v>
      </c>
    </row>
    <row r="3400" spans="1:15" x14ac:dyDescent="0.35">
      <c r="A3400" s="4">
        <v>2</v>
      </c>
      <c r="B3400" s="4" t="s">
        <v>1466</v>
      </c>
      <c r="C3400" s="4" t="s">
        <v>1467</v>
      </c>
      <c r="D3400" s="4" t="s">
        <v>7855</v>
      </c>
      <c r="E3400" s="10"/>
      <c r="F3400" s="10"/>
      <c r="G3400" s="4" t="s">
        <v>7856</v>
      </c>
      <c r="H3400" s="4" t="s">
        <v>304</v>
      </c>
      <c r="I3400" s="4" t="s">
        <v>1478</v>
      </c>
      <c r="J3400" s="4" t="s">
        <v>973</v>
      </c>
      <c r="K3400" s="4" t="s">
        <v>966</v>
      </c>
      <c r="L3400" s="4" t="s">
        <v>1031</v>
      </c>
      <c r="M3400" s="4" t="s">
        <v>960</v>
      </c>
      <c r="N3400" s="4" t="s">
        <v>967</v>
      </c>
      <c r="O3400" s="4">
        <v>3399</v>
      </c>
    </row>
    <row r="3401" spans="1:15" x14ac:dyDescent="0.35">
      <c r="A3401" s="2">
        <v>2</v>
      </c>
      <c r="B3401" s="2" t="s">
        <v>1466</v>
      </c>
      <c r="C3401" s="2" t="s">
        <v>1467</v>
      </c>
      <c r="D3401" s="2" t="s">
        <v>7857</v>
      </c>
      <c r="E3401" s="10"/>
      <c r="F3401" s="10"/>
      <c r="G3401" s="2" t="s">
        <v>7858</v>
      </c>
      <c r="H3401" s="2" t="s">
        <v>304</v>
      </c>
      <c r="I3401" s="2" t="s">
        <v>1478</v>
      </c>
      <c r="J3401" s="2" t="s">
        <v>973</v>
      </c>
      <c r="K3401" s="2" t="s">
        <v>966</v>
      </c>
      <c r="L3401" s="2" t="s">
        <v>959</v>
      </c>
      <c r="M3401" s="2" t="s">
        <v>960</v>
      </c>
      <c r="N3401" s="2" t="s">
        <v>967</v>
      </c>
      <c r="O3401" s="2">
        <v>3400</v>
      </c>
    </row>
    <row r="3402" spans="1:15" x14ac:dyDescent="0.35">
      <c r="A3402" s="4">
        <v>2</v>
      </c>
      <c r="B3402" s="4" t="s">
        <v>1466</v>
      </c>
      <c r="C3402" s="4" t="s">
        <v>1467</v>
      </c>
      <c r="D3402" s="4" t="s">
        <v>7859</v>
      </c>
      <c r="E3402" s="10"/>
      <c r="F3402" s="10"/>
      <c r="G3402" s="4" t="s">
        <v>419</v>
      </c>
      <c r="H3402" s="4" t="s">
        <v>304</v>
      </c>
      <c r="I3402" s="4" t="s">
        <v>1478</v>
      </c>
      <c r="J3402" s="4" t="s">
        <v>957</v>
      </c>
      <c r="K3402" s="4" t="s">
        <v>966</v>
      </c>
      <c r="L3402" s="4" t="s">
        <v>959</v>
      </c>
      <c r="M3402" s="4" t="s">
        <v>960</v>
      </c>
      <c r="N3402" s="4" t="s">
        <v>1009</v>
      </c>
      <c r="O3402" s="4">
        <v>3401</v>
      </c>
    </row>
    <row r="3403" spans="1:15" x14ac:dyDescent="0.35">
      <c r="A3403" s="2">
        <v>2</v>
      </c>
      <c r="B3403" s="2" t="s">
        <v>1466</v>
      </c>
      <c r="C3403" s="2" t="s">
        <v>1467</v>
      </c>
      <c r="D3403" s="2" t="s">
        <v>3675</v>
      </c>
      <c r="E3403" s="10"/>
      <c r="F3403" s="10"/>
      <c r="G3403" s="2" t="s">
        <v>7860</v>
      </c>
      <c r="H3403" s="2" t="s">
        <v>304</v>
      </c>
      <c r="I3403" s="2" t="s">
        <v>1478</v>
      </c>
      <c r="J3403" s="2" t="s">
        <v>973</v>
      </c>
      <c r="K3403" s="2" t="s">
        <v>966</v>
      </c>
      <c r="L3403" s="2" t="s">
        <v>1031</v>
      </c>
      <c r="M3403" s="2" t="s">
        <v>960</v>
      </c>
      <c r="N3403" s="2" t="s">
        <v>967</v>
      </c>
      <c r="O3403" s="2">
        <v>3402</v>
      </c>
    </row>
    <row r="3404" spans="1:15" x14ac:dyDescent="0.35">
      <c r="A3404" s="4">
        <v>2</v>
      </c>
      <c r="B3404" s="4" t="s">
        <v>1466</v>
      </c>
      <c r="C3404" s="4" t="s">
        <v>1467</v>
      </c>
      <c r="D3404" s="4" t="s">
        <v>1239</v>
      </c>
      <c r="E3404" s="10"/>
      <c r="F3404" s="10"/>
      <c r="G3404" s="4" t="s">
        <v>374</v>
      </c>
      <c r="H3404" s="4" t="s">
        <v>304</v>
      </c>
      <c r="I3404" s="4" t="s">
        <v>1478</v>
      </c>
      <c r="J3404" s="4" t="s">
        <v>957</v>
      </c>
      <c r="K3404" s="4" t="s">
        <v>966</v>
      </c>
      <c r="L3404" s="4" t="s">
        <v>959</v>
      </c>
      <c r="M3404" s="4" t="s">
        <v>960</v>
      </c>
      <c r="N3404" s="4" t="s">
        <v>961</v>
      </c>
      <c r="O3404" s="4">
        <v>3403</v>
      </c>
    </row>
    <row r="3405" spans="1:15" x14ac:dyDescent="0.35">
      <c r="A3405" s="2">
        <v>2</v>
      </c>
      <c r="B3405" s="2" t="s">
        <v>1466</v>
      </c>
      <c r="C3405" s="2" t="s">
        <v>1467</v>
      </c>
      <c r="D3405" s="2" t="s">
        <v>7861</v>
      </c>
      <c r="E3405" s="10"/>
      <c r="F3405" s="10"/>
      <c r="G3405" s="2" t="s">
        <v>7862</v>
      </c>
      <c r="H3405" s="2" t="s">
        <v>304</v>
      </c>
      <c r="I3405" s="2" t="s">
        <v>1478</v>
      </c>
      <c r="J3405" s="2" t="s">
        <v>957</v>
      </c>
      <c r="K3405" s="2" t="s">
        <v>966</v>
      </c>
      <c r="L3405" s="2" t="s">
        <v>959</v>
      </c>
      <c r="M3405" s="2" t="s">
        <v>960</v>
      </c>
      <c r="N3405" s="2" t="s">
        <v>961</v>
      </c>
      <c r="O3405" s="2">
        <v>3404</v>
      </c>
    </row>
    <row r="3406" spans="1:15" x14ac:dyDescent="0.35">
      <c r="A3406" s="4">
        <v>2</v>
      </c>
      <c r="B3406" s="4" t="s">
        <v>1466</v>
      </c>
      <c r="C3406" s="4" t="s">
        <v>1467</v>
      </c>
      <c r="D3406" s="4" t="s">
        <v>7863</v>
      </c>
      <c r="E3406" s="10"/>
      <c r="F3406" s="10"/>
      <c r="G3406" s="4" t="s">
        <v>7864</v>
      </c>
      <c r="H3406" s="4" t="s">
        <v>304</v>
      </c>
      <c r="I3406" s="4" t="s">
        <v>1478</v>
      </c>
      <c r="J3406" s="4" t="s">
        <v>957</v>
      </c>
      <c r="K3406" s="4" t="s">
        <v>966</v>
      </c>
      <c r="L3406" s="4" t="s">
        <v>959</v>
      </c>
      <c r="M3406" s="4" t="s">
        <v>960</v>
      </c>
      <c r="N3406" s="4" t="s">
        <v>967</v>
      </c>
      <c r="O3406" s="4">
        <v>3405</v>
      </c>
    </row>
    <row r="3407" spans="1:15" x14ac:dyDescent="0.35">
      <c r="A3407" s="2">
        <v>2</v>
      </c>
      <c r="B3407" s="2" t="s">
        <v>1466</v>
      </c>
      <c r="C3407" s="2" t="s">
        <v>1467</v>
      </c>
      <c r="D3407" s="2" t="s">
        <v>7865</v>
      </c>
      <c r="E3407" s="10"/>
      <c r="F3407" s="10"/>
      <c r="G3407" s="2" t="s">
        <v>7866</v>
      </c>
      <c r="H3407" s="2" t="s">
        <v>304</v>
      </c>
      <c r="I3407" s="2" t="s">
        <v>1478</v>
      </c>
      <c r="J3407" s="2" t="s">
        <v>957</v>
      </c>
      <c r="K3407" s="2" t="s">
        <v>966</v>
      </c>
      <c r="L3407" s="2" t="s">
        <v>959</v>
      </c>
      <c r="M3407" s="2" t="s">
        <v>960</v>
      </c>
      <c r="N3407" s="2" t="s">
        <v>1245</v>
      </c>
      <c r="O3407" s="2">
        <v>3406</v>
      </c>
    </row>
    <row r="3408" spans="1:15" x14ac:dyDescent="0.35">
      <c r="A3408" s="4">
        <v>2</v>
      </c>
      <c r="B3408" s="4" t="s">
        <v>1466</v>
      </c>
      <c r="C3408" s="4" t="s">
        <v>1467</v>
      </c>
      <c r="D3408" s="4" t="s">
        <v>7867</v>
      </c>
      <c r="E3408" s="10"/>
      <c r="F3408" s="10"/>
      <c r="G3408" s="4" t="s">
        <v>7868</v>
      </c>
      <c r="H3408" s="4" t="s">
        <v>304</v>
      </c>
      <c r="I3408" s="4" t="s">
        <v>1478</v>
      </c>
      <c r="J3408" s="4" t="s">
        <v>965</v>
      </c>
      <c r="K3408" s="4" t="s">
        <v>966</v>
      </c>
      <c r="L3408" s="4" t="s">
        <v>1031</v>
      </c>
      <c r="M3408" s="4" t="s">
        <v>960</v>
      </c>
      <c r="N3408" s="4" t="s">
        <v>967</v>
      </c>
      <c r="O3408" s="4">
        <v>3407</v>
      </c>
    </row>
    <row r="3409" spans="1:15" x14ac:dyDescent="0.35">
      <c r="A3409" s="2">
        <v>2</v>
      </c>
      <c r="B3409" s="2" t="s">
        <v>1466</v>
      </c>
      <c r="C3409" s="2" t="s">
        <v>1467</v>
      </c>
      <c r="D3409" s="2" t="s">
        <v>7869</v>
      </c>
      <c r="E3409" s="10"/>
      <c r="F3409" s="10"/>
      <c r="G3409" s="2" t="s">
        <v>7870</v>
      </c>
      <c r="H3409" s="2" t="s">
        <v>304</v>
      </c>
      <c r="I3409" s="2" t="s">
        <v>1478</v>
      </c>
      <c r="J3409" s="2" t="s">
        <v>965</v>
      </c>
      <c r="K3409" s="2" t="s">
        <v>966</v>
      </c>
      <c r="L3409" s="2" t="s">
        <v>959</v>
      </c>
      <c r="M3409" s="2" t="s">
        <v>960</v>
      </c>
      <c r="N3409" s="2" t="s">
        <v>967</v>
      </c>
      <c r="O3409" s="2">
        <v>3408</v>
      </c>
    </row>
    <row r="3410" spans="1:15" x14ac:dyDescent="0.35">
      <c r="A3410" s="4">
        <v>2</v>
      </c>
      <c r="B3410" s="4" t="s">
        <v>1466</v>
      </c>
      <c r="C3410" s="4" t="s">
        <v>1467</v>
      </c>
      <c r="D3410" s="4" t="s">
        <v>7871</v>
      </c>
      <c r="E3410" s="10"/>
      <c r="F3410" s="10"/>
      <c r="G3410" s="4" t="s">
        <v>7872</v>
      </c>
      <c r="H3410" s="4" t="s">
        <v>304</v>
      </c>
      <c r="I3410" s="4" t="s">
        <v>1478</v>
      </c>
      <c r="J3410" s="4" t="s">
        <v>973</v>
      </c>
      <c r="K3410" s="4" t="s">
        <v>966</v>
      </c>
      <c r="L3410" s="4" t="s">
        <v>1031</v>
      </c>
      <c r="M3410" s="4" t="s">
        <v>960</v>
      </c>
      <c r="N3410" s="4" t="s">
        <v>967</v>
      </c>
      <c r="O3410" s="4">
        <v>3409</v>
      </c>
    </row>
    <row r="3411" spans="1:15" x14ac:dyDescent="0.35">
      <c r="A3411" s="2">
        <v>2</v>
      </c>
      <c r="B3411" s="2" t="s">
        <v>1466</v>
      </c>
      <c r="C3411" s="2" t="s">
        <v>1467</v>
      </c>
      <c r="D3411" s="2" t="s">
        <v>7873</v>
      </c>
      <c r="E3411" s="10"/>
      <c r="F3411" s="10"/>
      <c r="G3411" s="2" t="s">
        <v>7874</v>
      </c>
      <c r="H3411" s="2" t="s">
        <v>304</v>
      </c>
      <c r="I3411" s="2" t="s">
        <v>1478</v>
      </c>
      <c r="J3411" s="2" t="s">
        <v>957</v>
      </c>
      <c r="K3411" s="2" t="s">
        <v>966</v>
      </c>
      <c r="L3411" s="2" t="s">
        <v>959</v>
      </c>
      <c r="M3411" s="2" t="s">
        <v>960</v>
      </c>
      <c r="N3411" s="2" t="s">
        <v>961</v>
      </c>
      <c r="O3411" s="2">
        <v>3410</v>
      </c>
    </row>
    <row r="3412" spans="1:15" x14ac:dyDescent="0.35">
      <c r="A3412" s="4">
        <v>2</v>
      </c>
      <c r="B3412" s="4" t="s">
        <v>1466</v>
      </c>
      <c r="C3412" s="4" t="s">
        <v>1467</v>
      </c>
      <c r="D3412" s="4" t="s">
        <v>7875</v>
      </c>
      <c r="E3412" s="10"/>
      <c r="F3412" s="10"/>
      <c r="G3412" s="4" t="s">
        <v>7876</v>
      </c>
      <c r="H3412" s="4" t="s">
        <v>304</v>
      </c>
      <c r="I3412" s="4" t="s">
        <v>1478</v>
      </c>
      <c r="J3412" s="4" t="s">
        <v>957</v>
      </c>
      <c r="K3412" s="4" t="s">
        <v>966</v>
      </c>
      <c r="L3412" s="4" t="s">
        <v>959</v>
      </c>
      <c r="M3412" s="4" t="s">
        <v>960</v>
      </c>
      <c r="N3412" s="4" t="s">
        <v>1245</v>
      </c>
      <c r="O3412" s="4">
        <v>3411</v>
      </c>
    </row>
    <row r="3413" spans="1:15" x14ac:dyDescent="0.35">
      <c r="A3413" s="2">
        <v>2</v>
      </c>
      <c r="B3413" s="2" t="s">
        <v>1466</v>
      </c>
      <c r="C3413" s="2" t="s">
        <v>1467</v>
      </c>
      <c r="D3413" s="2" t="s">
        <v>7877</v>
      </c>
      <c r="E3413" s="10"/>
      <c r="F3413" s="10"/>
      <c r="G3413" s="2" t="s">
        <v>7878</v>
      </c>
      <c r="H3413" s="2" t="s">
        <v>304</v>
      </c>
      <c r="I3413" s="2" t="s">
        <v>1478</v>
      </c>
      <c r="J3413" s="2" t="s">
        <v>957</v>
      </c>
      <c r="K3413" s="2" t="s">
        <v>966</v>
      </c>
      <c r="L3413" s="2" t="s">
        <v>959</v>
      </c>
      <c r="M3413" s="2" t="s">
        <v>960</v>
      </c>
      <c r="N3413" s="2" t="s">
        <v>967</v>
      </c>
      <c r="O3413" s="2">
        <v>3412</v>
      </c>
    </row>
    <row r="3414" spans="1:15" x14ac:dyDescent="0.35">
      <c r="A3414" s="4">
        <v>2</v>
      </c>
      <c r="B3414" s="4" t="s">
        <v>1466</v>
      </c>
      <c r="C3414" s="4" t="s">
        <v>1467</v>
      </c>
      <c r="D3414" s="4" t="s">
        <v>7879</v>
      </c>
      <c r="E3414" s="10"/>
      <c r="F3414" s="10"/>
      <c r="G3414" s="4" t="s">
        <v>7880</v>
      </c>
      <c r="H3414" s="4" t="s">
        <v>304</v>
      </c>
      <c r="I3414" s="4" t="s">
        <v>1478</v>
      </c>
      <c r="J3414" s="4" t="s">
        <v>965</v>
      </c>
      <c r="K3414" s="4" t="s">
        <v>966</v>
      </c>
      <c r="L3414" s="4" t="s">
        <v>959</v>
      </c>
      <c r="M3414" s="4" t="s">
        <v>960</v>
      </c>
      <c r="N3414" s="4" t="s">
        <v>967</v>
      </c>
      <c r="O3414" s="4">
        <v>3413</v>
      </c>
    </row>
    <row r="3415" spans="1:15" x14ac:dyDescent="0.35">
      <c r="A3415" s="2">
        <v>2</v>
      </c>
      <c r="B3415" s="2" t="s">
        <v>1466</v>
      </c>
      <c r="C3415" s="2" t="s">
        <v>1467</v>
      </c>
      <c r="D3415" s="2" t="s">
        <v>7881</v>
      </c>
      <c r="E3415" s="10"/>
      <c r="F3415" s="10"/>
      <c r="G3415" s="2" t="s">
        <v>7882</v>
      </c>
      <c r="H3415" s="2" t="s">
        <v>304</v>
      </c>
      <c r="I3415" s="2" t="s">
        <v>1478</v>
      </c>
      <c r="J3415" s="2" t="s">
        <v>973</v>
      </c>
      <c r="K3415" s="2" t="s">
        <v>966</v>
      </c>
      <c r="L3415" s="2" t="s">
        <v>959</v>
      </c>
      <c r="M3415" s="2" t="s">
        <v>960</v>
      </c>
      <c r="N3415" s="2" t="s">
        <v>967</v>
      </c>
      <c r="O3415" s="2">
        <v>3414</v>
      </c>
    </row>
    <row r="3416" spans="1:15" x14ac:dyDescent="0.35">
      <c r="A3416" s="4">
        <v>2</v>
      </c>
      <c r="B3416" s="4" t="s">
        <v>1466</v>
      </c>
      <c r="C3416" s="4" t="s">
        <v>1467</v>
      </c>
      <c r="D3416" s="4" t="s">
        <v>7883</v>
      </c>
      <c r="E3416" s="10"/>
      <c r="F3416" s="10"/>
      <c r="G3416" s="4" t="s">
        <v>7884</v>
      </c>
      <c r="H3416" s="4" t="s">
        <v>304</v>
      </c>
      <c r="I3416" s="4" t="s">
        <v>1478</v>
      </c>
      <c r="J3416" s="4" t="s">
        <v>965</v>
      </c>
      <c r="K3416" s="4" t="s">
        <v>966</v>
      </c>
      <c r="L3416" s="4" t="s">
        <v>1031</v>
      </c>
      <c r="M3416" s="4" t="s">
        <v>960</v>
      </c>
      <c r="N3416" s="4" t="s">
        <v>967</v>
      </c>
      <c r="O3416" s="4">
        <v>3415</v>
      </c>
    </row>
    <row r="3417" spans="1:15" x14ac:dyDescent="0.35">
      <c r="A3417" s="2">
        <v>2</v>
      </c>
      <c r="B3417" s="2" t="s">
        <v>1466</v>
      </c>
      <c r="C3417" s="2" t="s">
        <v>1467</v>
      </c>
      <c r="D3417" s="2" t="s">
        <v>1283</v>
      </c>
      <c r="E3417" s="10"/>
      <c r="F3417" s="10"/>
      <c r="G3417" s="2" t="s">
        <v>626</v>
      </c>
      <c r="H3417" s="2" t="s">
        <v>304</v>
      </c>
      <c r="I3417" s="2" t="s">
        <v>1478</v>
      </c>
      <c r="J3417" s="2" t="s">
        <v>957</v>
      </c>
      <c r="K3417" s="2" t="s">
        <v>966</v>
      </c>
      <c r="L3417" s="2" t="s">
        <v>959</v>
      </c>
      <c r="M3417" s="2" t="s">
        <v>960</v>
      </c>
      <c r="N3417" s="2" t="s">
        <v>1245</v>
      </c>
      <c r="O3417" s="2">
        <v>3416</v>
      </c>
    </row>
    <row r="3418" spans="1:15" x14ac:dyDescent="0.35">
      <c r="A3418" s="4">
        <v>2</v>
      </c>
      <c r="B3418" s="4" t="s">
        <v>1466</v>
      </c>
      <c r="C3418" s="4" t="s">
        <v>1467</v>
      </c>
      <c r="D3418" s="4" t="s">
        <v>7885</v>
      </c>
      <c r="E3418" s="10"/>
      <c r="F3418" s="10"/>
      <c r="G3418" s="4" t="s">
        <v>7886</v>
      </c>
      <c r="H3418" s="4" t="s">
        <v>304</v>
      </c>
      <c r="I3418" s="4" t="s">
        <v>1478</v>
      </c>
      <c r="J3418" s="4" t="s">
        <v>973</v>
      </c>
      <c r="K3418" s="4" t="s">
        <v>966</v>
      </c>
      <c r="L3418" s="4" t="s">
        <v>1031</v>
      </c>
      <c r="M3418" s="4" t="s">
        <v>960</v>
      </c>
      <c r="N3418" s="4" t="s">
        <v>967</v>
      </c>
      <c r="O3418" s="4">
        <v>3417</v>
      </c>
    </row>
    <row r="3419" spans="1:15" x14ac:dyDescent="0.35">
      <c r="A3419" s="2">
        <v>2</v>
      </c>
      <c r="B3419" s="2" t="s">
        <v>1466</v>
      </c>
      <c r="C3419" s="2" t="s">
        <v>1467</v>
      </c>
      <c r="D3419" s="2" t="s">
        <v>7887</v>
      </c>
      <c r="E3419" s="10"/>
      <c r="F3419" s="10"/>
      <c r="G3419" s="2" t="s">
        <v>7888</v>
      </c>
      <c r="H3419" s="2" t="s">
        <v>304</v>
      </c>
      <c r="I3419" s="2" t="s">
        <v>1478</v>
      </c>
      <c r="J3419" s="2" t="s">
        <v>957</v>
      </c>
      <c r="K3419" s="2" t="s">
        <v>966</v>
      </c>
      <c r="L3419" s="2" t="s">
        <v>959</v>
      </c>
      <c r="M3419" s="2" t="s">
        <v>960</v>
      </c>
      <c r="N3419" s="2" t="s">
        <v>1546</v>
      </c>
      <c r="O3419" s="2">
        <v>3418</v>
      </c>
    </row>
    <row r="3420" spans="1:15" x14ac:dyDescent="0.35">
      <c r="A3420" s="4">
        <v>2</v>
      </c>
      <c r="B3420" s="4" t="s">
        <v>1466</v>
      </c>
      <c r="C3420" s="4" t="s">
        <v>1467</v>
      </c>
      <c r="D3420" s="4" t="s">
        <v>7889</v>
      </c>
      <c r="E3420" s="10"/>
      <c r="F3420" s="10"/>
      <c r="G3420" s="4" t="s">
        <v>7890</v>
      </c>
      <c r="H3420" s="4" t="s">
        <v>304</v>
      </c>
      <c r="I3420" s="4" t="s">
        <v>1478</v>
      </c>
      <c r="J3420" s="4" t="s">
        <v>957</v>
      </c>
      <c r="K3420" s="4" t="s">
        <v>966</v>
      </c>
      <c r="L3420" s="4" t="s">
        <v>959</v>
      </c>
      <c r="M3420" s="4" t="s">
        <v>960</v>
      </c>
      <c r="N3420" s="4" t="s">
        <v>961</v>
      </c>
      <c r="O3420" s="4">
        <v>3419</v>
      </c>
    </row>
    <row r="3421" spans="1:15" x14ac:dyDescent="0.35">
      <c r="A3421" s="2">
        <v>2</v>
      </c>
      <c r="B3421" s="2" t="s">
        <v>1466</v>
      </c>
      <c r="C3421" s="2" t="s">
        <v>1467</v>
      </c>
      <c r="D3421" s="2" t="s">
        <v>7891</v>
      </c>
      <c r="E3421" s="10"/>
      <c r="F3421" s="10"/>
      <c r="G3421" s="2" t="s">
        <v>7892</v>
      </c>
      <c r="H3421" s="2" t="s">
        <v>304</v>
      </c>
      <c r="I3421" s="2" t="s">
        <v>1478</v>
      </c>
      <c r="J3421" s="2" t="s">
        <v>957</v>
      </c>
      <c r="K3421" s="2" t="s">
        <v>966</v>
      </c>
      <c r="L3421" s="2" t="s">
        <v>959</v>
      </c>
      <c r="M3421" s="2" t="s">
        <v>960</v>
      </c>
      <c r="N3421" s="2" t="s">
        <v>961</v>
      </c>
      <c r="O3421" s="2">
        <v>3420</v>
      </c>
    </row>
    <row r="3422" spans="1:15" x14ac:dyDescent="0.35">
      <c r="A3422" s="4">
        <v>2</v>
      </c>
      <c r="B3422" s="4" t="s">
        <v>1466</v>
      </c>
      <c r="C3422" s="4" t="s">
        <v>1467</v>
      </c>
      <c r="D3422" s="4" t="s">
        <v>7893</v>
      </c>
      <c r="E3422" s="10"/>
      <c r="F3422" s="10"/>
      <c r="G3422" s="4" t="s">
        <v>7894</v>
      </c>
      <c r="H3422" s="4" t="s">
        <v>304</v>
      </c>
      <c r="I3422" s="4" t="s">
        <v>1478</v>
      </c>
      <c r="J3422" s="4" t="s">
        <v>957</v>
      </c>
      <c r="K3422" s="4" t="s">
        <v>966</v>
      </c>
      <c r="L3422" s="4" t="s">
        <v>959</v>
      </c>
      <c r="M3422" s="4" t="s">
        <v>960</v>
      </c>
      <c r="N3422" s="4" t="s">
        <v>967</v>
      </c>
      <c r="O3422" s="4">
        <v>3421</v>
      </c>
    </row>
    <row r="3423" spans="1:15" x14ac:dyDescent="0.35">
      <c r="A3423" s="2">
        <v>2</v>
      </c>
      <c r="B3423" s="2" t="s">
        <v>1466</v>
      </c>
      <c r="C3423" s="2" t="s">
        <v>1467</v>
      </c>
      <c r="D3423" s="2" t="s">
        <v>7895</v>
      </c>
      <c r="E3423" s="10"/>
      <c r="F3423" s="10"/>
      <c r="G3423" s="2" t="s">
        <v>7896</v>
      </c>
      <c r="H3423" s="2" t="s">
        <v>304</v>
      </c>
      <c r="I3423" s="2" t="s">
        <v>1478</v>
      </c>
      <c r="J3423" s="2" t="s">
        <v>973</v>
      </c>
      <c r="K3423" s="2" t="s">
        <v>966</v>
      </c>
      <c r="L3423" s="2" t="s">
        <v>1031</v>
      </c>
      <c r="M3423" s="2" t="s">
        <v>960</v>
      </c>
      <c r="N3423" s="2" t="s">
        <v>967</v>
      </c>
      <c r="O3423" s="2">
        <v>3422</v>
      </c>
    </row>
    <row r="3424" spans="1:15" x14ac:dyDescent="0.35">
      <c r="A3424" s="4">
        <v>2</v>
      </c>
      <c r="B3424" s="4" t="s">
        <v>1466</v>
      </c>
      <c r="C3424" s="4" t="s">
        <v>1467</v>
      </c>
      <c r="D3424" s="4" t="s">
        <v>7897</v>
      </c>
      <c r="E3424" s="10"/>
      <c r="F3424" s="10"/>
      <c r="G3424" s="4" t="s">
        <v>409</v>
      </c>
      <c r="H3424" s="4" t="s">
        <v>304</v>
      </c>
      <c r="I3424" s="4" t="s">
        <v>1478</v>
      </c>
      <c r="J3424" s="4" t="s">
        <v>957</v>
      </c>
      <c r="K3424" s="4" t="s">
        <v>966</v>
      </c>
      <c r="L3424" s="4" t="s">
        <v>959</v>
      </c>
      <c r="M3424" s="4" t="s">
        <v>960</v>
      </c>
      <c r="N3424" s="4" t="s">
        <v>961</v>
      </c>
      <c r="O3424" s="4">
        <v>3423</v>
      </c>
    </row>
    <row r="3425" spans="1:15" x14ac:dyDescent="0.35">
      <c r="A3425" s="2">
        <v>2</v>
      </c>
      <c r="B3425" s="2" t="s">
        <v>1466</v>
      </c>
      <c r="C3425" s="2" t="s">
        <v>1467</v>
      </c>
      <c r="D3425" s="2" t="s">
        <v>7898</v>
      </c>
      <c r="E3425" s="10"/>
      <c r="F3425" s="10"/>
      <c r="G3425" s="2" t="s">
        <v>7899</v>
      </c>
      <c r="H3425" s="2" t="s">
        <v>304</v>
      </c>
      <c r="I3425" s="2" t="s">
        <v>1478</v>
      </c>
      <c r="J3425" s="2" t="s">
        <v>957</v>
      </c>
      <c r="K3425" s="2" t="s">
        <v>966</v>
      </c>
      <c r="L3425" s="2" t="s">
        <v>959</v>
      </c>
      <c r="M3425" s="2" t="s">
        <v>960</v>
      </c>
      <c r="N3425" s="2" t="s">
        <v>961</v>
      </c>
      <c r="O3425" s="2">
        <v>3424</v>
      </c>
    </row>
    <row r="3426" spans="1:15" x14ac:dyDescent="0.35">
      <c r="A3426" s="4">
        <v>2</v>
      </c>
      <c r="B3426" s="4" t="s">
        <v>1466</v>
      </c>
      <c r="C3426" s="4" t="s">
        <v>1467</v>
      </c>
      <c r="D3426" s="4" t="s">
        <v>7900</v>
      </c>
      <c r="E3426" s="10"/>
      <c r="F3426" s="10"/>
      <c r="G3426" s="4" t="s">
        <v>7901</v>
      </c>
      <c r="H3426" s="4" t="s">
        <v>304</v>
      </c>
      <c r="I3426" s="4" t="s">
        <v>1478</v>
      </c>
      <c r="J3426" s="4" t="s">
        <v>957</v>
      </c>
      <c r="K3426" s="4" t="s">
        <v>966</v>
      </c>
      <c r="L3426" s="4" t="s">
        <v>959</v>
      </c>
      <c r="M3426" s="4" t="s">
        <v>960</v>
      </c>
      <c r="N3426" s="4" t="s">
        <v>1245</v>
      </c>
      <c r="O3426" s="4">
        <v>3425</v>
      </c>
    </row>
    <row r="3427" spans="1:15" x14ac:dyDescent="0.35">
      <c r="A3427" s="2">
        <v>2</v>
      </c>
      <c r="B3427" s="2" t="s">
        <v>1466</v>
      </c>
      <c r="C3427" s="2" t="s">
        <v>1467</v>
      </c>
      <c r="D3427" s="2" t="s">
        <v>7902</v>
      </c>
      <c r="E3427" s="10"/>
      <c r="F3427" s="10"/>
      <c r="G3427" s="2" t="s">
        <v>7903</v>
      </c>
      <c r="H3427" s="2" t="s">
        <v>304</v>
      </c>
      <c r="I3427" s="2" t="s">
        <v>1478</v>
      </c>
      <c r="J3427" s="2" t="s">
        <v>973</v>
      </c>
      <c r="K3427" s="2" t="s">
        <v>966</v>
      </c>
      <c r="L3427" s="2" t="s">
        <v>1031</v>
      </c>
      <c r="M3427" s="2" t="s">
        <v>960</v>
      </c>
      <c r="N3427" s="2" t="s">
        <v>967</v>
      </c>
      <c r="O3427" s="2">
        <v>3426</v>
      </c>
    </row>
    <row r="3428" spans="1:15" x14ac:dyDescent="0.35">
      <c r="A3428" s="4">
        <v>2</v>
      </c>
      <c r="B3428" s="4" t="s">
        <v>1466</v>
      </c>
      <c r="C3428" s="4" t="s">
        <v>1467</v>
      </c>
      <c r="D3428" s="4" t="s">
        <v>7904</v>
      </c>
      <c r="E3428" s="10"/>
      <c r="F3428" s="10"/>
      <c r="G3428" s="4" t="s">
        <v>7905</v>
      </c>
      <c r="H3428" s="4" t="s">
        <v>304</v>
      </c>
      <c r="I3428" s="4" t="s">
        <v>1478</v>
      </c>
      <c r="J3428" s="4" t="s">
        <v>957</v>
      </c>
      <c r="K3428" s="4" t="s">
        <v>966</v>
      </c>
      <c r="L3428" s="4" t="s">
        <v>959</v>
      </c>
      <c r="M3428" s="4" t="s">
        <v>960</v>
      </c>
      <c r="N3428" s="4" t="s">
        <v>961</v>
      </c>
      <c r="O3428" s="4">
        <v>3427</v>
      </c>
    </row>
    <row r="3429" spans="1:15" x14ac:dyDescent="0.35">
      <c r="A3429" s="2">
        <v>2</v>
      </c>
      <c r="B3429" s="2" t="s">
        <v>1466</v>
      </c>
      <c r="C3429" s="2" t="s">
        <v>1467</v>
      </c>
      <c r="D3429" s="2" t="s">
        <v>7906</v>
      </c>
      <c r="E3429" s="10"/>
      <c r="F3429" s="10"/>
      <c r="G3429" s="2" t="s">
        <v>1043</v>
      </c>
      <c r="H3429" s="2" t="s">
        <v>304</v>
      </c>
      <c r="I3429" s="2" t="s">
        <v>1478</v>
      </c>
      <c r="J3429" s="2" t="s">
        <v>973</v>
      </c>
      <c r="K3429" s="2" t="s">
        <v>966</v>
      </c>
      <c r="L3429" s="2" t="s">
        <v>1031</v>
      </c>
      <c r="M3429" s="2" t="s">
        <v>960</v>
      </c>
      <c r="N3429" s="2" t="s">
        <v>967</v>
      </c>
      <c r="O3429" s="2">
        <v>3428</v>
      </c>
    </row>
    <row r="3430" spans="1:15" x14ac:dyDescent="0.35">
      <c r="A3430" s="4">
        <v>2</v>
      </c>
      <c r="B3430" s="4" t="s">
        <v>1466</v>
      </c>
      <c r="C3430" s="4" t="s">
        <v>1467</v>
      </c>
      <c r="D3430" s="4" t="s">
        <v>7907</v>
      </c>
      <c r="E3430" s="10"/>
      <c r="F3430" s="10"/>
      <c r="G3430" s="4" t="s">
        <v>7908</v>
      </c>
      <c r="H3430" s="4" t="s">
        <v>304</v>
      </c>
      <c r="I3430" s="4" t="s">
        <v>1478</v>
      </c>
      <c r="J3430" s="4" t="s">
        <v>957</v>
      </c>
      <c r="K3430" s="4" t="s">
        <v>966</v>
      </c>
      <c r="L3430" s="4" t="s">
        <v>959</v>
      </c>
      <c r="M3430" s="4" t="s">
        <v>960</v>
      </c>
      <c r="N3430" s="4" t="s">
        <v>1245</v>
      </c>
      <c r="O3430" s="4">
        <v>3429</v>
      </c>
    </row>
    <row r="3431" spans="1:15" x14ac:dyDescent="0.35">
      <c r="A3431" s="2">
        <v>2</v>
      </c>
      <c r="B3431" s="2" t="s">
        <v>1466</v>
      </c>
      <c r="C3431" s="2" t="s">
        <v>1467</v>
      </c>
      <c r="D3431" s="2" t="s">
        <v>7909</v>
      </c>
      <c r="E3431" s="10"/>
      <c r="F3431" s="10"/>
      <c r="G3431" s="2" t="s">
        <v>7910</v>
      </c>
      <c r="H3431" s="2" t="s">
        <v>304</v>
      </c>
      <c r="I3431" s="2" t="s">
        <v>1478</v>
      </c>
      <c r="J3431" s="2" t="s">
        <v>957</v>
      </c>
      <c r="K3431" s="2" t="s">
        <v>966</v>
      </c>
      <c r="L3431" s="2" t="s">
        <v>959</v>
      </c>
      <c r="M3431" s="2" t="s">
        <v>960</v>
      </c>
      <c r="N3431" s="2" t="s">
        <v>1546</v>
      </c>
      <c r="O3431" s="2">
        <v>3430</v>
      </c>
    </row>
    <row r="3432" spans="1:15" x14ac:dyDescent="0.35">
      <c r="A3432" s="4">
        <v>2</v>
      </c>
      <c r="B3432" s="4" t="s">
        <v>1466</v>
      </c>
      <c r="C3432" s="4" t="s">
        <v>1467</v>
      </c>
      <c r="D3432" s="4" t="s">
        <v>7911</v>
      </c>
      <c r="E3432" s="10"/>
      <c r="F3432" s="10"/>
      <c r="G3432" s="4" t="s">
        <v>7912</v>
      </c>
      <c r="H3432" s="4" t="s">
        <v>304</v>
      </c>
      <c r="I3432" s="4" t="s">
        <v>1478</v>
      </c>
      <c r="J3432" s="4" t="s">
        <v>957</v>
      </c>
      <c r="K3432" s="4" t="s">
        <v>966</v>
      </c>
      <c r="L3432" s="4" t="s">
        <v>959</v>
      </c>
      <c r="M3432" s="4" t="s">
        <v>960</v>
      </c>
      <c r="N3432" s="4" t="s">
        <v>961</v>
      </c>
      <c r="O3432" s="4">
        <v>3431</v>
      </c>
    </row>
    <row r="3433" spans="1:15" x14ac:dyDescent="0.35">
      <c r="A3433" s="2">
        <v>2</v>
      </c>
      <c r="B3433" s="2" t="s">
        <v>1466</v>
      </c>
      <c r="C3433" s="2" t="s">
        <v>1467</v>
      </c>
      <c r="D3433" s="2" t="s">
        <v>7913</v>
      </c>
      <c r="E3433" s="10"/>
      <c r="F3433" s="10"/>
      <c r="G3433" s="2" t="s">
        <v>7914</v>
      </c>
      <c r="H3433" s="2" t="s">
        <v>304</v>
      </c>
      <c r="I3433" s="2" t="s">
        <v>1478</v>
      </c>
      <c r="J3433" s="2" t="s">
        <v>957</v>
      </c>
      <c r="K3433" s="2" t="s">
        <v>966</v>
      </c>
      <c r="L3433" s="2" t="s">
        <v>959</v>
      </c>
      <c r="M3433" s="2" t="s">
        <v>960</v>
      </c>
      <c r="N3433" s="2" t="s">
        <v>1546</v>
      </c>
      <c r="O3433" s="2">
        <v>3432</v>
      </c>
    </row>
    <row r="3434" spans="1:15" x14ac:dyDescent="0.35">
      <c r="A3434" s="4">
        <v>2</v>
      </c>
      <c r="B3434" s="4" t="s">
        <v>1466</v>
      </c>
      <c r="C3434" s="4" t="s">
        <v>1467</v>
      </c>
      <c r="D3434" s="4" t="s">
        <v>7915</v>
      </c>
      <c r="E3434" s="10"/>
      <c r="F3434" s="10"/>
      <c r="G3434" s="4" t="s">
        <v>7916</v>
      </c>
      <c r="H3434" s="4" t="s">
        <v>304</v>
      </c>
      <c r="I3434" s="4" t="s">
        <v>1478</v>
      </c>
      <c r="J3434" s="4" t="s">
        <v>957</v>
      </c>
      <c r="K3434" s="4" t="s">
        <v>966</v>
      </c>
      <c r="L3434" s="4" t="s">
        <v>959</v>
      </c>
      <c r="M3434" s="4" t="s">
        <v>960</v>
      </c>
      <c r="N3434" s="4" t="s">
        <v>961</v>
      </c>
      <c r="O3434" s="4">
        <v>3433</v>
      </c>
    </row>
    <row r="3435" spans="1:15" x14ac:dyDescent="0.35">
      <c r="A3435" s="2">
        <v>2</v>
      </c>
      <c r="B3435" s="2" t="s">
        <v>1466</v>
      </c>
      <c r="C3435" s="2" t="s">
        <v>1467</v>
      </c>
      <c r="D3435" s="2" t="s">
        <v>7917</v>
      </c>
      <c r="E3435" s="10"/>
      <c r="F3435" s="10"/>
      <c r="G3435" s="2" t="s">
        <v>7918</v>
      </c>
      <c r="H3435" s="2" t="s">
        <v>304</v>
      </c>
      <c r="I3435" s="2" t="s">
        <v>1478</v>
      </c>
      <c r="J3435" s="2" t="s">
        <v>965</v>
      </c>
      <c r="K3435" s="2" t="s">
        <v>966</v>
      </c>
      <c r="L3435" s="2" t="s">
        <v>959</v>
      </c>
      <c r="M3435" s="2" t="s">
        <v>960</v>
      </c>
      <c r="N3435" s="2" t="s">
        <v>967</v>
      </c>
      <c r="O3435" s="2">
        <v>3434</v>
      </c>
    </row>
    <row r="3436" spans="1:15" x14ac:dyDescent="0.35">
      <c r="A3436" s="4">
        <v>2</v>
      </c>
      <c r="B3436" s="4" t="s">
        <v>1466</v>
      </c>
      <c r="C3436" s="4" t="s">
        <v>1467</v>
      </c>
      <c r="D3436" s="4" t="s">
        <v>7919</v>
      </c>
      <c r="E3436" s="10"/>
      <c r="F3436" s="10"/>
      <c r="G3436" s="4" t="s">
        <v>7920</v>
      </c>
      <c r="H3436" s="4" t="s">
        <v>304</v>
      </c>
      <c r="I3436" s="4" t="s">
        <v>1478</v>
      </c>
      <c r="J3436" s="4" t="s">
        <v>973</v>
      </c>
      <c r="K3436" s="4" t="s">
        <v>966</v>
      </c>
      <c r="L3436" s="4" t="s">
        <v>1031</v>
      </c>
      <c r="M3436" s="4" t="s">
        <v>960</v>
      </c>
      <c r="N3436" s="4" t="s">
        <v>967</v>
      </c>
      <c r="O3436" s="4">
        <v>3435</v>
      </c>
    </row>
    <row r="3437" spans="1:15" x14ac:dyDescent="0.35">
      <c r="A3437" s="2">
        <v>2</v>
      </c>
      <c r="B3437" s="2" t="s">
        <v>1466</v>
      </c>
      <c r="C3437" s="2" t="s">
        <v>1467</v>
      </c>
      <c r="D3437" s="2" t="s">
        <v>7921</v>
      </c>
      <c r="E3437" s="10"/>
      <c r="F3437" s="10"/>
      <c r="G3437" s="2" t="s">
        <v>7922</v>
      </c>
      <c r="H3437" s="2" t="s">
        <v>304</v>
      </c>
      <c r="I3437" s="2" t="s">
        <v>1478</v>
      </c>
      <c r="J3437" s="2" t="s">
        <v>957</v>
      </c>
      <c r="K3437" s="2" t="s">
        <v>966</v>
      </c>
      <c r="L3437" s="2" t="s">
        <v>959</v>
      </c>
      <c r="M3437" s="2" t="s">
        <v>960</v>
      </c>
      <c r="N3437" s="2" t="s">
        <v>967</v>
      </c>
      <c r="O3437" s="2">
        <v>3436</v>
      </c>
    </row>
    <row r="3438" spans="1:15" x14ac:dyDescent="0.35">
      <c r="A3438" s="4">
        <v>2</v>
      </c>
      <c r="B3438" s="4" t="s">
        <v>1466</v>
      </c>
      <c r="C3438" s="4" t="s">
        <v>1467</v>
      </c>
      <c r="D3438" s="4" t="s">
        <v>7923</v>
      </c>
      <c r="E3438" s="10"/>
      <c r="F3438" s="10"/>
      <c r="G3438" s="4" t="s">
        <v>7924</v>
      </c>
      <c r="H3438" s="4" t="s">
        <v>304</v>
      </c>
      <c r="I3438" s="4" t="s">
        <v>1478</v>
      </c>
      <c r="J3438" s="4" t="s">
        <v>973</v>
      </c>
      <c r="K3438" s="4" t="s">
        <v>966</v>
      </c>
      <c r="L3438" s="4" t="s">
        <v>959</v>
      </c>
      <c r="M3438" s="4" t="s">
        <v>960</v>
      </c>
      <c r="N3438" s="4" t="s">
        <v>967</v>
      </c>
      <c r="O3438" s="4">
        <v>3437</v>
      </c>
    </row>
    <row r="3439" spans="1:15" x14ac:dyDescent="0.35">
      <c r="A3439" s="2">
        <v>2</v>
      </c>
      <c r="B3439" s="2" t="s">
        <v>1466</v>
      </c>
      <c r="C3439" s="2" t="s">
        <v>1467</v>
      </c>
      <c r="D3439" s="2" t="s">
        <v>7925</v>
      </c>
      <c r="E3439" s="10"/>
      <c r="F3439" s="10"/>
      <c r="G3439" s="2" t="s">
        <v>7926</v>
      </c>
      <c r="H3439" s="2" t="s">
        <v>304</v>
      </c>
      <c r="I3439" s="2" t="s">
        <v>1478</v>
      </c>
      <c r="J3439" s="2" t="s">
        <v>957</v>
      </c>
      <c r="K3439" s="2" t="s">
        <v>966</v>
      </c>
      <c r="L3439" s="2" t="s">
        <v>959</v>
      </c>
      <c r="M3439" s="2" t="s">
        <v>960</v>
      </c>
      <c r="N3439" s="2" t="s">
        <v>1671</v>
      </c>
      <c r="O3439" s="2">
        <v>3438</v>
      </c>
    </row>
    <row r="3440" spans="1:15" x14ac:dyDescent="0.35">
      <c r="A3440" s="4">
        <v>2</v>
      </c>
      <c r="B3440" s="4" t="s">
        <v>1466</v>
      </c>
      <c r="C3440" s="4" t="s">
        <v>1467</v>
      </c>
      <c r="D3440" s="4" t="s">
        <v>7927</v>
      </c>
      <c r="E3440" s="10"/>
      <c r="F3440" s="10"/>
      <c r="G3440" s="4" t="s">
        <v>7928</v>
      </c>
      <c r="H3440" s="4" t="s">
        <v>304</v>
      </c>
      <c r="I3440" s="4" t="s">
        <v>1478</v>
      </c>
      <c r="J3440" s="4" t="s">
        <v>957</v>
      </c>
      <c r="K3440" s="4" t="s">
        <v>966</v>
      </c>
      <c r="L3440" s="4" t="s">
        <v>959</v>
      </c>
      <c r="M3440" s="4" t="s">
        <v>960</v>
      </c>
      <c r="N3440" s="4" t="s">
        <v>1245</v>
      </c>
      <c r="O3440" s="4">
        <v>3439</v>
      </c>
    </row>
    <row r="3441" spans="1:15" x14ac:dyDescent="0.35">
      <c r="A3441" s="2">
        <v>2</v>
      </c>
      <c r="B3441" s="2" t="s">
        <v>1466</v>
      </c>
      <c r="C3441" s="2" t="s">
        <v>1467</v>
      </c>
      <c r="D3441" s="2" t="s">
        <v>7929</v>
      </c>
      <c r="E3441" s="10"/>
      <c r="F3441" s="10"/>
      <c r="G3441" s="2" t="s">
        <v>7930</v>
      </c>
      <c r="H3441" s="2" t="s">
        <v>304</v>
      </c>
      <c r="I3441" s="2" t="s">
        <v>1478</v>
      </c>
      <c r="J3441" s="2" t="s">
        <v>957</v>
      </c>
      <c r="K3441" s="2" t="s">
        <v>966</v>
      </c>
      <c r="L3441" s="2" t="s">
        <v>959</v>
      </c>
      <c r="M3441" s="2" t="s">
        <v>960</v>
      </c>
      <c r="N3441" s="2" t="s">
        <v>1245</v>
      </c>
      <c r="O3441" s="2">
        <v>3440</v>
      </c>
    </row>
    <row r="3442" spans="1:15" x14ac:dyDescent="0.35">
      <c r="A3442" s="4">
        <v>2</v>
      </c>
      <c r="B3442" s="4" t="s">
        <v>1466</v>
      </c>
      <c r="C3442" s="4" t="s">
        <v>1467</v>
      </c>
      <c r="D3442" s="4" t="s">
        <v>7931</v>
      </c>
      <c r="E3442" s="10"/>
      <c r="F3442" s="10"/>
      <c r="G3442" s="4" t="s">
        <v>7932</v>
      </c>
      <c r="H3442" s="4" t="s">
        <v>304</v>
      </c>
      <c r="I3442" s="4" t="s">
        <v>1478</v>
      </c>
      <c r="J3442" s="4" t="s">
        <v>965</v>
      </c>
      <c r="K3442" s="4" t="s">
        <v>966</v>
      </c>
      <c r="L3442" s="4" t="s">
        <v>1031</v>
      </c>
      <c r="M3442" s="4" t="s">
        <v>960</v>
      </c>
      <c r="N3442" s="4" t="s">
        <v>967</v>
      </c>
      <c r="O3442" s="4">
        <v>3441</v>
      </c>
    </row>
    <row r="3443" spans="1:15" x14ac:dyDescent="0.35">
      <c r="A3443" s="2">
        <v>2</v>
      </c>
      <c r="B3443" s="2" t="s">
        <v>1466</v>
      </c>
      <c r="C3443" s="2" t="s">
        <v>1467</v>
      </c>
      <c r="D3443" s="2" t="s">
        <v>4265</v>
      </c>
      <c r="E3443" s="10"/>
      <c r="F3443" s="10"/>
      <c r="G3443" s="2" t="s">
        <v>7933</v>
      </c>
      <c r="H3443" s="2" t="s">
        <v>304</v>
      </c>
      <c r="I3443" s="2" t="s">
        <v>1478</v>
      </c>
      <c r="J3443" s="2" t="s">
        <v>973</v>
      </c>
      <c r="K3443" s="2" t="s">
        <v>966</v>
      </c>
      <c r="L3443" s="2" t="s">
        <v>1031</v>
      </c>
      <c r="M3443" s="2" t="s">
        <v>960</v>
      </c>
      <c r="N3443" s="2" t="s">
        <v>967</v>
      </c>
      <c r="O3443" s="2">
        <v>3442</v>
      </c>
    </row>
    <row r="3444" spans="1:15" x14ac:dyDescent="0.35">
      <c r="A3444" s="4">
        <v>2</v>
      </c>
      <c r="B3444" s="4" t="s">
        <v>1466</v>
      </c>
      <c r="C3444" s="4" t="s">
        <v>1467</v>
      </c>
      <c r="D3444" s="4" t="s">
        <v>7934</v>
      </c>
      <c r="E3444" s="10"/>
      <c r="F3444" s="10"/>
      <c r="G3444" s="4" t="s">
        <v>7935</v>
      </c>
      <c r="H3444" s="4" t="s">
        <v>304</v>
      </c>
      <c r="I3444" s="4" t="s">
        <v>1478</v>
      </c>
      <c r="J3444" s="4" t="s">
        <v>957</v>
      </c>
      <c r="K3444" s="4" t="s">
        <v>966</v>
      </c>
      <c r="L3444" s="4" t="s">
        <v>959</v>
      </c>
      <c r="M3444" s="4" t="s">
        <v>960</v>
      </c>
      <c r="N3444" s="4" t="s">
        <v>1245</v>
      </c>
      <c r="O3444" s="4">
        <v>3443</v>
      </c>
    </row>
    <row r="3445" spans="1:15" x14ac:dyDescent="0.35">
      <c r="A3445" s="2">
        <v>2</v>
      </c>
      <c r="B3445" s="2" t="s">
        <v>1466</v>
      </c>
      <c r="C3445" s="2" t="s">
        <v>1467</v>
      </c>
      <c r="D3445" s="2" t="s">
        <v>7936</v>
      </c>
      <c r="E3445" s="10"/>
      <c r="F3445" s="10"/>
      <c r="G3445" s="2" t="s">
        <v>7937</v>
      </c>
      <c r="H3445" s="2" t="s">
        <v>304</v>
      </c>
      <c r="I3445" s="2" t="s">
        <v>1478</v>
      </c>
      <c r="J3445" s="2" t="s">
        <v>973</v>
      </c>
      <c r="K3445" s="2" t="s">
        <v>966</v>
      </c>
      <c r="L3445" s="2" t="s">
        <v>959</v>
      </c>
      <c r="M3445" s="2" t="s">
        <v>960</v>
      </c>
      <c r="N3445" s="2" t="s">
        <v>967</v>
      </c>
      <c r="O3445" s="2">
        <v>3444</v>
      </c>
    </row>
    <row r="3446" spans="1:15" x14ac:dyDescent="0.35">
      <c r="A3446" s="4">
        <v>2</v>
      </c>
      <c r="B3446" s="4" t="s">
        <v>1466</v>
      </c>
      <c r="C3446" s="4" t="s">
        <v>1467</v>
      </c>
      <c r="D3446" s="4" t="s">
        <v>7938</v>
      </c>
      <c r="E3446" s="10"/>
      <c r="F3446" s="10"/>
      <c r="G3446" s="4" t="s">
        <v>7939</v>
      </c>
      <c r="H3446" s="4" t="s">
        <v>304</v>
      </c>
      <c r="I3446" s="4" t="s">
        <v>1478</v>
      </c>
      <c r="J3446" s="4" t="s">
        <v>957</v>
      </c>
      <c r="K3446" s="4" t="s">
        <v>966</v>
      </c>
      <c r="L3446" s="4" t="s">
        <v>959</v>
      </c>
      <c r="M3446" s="4" t="s">
        <v>960</v>
      </c>
      <c r="N3446" s="4" t="s">
        <v>961</v>
      </c>
      <c r="O3446" s="4">
        <v>3445</v>
      </c>
    </row>
    <row r="3447" spans="1:15" x14ac:dyDescent="0.35">
      <c r="A3447" s="2">
        <v>2</v>
      </c>
      <c r="B3447" s="2" t="s">
        <v>1466</v>
      </c>
      <c r="C3447" s="2" t="s">
        <v>1467</v>
      </c>
      <c r="D3447" s="2" t="s">
        <v>7940</v>
      </c>
      <c r="E3447" s="10"/>
      <c r="F3447" s="10"/>
      <c r="G3447" s="2" t="s">
        <v>7941</v>
      </c>
      <c r="H3447" s="2" t="s">
        <v>304</v>
      </c>
      <c r="I3447" s="2" t="s">
        <v>1478</v>
      </c>
      <c r="J3447" s="2" t="s">
        <v>965</v>
      </c>
      <c r="K3447" s="2" t="s">
        <v>966</v>
      </c>
      <c r="L3447" s="2" t="s">
        <v>1031</v>
      </c>
      <c r="M3447" s="2" t="s">
        <v>960</v>
      </c>
      <c r="N3447" s="2" t="s">
        <v>967</v>
      </c>
      <c r="O3447" s="2">
        <v>3446</v>
      </c>
    </row>
    <row r="3448" spans="1:15" x14ac:dyDescent="0.35">
      <c r="A3448" s="4">
        <v>2</v>
      </c>
      <c r="B3448" s="4" t="s">
        <v>1466</v>
      </c>
      <c r="C3448" s="4" t="s">
        <v>1467</v>
      </c>
      <c r="D3448" s="4" t="s">
        <v>7942</v>
      </c>
      <c r="E3448" s="10"/>
      <c r="F3448" s="10"/>
      <c r="G3448" s="4" t="s">
        <v>7943</v>
      </c>
      <c r="H3448" s="4" t="s">
        <v>304</v>
      </c>
      <c r="I3448" s="4" t="s">
        <v>1478</v>
      </c>
      <c r="J3448" s="4" t="s">
        <v>957</v>
      </c>
      <c r="K3448" s="4" t="s">
        <v>966</v>
      </c>
      <c r="L3448" s="4" t="s">
        <v>959</v>
      </c>
      <c r="M3448" s="4" t="s">
        <v>960</v>
      </c>
      <c r="N3448" s="4" t="s">
        <v>1245</v>
      </c>
      <c r="O3448" s="4">
        <v>3447</v>
      </c>
    </row>
    <row r="3449" spans="1:15" x14ac:dyDescent="0.35">
      <c r="A3449" s="2">
        <v>2</v>
      </c>
      <c r="B3449" s="2" t="s">
        <v>1466</v>
      </c>
      <c r="C3449" s="2" t="s">
        <v>1467</v>
      </c>
      <c r="D3449" s="2" t="s">
        <v>7944</v>
      </c>
      <c r="E3449" s="10"/>
      <c r="F3449" s="10"/>
      <c r="G3449" s="2" t="s">
        <v>7945</v>
      </c>
      <c r="H3449" s="2" t="s">
        <v>304</v>
      </c>
      <c r="I3449" s="2" t="s">
        <v>1478</v>
      </c>
      <c r="J3449" s="2" t="s">
        <v>957</v>
      </c>
      <c r="K3449" s="2" t="s">
        <v>966</v>
      </c>
      <c r="L3449" s="2" t="s">
        <v>959</v>
      </c>
      <c r="M3449" s="2" t="s">
        <v>960</v>
      </c>
      <c r="N3449" s="2" t="s">
        <v>961</v>
      </c>
      <c r="O3449" s="2">
        <v>3448</v>
      </c>
    </row>
    <row r="3450" spans="1:15" x14ac:dyDescent="0.35">
      <c r="A3450" s="4">
        <v>2</v>
      </c>
      <c r="B3450" s="4" t="s">
        <v>1466</v>
      </c>
      <c r="C3450" s="4" t="s">
        <v>1467</v>
      </c>
      <c r="D3450" s="4" t="s">
        <v>7946</v>
      </c>
      <c r="E3450" s="10"/>
      <c r="F3450" s="10"/>
      <c r="G3450" s="4" t="s">
        <v>7947</v>
      </c>
      <c r="H3450" s="4" t="s">
        <v>304</v>
      </c>
      <c r="I3450" s="4" t="s">
        <v>1478</v>
      </c>
      <c r="J3450" s="4" t="s">
        <v>957</v>
      </c>
      <c r="K3450" s="4" t="s">
        <v>966</v>
      </c>
      <c r="L3450" s="4" t="s">
        <v>959</v>
      </c>
      <c r="M3450" s="4" t="s">
        <v>960</v>
      </c>
      <c r="N3450" s="4" t="s">
        <v>1009</v>
      </c>
      <c r="O3450" s="4">
        <v>3449</v>
      </c>
    </row>
    <row r="3451" spans="1:15" x14ac:dyDescent="0.35">
      <c r="A3451" s="2">
        <v>2</v>
      </c>
      <c r="B3451" s="2" t="s">
        <v>1466</v>
      </c>
      <c r="C3451" s="2" t="s">
        <v>1467</v>
      </c>
      <c r="D3451" s="2" t="s">
        <v>7948</v>
      </c>
      <c r="E3451" s="10"/>
      <c r="F3451" s="10"/>
      <c r="G3451" s="2" t="s">
        <v>7949</v>
      </c>
      <c r="H3451" s="2" t="s">
        <v>304</v>
      </c>
      <c r="I3451" s="2" t="s">
        <v>1478</v>
      </c>
      <c r="J3451" s="2" t="s">
        <v>957</v>
      </c>
      <c r="K3451" s="2" t="s">
        <v>966</v>
      </c>
      <c r="L3451" s="2" t="s">
        <v>959</v>
      </c>
      <c r="M3451" s="2" t="s">
        <v>960</v>
      </c>
      <c r="N3451" s="2" t="s">
        <v>1479</v>
      </c>
      <c r="O3451" s="2">
        <v>3450</v>
      </c>
    </row>
    <row r="3452" spans="1:15" x14ac:dyDescent="0.35">
      <c r="A3452" s="4">
        <v>2</v>
      </c>
      <c r="B3452" s="4" t="s">
        <v>1466</v>
      </c>
      <c r="C3452" s="4" t="s">
        <v>1467</v>
      </c>
      <c r="D3452" s="4" t="s">
        <v>7950</v>
      </c>
      <c r="E3452" s="10"/>
      <c r="F3452" s="10"/>
      <c r="G3452" s="4" t="s">
        <v>7951</v>
      </c>
      <c r="H3452" s="4" t="s">
        <v>304</v>
      </c>
      <c r="I3452" s="4" t="s">
        <v>1478</v>
      </c>
      <c r="J3452" s="4" t="s">
        <v>957</v>
      </c>
      <c r="K3452" s="4" t="s">
        <v>966</v>
      </c>
      <c r="L3452" s="4" t="s">
        <v>959</v>
      </c>
      <c r="M3452" s="4" t="s">
        <v>960</v>
      </c>
      <c r="N3452" s="4" t="s">
        <v>961</v>
      </c>
      <c r="O3452" s="4">
        <v>3451</v>
      </c>
    </row>
    <row r="3453" spans="1:15" x14ac:dyDescent="0.35">
      <c r="A3453" s="2">
        <v>2</v>
      </c>
      <c r="B3453" s="2" t="s">
        <v>1466</v>
      </c>
      <c r="C3453" s="2" t="s">
        <v>1467</v>
      </c>
      <c r="D3453" s="2" t="s">
        <v>7952</v>
      </c>
      <c r="E3453" s="10"/>
      <c r="F3453" s="10"/>
      <c r="G3453" s="2" t="s">
        <v>7953</v>
      </c>
      <c r="H3453" s="2" t="s">
        <v>304</v>
      </c>
      <c r="I3453" s="2" t="s">
        <v>1478</v>
      </c>
      <c r="J3453" s="2" t="s">
        <v>965</v>
      </c>
      <c r="K3453" s="2" t="s">
        <v>966</v>
      </c>
      <c r="L3453" s="2" t="s">
        <v>959</v>
      </c>
      <c r="M3453" s="2" t="s">
        <v>960</v>
      </c>
      <c r="N3453" s="2" t="s">
        <v>967</v>
      </c>
      <c r="O3453" s="2">
        <v>3452</v>
      </c>
    </row>
    <row r="3454" spans="1:15" x14ac:dyDescent="0.35">
      <c r="A3454" s="4">
        <v>2</v>
      </c>
      <c r="B3454" s="4" t="s">
        <v>1466</v>
      </c>
      <c r="C3454" s="4" t="s">
        <v>1467</v>
      </c>
      <c r="D3454" s="4" t="s">
        <v>7954</v>
      </c>
      <c r="E3454" s="10"/>
      <c r="F3454" s="10"/>
      <c r="G3454" s="4" t="s">
        <v>7955</v>
      </c>
      <c r="H3454" s="4" t="s">
        <v>304</v>
      </c>
      <c r="I3454" s="4" t="s">
        <v>1478</v>
      </c>
      <c r="J3454" s="4" t="s">
        <v>973</v>
      </c>
      <c r="K3454" s="4" t="s">
        <v>966</v>
      </c>
      <c r="L3454" s="4" t="s">
        <v>1031</v>
      </c>
      <c r="M3454" s="4" t="s">
        <v>960</v>
      </c>
      <c r="N3454" s="4" t="s">
        <v>967</v>
      </c>
      <c r="O3454" s="4">
        <v>3453</v>
      </c>
    </row>
    <row r="3455" spans="1:15" x14ac:dyDescent="0.35">
      <c r="A3455" s="2">
        <v>2</v>
      </c>
      <c r="B3455" s="2" t="s">
        <v>1466</v>
      </c>
      <c r="C3455" s="2" t="s">
        <v>1467</v>
      </c>
      <c r="D3455" s="2" t="s">
        <v>7956</v>
      </c>
      <c r="E3455" s="10"/>
      <c r="F3455" s="10"/>
      <c r="G3455" s="2" t="s">
        <v>7957</v>
      </c>
      <c r="H3455" s="2" t="s">
        <v>304</v>
      </c>
      <c r="I3455" s="2" t="s">
        <v>1478</v>
      </c>
      <c r="J3455" s="2" t="s">
        <v>965</v>
      </c>
      <c r="K3455" s="2" t="s">
        <v>966</v>
      </c>
      <c r="L3455" s="2" t="s">
        <v>959</v>
      </c>
      <c r="M3455" s="2" t="s">
        <v>960</v>
      </c>
      <c r="N3455" s="2" t="s">
        <v>967</v>
      </c>
      <c r="O3455" s="2">
        <v>3454</v>
      </c>
    </row>
    <row r="3456" spans="1:15" x14ac:dyDescent="0.35">
      <c r="A3456" s="4">
        <v>2</v>
      </c>
      <c r="B3456" s="4" t="s">
        <v>1466</v>
      </c>
      <c r="C3456" s="4" t="s">
        <v>1467</v>
      </c>
      <c r="D3456" s="4" t="s">
        <v>7958</v>
      </c>
      <c r="E3456" s="10"/>
      <c r="F3456" s="10"/>
      <c r="G3456" s="4" t="s">
        <v>7959</v>
      </c>
      <c r="H3456" s="4" t="s">
        <v>304</v>
      </c>
      <c r="I3456" s="4" t="s">
        <v>1478</v>
      </c>
      <c r="J3456" s="4" t="s">
        <v>973</v>
      </c>
      <c r="K3456" s="4" t="s">
        <v>966</v>
      </c>
      <c r="L3456" s="4" t="s">
        <v>959</v>
      </c>
      <c r="M3456" s="4" t="s">
        <v>960</v>
      </c>
      <c r="N3456" s="4" t="s">
        <v>967</v>
      </c>
      <c r="O3456" s="4">
        <v>3455</v>
      </c>
    </row>
    <row r="3457" spans="1:15" x14ac:dyDescent="0.35">
      <c r="A3457" s="2">
        <v>2</v>
      </c>
      <c r="B3457" s="2" t="s">
        <v>1466</v>
      </c>
      <c r="C3457" s="2" t="s">
        <v>1467</v>
      </c>
      <c r="D3457" s="2" t="s">
        <v>7960</v>
      </c>
      <c r="E3457" s="10"/>
      <c r="F3457" s="10"/>
      <c r="G3457" s="2" t="s">
        <v>7961</v>
      </c>
      <c r="H3457" s="2" t="s">
        <v>304</v>
      </c>
      <c r="I3457" s="2" t="s">
        <v>1478</v>
      </c>
      <c r="J3457" s="2" t="s">
        <v>957</v>
      </c>
      <c r="K3457" s="2" t="s">
        <v>966</v>
      </c>
      <c r="L3457" s="2" t="s">
        <v>959</v>
      </c>
      <c r="M3457" s="2" t="s">
        <v>960</v>
      </c>
      <c r="N3457" s="2" t="s">
        <v>961</v>
      </c>
      <c r="O3457" s="2">
        <v>3456</v>
      </c>
    </row>
    <row r="3458" spans="1:15" x14ac:dyDescent="0.35">
      <c r="A3458" s="4">
        <v>2</v>
      </c>
      <c r="B3458" s="4" t="s">
        <v>1466</v>
      </c>
      <c r="C3458" s="4" t="s">
        <v>1467</v>
      </c>
      <c r="D3458" s="4" t="s">
        <v>7962</v>
      </c>
      <c r="E3458" s="10"/>
      <c r="F3458" s="10"/>
      <c r="G3458" s="4" t="s">
        <v>7963</v>
      </c>
      <c r="H3458" s="4" t="s">
        <v>304</v>
      </c>
      <c r="I3458" s="4" t="s">
        <v>1478</v>
      </c>
      <c r="J3458" s="4" t="s">
        <v>973</v>
      </c>
      <c r="K3458" s="4" t="s">
        <v>966</v>
      </c>
      <c r="L3458" s="4" t="s">
        <v>959</v>
      </c>
      <c r="M3458" s="4" t="s">
        <v>960</v>
      </c>
      <c r="N3458" s="4" t="s">
        <v>967</v>
      </c>
      <c r="O3458" s="4">
        <v>3457</v>
      </c>
    </row>
    <row r="3459" spans="1:15" x14ac:dyDescent="0.35">
      <c r="A3459" s="2">
        <v>2</v>
      </c>
      <c r="B3459" s="2" t="s">
        <v>1466</v>
      </c>
      <c r="C3459" s="2" t="s">
        <v>1467</v>
      </c>
      <c r="D3459" s="2" t="s">
        <v>7964</v>
      </c>
      <c r="E3459" s="10"/>
      <c r="F3459" s="10"/>
      <c r="G3459" s="2" t="s">
        <v>7965</v>
      </c>
      <c r="H3459" s="2" t="s">
        <v>304</v>
      </c>
      <c r="I3459" s="2" t="s">
        <v>1478</v>
      </c>
      <c r="J3459" s="2" t="s">
        <v>973</v>
      </c>
      <c r="K3459" s="2" t="s">
        <v>966</v>
      </c>
      <c r="L3459" s="2" t="s">
        <v>959</v>
      </c>
      <c r="M3459" s="2" t="s">
        <v>960</v>
      </c>
      <c r="N3459" s="2" t="s">
        <v>967</v>
      </c>
      <c r="O3459" s="2">
        <v>3458</v>
      </c>
    </row>
    <row r="3460" spans="1:15" x14ac:dyDescent="0.35">
      <c r="A3460" s="4">
        <v>2</v>
      </c>
      <c r="B3460" s="4" t="s">
        <v>1466</v>
      </c>
      <c r="C3460" s="4" t="s">
        <v>1467</v>
      </c>
      <c r="D3460" s="4" t="s">
        <v>7966</v>
      </c>
      <c r="E3460" s="10"/>
      <c r="F3460" s="10"/>
      <c r="G3460" s="4" t="s">
        <v>7967</v>
      </c>
      <c r="H3460" s="4" t="s">
        <v>304</v>
      </c>
      <c r="I3460" s="4" t="s">
        <v>1478</v>
      </c>
      <c r="J3460" s="4" t="s">
        <v>965</v>
      </c>
      <c r="K3460" s="4" t="s">
        <v>966</v>
      </c>
      <c r="L3460" s="4" t="s">
        <v>959</v>
      </c>
      <c r="M3460" s="4" t="s">
        <v>960</v>
      </c>
      <c r="N3460" s="4" t="s">
        <v>967</v>
      </c>
      <c r="O3460" s="4">
        <v>3459</v>
      </c>
    </row>
    <row r="3461" spans="1:15" x14ac:dyDescent="0.35">
      <c r="A3461" s="2">
        <v>2</v>
      </c>
      <c r="B3461" s="2" t="s">
        <v>1466</v>
      </c>
      <c r="C3461" s="2" t="s">
        <v>1467</v>
      </c>
      <c r="D3461" s="2" t="s">
        <v>7968</v>
      </c>
      <c r="E3461" s="10"/>
      <c r="F3461" s="10"/>
      <c r="G3461" s="2" t="s">
        <v>7969</v>
      </c>
      <c r="H3461" s="2" t="s">
        <v>304</v>
      </c>
      <c r="I3461" s="2" t="s">
        <v>1478</v>
      </c>
      <c r="J3461" s="2" t="s">
        <v>973</v>
      </c>
      <c r="K3461" s="2" t="s">
        <v>966</v>
      </c>
      <c r="L3461" s="2" t="s">
        <v>959</v>
      </c>
      <c r="M3461" s="2" t="s">
        <v>960</v>
      </c>
      <c r="N3461" s="2" t="s">
        <v>967</v>
      </c>
      <c r="O3461" s="2">
        <v>3460</v>
      </c>
    </row>
    <row r="3462" spans="1:15" x14ac:dyDescent="0.35">
      <c r="A3462" s="4">
        <v>2</v>
      </c>
      <c r="B3462" s="4" t="s">
        <v>1466</v>
      </c>
      <c r="C3462" s="4" t="s">
        <v>1467</v>
      </c>
      <c r="D3462" s="4" t="s">
        <v>7970</v>
      </c>
      <c r="E3462" s="10"/>
      <c r="F3462" s="10"/>
      <c r="G3462" s="4" t="s">
        <v>7971</v>
      </c>
      <c r="H3462" s="4" t="s">
        <v>304</v>
      </c>
      <c r="I3462" s="4" t="s">
        <v>1478</v>
      </c>
      <c r="J3462" s="4" t="s">
        <v>973</v>
      </c>
      <c r="K3462" s="4" t="s">
        <v>966</v>
      </c>
      <c r="L3462" s="4" t="s">
        <v>959</v>
      </c>
      <c r="M3462" s="4" t="s">
        <v>960</v>
      </c>
      <c r="N3462" s="4" t="s">
        <v>967</v>
      </c>
      <c r="O3462" s="4">
        <v>3461</v>
      </c>
    </row>
    <row r="3463" spans="1:15" x14ac:dyDescent="0.35">
      <c r="A3463" s="2">
        <v>2</v>
      </c>
      <c r="B3463" s="2" t="s">
        <v>1466</v>
      </c>
      <c r="C3463" s="2" t="s">
        <v>1467</v>
      </c>
      <c r="D3463" s="2" t="s">
        <v>7972</v>
      </c>
      <c r="E3463" s="10"/>
      <c r="F3463" s="10"/>
      <c r="G3463" s="2" t="s">
        <v>7973</v>
      </c>
      <c r="H3463" s="2" t="s">
        <v>304</v>
      </c>
      <c r="I3463" s="2" t="s">
        <v>1478</v>
      </c>
      <c r="J3463" s="2" t="s">
        <v>957</v>
      </c>
      <c r="K3463" s="2" t="s">
        <v>966</v>
      </c>
      <c r="L3463" s="2" t="s">
        <v>959</v>
      </c>
      <c r="M3463" s="2" t="s">
        <v>960</v>
      </c>
      <c r="N3463" s="2" t="s">
        <v>961</v>
      </c>
      <c r="O3463" s="2">
        <v>3462</v>
      </c>
    </row>
    <row r="3464" spans="1:15" x14ac:dyDescent="0.35">
      <c r="A3464" s="4">
        <v>2</v>
      </c>
      <c r="B3464" s="4" t="s">
        <v>1466</v>
      </c>
      <c r="C3464" s="4" t="s">
        <v>1467</v>
      </c>
      <c r="D3464" s="4" t="s">
        <v>7974</v>
      </c>
      <c r="E3464" s="10"/>
      <c r="F3464" s="10"/>
      <c r="G3464" s="4" t="s">
        <v>7975</v>
      </c>
      <c r="H3464" s="4" t="s">
        <v>304</v>
      </c>
      <c r="I3464" s="4" t="s">
        <v>1478</v>
      </c>
      <c r="J3464" s="4" t="s">
        <v>957</v>
      </c>
      <c r="K3464" s="4" t="s">
        <v>966</v>
      </c>
      <c r="L3464" s="4" t="s">
        <v>959</v>
      </c>
      <c r="M3464" s="4" t="s">
        <v>960</v>
      </c>
      <c r="N3464" s="4" t="s">
        <v>961</v>
      </c>
      <c r="O3464" s="4">
        <v>3463</v>
      </c>
    </row>
    <row r="3465" spans="1:15" x14ac:dyDescent="0.35">
      <c r="A3465" s="2">
        <v>2</v>
      </c>
      <c r="B3465" s="2" t="s">
        <v>1466</v>
      </c>
      <c r="C3465" s="2" t="s">
        <v>1467</v>
      </c>
      <c r="D3465" s="2" t="s">
        <v>7976</v>
      </c>
      <c r="E3465" s="10"/>
      <c r="F3465" s="10"/>
      <c r="G3465" s="2" t="s">
        <v>7977</v>
      </c>
      <c r="H3465" s="2" t="s">
        <v>304</v>
      </c>
      <c r="I3465" s="2" t="s">
        <v>1478</v>
      </c>
      <c r="J3465" s="2" t="s">
        <v>973</v>
      </c>
      <c r="K3465" s="2" t="s">
        <v>966</v>
      </c>
      <c r="L3465" s="2" t="s">
        <v>1031</v>
      </c>
      <c r="M3465" s="2" t="s">
        <v>960</v>
      </c>
      <c r="N3465" s="2" t="s">
        <v>967</v>
      </c>
      <c r="O3465" s="2">
        <v>3464</v>
      </c>
    </row>
    <row r="3466" spans="1:15" x14ac:dyDescent="0.35">
      <c r="A3466" s="4">
        <v>2</v>
      </c>
      <c r="B3466" s="4" t="s">
        <v>1466</v>
      </c>
      <c r="C3466" s="4" t="s">
        <v>1467</v>
      </c>
      <c r="D3466" s="4" t="s">
        <v>7978</v>
      </c>
      <c r="E3466" s="10"/>
      <c r="F3466" s="10"/>
      <c r="G3466" s="4" t="s">
        <v>7979</v>
      </c>
      <c r="H3466" s="4" t="s">
        <v>304</v>
      </c>
      <c r="I3466" s="4" t="s">
        <v>1478</v>
      </c>
      <c r="J3466" s="4" t="s">
        <v>965</v>
      </c>
      <c r="K3466" s="4" t="s">
        <v>966</v>
      </c>
      <c r="L3466" s="4" t="s">
        <v>959</v>
      </c>
      <c r="M3466" s="4" t="s">
        <v>960</v>
      </c>
      <c r="N3466" s="4" t="s">
        <v>967</v>
      </c>
      <c r="O3466" s="4">
        <v>3465</v>
      </c>
    </row>
    <row r="3467" spans="1:15" x14ac:dyDescent="0.35">
      <c r="A3467" s="2">
        <v>2</v>
      </c>
      <c r="B3467" s="2" t="s">
        <v>1466</v>
      </c>
      <c r="C3467" s="2" t="s">
        <v>1467</v>
      </c>
      <c r="D3467" s="2" t="s">
        <v>7980</v>
      </c>
      <c r="E3467" s="10"/>
      <c r="F3467" s="10"/>
      <c r="G3467" s="2" t="s">
        <v>7981</v>
      </c>
      <c r="H3467" s="2" t="s">
        <v>304</v>
      </c>
      <c r="I3467" s="2" t="s">
        <v>1478</v>
      </c>
      <c r="J3467" s="2" t="s">
        <v>965</v>
      </c>
      <c r="K3467" s="2" t="s">
        <v>966</v>
      </c>
      <c r="L3467" s="2" t="s">
        <v>959</v>
      </c>
      <c r="M3467" s="2" t="s">
        <v>960</v>
      </c>
      <c r="N3467" s="2" t="s">
        <v>967</v>
      </c>
      <c r="O3467" s="2">
        <v>3466</v>
      </c>
    </row>
    <row r="3468" spans="1:15" x14ac:dyDescent="0.35">
      <c r="A3468" s="4">
        <v>2</v>
      </c>
      <c r="B3468" s="4" t="s">
        <v>1466</v>
      </c>
      <c r="C3468" s="4" t="s">
        <v>1467</v>
      </c>
      <c r="D3468" s="4" t="s">
        <v>7982</v>
      </c>
      <c r="E3468" s="10"/>
      <c r="F3468" s="10"/>
      <c r="G3468" s="4" t="s">
        <v>426</v>
      </c>
      <c r="H3468" s="4" t="s">
        <v>304</v>
      </c>
      <c r="I3468" s="4" t="s">
        <v>1478</v>
      </c>
      <c r="J3468" s="4" t="s">
        <v>957</v>
      </c>
      <c r="K3468" s="4" t="s">
        <v>966</v>
      </c>
      <c r="L3468" s="4" t="s">
        <v>959</v>
      </c>
      <c r="M3468" s="4" t="s">
        <v>960</v>
      </c>
      <c r="N3468" s="4" t="s">
        <v>1009</v>
      </c>
      <c r="O3468" s="4">
        <v>3467</v>
      </c>
    </row>
    <row r="3469" spans="1:15" x14ac:dyDescent="0.35">
      <c r="A3469" s="2">
        <v>2</v>
      </c>
      <c r="B3469" s="2" t="s">
        <v>1466</v>
      </c>
      <c r="C3469" s="2" t="s">
        <v>1467</v>
      </c>
      <c r="D3469" s="2" t="s">
        <v>7983</v>
      </c>
      <c r="E3469" s="10"/>
      <c r="F3469" s="10"/>
      <c r="G3469" s="2" t="s">
        <v>7984</v>
      </c>
      <c r="H3469" s="2" t="s">
        <v>304</v>
      </c>
      <c r="I3469" s="2" t="s">
        <v>1478</v>
      </c>
      <c r="J3469" s="2" t="s">
        <v>965</v>
      </c>
      <c r="K3469" s="2" t="s">
        <v>966</v>
      </c>
      <c r="L3469" s="2" t="s">
        <v>959</v>
      </c>
      <c r="M3469" s="2" t="s">
        <v>960</v>
      </c>
      <c r="N3469" s="2" t="s">
        <v>967</v>
      </c>
      <c r="O3469" s="2">
        <v>3468</v>
      </c>
    </row>
    <row r="3470" spans="1:15" x14ac:dyDescent="0.35">
      <c r="A3470" s="4">
        <v>2</v>
      </c>
      <c r="B3470" s="4" t="s">
        <v>1466</v>
      </c>
      <c r="C3470" s="4" t="s">
        <v>1467</v>
      </c>
      <c r="D3470" s="4" t="s">
        <v>7985</v>
      </c>
      <c r="E3470" s="10"/>
      <c r="F3470" s="10"/>
      <c r="G3470" s="4" t="s">
        <v>7986</v>
      </c>
      <c r="H3470" s="4" t="s">
        <v>304</v>
      </c>
      <c r="I3470" s="4" t="s">
        <v>1478</v>
      </c>
      <c r="J3470" s="4" t="s">
        <v>965</v>
      </c>
      <c r="K3470" s="4" t="s">
        <v>966</v>
      </c>
      <c r="L3470" s="4" t="s">
        <v>1031</v>
      </c>
      <c r="M3470" s="4" t="s">
        <v>960</v>
      </c>
      <c r="N3470" s="4" t="s">
        <v>967</v>
      </c>
      <c r="O3470" s="4">
        <v>3469</v>
      </c>
    </row>
    <row r="3471" spans="1:15" x14ac:dyDescent="0.35">
      <c r="A3471" s="2">
        <v>2</v>
      </c>
      <c r="B3471" s="2" t="s">
        <v>1466</v>
      </c>
      <c r="C3471" s="2" t="s">
        <v>1467</v>
      </c>
      <c r="D3471" s="2" t="s">
        <v>7987</v>
      </c>
      <c r="E3471" s="10"/>
      <c r="F3471" s="10"/>
      <c r="G3471" s="2" t="s">
        <v>7988</v>
      </c>
      <c r="H3471" s="2" t="s">
        <v>304</v>
      </c>
      <c r="I3471" s="2" t="s">
        <v>1478</v>
      </c>
      <c r="J3471" s="2" t="s">
        <v>965</v>
      </c>
      <c r="K3471" s="2" t="s">
        <v>966</v>
      </c>
      <c r="L3471" s="2" t="s">
        <v>1031</v>
      </c>
      <c r="M3471" s="2" t="s">
        <v>960</v>
      </c>
      <c r="N3471" s="2" t="s">
        <v>967</v>
      </c>
      <c r="O3471" s="2">
        <v>3470</v>
      </c>
    </row>
    <row r="3472" spans="1:15" x14ac:dyDescent="0.35">
      <c r="A3472" s="4">
        <v>2</v>
      </c>
      <c r="B3472" s="4" t="s">
        <v>1466</v>
      </c>
      <c r="C3472" s="4" t="s">
        <v>1467</v>
      </c>
      <c r="D3472" s="4" t="s">
        <v>7989</v>
      </c>
      <c r="E3472" s="10"/>
      <c r="F3472" s="10"/>
      <c r="G3472" s="4" t="s">
        <v>7990</v>
      </c>
      <c r="H3472" s="4" t="s">
        <v>304</v>
      </c>
      <c r="I3472" s="4" t="s">
        <v>1478</v>
      </c>
      <c r="J3472" s="4" t="s">
        <v>973</v>
      </c>
      <c r="K3472" s="4" t="s">
        <v>966</v>
      </c>
      <c r="L3472" s="4" t="s">
        <v>1031</v>
      </c>
      <c r="M3472" s="4" t="s">
        <v>960</v>
      </c>
      <c r="N3472" s="4" t="s">
        <v>967</v>
      </c>
      <c r="O3472" s="4">
        <v>3471</v>
      </c>
    </row>
    <row r="3473" spans="1:15" x14ac:dyDescent="0.35">
      <c r="A3473" s="2">
        <v>2</v>
      </c>
      <c r="B3473" s="2" t="s">
        <v>1466</v>
      </c>
      <c r="C3473" s="2" t="s">
        <v>1467</v>
      </c>
      <c r="D3473" s="2" t="s">
        <v>7991</v>
      </c>
      <c r="E3473" s="10"/>
      <c r="F3473" s="10"/>
      <c r="G3473" s="2" t="s">
        <v>7992</v>
      </c>
      <c r="H3473" s="2" t="s">
        <v>304</v>
      </c>
      <c r="I3473" s="2" t="s">
        <v>1478</v>
      </c>
      <c r="J3473" s="2" t="s">
        <v>957</v>
      </c>
      <c r="K3473" s="2" t="s">
        <v>966</v>
      </c>
      <c r="L3473" s="2" t="s">
        <v>1031</v>
      </c>
      <c r="M3473" s="2" t="s">
        <v>960</v>
      </c>
      <c r="N3473" s="2" t="s">
        <v>967</v>
      </c>
      <c r="O3473" s="2">
        <v>3472</v>
      </c>
    </row>
    <row r="3474" spans="1:15" x14ac:dyDescent="0.35">
      <c r="A3474" s="4">
        <v>2</v>
      </c>
      <c r="B3474" s="4" t="s">
        <v>1466</v>
      </c>
      <c r="C3474" s="4" t="s">
        <v>1467</v>
      </c>
      <c r="D3474" s="4" t="s">
        <v>7993</v>
      </c>
      <c r="E3474" s="10"/>
      <c r="F3474" s="10"/>
      <c r="G3474" s="4" t="s">
        <v>7994</v>
      </c>
      <c r="H3474" s="4" t="s">
        <v>304</v>
      </c>
      <c r="I3474" s="4" t="s">
        <v>1478</v>
      </c>
      <c r="J3474" s="4" t="s">
        <v>957</v>
      </c>
      <c r="K3474" s="4" t="s">
        <v>966</v>
      </c>
      <c r="L3474" s="4" t="s">
        <v>959</v>
      </c>
      <c r="M3474" s="4" t="s">
        <v>960</v>
      </c>
      <c r="N3474" s="4" t="s">
        <v>961</v>
      </c>
      <c r="O3474" s="4">
        <v>3473</v>
      </c>
    </row>
    <row r="3475" spans="1:15" x14ac:dyDescent="0.35">
      <c r="A3475" s="2">
        <v>2</v>
      </c>
      <c r="B3475" s="2" t="s">
        <v>1466</v>
      </c>
      <c r="C3475" s="2" t="s">
        <v>1467</v>
      </c>
      <c r="D3475" s="2" t="s">
        <v>7995</v>
      </c>
      <c r="E3475" s="10"/>
      <c r="F3475" s="10"/>
      <c r="G3475" s="2" t="s">
        <v>7996</v>
      </c>
      <c r="H3475" s="2" t="s">
        <v>304</v>
      </c>
      <c r="I3475" s="2" t="s">
        <v>1478</v>
      </c>
      <c r="J3475" s="2" t="s">
        <v>957</v>
      </c>
      <c r="K3475" s="2" t="s">
        <v>966</v>
      </c>
      <c r="L3475" s="2" t="s">
        <v>959</v>
      </c>
      <c r="M3475" s="2" t="s">
        <v>960</v>
      </c>
      <c r="N3475" s="2" t="s">
        <v>967</v>
      </c>
      <c r="O3475" s="2">
        <v>3474</v>
      </c>
    </row>
    <row r="3476" spans="1:15" x14ac:dyDescent="0.35">
      <c r="A3476" s="4">
        <v>2</v>
      </c>
      <c r="B3476" s="4" t="s">
        <v>1466</v>
      </c>
      <c r="C3476" s="4" t="s">
        <v>1467</v>
      </c>
      <c r="D3476" s="4" t="s">
        <v>7997</v>
      </c>
      <c r="E3476" s="10"/>
      <c r="F3476" s="10"/>
      <c r="G3476" s="4" t="s">
        <v>7998</v>
      </c>
      <c r="H3476" s="4" t="s">
        <v>304</v>
      </c>
      <c r="I3476" s="4" t="s">
        <v>1478</v>
      </c>
      <c r="J3476" s="4" t="s">
        <v>957</v>
      </c>
      <c r="K3476" s="4" t="s">
        <v>966</v>
      </c>
      <c r="L3476" s="4" t="s">
        <v>959</v>
      </c>
      <c r="M3476" s="4" t="s">
        <v>960</v>
      </c>
      <c r="N3476" s="4" t="s">
        <v>961</v>
      </c>
      <c r="O3476" s="4">
        <v>3475</v>
      </c>
    </row>
    <row r="3477" spans="1:15" x14ac:dyDescent="0.35">
      <c r="A3477" s="2">
        <v>2</v>
      </c>
      <c r="B3477" s="2" t="s">
        <v>1466</v>
      </c>
      <c r="C3477" s="2" t="s">
        <v>1467</v>
      </c>
      <c r="D3477" s="2" t="s">
        <v>7999</v>
      </c>
      <c r="E3477" s="10"/>
      <c r="F3477" s="10"/>
      <c r="G3477" s="2" t="s">
        <v>8000</v>
      </c>
      <c r="H3477" s="2" t="s">
        <v>304</v>
      </c>
      <c r="I3477" s="2" t="s">
        <v>1478</v>
      </c>
      <c r="J3477" s="2" t="s">
        <v>957</v>
      </c>
      <c r="K3477" s="2" t="s">
        <v>966</v>
      </c>
      <c r="L3477" s="2" t="s">
        <v>959</v>
      </c>
      <c r="M3477" s="2" t="s">
        <v>960</v>
      </c>
      <c r="N3477" s="2" t="s">
        <v>961</v>
      </c>
      <c r="O3477" s="2">
        <v>3476</v>
      </c>
    </row>
    <row r="3478" spans="1:15" x14ac:dyDescent="0.35">
      <c r="A3478" s="4">
        <v>2</v>
      </c>
      <c r="B3478" s="4" t="s">
        <v>1466</v>
      </c>
      <c r="C3478" s="4" t="s">
        <v>1467</v>
      </c>
      <c r="D3478" s="4" t="s">
        <v>1261</v>
      </c>
      <c r="E3478" s="10"/>
      <c r="F3478" s="10"/>
      <c r="G3478" s="4" t="s">
        <v>705</v>
      </c>
      <c r="H3478" s="4" t="s">
        <v>304</v>
      </c>
      <c r="I3478" s="4" t="s">
        <v>1478</v>
      </c>
      <c r="J3478" s="4" t="s">
        <v>957</v>
      </c>
      <c r="K3478" s="4" t="s">
        <v>966</v>
      </c>
      <c r="L3478" s="4" t="s">
        <v>959</v>
      </c>
      <c r="M3478" s="4" t="s">
        <v>960</v>
      </c>
      <c r="N3478" s="4" t="s">
        <v>1245</v>
      </c>
      <c r="O3478" s="4">
        <v>3477</v>
      </c>
    </row>
    <row r="3479" spans="1:15" x14ac:dyDescent="0.35">
      <c r="A3479" s="2">
        <v>2</v>
      </c>
      <c r="B3479" s="2" t="s">
        <v>1466</v>
      </c>
      <c r="C3479" s="2" t="s">
        <v>1467</v>
      </c>
      <c r="D3479" s="2" t="s">
        <v>8001</v>
      </c>
      <c r="E3479" s="10"/>
      <c r="F3479" s="10"/>
      <c r="G3479" s="2" t="s">
        <v>8002</v>
      </c>
      <c r="H3479" s="2" t="s">
        <v>304</v>
      </c>
      <c r="I3479" s="2" t="s">
        <v>1478</v>
      </c>
      <c r="J3479" s="2" t="s">
        <v>973</v>
      </c>
      <c r="K3479" s="2" t="s">
        <v>966</v>
      </c>
      <c r="L3479" s="2" t="s">
        <v>959</v>
      </c>
      <c r="M3479" s="2" t="s">
        <v>960</v>
      </c>
      <c r="N3479" s="2" t="s">
        <v>967</v>
      </c>
      <c r="O3479" s="2">
        <v>3478</v>
      </c>
    </row>
    <row r="3480" spans="1:15" x14ac:dyDescent="0.35">
      <c r="A3480" s="4">
        <v>2</v>
      </c>
      <c r="B3480" s="4" t="s">
        <v>1466</v>
      </c>
      <c r="C3480" s="4" t="s">
        <v>1467</v>
      </c>
      <c r="D3480" s="4" t="s">
        <v>8003</v>
      </c>
      <c r="E3480" s="10"/>
      <c r="F3480" s="10"/>
      <c r="G3480" s="4" t="s">
        <v>8004</v>
      </c>
      <c r="H3480" s="4" t="s">
        <v>304</v>
      </c>
      <c r="I3480" s="4" t="s">
        <v>1478</v>
      </c>
      <c r="J3480" s="4" t="s">
        <v>957</v>
      </c>
      <c r="K3480" s="4" t="s">
        <v>966</v>
      </c>
      <c r="L3480" s="4" t="s">
        <v>959</v>
      </c>
      <c r="M3480" s="4" t="s">
        <v>960</v>
      </c>
      <c r="N3480" s="4" t="s">
        <v>967</v>
      </c>
      <c r="O3480" s="4">
        <v>3479</v>
      </c>
    </row>
    <row r="3481" spans="1:15" x14ac:dyDescent="0.35">
      <c r="A3481" s="2">
        <v>2</v>
      </c>
      <c r="B3481" s="2" t="s">
        <v>1466</v>
      </c>
      <c r="C3481" s="2" t="s">
        <v>1467</v>
      </c>
      <c r="D3481" s="2" t="s">
        <v>8005</v>
      </c>
      <c r="E3481" s="10"/>
      <c r="F3481" s="10"/>
      <c r="G3481" s="2" t="s">
        <v>8006</v>
      </c>
      <c r="H3481" s="2" t="s">
        <v>304</v>
      </c>
      <c r="I3481" s="2" t="s">
        <v>1478</v>
      </c>
      <c r="J3481" s="2" t="s">
        <v>957</v>
      </c>
      <c r="K3481" s="2" t="s">
        <v>966</v>
      </c>
      <c r="L3481" s="2" t="s">
        <v>959</v>
      </c>
      <c r="M3481" s="2" t="s">
        <v>960</v>
      </c>
      <c r="N3481" s="2" t="s">
        <v>1245</v>
      </c>
      <c r="O3481" s="2">
        <v>3480</v>
      </c>
    </row>
    <row r="3482" spans="1:15" x14ac:dyDescent="0.35">
      <c r="A3482" s="4">
        <v>2</v>
      </c>
      <c r="B3482" s="4" t="s">
        <v>1466</v>
      </c>
      <c r="C3482" s="4" t="s">
        <v>1467</v>
      </c>
      <c r="D3482" s="4" t="s">
        <v>8007</v>
      </c>
      <c r="E3482" s="10"/>
      <c r="F3482" s="10"/>
      <c r="G3482" s="4" t="s">
        <v>8008</v>
      </c>
      <c r="H3482" s="4" t="s">
        <v>304</v>
      </c>
      <c r="I3482" s="4" t="s">
        <v>1478</v>
      </c>
      <c r="J3482" s="4" t="s">
        <v>957</v>
      </c>
      <c r="K3482" s="4" t="s">
        <v>966</v>
      </c>
      <c r="L3482" s="4" t="s">
        <v>1031</v>
      </c>
      <c r="M3482" s="4" t="s">
        <v>960</v>
      </c>
      <c r="N3482" s="4" t="s">
        <v>1009</v>
      </c>
      <c r="O3482" s="4">
        <v>3481</v>
      </c>
    </row>
    <row r="3483" spans="1:15" x14ac:dyDescent="0.35">
      <c r="A3483" s="2">
        <v>2</v>
      </c>
      <c r="B3483" s="2" t="s">
        <v>1466</v>
      </c>
      <c r="C3483" s="2" t="s">
        <v>1467</v>
      </c>
      <c r="D3483" s="2" t="s">
        <v>8009</v>
      </c>
      <c r="E3483" s="10"/>
      <c r="F3483" s="10"/>
      <c r="G3483" s="2" t="s">
        <v>8010</v>
      </c>
      <c r="H3483" s="2" t="s">
        <v>304</v>
      </c>
      <c r="I3483" s="2" t="s">
        <v>1478</v>
      </c>
      <c r="J3483" s="2" t="s">
        <v>965</v>
      </c>
      <c r="K3483" s="2" t="s">
        <v>966</v>
      </c>
      <c r="L3483" s="2" t="s">
        <v>959</v>
      </c>
      <c r="M3483" s="2" t="s">
        <v>960</v>
      </c>
      <c r="N3483" s="2" t="s">
        <v>967</v>
      </c>
      <c r="O3483" s="2">
        <v>3482</v>
      </c>
    </row>
    <row r="3484" spans="1:15" x14ac:dyDescent="0.35">
      <c r="A3484" s="4">
        <v>2</v>
      </c>
      <c r="B3484" s="4" t="s">
        <v>1466</v>
      </c>
      <c r="C3484" s="4" t="s">
        <v>1467</v>
      </c>
      <c r="D3484" s="4" t="s">
        <v>8011</v>
      </c>
      <c r="E3484" s="10"/>
      <c r="F3484" s="10"/>
      <c r="G3484" s="4" t="s">
        <v>8012</v>
      </c>
      <c r="H3484" s="4" t="s">
        <v>304</v>
      </c>
      <c r="I3484" s="4" t="s">
        <v>1478</v>
      </c>
      <c r="J3484" s="4" t="s">
        <v>957</v>
      </c>
      <c r="K3484" s="4" t="s">
        <v>966</v>
      </c>
      <c r="L3484" s="4" t="s">
        <v>959</v>
      </c>
      <c r="M3484" s="4" t="s">
        <v>960</v>
      </c>
      <c r="N3484" s="4" t="s">
        <v>1009</v>
      </c>
      <c r="O3484" s="4">
        <v>3483</v>
      </c>
    </row>
    <row r="3485" spans="1:15" x14ac:dyDescent="0.35">
      <c r="A3485" s="2">
        <v>2</v>
      </c>
      <c r="B3485" s="2" t="s">
        <v>1466</v>
      </c>
      <c r="C3485" s="2" t="s">
        <v>1467</v>
      </c>
      <c r="D3485" s="2" t="s">
        <v>8013</v>
      </c>
      <c r="E3485" s="10"/>
      <c r="F3485" s="10"/>
      <c r="G3485" s="2" t="s">
        <v>8014</v>
      </c>
      <c r="H3485" s="2" t="s">
        <v>304</v>
      </c>
      <c r="I3485" s="2" t="s">
        <v>1478</v>
      </c>
      <c r="J3485" s="2" t="s">
        <v>957</v>
      </c>
      <c r="K3485" s="2" t="s">
        <v>966</v>
      </c>
      <c r="L3485" s="2" t="s">
        <v>959</v>
      </c>
      <c r="M3485" s="2" t="s">
        <v>960</v>
      </c>
      <c r="N3485" s="2" t="s">
        <v>1245</v>
      </c>
      <c r="O3485" s="2">
        <v>3484</v>
      </c>
    </row>
    <row r="3486" spans="1:15" x14ac:dyDescent="0.35">
      <c r="A3486" s="4">
        <v>2</v>
      </c>
      <c r="B3486" s="4" t="s">
        <v>1466</v>
      </c>
      <c r="C3486" s="4" t="s">
        <v>1467</v>
      </c>
      <c r="D3486" s="4" t="s">
        <v>8015</v>
      </c>
      <c r="E3486" s="10"/>
      <c r="F3486" s="10"/>
      <c r="G3486" s="4" t="s">
        <v>8016</v>
      </c>
      <c r="H3486" s="4" t="s">
        <v>304</v>
      </c>
      <c r="I3486" s="4" t="s">
        <v>1478</v>
      </c>
      <c r="J3486" s="4" t="s">
        <v>973</v>
      </c>
      <c r="K3486" s="4" t="s">
        <v>966</v>
      </c>
      <c r="L3486" s="4" t="s">
        <v>959</v>
      </c>
      <c r="M3486" s="4" t="s">
        <v>960</v>
      </c>
      <c r="N3486" s="4" t="s">
        <v>967</v>
      </c>
      <c r="O3486" s="4">
        <v>3485</v>
      </c>
    </row>
    <row r="3487" spans="1:15" x14ac:dyDescent="0.35">
      <c r="A3487" s="2">
        <v>2</v>
      </c>
      <c r="B3487" s="2" t="s">
        <v>1466</v>
      </c>
      <c r="C3487" s="2" t="s">
        <v>1467</v>
      </c>
      <c r="D3487" s="2" t="s">
        <v>8017</v>
      </c>
      <c r="E3487" s="10"/>
      <c r="F3487" s="10"/>
      <c r="G3487" s="2" t="s">
        <v>8018</v>
      </c>
      <c r="H3487" s="2" t="s">
        <v>304</v>
      </c>
      <c r="I3487" s="2" t="s">
        <v>1478</v>
      </c>
      <c r="J3487" s="2" t="s">
        <v>957</v>
      </c>
      <c r="K3487" s="2" t="s">
        <v>966</v>
      </c>
      <c r="L3487" s="2" t="s">
        <v>959</v>
      </c>
      <c r="M3487" s="2" t="s">
        <v>960</v>
      </c>
      <c r="N3487" s="2" t="s">
        <v>1245</v>
      </c>
      <c r="O3487" s="2">
        <v>3486</v>
      </c>
    </row>
    <row r="3488" spans="1:15" x14ac:dyDescent="0.35">
      <c r="A3488" s="4">
        <v>2</v>
      </c>
      <c r="B3488" s="4" t="s">
        <v>1466</v>
      </c>
      <c r="C3488" s="4" t="s">
        <v>1467</v>
      </c>
      <c r="D3488" s="4" t="s">
        <v>8019</v>
      </c>
      <c r="E3488" s="10"/>
      <c r="F3488" s="10"/>
      <c r="G3488" s="4" t="s">
        <v>8020</v>
      </c>
      <c r="H3488" s="4" t="s">
        <v>304</v>
      </c>
      <c r="I3488" s="4" t="s">
        <v>1478</v>
      </c>
      <c r="J3488" s="4" t="s">
        <v>957</v>
      </c>
      <c r="K3488" s="4" t="s">
        <v>966</v>
      </c>
      <c r="L3488" s="4" t="s">
        <v>959</v>
      </c>
      <c r="M3488" s="4" t="s">
        <v>960</v>
      </c>
      <c r="N3488" s="4" t="s">
        <v>1245</v>
      </c>
      <c r="O3488" s="4">
        <v>3487</v>
      </c>
    </row>
    <row r="3489" spans="1:15" x14ac:dyDescent="0.35">
      <c r="A3489" s="2">
        <v>2</v>
      </c>
      <c r="B3489" s="2" t="s">
        <v>1466</v>
      </c>
      <c r="C3489" s="2" t="s">
        <v>1467</v>
      </c>
      <c r="D3489" s="2" t="s">
        <v>8021</v>
      </c>
      <c r="E3489" s="10"/>
      <c r="F3489" s="10"/>
      <c r="G3489" s="2" t="s">
        <v>8022</v>
      </c>
      <c r="H3489" s="2" t="s">
        <v>304</v>
      </c>
      <c r="I3489" s="2" t="s">
        <v>1478</v>
      </c>
      <c r="J3489" s="2" t="s">
        <v>973</v>
      </c>
      <c r="K3489" s="2" t="s">
        <v>966</v>
      </c>
      <c r="L3489" s="2" t="s">
        <v>959</v>
      </c>
      <c r="M3489" s="2" t="s">
        <v>960</v>
      </c>
      <c r="N3489" s="2" t="s">
        <v>967</v>
      </c>
      <c r="O3489" s="2">
        <v>3488</v>
      </c>
    </row>
    <row r="3490" spans="1:15" x14ac:dyDescent="0.35">
      <c r="A3490" s="4">
        <v>2</v>
      </c>
      <c r="B3490" s="4" t="s">
        <v>1466</v>
      </c>
      <c r="C3490" s="4" t="s">
        <v>1467</v>
      </c>
      <c r="D3490" s="4" t="s">
        <v>8023</v>
      </c>
      <c r="E3490" s="10"/>
      <c r="F3490" s="10"/>
      <c r="G3490" s="4" t="s">
        <v>8024</v>
      </c>
      <c r="H3490" s="4" t="s">
        <v>304</v>
      </c>
      <c r="I3490" s="4" t="s">
        <v>1478</v>
      </c>
      <c r="J3490" s="4" t="s">
        <v>965</v>
      </c>
      <c r="K3490" s="4" t="s">
        <v>966</v>
      </c>
      <c r="L3490" s="4" t="s">
        <v>959</v>
      </c>
      <c r="M3490" s="4" t="s">
        <v>960</v>
      </c>
      <c r="N3490" s="4" t="s">
        <v>967</v>
      </c>
      <c r="O3490" s="4">
        <v>3489</v>
      </c>
    </row>
    <row r="3491" spans="1:15" x14ac:dyDescent="0.35">
      <c r="A3491" s="2">
        <v>2</v>
      </c>
      <c r="B3491" s="2" t="s">
        <v>1466</v>
      </c>
      <c r="C3491" s="2" t="s">
        <v>1467</v>
      </c>
      <c r="D3491" s="2" t="s">
        <v>8025</v>
      </c>
      <c r="E3491" s="10"/>
      <c r="F3491" s="10"/>
      <c r="G3491" s="2" t="s">
        <v>8026</v>
      </c>
      <c r="H3491" s="2" t="s">
        <v>304</v>
      </c>
      <c r="I3491" s="2" t="s">
        <v>1478</v>
      </c>
      <c r="J3491" s="2" t="s">
        <v>973</v>
      </c>
      <c r="K3491" s="2" t="s">
        <v>966</v>
      </c>
      <c r="L3491" s="2" t="s">
        <v>1031</v>
      </c>
      <c r="M3491" s="2" t="s">
        <v>960</v>
      </c>
      <c r="N3491" s="2" t="s">
        <v>967</v>
      </c>
      <c r="O3491" s="2">
        <v>3490</v>
      </c>
    </row>
    <row r="3492" spans="1:15" x14ac:dyDescent="0.35">
      <c r="A3492" s="4">
        <v>2</v>
      </c>
      <c r="B3492" s="4" t="s">
        <v>1466</v>
      </c>
      <c r="C3492" s="4" t="s">
        <v>1467</v>
      </c>
      <c r="D3492" s="4" t="s">
        <v>8027</v>
      </c>
      <c r="E3492" s="10"/>
      <c r="F3492" s="10"/>
      <c r="G3492" s="4" t="s">
        <v>8028</v>
      </c>
      <c r="H3492" s="4" t="s">
        <v>304</v>
      </c>
      <c r="I3492" s="4" t="s">
        <v>1478</v>
      </c>
      <c r="J3492" s="4" t="s">
        <v>957</v>
      </c>
      <c r="K3492" s="4" t="s">
        <v>966</v>
      </c>
      <c r="L3492" s="4" t="s">
        <v>959</v>
      </c>
      <c r="M3492" s="4" t="s">
        <v>960</v>
      </c>
      <c r="N3492" s="4" t="s">
        <v>1245</v>
      </c>
      <c r="O3492" s="4">
        <v>3491</v>
      </c>
    </row>
    <row r="3493" spans="1:15" x14ac:dyDescent="0.35">
      <c r="A3493" s="2">
        <v>2</v>
      </c>
      <c r="B3493" s="2" t="s">
        <v>1466</v>
      </c>
      <c r="C3493" s="2" t="s">
        <v>1467</v>
      </c>
      <c r="D3493" s="2" t="s">
        <v>8029</v>
      </c>
      <c r="E3493" s="10"/>
      <c r="F3493" s="10"/>
      <c r="G3493" s="2" t="s">
        <v>8030</v>
      </c>
      <c r="H3493" s="2" t="s">
        <v>304</v>
      </c>
      <c r="I3493" s="2" t="s">
        <v>1478</v>
      </c>
      <c r="J3493" s="2" t="s">
        <v>957</v>
      </c>
      <c r="K3493" s="2" t="s">
        <v>966</v>
      </c>
      <c r="L3493" s="2" t="s">
        <v>959</v>
      </c>
      <c r="M3493" s="2" t="s">
        <v>960</v>
      </c>
      <c r="N3493" s="2" t="s">
        <v>961</v>
      </c>
      <c r="O3493" s="2">
        <v>3492</v>
      </c>
    </row>
    <row r="3494" spans="1:15" x14ac:dyDescent="0.35">
      <c r="A3494" s="4">
        <v>2</v>
      </c>
      <c r="B3494" s="4" t="s">
        <v>1466</v>
      </c>
      <c r="C3494" s="4" t="s">
        <v>1467</v>
      </c>
      <c r="D3494" s="4" t="s">
        <v>8031</v>
      </c>
      <c r="E3494" s="10"/>
      <c r="F3494" s="10"/>
      <c r="G3494" s="4" t="s">
        <v>8032</v>
      </c>
      <c r="H3494" s="4" t="s">
        <v>304</v>
      </c>
      <c r="I3494" s="4" t="s">
        <v>1478</v>
      </c>
      <c r="J3494" s="4" t="s">
        <v>957</v>
      </c>
      <c r="K3494" s="4" t="s">
        <v>966</v>
      </c>
      <c r="L3494" s="4" t="s">
        <v>959</v>
      </c>
      <c r="M3494" s="4" t="s">
        <v>960</v>
      </c>
      <c r="N3494" s="4" t="s">
        <v>961</v>
      </c>
      <c r="O3494" s="4">
        <v>3493</v>
      </c>
    </row>
    <row r="3495" spans="1:15" x14ac:dyDescent="0.35">
      <c r="A3495" s="2">
        <v>2</v>
      </c>
      <c r="B3495" s="2" t="s">
        <v>1466</v>
      </c>
      <c r="C3495" s="2" t="s">
        <v>1467</v>
      </c>
      <c r="D3495" s="2" t="s">
        <v>8033</v>
      </c>
      <c r="E3495" s="10"/>
      <c r="F3495" s="10"/>
      <c r="G3495" s="2" t="s">
        <v>8034</v>
      </c>
      <c r="H3495" s="2" t="s">
        <v>304</v>
      </c>
      <c r="I3495" s="2" t="s">
        <v>1478</v>
      </c>
      <c r="J3495" s="2" t="s">
        <v>965</v>
      </c>
      <c r="K3495" s="2" t="s">
        <v>966</v>
      </c>
      <c r="L3495" s="2" t="s">
        <v>959</v>
      </c>
      <c r="M3495" s="2" t="s">
        <v>960</v>
      </c>
      <c r="N3495" s="2" t="s">
        <v>967</v>
      </c>
      <c r="O3495" s="2">
        <v>3494</v>
      </c>
    </row>
    <row r="3496" spans="1:15" x14ac:dyDescent="0.35">
      <c r="A3496" s="4">
        <v>2</v>
      </c>
      <c r="B3496" s="4" t="s">
        <v>1466</v>
      </c>
      <c r="C3496" s="4" t="s">
        <v>1467</v>
      </c>
      <c r="D3496" s="4" t="s">
        <v>8035</v>
      </c>
      <c r="E3496" s="10"/>
      <c r="F3496" s="10"/>
      <c r="G3496" s="4" t="s">
        <v>1111</v>
      </c>
      <c r="H3496" s="4" t="s">
        <v>304</v>
      </c>
      <c r="I3496" s="4" t="s">
        <v>1478</v>
      </c>
      <c r="J3496" s="4" t="s">
        <v>965</v>
      </c>
      <c r="K3496" s="4" t="s">
        <v>966</v>
      </c>
      <c r="L3496" s="4" t="s">
        <v>1031</v>
      </c>
      <c r="M3496" s="4" t="s">
        <v>960</v>
      </c>
      <c r="N3496" s="4" t="s">
        <v>967</v>
      </c>
      <c r="O3496" s="4">
        <v>3495</v>
      </c>
    </row>
    <row r="3497" spans="1:15" x14ac:dyDescent="0.35">
      <c r="A3497" s="2">
        <v>2</v>
      </c>
      <c r="B3497" s="2" t="s">
        <v>1466</v>
      </c>
      <c r="C3497" s="2" t="s">
        <v>1467</v>
      </c>
      <c r="D3497" s="2" t="s">
        <v>8036</v>
      </c>
      <c r="E3497" s="10"/>
      <c r="F3497" s="10"/>
      <c r="G3497" s="2" t="s">
        <v>8037</v>
      </c>
      <c r="H3497" s="2" t="s">
        <v>304</v>
      </c>
      <c r="I3497" s="2" t="s">
        <v>1478</v>
      </c>
      <c r="J3497" s="2" t="s">
        <v>965</v>
      </c>
      <c r="K3497" s="2" t="s">
        <v>966</v>
      </c>
      <c r="L3497" s="2" t="s">
        <v>959</v>
      </c>
      <c r="M3497" s="2" t="s">
        <v>960</v>
      </c>
      <c r="N3497" s="2" t="s">
        <v>967</v>
      </c>
      <c r="O3497" s="2">
        <v>3496</v>
      </c>
    </row>
    <row r="3498" spans="1:15" x14ac:dyDescent="0.35">
      <c r="A3498" s="4">
        <v>2</v>
      </c>
      <c r="B3498" s="4" t="s">
        <v>1466</v>
      </c>
      <c r="C3498" s="4" t="s">
        <v>1467</v>
      </c>
      <c r="D3498" s="4" t="s">
        <v>8038</v>
      </c>
      <c r="E3498" s="10"/>
      <c r="F3498" s="10"/>
      <c r="G3498" s="4" t="s">
        <v>8039</v>
      </c>
      <c r="H3498" s="4" t="s">
        <v>304</v>
      </c>
      <c r="I3498" s="4" t="s">
        <v>1478</v>
      </c>
      <c r="J3498" s="4" t="s">
        <v>957</v>
      </c>
      <c r="K3498" s="4" t="s">
        <v>966</v>
      </c>
      <c r="L3498" s="4" t="s">
        <v>959</v>
      </c>
      <c r="M3498" s="4" t="s">
        <v>960</v>
      </c>
      <c r="N3498" s="4" t="s">
        <v>961</v>
      </c>
      <c r="O3498" s="4">
        <v>3497</v>
      </c>
    </row>
    <row r="3499" spans="1:15" x14ac:dyDescent="0.35">
      <c r="A3499" s="2">
        <v>2</v>
      </c>
      <c r="B3499" s="2" t="s">
        <v>1466</v>
      </c>
      <c r="C3499" s="2" t="s">
        <v>1467</v>
      </c>
      <c r="D3499" s="2" t="s">
        <v>8040</v>
      </c>
      <c r="E3499" s="10"/>
      <c r="F3499" s="10"/>
      <c r="G3499" s="2" t="s">
        <v>8041</v>
      </c>
      <c r="H3499" s="2" t="s">
        <v>304</v>
      </c>
      <c r="I3499" s="2" t="s">
        <v>1478</v>
      </c>
      <c r="J3499" s="2" t="s">
        <v>973</v>
      </c>
      <c r="K3499" s="2" t="s">
        <v>966</v>
      </c>
      <c r="L3499" s="2" t="s">
        <v>1031</v>
      </c>
      <c r="M3499" s="2" t="s">
        <v>960</v>
      </c>
      <c r="N3499" s="2" t="s">
        <v>967</v>
      </c>
      <c r="O3499" s="2">
        <v>3498</v>
      </c>
    </row>
    <row r="3500" spans="1:15" x14ac:dyDescent="0.35">
      <c r="A3500" s="4">
        <v>2</v>
      </c>
      <c r="B3500" s="4" t="s">
        <v>1466</v>
      </c>
      <c r="C3500" s="4" t="s">
        <v>1467</v>
      </c>
      <c r="D3500" s="4" t="s">
        <v>8042</v>
      </c>
      <c r="E3500" s="10"/>
      <c r="F3500" s="10"/>
      <c r="G3500" s="4" t="s">
        <v>8043</v>
      </c>
      <c r="H3500" s="4" t="s">
        <v>304</v>
      </c>
      <c r="I3500" s="4" t="s">
        <v>1478</v>
      </c>
      <c r="J3500" s="4" t="s">
        <v>957</v>
      </c>
      <c r="K3500" s="4" t="s">
        <v>966</v>
      </c>
      <c r="L3500" s="4" t="s">
        <v>959</v>
      </c>
      <c r="M3500" s="4" t="s">
        <v>960</v>
      </c>
      <c r="N3500" s="4" t="s">
        <v>961</v>
      </c>
      <c r="O3500" s="4">
        <v>3499</v>
      </c>
    </row>
    <row r="3501" spans="1:15" x14ac:dyDescent="0.35">
      <c r="A3501" s="2">
        <v>2</v>
      </c>
      <c r="B3501" s="2" t="s">
        <v>1466</v>
      </c>
      <c r="C3501" s="2" t="s">
        <v>1467</v>
      </c>
      <c r="D3501" s="2" t="s">
        <v>8044</v>
      </c>
      <c r="E3501" s="10"/>
      <c r="F3501" s="10"/>
      <c r="G3501" s="2" t="s">
        <v>8045</v>
      </c>
      <c r="H3501" s="2" t="s">
        <v>304</v>
      </c>
      <c r="I3501" s="2" t="s">
        <v>1478</v>
      </c>
      <c r="J3501" s="2" t="s">
        <v>957</v>
      </c>
      <c r="K3501" s="2" t="s">
        <v>966</v>
      </c>
      <c r="L3501" s="2" t="s">
        <v>959</v>
      </c>
      <c r="M3501" s="2" t="s">
        <v>960</v>
      </c>
      <c r="N3501" s="2" t="s">
        <v>961</v>
      </c>
      <c r="O3501" s="2">
        <v>3500</v>
      </c>
    </row>
    <row r="3502" spans="1:15" x14ac:dyDescent="0.35">
      <c r="A3502" s="4">
        <v>2</v>
      </c>
      <c r="B3502" s="4" t="s">
        <v>1466</v>
      </c>
      <c r="C3502" s="4" t="s">
        <v>1467</v>
      </c>
      <c r="D3502" s="4" t="s">
        <v>8046</v>
      </c>
      <c r="E3502" s="10"/>
      <c r="F3502" s="10"/>
      <c r="G3502" s="4" t="s">
        <v>8047</v>
      </c>
      <c r="H3502" s="4" t="s">
        <v>304</v>
      </c>
      <c r="I3502" s="4" t="s">
        <v>1478</v>
      </c>
      <c r="J3502" s="4" t="s">
        <v>973</v>
      </c>
      <c r="K3502" s="4" t="s">
        <v>966</v>
      </c>
      <c r="L3502" s="4" t="s">
        <v>959</v>
      </c>
      <c r="M3502" s="4" t="s">
        <v>960</v>
      </c>
      <c r="N3502" s="4" t="s">
        <v>967</v>
      </c>
      <c r="O3502" s="4">
        <v>3501</v>
      </c>
    </row>
    <row r="3503" spans="1:15" x14ac:dyDescent="0.35">
      <c r="A3503" s="2">
        <v>2</v>
      </c>
      <c r="B3503" s="2" t="s">
        <v>1466</v>
      </c>
      <c r="C3503" s="2" t="s">
        <v>1467</v>
      </c>
      <c r="D3503" s="2" t="s">
        <v>8048</v>
      </c>
      <c r="E3503" s="10"/>
      <c r="F3503" s="10"/>
      <c r="G3503" s="2" t="s">
        <v>8049</v>
      </c>
      <c r="H3503" s="2" t="s">
        <v>304</v>
      </c>
      <c r="I3503" s="2" t="s">
        <v>1478</v>
      </c>
      <c r="J3503" s="2" t="s">
        <v>957</v>
      </c>
      <c r="K3503" s="2" t="s">
        <v>966</v>
      </c>
      <c r="L3503" s="2" t="s">
        <v>959</v>
      </c>
      <c r="M3503" s="2" t="s">
        <v>960</v>
      </c>
      <c r="N3503" s="2" t="s">
        <v>961</v>
      </c>
      <c r="O3503" s="2">
        <v>3502</v>
      </c>
    </row>
    <row r="3504" spans="1:15" x14ac:dyDescent="0.35">
      <c r="A3504" s="4">
        <v>2</v>
      </c>
      <c r="B3504" s="4" t="s">
        <v>1466</v>
      </c>
      <c r="C3504" s="4" t="s">
        <v>1467</v>
      </c>
      <c r="D3504" s="4" t="s">
        <v>8050</v>
      </c>
      <c r="E3504" s="10"/>
      <c r="F3504" s="10"/>
      <c r="G3504" s="4" t="s">
        <v>8051</v>
      </c>
      <c r="H3504" s="4" t="s">
        <v>304</v>
      </c>
      <c r="I3504" s="4" t="s">
        <v>1478</v>
      </c>
      <c r="J3504" s="4" t="s">
        <v>965</v>
      </c>
      <c r="K3504" s="4" t="s">
        <v>966</v>
      </c>
      <c r="L3504" s="4" t="s">
        <v>959</v>
      </c>
      <c r="M3504" s="4" t="s">
        <v>960</v>
      </c>
      <c r="N3504" s="4" t="s">
        <v>967</v>
      </c>
      <c r="O3504" s="4">
        <v>3503</v>
      </c>
    </row>
    <row r="3505" spans="1:15" x14ac:dyDescent="0.35">
      <c r="A3505" s="2">
        <v>2</v>
      </c>
      <c r="B3505" s="2" t="s">
        <v>1466</v>
      </c>
      <c r="C3505" s="2" t="s">
        <v>1467</v>
      </c>
      <c r="D3505" s="2" t="s">
        <v>8052</v>
      </c>
      <c r="E3505" s="10"/>
      <c r="F3505" s="10"/>
      <c r="G3505" s="2" t="s">
        <v>8053</v>
      </c>
      <c r="H3505" s="2" t="s">
        <v>304</v>
      </c>
      <c r="I3505" s="2" t="s">
        <v>1478</v>
      </c>
      <c r="J3505" s="2" t="s">
        <v>965</v>
      </c>
      <c r="K3505" s="2" t="s">
        <v>966</v>
      </c>
      <c r="L3505" s="2" t="s">
        <v>1031</v>
      </c>
      <c r="M3505" s="2" t="s">
        <v>960</v>
      </c>
      <c r="N3505" s="2" t="s">
        <v>967</v>
      </c>
      <c r="O3505" s="2">
        <v>3504</v>
      </c>
    </row>
    <row r="3506" spans="1:15" x14ac:dyDescent="0.35">
      <c r="A3506" s="4">
        <v>2</v>
      </c>
      <c r="B3506" s="4" t="s">
        <v>1466</v>
      </c>
      <c r="C3506" s="4" t="s">
        <v>1467</v>
      </c>
      <c r="D3506" s="4" t="s">
        <v>8054</v>
      </c>
      <c r="E3506" s="10"/>
      <c r="F3506" s="10"/>
      <c r="G3506" s="4" t="s">
        <v>8055</v>
      </c>
      <c r="H3506" s="4" t="s">
        <v>304</v>
      </c>
      <c r="I3506" s="4" t="s">
        <v>1478</v>
      </c>
      <c r="J3506" s="4" t="s">
        <v>973</v>
      </c>
      <c r="K3506" s="4" t="s">
        <v>966</v>
      </c>
      <c r="L3506" s="4" t="s">
        <v>959</v>
      </c>
      <c r="M3506" s="4" t="s">
        <v>960</v>
      </c>
      <c r="N3506" s="4" t="s">
        <v>967</v>
      </c>
      <c r="O3506" s="4">
        <v>3505</v>
      </c>
    </row>
    <row r="3507" spans="1:15" x14ac:dyDescent="0.35">
      <c r="A3507" s="2">
        <v>2</v>
      </c>
      <c r="B3507" s="2" t="s">
        <v>1466</v>
      </c>
      <c r="C3507" s="2" t="s">
        <v>1467</v>
      </c>
      <c r="D3507" s="2" t="s">
        <v>8056</v>
      </c>
      <c r="E3507" s="10"/>
      <c r="F3507" s="10"/>
      <c r="G3507" s="2" t="s">
        <v>8057</v>
      </c>
      <c r="H3507" s="2" t="s">
        <v>304</v>
      </c>
      <c r="I3507" s="2" t="s">
        <v>1478</v>
      </c>
      <c r="J3507" s="2" t="s">
        <v>973</v>
      </c>
      <c r="K3507" s="2" t="s">
        <v>966</v>
      </c>
      <c r="L3507" s="2" t="s">
        <v>1031</v>
      </c>
      <c r="M3507" s="2" t="s">
        <v>960</v>
      </c>
      <c r="N3507" s="2" t="s">
        <v>967</v>
      </c>
      <c r="O3507" s="2">
        <v>3506</v>
      </c>
    </row>
    <row r="3508" spans="1:15" x14ac:dyDescent="0.35">
      <c r="A3508" s="4">
        <v>2</v>
      </c>
      <c r="B3508" s="4" t="s">
        <v>1466</v>
      </c>
      <c r="C3508" s="4" t="s">
        <v>1467</v>
      </c>
      <c r="D3508" s="4" t="s">
        <v>8058</v>
      </c>
      <c r="E3508" s="10"/>
      <c r="F3508" s="10"/>
      <c r="G3508" s="4" t="s">
        <v>8059</v>
      </c>
      <c r="H3508" s="4" t="s">
        <v>304</v>
      </c>
      <c r="I3508" s="4" t="s">
        <v>1478</v>
      </c>
      <c r="J3508" s="4" t="s">
        <v>973</v>
      </c>
      <c r="K3508" s="4" t="s">
        <v>966</v>
      </c>
      <c r="L3508" s="4" t="s">
        <v>959</v>
      </c>
      <c r="M3508" s="4" t="s">
        <v>960</v>
      </c>
      <c r="N3508" s="4" t="s">
        <v>967</v>
      </c>
      <c r="O3508" s="4">
        <v>3507</v>
      </c>
    </row>
    <row r="3509" spans="1:15" x14ac:dyDescent="0.35">
      <c r="A3509" s="2">
        <v>2</v>
      </c>
      <c r="B3509" s="2" t="s">
        <v>1466</v>
      </c>
      <c r="C3509" s="2" t="s">
        <v>1467</v>
      </c>
      <c r="D3509" s="2" t="s">
        <v>8060</v>
      </c>
      <c r="E3509" s="10"/>
      <c r="F3509" s="10"/>
      <c r="G3509" s="2" t="s">
        <v>8061</v>
      </c>
      <c r="H3509" s="2" t="s">
        <v>304</v>
      </c>
      <c r="I3509" s="2" t="s">
        <v>1478</v>
      </c>
      <c r="J3509" s="2" t="s">
        <v>957</v>
      </c>
      <c r="K3509" s="2" t="s">
        <v>966</v>
      </c>
      <c r="L3509" s="2" t="s">
        <v>1031</v>
      </c>
      <c r="M3509" s="2" t="s">
        <v>960</v>
      </c>
      <c r="N3509" s="2" t="s">
        <v>1015</v>
      </c>
      <c r="O3509" s="2">
        <v>3508</v>
      </c>
    </row>
    <row r="3510" spans="1:15" x14ac:dyDescent="0.35">
      <c r="A3510" s="4">
        <v>2</v>
      </c>
      <c r="B3510" s="4" t="s">
        <v>1466</v>
      </c>
      <c r="C3510" s="4" t="s">
        <v>1467</v>
      </c>
      <c r="D3510" s="4" t="s">
        <v>8062</v>
      </c>
      <c r="E3510" s="10"/>
      <c r="F3510" s="10"/>
      <c r="G3510" s="4" t="s">
        <v>8063</v>
      </c>
      <c r="H3510" s="4" t="s">
        <v>304</v>
      </c>
      <c r="I3510" s="4" t="s">
        <v>1478</v>
      </c>
      <c r="J3510" s="4" t="s">
        <v>973</v>
      </c>
      <c r="K3510" s="4" t="s">
        <v>966</v>
      </c>
      <c r="L3510" s="4" t="s">
        <v>1031</v>
      </c>
      <c r="M3510" s="4" t="s">
        <v>960</v>
      </c>
      <c r="N3510" s="4" t="s">
        <v>967</v>
      </c>
      <c r="O3510" s="4">
        <v>3509</v>
      </c>
    </row>
    <row r="3511" spans="1:15" x14ac:dyDescent="0.35">
      <c r="A3511" s="2">
        <v>2</v>
      </c>
      <c r="B3511" s="2" t="s">
        <v>1466</v>
      </c>
      <c r="C3511" s="2" t="s">
        <v>1467</v>
      </c>
      <c r="D3511" s="2" t="s">
        <v>8064</v>
      </c>
      <c r="E3511" s="10"/>
      <c r="F3511" s="10"/>
      <c r="G3511" s="2" t="s">
        <v>8065</v>
      </c>
      <c r="H3511" s="2" t="s">
        <v>304</v>
      </c>
      <c r="I3511" s="2" t="s">
        <v>1478</v>
      </c>
      <c r="J3511" s="2" t="s">
        <v>957</v>
      </c>
      <c r="K3511" s="2" t="s">
        <v>966</v>
      </c>
      <c r="L3511" s="2" t="s">
        <v>959</v>
      </c>
      <c r="M3511" s="2" t="s">
        <v>960</v>
      </c>
      <c r="N3511" s="2" t="s">
        <v>1479</v>
      </c>
      <c r="O3511" s="2">
        <v>3510</v>
      </c>
    </row>
    <row r="3512" spans="1:15" x14ac:dyDescent="0.35">
      <c r="A3512" s="4">
        <v>2</v>
      </c>
      <c r="B3512" s="4" t="s">
        <v>1466</v>
      </c>
      <c r="C3512" s="4" t="s">
        <v>1467</v>
      </c>
      <c r="D3512" s="4" t="s">
        <v>8066</v>
      </c>
      <c r="E3512" s="10"/>
      <c r="F3512" s="10"/>
      <c r="G3512" s="4" t="s">
        <v>8067</v>
      </c>
      <c r="H3512" s="4" t="s">
        <v>304</v>
      </c>
      <c r="I3512" s="4" t="s">
        <v>1478</v>
      </c>
      <c r="J3512" s="4" t="s">
        <v>973</v>
      </c>
      <c r="K3512" s="4" t="s">
        <v>966</v>
      </c>
      <c r="L3512" s="4" t="s">
        <v>1031</v>
      </c>
      <c r="M3512" s="4" t="s">
        <v>960</v>
      </c>
      <c r="N3512" s="4" t="s">
        <v>967</v>
      </c>
      <c r="O3512" s="4">
        <v>3511</v>
      </c>
    </row>
    <row r="3513" spans="1:15" x14ac:dyDescent="0.35">
      <c r="A3513" s="2">
        <v>2</v>
      </c>
      <c r="B3513" s="2" t="s">
        <v>1466</v>
      </c>
      <c r="C3513" s="2" t="s">
        <v>1467</v>
      </c>
      <c r="D3513" s="2" t="s">
        <v>8068</v>
      </c>
      <c r="E3513" s="10"/>
      <c r="F3513" s="10"/>
      <c r="G3513" s="2" t="s">
        <v>697</v>
      </c>
      <c r="H3513" s="2" t="s">
        <v>304</v>
      </c>
      <c r="I3513" s="2" t="s">
        <v>1478</v>
      </c>
      <c r="J3513" s="2" t="s">
        <v>957</v>
      </c>
      <c r="K3513" s="2" t="s">
        <v>966</v>
      </c>
      <c r="L3513" s="2" t="s">
        <v>959</v>
      </c>
      <c r="M3513" s="2" t="s">
        <v>960</v>
      </c>
      <c r="N3513" s="2" t="s">
        <v>1245</v>
      </c>
      <c r="O3513" s="2">
        <v>3512</v>
      </c>
    </row>
    <row r="3514" spans="1:15" x14ac:dyDescent="0.35">
      <c r="A3514" s="4">
        <v>2</v>
      </c>
      <c r="B3514" s="4" t="s">
        <v>1466</v>
      </c>
      <c r="C3514" s="4" t="s">
        <v>1467</v>
      </c>
      <c r="D3514" s="4" t="s">
        <v>8069</v>
      </c>
      <c r="E3514" s="10"/>
      <c r="F3514" s="10"/>
      <c r="G3514" s="4" t="s">
        <v>8070</v>
      </c>
      <c r="H3514" s="4" t="s">
        <v>304</v>
      </c>
      <c r="I3514" s="4" t="s">
        <v>1478</v>
      </c>
      <c r="J3514" s="4" t="s">
        <v>957</v>
      </c>
      <c r="K3514" s="4" t="s">
        <v>966</v>
      </c>
      <c r="L3514" s="4" t="s">
        <v>959</v>
      </c>
      <c r="M3514" s="4" t="s">
        <v>960</v>
      </c>
      <c r="N3514" s="4" t="s">
        <v>1245</v>
      </c>
      <c r="O3514" s="4">
        <v>3513</v>
      </c>
    </row>
    <row r="3515" spans="1:15" x14ac:dyDescent="0.35">
      <c r="A3515" s="2">
        <v>2</v>
      </c>
      <c r="B3515" s="2" t="s">
        <v>1466</v>
      </c>
      <c r="C3515" s="2" t="s">
        <v>1467</v>
      </c>
      <c r="D3515" s="2" t="s">
        <v>8071</v>
      </c>
      <c r="E3515" s="10"/>
      <c r="F3515" s="10"/>
      <c r="G3515" s="2" t="s">
        <v>8072</v>
      </c>
      <c r="H3515" s="2" t="s">
        <v>304</v>
      </c>
      <c r="I3515" s="2" t="s">
        <v>1478</v>
      </c>
      <c r="J3515" s="2" t="s">
        <v>965</v>
      </c>
      <c r="K3515" s="2" t="s">
        <v>966</v>
      </c>
      <c r="L3515" s="2" t="s">
        <v>1031</v>
      </c>
      <c r="M3515" s="2" t="s">
        <v>960</v>
      </c>
      <c r="N3515" s="2" t="s">
        <v>967</v>
      </c>
      <c r="O3515" s="2">
        <v>3514</v>
      </c>
    </row>
    <row r="3516" spans="1:15" x14ac:dyDescent="0.35">
      <c r="A3516" s="4">
        <v>2</v>
      </c>
      <c r="B3516" s="4" t="s">
        <v>1466</v>
      </c>
      <c r="C3516" s="4" t="s">
        <v>1467</v>
      </c>
      <c r="D3516" s="4" t="s">
        <v>1297</v>
      </c>
      <c r="E3516" s="10"/>
      <c r="F3516" s="10"/>
      <c r="G3516" s="4" t="s">
        <v>657</v>
      </c>
      <c r="H3516" s="4" t="s">
        <v>304</v>
      </c>
      <c r="I3516" s="4" t="s">
        <v>1478</v>
      </c>
      <c r="J3516" s="4" t="s">
        <v>957</v>
      </c>
      <c r="K3516" s="4" t="s">
        <v>966</v>
      </c>
      <c r="L3516" s="4" t="s">
        <v>959</v>
      </c>
      <c r="M3516" s="4" t="s">
        <v>960</v>
      </c>
      <c r="N3516" s="4" t="s">
        <v>1245</v>
      </c>
      <c r="O3516" s="4">
        <v>3515</v>
      </c>
    </row>
    <row r="3517" spans="1:15" x14ac:dyDescent="0.35">
      <c r="A3517" s="2">
        <v>2</v>
      </c>
      <c r="B3517" s="2" t="s">
        <v>1466</v>
      </c>
      <c r="C3517" s="2" t="s">
        <v>1467</v>
      </c>
      <c r="D3517" s="2" t="s">
        <v>8073</v>
      </c>
      <c r="E3517" s="10"/>
      <c r="F3517" s="10"/>
      <c r="G3517" s="2" t="s">
        <v>8074</v>
      </c>
      <c r="H3517" s="2" t="s">
        <v>304</v>
      </c>
      <c r="I3517" s="2" t="s">
        <v>1478</v>
      </c>
      <c r="J3517" s="2" t="s">
        <v>957</v>
      </c>
      <c r="K3517" s="2" t="s">
        <v>966</v>
      </c>
      <c r="L3517" s="2" t="s">
        <v>959</v>
      </c>
      <c r="M3517" s="2" t="s">
        <v>960</v>
      </c>
      <c r="N3517" s="2" t="s">
        <v>961</v>
      </c>
      <c r="O3517" s="2">
        <v>3516</v>
      </c>
    </row>
    <row r="3518" spans="1:15" x14ac:dyDescent="0.35">
      <c r="A3518" s="4">
        <v>2</v>
      </c>
      <c r="B3518" s="4" t="s">
        <v>1466</v>
      </c>
      <c r="C3518" s="4" t="s">
        <v>1467</v>
      </c>
      <c r="D3518" s="4" t="s">
        <v>8075</v>
      </c>
      <c r="E3518" s="10"/>
      <c r="F3518" s="10"/>
      <c r="G3518" s="4" t="s">
        <v>8076</v>
      </c>
      <c r="H3518" s="4" t="s">
        <v>304</v>
      </c>
      <c r="I3518" s="4" t="s">
        <v>1478</v>
      </c>
      <c r="J3518" s="4" t="s">
        <v>965</v>
      </c>
      <c r="K3518" s="4" t="s">
        <v>966</v>
      </c>
      <c r="L3518" s="4" t="s">
        <v>1031</v>
      </c>
      <c r="M3518" s="4" t="s">
        <v>960</v>
      </c>
      <c r="N3518" s="4" t="s">
        <v>967</v>
      </c>
      <c r="O3518" s="4">
        <v>3517</v>
      </c>
    </row>
    <row r="3519" spans="1:15" x14ac:dyDescent="0.35">
      <c r="A3519" s="2">
        <v>2</v>
      </c>
      <c r="B3519" s="2" t="s">
        <v>1466</v>
      </c>
      <c r="C3519" s="2" t="s">
        <v>1467</v>
      </c>
      <c r="D3519" s="2" t="s">
        <v>8077</v>
      </c>
      <c r="E3519" s="10"/>
      <c r="F3519" s="10"/>
      <c r="G3519" s="2" t="s">
        <v>8078</v>
      </c>
      <c r="H3519" s="2" t="s">
        <v>304</v>
      </c>
      <c r="I3519" s="2" t="s">
        <v>1478</v>
      </c>
      <c r="J3519" s="2" t="s">
        <v>973</v>
      </c>
      <c r="K3519" s="2" t="s">
        <v>966</v>
      </c>
      <c r="L3519" s="2" t="s">
        <v>1031</v>
      </c>
      <c r="M3519" s="2" t="s">
        <v>960</v>
      </c>
      <c r="N3519" s="2" t="s">
        <v>967</v>
      </c>
      <c r="O3519" s="2">
        <v>3518</v>
      </c>
    </row>
    <row r="3520" spans="1:15" x14ac:dyDescent="0.35">
      <c r="A3520" s="4">
        <v>2</v>
      </c>
      <c r="B3520" s="4" t="s">
        <v>1466</v>
      </c>
      <c r="C3520" s="4" t="s">
        <v>1467</v>
      </c>
      <c r="D3520" s="4" t="s">
        <v>8079</v>
      </c>
      <c r="E3520" s="10"/>
      <c r="F3520" s="10"/>
      <c r="G3520" s="4" t="s">
        <v>8080</v>
      </c>
      <c r="H3520" s="4" t="s">
        <v>304</v>
      </c>
      <c r="I3520" s="4" t="s">
        <v>1478</v>
      </c>
      <c r="J3520" s="4" t="s">
        <v>965</v>
      </c>
      <c r="K3520" s="4" t="s">
        <v>966</v>
      </c>
      <c r="L3520" s="4" t="s">
        <v>959</v>
      </c>
      <c r="M3520" s="4" t="s">
        <v>960</v>
      </c>
      <c r="N3520" s="4" t="s">
        <v>967</v>
      </c>
      <c r="O3520" s="4">
        <v>3519</v>
      </c>
    </row>
    <row r="3521" spans="1:15" x14ac:dyDescent="0.35">
      <c r="A3521" s="2">
        <v>2</v>
      </c>
      <c r="B3521" s="2" t="s">
        <v>1466</v>
      </c>
      <c r="C3521" s="2" t="s">
        <v>1467</v>
      </c>
      <c r="D3521" s="2" t="s">
        <v>8081</v>
      </c>
      <c r="E3521" s="10"/>
      <c r="F3521" s="10"/>
      <c r="G3521" s="2" t="s">
        <v>8082</v>
      </c>
      <c r="H3521" s="2" t="s">
        <v>304</v>
      </c>
      <c r="I3521" s="2" t="s">
        <v>1478</v>
      </c>
      <c r="J3521" s="2" t="s">
        <v>965</v>
      </c>
      <c r="K3521" s="2" t="s">
        <v>966</v>
      </c>
      <c r="L3521" s="2" t="s">
        <v>959</v>
      </c>
      <c r="M3521" s="2" t="s">
        <v>960</v>
      </c>
      <c r="N3521" s="2" t="s">
        <v>967</v>
      </c>
      <c r="O3521" s="2">
        <v>3520</v>
      </c>
    </row>
    <row r="3522" spans="1:15" x14ac:dyDescent="0.35">
      <c r="A3522" s="4">
        <v>2</v>
      </c>
      <c r="B3522" s="4" t="s">
        <v>1466</v>
      </c>
      <c r="C3522" s="4" t="s">
        <v>1467</v>
      </c>
      <c r="D3522" s="4" t="s">
        <v>8083</v>
      </c>
      <c r="E3522" s="10"/>
      <c r="F3522" s="10"/>
      <c r="G3522" s="4" t="s">
        <v>8084</v>
      </c>
      <c r="H3522" s="4" t="s">
        <v>304</v>
      </c>
      <c r="I3522" s="4" t="s">
        <v>1478</v>
      </c>
      <c r="J3522" s="4" t="s">
        <v>957</v>
      </c>
      <c r="K3522" s="4" t="s">
        <v>966</v>
      </c>
      <c r="L3522" s="4" t="s">
        <v>959</v>
      </c>
      <c r="M3522" s="4" t="s">
        <v>960</v>
      </c>
      <c r="N3522" s="4" t="s">
        <v>1015</v>
      </c>
      <c r="O3522" s="4">
        <v>3521</v>
      </c>
    </row>
    <row r="3523" spans="1:15" x14ac:dyDescent="0.35">
      <c r="A3523" s="2">
        <v>2</v>
      </c>
      <c r="B3523" s="2" t="s">
        <v>1466</v>
      </c>
      <c r="C3523" s="2" t="s">
        <v>1467</v>
      </c>
      <c r="D3523" s="2" t="s">
        <v>8085</v>
      </c>
      <c r="E3523" s="10"/>
      <c r="F3523" s="10"/>
      <c r="G3523" s="2" t="s">
        <v>8086</v>
      </c>
      <c r="H3523" s="2" t="s">
        <v>304</v>
      </c>
      <c r="I3523" s="2" t="s">
        <v>1478</v>
      </c>
      <c r="J3523" s="2" t="s">
        <v>965</v>
      </c>
      <c r="K3523" s="2" t="s">
        <v>966</v>
      </c>
      <c r="L3523" s="2" t="s">
        <v>959</v>
      </c>
      <c r="M3523" s="2" t="s">
        <v>960</v>
      </c>
      <c r="N3523" s="2" t="s">
        <v>967</v>
      </c>
      <c r="O3523" s="2">
        <v>3522</v>
      </c>
    </row>
    <row r="3524" spans="1:15" x14ac:dyDescent="0.35">
      <c r="A3524" s="4">
        <v>2</v>
      </c>
      <c r="B3524" s="4" t="s">
        <v>1466</v>
      </c>
      <c r="C3524" s="4" t="s">
        <v>1467</v>
      </c>
      <c r="D3524" s="4" t="s">
        <v>8087</v>
      </c>
      <c r="E3524" s="10"/>
      <c r="F3524" s="10"/>
      <c r="G3524" s="4" t="s">
        <v>8088</v>
      </c>
      <c r="H3524" s="4" t="s">
        <v>304</v>
      </c>
      <c r="I3524" s="4" t="s">
        <v>1478</v>
      </c>
      <c r="J3524" s="4" t="s">
        <v>957</v>
      </c>
      <c r="K3524" s="4" t="s">
        <v>966</v>
      </c>
      <c r="L3524" s="4" t="s">
        <v>959</v>
      </c>
      <c r="M3524" s="4" t="s">
        <v>960</v>
      </c>
      <c r="N3524" s="4" t="s">
        <v>967</v>
      </c>
      <c r="O3524" s="4">
        <v>3523</v>
      </c>
    </row>
    <row r="3525" spans="1:15" x14ac:dyDescent="0.35">
      <c r="A3525" s="2">
        <v>2</v>
      </c>
      <c r="B3525" s="2" t="s">
        <v>1466</v>
      </c>
      <c r="C3525" s="2" t="s">
        <v>1467</v>
      </c>
      <c r="D3525" s="2" t="s">
        <v>8089</v>
      </c>
      <c r="E3525" s="10"/>
      <c r="F3525" s="10"/>
      <c r="G3525" s="2" t="s">
        <v>8090</v>
      </c>
      <c r="H3525" s="2" t="s">
        <v>304</v>
      </c>
      <c r="I3525" s="2" t="s">
        <v>1478</v>
      </c>
      <c r="J3525" s="2" t="s">
        <v>973</v>
      </c>
      <c r="K3525" s="2" t="s">
        <v>966</v>
      </c>
      <c r="L3525" s="2" t="s">
        <v>959</v>
      </c>
      <c r="M3525" s="2" t="s">
        <v>960</v>
      </c>
      <c r="N3525" s="2" t="s">
        <v>967</v>
      </c>
      <c r="O3525" s="2">
        <v>3524</v>
      </c>
    </row>
    <row r="3526" spans="1:15" x14ac:dyDescent="0.35">
      <c r="A3526" s="4">
        <v>2</v>
      </c>
      <c r="B3526" s="4" t="s">
        <v>1466</v>
      </c>
      <c r="C3526" s="4" t="s">
        <v>1467</v>
      </c>
      <c r="D3526" s="4" t="s">
        <v>8091</v>
      </c>
      <c r="E3526" s="10"/>
      <c r="F3526" s="10"/>
      <c r="G3526" s="4" t="s">
        <v>8092</v>
      </c>
      <c r="H3526" s="4" t="s">
        <v>304</v>
      </c>
      <c r="I3526" s="4" t="s">
        <v>1478</v>
      </c>
      <c r="J3526" s="4" t="s">
        <v>965</v>
      </c>
      <c r="K3526" s="4" t="s">
        <v>966</v>
      </c>
      <c r="L3526" s="4" t="s">
        <v>959</v>
      </c>
      <c r="M3526" s="4" t="s">
        <v>960</v>
      </c>
      <c r="N3526" s="4" t="s">
        <v>967</v>
      </c>
      <c r="O3526" s="4">
        <v>3525</v>
      </c>
    </row>
    <row r="3527" spans="1:15" x14ac:dyDescent="0.35">
      <c r="A3527" s="2">
        <v>2</v>
      </c>
      <c r="B3527" s="2" t="s">
        <v>1466</v>
      </c>
      <c r="C3527" s="2" t="s">
        <v>1467</v>
      </c>
      <c r="D3527" s="2" t="s">
        <v>8093</v>
      </c>
      <c r="E3527" s="10"/>
      <c r="F3527" s="10"/>
      <c r="G3527" s="2" t="s">
        <v>8094</v>
      </c>
      <c r="H3527" s="2" t="s">
        <v>304</v>
      </c>
      <c r="I3527" s="2" t="s">
        <v>1478</v>
      </c>
      <c r="J3527" s="2" t="s">
        <v>973</v>
      </c>
      <c r="K3527" s="2" t="s">
        <v>966</v>
      </c>
      <c r="L3527" s="2" t="s">
        <v>1031</v>
      </c>
      <c r="M3527" s="2" t="s">
        <v>960</v>
      </c>
      <c r="N3527" s="2" t="s">
        <v>967</v>
      </c>
      <c r="O3527" s="2">
        <v>3526</v>
      </c>
    </row>
    <row r="3528" spans="1:15" x14ac:dyDescent="0.35">
      <c r="A3528" s="4">
        <v>2</v>
      </c>
      <c r="B3528" s="4" t="s">
        <v>1466</v>
      </c>
      <c r="C3528" s="4" t="s">
        <v>1467</v>
      </c>
      <c r="D3528" s="4" t="s">
        <v>8095</v>
      </c>
      <c r="E3528" s="10"/>
      <c r="F3528" s="10"/>
      <c r="G3528" s="4" t="s">
        <v>8096</v>
      </c>
      <c r="H3528" s="4" t="s">
        <v>304</v>
      </c>
      <c r="I3528" s="4" t="s">
        <v>1478</v>
      </c>
      <c r="J3528" s="4" t="s">
        <v>957</v>
      </c>
      <c r="K3528" s="4" t="s">
        <v>966</v>
      </c>
      <c r="L3528" s="4" t="s">
        <v>959</v>
      </c>
      <c r="M3528" s="4" t="s">
        <v>960</v>
      </c>
      <c r="N3528" s="4" t="s">
        <v>961</v>
      </c>
      <c r="O3528" s="4">
        <v>3527</v>
      </c>
    </row>
    <row r="3529" spans="1:15" x14ac:dyDescent="0.35">
      <c r="A3529" s="2">
        <v>2</v>
      </c>
      <c r="B3529" s="2" t="s">
        <v>1466</v>
      </c>
      <c r="C3529" s="2" t="s">
        <v>1467</v>
      </c>
      <c r="D3529" s="2" t="s">
        <v>8097</v>
      </c>
      <c r="E3529" s="10"/>
      <c r="F3529" s="10"/>
      <c r="G3529" s="2" t="s">
        <v>1079</v>
      </c>
      <c r="H3529" s="2" t="s">
        <v>304</v>
      </c>
      <c r="I3529" s="2" t="s">
        <v>1478</v>
      </c>
      <c r="J3529" s="2" t="s">
        <v>965</v>
      </c>
      <c r="K3529" s="2" t="s">
        <v>966</v>
      </c>
      <c r="L3529" s="2" t="s">
        <v>1031</v>
      </c>
      <c r="M3529" s="2" t="s">
        <v>960</v>
      </c>
      <c r="N3529" s="2" t="s">
        <v>967</v>
      </c>
      <c r="O3529" s="2">
        <v>3528</v>
      </c>
    </row>
    <row r="3530" spans="1:15" x14ac:dyDescent="0.35">
      <c r="A3530" s="4">
        <v>2</v>
      </c>
      <c r="B3530" s="4" t="s">
        <v>1466</v>
      </c>
      <c r="C3530" s="4" t="s">
        <v>1467</v>
      </c>
      <c r="D3530" s="4" t="s">
        <v>8098</v>
      </c>
      <c r="E3530" s="10"/>
      <c r="F3530" s="10"/>
      <c r="G3530" s="4" t="s">
        <v>8099</v>
      </c>
      <c r="H3530" s="4" t="s">
        <v>304</v>
      </c>
      <c r="I3530" s="4" t="s">
        <v>1478</v>
      </c>
      <c r="J3530" s="4" t="s">
        <v>957</v>
      </c>
      <c r="K3530" s="4" t="s">
        <v>966</v>
      </c>
      <c r="L3530" s="4" t="s">
        <v>959</v>
      </c>
      <c r="M3530" s="4" t="s">
        <v>960</v>
      </c>
      <c r="N3530" s="4" t="s">
        <v>1561</v>
      </c>
      <c r="O3530" s="4">
        <v>3529</v>
      </c>
    </row>
    <row r="3531" spans="1:15" x14ac:dyDescent="0.35">
      <c r="A3531" s="2">
        <v>2</v>
      </c>
      <c r="B3531" s="2" t="s">
        <v>1466</v>
      </c>
      <c r="C3531" s="2" t="s">
        <v>1467</v>
      </c>
      <c r="D3531" s="2" t="s">
        <v>8100</v>
      </c>
      <c r="E3531" s="10"/>
      <c r="F3531" s="10"/>
      <c r="G3531" s="2" t="s">
        <v>8101</v>
      </c>
      <c r="H3531" s="2" t="s">
        <v>304</v>
      </c>
      <c r="I3531" s="2" t="s">
        <v>1478</v>
      </c>
      <c r="J3531" s="2" t="s">
        <v>957</v>
      </c>
      <c r="K3531" s="2" t="s">
        <v>966</v>
      </c>
      <c r="L3531" s="2" t="s">
        <v>959</v>
      </c>
      <c r="M3531" s="2" t="s">
        <v>960</v>
      </c>
      <c r="N3531" s="2" t="s">
        <v>1245</v>
      </c>
      <c r="O3531" s="2">
        <v>3530</v>
      </c>
    </row>
    <row r="3532" spans="1:15" x14ac:dyDescent="0.35">
      <c r="A3532" s="4">
        <v>2</v>
      </c>
      <c r="B3532" s="4" t="s">
        <v>1466</v>
      </c>
      <c r="C3532" s="4" t="s">
        <v>1467</v>
      </c>
      <c r="D3532" s="4" t="s">
        <v>8102</v>
      </c>
      <c r="E3532" s="10"/>
      <c r="F3532" s="10"/>
      <c r="G3532" s="4" t="s">
        <v>8103</v>
      </c>
      <c r="H3532" s="4" t="s">
        <v>304</v>
      </c>
      <c r="I3532" s="4" t="s">
        <v>1478</v>
      </c>
      <c r="J3532" s="4" t="s">
        <v>957</v>
      </c>
      <c r="K3532" s="4" t="s">
        <v>966</v>
      </c>
      <c r="L3532" s="4" t="s">
        <v>959</v>
      </c>
      <c r="M3532" s="4" t="s">
        <v>960</v>
      </c>
      <c r="N3532" s="4" t="s">
        <v>961</v>
      </c>
      <c r="O3532" s="4">
        <v>3531</v>
      </c>
    </row>
    <row r="3533" spans="1:15" x14ac:dyDescent="0.35">
      <c r="A3533" s="2">
        <v>2</v>
      </c>
      <c r="B3533" s="2" t="s">
        <v>1466</v>
      </c>
      <c r="C3533" s="2" t="s">
        <v>1467</v>
      </c>
      <c r="D3533" s="2" t="s">
        <v>8104</v>
      </c>
      <c r="E3533" s="10"/>
      <c r="F3533" s="10"/>
      <c r="G3533" s="2" t="s">
        <v>772</v>
      </c>
      <c r="H3533" s="2" t="s">
        <v>304</v>
      </c>
      <c r="I3533" s="2" t="s">
        <v>1478</v>
      </c>
      <c r="J3533" s="2" t="s">
        <v>957</v>
      </c>
      <c r="K3533" s="2" t="s">
        <v>966</v>
      </c>
      <c r="L3533" s="2" t="s">
        <v>959</v>
      </c>
      <c r="M3533" s="2" t="s">
        <v>960</v>
      </c>
      <c r="N3533" s="2" t="s">
        <v>1245</v>
      </c>
      <c r="O3533" s="2">
        <v>3532</v>
      </c>
    </row>
    <row r="3534" spans="1:15" x14ac:dyDescent="0.35">
      <c r="A3534" s="4">
        <v>2</v>
      </c>
      <c r="B3534" s="4" t="s">
        <v>1466</v>
      </c>
      <c r="C3534" s="4" t="s">
        <v>1467</v>
      </c>
      <c r="D3534" s="4" t="s">
        <v>8105</v>
      </c>
      <c r="E3534" s="10"/>
      <c r="F3534" s="10"/>
      <c r="G3534" s="4" t="s">
        <v>8106</v>
      </c>
      <c r="H3534" s="4" t="s">
        <v>304</v>
      </c>
      <c r="I3534" s="4" t="s">
        <v>1478</v>
      </c>
      <c r="J3534" s="4" t="s">
        <v>973</v>
      </c>
      <c r="K3534" s="4" t="s">
        <v>966</v>
      </c>
      <c r="L3534" s="4" t="s">
        <v>1031</v>
      </c>
      <c r="M3534" s="4" t="s">
        <v>960</v>
      </c>
      <c r="N3534" s="4" t="s">
        <v>967</v>
      </c>
      <c r="O3534" s="4">
        <v>3533</v>
      </c>
    </row>
    <row r="3535" spans="1:15" x14ac:dyDescent="0.35">
      <c r="A3535" s="2">
        <v>2</v>
      </c>
      <c r="B3535" s="2" t="s">
        <v>1466</v>
      </c>
      <c r="C3535" s="2" t="s">
        <v>1467</v>
      </c>
      <c r="D3535" s="2" t="s">
        <v>8107</v>
      </c>
      <c r="E3535" s="10"/>
      <c r="F3535" s="10"/>
      <c r="G3535" s="2" t="s">
        <v>8108</v>
      </c>
      <c r="H3535" s="2" t="s">
        <v>304</v>
      </c>
      <c r="I3535" s="2" t="s">
        <v>1478</v>
      </c>
      <c r="J3535" s="2" t="s">
        <v>965</v>
      </c>
      <c r="K3535" s="2" t="s">
        <v>966</v>
      </c>
      <c r="L3535" s="2" t="s">
        <v>1031</v>
      </c>
      <c r="M3535" s="2" t="s">
        <v>960</v>
      </c>
      <c r="N3535" s="2" t="s">
        <v>967</v>
      </c>
      <c r="O3535" s="2">
        <v>3534</v>
      </c>
    </row>
    <row r="3536" spans="1:15" x14ac:dyDescent="0.35">
      <c r="A3536" s="4">
        <v>2</v>
      </c>
      <c r="B3536" s="4" t="s">
        <v>1466</v>
      </c>
      <c r="C3536" s="4" t="s">
        <v>1467</v>
      </c>
      <c r="D3536" s="4" t="s">
        <v>8109</v>
      </c>
      <c r="E3536" s="10"/>
      <c r="F3536" s="10"/>
      <c r="G3536" s="4" t="s">
        <v>8110</v>
      </c>
      <c r="H3536" s="4" t="s">
        <v>304</v>
      </c>
      <c r="I3536" s="4" t="s">
        <v>1478</v>
      </c>
      <c r="J3536" s="4" t="s">
        <v>957</v>
      </c>
      <c r="K3536" s="4" t="s">
        <v>966</v>
      </c>
      <c r="L3536" s="4" t="s">
        <v>959</v>
      </c>
      <c r="M3536" s="4" t="s">
        <v>960</v>
      </c>
      <c r="N3536" s="4" t="s">
        <v>961</v>
      </c>
      <c r="O3536" s="4">
        <v>3535</v>
      </c>
    </row>
    <row r="3537" spans="1:15" x14ac:dyDescent="0.35">
      <c r="A3537" s="2">
        <v>2</v>
      </c>
      <c r="B3537" s="2" t="s">
        <v>1466</v>
      </c>
      <c r="C3537" s="2" t="s">
        <v>1467</v>
      </c>
      <c r="D3537" s="2" t="s">
        <v>8111</v>
      </c>
      <c r="E3537" s="10"/>
      <c r="F3537" s="10"/>
      <c r="G3537" s="2" t="s">
        <v>8112</v>
      </c>
      <c r="H3537" s="2" t="s">
        <v>304</v>
      </c>
      <c r="I3537" s="2" t="s">
        <v>1478</v>
      </c>
      <c r="J3537" s="2" t="s">
        <v>973</v>
      </c>
      <c r="K3537" s="2" t="s">
        <v>966</v>
      </c>
      <c r="L3537" s="2" t="s">
        <v>1031</v>
      </c>
      <c r="M3537" s="2" t="s">
        <v>960</v>
      </c>
      <c r="N3537" s="2" t="s">
        <v>967</v>
      </c>
      <c r="O3537" s="2">
        <v>3536</v>
      </c>
    </row>
    <row r="3538" spans="1:15" x14ac:dyDescent="0.35">
      <c r="A3538" s="4">
        <v>2</v>
      </c>
      <c r="B3538" s="4" t="s">
        <v>1466</v>
      </c>
      <c r="C3538" s="4" t="s">
        <v>1467</v>
      </c>
      <c r="D3538" s="4" t="s">
        <v>8113</v>
      </c>
      <c r="E3538" s="10"/>
      <c r="F3538" s="10"/>
      <c r="G3538" s="4" t="s">
        <v>672</v>
      </c>
      <c r="H3538" s="4" t="s">
        <v>304</v>
      </c>
      <c r="I3538" s="4" t="s">
        <v>1478</v>
      </c>
      <c r="J3538" s="4" t="s">
        <v>957</v>
      </c>
      <c r="K3538" s="4" t="s">
        <v>966</v>
      </c>
      <c r="L3538" s="4" t="s">
        <v>959</v>
      </c>
      <c r="M3538" s="4" t="s">
        <v>960</v>
      </c>
      <c r="N3538" s="4" t="s">
        <v>1245</v>
      </c>
      <c r="O3538" s="4">
        <v>3537</v>
      </c>
    </row>
    <row r="3539" spans="1:15" x14ac:dyDescent="0.35">
      <c r="A3539" s="2">
        <v>2</v>
      </c>
      <c r="B3539" s="2" t="s">
        <v>1466</v>
      </c>
      <c r="C3539" s="2" t="s">
        <v>1467</v>
      </c>
      <c r="D3539" s="2" t="s">
        <v>8114</v>
      </c>
      <c r="E3539" s="10"/>
      <c r="F3539" s="10"/>
      <c r="G3539" s="2" t="s">
        <v>8115</v>
      </c>
      <c r="H3539" s="2" t="s">
        <v>304</v>
      </c>
      <c r="I3539" s="2" t="s">
        <v>1478</v>
      </c>
      <c r="J3539" s="2" t="s">
        <v>957</v>
      </c>
      <c r="K3539" s="2" t="s">
        <v>966</v>
      </c>
      <c r="L3539" s="2" t="s">
        <v>959</v>
      </c>
      <c r="M3539" s="2" t="s">
        <v>960</v>
      </c>
      <c r="N3539" s="2" t="s">
        <v>961</v>
      </c>
      <c r="O3539" s="2">
        <v>3538</v>
      </c>
    </row>
    <row r="3540" spans="1:15" x14ac:dyDescent="0.35">
      <c r="A3540" s="4">
        <v>2</v>
      </c>
      <c r="B3540" s="4" t="s">
        <v>1466</v>
      </c>
      <c r="C3540" s="4" t="s">
        <v>1467</v>
      </c>
      <c r="D3540" s="4" t="s">
        <v>8116</v>
      </c>
      <c r="E3540" s="10"/>
      <c r="F3540" s="10"/>
      <c r="G3540" s="4" t="s">
        <v>1170</v>
      </c>
      <c r="H3540" s="4" t="s">
        <v>304</v>
      </c>
      <c r="I3540" s="4" t="s">
        <v>1478</v>
      </c>
      <c r="J3540" s="4" t="s">
        <v>973</v>
      </c>
      <c r="K3540" s="4" t="s">
        <v>966</v>
      </c>
      <c r="L3540" s="4" t="s">
        <v>959</v>
      </c>
      <c r="M3540" s="4" t="s">
        <v>960</v>
      </c>
      <c r="N3540" s="4" t="s">
        <v>967</v>
      </c>
      <c r="O3540" s="4">
        <v>3539</v>
      </c>
    </row>
    <row r="3541" spans="1:15" x14ac:dyDescent="0.35">
      <c r="A3541" s="2">
        <v>2</v>
      </c>
      <c r="B3541" s="2" t="s">
        <v>1466</v>
      </c>
      <c r="C3541" s="2" t="s">
        <v>1467</v>
      </c>
      <c r="D3541" s="2" t="s">
        <v>8117</v>
      </c>
      <c r="E3541" s="10"/>
      <c r="F3541" s="10"/>
      <c r="G3541" s="2" t="s">
        <v>8118</v>
      </c>
      <c r="H3541" s="2" t="s">
        <v>304</v>
      </c>
      <c r="I3541" s="2" t="s">
        <v>1478</v>
      </c>
      <c r="J3541" s="2" t="s">
        <v>965</v>
      </c>
      <c r="K3541" s="2" t="s">
        <v>966</v>
      </c>
      <c r="L3541" s="2" t="s">
        <v>959</v>
      </c>
      <c r="M3541" s="2" t="s">
        <v>960</v>
      </c>
      <c r="N3541" s="2" t="s">
        <v>967</v>
      </c>
      <c r="O3541" s="2">
        <v>3540</v>
      </c>
    </row>
    <row r="3542" spans="1:15" x14ac:dyDescent="0.35">
      <c r="A3542" s="4">
        <v>2</v>
      </c>
      <c r="B3542" s="4" t="s">
        <v>1466</v>
      </c>
      <c r="C3542" s="4" t="s">
        <v>1467</v>
      </c>
      <c r="D3542" s="4" t="s">
        <v>8119</v>
      </c>
      <c r="E3542" s="10"/>
      <c r="F3542" s="10"/>
      <c r="G3542" s="4" t="s">
        <v>8120</v>
      </c>
      <c r="H3542" s="4" t="s">
        <v>304</v>
      </c>
      <c r="I3542" s="4" t="s">
        <v>1478</v>
      </c>
      <c r="J3542" s="4" t="s">
        <v>973</v>
      </c>
      <c r="K3542" s="4" t="s">
        <v>966</v>
      </c>
      <c r="L3542" s="4" t="s">
        <v>959</v>
      </c>
      <c r="M3542" s="4" t="s">
        <v>960</v>
      </c>
      <c r="N3542" s="4" t="s">
        <v>967</v>
      </c>
      <c r="O3542" s="4">
        <v>3541</v>
      </c>
    </row>
    <row r="3543" spans="1:15" x14ac:dyDescent="0.35">
      <c r="A3543" s="2">
        <v>2</v>
      </c>
      <c r="B3543" s="2" t="s">
        <v>1466</v>
      </c>
      <c r="C3543" s="2" t="s">
        <v>1467</v>
      </c>
      <c r="D3543" s="2" t="s">
        <v>8121</v>
      </c>
      <c r="E3543" s="10"/>
      <c r="F3543" s="10"/>
      <c r="G3543" s="2" t="s">
        <v>8122</v>
      </c>
      <c r="H3543" s="2" t="s">
        <v>304</v>
      </c>
      <c r="I3543" s="2" t="s">
        <v>1478</v>
      </c>
      <c r="J3543" s="2" t="s">
        <v>957</v>
      </c>
      <c r="K3543" s="2" t="s">
        <v>966</v>
      </c>
      <c r="L3543" s="2" t="s">
        <v>959</v>
      </c>
      <c r="M3543" s="2" t="s">
        <v>960</v>
      </c>
      <c r="N3543" s="2" t="s">
        <v>961</v>
      </c>
      <c r="O3543" s="2">
        <v>3542</v>
      </c>
    </row>
    <row r="3544" spans="1:15" x14ac:dyDescent="0.35">
      <c r="A3544" s="4">
        <v>2</v>
      </c>
      <c r="B3544" s="4" t="s">
        <v>1466</v>
      </c>
      <c r="C3544" s="4" t="s">
        <v>1467</v>
      </c>
      <c r="D3544" s="4" t="s">
        <v>7255</v>
      </c>
      <c r="E3544" s="10"/>
      <c r="F3544" s="10"/>
      <c r="G3544" s="4" t="s">
        <v>8123</v>
      </c>
      <c r="H3544" s="4" t="s">
        <v>304</v>
      </c>
      <c r="I3544" s="4" t="s">
        <v>1478</v>
      </c>
      <c r="J3544" s="4" t="s">
        <v>957</v>
      </c>
      <c r="K3544" s="4" t="s">
        <v>966</v>
      </c>
      <c r="L3544" s="4" t="s">
        <v>959</v>
      </c>
      <c r="M3544" s="4" t="s">
        <v>960</v>
      </c>
      <c r="N3544" s="4" t="s">
        <v>1245</v>
      </c>
      <c r="O3544" s="4">
        <v>3543</v>
      </c>
    </row>
    <row r="3545" spans="1:15" x14ac:dyDescent="0.35">
      <c r="A3545" s="2">
        <v>2</v>
      </c>
      <c r="B3545" s="2" t="s">
        <v>1466</v>
      </c>
      <c r="C3545" s="2" t="s">
        <v>1467</v>
      </c>
      <c r="D3545" s="2" t="s">
        <v>8124</v>
      </c>
      <c r="E3545" s="10"/>
      <c r="F3545" s="10"/>
      <c r="G3545" s="2" t="s">
        <v>8125</v>
      </c>
      <c r="H3545" s="2" t="s">
        <v>304</v>
      </c>
      <c r="I3545" s="2" t="s">
        <v>1478</v>
      </c>
      <c r="J3545" s="2" t="s">
        <v>957</v>
      </c>
      <c r="K3545" s="2" t="s">
        <v>966</v>
      </c>
      <c r="L3545" s="2" t="s">
        <v>959</v>
      </c>
      <c r="M3545" s="2" t="s">
        <v>960</v>
      </c>
      <c r="N3545" s="2" t="s">
        <v>1245</v>
      </c>
      <c r="O3545" s="2">
        <v>3544</v>
      </c>
    </row>
    <row r="3546" spans="1:15" x14ac:dyDescent="0.35">
      <c r="A3546" s="4">
        <v>2</v>
      </c>
      <c r="B3546" s="4" t="s">
        <v>1466</v>
      </c>
      <c r="C3546" s="4" t="s">
        <v>1467</v>
      </c>
      <c r="D3546" s="4" t="s">
        <v>8126</v>
      </c>
      <c r="E3546" s="10"/>
      <c r="F3546" s="10"/>
      <c r="G3546" s="4" t="s">
        <v>8127</v>
      </c>
      <c r="H3546" s="4" t="s">
        <v>304</v>
      </c>
      <c r="I3546" s="4" t="s">
        <v>1478</v>
      </c>
      <c r="J3546" s="4" t="s">
        <v>965</v>
      </c>
      <c r="K3546" s="4" t="s">
        <v>966</v>
      </c>
      <c r="L3546" s="4" t="s">
        <v>959</v>
      </c>
      <c r="M3546" s="4" t="s">
        <v>960</v>
      </c>
      <c r="N3546" s="4" t="s">
        <v>967</v>
      </c>
      <c r="O3546" s="4">
        <v>3545</v>
      </c>
    </row>
    <row r="3547" spans="1:15" x14ac:dyDescent="0.35">
      <c r="A3547" s="2">
        <v>2</v>
      </c>
      <c r="B3547" s="2" t="s">
        <v>1466</v>
      </c>
      <c r="C3547" s="2" t="s">
        <v>1467</v>
      </c>
      <c r="D3547" s="2" t="s">
        <v>8128</v>
      </c>
      <c r="E3547" s="10"/>
      <c r="F3547" s="10"/>
      <c r="G3547" s="2" t="s">
        <v>8129</v>
      </c>
      <c r="H3547" s="2" t="s">
        <v>304</v>
      </c>
      <c r="I3547" s="2" t="s">
        <v>1478</v>
      </c>
      <c r="J3547" s="2" t="s">
        <v>957</v>
      </c>
      <c r="K3547" s="2" t="s">
        <v>966</v>
      </c>
      <c r="L3547" s="2" t="s">
        <v>959</v>
      </c>
      <c r="M3547" s="2" t="s">
        <v>960</v>
      </c>
      <c r="N3547" s="2" t="s">
        <v>961</v>
      </c>
      <c r="O3547" s="2">
        <v>3546</v>
      </c>
    </row>
    <row r="3548" spans="1:15" x14ac:dyDescent="0.35">
      <c r="A3548" s="4">
        <v>2</v>
      </c>
      <c r="B3548" s="4" t="s">
        <v>1466</v>
      </c>
      <c r="C3548" s="4" t="s">
        <v>1467</v>
      </c>
      <c r="D3548" s="4" t="s">
        <v>8130</v>
      </c>
      <c r="E3548" s="10"/>
      <c r="F3548" s="10"/>
      <c r="G3548" s="4" t="s">
        <v>412</v>
      </c>
      <c r="H3548" s="4" t="s">
        <v>304</v>
      </c>
      <c r="I3548" s="4" t="s">
        <v>1478</v>
      </c>
      <c r="J3548" s="4" t="s">
        <v>957</v>
      </c>
      <c r="K3548" s="4" t="s">
        <v>966</v>
      </c>
      <c r="L3548" s="4" t="s">
        <v>959</v>
      </c>
      <c r="M3548" s="4" t="s">
        <v>960</v>
      </c>
      <c r="N3548" s="4" t="s">
        <v>1245</v>
      </c>
      <c r="O3548" s="4">
        <v>3547</v>
      </c>
    </row>
    <row r="3549" spans="1:15" x14ac:dyDescent="0.35">
      <c r="A3549" s="2">
        <v>2</v>
      </c>
      <c r="B3549" s="2" t="s">
        <v>1466</v>
      </c>
      <c r="C3549" s="2" t="s">
        <v>1467</v>
      </c>
      <c r="D3549" s="2" t="s">
        <v>8131</v>
      </c>
      <c r="E3549" s="10"/>
      <c r="F3549" s="10"/>
      <c r="G3549" s="2" t="s">
        <v>8132</v>
      </c>
      <c r="H3549" s="2" t="s">
        <v>304</v>
      </c>
      <c r="I3549" s="2" t="s">
        <v>1478</v>
      </c>
      <c r="J3549" s="2" t="s">
        <v>973</v>
      </c>
      <c r="K3549" s="2" t="s">
        <v>966</v>
      </c>
      <c r="L3549" s="2" t="s">
        <v>959</v>
      </c>
      <c r="M3549" s="2" t="s">
        <v>960</v>
      </c>
      <c r="N3549" s="2" t="s">
        <v>967</v>
      </c>
      <c r="O3549" s="2">
        <v>3548</v>
      </c>
    </row>
    <row r="3550" spans="1:15" x14ac:dyDescent="0.35">
      <c r="A3550" s="4">
        <v>2</v>
      </c>
      <c r="B3550" s="4" t="s">
        <v>1466</v>
      </c>
      <c r="C3550" s="4" t="s">
        <v>1467</v>
      </c>
      <c r="D3550" s="4" t="s">
        <v>8133</v>
      </c>
      <c r="E3550" s="10"/>
      <c r="F3550" s="10"/>
      <c r="G3550" s="4" t="s">
        <v>8134</v>
      </c>
      <c r="H3550" s="4" t="s">
        <v>304</v>
      </c>
      <c r="I3550" s="4" t="s">
        <v>1478</v>
      </c>
      <c r="J3550" s="4" t="s">
        <v>965</v>
      </c>
      <c r="K3550" s="4" t="s">
        <v>966</v>
      </c>
      <c r="L3550" s="4" t="s">
        <v>1031</v>
      </c>
      <c r="M3550" s="4" t="s">
        <v>960</v>
      </c>
      <c r="N3550" s="4" t="s">
        <v>967</v>
      </c>
      <c r="O3550" s="4">
        <v>3549</v>
      </c>
    </row>
    <row r="3551" spans="1:15" x14ac:dyDescent="0.35">
      <c r="A3551" s="2">
        <v>2</v>
      </c>
      <c r="B3551" s="2" t="s">
        <v>1466</v>
      </c>
      <c r="C3551" s="2" t="s">
        <v>1467</v>
      </c>
      <c r="D3551" s="2" t="s">
        <v>8135</v>
      </c>
      <c r="E3551" s="10"/>
      <c r="F3551" s="10"/>
      <c r="G3551" s="2" t="s">
        <v>8136</v>
      </c>
      <c r="H3551" s="2" t="s">
        <v>304</v>
      </c>
      <c r="I3551" s="2" t="s">
        <v>1478</v>
      </c>
      <c r="J3551" s="2" t="s">
        <v>957</v>
      </c>
      <c r="K3551" s="2" t="s">
        <v>966</v>
      </c>
      <c r="L3551" s="2" t="s">
        <v>959</v>
      </c>
      <c r="M3551" s="2" t="s">
        <v>960</v>
      </c>
      <c r="N3551" s="2" t="s">
        <v>2350</v>
      </c>
      <c r="O3551" s="2">
        <v>3550</v>
      </c>
    </row>
    <row r="3552" spans="1:15" x14ac:dyDescent="0.35">
      <c r="A3552" s="4">
        <v>2</v>
      </c>
      <c r="B3552" s="4" t="s">
        <v>1466</v>
      </c>
      <c r="C3552" s="4" t="s">
        <v>1467</v>
      </c>
      <c r="D3552" s="4" t="s">
        <v>8137</v>
      </c>
      <c r="E3552" s="10"/>
      <c r="F3552" s="10"/>
      <c r="G3552" s="4" t="s">
        <v>8138</v>
      </c>
      <c r="H3552" s="4" t="s">
        <v>304</v>
      </c>
      <c r="I3552" s="4" t="s">
        <v>1478</v>
      </c>
      <c r="J3552" s="4" t="s">
        <v>957</v>
      </c>
      <c r="K3552" s="4" t="s">
        <v>966</v>
      </c>
      <c r="L3552" s="4" t="s">
        <v>959</v>
      </c>
      <c r="M3552" s="4" t="s">
        <v>960</v>
      </c>
      <c r="N3552" s="4" t="s">
        <v>961</v>
      </c>
      <c r="O3552" s="4">
        <v>3551</v>
      </c>
    </row>
    <row r="3553" spans="1:15" x14ac:dyDescent="0.35">
      <c r="A3553" s="2">
        <v>2</v>
      </c>
      <c r="B3553" s="2" t="s">
        <v>1466</v>
      </c>
      <c r="C3553" s="2" t="s">
        <v>1467</v>
      </c>
      <c r="D3553" s="2" t="s">
        <v>8139</v>
      </c>
      <c r="E3553" s="10"/>
      <c r="F3553" s="10"/>
      <c r="G3553" s="2" t="s">
        <v>459</v>
      </c>
      <c r="H3553" s="2" t="s">
        <v>304</v>
      </c>
      <c r="I3553" s="2" t="s">
        <v>1478</v>
      </c>
      <c r="J3553" s="2" t="s">
        <v>957</v>
      </c>
      <c r="K3553" s="2" t="s">
        <v>966</v>
      </c>
      <c r="L3553" s="2" t="s">
        <v>959</v>
      </c>
      <c r="M3553" s="2" t="s">
        <v>960</v>
      </c>
      <c r="N3553" s="2" t="s">
        <v>1245</v>
      </c>
      <c r="O3553" s="2">
        <v>3552</v>
      </c>
    </row>
    <row r="3554" spans="1:15" x14ac:dyDescent="0.35">
      <c r="A3554" s="4">
        <v>2</v>
      </c>
      <c r="B3554" s="4" t="s">
        <v>1466</v>
      </c>
      <c r="C3554" s="4" t="s">
        <v>1467</v>
      </c>
      <c r="D3554" s="4" t="s">
        <v>8140</v>
      </c>
      <c r="E3554" s="10"/>
      <c r="F3554" s="10"/>
      <c r="G3554" s="4" t="s">
        <v>8141</v>
      </c>
      <c r="H3554" s="4" t="s">
        <v>304</v>
      </c>
      <c r="I3554" s="4" t="s">
        <v>1478</v>
      </c>
      <c r="J3554" s="4" t="s">
        <v>973</v>
      </c>
      <c r="K3554" s="4" t="s">
        <v>966</v>
      </c>
      <c r="L3554" s="4" t="s">
        <v>1031</v>
      </c>
      <c r="M3554" s="4" t="s">
        <v>960</v>
      </c>
      <c r="N3554" s="4" t="s">
        <v>967</v>
      </c>
      <c r="O3554" s="4">
        <v>3553</v>
      </c>
    </row>
    <row r="3555" spans="1:15" x14ac:dyDescent="0.35">
      <c r="A3555" s="2">
        <v>2</v>
      </c>
      <c r="B3555" s="2" t="s">
        <v>1466</v>
      </c>
      <c r="C3555" s="2" t="s">
        <v>1467</v>
      </c>
      <c r="D3555" s="2" t="s">
        <v>8142</v>
      </c>
      <c r="E3555" s="10"/>
      <c r="F3555" s="10"/>
      <c r="G3555" s="2" t="s">
        <v>8143</v>
      </c>
      <c r="H3555" s="2" t="s">
        <v>304</v>
      </c>
      <c r="I3555" s="2" t="s">
        <v>1478</v>
      </c>
      <c r="J3555" s="2" t="s">
        <v>973</v>
      </c>
      <c r="K3555" s="2" t="s">
        <v>966</v>
      </c>
      <c r="L3555" s="2" t="s">
        <v>959</v>
      </c>
      <c r="M3555" s="2" t="s">
        <v>960</v>
      </c>
      <c r="N3555" s="2" t="s">
        <v>967</v>
      </c>
      <c r="O3555" s="2">
        <v>3554</v>
      </c>
    </row>
    <row r="3556" spans="1:15" x14ac:dyDescent="0.35">
      <c r="A3556" s="4">
        <v>2</v>
      </c>
      <c r="B3556" s="4" t="s">
        <v>1466</v>
      </c>
      <c r="C3556" s="4" t="s">
        <v>1467</v>
      </c>
      <c r="D3556" s="4" t="s">
        <v>8144</v>
      </c>
      <c r="E3556" s="10"/>
      <c r="F3556" s="10"/>
      <c r="G3556" s="4" t="s">
        <v>609</v>
      </c>
      <c r="H3556" s="4" t="s">
        <v>304</v>
      </c>
      <c r="I3556" s="4" t="s">
        <v>1478</v>
      </c>
      <c r="J3556" s="4" t="s">
        <v>957</v>
      </c>
      <c r="K3556" s="4" t="s">
        <v>966</v>
      </c>
      <c r="L3556" s="4" t="s">
        <v>959</v>
      </c>
      <c r="M3556" s="4" t="s">
        <v>960</v>
      </c>
      <c r="N3556" s="4" t="s">
        <v>1245</v>
      </c>
      <c r="O3556" s="4">
        <v>3555</v>
      </c>
    </row>
    <row r="3557" spans="1:15" x14ac:dyDescent="0.35">
      <c r="A3557" s="2">
        <v>2</v>
      </c>
      <c r="B3557" s="2" t="s">
        <v>1466</v>
      </c>
      <c r="C3557" s="2" t="s">
        <v>1467</v>
      </c>
      <c r="D3557" s="2" t="s">
        <v>1323</v>
      </c>
      <c r="E3557" s="10"/>
      <c r="F3557" s="10"/>
      <c r="G3557" s="2" t="s">
        <v>739</v>
      </c>
      <c r="H3557" s="2" t="s">
        <v>304</v>
      </c>
      <c r="I3557" s="2" t="s">
        <v>1478</v>
      </c>
      <c r="J3557" s="2" t="s">
        <v>957</v>
      </c>
      <c r="K3557" s="2" t="s">
        <v>966</v>
      </c>
      <c r="L3557" s="2" t="s">
        <v>959</v>
      </c>
      <c r="M3557" s="2" t="s">
        <v>960</v>
      </c>
      <c r="N3557" s="2" t="s">
        <v>1245</v>
      </c>
      <c r="O3557" s="2">
        <v>3556</v>
      </c>
    </row>
    <row r="3558" spans="1:15" x14ac:dyDescent="0.35">
      <c r="A3558" s="4">
        <v>2</v>
      </c>
      <c r="B3558" s="4" t="s">
        <v>1466</v>
      </c>
      <c r="C3558" s="4" t="s">
        <v>1467</v>
      </c>
      <c r="D3558" s="4" t="s">
        <v>8145</v>
      </c>
      <c r="E3558" s="10"/>
      <c r="F3558" s="10"/>
      <c r="G3558" s="4" t="s">
        <v>8146</v>
      </c>
      <c r="H3558" s="4" t="s">
        <v>304</v>
      </c>
      <c r="I3558" s="4" t="s">
        <v>1478</v>
      </c>
      <c r="J3558" s="4" t="s">
        <v>965</v>
      </c>
      <c r="K3558" s="4" t="s">
        <v>966</v>
      </c>
      <c r="L3558" s="4" t="s">
        <v>959</v>
      </c>
      <c r="M3558" s="4" t="s">
        <v>960</v>
      </c>
      <c r="N3558" s="4" t="s">
        <v>967</v>
      </c>
      <c r="O3558" s="4">
        <v>3557</v>
      </c>
    </row>
    <row r="3559" spans="1:15" x14ac:dyDescent="0.35">
      <c r="A3559" s="2">
        <v>2</v>
      </c>
      <c r="B3559" s="2" t="s">
        <v>1466</v>
      </c>
      <c r="C3559" s="2" t="s">
        <v>1467</v>
      </c>
      <c r="D3559" s="2" t="s">
        <v>8147</v>
      </c>
      <c r="E3559" s="10"/>
      <c r="F3559" s="10"/>
      <c r="G3559" s="2" t="s">
        <v>8148</v>
      </c>
      <c r="H3559" s="2" t="s">
        <v>304</v>
      </c>
      <c r="I3559" s="2" t="s">
        <v>1478</v>
      </c>
      <c r="J3559" s="2" t="s">
        <v>957</v>
      </c>
      <c r="K3559" s="2" t="s">
        <v>966</v>
      </c>
      <c r="L3559" s="2" t="s">
        <v>959</v>
      </c>
      <c r="M3559" s="2" t="s">
        <v>960</v>
      </c>
      <c r="N3559" s="2" t="s">
        <v>961</v>
      </c>
      <c r="O3559" s="2">
        <v>3558</v>
      </c>
    </row>
    <row r="3560" spans="1:15" x14ac:dyDescent="0.35">
      <c r="A3560" s="4">
        <v>2</v>
      </c>
      <c r="B3560" s="4" t="s">
        <v>1466</v>
      </c>
      <c r="C3560" s="4" t="s">
        <v>1467</v>
      </c>
      <c r="D3560" s="4" t="s">
        <v>8149</v>
      </c>
      <c r="E3560" s="10"/>
      <c r="F3560" s="10"/>
      <c r="G3560" s="4" t="s">
        <v>8150</v>
      </c>
      <c r="H3560" s="4" t="s">
        <v>304</v>
      </c>
      <c r="I3560" s="4" t="s">
        <v>1478</v>
      </c>
      <c r="J3560" s="4" t="s">
        <v>965</v>
      </c>
      <c r="K3560" s="4" t="s">
        <v>966</v>
      </c>
      <c r="L3560" s="4" t="s">
        <v>1031</v>
      </c>
      <c r="M3560" s="4" t="s">
        <v>960</v>
      </c>
      <c r="N3560" s="4" t="s">
        <v>967</v>
      </c>
      <c r="O3560" s="4">
        <v>3559</v>
      </c>
    </row>
    <row r="3561" spans="1:15" x14ac:dyDescent="0.35">
      <c r="A3561" s="2">
        <v>2</v>
      </c>
      <c r="B3561" s="2" t="s">
        <v>1466</v>
      </c>
      <c r="C3561" s="2" t="s">
        <v>1467</v>
      </c>
      <c r="D3561" s="2" t="s">
        <v>5717</v>
      </c>
      <c r="E3561" s="10"/>
      <c r="F3561" s="10"/>
      <c r="G3561" s="2" t="s">
        <v>8151</v>
      </c>
      <c r="H3561" s="2" t="s">
        <v>304</v>
      </c>
      <c r="I3561" s="2" t="s">
        <v>1478</v>
      </c>
      <c r="J3561" s="2" t="s">
        <v>973</v>
      </c>
      <c r="K3561" s="2" t="s">
        <v>966</v>
      </c>
      <c r="L3561" s="2" t="s">
        <v>1031</v>
      </c>
      <c r="M3561" s="2" t="s">
        <v>960</v>
      </c>
      <c r="N3561" s="2" t="s">
        <v>967</v>
      </c>
      <c r="O3561" s="2">
        <v>3560</v>
      </c>
    </row>
    <row r="3562" spans="1:15" x14ac:dyDescent="0.35">
      <c r="A3562" s="4">
        <v>2</v>
      </c>
      <c r="B3562" s="4" t="s">
        <v>1466</v>
      </c>
      <c r="C3562" s="4" t="s">
        <v>1467</v>
      </c>
      <c r="D3562" s="4" t="s">
        <v>8152</v>
      </c>
      <c r="E3562" s="10"/>
      <c r="F3562" s="10"/>
      <c r="G3562" s="4" t="s">
        <v>659</v>
      </c>
      <c r="H3562" s="4" t="s">
        <v>304</v>
      </c>
      <c r="I3562" s="4" t="s">
        <v>1478</v>
      </c>
      <c r="J3562" s="4" t="s">
        <v>957</v>
      </c>
      <c r="K3562" s="4" t="s">
        <v>966</v>
      </c>
      <c r="L3562" s="4" t="s">
        <v>959</v>
      </c>
      <c r="M3562" s="4" t="s">
        <v>960</v>
      </c>
      <c r="N3562" s="4" t="s">
        <v>1245</v>
      </c>
      <c r="O3562" s="4">
        <v>3561</v>
      </c>
    </row>
    <row r="3563" spans="1:15" x14ac:dyDescent="0.35">
      <c r="A3563" s="2">
        <v>2</v>
      </c>
      <c r="B3563" s="2" t="s">
        <v>1466</v>
      </c>
      <c r="C3563" s="2" t="s">
        <v>1467</v>
      </c>
      <c r="D3563" s="2" t="s">
        <v>8153</v>
      </c>
      <c r="E3563" s="10"/>
      <c r="F3563" s="10"/>
      <c r="G3563" s="2" t="s">
        <v>8154</v>
      </c>
      <c r="H3563" s="2" t="s">
        <v>304</v>
      </c>
      <c r="I3563" s="2" t="s">
        <v>1478</v>
      </c>
      <c r="J3563" s="2" t="s">
        <v>973</v>
      </c>
      <c r="K3563" s="2" t="s">
        <v>966</v>
      </c>
      <c r="L3563" s="2" t="s">
        <v>959</v>
      </c>
      <c r="M3563" s="2" t="s">
        <v>960</v>
      </c>
      <c r="N3563" s="2" t="s">
        <v>967</v>
      </c>
      <c r="O3563" s="2">
        <v>3562</v>
      </c>
    </row>
    <row r="3564" spans="1:15" x14ac:dyDescent="0.35">
      <c r="A3564" s="4">
        <v>2</v>
      </c>
      <c r="B3564" s="4" t="s">
        <v>1466</v>
      </c>
      <c r="C3564" s="4" t="s">
        <v>1467</v>
      </c>
      <c r="D3564" s="4" t="s">
        <v>8155</v>
      </c>
      <c r="E3564" s="10"/>
      <c r="F3564" s="10"/>
      <c r="G3564" s="4" t="s">
        <v>8156</v>
      </c>
      <c r="H3564" s="4" t="s">
        <v>304</v>
      </c>
      <c r="I3564" s="4" t="s">
        <v>1478</v>
      </c>
      <c r="J3564" s="4" t="s">
        <v>957</v>
      </c>
      <c r="K3564" s="4" t="s">
        <v>966</v>
      </c>
      <c r="L3564" s="4" t="s">
        <v>959</v>
      </c>
      <c r="M3564" s="4" t="s">
        <v>960</v>
      </c>
      <c r="N3564" s="4" t="s">
        <v>1245</v>
      </c>
      <c r="O3564" s="4">
        <v>3563</v>
      </c>
    </row>
    <row r="3565" spans="1:15" x14ac:dyDescent="0.35">
      <c r="A3565" s="2">
        <v>2</v>
      </c>
      <c r="B3565" s="2" t="s">
        <v>1466</v>
      </c>
      <c r="C3565" s="2" t="s">
        <v>1467</v>
      </c>
      <c r="D3565" s="2" t="s">
        <v>8157</v>
      </c>
      <c r="E3565" s="10"/>
      <c r="F3565" s="10"/>
      <c r="G3565" s="2" t="s">
        <v>8158</v>
      </c>
      <c r="H3565" s="2" t="s">
        <v>304</v>
      </c>
      <c r="I3565" s="2" t="s">
        <v>1478</v>
      </c>
      <c r="J3565" s="2" t="s">
        <v>965</v>
      </c>
      <c r="K3565" s="2" t="s">
        <v>966</v>
      </c>
      <c r="L3565" s="2" t="s">
        <v>959</v>
      </c>
      <c r="M3565" s="2" t="s">
        <v>960</v>
      </c>
      <c r="N3565" s="2" t="s">
        <v>967</v>
      </c>
      <c r="O3565" s="2">
        <v>3564</v>
      </c>
    </row>
    <row r="3566" spans="1:15" x14ac:dyDescent="0.35">
      <c r="A3566" s="4">
        <v>2</v>
      </c>
      <c r="B3566" s="4" t="s">
        <v>1466</v>
      </c>
      <c r="C3566" s="4" t="s">
        <v>1467</v>
      </c>
      <c r="D3566" s="4" t="s">
        <v>8159</v>
      </c>
      <c r="E3566" s="10"/>
      <c r="F3566" s="10"/>
      <c r="G3566" s="4" t="s">
        <v>8160</v>
      </c>
      <c r="H3566" s="4" t="s">
        <v>304</v>
      </c>
      <c r="I3566" s="4" t="s">
        <v>1478</v>
      </c>
      <c r="J3566" s="4" t="s">
        <v>973</v>
      </c>
      <c r="K3566" s="4" t="s">
        <v>966</v>
      </c>
      <c r="L3566" s="4" t="s">
        <v>1031</v>
      </c>
      <c r="M3566" s="4" t="s">
        <v>960</v>
      </c>
      <c r="N3566" s="4" t="s">
        <v>967</v>
      </c>
      <c r="O3566" s="4">
        <v>3565</v>
      </c>
    </row>
    <row r="3567" spans="1:15" x14ac:dyDescent="0.35">
      <c r="A3567" s="2">
        <v>2</v>
      </c>
      <c r="B3567" s="2" t="s">
        <v>1466</v>
      </c>
      <c r="C3567" s="2" t="s">
        <v>1467</v>
      </c>
      <c r="D3567" s="2" t="s">
        <v>8161</v>
      </c>
      <c r="E3567" s="10"/>
      <c r="F3567" s="10"/>
      <c r="G3567" s="2" t="s">
        <v>8162</v>
      </c>
      <c r="H3567" s="2" t="s">
        <v>304</v>
      </c>
      <c r="I3567" s="2" t="s">
        <v>1478</v>
      </c>
      <c r="J3567" s="2" t="s">
        <v>965</v>
      </c>
      <c r="K3567" s="2" t="s">
        <v>966</v>
      </c>
      <c r="L3567" s="2" t="s">
        <v>959</v>
      </c>
      <c r="M3567" s="2" t="s">
        <v>960</v>
      </c>
      <c r="N3567" s="2" t="s">
        <v>967</v>
      </c>
      <c r="O3567" s="2">
        <v>3566</v>
      </c>
    </row>
    <row r="3568" spans="1:15" x14ac:dyDescent="0.35">
      <c r="A3568" s="4">
        <v>2</v>
      </c>
      <c r="B3568" s="4" t="s">
        <v>1466</v>
      </c>
      <c r="C3568" s="4" t="s">
        <v>1467</v>
      </c>
      <c r="D3568" s="4" t="s">
        <v>8163</v>
      </c>
      <c r="E3568" s="10"/>
      <c r="F3568" s="10"/>
      <c r="G3568" s="4" t="s">
        <v>8164</v>
      </c>
      <c r="H3568" s="4" t="s">
        <v>304</v>
      </c>
      <c r="I3568" s="4" t="s">
        <v>1478</v>
      </c>
      <c r="J3568" s="4" t="s">
        <v>973</v>
      </c>
      <c r="K3568" s="4" t="s">
        <v>966</v>
      </c>
      <c r="L3568" s="4" t="s">
        <v>1031</v>
      </c>
      <c r="M3568" s="4" t="s">
        <v>960</v>
      </c>
      <c r="N3568" s="4" t="s">
        <v>967</v>
      </c>
      <c r="O3568" s="4">
        <v>3567</v>
      </c>
    </row>
    <row r="3569" spans="1:15" x14ac:dyDescent="0.35">
      <c r="A3569" s="2">
        <v>2</v>
      </c>
      <c r="B3569" s="2" t="s">
        <v>1466</v>
      </c>
      <c r="C3569" s="2" t="s">
        <v>1467</v>
      </c>
      <c r="D3569" s="2" t="s">
        <v>8165</v>
      </c>
      <c r="E3569" s="10"/>
      <c r="F3569" s="10"/>
      <c r="G3569" s="2" t="s">
        <v>8166</v>
      </c>
      <c r="H3569" s="2" t="s">
        <v>304</v>
      </c>
      <c r="I3569" s="2" t="s">
        <v>1478</v>
      </c>
      <c r="J3569" s="2" t="s">
        <v>973</v>
      </c>
      <c r="K3569" s="2" t="s">
        <v>966</v>
      </c>
      <c r="L3569" s="2" t="s">
        <v>1031</v>
      </c>
      <c r="M3569" s="2" t="s">
        <v>960</v>
      </c>
      <c r="N3569" s="2" t="s">
        <v>967</v>
      </c>
      <c r="O3569" s="2">
        <v>3568</v>
      </c>
    </row>
    <row r="3570" spans="1:15" x14ac:dyDescent="0.35">
      <c r="A3570" s="4">
        <v>2</v>
      </c>
      <c r="B3570" s="4" t="s">
        <v>1466</v>
      </c>
      <c r="C3570" s="4" t="s">
        <v>1467</v>
      </c>
      <c r="D3570" s="4" t="s">
        <v>8167</v>
      </c>
      <c r="E3570" s="10"/>
      <c r="F3570" s="10"/>
      <c r="G3570" s="4" t="s">
        <v>8168</v>
      </c>
      <c r="H3570" s="4" t="s">
        <v>304</v>
      </c>
      <c r="I3570" s="4" t="s">
        <v>1478</v>
      </c>
      <c r="J3570" s="4" t="s">
        <v>957</v>
      </c>
      <c r="K3570" s="4" t="s">
        <v>966</v>
      </c>
      <c r="L3570" s="4" t="s">
        <v>959</v>
      </c>
      <c r="M3570" s="4" t="s">
        <v>960</v>
      </c>
      <c r="N3570" s="4" t="s">
        <v>961</v>
      </c>
      <c r="O3570" s="4">
        <v>3569</v>
      </c>
    </row>
    <row r="3571" spans="1:15" x14ac:dyDescent="0.35">
      <c r="A3571" s="2">
        <v>2</v>
      </c>
      <c r="B3571" s="2" t="s">
        <v>1466</v>
      </c>
      <c r="C3571" s="2" t="s">
        <v>1467</v>
      </c>
      <c r="D3571" s="2" t="s">
        <v>8169</v>
      </c>
      <c r="E3571" s="10"/>
      <c r="F3571" s="10"/>
      <c r="G3571" s="2" t="s">
        <v>8170</v>
      </c>
      <c r="H3571" s="2" t="s">
        <v>304</v>
      </c>
      <c r="I3571" s="2" t="s">
        <v>1478</v>
      </c>
      <c r="J3571" s="2" t="s">
        <v>957</v>
      </c>
      <c r="K3571" s="2" t="s">
        <v>966</v>
      </c>
      <c r="L3571" s="2" t="s">
        <v>959</v>
      </c>
      <c r="M3571" s="2" t="s">
        <v>960</v>
      </c>
      <c r="N3571" s="2" t="s">
        <v>961</v>
      </c>
      <c r="O3571" s="2">
        <v>3570</v>
      </c>
    </row>
    <row r="3572" spans="1:15" x14ac:dyDescent="0.35">
      <c r="A3572" s="4">
        <v>2</v>
      </c>
      <c r="B3572" s="4" t="s">
        <v>1466</v>
      </c>
      <c r="C3572" s="4" t="s">
        <v>1467</v>
      </c>
      <c r="D3572" s="4" t="s">
        <v>8171</v>
      </c>
      <c r="E3572" s="10"/>
      <c r="F3572" s="10"/>
      <c r="G3572" s="4" t="s">
        <v>8172</v>
      </c>
      <c r="H3572" s="4" t="s">
        <v>304</v>
      </c>
      <c r="I3572" s="4" t="s">
        <v>1478</v>
      </c>
      <c r="J3572" s="4" t="s">
        <v>965</v>
      </c>
      <c r="K3572" s="4" t="s">
        <v>966</v>
      </c>
      <c r="L3572" s="4" t="s">
        <v>1031</v>
      </c>
      <c r="M3572" s="4" t="s">
        <v>960</v>
      </c>
      <c r="N3572" s="4" t="s">
        <v>967</v>
      </c>
      <c r="O3572" s="4">
        <v>3571</v>
      </c>
    </row>
    <row r="3573" spans="1:15" x14ac:dyDescent="0.35">
      <c r="A3573" s="2">
        <v>2</v>
      </c>
      <c r="B3573" s="2" t="s">
        <v>1466</v>
      </c>
      <c r="C3573" s="2" t="s">
        <v>1467</v>
      </c>
      <c r="D3573" s="2" t="s">
        <v>8173</v>
      </c>
      <c r="E3573" s="10"/>
      <c r="F3573" s="10"/>
      <c r="G3573" s="2" t="s">
        <v>8174</v>
      </c>
      <c r="H3573" s="2" t="s">
        <v>304</v>
      </c>
      <c r="I3573" s="2" t="s">
        <v>1478</v>
      </c>
      <c r="J3573" s="2" t="s">
        <v>965</v>
      </c>
      <c r="K3573" s="2" t="s">
        <v>966</v>
      </c>
      <c r="L3573" s="2" t="s">
        <v>959</v>
      </c>
      <c r="M3573" s="2" t="s">
        <v>960</v>
      </c>
      <c r="N3573" s="2" t="s">
        <v>967</v>
      </c>
      <c r="O3573" s="2">
        <v>3572</v>
      </c>
    </row>
    <row r="3574" spans="1:15" x14ac:dyDescent="0.35">
      <c r="A3574" s="4">
        <v>2</v>
      </c>
      <c r="B3574" s="4" t="s">
        <v>1466</v>
      </c>
      <c r="C3574" s="4" t="s">
        <v>1467</v>
      </c>
      <c r="D3574" s="4" t="s">
        <v>8175</v>
      </c>
      <c r="E3574" s="10"/>
      <c r="F3574" s="10"/>
      <c r="G3574" s="4" t="s">
        <v>8176</v>
      </c>
      <c r="H3574" s="4" t="s">
        <v>304</v>
      </c>
      <c r="I3574" s="4" t="s">
        <v>1478</v>
      </c>
      <c r="J3574" s="4" t="s">
        <v>957</v>
      </c>
      <c r="K3574" s="4" t="s">
        <v>966</v>
      </c>
      <c r="L3574" s="4" t="s">
        <v>959</v>
      </c>
      <c r="M3574" s="4" t="s">
        <v>960</v>
      </c>
      <c r="N3574" s="4" t="s">
        <v>1245</v>
      </c>
      <c r="O3574" s="4">
        <v>3573</v>
      </c>
    </row>
    <row r="3575" spans="1:15" x14ac:dyDescent="0.35">
      <c r="A3575" s="2">
        <v>2</v>
      </c>
      <c r="B3575" s="2" t="s">
        <v>1466</v>
      </c>
      <c r="C3575" s="2" t="s">
        <v>1467</v>
      </c>
      <c r="D3575" s="2" t="s">
        <v>8177</v>
      </c>
      <c r="E3575" s="10"/>
      <c r="F3575" s="10"/>
      <c r="G3575" s="2" t="s">
        <v>8178</v>
      </c>
      <c r="H3575" s="2" t="s">
        <v>304</v>
      </c>
      <c r="I3575" s="2" t="s">
        <v>1478</v>
      </c>
      <c r="J3575" s="2" t="s">
        <v>973</v>
      </c>
      <c r="K3575" s="2" t="s">
        <v>966</v>
      </c>
      <c r="L3575" s="2" t="s">
        <v>959</v>
      </c>
      <c r="M3575" s="2" t="s">
        <v>960</v>
      </c>
      <c r="N3575" s="2" t="s">
        <v>967</v>
      </c>
      <c r="O3575" s="2">
        <v>3574</v>
      </c>
    </row>
    <row r="3576" spans="1:15" x14ac:dyDescent="0.35">
      <c r="A3576" s="4">
        <v>2</v>
      </c>
      <c r="B3576" s="4" t="s">
        <v>1466</v>
      </c>
      <c r="C3576" s="4" t="s">
        <v>1467</v>
      </c>
      <c r="D3576" s="4" t="s">
        <v>8179</v>
      </c>
      <c r="E3576" s="10"/>
      <c r="F3576" s="10"/>
      <c r="G3576" s="4" t="s">
        <v>8180</v>
      </c>
      <c r="H3576" s="4" t="s">
        <v>304</v>
      </c>
      <c r="I3576" s="4" t="s">
        <v>1478</v>
      </c>
      <c r="J3576" s="4" t="s">
        <v>965</v>
      </c>
      <c r="K3576" s="4" t="s">
        <v>966</v>
      </c>
      <c r="L3576" s="4" t="s">
        <v>1031</v>
      </c>
      <c r="M3576" s="4" t="s">
        <v>960</v>
      </c>
      <c r="N3576" s="4" t="s">
        <v>967</v>
      </c>
      <c r="O3576" s="4">
        <v>3575</v>
      </c>
    </row>
    <row r="3577" spans="1:15" x14ac:dyDescent="0.35">
      <c r="A3577" s="2">
        <v>2</v>
      </c>
      <c r="B3577" s="2" t="s">
        <v>1466</v>
      </c>
      <c r="C3577" s="2" t="s">
        <v>1467</v>
      </c>
      <c r="D3577" s="2" t="s">
        <v>8181</v>
      </c>
      <c r="E3577" s="10"/>
      <c r="F3577" s="10"/>
      <c r="G3577" s="2" t="s">
        <v>8182</v>
      </c>
      <c r="H3577" s="2" t="s">
        <v>304</v>
      </c>
      <c r="I3577" s="2" t="s">
        <v>1478</v>
      </c>
      <c r="J3577" s="2" t="s">
        <v>965</v>
      </c>
      <c r="K3577" s="2" t="s">
        <v>966</v>
      </c>
      <c r="L3577" s="2" t="s">
        <v>959</v>
      </c>
      <c r="M3577" s="2" t="s">
        <v>960</v>
      </c>
      <c r="N3577" s="2" t="s">
        <v>967</v>
      </c>
      <c r="O3577" s="2">
        <v>3576</v>
      </c>
    </row>
    <row r="3578" spans="1:15" x14ac:dyDescent="0.35">
      <c r="A3578" s="4">
        <v>2</v>
      </c>
      <c r="B3578" s="4" t="s">
        <v>1466</v>
      </c>
      <c r="C3578" s="4" t="s">
        <v>1467</v>
      </c>
      <c r="D3578" s="4" t="s">
        <v>8183</v>
      </c>
      <c r="E3578" s="10"/>
      <c r="F3578" s="10"/>
      <c r="G3578" s="4" t="s">
        <v>8184</v>
      </c>
      <c r="H3578" s="4" t="s">
        <v>304</v>
      </c>
      <c r="I3578" s="4" t="s">
        <v>1478</v>
      </c>
      <c r="J3578" s="4" t="s">
        <v>957</v>
      </c>
      <c r="K3578" s="4" t="s">
        <v>966</v>
      </c>
      <c r="L3578" s="4" t="s">
        <v>959</v>
      </c>
      <c r="M3578" s="4" t="s">
        <v>960</v>
      </c>
      <c r="N3578" s="4" t="s">
        <v>961</v>
      </c>
      <c r="O3578" s="4">
        <v>3577</v>
      </c>
    </row>
    <row r="3579" spans="1:15" x14ac:dyDescent="0.35">
      <c r="A3579" s="2">
        <v>2</v>
      </c>
      <c r="B3579" s="2" t="s">
        <v>1466</v>
      </c>
      <c r="C3579" s="2" t="s">
        <v>1467</v>
      </c>
      <c r="D3579" s="2" t="s">
        <v>8185</v>
      </c>
      <c r="E3579" s="10"/>
      <c r="F3579" s="10"/>
      <c r="G3579" s="2" t="s">
        <v>8186</v>
      </c>
      <c r="H3579" s="2" t="s">
        <v>304</v>
      </c>
      <c r="I3579" s="2" t="s">
        <v>1478</v>
      </c>
      <c r="J3579" s="2" t="s">
        <v>957</v>
      </c>
      <c r="K3579" s="2" t="s">
        <v>966</v>
      </c>
      <c r="L3579" s="2" t="s">
        <v>1031</v>
      </c>
      <c r="M3579" s="2" t="s">
        <v>960</v>
      </c>
      <c r="N3579" s="2" t="s">
        <v>967</v>
      </c>
      <c r="O3579" s="2">
        <v>3578</v>
      </c>
    </row>
    <row r="3580" spans="1:15" x14ac:dyDescent="0.35">
      <c r="A3580" s="4">
        <v>2</v>
      </c>
      <c r="B3580" s="4" t="s">
        <v>1466</v>
      </c>
      <c r="C3580" s="4" t="s">
        <v>1467</v>
      </c>
      <c r="D3580" s="4" t="s">
        <v>8187</v>
      </c>
      <c r="E3580" s="10"/>
      <c r="F3580" s="10"/>
      <c r="G3580" s="4" t="s">
        <v>8188</v>
      </c>
      <c r="H3580" s="4" t="s">
        <v>304</v>
      </c>
      <c r="I3580" s="4" t="s">
        <v>1478</v>
      </c>
      <c r="J3580" s="4" t="s">
        <v>957</v>
      </c>
      <c r="K3580" s="4" t="s">
        <v>966</v>
      </c>
      <c r="L3580" s="4" t="s">
        <v>959</v>
      </c>
      <c r="M3580" s="4" t="s">
        <v>960</v>
      </c>
      <c r="N3580" s="4" t="s">
        <v>961</v>
      </c>
      <c r="O3580" s="4">
        <v>3579</v>
      </c>
    </row>
    <row r="3581" spans="1:15" x14ac:dyDescent="0.35">
      <c r="A3581" s="2">
        <v>2</v>
      </c>
      <c r="B3581" s="2" t="s">
        <v>1466</v>
      </c>
      <c r="C3581" s="2" t="s">
        <v>1467</v>
      </c>
      <c r="D3581" s="2" t="s">
        <v>8189</v>
      </c>
      <c r="E3581" s="10"/>
      <c r="F3581" s="10"/>
      <c r="G3581" s="2" t="s">
        <v>8190</v>
      </c>
      <c r="H3581" s="2" t="s">
        <v>304</v>
      </c>
      <c r="I3581" s="2" t="s">
        <v>1478</v>
      </c>
      <c r="J3581" s="2" t="s">
        <v>965</v>
      </c>
      <c r="K3581" s="2" t="s">
        <v>966</v>
      </c>
      <c r="L3581" s="2" t="s">
        <v>1031</v>
      </c>
      <c r="M3581" s="2" t="s">
        <v>960</v>
      </c>
      <c r="N3581" s="2" t="s">
        <v>967</v>
      </c>
      <c r="O3581" s="2">
        <v>3580</v>
      </c>
    </row>
    <row r="3582" spans="1:15" x14ac:dyDescent="0.35">
      <c r="A3582" s="4">
        <v>2</v>
      </c>
      <c r="B3582" s="4" t="s">
        <v>1466</v>
      </c>
      <c r="C3582" s="4" t="s">
        <v>1467</v>
      </c>
      <c r="D3582" s="4" t="s">
        <v>8191</v>
      </c>
      <c r="E3582" s="10"/>
      <c r="F3582" s="10"/>
      <c r="G3582" s="4" t="s">
        <v>8192</v>
      </c>
      <c r="H3582" s="4" t="s">
        <v>304</v>
      </c>
      <c r="I3582" s="4" t="s">
        <v>1478</v>
      </c>
      <c r="J3582" s="4" t="s">
        <v>957</v>
      </c>
      <c r="K3582" s="4" t="s">
        <v>966</v>
      </c>
      <c r="L3582" s="4" t="s">
        <v>959</v>
      </c>
      <c r="M3582" s="4" t="s">
        <v>960</v>
      </c>
      <c r="N3582" s="4" t="s">
        <v>967</v>
      </c>
      <c r="O3582" s="4">
        <v>3581</v>
      </c>
    </row>
    <row r="3583" spans="1:15" x14ac:dyDescent="0.35">
      <c r="A3583" s="2">
        <v>2</v>
      </c>
      <c r="B3583" s="2" t="s">
        <v>1466</v>
      </c>
      <c r="C3583" s="2" t="s">
        <v>1467</v>
      </c>
      <c r="D3583" s="2" t="s">
        <v>8193</v>
      </c>
      <c r="E3583" s="10"/>
      <c r="F3583" s="10"/>
      <c r="G3583" s="2" t="s">
        <v>8194</v>
      </c>
      <c r="H3583" s="2" t="s">
        <v>304</v>
      </c>
      <c r="I3583" s="2" t="s">
        <v>1478</v>
      </c>
      <c r="J3583" s="2" t="s">
        <v>965</v>
      </c>
      <c r="K3583" s="2" t="s">
        <v>966</v>
      </c>
      <c r="L3583" s="2" t="s">
        <v>959</v>
      </c>
      <c r="M3583" s="2" t="s">
        <v>960</v>
      </c>
      <c r="N3583" s="2" t="s">
        <v>967</v>
      </c>
      <c r="O3583" s="2">
        <v>3582</v>
      </c>
    </row>
    <row r="3584" spans="1:15" x14ac:dyDescent="0.35">
      <c r="A3584" s="4">
        <v>2</v>
      </c>
      <c r="B3584" s="4" t="s">
        <v>1466</v>
      </c>
      <c r="C3584" s="4" t="s">
        <v>1467</v>
      </c>
      <c r="D3584" s="4" t="s">
        <v>8195</v>
      </c>
      <c r="E3584" s="10"/>
      <c r="F3584" s="10"/>
      <c r="G3584" s="4" t="s">
        <v>8196</v>
      </c>
      <c r="H3584" s="4" t="s">
        <v>304</v>
      </c>
      <c r="I3584" s="4" t="s">
        <v>1478</v>
      </c>
      <c r="J3584" s="4" t="s">
        <v>957</v>
      </c>
      <c r="K3584" s="4" t="s">
        <v>966</v>
      </c>
      <c r="L3584" s="4" t="s">
        <v>959</v>
      </c>
      <c r="M3584" s="4" t="s">
        <v>960</v>
      </c>
      <c r="N3584" s="4" t="s">
        <v>967</v>
      </c>
      <c r="O3584" s="4">
        <v>3583</v>
      </c>
    </row>
    <row r="3585" spans="1:15" x14ac:dyDescent="0.35">
      <c r="A3585" s="2">
        <v>2</v>
      </c>
      <c r="B3585" s="2" t="s">
        <v>1466</v>
      </c>
      <c r="C3585" s="2" t="s">
        <v>1467</v>
      </c>
      <c r="D3585" s="2" t="s">
        <v>8197</v>
      </c>
      <c r="E3585" s="10"/>
      <c r="F3585" s="10"/>
      <c r="G3585" s="2" t="s">
        <v>8198</v>
      </c>
      <c r="H3585" s="2" t="s">
        <v>304</v>
      </c>
      <c r="I3585" s="2" t="s">
        <v>1478</v>
      </c>
      <c r="J3585" s="2" t="s">
        <v>957</v>
      </c>
      <c r="K3585" s="2" t="s">
        <v>966</v>
      </c>
      <c r="L3585" s="2" t="s">
        <v>959</v>
      </c>
      <c r="M3585" s="2" t="s">
        <v>960</v>
      </c>
      <c r="N3585" s="2" t="s">
        <v>1245</v>
      </c>
      <c r="O3585" s="2">
        <v>3584</v>
      </c>
    </row>
    <row r="3586" spans="1:15" x14ac:dyDescent="0.35">
      <c r="A3586" s="4">
        <v>2</v>
      </c>
      <c r="B3586" s="4" t="s">
        <v>1466</v>
      </c>
      <c r="C3586" s="4" t="s">
        <v>1467</v>
      </c>
      <c r="D3586" s="4" t="s">
        <v>8199</v>
      </c>
      <c r="E3586" s="10"/>
      <c r="F3586" s="10"/>
      <c r="G3586" s="4" t="s">
        <v>8200</v>
      </c>
      <c r="H3586" s="4" t="s">
        <v>304</v>
      </c>
      <c r="I3586" s="4" t="s">
        <v>1478</v>
      </c>
      <c r="J3586" s="4" t="s">
        <v>973</v>
      </c>
      <c r="K3586" s="4" t="s">
        <v>966</v>
      </c>
      <c r="L3586" s="4" t="s">
        <v>959</v>
      </c>
      <c r="M3586" s="4" t="s">
        <v>960</v>
      </c>
      <c r="N3586" s="4" t="s">
        <v>967</v>
      </c>
      <c r="O3586" s="4">
        <v>3585</v>
      </c>
    </row>
    <row r="3587" spans="1:15" x14ac:dyDescent="0.35">
      <c r="A3587" s="2">
        <v>2</v>
      </c>
      <c r="B3587" s="2" t="s">
        <v>1466</v>
      </c>
      <c r="C3587" s="2" t="s">
        <v>1467</v>
      </c>
      <c r="D3587" s="2" t="s">
        <v>8201</v>
      </c>
      <c r="E3587" s="10"/>
      <c r="F3587" s="10"/>
      <c r="G3587" s="2" t="s">
        <v>8202</v>
      </c>
      <c r="H3587" s="2" t="s">
        <v>304</v>
      </c>
      <c r="I3587" s="2" t="s">
        <v>1478</v>
      </c>
      <c r="J3587" s="2" t="s">
        <v>957</v>
      </c>
      <c r="K3587" s="2" t="s">
        <v>966</v>
      </c>
      <c r="L3587" s="2" t="s">
        <v>959</v>
      </c>
      <c r="M3587" s="2" t="s">
        <v>960</v>
      </c>
      <c r="N3587" s="2" t="s">
        <v>961</v>
      </c>
      <c r="O3587" s="2">
        <v>3586</v>
      </c>
    </row>
    <row r="3588" spans="1:15" x14ac:dyDescent="0.35">
      <c r="A3588" s="4">
        <v>2</v>
      </c>
      <c r="B3588" s="4" t="s">
        <v>1466</v>
      </c>
      <c r="C3588" s="4" t="s">
        <v>1467</v>
      </c>
      <c r="D3588" s="4" t="s">
        <v>8203</v>
      </c>
      <c r="E3588" s="10"/>
      <c r="F3588" s="10"/>
      <c r="G3588" s="4" t="s">
        <v>8204</v>
      </c>
      <c r="H3588" s="4" t="s">
        <v>304</v>
      </c>
      <c r="I3588" s="4" t="s">
        <v>1478</v>
      </c>
      <c r="J3588" s="4" t="s">
        <v>957</v>
      </c>
      <c r="K3588" s="4" t="s">
        <v>966</v>
      </c>
      <c r="L3588" s="4" t="s">
        <v>959</v>
      </c>
      <c r="M3588" s="4" t="s">
        <v>960</v>
      </c>
      <c r="N3588" s="4" t="s">
        <v>1479</v>
      </c>
      <c r="O3588" s="4">
        <v>3587</v>
      </c>
    </row>
    <row r="3589" spans="1:15" x14ac:dyDescent="0.35">
      <c r="A3589" s="2">
        <v>2</v>
      </c>
      <c r="B3589" s="2" t="s">
        <v>1466</v>
      </c>
      <c r="C3589" s="2" t="s">
        <v>1467</v>
      </c>
      <c r="D3589" s="2" t="s">
        <v>8205</v>
      </c>
      <c r="E3589" s="10"/>
      <c r="F3589" s="10"/>
      <c r="G3589" s="2" t="s">
        <v>8206</v>
      </c>
      <c r="H3589" s="2" t="s">
        <v>304</v>
      </c>
      <c r="I3589" s="2" t="s">
        <v>1478</v>
      </c>
      <c r="J3589" s="2" t="s">
        <v>973</v>
      </c>
      <c r="K3589" s="2" t="s">
        <v>966</v>
      </c>
      <c r="L3589" s="2" t="s">
        <v>959</v>
      </c>
      <c r="M3589" s="2" t="s">
        <v>960</v>
      </c>
      <c r="N3589" s="2" t="s">
        <v>967</v>
      </c>
      <c r="O3589" s="2">
        <v>3588</v>
      </c>
    </row>
    <row r="3590" spans="1:15" x14ac:dyDescent="0.35">
      <c r="A3590" s="4">
        <v>2</v>
      </c>
      <c r="B3590" s="4" t="s">
        <v>1466</v>
      </c>
      <c r="C3590" s="4" t="s">
        <v>1467</v>
      </c>
      <c r="D3590" s="4" t="s">
        <v>8207</v>
      </c>
      <c r="E3590" s="10"/>
      <c r="F3590" s="10"/>
      <c r="G3590" s="4" t="s">
        <v>8208</v>
      </c>
      <c r="H3590" s="4" t="s">
        <v>304</v>
      </c>
      <c r="I3590" s="4" t="s">
        <v>1478</v>
      </c>
      <c r="J3590" s="4" t="s">
        <v>957</v>
      </c>
      <c r="K3590" s="4" t="s">
        <v>966</v>
      </c>
      <c r="L3590" s="4" t="s">
        <v>1031</v>
      </c>
      <c r="M3590" s="4" t="s">
        <v>960</v>
      </c>
      <c r="N3590" s="4" t="s">
        <v>1546</v>
      </c>
      <c r="O3590" s="4">
        <v>3589</v>
      </c>
    </row>
    <row r="3591" spans="1:15" x14ac:dyDescent="0.35">
      <c r="A3591" s="2">
        <v>2</v>
      </c>
      <c r="B3591" s="2" t="s">
        <v>1466</v>
      </c>
      <c r="C3591" s="2" t="s">
        <v>1467</v>
      </c>
      <c r="D3591" s="2" t="s">
        <v>8209</v>
      </c>
      <c r="E3591" s="10"/>
      <c r="F3591" s="10"/>
      <c r="G3591" s="2" t="s">
        <v>8210</v>
      </c>
      <c r="H3591" s="2" t="s">
        <v>304</v>
      </c>
      <c r="I3591" s="2" t="s">
        <v>1478</v>
      </c>
      <c r="J3591" s="2" t="s">
        <v>957</v>
      </c>
      <c r="K3591" s="2" t="s">
        <v>966</v>
      </c>
      <c r="L3591" s="2" t="s">
        <v>959</v>
      </c>
      <c r="M3591" s="2" t="s">
        <v>960</v>
      </c>
      <c r="N3591" s="2" t="s">
        <v>967</v>
      </c>
      <c r="O3591" s="2">
        <v>3590</v>
      </c>
    </row>
    <row r="3592" spans="1:15" x14ac:dyDescent="0.35">
      <c r="A3592" s="4">
        <v>2</v>
      </c>
      <c r="B3592" s="4" t="s">
        <v>1466</v>
      </c>
      <c r="C3592" s="4" t="s">
        <v>1467</v>
      </c>
      <c r="D3592" s="4" t="s">
        <v>8211</v>
      </c>
      <c r="E3592" s="10"/>
      <c r="F3592" s="10"/>
      <c r="G3592" s="4" t="s">
        <v>8212</v>
      </c>
      <c r="H3592" s="4" t="s">
        <v>304</v>
      </c>
      <c r="I3592" s="4" t="s">
        <v>1478</v>
      </c>
      <c r="J3592" s="4" t="s">
        <v>957</v>
      </c>
      <c r="K3592" s="4" t="s">
        <v>966</v>
      </c>
      <c r="L3592" s="4" t="s">
        <v>1031</v>
      </c>
      <c r="M3592" s="4" t="s">
        <v>960</v>
      </c>
      <c r="N3592" s="4" t="s">
        <v>967</v>
      </c>
      <c r="O3592" s="4">
        <v>3591</v>
      </c>
    </row>
    <row r="3593" spans="1:15" x14ac:dyDescent="0.35">
      <c r="A3593" s="2">
        <v>2</v>
      </c>
      <c r="B3593" s="2" t="s">
        <v>1466</v>
      </c>
      <c r="C3593" s="2" t="s">
        <v>1467</v>
      </c>
      <c r="D3593" s="2" t="s">
        <v>1293</v>
      </c>
      <c r="E3593" s="10"/>
      <c r="F3593" s="10"/>
      <c r="G3593" s="2" t="s">
        <v>436</v>
      </c>
      <c r="H3593" s="2" t="s">
        <v>304</v>
      </c>
      <c r="I3593" s="2" t="s">
        <v>1478</v>
      </c>
      <c r="J3593" s="2" t="s">
        <v>957</v>
      </c>
      <c r="K3593" s="2" t="s">
        <v>966</v>
      </c>
      <c r="L3593" s="2" t="s">
        <v>959</v>
      </c>
      <c r="M3593" s="2" t="s">
        <v>960</v>
      </c>
      <c r="N3593" s="2" t="s">
        <v>1245</v>
      </c>
      <c r="O3593" s="2">
        <v>3592</v>
      </c>
    </row>
    <row r="3594" spans="1:15" x14ac:dyDescent="0.35">
      <c r="A3594" s="4">
        <v>2</v>
      </c>
      <c r="B3594" s="4" t="s">
        <v>1466</v>
      </c>
      <c r="C3594" s="4" t="s">
        <v>1467</v>
      </c>
      <c r="D3594" s="4" t="s">
        <v>8213</v>
      </c>
      <c r="E3594" s="10"/>
      <c r="F3594" s="10"/>
      <c r="G3594" s="4" t="s">
        <v>1107</v>
      </c>
      <c r="H3594" s="4" t="s">
        <v>304</v>
      </c>
      <c r="I3594" s="4" t="s">
        <v>1478</v>
      </c>
      <c r="J3594" s="4" t="s">
        <v>965</v>
      </c>
      <c r="K3594" s="4" t="s">
        <v>966</v>
      </c>
      <c r="L3594" s="4" t="s">
        <v>1031</v>
      </c>
      <c r="M3594" s="4" t="s">
        <v>960</v>
      </c>
      <c r="N3594" s="4" t="s">
        <v>967</v>
      </c>
      <c r="O3594" s="4">
        <v>3593</v>
      </c>
    </row>
    <row r="3595" spans="1:15" x14ac:dyDescent="0.35">
      <c r="A3595" s="2">
        <v>2</v>
      </c>
      <c r="B3595" s="2" t="s">
        <v>1466</v>
      </c>
      <c r="C3595" s="2" t="s">
        <v>1467</v>
      </c>
      <c r="D3595" s="2" t="s">
        <v>8214</v>
      </c>
      <c r="E3595" s="10"/>
      <c r="F3595" s="10"/>
      <c r="G3595" s="2" t="s">
        <v>8215</v>
      </c>
      <c r="H3595" s="2" t="s">
        <v>304</v>
      </c>
      <c r="I3595" s="2" t="s">
        <v>1478</v>
      </c>
      <c r="J3595" s="2" t="s">
        <v>973</v>
      </c>
      <c r="K3595" s="2" t="s">
        <v>966</v>
      </c>
      <c r="L3595" s="2" t="s">
        <v>959</v>
      </c>
      <c r="M3595" s="2" t="s">
        <v>960</v>
      </c>
      <c r="N3595" s="2" t="s">
        <v>967</v>
      </c>
      <c r="O3595" s="2">
        <v>3594</v>
      </c>
    </row>
    <row r="3596" spans="1:15" x14ac:dyDescent="0.35">
      <c r="A3596" s="4">
        <v>2</v>
      </c>
      <c r="B3596" s="4" t="s">
        <v>1466</v>
      </c>
      <c r="C3596" s="4" t="s">
        <v>1467</v>
      </c>
      <c r="D3596" s="4" t="s">
        <v>8216</v>
      </c>
      <c r="E3596" s="10"/>
      <c r="F3596" s="10"/>
      <c r="G3596" s="4" t="s">
        <v>8217</v>
      </c>
      <c r="H3596" s="4" t="s">
        <v>304</v>
      </c>
      <c r="I3596" s="4" t="s">
        <v>1478</v>
      </c>
      <c r="J3596" s="4" t="s">
        <v>973</v>
      </c>
      <c r="K3596" s="4" t="s">
        <v>966</v>
      </c>
      <c r="L3596" s="4" t="s">
        <v>1031</v>
      </c>
      <c r="M3596" s="4" t="s">
        <v>960</v>
      </c>
      <c r="N3596" s="4" t="s">
        <v>967</v>
      </c>
      <c r="O3596" s="4">
        <v>3595</v>
      </c>
    </row>
    <row r="3597" spans="1:15" x14ac:dyDescent="0.35">
      <c r="A3597" s="2">
        <v>2</v>
      </c>
      <c r="B3597" s="2" t="s">
        <v>1466</v>
      </c>
      <c r="C3597" s="2" t="s">
        <v>1467</v>
      </c>
      <c r="D3597" s="2" t="s">
        <v>8218</v>
      </c>
      <c r="E3597" s="10"/>
      <c r="F3597" s="10"/>
      <c r="G3597" s="2" t="s">
        <v>8219</v>
      </c>
      <c r="H3597" s="2" t="s">
        <v>304</v>
      </c>
      <c r="I3597" s="2" t="s">
        <v>1478</v>
      </c>
      <c r="J3597" s="2" t="s">
        <v>957</v>
      </c>
      <c r="K3597" s="2" t="s">
        <v>966</v>
      </c>
      <c r="L3597" s="2" t="s">
        <v>959</v>
      </c>
      <c r="M3597" s="2" t="s">
        <v>960</v>
      </c>
      <c r="N3597" s="2" t="s">
        <v>961</v>
      </c>
      <c r="O3597" s="2">
        <v>3596</v>
      </c>
    </row>
    <row r="3598" spans="1:15" x14ac:dyDescent="0.35">
      <c r="A3598" s="4">
        <v>2</v>
      </c>
      <c r="B3598" s="4" t="s">
        <v>1466</v>
      </c>
      <c r="C3598" s="4" t="s">
        <v>1467</v>
      </c>
      <c r="D3598" s="4" t="s">
        <v>8220</v>
      </c>
      <c r="E3598" s="10"/>
      <c r="F3598" s="10"/>
      <c r="G3598" s="4" t="s">
        <v>8221</v>
      </c>
      <c r="H3598" s="4" t="s">
        <v>304</v>
      </c>
      <c r="I3598" s="4" t="s">
        <v>1478</v>
      </c>
      <c r="J3598" s="4" t="s">
        <v>965</v>
      </c>
      <c r="K3598" s="4" t="s">
        <v>966</v>
      </c>
      <c r="L3598" s="4" t="s">
        <v>959</v>
      </c>
      <c r="M3598" s="4" t="s">
        <v>960</v>
      </c>
      <c r="N3598" s="4" t="s">
        <v>967</v>
      </c>
      <c r="O3598" s="4">
        <v>3597</v>
      </c>
    </row>
    <row r="3599" spans="1:15" x14ac:dyDescent="0.35">
      <c r="A3599" s="2">
        <v>2</v>
      </c>
      <c r="B3599" s="2" t="s">
        <v>1466</v>
      </c>
      <c r="C3599" s="2" t="s">
        <v>1467</v>
      </c>
      <c r="D3599" s="2" t="s">
        <v>8222</v>
      </c>
      <c r="E3599" s="10"/>
      <c r="F3599" s="10"/>
      <c r="G3599" s="2" t="s">
        <v>8223</v>
      </c>
      <c r="H3599" s="2" t="s">
        <v>304</v>
      </c>
      <c r="I3599" s="2" t="s">
        <v>1478</v>
      </c>
      <c r="J3599" s="2" t="s">
        <v>965</v>
      </c>
      <c r="K3599" s="2" t="s">
        <v>966</v>
      </c>
      <c r="L3599" s="2" t="s">
        <v>1031</v>
      </c>
      <c r="M3599" s="2" t="s">
        <v>960</v>
      </c>
      <c r="N3599" s="2" t="s">
        <v>967</v>
      </c>
      <c r="O3599" s="2">
        <v>3598</v>
      </c>
    </row>
    <row r="3600" spans="1:15" x14ac:dyDescent="0.35">
      <c r="A3600" s="4">
        <v>2</v>
      </c>
      <c r="B3600" s="4" t="s">
        <v>1466</v>
      </c>
      <c r="C3600" s="4" t="s">
        <v>1467</v>
      </c>
      <c r="D3600" s="4" t="s">
        <v>8224</v>
      </c>
      <c r="E3600" s="10"/>
      <c r="F3600" s="10"/>
      <c r="G3600" s="4" t="s">
        <v>8225</v>
      </c>
      <c r="H3600" s="4" t="s">
        <v>304</v>
      </c>
      <c r="I3600" s="4" t="s">
        <v>1478</v>
      </c>
      <c r="J3600" s="4" t="s">
        <v>957</v>
      </c>
      <c r="K3600" s="4" t="s">
        <v>966</v>
      </c>
      <c r="L3600" s="4" t="s">
        <v>959</v>
      </c>
      <c r="M3600" s="4" t="s">
        <v>960</v>
      </c>
      <c r="N3600" s="4" t="s">
        <v>961</v>
      </c>
      <c r="O3600" s="4">
        <v>3599</v>
      </c>
    </row>
    <row r="3601" spans="1:15" x14ac:dyDescent="0.35">
      <c r="A3601" s="2">
        <v>2</v>
      </c>
      <c r="B3601" s="2" t="s">
        <v>1466</v>
      </c>
      <c r="C3601" s="2" t="s">
        <v>1467</v>
      </c>
      <c r="D3601" s="2" t="s">
        <v>8226</v>
      </c>
      <c r="E3601" s="10"/>
      <c r="F3601" s="10"/>
      <c r="G3601" s="2" t="s">
        <v>8227</v>
      </c>
      <c r="H3601" s="2" t="s">
        <v>304</v>
      </c>
      <c r="I3601" s="2" t="s">
        <v>1478</v>
      </c>
      <c r="J3601" s="2" t="s">
        <v>973</v>
      </c>
      <c r="K3601" s="2" t="s">
        <v>966</v>
      </c>
      <c r="L3601" s="2" t="s">
        <v>959</v>
      </c>
      <c r="M3601" s="2" t="s">
        <v>960</v>
      </c>
      <c r="N3601" s="2" t="s">
        <v>967</v>
      </c>
      <c r="O3601" s="2">
        <v>3600</v>
      </c>
    </row>
    <row r="3602" spans="1:15" x14ac:dyDescent="0.35">
      <c r="A3602" s="4">
        <v>2</v>
      </c>
      <c r="B3602" s="4" t="s">
        <v>1466</v>
      </c>
      <c r="C3602" s="4" t="s">
        <v>1467</v>
      </c>
      <c r="D3602" s="4" t="s">
        <v>8228</v>
      </c>
      <c r="E3602" s="10"/>
      <c r="F3602" s="10"/>
      <c r="G3602" s="4" t="s">
        <v>8229</v>
      </c>
      <c r="H3602" s="4" t="s">
        <v>304</v>
      </c>
      <c r="I3602" s="4" t="s">
        <v>1478</v>
      </c>
      <c r="J3602" s="4" t="s">
        <v>957</v>
      </c>
      <c r="K3602" s="4" t="s">
        <v>966</v>
      </c>
      <c r="L3602" s="4" t="s">
        <v>959</v>
      </c>
      <c r="M3602" s="4" t="s">
        <v>960</v>
      </c>
      <c r="N3602" s="4" t="s">
        <v>1245</v>
      </c>
      <c r="O3602" s="4">
        <v>3601</v>
      </c>
    </row>
    <row r="3603" spans="1:15" x14ac:dyDescent="0.35">
      <c r="A3603" s="2">
        <v>2</v>
      </c>
      <c r="B3603" s="2" t="s">
        <v>1466</v>
      </c>
      <c r="C3603" s="2" t="s">
        <v>1467</v>
      </c>
      <c r="D3603" s="2" t="s">
        <v>8230</v>
      </c>
      <c r="E3603" s="10"/>
      <c r="F3603" s="10"/>
      <c r="G3603" s="2" t="s">
        <v>8231</v>
      </c>
      <c r="H3603" s="2" t="s">
        <v>304</v>
      </c>
      <c r="I3603" s="2" t="s">
        <v>1478</v>
      </c>
      <c r="J3603" s="2" t="s">
        <v>957</v>
      </c>
      <c r="K3603" s="2" t="s">
        <v>966</v>
      </c>
      <c r="L3603" s="2" t="s">
        <v>959</v>
      </c>
      <c r="M3603" s="2" t="s">
        <v>960</v>
      </c>
      <c r="N3603" s="2" t="s">
        <v>961</v>
      </c>
      <c r="O3603" s="2">
        <v>3602</v>
      </c>
    </row>
    <row r="3604" spans="1:15" x14ac:dyDescent="0.35">
      <c r="A3604" s="4">
        <v>2</v>
      </c>
      <c r="B3604" s="4" t="s">
        <v>1466</v>
      </c>
      <c r="C3604" s="4" t="s">
        <v>1467</v>
      </c>
      <c r="D3604" s="4" t="s">
        <v>8232</v>
      </c>
      <c r="E3604" s="10"/>
      <c r="F3604" s="10"/>
      <c r="G3604" s="4" t="s">
        <v>8233</v>
      </c>
      <c r="H3604" s="4" t="s">
        <v>304</v>
      </c>
      <c r="I3604" s="4" t="s">
        <v>1478</v>
      </c>
      <c r="J3604" s="4" t="s">
        <v>957</v>
      </c>
      <c r="K3604" s="4" t="s">
        <v>966</v>
      </c>
      <c r="L3604" s="4" t="s">
        <v>959</v>
      </c>
      <c r="M3604" s="4" t="s">
        <v>960</v>
      </c>
      <c r="N3604" s="4" t="s">
        <v>961</v>
      </c>
      <c r="O3604" s="4">
        <v>3603</v>
      </c>
    </row>
    <row r="3605" spans="1:15" x14ac:dyDescent="0.35">
      <c r="A3605" s="2">
        <v>2</v>
      </c>
      <c r="B3605" s="2" t="s">
        <v>1466</v>
      </c>
      <c r="C3605" s="2" t="s">
        <v>1467</v>
      </c>
      <c r="D3605" s="2" t="s">
        <v>8234</v>
      </c>
      <c r="E3605" s="10"/>
      <c r="F3605" s="10"/>
      <c r="G3605" s="2" t="s">
        <v>8235</v>
      </c>
      <c r="H3605" s="2" t="s">
        <v>304</v>
      </c>
      <c r="I3605" s="2" t="s">
        <v>1478</v>
      </c>
      <c r="J3605" s="2" t="s">
        <v>957</v>
      </c>
      <c r="K3605" s="2" t="s">
        <v>966</v>
      </c>
      <c r="L3605" s="2" t="s">
        <v>959</v>
      </c>
      <c r="M3605" s="2" t="s">
        <v>960</v>
      </c>
      <c r="N3605" s="2" t="s">
        <v>961</v>
      </c>
      <c r="O3605" s="2">
        <v>3604</v>
      </c>
    </row>
    <row r="3606" spans="1:15" x14ac:dyDescent="0.35">
      <c r="A3606" s="4">
        <v>2</v>
      </c>
      <c r="B3606" s="4" t="s">
        <v>1466</v>
      </c>
      <c r="C3606" s="4" t="s">
        <v>1467</v>
      </c>
      <c r="D3606" s="4" t="s">
        <v>8236</v>
      </c>
      <c r="E3606" s="10"/>
      <c r="F3606" s="10"/>
      <c r="G3606" s="4" t="s">
        <v>857</v>
      </c>
      <c r="H3606" s="4" t="s">
        <v>304</v>
      </c>
      <c r="I3606" s="4" t="s">
        <v>1478</v>
      </c>
      <c r="J3606" s="4" t="s">
        <v>957</v>
      </c>
      <c r="K3606" s="4" t="s">
        <v>966</v>
      </c>
      <c r="L3606" s="4" t="s">
        <v>959</v>
      </c>
      <c r="M3606" s="4" t="s">
        <v>960</v>
      </c>
      <c r="N3606" s="4" t="s">
        <v>1245</v>
      </c>
      <c r="O3606" s="4">
        <v>3605</v>
      </c>
    </row>
    <row r="3607" spans="1:15" x14ac:dyDescent="0.35">
      <c r="A3607" s="2">
        <v>2</v>
      </c>
      <c r="B3607" s="2" t="s">
        <v>1466</v>
      </c>
      <c r="C3607" s="2" t="s">
        <v>1467</v>
      </c>
      <c r="D3607" s="2" t="s">
        <v>8237</v>
      </c>
      <c r="E3607" s="10"/>
      <c r="F3607" s="10"/>
      <c r="G3607" s="2" t="s">
        <v>8238</v>
      </c>
      <c r="H3607" s="2" t="s">
        <v>304</v>
      </c>
      <c r="I3607" s="2" t="s">
        <v>1478</v>
      </c>
      <c r="J3607" s="2" t="s">
        <v>965</v>
      </c>
      <c r="K3607" s="2" t="s">
        <v>966</v>
      </c>
      <c r="L3607" s="2" t="s">
        <v>959</v>
      </c>
      <c r="M3607" s="2" t="s">
        <v>960</v>
      </c>
      <c r="N3607" s="2" t="s">
        <v>967</v>
      </c>
      <c r="O3607" s="2">
        <v>3606</v>
      </c>
    </row>
    <row r="3608" spans="1:15" x14ac:dyDescent="0.35">
      <c r="A3608" s="4">
        <v>2</v>
      </c>
      <c r="B3608" s="4" t="s">
        <v>1466</v>
      </c>
      <c r="C3608" s="4" t="s">
        <v>1467</v>
      </c>
      <c r="D3608" s="4" t="s">
        <v>8239</v>
      </c>
      <c r="E3608" s="10"/>
      <c r="F3608" s="10"/>
      <c r="G3608" s="4" t="s">
        <v>1172</v>
      </c>
      <c r="H3608" s="4" t="s">
        <v>304</v>
      </c>
      <c r="I3608" s="4" t="s">
        <v>1478</v>
      </c>
      <c r="J3608" s="4" t="s">
        <v>973</v>
      </c>
      <c r="K3608" s="4" t="s">
        <v>966</v>
      </c>
      <c r="L3608" s="4" t="s">
        <v>959</v>
      </c>
      <c r="M3608" s="4" t="s">
        <v>960</v>
      </c>
      <c r="N3608" s="4" t="s">
        <v>967</v>
      </c>
      <c r="O3608" s="4">
        <v>3607</v>
      </c>
    </row>
    <row r="3609" spans="1:15" x14ac:dyDescent="0.35">
      <c r="A3609" s="2">
        <v>2</v>
      </c>
      <c r="B3609" s="2" t="s">
        <v>1466</v>
      </c>
      <c r="C3609" s="2" t="s">
        <v>1467</v>
      </c>
      <c r="D3609" s="2" t="s">
        <v>8240</v>
      </c>
      <c r="E3609" s="10"/>
      <c r="F3609" s="10"/>
      <c r="G3609" s="2" t="s">
        <v>8241</v>
      </c>
      <c r="H3609" s="2" t="s">
        <v>304</v>
      </c>
      <c r="I3609" s="2" t="s">
        <v>1478</v>
      </c>
      <c r="J3609" s="2" t="s">
        <v>957</v>
      </c>
      <c r="K3609" s="2" t="s">
        <v>966</v>
      </c>
      <c r="L3609" s="2" t="s">
        <v>1031</v>
      </c>
      <c r="M3609" s="2" t="s">
        <v>960</v>
      </c>
      <c r="N3609" s="2" t="s">
        <v>1671</v>
      </c>
      <c r="O3609" s="2">
        <v>3608</v>
      </c>
    </row>
    <row r="3610" spans="1:15" x14ac:dyDescent="0.35">
      <c r="A3610" s="4">
        <v>2</v>
      </c>
      <c r="B3610" s="4" t="s">
        <v>1466</v>
      </c>
      <c r="C3610" s="4" t="s">
        <v>1467</v>
      </c>
      <c r="D3610" s="4" t="s">
        <v>8242</v>
      </c>
      <c r="E3610" s="10"/>
      <c r="F3610" s="10"/>
      <c r="G3610" s="4" t="s">
        <v>8243</v>
      </c>
      <c r="H3610" s="4" t="s">
        <v>304</v>
      </c>
      <c r="I3610" s="4" t="s">
        <v>1478</v>
      </c>
      <c r="J3610" s="4" t="s">
        <v>957</v>
      </c>
      <c r="K3610" s="4" t="s">
        <v>966</v>
      </c>
      <c r="L3610" s="4" t="s">
        <v>959</v>
      </c>
      <c r="M3610" s="4" t="s">
        <v>960</v>
      </c>
      <c r="N3610" s="4" t="s">
        <v>961</v>
      </c>
      <c r="O3610" s="4">
        <v>3609</v>
      </c>
    </row>
    <row r="3611" spans="1:15" x14ac:dyDescent="0.35">
      <c r="A3611" s="2">
        <v>2</v>
      </c>
      <c r="B3611" s="2" t="s">
        <v>1466</v>
      </c>
      <c r="C3611" s="2" t="s">
        <v>1467</v>
      </c>
      <c r="D3611" s="2" t="s">
        <v>8244</v>
      </c>
      <c r="E3611" s="10"/>
      <c r="F3611" s="10"/>
      <c r="G3611" s="2" t="s">
        <v>8245</v>
      </c>
      <c r="H3611" s="2" t="s">
        <v>304</v>
      </c>
      <c r="I3611" s="2" t="s">
        <v>1478</v>
      </c>
      <c r="J3611" s="2" t="s">
        <v>957</v>
      </c>
      <c r="K3611" s="2" t="s">
        <v>966</v>
      </c>
      <c r="L3611" s="2" t="s">
        <v>959</v>
      </c>
      <c r="M3611" s="2" t="s">
        <v>960</v>
      </c>
      <c r="N3611" s="2" t="s">
        <v>1245</v>
      </c>
      <c r="O3611" s="2">
        <v>3610</v>
      </c>
    </row>
    <row r="3612" spans="1:15" x14ac:dyDescent="0.35">
      <c r="A3612" s="4">
        <v>2</v>
      </c>
      <c r="B3612" s="4" t="s">
        <v>1466</v>
      </c>
      <c r="C3612" s="4" t="s">
        <v>1467</v>
      </c>
      <c r="D3612" s="4" t="s">
        <v>8246</v>
      </c>
      <c r="E3612" s="10"/>
      <c r="F3612" s="10"/>
      <c r="G3612" s="4" t="s">
        <v>8247</v>
      </c>
      <c r="H3612" s="4" t="s">
        <v>304</v>
      </c>
      <c r="I3612" s="4" t="s">
        <v>1478</v>
      </c>
      <c r="J3612" s="4" t="s">
        <v>965</v>
      </c>
      <c r="K3612" s="4" t="s">
        <v>966</v>
      </c>
      <c r="L3612" s="4" t="s">
        <v>1031</v>
      </c>
      <c r="M3612" s="4" t="s">
        <v>960</v>
      </c>
      <c r="N3612" s="4" t="s">
        <v>967</v>
      </c>
      <c r="O3612" s="4">
        <v>3611</v>
      </c>
    </row>
    <row r="3613" spans="1:15" x14ac:dyDescent="0.35">
      <c r="A3613" s="2">
        <v>2</v>
      </c>
      <c r="B3613" s="2" t="s">
        <v>1466</v>
      </c>
      <c r="C3613" s="2" t="s">
        <v>1467</v>
      </c>
      <c r="D3613" s="2" t="s">
        <v>8248</v>
      </c>
      <c r="E3613" s="10"/>
      <c r="F3613" s="10"/>
      <c r="G3613" s="2" t="s">
        <v>8249</v>
      </c>
      <c r="H3613" s="2" t="s">
        <v>304</v>
      </c>
      <c r="I3613" s="2" t="s">
        <v>1478</v>
      </c>
      <c r="J3613" s="2" t="s">
        <v>957</v>
      </c>
      <c r="K3613" s="2" t="s">
        <v>966</v>
      </c>
      <c r="L3613" s="2" t="s">
        <v>959</v>
      </c>
      <c r="M3613" s="2" t="s">
        <v>960</v>
      </c>
      <c r="N3613" s="2" t="s">
        <v>967</v>
      </c>
      <c r="O3613" s="2">
        <v>3612</v>
      </c>
    </row>
    <row r="3614" spans="1:15" x14ac:dyDescent="0.35">
      <c r="A3614" s="4">
        <v>2</v>
      </c>
      <c r="B3614" s="4" t="s">
        <v>1466</v>
      </c>
      <c r="C3614" s="4" t="s">
        <v>1467</v>
      </c>
      <c r="D3614" s="4" t="s">
        <v>8250</v>
      </c>
      <c r="E3614" s="10"/>
      <c r="F3614" s="10"/>
      <c r="G3614" s="4" t="s">
        <v>8251</v>
      </c>
      <c r="H3614" s="4" t="s">
        <v>304</v>
      </c>
      <c r="I3614" s="4" t="s">
        <v>1478</v>
      </c>
      <c r="J3614" s="4" t="s">
        <v>965</v>
      </c>
      <c r="K3614" s="4" t="s">
        <v>966</v>
      </c>
      <c r="L3614" s="4" t="s">
        <v>959</v>
      </c>
      <c r="M3614" s="4" t="s">
        <v>960</v>
      </c>
      <c r="N3614" s="4" t="s">
        <v>967</v>
      </c>
      <c r="O3614" s="4">
        <v>3613</v>
      </c>
    </row>
    <row r="3615" spans="1:15" x14ac:dyDescent="0.35">
      <c r="A3615" s="2">
        <v>2</v>
      </c>
      <c r="B3615" s="2" t="s">
        <v>1466</v>
      </c>
      <c r="C3615" s="2" t="s">
        <v>1467</v>
      </c>
      <c r="D3615" s="2" t="s">
        <v>8252</v>
      </c>
      <c r="E3615" s="10"/>
      <c r="F3615" s="10"/>
      <c r="G3615" s="2" t="s">
        <v>8253</v>
      </c>
      <c r="H3615" s="2" t="s">
        <v>304</v>
      </c>
      <c r="I3615" s="2" t="s">
        <v>1478</v>
      </c>
      <c r="J3615" s="2" t="s">
        <v>957</v>
      </c>
      <c r="K3615" s="2" t="s">
        <v>966</v>
      </c>
      <c r="L3615" s="2" t="s">
        <v>1031</v>
      </c>
      <c r="M3615" s="2" t="s">
        <v>960</v>
      </c>
      <c r="N3615" s="2" t="s">
        <v>967</v>
      </c>
      <c r="O3615" s="2">
        <v>3614</v>
      </c>
    </row>
    <row r="3616" spans="1:15" x14ac:dyDescent="0.35">
      <c r="A3616" s="4">
        <v>2</v>
      </c>
      <c r="B3616" s="4" t="s">
        <v>1466</v>
      </c>
      <c r="C3616" s="4" t="s">
        <v>1467</v>
      </c>
      <c r="D3616" s="4" t="s">
        <v>8254</v>
      </c>
      <c r="E3616" s="10"/>
      <c r="F3616" s="10"/>
      <c r="G3616" s="4" t="s">
        <v>8255</v>
      </c>
      <c r="H3616" s="4" t="s">
        <v>304</v>
      </c>
      <c r="I3616" s="4" t="s">
        <v>1478</v>
      </c>
      <c r="J3616" s="4" t="s">
        <v>957</v>
      </c>
      <c r="K3616" s="4" t="s">
        <v>966</v>
      </c>
      <c r="L3616" s="4" t="s">
        <v>959</v>
      </c>
      <c r="M3616" s="4" t="s">
        <v>960</v>
      </c>
      <c r="N3616" s="4" t="s">
        <v>961</v>
      </c>
      <c r="O3616" s="4">
        <v>3615</v>
      </c>
    </row>
    <row r="3617" spans="1:15" x14ac:dyDescent="0.35">
      <c r="A3617" s="2">
        <v>2</v>
      </c>
      <c r="B3617" s="2" t="s">
        <v>1466</v>
      </c>
      <c r="C3617" s="2" t="s">
        <v>1467</v>
      </c>
      <c r="D3617" s="2" t="s">
        <v>8256</v>
      </c>
      <c r="E3617" s="10"/>
      <c r="F3617" s="10"/>
      <c r="G3617" s="2" t="s">
        <v>8257</v>
      </c>
      <c r="H3617" s="2" t="s">
        <v>304</v>
      </c>
      <c r="I3617" s="2" t="s">
        <v>1478</v>
      </c>
      <c r="J3617" s="2" t="s">
        <v>973</v>
      </c>
      <c r="K3617" s="2" t="s">
        <v>966</v>
      </c>
      <c r="L3617" s="2" t="s">
        <v>959</v>
      </c>
      <c r="M3617" s="2" t="s">
        <v>960</v>
      </c>
      <c r="N3617" s="2" t="s">
        <v>967</v>
      </c>
      <c r="O3617" s="2">
        <v>3616</v>
      </c>
    </row>
    <row r="3618" spans="1:15" x14ac:dyDescent="0.35">
      <c r="A3618" s="4">
        <v>2</v>
      </c>
      <c r="B3618" s="4" t="s">
        <v>1466</v>
      </c>
      <c r="C3618" s="4" t="s">
        <v>1467</v>
      </c>
      <c r="D3618" s="4" t="s">
        <v>8258</v>
      </c>
      <c r="E3618" s="10"/>
      <c r="F3618" s="10"/>
      <c r="G3618" s="4" t="s">
        <v>8259</v>
      </c>
      <c r="H3618" s="4" t="s">
        <v>304</v>
      </c>
      <c r="I3618" s="4" t="s">
        <v>1478</v>
      </c>
      <c r="J3618" s="4" t="s">
        <v>973</v>
      </c>
      <c r="K3618" s="4" t="s">
        <v>966</v>
      </c>
      <c r="L3618" s="4" t="s">
        <v>959</v>
      </c>
      <c r="M3618" s="4" t="s">
        <v>960</v>
      </c>
      <c r="N3618" s="4" t="s">
        <v>967</v>
      </c>
      <c r="O3618" s="4">
        <v>3617</v>
      </c>
    </row>
    <row r="3619" spans="1:15" x14ac:dyDescent="0.35">
      <c r="A3619" s="2">
        <v>2</v>
      </c>
      <c r="B3619" s="2" t="s">
        <v>1466</v>
      </c>
      <c r="C3619" s="2" t="s">
        <v>1467</v>
      </c>
      <c r="D3619" s="2" t="s">
        <v>8260</v>
      </c>
      <c r="E3619" s="10"/>
      <c r="F3619" s="10"/>
      <c r="G3619" s="2" t="s">
        <v>8261</v>
      </c>
      <c r="H3619" s="2" t="s">
        <v>304</v>
      </c>
      <c r="I3619" s="2" t="s">
        <v>1478</v>
      </c>
      <c r="J3619" s="2" t="s">
        <v>965</v>
      </c>
      <c r="K3619" s="2" t="s">
        <v>966</v>
      </c>
      <c r="L3619" s="2" t="s">
        <v>959</v>
      </c>
      <c r="M3619" s="2" t="s">
        <v>960</v>
      </c>
      <c r="N3619" s="2" t="s">
        <v>967</v>
      </c>
      <c r="O3619" s="2">
        <v>3618</v>
      </c>
    </row>
    <row r="3620" spans="1:15" x14ac:dyDescent="0.35">
      <c r="A3620" s="4">
        <v>2</v>
      </c>
      <c r="B3620" s="4" t="s">
        <v>1466</v>
      </c>
      <c r="C3620" s="4" t="s">
        <v>1467</v>
      </c>
      <c r="D3620" s="4" t="s">
        <v>8262</v>
      </c>
      <c r="E3620" s="10"/>
      <c r="F3620" s="10"/>
      <c r="G3620" s="4" t="s">
        <v>8263</v>
      </c>
      <c r="H3620" s="4" t="s">
        <v>304</v>
      </c>
      <c r="I3620" s="4" t="s">
        <v>1478</v>
      </c>
      <c r="J3620" s="4" t="s">
        <v>957</v>
      </c>
      <c r="K3620" s="4" t="s">
        <v>966</v>
      </c>
      <c r="L3620" s="4" t="s">
        <v>959</v>
      </c>
      <c r="M3620" s="4" t="s">
        <v>960</v>
      </c>
      <c r="N3620" s="4" t="s">
        <v>961</v>
      </c>
      <c r="O3620" s="4">
        <v>3619</v>
      </c>
    </row>
    <row r="3621" spans="1:15" x14ac:dyDescent="0.35">
      <c r="A3621" s="2">
        <v>2</v>
      </c>
      <c r="B3621" s="2" t="s">
        <v>1466</v>
      </c>
      <c r="C3621" s="2" t="s">
        <v>1467</v>
      </c>
      <c r="D3621" s="2" t="s">
        <v>8264</v>
      </c>
      <c r="E3621" s="10"/>
      <c r="F3621" s="10"/>
      <c r="G3621" s="2" t="s">
        <v>8265</v>
      </c>
      <c r="H3621" s="2" t="s">
        <v>304</v>
      </c>
      <c r="I3621" s="2" t="s">
        <v>1478</v>
      </c>
      <c r="J3621" s="2" t="s">
        <v>973</v>
      </c>
      <c r="K3621" s="2" t="s">
        <v>966</v>
      </c>
      <c r="L3621" s="2" t="s">
        <v>959</v>
      </c>
      <c r="M3621" s="2" t="s">
        <v>960</v>
      </c>
      <c r="N3621" s="2" t="s">
        <v>967</v>
      </c>
      <c r="O3621" s="2">
        <v>3620</v>
      </c>
    </row>
    <row r="3622" spans="1:15" x14ac:dyDescent="0.35">
      <c r="A3622" s="4">
        <v>2</v>
      </c>
      <c r="B3622" s="4" t="s">
        <v>1466</v>
      </c>
      <c r="C3622" s="4" t="s">
        <v>1467</v>
      </c>
      <c r="D3622" s="4" t="s">
        <v>8266</v>
      </c>
      <c r="E3622" s="10"/>
      <c r="F3622" s="10"/>
      <c r="G3622" s="4" t="s">
        <v>8267</v>
      </c>
      <c r="H3622" s="4" t="s">
        <v>304</v>
      </c>
      <c r="I3622" s="4" t="s">
        <v>1478</v>
      </c>
      <c r="J3622" s="4" t="s">
        <v>957</v>
      </c>
      <c r="K3622" s="4" t="s">
        <v>966</v>
      </c>
      <c r="L3622" s="4" t="s">
        <v>959</v>
      </c>
      <c r="M3622" s="4" t="s">
        <v>960</v>
      </c>
      <c r="N3622" s="4" t="s">
        <v>961</v>
      </c>
      <c r="O3622" s="4">
        <v>3621</v>
      </c>
    </row>
    <row r="3623" spans="1:15" x14ac:dyDescent="0.35">
      <c r="A3623" s="2">
        <v>2</v>
      </c>
      <c r="B3623" s="2" t="s">
        <v>1466</v>
      </c>
      <c r="C3623" s="2" t="s">
        <v>1467</v>
      </c>
      <c r="D3623" s="2" t="s">
        <v>8268</v>
      </c>
      <c r="E3623" s="10"/>
      <c r="F3623" s="10"/>
      <c r="G3623" s="2" t="s">
        <v>8269</v>
      </c>
      <c r="H3623" s="2" t="s">
        <v>304</v>
      </c>
      <c r="I3623" s="2" t="s">
        <v>1478</v>
      </c>
      <c r="J3623" s="2" t="s">
        <v>973</v>
      </c>
      <c r="K3623" s="2" t="s">
        <v>966</v>
      </c>
      <c r="L3623" s="2" t="s">
        <v>959</v>
      </c>
      <c r="M3623" s="2" t="s">
        <v>960</v>
      </c>
      <c r="N3623" s="2" t="s">
        <v>967</v>
      </c>
      <c r="O3623" s="2">
        <v>3622</v>
      </c>
    </row>
    <row r="3624" spans="1:15" x14ac:dyDescent="0.35">
      <c r="A3624" s="4">
        <v>2</v>
      </c>
      <c r="B3624" s="4" t="s">
        <v>1466</v>
      </c>
      <c r="C3624" s="4" t="s">
        <v>1467</v>
      </c>
      <c r="D3624" s="4" t="s">
        <v>8270</v>
      </c>
      <c r="E3624" s="10"/>
      <c r="F3624" s="10"/>
      <c r="G3624" s="4" t="s">
        <v>8271</v>
      </c>
      <c r="H3624" s="4" t="s">
        <v>304</v>
      </c>
      <c r="I3624" s="4" t="s">
        <v>1478</v>
      </c>
      <c r="J3624" s="4" t="s">
        <v>957</v>
      </c>
      <c r="K3624" s="4" t="s">
        <v>966</v>
      </c>
      <c r="L3624" s="4" t="s">
        <v>959</v>
      </c>
      <c r="M3624" s="4" t="s">
        <v>960</v>
      </c>
      <c r="N3624" s="4" t="s">
        <v>961</v>
      </c>
      <c r="O3624" s="4">
        <v>3623</v>
      </c>
    </row>
    <row r="3625" spans="1:15" x14ac:dyDescent="0.35">
      <c r="A3625" s="2">
        <v>2</v>
      </c>
      <c r="B3625" s="2" t="s">
        <v>1466</v>
      </c>
      <c r="C3625" s="2" t="s">
        <v>1467</v>
      </c>
      <c r="D3625" s="2" t="s">
        <v>8272</v>
      </c>
      <c r="E3625" s="10"/>
      <c r="F3625" s="10"/>
      <c r="G3625" s="2" t="s">
        <v>8273</v>
      </c>
      <c r="H3625" s="2" t="s">
        <v>304</v>
      </c>
      <c r="I3625" s="2" t="s">
        <v>1478</v>
      </c>
      <c r="J3625" s="2" t="s">
        <v>957</v>
      </c>
      <c r="K3625" s="2" t="s">
        <v>966</v>
      </c>
      <c r="L3625" s="2" t="s">
        <v>959</v>
      </c>
      <c r="M3625" s="2" t="s">
        <v>960</v>
      </c>
      <c r="N3625" s="2" t="s">
        <v>1245</v>
      </c>
      <c r="O3625" s="2">
        <v>3624</v>
      </c>
    </row>
    <row r="3626" spans="1:15" x14ac:dyDescent="0.35">
      <c r="A3626" s="4">
        <v>2</v>
      </c>
      <c r="B3626" s="4" t="s">
        <v>1466</v>
      </c>
      <c r="C3626" s="4" t="s">
        <v>1467</v>
      </c>
      <c r="D3626" s="4" t="s">
        <v>8274</v>
      </c>
      <c r="E3626" s="10"/>
      <c r="F3626" s="10"/>
      <c r="G3626" s="4" t="s">
        <v>8275</v>
      </c>
      <c r="H3626" s="4" t="s">
        <v>304</v>
      </c>
      <c r="I3626" s="4" t="s">
        <v>1478</v>
      </c>
      <c r="J3626" s="4" t="s">
        <v>957</v>
      </c>
      <c r="K3626" s="4" t="s">
        <v>966</v>
      </c>
      <c r="L3626" s="4" t="s">
        <v>959</v>
      </c>
      <c r="M3626" s="4" t="s">
        <v>960</v>
      </c>
      <c r="N3626" s="4" t="s">
        <v>961</v>
      </c>
      <c r="O3626" s="4">
        <v>3625</v>
      </c>
    </row>
    <row r="3627" spans="1:15" x14ac:dyDescent="0.35">
      <c r="A3627" s="2">
        <v>2</v>
      </c>
      <c r="B3627" s="2" t="s">
        <v>1466</v>
      </c>
      <c r="C3627" s="2" t="s">
        <v>1467</v>
      </c>
      <c r="D3627" s="2" t="s">
        <v>8276</v>
      </c>
      <c r="E3627" s="10"/>
      <c r="F3627" s="10"/>
      <c r="G3627" s="2" t="s">
        <v>8277</v>
      </c>
      <c r="H3627" s="2" t="s">
        <v>304</v>
      </c>
      <c r="I3627" s="2" t="s">
        <v>1478</v>
      </c>
      <c r="J3627" s="2" t="s">
        <v>957</v>
      </c>
      <c r="K3627" s="2" t="s">
        <v>966</v>
      </c>
      <c r="L3627" s="2" t="s">
        <v>959</v>
      </c>
      <c r="M3627" s="2" t="s">
        <v>960</v>
      </c>
      <c r="N3627" s="2" t="s">
        <v>961</v>
      </c>
      <c r="O3627" s="2">
        <v>3626</v>
      </c>
    </row>
    <row r="3628" spans="1:15" x14ac:dyDescent="0.35">
      <c r="A3628" s="4">
        <v>2</v>
      </c>
      <c r="B3628" s="4" t="s">
        <v>1466</v>
      </c>
      <c r="C3628" s="4" t="s">
        <v>1467</v>
      </c>
      <c r="D3628" s="4" t="s">
        <v>8278</v>
      </c>
      <c r="E3628" s="10"/>
      <c r="F3628" s="10"/>
      <c r="G3628" s="4" t="s">
        <v>8279</v>
      </c>
      <c r="H3628" s="4" t="s">
        <v>304</v>
      </c>
      <c r="I3628" s="4" t="s">
        <v>1478</v>
      </c>
      <c r="J3628" s="4" t="s">
        <v>965</v>
      </c>
      <c r="K3628" s="4" t="s">
        <v>966</v>
      </c>
      <c r="L3628" s="4" t="s">
        <v>959</v>
      </c>
      <c r="M3628" s="4" t="s">
        <v>960</v>
      </c>
      <c r="N3628" s="4" t="s">
        <v>967</v>
      </c>
      <c r="O3628" s="4">
        <v>3627</v>
      </c>
    </row>
    <row r="3629" spans="1:15" x14ac:dyDescent="0.35">
      <c r="A3629" s="2">
        <v>2</v>
      </c>
      <c r="B3629" s="2" t="s">
        <v>1466</v>
      </c>
      <c r="C3629" s="2" t="s">
        <v>1467</v>
      </c>
      <c r="D3629" s="2" t="s">
        <v>8280</v>
      </c>
      <c r="E3629" s="10"/>
      <c r="F3629" s="10"/>
      <c r="G3629" s="2" t="s">
        <v>8281</v>
      </c>
      <c r="H3629" s="2" t="s">
        <v>304</v>
      </c>
      <c r="I3629" s="2" t="s">
        <v>1478</v>
      </c>
      <c r="J3629" s="2" t="s">
        <v>957</v>
      </c>
      <c r="K3629" s="2" t="s">
        <v>966</v>
      </c>
      <c r="L3629" s="2" t="s">
        <v>959</v>
      </c>
      <c r="M3629" s="2" t="s">
        <v>960</v>
      </c>
      <c r="N3629" s="2" t="s">
        <v>961</v>
      </c>
      <c r="O3629" s="2">
        <v>3628</v>
      </c>
    </row>
    <row r="3630" spans="1:15" x14ac:dyDescent="0.35">
      <c r="A3630" s="4">
        <v>2</v>
      </c>
      <c r="B3630" s="4" t="s">
        <v>1466</v>
      </c>
      <c r="C3630" s="4" t="s">
        <v>1467</v>
      </c>
      <c r="D3630" s="4" t="s">
        <v>8282</v>
      </c>
      <c r="E3630" s="10"/>
      <c r="F3630" s="10"/>
      <c r="G3630" s="4" t="s">
        <v>8283</v>
      </c>
      <c r="H3630" s="4" t="s">
        <v>304</v>
      </c>
      <c r="I3630" s="4" t="s">
        <v>1478</v>
      </c>
      <c r="J3630" s="4" t="s">
        <v>973</v>
      </c>
      <c r="K3630" s="4" t="s">
        <v>966</v>
      </c>
      <c r="L3630" s="4" t="s">
        <v>1031</v>
      </c>
      <c r="M3630" s="4" t="s">
        <v>960</v>
      </c>
      <c r="N3630" s="4" t="s">
        <v>967</v>
      </c>
      <c r="O3630" s="4">
        <v>3629</v>
      </c>
    </row>
    <row r="3631" spans="1:15" x14ac:dyDescent="0.35">
      <c r="A3631" s="2">
        <v>2</v>
      </c>
      <c r="B3631" s="2" t="s">
        <v>1466</v>
      </c>
      <c r="C3631" s="2" t="s">
        <v>1467</v>
      </c>
      <c r="D3631" s="2" t="s">
        <v>8284</v>
      </c>
      <c r="E3631" s="10"/>
      <c r="F3631" s="10"/>
      <c r="G3631" s="2" t="s">
        <v>8285</v>
      </c>
      <c r="H3631" s="2" t="s">
        <v>304</v>
      </c>
      <c r="I3631" s="2" t="s">
        <v>1478</v>
      </c>
      <c r="J3631" s="2" t="s">
        <v>965</v>
      </c>
      <c r="K3631" s="2" t="s">
        <v>966</v>
      </c>
      <c r="L3631" s="2" t="s">
        <v>959</v>
      </c>
      <c r="M3631" s="2" t="s">
        <v>960</v>
      </c>
      <c r="N3631" s="2" t="s">
        <v>967</v>
      </c>
      <c r="O3631" s="2">
        <v>3630</v>
      </c>
    </row>
    <row r="3632" spans="1:15" x14ac:dyDescent="0.35">
      <c r="A3632" s="4">
        <v>2</v>
      </c>
      <c r="B3632" s="4" t="s">
        <v>1466</v>
      </c>
      <c r="C3632" s="4" t="s">
        <v>1467</v>
      </c>
      <c r="D3632" s="4" t="s">
        <v>8286</v>
      </c>
      <c r="E3632" s="10"/>
      <c r="F3632" s="10"/>
      <c r="G3632" s="4" t="s">
        <v>8287</v>
      </c>
      <c r="H3632" s="4" t="s">
        <v>304</v>
      </c>
      <c r="I3632" s="4" t="s">
        <v>1478</v>
      </c>
      <c r="J3632" s="4" t="s">
        <v>957</v>
      </c>
      <c r="K3632" s="4" t="s">
        <v>966</v>
      </c>
      <c r="L3632" s="4" t="s">
        <v>959</v>
      </c>
      <c r="M3632" s="4" t="s">
        <v>960</v>
      </c>
      <c r="N3632" s="4" t="s">
        <v>1245</v>
      </c>
      <c r="O3632" s="4">
        <v>3631</v>
      </c>
    </row>
    <row r="3633" spans="1:15" x14ac:dyDescent="0.35">
      <c r="A3633" s="2">
        <v>2</v>
      </c>
      <c r="B3633" s="2" t="s">
        <v>1466</v>
      </c>
      <c r="C3633" s="2" t="s">
        <v>1467</v>
      </c>
      <c r="D3633" s="2" t="s">
        <v>8288</v>
      </c>
      <c r="E3633" s="10"/>
      <c r="F3633" s="10"/>
      <c r="G3633" s="2" t="s">
        <v>8289</v>
      </c>
      <c r="H3633" s="2" t="s">
        <v>304</v>
      </c>
      <c r="I3633" s="2" t="s">
        <v>1478</v>
      </c>
      <c r="J3633" s="2" t="s">
        <v>965</v>
      </c>
      <c r="K3633" s="2" t="s">
        <v>966</v>
      </c>
      <c r="L3633" s="2" t="s">
        <v>959</v>
      </c>
      <c r="M3633" s="2" t="s">
        <v>960</v>
      </c>
      <c r="N3633" s="2" t="s">
        <v>967</v>
      </c>
      <c r="O3633" s="2">
        <v>3632</v>
      </c>
    </row>
    <row r="3634" spans="1:15" x14ac:dyDescent="0.35">
      <c r="A3634" s="4">
        <v>2</v>
      </c>
      <c r="B3634" s="4" t="s">
        <v>1466</v>
      </c>
      <c r="C3634" s="4" t="s">
        <v>1467</v>
      </c>
      <c r="D3634" s="4" t="s">
        <v>7093</v>
      </c>
      <c r="E3634" s="10"/>
      <c r="F3634" s="10"/>
      <c r="G3634" s="4" t="s">
        <v>8290</v>
      </c>
      <c r="H3634" s="4" t="s">
        <v>304</v>
      </c>
      <c r="I3634" s="4" t="s">
        <v>1478</v>
      </c>
      <c r="J3634" s="4" t="s">
        <v>957</v>
      </c>
      <c r="K3634" s="4" t="s">
        <v>966</v>
      </c>
      <c r="L3634" s="4" t="s">
        <v>1031</v>
      </c>
      <c r="M3634" s="4" t="s">
        <v>960</v>
      </c>
      <c r="N3634" s="4" t="s">
        <v>1546</v>
      </c>
      <c r="O3634" s="4">
        <v>3633</v>
      </c>
    </row>
    <row r="3635" spans="1:15" x14ac:dyDescent="0.35">
      <c r="A3635" s="2">
        <v>2</v>
      </c>
      <c r="B3635" s="2" t="s">
        <v>1466</v>
      </c>
      <c r="C3635" s="2" t="s">
        <v>1467</v>
      </c>
      <c r="D3635" s="2" t="s">
        <v>8291</v>
      </c>
      <c r="E3635" s="10"/>
      <c r="F3635" s="10"/>
      <c r="G3635" s="2" t="s">
        <v>8292</v>
      </c>
      <c r="H3635" s="2" t="s">
        <v>304</v>
      </c>
      <c r="I3635" s="2" t="s">
        <v>1478</v>
      </c>
      <c r="J3635" s="2" t="s">
        <v>965</v>
      </c>
      <c r="K3635" s="2" t="s">
        <v>966</v>
      </c>
      <c r="L3635" s="2" t="s">
        <v>959</v>
      </c>
      <c r="M3635" s="2" t="s">
        <v>960</v>
      </c>
      <c r="N3635" s="2" t="s">
        <v>967</v>
      </c>
      <c r="O3635" s="2">
        <v>3634</v>
      </c>
    </row>
    <row r="3636" spans="1:15" x14ac:dyDescent="0.35">
      <c r="A3636" s="4">
        <v>2</v>
      </c>
      <c r="B3636" s="4" t="s">
        <v>1466</v>
      </c>
      <c r="C3636" s="4" t="s">
        <v>1467</v>
      </c>
      <c r="D3636" s="4" t="s">
        <v>8293</v>
      </c>
      <c r="E3636" s="10"/>
      <c r="F3636" s="10"/>
      <c r="G3636" s="4" t="s">
        <v>8294</v>
      </c>
      <c r="H3636" s="4" t="s">
        <v>304</v>
      </c>
      <c r="I3636" s="4" t="s">
        <v>1478</v>
      </c>
      <c r="J3636" s="4" t="s">
        <v>957</v>
      </c>
      <c r="K3636" s="4" t="s">
        <v>966</v>
      </c>
      <c r="L3636" s="4" t="s">
        <v>959</v>
      </c>
      <c r="M3636" s="4" t="s">
        <v>960</v>
      </c>
      <c r="N3636" s="4" t="s">
        <v>967</v>
      </c>
      <c r="O3636" s="4">
        <v>3635</v>
      </c>
    </row>
    <row r="3637" spans="1:15" x14ac:dyDescent="0.35">
      <c r="A3637" s="2">
        <v>2</v>
      </c>
      <c r="B3637" s="2" t="s">
        <v>1466</v>
      </c>
      <c r="C3637" s="2" t="s">
        <v>1467</v>
      </c>
      <c r="D3637" s="2" t="s">
        <v>8295</v>
      </c>
      <c r="E3637" s="10"/>
      <c r="F3637" s="10"/>
      <c r="G3637" s="2" t="s">
        <v>8296</v>
      </c>
      <c r="H3637" s="2" t="s">
        <v>304</v>
      </c>
      <c r="I3637" s="2" t="s">
        <v>1478</v>
      </c>
      <c r="J3637" s="2" t="s">
        <v>957</v>
      </c>
      <c r="K3637" s="2" t="s">
        <v>966</v>
      </c>
      <c r="L3637" s="2" t="s">
        <v>959</v>
      </c>
      <c r="M3637" s="2" t="s">
        <v>960</v>
      </c>
      <c r="N3637" s="2" t="s">
        <v>961</v>
      </c>
      <c r="O3637" s="2">
        <v>3636</v>
      </c>
    </row>
    <row r="3638" spans="1:15" x14ac:dyDescent="0.35">
      <c r="A3638" s="4">
        <v>2</v>
      </c>
      <c r="B3638" s="4" t="s">
        <v>1466</v>
      </c>
      <c r="C3638" s="4" t="s">
        <v>1467</v>
      </c>
      <c r="D3638" s="4" t="s">
        <v>8297</v>
      </c>
      <c r="E3638" s="10"/>
      <c r="F3638" s="10"/>
      <c r="G3638" s="4" t="s">
        <v>8298</v>
      </c>
      <c r="H3638" s="4" t="s">
        <v>304</v>
      </c>
      <c r="I3638" s="4" t="s">
        <v>1478</v>
      </c>
      <c r="J3638" s="4" t="s">
        <v>957</v>
      </c>
      <c r="K3638" s="4" t="s">
        <v>966</v>
      </c>
      <c r="L3638" s="4" t="s">
        <v>1031</v>
      </c>
      <c r="M3638" s="4" t="s">
        <v>960</v>
      </c>
      <c r="N3638" s="4" t="s">
        <v>967</v>
      </c>
      <c r="O3638" s="4">
        <v>3637</v>
      </c>
    </row>
    <row r="3639" spans="1:15" x14ac:dyDescent="0.35">
      <c r="A3639" s="2">
        <v>2</v>
      </c>
      <c r="B3639" s="2" t="s">
        <v>1466</v>
      </c>
      <c r="C3639" s="2" t="s">
        <v>1467</v>
      </c>
      <c r="D3639" s="2" t="s">
        <v>8299</v>
      </c>
      <c r="E3639" s="10"/>
      <c r="F3639" s="10"/>
      <c r="G3639" s="2" t="s">
        <v>8300</v>
      </c>
      <c r="H3639" s="2" t="s">
        <v>304</v>
      </c>
      <c r="I3639" s="2" t="s">
        <v>1478</v>
      </c>
      <c r="J3639" s="2" t="s">
        <v>957</v>
      </c>
      <c r="K3639" s="2" t="s">
        <v>966</v>
      </c>
      <c r="L3639" s="2" t="s">
        <v>959</v>
      </c>
      <c r="M3639" s="2" t="s">
        <v>960</v>
      </c>
      <c r="N3639" s="2" t="s">
        <v>961</v>
      </c>
      <c r="O3639" s="2">
        <v>3638</v>
      </c>
    </row>
    <row r="3640" spans="1:15" x14ac:dyDescent="0.35">
      <c r="A3640" s="4">
        <v>2</v>
      </c>
      <c r="B3640" s="4" t="s">
        <v>1466</v>
      </c>
      <c r="C3640" s="4" t="s">
        <v>1467</v>
      </c>
      <c r="D3640" s="4" t="s">
        <v>8301</v>
      </c>
      <c r="E3640" s="10"/>
      <c r="F3640" s="10"/>
      <c r="G3640" s="4" t="s">
        <v>8302</v>
      </c>
      <c r="H3640" s="4" t="s">
        <v>304</v>
      </c>
      <c r="I3640" s="4" t="s">
        <v>1478</v>
      </c>
      <c r="J3640" s="4" t="s">
        <v>973</v>
      </c>
      <c r="K3640" s="4" t="s">
        <v>966</v>
      </c>
      <c r="L3640" s="4" t="s">
        <v>1031</v>
      </c>
      <c r="M3640" s="4" t="s">
        <v>960</v>
      </c>
      <c r="N3640" s="4" t="s">
        <v>967</v>
      </c>
      <c r="O3640" s="4">
        <v>3639</v>
      </c>
    </row>
    <row r="3641" spans="1:15" x14ac:dyDescent="0.35">
      <c r="A3641" s="2">
        <v>2</v>
      </c>
      <c r="B3641" s="2" t="s">
        <v>1466</v>
      </c>
      <c r="C3641" s="2" t="s">
        <v>1467</v>
      </c>
      <c r="D3641" s="2" t="s">
        <v>1225</v>
      </c>
      <c r="E3641" s="10"/>
      <c r="F3641" s="10"/>
      <c r="G3641" s="2" t="s">
        <v>1226</v>
      </c>
      <c r="H3641" s="2" t="s">
        <v>304</v>
      </c>
      <c r="I3641" s="2" t="s">
        <v>1478</v>
      </c>
      <c r="J3641" s="2" t="s">
        <v>973</v>
      </c>
      <c r="K3641" s="2" t="s">
        <v>966</v>
      </c>
      <c r="L3641" s="2" t="s">
        <v>959</v>
      </c>
      <c r="M3641" s="2" t="s">
        <v>960</v>
      </c>
      <c r="N3641" s="2" t="s">
        <v>967</v>
      </c>
      <c r="O3641" s="2">
        <v>3640</v>
      </c>
    </row>
    <row r="3642" spans="1:15" x14ac:dyDescent="0.35">
      <c r="A3642" s="4">
        <v>2</v>
      </c>
      <c r="B3642" s="4" t="s">
        <v>1466</v>
      </c>
      <c r="C3642" s="4" t="s">
        <v>1467</v>
      </c>
      <c r="D3642" s="4" t="s">
        <v>8303</v>
      </c>
      <c r="E3642" s="10"/>
      <c r="F3642" s="10"/>
      <c r="G3642" s="4" t="s">
        <v>8304</v>
      </c>
      <c r="H3642" s="4" t="s">
        <v>304</v>
      </c>
      <c r="I3642" s="4" t="s">
        <v>1478</v>
      </c>
      <c r="J3642" s="4" t="s">
        <v>957</v>
      </c>
      <c r="K3642" s="4" t="s">
        <v>966</v>
      </c>
      <c r="L3642" s="4" t="s">
        <v>959</v>
      </c>
      <c r="M3642" s="4" t="s">
        <v>960</v>
      </c>
      <c r="N3642" s="4" t="s">
        <v>961</v>
      </c>
      <c r="O3642" s="4">
        <v>3641</v>
      </c>
    </row>
    <row r="3643" spans="1:15" x14ac:dyDescent="0.35">
      <c r="A3643" s="2">
        <v>2</v>
      </c>
      <c r="B3643" s="2" t="s">
        <v>1466</v>
      </c>
      <c r="C3643" s="2" t="s">
        <v>1467</v>
      </c>
      <c r="D3643" s="2" t="s">
        <v>8305</v>
      </c>
      <c r="E3643" s="10"/>
      <c r="F3643" s="10"/>
      <c r="G3643" s="2" t="s">
        <v>8306</v>
      </c>
      <c r="H3643" s="2" t="s">
        <v>304</v>
      </c>
      <c r="I3643" s="2" t="s">
        <v>1478</v>
      </c>
      <c r="J3643" s="2" t="s">
        <v>965</v>
      </c>
      <c r="K3643" s="2" t="s">
        <v>966</v>
      </c>
      <c r="L3643" s="2" t="s">
        <v>959</v>
      </c>
      <c r="M3643" s="2" t="s">
        <v>960</v>
      </c>
      <c r="N3643" s="2" t="s">
        <v>967</v>
      </c>
      <c r="O3643" s="2">
        <v>3642</v>
      </c>
    </row>
    <row r="3644" spans="1:15" x14ac:dyDescent="0.35">
      <c r="A3644" s="4">
        <v>2</v>
      </c>
      <c r="B3644" s="4" t="s">
        <v>1466</v>
      </c>
      <c r="C3644" s="4" t="s">
        <v>1467</v>
      </c>
      <c r="D3644" s="4" t="s">
        <v>8307</v>
      </c>
      <c r="E3644" s="10"/>
      <c r="F3644" s="10"/>
      <c r="G3644" s="4" t="s">
        <v>8308</v>
      </c>
      <c r="H3644" s="4" t="s">
        <v>304</v>
      </c>
      <c r="I3644" s="4" t="s">
        <v>1478</v>
      </c>
      <c r="J3644" s="4" t="s">
        <v>973</v>
      </c>
      <c r="K3644" s="4" t="s">
        <v>966</v>
      </c>
      <c r="L3644" s="4" t="s">
        <v>1031</v>
      </c>
      <c r="M3644" s="4" t="s">
        <v>960</v>
      </c>
      <c r="N3644" s="4" t="s">
        <v>967</v>
      </c>
      <c r="O3644" s="4">
        <v>3643</v>
      </c>
    </row>
    <row r="3645" spans="1:15" x14ac:dyDescent="0.35">
      <c r="A3645" s="2">
        <v>2</v>
      </c>
      <c r="B3645" s="2" t="s">
        <v>1466</v>
      </c>
      <c r="C3645" s="2" t="s">
        <v>1467</v>
      </c>
      <c r="D3645" s="2" t="s">
        <v>8309</v>
      </c>
      <c r="E3645" s="10"/>
      <c r="F3645" s="10"/>
      <c r="G3645" s="2" t="s">
        <v>1073</v>
      </c>
      <c r="H3645" s="2" t="s">
        <v>304</v>
      </c>
      <c r="I3645" s="2" t="s">
        <v>1478</v>
      </c>
      <c r="J3645" s="2" t="s">
        <v>965</v>
      </c>
      <c r="K3645" s="2" t="s">
        <v>966</v>
      </c>
      <c r="L3645" s="2" t="s">
        <v>1031</v>
      </c>
      <c r="M3645" s="2" t="s">
        <v>960</v>
      </c>
      <c r="N3645" s="2" t="s">
        <v>967</v>
      </c>
      <c r="O3645" s="2">
        <v>3644</v>
      </c>
    </row>
    <row r="3646" spans="1:15" x14ac:dyDescent="0.35">
      <c r="A3646" s="4">
        <v>2</v>
      </c>
      <c r="B3646" s="4" t="s">
        <v>1466</v>
      </c>
      <c r="C3646" s="4" t="s">
        <v>1467</v>
      </c>
      <c r="D3646" s="4" t="s">
        <v>8310</v>
      </c>
      <c r="E3646" s="10"/>
      <c r="F3646" s="10"/>
      <c r="G3646" s="4" t="s">
        <v>8311</v>
      </c>
      <c r="H3646" s="4" t="s">
        <v>304</v>
      </c>
      <c r="I3646" s="4" t="s">
        <v>1478</v>
      </c>
      <c r="J3646" s="4" t="s">
        <v>965</v>
      </c>
      <c r="K3646" s="4" t="s">
        <v>966</v>
      </c>
      <c r="L3646" s="4" t="s">
        <v>1031</v>
      </c>
      <c r="M3646" s="4" t="s">
        <v>960</v>
      </c>
      <c r="N3646" s="4" t="s">
        <v>967</v>
      </c>
      <c r="O3646" s="4">
        <v>3645</v>
      </c>
    </row>
    <row r="3647" spans="1:15" x14ac:dyDescent="0.35">
      <c r="A3647" s="2">
        <v>2</v>
      </c>
      <c r="B3647" s="2" t="s">
        <v>1466</v>
      </c>
      <c r="C3647" s="2" t="s">
        <v>1467</v>
      </c>
      <c r="D3647" s="2" t="s">
        <v>8312</v>
      </c>
      <c r="E3647" s="10"/>
      <c r="F3647" s="10"/>
      <c r="G3647" s="2" t="s">
        <v>8313</v>
      </c>
      <c r="H3647" s="2" t="s">
        <v>304</v>
      </c>
      <c r="I3647" s="2" t="s">
        <v>1478</v>
      </c>
      <c r="J3647" s="2" t="s">
        <v>957</v>
      </c>
      <c r="K3647" s="2" t="s">
        <v>966</v>
      </c>
      <c r="L3647" s="2" t="s">
        <v>959</v>
      </c>
      <c r="M3647" s="2" t="s">
        <v>960</v>
      </c>
      <c r="N3647" s="2" t="s">
        <v>961</v>
      </c>
      <c r="O3647" s="2">
        <v>3646</v>
      </c>
    </row>
    <row r="3648" spans="1:15" x14ac:dyDescent="0.35">
      <c r="A3648" s="4">
        <v>2</v>
      </c>
      <c r="B3648" s="4" t="s">
        <v>1466</v>
      </c>
      <c r="C3648" s="4" t="s">
        <v>1467</v>
      </c>
      <c r="D3648" s="4" t="s">
        <v>8314</v>
      </c>
      <c r="E3648" s="10"/>
      <c r="F3648" s="10"/>
      <c r="G3648" s="4" t="s">
        <v>8315</v>
      </c>
      <c r="H3648" s="4" t="s">
        <v>304</v>
      </c>
      <c r="I3648" s="4" t="s">
        <v>1478</v>
      </c>
      <c r="J3648" s="4" t="s">
        <v>965</v>
      </c>
      <c r="K3648" s="4" t="s">
        <v>966</v>
      </c>
      <c r="L3648" s="4" t="s">
        <v>1031</v>
      </c>
      <c r="M3648" s="4" t="s">
        <v>960</v>
      </c>
      <c r="N3648" s="4" t="s">
        <v>967</v>
      </c>
      <c r="O3648" s="4">
        <v>3647</v>
      </c>
    </row>
    <row r="3649" spans="1:15" x14ac:dyDescent="0.35">
      <c r="A3649" s="2">
        <v>2</v>
      </c>
      <c r="B3649" s="2" t="s">
        <v>1466</v>
      </c>
      <c r="C3649" s="2" t="s">
        <v>1467</v>
      </c>
      <c r="D3649" s="2" t="s">
        <v>8316</v>
      </c>
      <c r="E3649" s="10"/>
      <c r="F3649" s="10"/>
      <c r="G3649" s="2" t="s">
        <v>8317</v>
      </c>
      <c r="H3649" s="2" t="s">
        <v>304</v>
      </c>
      <c r="I3649" s="2" t="s">
        <v>1478</v>
      </c>
      <c r="J3649" s="2" t="s">
        <v>957</v>
      </c>
      <c r="K3649" s="2" t="s">
        <v>966</v>
      </c>
      <c r="L3649" s="2" t="s">
        <v>959</v>
      </c>
      <c r="M3649" s="2" t="s">
        <v>960</v>
      </c>
      <c r="N3649" s="2" t="s">
        <v>961</v>
      </c>
      <c r="O3649" s="2">
        <v>3648</v>
      </c>
    </row>
    <row r="3650" spans="1:15" x14ac:dyDescent="0.35">
      <c r="A3650" s="4">
        <v>2</v>
      </c>
      <c r="B3650" s="4" t="s">
        <v>1466</v>
      </c>
      <c r="C3650" s="4" t="s">
        <v>1467</v>
      </c>
      <c r="D3650" s="4" t="s">
        <v>8318</v>
      </c>
      <c r="E3650" s="10"/>
      <c r="F3650" s="10"/>
      <c r="G3650" s="4" t="s">
        <v>8319</v>
      </c>
      <c r="H3650" s="4" t="s">
        <v>304</v>
      </c>
      <c r="I3650" s="4" t="s">
        <v>1478</v>
      </c>
      <c r="J3650" s="4" t="s">
        <v>957</v>
      </c>
      <c r="K3650" s="4" t="s">
        <v>966</v>
      </c>
      <c r="L3650" s="4" t="s">
        <v>959</v>
      </c>
      <c r="M3650" s="4" t="s">
        <v>960</v>
      </c>
      <c r="N3650" s="4" t="s">
        <v>961</v>
      </c>
      <c r="O3650" s="4">
        <v>3649</v>
      </c>
    </row>
    <row r="3651" spans="1:15" x14ac:dyDescent="0.35">
      <c r="A3651" s="2">
        <v>2</v>
      </c>
      <c r="B3651" s="2" t="s">
        <v>1466</v>
      </c>
      <c r="C3651" s="2" t="s">
        <v>1467</v>
      </c>
      <c r="D3651" s="2" t="s">
        <v>1321</v>
      </c>
      <c r="E3651" s="10"/>
      <c r="F3651" s="10"/>
      <c r="G3651" s="2" t="s">
        <v>618</v>
      </c>
      <c r="H3651" s="2" t="s">
        <v>304</v>
      </c>
      <c r="I3651" s="2" t="s">
        <v>1478</v>
      </c>
      <c r="J3651" s="2" t="s">
        <v>957</v>
      </c>
      <c r="K3651" s="2" t="s">
        <v>966</v>
      </c>
      <c r="L3651" s="2" t="s">
        <v>959</v>
      </c>
      <c r="M3651" s="2" t="s">
        <v>960</v>
      </c>
      <c r="N3651" s="2" t="s">
        <v>1245</v>
      </c>
      <c r="O3651" s="2">
        <v>3650</v>
      </c>
    </row>
    <row r="3652" spans="1:15" x14ac:dyDescent="0.35">
      <c r="A3652" s="4">
        <v>2</v>
      </c>
      <c r="B3652" s="4" t="s">
        <v>1466</v>
      </c>
      <c r="C3652" s="4" t="s">
        <v>1467</v>
      </c>
      <c r="D3652" s="4" t="s">
        <v>8320</v>
      </c>
      <c r="E3652" s="10"/>
      <c r="F3652" s="10"/>
      <c r="G3652" s="4" t="s">
        <v>8321</v>
      </c>
      <c r="H3652" s="4" t="s">
        <v>304</v>
      </c>
      <c r="I3652" s="4" t="s">
        <v>1478</v>
      </c>
      <c r="J3652" s="4" t="s">
        <v>957</v>
      </c>
      <c r="K3652" s="4" t="s">
        <v>966</v>
      </c>
      <c r="L3652" s="4" t="s">
        <v>959</v>
      </c>
      <c r="M3652" s="4" t="s">
        <v>960</v>
      </c>
      <c r="N3652" s="4" t="s">
        <v>967</v>
      </c>
      <c r="O3652" s="4">
        <v>3651</v>
      </c>
    </row>
    <row r="3653" spans="1:15" x14ac:dyDescent="0.35">
      <c r="A3653" s="2">
        <v>2</v>
      </c>
      <c r="B3653" s="2" t="s">
        <v>1466</v>
      </c>
      <c r="C3653" s="2" t="s">
        <v>1467</v>
      </c>
      <c r="D3653" s="2" t="s">
        <v>8322</v>
      </c>
      <c r="E3653" s="10"/>
      <c r="F3653" s="10"/>
      <c r="G3653" s="2" t="s">
        <v>8323</v>
      </c>
      <c r="H3653" s="2" t="s">
        <v>304</v>
      </c>
      <c r="I3653" s="2" t="s">
        <v>1478</v>
      </c>
      <c r="J3653" s="2" t="s">
        <v>965</v>
      </c>
      <c r="K3653" s="2" t="s">
        <v>966</v>
      </c>
      <c r="L3653" s="2" t="s">
        <v>1031</v>
      </c>
      <c r="M3653" s="2" t="s">
        <v>960</v>
      </c>
      <c r="N3653" s="2" t="s">
        <v>967</v>
      </c>
      <c r="O3653" s="2">
        <v>3652</v>
      </c>
    </row>
    <row r="3654" spans="1:15" x14ac:dyDescent="0.35">
      <c r="A3654" s="4">
        <v>2</v>
      </c>
      <c r="B3654" s="4" t="s">
        <v>1466</v>
      </c>
      <c r="C3654" s="4" t="s">
        <v>1467</v>
      </c>
      <c r="D3654" s="4" t="s">
        <v>8324</v>
      </c>
      <c r="E3654" s="10"/>
      <c r="F3654" s="10"/>
      <c r="G3654" s="4" t="s">
        <v>8325</v>
      </c>
      <c r="H3654" s="4" t="s">
        <v>304</v>
      </c>
      <c r="I3654" s="4" t="s">
        <v>1478</v>
      </c>
      <c r="J3654" s="4" t="s">
        <v>965</v>
      </c>
      <c r="K3654" s="4" t="s">
        <v>966</v>
      </c>
      <c r="L3654" s="4" t="s">
        <v>959</v>
      </c>
      <c r="M3654" s="4" t="s">
        <v>960</v>
      </c>
      <c r="N3654" s="4" t="s">
        <v>967</v>
      </c>
      <c r="O3654" s="4">
        <v>3653</v>
      </c>
    </row>
    <row r="3655" spans="1:15" x14ac:dyDescent="0.35">
      <c r="A3655" s="2">
        <v>2</v>
      </c>
      <c r="B3655" s="2" t="s">
        <v>1466</v>
      </c>
      <c r="C3655" s="2" t="s">
        <v>1467</v>
      </c>
      <c r="D3655" s="2" t="s">
        <v>8326</v>
      </c>
      <c r="E3655" s="10"/>
      <c r="F3655" s="10"/>
      <c r="G3655" s="2" t="s">
        <v>8327</v>
      </c>
      <c r="H3655" s="2" t="s">
        <v>304</v>
      </c>
      <c r="I3655" s="2" t="s">
        <v>1478</v>
      </c>
      <c r="J3655" s="2" t="s">
        <v>957</v>
      </c>
      <c r="K3655" s="2" t="s">
        <v>966</v>
      </c>
      <c r="L3655" s="2" t="s">
        <v>959</v>
      </c>
      <c r="M3655" s="2" t="s">
        <v>960</v>
      </c>
      <c r="N3655" s="2" t="s">
        <v>961</v>
      </c>
      <c r="O3655" s="2">
        <v>3654</v>
      </c>
    </row>
    <row r="3656" spans="1:15" x14ac:dyDescent="0.35">
      <c r="A3656" s="4">
        <v>2</v>
      </c>
      <c r="B3656" s="4" t="s">
        <v>1466</v>
      </c>
      <c r="C3656" s="4" t="s">
        <v>1467</v>
      </c>
      <c r="D3656" s="4" t="s">
        <v>8328</v>
      </c>
      <c r="E3656" s="10"/>
      <c r="F3656" s="10"/>
      <c r="G3656" s="4" t="s">
        <v>8329</v>
      </c>
      <c r="H3656" s="4" t="s">
        <v>304</v>
      </c>
      <c r="I3656" s="4" t="s">
        <v>1478</v>
      </c>
      <c r="J3656" s="4" t="s">
        <v>957</v>
      </c>
      <c r="K3656" s="4" t="s">
        <v>966</v>
      </c>
      <c r="L3656" s="4" t="s">
        <v>959</v>
      </c>
      <c r="M3656" s="4" t="s">
        <v>960</v>
      </c>
      <c r="N3656" s="4" t="s">
        <v>961</v>
      </c>
      <c r="O3656" s="4">
        <v>3655</v>
      </c>
    </row>
    <row r="3657" spans="1:15" x14ac:dyDescent="0.35">
      <c r="A3657" s="2">
        <v>2</v>
      </c>
      <c r="B3657" s="2" t="s">
        <v>1466</v>
      </c>
      <c r="C3657" s="2" t="s">
        <v>1467</v>
      </c>
      <c r="D3657" s="2" t="s">
        <v>8330</v>
      </c>
      <c r="E3657" s="10"/>
      <c r="F3657" s="10"/>
      <c r="G3657" s="2" t="s">
        <v>8331</v>
      </c>
      <c r="H3657" s="2" t="s">
        <v>304</v>
      </c>
      <c r="I3657" s="2" t="s">
        <v>1478</v>
      </c>
      <c r="J3657" s="2" t="s">
        <v>957</v>
      </c>
      <c r="K3657" s="2" t="s">
        <v>966</v>
      </c>
      <c r="L3657" s="2" t="s">
        <v>959</v>
      </c>
      <c r="M3657" s="2" t="s">
        <v>960</v>
      </c>
      <c r="N3657" s="2" t="s">
        <v>1015</v>
      </c>
      <c r="O3657" s="2">
        <v>3656</v>
      </c>
    </row>
    <row r="3658" spans="1:15" x14ac:dyDescent="0.35">
      <c r="A3658" s="4">
        <v>2</v>
      </c>
      <c r="B3658" s="4" t="s">
        <v>1466</v>
      </c>
      <c r="C3658" s="4" t="s">
        <v>1467</v>
      </c>
      <c r="D3658" s="4" t="s">
        <v>8332</v>
      </c>
      <c r="E3658" s="10"/>
      <c r="F3658" s="10"/>
      <c r="G3658" s="4" t="s">
        <v>8333</v>
      </c>
      <c r="H3658" s="4" t="s">
        <v>304</v>
      </c>
      <c r="I3658" s="4" t="s">
        <v>1478</v>
      </c>
      <c r="J3658" s="4" t="s">
        <v>965</v>
      </c>
      <c r="K3658" s="4" t="s">
        <v>966</v>
      </c>
      <c r="L3658" s="4" t="s">
        <v>959</v>
      </c>
      <c r="M3658" s="4" t="s">
        <v>960</v>
      </c>
      <c r="N3658" s="4" t="s">
        <v>967</v>
      </c>
      <c r="O3658" s="4">
        <v>3657</v>
      </c>
    </row>
    <row r="3659" spans="1:15" x14ac:dyDescent="0.35">
      <c r="A3659" s="2">
        <v>2</v>
      </c>
      <c r="B3659" s="2" t="s">
        <v>1466</v>
      </c>
      <c r="C3659" s="2" t="s">
        <v>1467</v>
      </c>
      <c r="D3659" s="2" t="s">
        <v>8334</v>
      </c>
      <c r="E3659" s="10"/>
      <c r="F3659" s="10"/>
      <c r="G3659" s="2" t="s">
        <v>8335</v>
      </c>
      <c r="H3659" s="2" t="s">
        <v>304</v>
      </c>
      <c r="I3659" s="2" t="s">
        <v>1478</v>
      </c>
      <c r="J3659" s="2" t="s">
        <v>957</v>
      </c>
      <c r="K3659" s="2" t="s">
        <v>966</v>
      </c>
      <c r="L3659" s="2" t="s">
        <v>959</v>
      </c>
      <c r="M3659" s="2" t="s">
        <v>960</v>
      </c>
      <c r="N3659" s="2" t="s">
        <v>961</v>
      </c>
      <c r="O3659" s="2">
        <v>3658</v>
      </c>
    </row>
    <row r="3660" spans="1:15" x14ac:dyDescent="0.35">
      <c r="A3660" s="4">
        <v>2</v>
      </c>
      <c r="B3660" s="4" t="s">
        <v>1466</v>
      </c>
      <c r="C3660" s="4" t="s">
        <v>1467</v>
      </c>
      <c r="D3660" s="4" t="s">
        <v>8336</v>
      </c>
      <c r="E3660" s="10"/>
      <c r="F3660" s="10"/>
      <c r="G3660" s="4" t="s">
        <v>8337</v>
      </c>
      <c r="H3660" s="4" t="s">
        <v>304</v>
      </c>
      <c r="I3660" s="4" t="s">
        <v>1478</v>
      </c>
      <c r="J3660" s="4" t="s">
        <v>973</v>
      </c>
      <c r="K3660" s="4" t="s">
        <v>966</v>
      </c>
      <c r="L3660" s="4" t="s">
        <v>959</v>
      </c>
      <c r="M3660" s="4" t="s">
        <v>960</v>
      </c>
      <c r="N3660" s="4" t="s">
        <v>967</v>
      </c>
      <c r="O3660" s="4">
        <v>3659</v>
      </c>
    </row>
    <row r="3661" spans="1:15" x14ac:dyDescent="0.35">
      <c r="A3661" s="2">
        <v>2</v>
      </c>
      <c r="B3661" s="2" t="s">
        <v>1466</v>
      </c>
      <c r="C3661" s="2" t="s">
        <v>1467</v>
      </c>
      <c r="D3661" s="2" t="s">
        <v>8338</v>
      </c>
      <c r="E3661" s="10"/>
      <c r="F3661" s="10"/>
      <c r="G3661" s="2" t="s">
        <v>8339</v>
      </c>
      <c r="H3661" s="2" t="s">
        <v>304</v>
      </c>
      <c r="I3661" s="2" t="s">
        <v>1478</v>
      </c>
      <c r="J3661" s="2" t="s">
        <v>957</v>
      </c>
      <c r="K3661" s="2" t="s">
        <v>966</v>
      </c>
      <c r="L3661" s="2" t="s">
        <v>959</v>
      </c>
      <c r="M3661" s="2" t="s">
        <v>960</v>
      </c>
      <c r="N3661" s="2" t="s">
        <v>1479</v>
      </c>
      <c r="O3661" s="2">
        <v>3660</v>
      </c>
    </row>
    <row r="3662" spans="1:15" x14ac:dyDescent="0.35">
      <c r="A3662" s="4">
        <v>2</v>
      </c>
      <c r="B3662" s="4" t="s">
        <v>1466</v>
      </c>
      <c r="C3662" s="4" t="s">
        <v>1467</v>
      </c>
      <c r="D3662" s="4" t="s">
        <v>8340</v>
      </c>
      <c r="E3662" s="10"/>
      <c r="F3662" s="10"/>
      <c r="G3662" s="4" t="s">
        <v>8341</v>
      </c>
      <c r="H3662" s="4" t="s">
        <v>304</v>
      </c>
      <c r="I3662" s="4" t="s">
        <v>1478</v>
      </c>
      <c r="J3662" s="4" t="s">
        <v>973</v>
      </c>
      <c r="K3662" s="4" t="s">
        <v>966</v>
      </c>
      <c r="L3662" s="4" t="s">
        <v>959</v>
      </c>
      <c r="M3662" s="4" t="s">
        <v>960</v>
      </c>
      <c r="N3662" s="4" t="s">
        <v>967</v>
      </c>
      <c r="O3662" s="4">
        <v>3661</v>
      </c>
    </row>
    <row r="3663" spans="1:15" x14ac:dyDescent="0.35">
      <c r="A3663" s="2">
        <v>2</v>
      </c>
      <c r="B3663" s="2" t="s">
        <v>1466</v>
      </c>
      <c r="C3663" s="2" t="s">
        <v>1467</v>
      </c>
      <c r="D3663" s="2" t="s">
        <v>8342</v>
      </c>
      <c r="E3663" s="10"/>
      <c r="F3663" s="10"/>
      <c r="G3663" s="2" t="s">
        <v>8343</v>
      </c>
      <c r="H3663" s="2" t="s">
        <v>304</v>
      </c>
      <c r="I3663" s="2" t="s">
        <v>1478</v>
      </c>
      <c r="J3663" s="2" t="s">
        <v>957</v>
      </c>
      <c r="K3663" s="2" t="s">
        <v>966</v>
      </c>
      <c r="L3663" s="2" t="s">
        <v>959</v>
      </c>
      <c r="M3663" s="2" t="s">
        <v>960</v>
      </c>
      <c r="N3663" s="2" t="s">
        <v>961</v>
      </c>
      <c r="O3663" s="2">
        <v>3662</v>
      </c>
    </row>
    <row r="3664" spans="1:15" x14ac:dyDescent="0.35">
      <c r="A3664" s="4">
        <v>2</v>
      </c>
      <c r="B3664" s="4" t="s">
        <v>1466</v>
      </c>
      <c r="C3664" s="4" t="s">
        <v>1467</v>
      </c>
      <c r="D3664" s="4" t="s">
        <v>8344</v>
      </c>
      <c r="E3664" s="10"/>
      <c r="F3664" s="10"/>
      <c r="G3664" s="4" t="s">
        <v>8345</v>
      </c>
      <c r="H3664" s="4" t="s">
        <v>304</v>
      </c>
      <c r="I3664" s="4" t="s">
        <v>1478</v>
      </c>
      <c r="J3664" s="4" t="s">
        <v>957</v>
      </c>
      <c r="K3664" s="4" t="s">
        <v>966</v>
      </c>
      <c r="L3664" s="4" t="s">
        <v>959</v>
      </c>
      <c r="M3664" s="4" t="s">
        <v>960</v>
      </c>
      <c r="N3664" s="4" t="s">
        <v>961</v>
      </c>
      <c r="O3664" s="4">
        <v>3663</v>
      </c>
    </row>
    <row r="3665" spans="1:15" x14ac:dyDescent="0.35">
      <c r="A3665" s="2">
        <v>2</v>
      </c>
      <c r="B3665" s="2" t="s">
        <v>1466</v>
      </c>
      <c r="C3665" s="2" t="s">
        <v>1467</v>
      </c>
      <c r="D3665" s="2" t="s">
        <v>8346</v>
      </c>
      <c r="E3665" s="10"/>
      <c r="F3665" s="10"/>
      <c r="G3665" s="2" t="s">
        <v>8347</v>
      </c>
      <c r="H3665" s="2" t="s">
        <v>304</v>
      </c>
      <c r="I3665" s="2" t="s">
        <v>1478</v>
      </c>
      <c r="J3665" s="2" t="s">
        <v>965</v>
      </c>
      <c r="K3665" s="2" t="s">
        <v>966</v>
      </c>
      <c r="L3665" s="2" t="s">
        <v>959</v>
      </c>
      <c r="M3665" s="2" t="s">
        <v>960</v>
      </c>
      <c r="N3665" s="2" t="s">
        <v>967</v>
      </c>
      <c r="O3665" s="2">
        <v>3664</v>
      </c>
    </row>
    <row r="3666" spans="1:15" x14ac:dyDescent="0.35">
      <c r="A3666" s="4">
        <v>2</v>
      </c>
      <c r="B3666" s="4" t="s">
        <v>1466</v>
      </c>
      <c r="C3666" s="4" t="s">
        <v>1467</v>
      </c>
      <c r="D3666" s="4" t="s">
        <v>8348</v>
      </c>
      <c r="E3666" s="10"/>
      <c r="F3666" s="10"/>
      <c r="G3666" s="4" t="s">
        <v>8349</v>
      </c>
      <c r="H3666" s="4" t="s">
        <v>304</v>
      </c>
      <c r="I3666" s="4" t="s">
        <v>1478</v>
      </c>
      <c r="J3666" s="4" t="s">
        <v>957</v>
      </c>
      <c r="K3666" s="4" t="s">
        <v>966</v>
      </c>
      <c r="L3666" s="4" t="s">
        <v>959</v>
      </c>
      <c r="M3666" s="4" t="s">
        <v>960</v>
      </c>
      <c r="N3666" s="4" t="s">
        <v>961</v>
      </c>
      <c r="O3666" s="4">
        <v>3665</v>
      </c>
    </row>
    <row r="3667" spans="1:15" x14ac:dyDescent="0.35">
      <c r="A3667" s="2">
        <v>2</v>
      </c>
      <c r="B3667" s="2" t="s">
        <v>1466</v>
      </c>
      <c r="C3667" s="2" t="s">
        <v>1467</v>
      </c>
      <c r="D3667" s="2" t="s">
        <v>8350</v>
      </c>
      <c r="E3667" s="10"/>
      <c r="F3667" s="10"/>
      <c r="G3667" s="2" t="s">
        <v>8351</v>
      </c>
      <c r="H3667" s="2" t="s">
        <v>304</v>
      </c>
      <c r="I3667" s="2" t="s">
        <v>1478</v>
      </c>
      <c r="J3667" s="2" t="s">
        <v>957</v>
      </c>
      <c r="K3667" s="2" t="s">
        <v>966</v>
      </c>
      <c r="L3667" s="2" t="s">
        <v>959</v>
      </c>
      <c r="M3667" s="2" t="s">
        <v>960</v>
      </c>
      <c r="N3667" s="2" t="s">
        <v>961</v>
      </c>
      <c r="O3667" s="2">
        <v>3666</v>
      </c>
    </row>
    <row r="3668" spans="1:15" x14ac:dyDescent="0.35">
      <c r="A3668" s="4">
        <v>2</v>
      </c>
      <c r="B3668" s="4" t="s">
        <v>1466</v>
      </c>
      <c r="C3668" s="4" t="s">
        <v>1467</v>
      </c>
      <c r="D3668" s="4" t="s">
        <v>8352</v>
      </c>
      <c r="E3668" s="10"/>
      <c r="F3668" s="10"/>
      <c r="G3668" s="4" t="s">
        <v>8353</v>
      </c>
      <c r="H3668" s="4" t="s">
        <v>304</v>
      </c>
      <c r="I3668" s="4" t="s">
        <v>1478</v>
      </c>
      <c r="J3668" s="4" t="s">
        <v>957</v>
      </c>
      <c r="K3668" s="4" t="s">
        <v>966</v>
      </c>
      <c r="L3668" s="4" t="s">
        <v>959</v>
      </c>
      <c r="M3668" s="4" t="s">
        <v>960</v>
      </c>
      <c r="N3668" s="4" t="s">
        <v>961</v>
      </c>
      <c r="O3668" s="4">
        <v>3667</v>
      </c>
    </row>
    <row r="3669" spans="1:15" x14ac:dyDescent="0.35">
      <c r="A3669" s="2">
        <v>2</v>
      </c>
      <c r="B3669" s="2" t="s">
        <v>1466</v>
      </c>
      <c r="C3669" s="2" t="s">
        <v>1467</v>
      </c>
      <c r="D3669" s="2" t="s">
        <v>8354</v>
      </c>
      <c r="E3669" s="10"/>
      <c r="F3669" s="10"/>
      <c r="G3669" s="2" t="s">
        <v>8355</v>
      </c>
      <c r="H3669" s="2" t="s">
        <v>304</v>
      </c>
      <c r="I3669" s="2" t="s">
        <v>1478</v>
      </c>
      <c r="J3669" s="2" t="s">
        <v>957</v>
      </c>
      <c r="K3669" s="2" t="s">
        <v>966</v>
      </c>
      <c r="L3669" s="2" t="s">
        <v>959</v>
      </c>
      <c r="M3669" s="2" t="s">
        <v>960</v>
      </c>
      <c r="N3669" s="2" t="s">
        <v>961</v>
      </c>
      <c r="O3669" s="2">
        <v>3668</v>
      </c>
    </row>
    <row r="3670" spans="1:15" x14ac:dyDescent="0.35">
      <c r="A3670" s="4">
        <v>2</v>
      </c>
      <c r="B3670" s="4" t="s">
        <v>1466</v>
      </c>
      <c r="C3670" s="4" t="s">
        <v>1467</v>
      </c>
      <c r="D3670" s="4" t="s">
        <v>8356</v>
      </c>
      <c r="E3670" s="10"/>
      <c r="F3670" s="10"/>
      <c r="G3670" s="4" t="s">
        <v>8357</v>
      </c>
      <c r="H3670" s="4" t="s">
        <v>304</v>
      </c>
      <c r="I3670" s="4" t="s">
        <v>1478</v>
      </c>
      <c r="J3670" s="4" t="s">
        <v>957</v>
      </c>
      <c r="K3670" s="4" t="s">
        <v>966</v>
      </c>
      <c r="L3670" s="4" t="s">
        <v>1031</v>
      </c>
      <c r="M3670" s="4" t="s">
        <v>960</v>
      </c>
      <c r="N3670" s="4" t="s">
        <v>967</v>
      </c>
      <c r="O3670" s="4">
        <v>3669</v>
      </c>
    </row>
    <row r="3671" spans="1:15" x14ac:dyDescent="0.35">
      <c r="A3671" s="2">
        <v>2</v>
      </c>
      <c r="B3671" s="2" t="s">
        <v>1466</v>
      </c>
      <c r="C3671" s="2" t="s">
        <v>1467</v>
      </c>
      <c r="D3671" s="2" t="s">
        <v>8358</v>
      </c>
      <c r="E3671" s="10"/>
      <c r="F3671" s="10"/>
      <c r="G3671" s="2" t="s">
        <v>8359</v>
      </c>
      <c r="H3671" s="2" t="s">
        <v>304</v>
      </c>
      <c r="I3671" s="2" t="s">
        <v>1478</v>
      </c>
      <c r="J3671" s="2" t="s">
        <v>957</v>
      </c>
      <c r="K3671" s="2" t="s">
        <v>966</v>
      </c>
      <c r="L3671" s="2" t="s">
        <v>1031</v>
      </c>
      <c r="M3671" s="2" t="s">
        <v>960</v>
      </c>
      <c r="N3671" s="2" t="s">
        <v>1546</v>
      </c>
      <c r="O3671" s="2">
        <v>3670</v>
      </c>
    </row>
    <row r="3672" spans="1:15" x14ac:dyDescent="0.35">
      <c r="A3672" s="4">
        <v>2</v>
      </c>
      <c r="B3672" s="4" t="s">
        <v>1466</v>
      </c>
      <c r="C3672" s="4" t="s">
        <v>1467</v>
      </c>
      <c r="D3672" s="4" t="s">
        <v>8360</v>
      </c>
      <c r="E3672" s="10"/>
      <c r="F3672" s="10"/>
      <c r="G3672" s="4" t="s">
        <v>8361</v>
      </c>
      <c r="H3672" s="4" t="s">
        <v>304</v>
      </c>
      <c r="I3672" s="4" t="s">
        <v>1478</v>
      </c>
      <c r="J3672" s="4" t="s">
        <v>965</v>
      </c>
      <c r="K3672" s="4" t="s">
        <v>966</v>
      </c>
      <c r="L3672" s="4" t="s">
        <v>1031</v>
      </c>
      <c r="M3672" s="4" t="s">
        <v>960</v>
      </c>
      <c r="N3672" s="4" t="s">
        <v>967</v>
      </c>
      <c r="O3672" s="4">
        <v>3671</v>
      </c>
    </row>
    <row r="3673" spans="1:15" x14ac:dyDescent="0.35">
      <c r="A3673" s="2">
        <v>2</v>
      </c>
      <c r="B3673" s="2" t="s">
        <v>1466</v>
      </c>
      <c r="C3673" s="2" t="s">
        <v>1467</v>
      </c>
      <c r="D3673" s="2" t="s">
        <v>8362</v>
      </c>
      <c r="E3673" s="10"/>
      <c r="F3673" s="10"/>
      <c r="G3673" s="2" t="s">
        <v>8363</v>
      </c>
      <c r="H3673" s="2" t="s">
        <v>304</v>
      </c>
      <c r="I3673" s="2" t="s">
        <v>1478</v>
      </c>
      <c r="J3673" s="2" t="s">
        <v>965</v>
      </c>
      <c r="K3673" s="2" t="s">
        <v>966</v>
      </c>
      <c r="L3673" s="2" t="s">
        <v>1031</v>
      </c>
      <c r="M3673" s="2" t="s">
        <v>960</v>
      </c>
      <c r="N3673" s="2" t="s">
        <v>967</v>
      </c>
      <c r="O3673" s="2">
        <v>3672</v>
      </c>
    </row>
    <row r="3674" spans="1:15" x14ac:dyDescent="0.35">
      <c r="A3674" s="4">
        <v>2</v>
      </c>
      <c r="B3674" s="4" t="s">
        <v>1466</v>
      </c>
      <c r="C3674" s="4" t="s">
        <v>1467</v>
      </c>
      <c r="D3674" s="4" t="s">
        <v>8364</v>
      </c>
      <c r="E3674" s="10"/>
      <c r="F3674" s="10"/>
      <c r="G3674" s="4" t="s">
        <v>8365</v>
      </c>
      <c r="H3674" s="4" t="s">
        <v>304</v>
      </c>
      <c r="I3674" s="4" t="s">
        <v>1478</v>
      </c>
      <c r="J3674" s="4" t="s">
        <v>973</v>
      </c>
      <c r="K3674" s="4" t="s">
        <v>966</v>
      </c>
      <c r="L3674" s="4" t="s">
        <v>959</v>
      </c>
      <c r="M3674" s="4" t="s">
        <v>960</v>
      </c>
      <c r="N3674" s="4" t="s">
        <v>967</v>
      </c>
      <c r="O3674" s="4">
        <v>3673</v>
      </c>
    </row>
    <row r="3675" spans="1:15" x14ac:dyDescent="0.35">
      <c r="A3675" s="2">
        <v>2</v>
      </c>
      <c r="B3675" s="2" t="s">
        <v>1466</v>
      </c>
      <c r="C3675" s="2" t="s">
        <v>1467</v>
      </c>
      <c r="D3675" s="2" t="s">
        <v>8366</v>
      </c>
      <c r="E3675" s="10"/>
      <c r="F3675" s="10"/>
      <c r="G3675" s="2" t="s">
        <v>8367</v>
      </c>
      <c r="H3675" s="2" t="s">
        <v>304</v>
      </c>
      <c r="I3675" s="2" t="s">
        <v>1478</v>
      </c>
      <c r="J3675" s="2" t="s">
        <v>965</v>
      </c>
      <c r="K3675" s="2" t="s">
        <v>966</v>
      </c>
      <c r="L3675" s="2" t="s">
        <v>959</v>
      </c>
      <c r="M3675" s="2" t="s">
        <v>960</v>
      </c>
      <c r="N3675" s="2" t="s">
        <v>967</v>
      </c>
      <c r="O3675" s="2">
        <v>3674</v>
      </c>
    </row>
    <row r="3676" spans="1:15" x14ac:dyDescent="0.35">
      <c r="A3676" s="4">
        <v>2</v>
      </c>
      <c r="B3676" s="4" t="s">
        <v>1466</v>
      </c>
      <c r="C3676" s="4" t="s">
        <v>1467</v>
      </c>
      <c r="D3676" s="4" t="s">
        <v>8368</v>
      </c>
      <c r="E3676" s="10"/>
      <c r="F3676" s="10"/>
      <c r="G3676" s="4" t="s">
        <v>8369</v>
      </c>
      <c r="H3676" s="4" t="s">
        <v>304</v>
      </c>
      <c r="I3676" s="4" t="s">
        <v>1478</v>
      </c>
      <c r="J3676" s="4" t="s">
        <v>973</v>
      </c>
      <c r="K3676" s="4" t="s">
        <v>966</v>
      </c>
      <c r="L3676" s="4" t="s">
        <v>1031</v>
      </c>
      <c r="M3676" s="4" t="s">
        <v>960</v>
      </c>
      <c r="N3676" s="4" t="s">
        <v>967</v>
      </c>
      <c r="O3676" s="4">
        <v>3675</v>
      </c>
    </row>
    <row r="3677" spans="1:15" x14ac:dyDescent="0.35">
      <c r="A3677" s="2">
        <v>2</v>
      </c>
      <c r="B3677" s="2" t="s">
        <v>1466</v>
      </c>
      <c r="C3677" s="2" t="s">
        <v>1467</v>
      </c>
      <c r="D3677" s="2" t="s">
        <v>1019</v>
      </c>
      <c r="E3677" s="10"/>
      <c r="F3677" s="10"/>
      <c r="G3677" s="2" t="s">
        <v>1020</v>
      </c>
      <c r="H3677" s="2" t="s">
        <v>304</v>
      </c>
      <c r="I3677" s="2" t="s">
        <v>1478</v>
      </c>
      <c r="J3677" s="2" t="s">
        <v>957</v>
      </c>
      <c r="K3677" s="2" t="s">
        <v>966</v>
      </c>
      <c r="L3677" s="2" t="s">
        <v>959</v>
      </c>
      <c r="M3677" s="2" t="s">
        <v>960</v>
      </c>
      <c r="N3677" s="2" t="s">
        <v>1015</v>
      </c>
      <c r="O3677" s="2">
        <v>3676</v>
      </c>
    </row>
    <row r="3678" spans="1:15" x14ac:dyDescent="0.35">
      <c r="A3678" s="4">
        <v>2</v>
      </c>
      <c r="B3678" s="4" t="s">
        <v>1466</v>
      </c>
      <c r="C3678" s="4" t="s">
        <v>1467</v>
      </c>
      <c r="D3678" s="4" t="s">
        <v>8370</v>
      </c>
      <c r="E3678" s="10"/>
      <c r="F3678" s="10"/>
      <c r="G3678" s="4" t="s">
        <v>8371</v>
      </c>
      <c r="H3678" s="4" t="s">
        <v>304</v>
      </c>
      <c r="I3678" s="4" t="s">
        <v>1478</v>
      </c>
      <c r="J3678" s="4" t="s">
        <v>973</v>
      </c>
      <c r="K3678" s="4" t="s">
        <v>966</v>
      </c>
      <c r="L3678" s="4" t="s">
        <v>1031</v>
      </c>
      <c r="M3678" s="4" t="s">
        <v>960</v>
      </c>
      <c r="N3678" s="4" t="s">
        <v>967</v>
      </c>
      <c r="O3678" s="4">
        <v>3677</v>
      </c>
    </row>
    <row r="3679" spans="1:15" x14ac:dyDescent="0.35">
      <c r="A3679" s="2">
        <v>2</v>
      </c>
      <c r="B3679" s="2" t="s">
        <v>1466</v>
      </c>
      <c r="C3679" s="2" t="s">
        <v>1467</v>
      </c>
      <c r="D3679" s="2" t="s">
        <v>8372</v>
      </c>
      <c r="E3679" s="10"/>
      <c r="F3679" s="10"/>
      <c r="G3679" s="2" t="s">
        <v>8373</v>
      </c>
      <c r="H3679" s="2" t="s">
        <v>304</v>
      </c>
      <c r="I3679" s="2" t="s">
        <v>1478</v>
      </c>
      <c r="J3679" s="2" t="s">
        <v>957</v>
      </c>
      <c r="K3679" s="2" t="s">
        <v>966</v>
      </c>
      <c r="L3679" s="2" t="s">
        <v>959</v>
      </c>
      <c r="M3679" s="2" t="s">
        <v>960</v>
      </c>
      <c r="N3679" s="2" t="s">
        <v>961</v>
      </c>
      <c r="O3679" s="2">
        <v>3678</v>
      </c>
    </row>
    <row r="3680" spans="1:15" x14ac:dyDescent="0.35">
      <c r="A3680" s="4">
        <v>2</v>
      </c>
      <c r="B3680" s="4" t="s">
        <v>1466</v>
      </c>
      <c r="C3680" s="4" t="s">
        <v>1467</v>
      </c>
      <c r="D3680" s="4" t="s">
        <v>8374</v>
      </c>
      <c r="E3680" s="10"/>
      <c r="F3680" s="10"/>
      <c r="G3680" s="4" t="s">
        <v>8375</v>
      </c>
      <c r="H3680" s="4" t="s">
        <v>304</v>
      </c>
      <c r="I3680" s="4" t="s">
        <v>1478</v>
      </c>
      <c r="J3680" s="4" t="s">
        <v>973</v>
      </c>
      <c r="K3680" s="4" t="s">
        <v>966</v>
      </c>
      <c r="L3680" s="4" t="s">
        <v>959</v>
      </c>
      <c r="M3680" s="4" t="s">
        <v>960</v>
      </c>
      <c r="N3680" s="4" t="s">
        <v>967</v>
      </c>
      <c r="O3680" s="4">
        <v>3679</v>
      </c>
    </row>
    <row r="3681" spans="1:15" x14ac:dyDescent="0.35">
      <c r="A3681" s="2">
        <v>2</v>
      </c>
      <c r="B3681" s="2" t="s">
        <v>1466</v>
      </c>
      <c r="C3681" s="2" t="s">
        <v>1467</v>
      </c>
      <c r="D3681" s="2" t="s">
        <v>8376</v>
      </c>
      <c r="E3681" s="10"/>
      <c r="F3681" s="10"/>
      <c r="G3681" s="2" t="s">
        <v>1174</v>
      </c>
      <c r="H3681" s="2" t="s">
        <v>304</v>
      </c>
      <c r="I3681" s="2" t="s">
        <v>1478</v>
      </c>
      <c r="J3681" s="2" t="s">
        <v>973</v>
      </c>
      <c r="K3681" s="2" t="s">
        <v>966</v>
      </c>
      <c r="L3681" s="2" t="s">
        <v>959</v>
      </c>
      <c r="M3681" s="2" t="s">
        <v>960</v>
      </c>
      <c r="N3681" s="2" t="s">
        <v>967</v>
      </c>
      <c r="O3681" s="2">
        <v>3680</v>
      </c>
    </row>
    <row r="3682" spans="1:15" x14ac:dyDescent="0.35">
      <c r="A3682" s="4">
        <v>2</v>
      </c>
      <c r="B3682" s="4" t="s">
        <v>1466</v>
      </c>
      <c r="C3682" s="4" t="s">
        <v>1467</v>
      </c>
      <c r="D3682" s="4" t="s">
        <v>1243</v>
      </c>
      <c r="E3682" s="10"/>
      <c r="F3682" s="10"/>
      <c r="G3682" s="4" t="s">
        <v>440</v>
      </c>
      <c r="H3682" s="4" t="s">
        <v>304</v>
      </c>
      <c r="I3682" s="4" t="s">
        <v>1478</v>
      </c>
      <c r="J3682" s="4" t="s">
        <v>957</v>
      </c>
      <c r="K3682" s="4" t="s">
        <v>966</v>
      </c>
      <c r="L3682" s="4" t="s">
        <v>959</v>
      </c>
      <c r="M3682" s="4" t="s">
        <v>960</v>
      </c>
      <c r="N3682" s="4" t="s">
        <v>1245</v>
      </c>
      <c r="O3682" s="4">
        <v>3681</v>
      </c>
    </row>
    <row r="3683" spans="1:15" x14ac:dyDescent="0.35">
      <c r="A3683" s="2">
        <v>2</v>
      </c>
      <c r="B3683" s="2" t="s">
        <v>1466</v>
      </c>
      <c r="C3683" s="2" t="s">
        <v>1467</v>
      </c>
      <c r="D3683" s="2" t="s">
        <v>8377</v>
      </c>
      <c r="E3683" s="10"/>
      <c r="F3683" s="10"/>
      <c r="G3683" s="2" t="s">
        <v>8378</v>
      </c>
      <c r="H3683" s="2" t="s">
        <v>304</v>
      </c>
      <c r="I3683" s="2" t="s">
        <v>1478</v>
      </c>
      <c r="J3683" s="2" t="s">
        <v>965</v>
      </c>
      <c r="K3683" s="2" t="s">
        <v>966</v>
      </c>
      <c r="L3683" s="2" t="s">
        <v>1031</v>
      </c>
      <c r="M3683" s="2" t="s">
        <v>960</v>
      </c>
      <c r="N3683" s="2" t="s">
        <v>967</v>
      </c>
      <c r="O3683" s="2">
        <v>3682</v>
      </c>
    </row>
    <row r="3684" spans="1:15" x14ac:dyDescent="0.35">
      <c r="A3684" s="4">
        <v>2</v>
      </c>
      <c r="B3684" s="4" t="s">
        <v>1466</v>
      </c>
      <c r="C3684" s="4" t="s">
        <v>1467</v>
      </c>
      <c r="D3684" s="4" t="s">
        <v>8379</v>
      </c>
      <c r="E3684" s="10"/>
      <c r="F3684" s="10"/>
      <c r="G3684" s="4" t="s">
        <v>8380</v>
      </c>
      <c r="H3684" s="4" t="s">
        <v>304</v>
      </c>
      <c r="I3684" s="4" t="s">
        <v>1478</v>
      </c>
      <c r="J3684" s="4" t="s">
        <v>965</v>
      </c>
      <c r="K3684" s="4" t="s">
        <v>966</v>
      </c>
      <c r="L3684" s="4" t="s">
        <v>959</v>
      </c>
      <c r="M3684" s="4" t="s">
        <v>960</v>
      </c>
      <c r="N3684" s="4" t="s">
        <v>967</v>
      </c>
      <c r="O3684" s="4">
        <v>3683</v>
      </c>
    </row>
    <row r="3685" spans="1:15" x14ac:dyDescent="0.35">
      <c r="A3685" s="2">
        <v>2</v>
      </c>
      <c r="B3685" s="2" t="s">
        <v>1466</v>
      </c>
      <c r="C3685" s="2" t="s">
        <v>1467</v>
      </c>
      <c r="D3685" s="2" t="s">
        <v>8381</v>
      </c>
      <c r="E3685" s="10"/>
      <c r="F3685" s="10"/>
      <c r="G3685" s="2" t="s">
        <v>8382</v>
      </c>
      <c r="H3685" s="2" t="s">
        <v>304</v>
      </c>
      <c r="I3685" s="2" t="s">
        <v>1478</v>
      </c>
      <c r="J3685" s="2" t="s">
        <v>965</v>
      </c>
      <c r="K3685" s="2" t="s">
        <v>966</v>
      </c>
      <c r="L3685" s="2" t="s">
        <v>1031</v>
      </c>
      <c r="M3685" s="2" t="s">
        <v>960</v>
      </c>
      <c r="N3685" s="2" t="s">
        <v>967</v>
      </c>
      <c r="O3685" s="2">
        <v>3684</v>
      </c>
    </row>
    <row r="3686" spans="1:15" x14ac:dyDescent="0.35">
      <c r="A3686" s="4">
        <v>2</v>
      </c>
      <c r="B3686" s="4" t="s">
        <v>1466</v>
      </c>
      <c r="C3686" s="4" t="s">
        <v>1467</v>
      </c>
      <c r="D3686" s="4" t="s">
        <v>8383</v>
      </c>
      <c r="E3686" s="10"/>
      <c r="F3686" s="10"/>
      <c r="G3686" s="4" t="s">
        <v>8384</v>
      </c>
      <c r="H3686" s="4" t="s">
        <v>304</v>
      </c>
      <c r="I3686" s="4" t="s">
        <v>1478</v>
      </c>
      <c r="J3686" s="4" t="s">
        <v>965</v>
      </c>
      <c r="K3686" s="4" t="s">
        <v>966</v>
      </c>
      <c r="L3686" s="4" t="s">
        <v>959</v>
      </c>
      <c r="M3686" s="4" t="s">
        <v>960</v>
      </c>
      <c r="N3686" s="4" t="s">
        <v>967</v>
      </c>
      <c r="O3686" s="4">
        <v>3685</v>
      </c>
    </row>
    <row r="3687" spans="1:15" x14ac:dyDescent="0.35">
      <c r="A3687" s="2">
        <v>2</v>
      </c>
      <c r="B3687" s="2" t="s">
        <v>1466</v>
      </c>
      <c r="C3687" s="2" t="s">
        <v>1467</v>
      </c>
      <c r="D3687" s="2" t="s">
        <v>8385</v>
      </c>
      <c r="E3687" s="10"/>
      <c r="F3687" s="10"/>
      <c r="G3687" s="2" t="s">
        <v>8386</v>
      </c>
      <c r="H3687" s="2" t="s">
        <v>304</v>
      </c>
      <c r="I3687" s="2" t="s">
        <v>1478</v>
      </c>
      <c r="J3687" s="2" t="s">
        <v>973</v>
      </c>
      <c r="K3687" s="2" t="s">
        <v>966</v>
      </c>
      <c r="L3687" s="2" t="s">
        <v>959</v>
      </c>
      <c r="M3687" s="2" t="s">
        <v>960</v>
      </c>
      <c r="N3687" s="2" t="s">
        <v>967</v>
      </c>
      <c r="O3687" s="2">
        <v>3686</v>
      </c>
    </row>
    <row r="3688" spans="1:15" x14ac:dyDescent="0.35">
      <c r="A3688" s="4">
        <v>2</v>
      </c>
      <c r="B3688" s="4" t="s">
        <v>1466</v>
      </c>
      <c r="C3688" s="4" t="s">
        <v>1467</v>
      </c>
      <c r="D3688" s="4" t="s">
        <v>1260</v>
      </c>
      <c r="E3688" s="10"/>
      <c r="F3688" s="10"/>
      <c r="G3688" s="4" t="s">
        <v>702</v>
      </c>
      <c r="H3688" s="4" t="s">
        <v>304</v>
      </c>
      <c r="I3688" s="4" t="s">
        <v>1478</v>
      </c>
      <c r="J3688" s="4" t="s">
        <v>957</v>
      </c>
      <c r="K3688" s="4" t="s">
        <v>966</v>
      </c>
      <c r="L3688" s="4" t="s">
        <v>959</v>
      </c>
      <c r="M3688" s="4" t="s">
        <v>960</v>
      </c>
      <c r="N3688" s="4" t="s">
        <v>1245</v>
      </c>
      <c r="O3688" s="4">
        <v>3687</v>
      </c>
    </row>
    <row r="3689" spans="1:15" x14ac:dyDescent="0.35">
      <c r="A3689" s="2">
        <v>2</v>
      </c>
      <c r="B3689" s="2" t="s">
        <v>1466</v>
      </c>
      <c r="C3689" s="2" t="s">
        <v>1467</v>
      </c>
      <c r="D3689" s="2" t="s">
        <v>8387</v>
      </c>
      <c r="E3689" s="10"/>
      <c r="F3689" s="10"/>
      <c r="G3689" s="2" t="s">
        <v>8388</v>
      </c>
      <c r="H3689" s="2" t="s">
        <v>304</v>
      </c>
      <c r="I3689" s="2" t="s">
        <v>1478</v>
      </c>
      <c r="J3689" s="2" t="s">
        <v>957</v>
      </c>
      <c r="K3689" s="2" t="s">
        <v>966</v>
      </c>
      <c r="L3689" s="2" t="s">
        <v>959</v>
      </c>
      <c r="M3689" s="2" t="s">
        <v>960</v>
      </c>
      <c r="N3689" s="2" t="s">
        <v>961</v>
      </c>
      <c r="O3689" s="2">
        <v>3688</v>
      </c>
    </row>
    <row r="3690" spans="1:15" x14ac:dyDescent="0.35">
      <c r="A3690" s="4">
        <v>2</v>
      </c>
      <c r="B3690" s="4" t="s">
        <v>1466</v>
      </c>
      <c r="C3690" s="4" t="s">
        <v>1467</v>
      </c>
      <c r="D3690" s="4" t="s">
        <v>8389</v>
      </c>
      <c r="E3690" s="10"/>
      <c r="F3690" s="10"/>
      <c r="G3690" s="4" t="s">
        <v>8390</v>
      </c>
      <c r="H3690" s="4" t="s">
        <v>304</v>
      </c>
      <c r="I3690" s="4" t="s">
        <v>1478</v>
      </c>
      <c r="J3690" s="4" t="s">
        <v>973</v>
      </c>
      <c r="K3690" s="4" t="s">
        <v>966</v>
      </c>
      <c r="L3690" s="4" t="s">
        <v>959</v>
      </c>
      <c r="M3690" s="4" t="s">
        <v>960</v>
      </c>
      <c r="N3690" s="4" t="s">
        <v>967</v>
      </c>
      <c r="O3690" s="4">
        <v>3689</v>
      </c>
    </row>
    <row r="3691" spans="1:15" x14ac:dyDescent="0.35">
      <c r="A3691" s="2">
        <v>2</v>
      </c>
      <c r="B3691" s="2" t="s">
        <v>1466</v>
      </c>
      <c r="C3691" s="2" t="s">
        <v>1467</v>
      </c>
      <c r="D3691" s="2" t="s">
        <v>8391</v>
      </c>
      <c r="E3691" s="10"/>
      <c r="F3691" s="10"/>
      <c r="G3691" s="2" t="s">
        <v>8392</v>
      </c>
      <c r="H3691" s="2" t="s">
        <v>304</v>
      </c>
      <c r="I3691" s="2" t="s">
        <v>1478</v>
      </c>
      <c r="J3691" s="2" t="s">
        <v>965</v>
      </c>
      <c r="K3691" s="2" t="s">
        <v>966</v>
      </c>
      <c r="L3691" s="2" t="s">
        <v>959</v>
      </c>
      <c r="M3691" s="2" t="s">
        <v>960</v>
      </c>
      <c r="N3691" s="2" t="s">
        <v>967</v>
      </c>
      <c r="O3691" s="2">
        <v>3690</v>
      </c>
    </row>
    <row r="3692" spans="1:15" x14ac:dyDescent="0.35">
      <c r="A3692" s="4">
        <v>2</v>
      </c>
      <c r="B3692" s="4" t="s">
        <v>1466</v>
      </c>
      <c r="C3692" s="4" t="s">
        <v>1467</v>
      </c>
      <c r="D3692" s="4" t="s">
        <v>8393</v>
      </c>
      <c r="E3692" s="10"/>
      <c r="F3692" s="10"/>
      <c r="G3692" s="4" t="s">
        <v>8394</v>
      </c>
      <c r="H3692" s="4" t="s">
        <v>304</v>
      </c>
      <c r="I3692" s="4" t="s">
        <v>1478</v>
      </c>
      <c r="J3692" s="4" t="s">
        <v>957</v>
      </c>
      <c r="K3692" s="4" t="s">
        <v>966</v>
      </c>
      <c r="L3692" s="4" t="s">
        <v>959</v>
      </c>
      <c r="M3692" s="4" t="s">
        <v>960</v>
      </c>
      <c r="N3692" s="4" t="s">
        <v>961</v>
      </c>
      <c r="O3692" s="4">
        <v>3691</v>
      </c>
    </row>
    <row r="3693" spans="1:15" x14ac:dyDescent="0.35">
      <c r="A3693" s="2">
        <v>2</v>
      </c>
      <c r="B3693" s="2" t="s">
        <v>1466</v>
      </c>
      <c r="C3693" s="2" t="s">
        <v>1467</v>
      </c>
      <c r="D3693" s="2" t="s">
        <v>8395</v>
      </c>
      <c r="E3693" s="10"/>
      <c r="F3693" s="10"/>
      <c r="G3693" s="2" t="s">
        <v>8396</v>
      </c>
      <c r="H3693" s="2" t="s">
        <v>304</v>
      </c>
      <c r="I3693" s="2" t="s">
        <v>1478</v>
      </c>
      <c r="J3693" s="2" t="s">
        <v>973</v>
      </c>
      <c r="K3693" s="2" t="s">
        <v>966</v>
      </c>
      <c r="L3693" s="2" t="s">
        <v>959</v>
      </c>
      <c r="M3693" s="2" t="s">
        <v>960</v>
      </c>
      <c r="N3693" s="2" t="s">
        <v>967</v>
      </c>
      <c r="O3693" s="2">
        <v>3692</v>
      </c>
    </row>
    <row r="3694" spans="1:15" x14ac:dyDescent="0.35">
      <c r="A3694" s="4">
        <v>2</v>
      </c>
      <c r="B3694" s="4" t="s">
        <v>1466</v>
      </c>
      <c r="C3694" s="4" t="s">
        <v>1467</v>
      </c>
      <c r="D3694" s="4" t="s">
        <v>8397</v>
      </c>
      <c r="E3694" s="10"/>
      <c r="F3694" s="10"/>
      <c r="G3694" s="4" t="s">
        <v>8398</v>
      </c>
      <c r="H3694" s="4" t="s">
        <v>304</v>
      </c>
      <c r="I3694" s="4" t="s">
        <v>1478</v>
      </c>
      <c r="J3694" s="4" t="s">
        <v>965</v>
      </c>
      <c r="K3694" s="4" t="s">
        <v>966</v>
      </c>
      <c r="L3694" s="4" t="s">
        <v>1031</v>
      </c>
      <c r="M3694" s="4" t="s">
        <v>960</v>
      </c>
      <c r="N3694" s="4" t="s">
        <v>967</v>
      </c>
      <c r="O3694" s="4">
        <v>3693</v>
      </c>
    </row>
    <row r="3695" spans="1:15" x14ac:dyDescent="0.35">
      <c r="A3695" s="2">
        <v>2</v>
      </c>
      <c r="B3695" s="2" t="s">
        <v>1466</v>
      </c>
      <c r="C3695" s="2" t="s">
        <v>1467</v>
      </c>
      <c r="D3695" s="2" t="s">
        <v>8399</v>
      </c>
      <c r="E3695" s="10"/>
      <c r="F3695" s="10"/>
      <c r="G3695" s="2" t="s">
        <v>8400</v>
      </c>
      <c r="H3695" s="2" t="s">
        <v>304</v>
      </c>
      <c r="I3695" s="2" t="s">
        <v>1478</v>
      </c>
      <c r="J3695" s="2" t="s">
        <v>965</v>
      </c>
      <c r="K3695" s="2" t="s">
        <v>966</v>
      </c>
      <c r="L3695" s="2" t="s">
        <v>1031</v>
      </c>
      <c r="M3695" s="2" t="s">
        <v>960</v>
      </c>
      <c r="N3695" s="2" t="s">
        <v>967</v>
      </c>
      <c r="O3695" s="2">
        <v>3694</v>
      </c>
    </row>
    <row r="3696" spans="1:15" x14ac:dyDescent="0.35">
      <c r="A3696" s="4">
        <v>2</v>
      </c>
      <c r="B3696" s="4" t="s">
        <v>1466</v>
      </c>
      <c r="C3696" s="4" t="s">
        <v>1467</v>
      </c>
      <c r="D3696" s="4" t="s">
        <v>8401</v>
      </c>
      <c r="E3696" s="10"/>
      <c r="F3696" s="10"/>
      <c r="G3696" s="4" t="s">
        <v>8402</v>
      </c>
      <c r="H3696" s="4" t="s">
        <v>304</v>
      </c>
      <c r="I3696" s="4" t="s">
        <v>1478</v>
      </c>
      <c r="J3696" s="4" t="s">
        <v>965</v>
      </c>
      <c r="K3696" s="4" t="s">
        <v>966</v>
      </c>
      <c r="L3696" s="4" t="s">
        <v>959</v>
      </c>
      <c r="M3696" s="4" t="s">
        <v>960</v>
      </c>
      <c r="N3696" s="4" t="s">
        <v>967</v>
      </c>
      <c r="O3696" s="4">
        <v>3695</v>
      </c>
    </row>
    <row r="3697" spans="1:15" x14ac:dyDescent="0.35">
      <c r="A3697" s="2">
        <v>2</v>
      </c>
      <c r="B3697" s="2" t="s">
        <v>1466</v>
      </c>
      <c r="C3697" s="2" t="s">
        <v>1467</v>
      </c>
      <c r="D3697" s="2" t="s">
        <v>8403</v>
      </c>
      <c r="E3697" s="10"/>
      <c r="F3697" s="10"/>
      <c r="G3697" s="2" t="s">
        <v>8404</v>
      </c>
      <c r="H3697" s="2" t="s">
        <v>304</v>
      </c>
      <c r="I3697" s="2" t="s">
        <v>1478</v>
      </c>
      <c r="J3697" s="2" t="s">
        <v>957</v>
      </c>
      <c r="K3697" s="2" t="s">
        <v>966</v>
      </c>
      <c r="L3697" s="2" t="s">
        <v>959</v>
      </c>
      <c r="M3697" s="2" t="s">
        <v>960</v>
      </c>
      <c r="N3697" s="2" t="s">
        <v>1479</v>
      </c>
      <c r="O3697" s="2">
        <v>3696</v>
      </c>
    </row>
    <row r="3698" spans="1:15" x14ac:dyDescent="0.35">
      <c r="A3698" s="4">
        <v>2</v>
      </c>
      <c r="B3698" s="4" t="s">
        <v>1466</v>
      </c>
      <c r="C3698" s="4" t="s">
        <v>1467</v>
      </c>
      <c r="D3698" s="4" t="s">
        <v>8405</v>
      </c>
      <c r="E3698" s="10"/>
      <c r="F3698" s="10"/>
      <c r="G3698" s="4" t="s">
        <v>767</v>
      </c>
      <c r="H3698" s="4" t="s">
        <v>304</v>
      </c>
      <c r="I3698" s="4" t="s">
        <v>1478</v>
      </c>
      <c r="J3698" s="4" t="s">
        <v>957</v>
      </c>
      <c r="K3698" s="4" t="s">
        <v>966</v>
      </c>
      <c r="L3698" s="4" t="s">
        <v>959</v>
      </c>
      <c r="M3698" s="4" t="s">
        <v>960</v>
      </c>
      <c r="N3698" s="4" t="s">
        <v>1245</v>
      </c>
      <c r="O3698" s="4">
        <v>3697</v>
      </c>
    </row>
    <row r="3699" spans="1:15" x14ac:dyDescent="0.35">
      <c r="A3699" s="2">
        <v>2</v>
      </c>
      <c r="B3699" s="2" t="s">
        <v>1466</v>
      </c>
      <c r="C3699" s="2" t="s">
        <v>1467</v>
      </c>
      <c r="D3699" s="2" t="s">
        <v>8406</v>
      </c>
      <c r="E3699" s="10"/>
      <c r="F3699" s="10"/>
      <c r="G3699" s="2" t="s">
        <v>8407</v>
      </c>
      <c r="H3699" s="2" t="s">
        <v>304</v>
      </c>
      <c r="I3699" s="2" t="s">
        <v>1478</v>
      </c>
      <c r="J3699" s="2" t="s">
        <v>957</v>
      </c>
      <c r="K3699" s="2" t="s">
        <v>966</v>
      </c>
      <c r="L3699" s="2" t="s">
        <v>959</v>
      </c>
      <c r="M3699" s="2" t="s">
        <v>960</v>
      </c>
      <c r="N3699" s="2" t="s">
        <v>1561</v>
      </c>
      <c r="O3699" s="2">
        <v>3698</v>
      </c>
    </row>
    <row r="3700" spans="1:15" x14ac:dyDescent="0.35">
      <c r="A3700" s="4">
        <v>2</v>
      </c>
      <c r="B3700" s="4" t="s">
        <v>1466</v>
      </c>
      <c r="C3700" s="4" t="s">
        <v>1467</v>
      </c>
      <c r="D3700" s="4" t="s">
        <v>8408</v>
      </c>
      <c r="E3700" s="10"/>
      <c r="F3700" s="10"/>
      <c r="G3700" s="4" t="s">
        <v>8409</v>
      </c>
      <c r="H3700" s="4" t="s">
        <v>304</v>
      </c>
      <c r="I3700" s="4" t="s">
        <v>1478</v>
      </c>
      <c r="J3700" s="4" t="s">
        <v>973</v>
      </c>
      <c r="K3700" s="4" t="s">
        <v>966</v>
      </c>
      <c r="L3700" s="4" t="s">
        <v>1031</v>
      </c>
      <c r="M3700" s="4" t="s">
        <v>960</v>
      </c>
      <c r="N3700" s="4" t="s">
        <v>967</v>
      </c>
      <c r="O3700" s="4">
        <v>3699</v>
      </c>
    </row>
    <row r="3701" spans="1:15" x14ac:dyDescent="0.35">
      <c r="A3701" s="2">
        <v>2</v>
      </c>
      <c r="B3701" s="2" t="s">
        <v>1466</v>
      </c>
      <c r="C3701" s="2" t="s">
        <v>1467</v>
      </c>
      <c r="D3701" s="2" t="s">
        <v>8410</v>
      </c>
      <c r="E3701" s="10"/>
      <c r="F3701" s="10"/>
      <c r="G3701" s="2" t="s">
        <v>8411</v>
      </c>
      <c r="H3701" s="2" t="s">
        <v>304</v>
      </c>
      <c r="I3701" s="2" t="s">
        <v>1478</v>
      </c>
      <c r="J3701" s="2" t="s">
        <v>965</v>
      </c>
      <c r="K3701" s="2" t="s">
        <v>966</v>
      </c>
      <c r="L3701" s="2" t="s">
        <v>1031</v>
      </c>
      <c r="M3701" s="2" t="s">
        <v>960</v>
      </c>
      <c r="N3701" s="2" t="s">
        <v>967</v>
      </c>
      <c r="O3701" s="2">
        <v>3700</v>
      </c>
    </row>
    <row r="3702" spans="1:15" x14ac:dyDescent="0.35">
      <c r="A3702" s="4">
        <v>2</v>
      </c>
      <c r="B3702" s="4" t="s">
        <v>1466</v>
      </c>
      <c r="C3702" s="4" t="s">
        <v>1467</v>
      </c>
      <c r="D3702" s="4" t="s">
        <v>8412</v>
      </c>
      <c r="E3702" s="10"/>
      <c r="F3702" s="10"/>
      <c r="G3702" s="4" t="s">
        <v>8413</v>
      </c>
      <c r="H3702" s="4" t="s">
        <v>304</v>
      </c>
      <c r="I3702" s="4" t="s">
        <v>1478</v>
      </c>
      <c r="J3702" s="4" t="s">
        <v>973</v>
      </c>
      <c r="K3702" s="4" t="s">
        <v>966</v>
      </c>
      <c r="L3702" s="4" t="s">
        <v>959</v>
      </c>
      <c r="M3702" s="4" t="s">
        <v>960</v>
      </c>
      <c r="N3702" s="4" t="s">
        <v>967</v>
      </c>
      <c r="O3702" s="4">
        <v>3701</v>
      </c>
    </row>
    <row r="3703" spans="1:15" x14ac:dyDescent="0.35">
      <c r="A3703" s="2">
        <v>2</v>
      </c>
      <c r="B3703" s="2" t="s">
        <v>1466</v>
      </c>
      <c r="C3703" s="2" t="s">
        <v>1467</v>
      </c>
      <c r="D3703" s="2" t="s">
        <v>8414</v>
      </c>
      <c r="E3703" s="10"/>
      <c r="F3703" s="10"/>
      <c r="G3703" s="2" t="s">
        <v>8415</v>
      </c>
      <c r="H3703" s="2" t="s">
        <v>304</v>
      </c>
      <c r="I3703" s="2" t="s">
        <v>1478</v>
      </c>
      <c r="J3703" s="2" t="s">
        <v>965</v>
      </c>
      <c r="K3703" s="2" t="s">
        <v>966</v>
      </c>
      <c r="L3703" s="2" t="s">
        <v>959</v>
      </c>
      <c r="M3703" s="2" t="s">
        <v>960</v>
      </c>
      <c r="N3703" s="2" t="s">
        <v>967</v>
      </c>
      <c r="O3703" s="2">
        <v>3702</v>
      </c>
    </row>
    <row r="3704" spans="1:15" x14ac:dyDescent="0.35">
      <c r="A3704" s="4">
        <v>2</v>
      </c>
      <c r="B3704" s="4" t="s">
        <v>1466</v>
      </c>
      <c r="C3704" s="4" t="s">
        <v>1467</v>
      </c>
      <c r="D3704" s="4" t="s">
        <v>8416</v>
      </c>
      <c r="E3704" s="10"/>
      <c r="F3704" s="10"/>
      <c r="G3704" s="4" t="s">
        <v>8417</v>
      </c>
      <c r="H3704" s="4" t="s">
        <v>304</v>
      </c>
      <c r="I3704" s="4" t="s">
        <v>1478</v>
      </c>
      <c r="J3704" s="4" t="s">
        <v>965</v>
      </c>
      <c r="K3704" s="4" t="s">
        <v>966</v>
      </c>
      <c r="L3704" s="4" t="s">
        <v>1031</v>
      </c>
      <c r="M3704" s="4" t="s">
        <v>960</v>
      </c>
      <c r="N3704" s="4" t="s">
        <v>967</v>
      </c>
      <c r="O3704" s="4">
        <v>3703</v>
      </c>
    </row>
    <row r="3705" spans="1:15" x14ac:dyDescent="0.35">
      <c r="A3705" s="2">
        <v>2</v>
      </c>
      <c r="B3705" s="2" t="s">
        <v>1466</v>
      </c>
      <c r="C3705" s="2" t="s">
        <v>1467</v>
      </c>
      <c r="D3705" s="2" t="s">
        <v>8418</v>
      </c>
      <c r="E3705" s="10"/>
      <c r="F3705" s="10"/>
      <c r="G3705" s="2" t="s">
        <v>8419</v>
      </c>
      <c r="H3705" s="2" t="s">
        <v>304</v>
      </c>
      <c r="I3705" s="2" t="s">
        <v>1478</v>
      </c>
      <c r="J3705" s="2" t="s">
        <v>965</v>
      </c>
      <c r="K3705" s="2" t="s">
        <v>966</v>
      </c>
      <c r="L3705" s="2" t="s">
        <v>959</v>
      </c>
      <c r="M3705" s="2" t="s">
        <v>960</v>
      </c>
      <c r="N3705" s="2" t="s">
        <v>967</v>
      </c>
      <c r="O3705" s="2">
        <v>3704</v>
      </c>
    </row>
    <row r="3706" spans="1:15" x14ac:dyDescent="0.35">
      <c r="A3706" s="4">
        <v>2</v>
      </c>
      <c r="B3706" s="4" t="s">
        <v>1466</v>
      </c>
      <c r="C3706" s="4" t="s">
        <v>1467</v>
      </c>
      <c r="D3706" s="4" t="s">
        <v>8420</v>
      </c>
      <c r="E3706" s="10"/>
      <c r="F3706" s="10"/>
      <c r="G3706" s="4" t="s">
        <v>8421</v>
      </c>
      <c r="H3706" s="4" t="s">
        <v>304</v>
      </c>
      <c r="I3706" s="4" t="s">
        <v>1478</v>
      </c>
      <c r="J3706" s="4" t="s">
        <v>965</v>
      </c>
      <c r="K3706" s="4" t="s">
        <v>966</v>
      </c>
      <c r="L3706" s="4" t="s">
        <v>959</v>
      </c>
      <c r="M3706" s="4" t="s">
        <v>960</v>
      </c>
      <c r="N3706" s="4" t="s">
        <v>967</v>
      </c>
      <c r="O3706" s="4">
        <v>3705</v>
      </c>
    </row>
    <row r="3707" spans="1:15" x14ac:dyDescent="0.35">
      <c r="A3707" s="2">
        <v>2</v>
      </c>
      <c r="B3707" s="2" t="s">
        <v>1466</v>
      </c>
      <c r="C3707" s="2" t="s">
        <v>1467</v>
      </c>
      <c r="D3707" s="2" t="s">
        <v>8422</v>
      </c>
      <c r="E3707" s="10"/>
      <c r="F3707" s="10"/>
      <c r="G3707" s="2" t="s">
        <v>8423</v>
      </c>
      <c r="H3707" s="2" t="s">
        <v>304</v>
      </c>
      <c r="I3707" s="2" t="s">
        <v>1478</v>
      </c>
      <c r="J3707" s="2" t="s">
        <v>965</v>
      </c>
      <c r="K3707" s="2" t="s">
        <v>966</v>
      </c>
      <c r="L3707" s="2" t="s">
        <v>1031</v>
      </c>
      <c r="M3707" s="2" t="s">
        <v>960</v>
      </c>
      <c r="N3707" s="2" t="s">
        <v>967</v>
      </c>
      <c r="O3707" s="2">
        <v>3706</v>
      </c>
    </row>
    <row r="3708" spans="1:15" x14ac:dyDescent="0.35">
      <c r="A3708" s="4">
        <v>2</v>
      </c>
      <c r="B3708" s="4" t="s">
        <v>1466</v>
      </c>
      <c r="C3708" s="4" t="s">
        <v>1467</v>
      </c>
      <c r="D3708" s="4" t="s">
        <v>1257</v>
      </c>
      <c r="E3708" s="10"/>
      <c r="F3708" s="10"/>
      <c r="G3708" s="4" t="s">
        <v>790</v>
      </c>
      <c r="H3708" s="4" t="s">
        <v>304</v>
      </c>
      <c r="I3708" s="4" t="s">
        <v>1478</v>
      </c>
      <c r="J3708" s="4" t="s">
        <v>957</v>
      </c>
      <c r="K3708" s="4" t="s">
        <v>966</v>
      </c>
      <c r="L3708" s="4" t="s">
        <v>959</v>
      </c>
      <c r="M3708" s="4" t="s">
        <v>960</v>
      </c>
      <c r="N3708" s="4" t="s">
        <v>1245</v>
      </c>
      <c r="O3708" s="4">
        <v>3707</v>
      </c>
    </row>
    <row r="3709" spans="1:15" x14ac:dyDescent="0.35">
      <c r="A3709" s="2">
        <v>2</v>
      </c>
      <c r="B3709" s="2" t="s">
        <v>1466</v>
      </c>
      <c r="C3709" s="2" t="s">
        <v>1467</v>
      </c>
      <c r="D3709" s="2" t="s">
        <v>1254</v>
      </c>
      <c r="E3709" s="10"/>
      <c r="F3709" s="10"/>
      <c r="G3709" s="2" t="s">
        <v>813</v>
      </c>
      <c r="H3709" s="2" t="s">
        <v>304</v>
      </c>
      <c r="I3709" s="2" t="s">
        <v>1478</v>
      </c>
      <c r="J3709" s="2" t="s">
        <v>957</v>
      </c>
      <c r="K3709" s="2" t="s">
        <v>966</v>
      </c>
      <c r="L3709" s="2" t="s">
        <v>959</v>
      </c>
      <c r="M3709" s="2" t="s">
        <v>960</v>
      </c>
      <c r="N3709" s="2" t="s">
        <v>1245</v>
      </c>
      <c r="O3709" s="2">
        <v>3708</v>
      </c>
    </row>
    <row r="3710" spans="1:15" x14ac:dyDescent="0.35">
      <c r="A3710" s="4">
        <v>2</v>
      </c>
      <c r="B3710" s="4" t="s">
        <v>1466</v>
      </c>
      <c r="C3710" s="4" t="s">
        <v>1467</v>
      </c>
      <c r="D3710" s="4" t="s">
        <v>8424</v>
      </c>
      <c r="E3710" s="10"/>
      <c r="F3710" s="10"/>
      <c r="G3710" s="4" t="s">
        <v>8425</v>
      </c>
      <c r="H3710" s="4" t="s">
        <v>304</v>
      </c>
      <c r="I3710" s="4" t="s">
        <v>1478</v>
      </c>
      <c r="J3710" s="4" t="s">
        <v>973</v>
      </c>
      <c r="K3710" s="4" t="s">
        <v>966</v>
      </c>
      <c r="L3710" s="4" t="s">
        <v>959</v>
      </c>
      <c r="M3710" s="4" t="s">
        <v>960</v>
      </c>
      <c r="N3710" s="4" t="s">
        <v>967</v>
      </c>
      <c r="O3710" s="4">
        <v>3709</v>
      </c>
    </row>
    <row r="3711" spans="1:15" x14ac:dyDescent="0.35">
      <c r="A3711" s="2">
        <v>2</v>
      </c>
      <c r="B3711" s="2" t="s">
        <v>1466</v>
      </c>
      <c r="C3711" s="2" t="s">
        <v>1467</v>
      </c>
      <c r="D3711" s="2" t="s">
        <v>8426</v>
      </c>
      <c r="E3711" s="10"/>
      <c r="F3711" s="10"/>
      <c r="G3711" s="2" t="s">
        <v>8427</v>
      </c>
      <c r="H3711" s="2" t="s">
        <v>304</v>
      </c>
      <c r="I3711" s="2" t="s">
        <v>1478</v>
      </c>
      <c r="J3711" s="2" t="s">
        <v>957</v>
      </c>
      <c r="K3711" s="2" t="s">
        <v>966</v>
      </c>
      <c r="L3711" s="2" t="s">
        <v>959</v>
      </c>
      <c r="M3711" s="2" t="s">
        <v>960</v>
      </c>
      <c r="N3711" s="2" t="s">
        <v>961</v>
      </c>
      <c r="O3711" s="2">
        <v>3710</v>
      </c>
    </row>
    <row r="3712" spans="1:15" x14ac:dyDescent="0.35">
      <c r="A3712" s="4">
        <v>2</v>
      </c>
      <c r="B3712" s="4" t="s">
        <v>1466</v>
      </c>
      <c r="C3712" s="4" t="s">
        <v>1467</v>
      </c>
      <c r="D3712" s="4" t="s">
        <v>8428</v>
      </c>
      <c r="E3712" s="10"/>
      <c r="F3712" s="10"/>
      <c r="G3712" s="4" t="s">
        <v>8429</v>
      </c>
      <c r="H3712" s="4" t="s">
        <v>304</v>
      </c>
      <c r="I3712" s="4" t="s">
        <v>1478</v>
      </c>
      <c r="J3712" s="4" t="s">
        <v>957</v>
      </c>
      <c r="K3712" s="4" t="s">
        <v>966</v>
      </c>
      <c r="L3712" s="4" t="s">
        <v>959</v>
      </c>
      <c r="M3712" s="4" t="s">
        <v>960</v>
      </c>
      <c r="N3712" s="4" t="s">
        <v>961</v>
      </c>
      <c r="O3712" s="4">
        <v>3711</v>
      </c>
    </row>
    <row r="3713" spans="1:15" x14ac:dyDescent="0.35">
      <c r="A3713" s="2">
        <v>2</v>
      </c>
      <c r="B3713" s="2" t="s">
        <v>1466</v>
      </c>
      <c r="C3713" s="2" t="s">
        <v>1467</v>
      </c>
      <c r="D3713" s="2" t="s">
        <v>8430</v>
      </c>
      <c r="E3713" s="10"/>
      <c r="F3713" s="10"/>
      <c r="G3713" s="2" t="s">
        <v>8431</v>
      </c>
      <c r="H3713" s="2" t="s">
        <v>304</v>
      </c>
      <c r="I3713" s="2" t="s">
        <v>1478</v>
      </c>
      <c r="J3713" s="2" t="s">
        <v>965</v>
      </c>
      <c r="K3713" s="2" t="s">
        <v>966</v>
      </c>
      <c r="L3713" s="2" t="s">
        <v>1031</v>
      </c>
      <c r="M3713" s="2" t="s">
        <v>960</v>
      </c>
      <c r="N3713" s="2" t="s">
        <v>967</v>
      </c>
      <c r="O3713" s="2">
        <v>3712</v>
      </c>
    </row>
    <row r="3714" spans="1:15" x14ac:dyDescent="0.35">
      <c r="A3714" s="4">
        <v>2</v>
      </c>
      <c r="B3714" s="4" t="s">
        <v>1466</v>
      </c>
      <c r="C3714" s="4" t="s">
        <v>1467</v>
      </c>
      <c r="D3714" s="4" t="s">
        <v>8432</v>
      </c>
      <c r="E3714" s="10"/>
      <c r="F3714" s="10"/>
      <c r="G3714" s="4" t="s">
        <v>8433</v>
      </c>
      <c r="H3714" s="4" t="s">
        <v>304</v>
      </c>
      <c r="I3714" s="4" t="s">
        <v>1478</v>
      </c>
      <c r="J3714" s="4" t="s">
        <v>965</v>
      </c>
      <c r="K3714" s="4" t="s">
        <v>966</v>
      </c>
      <c r="L3714" s="4" t="s">
        <v>959</v>
      </c>
      <c r="M3714" s="4" t="s">
        <v>960</v>
      </c>
      <c r="N3714" s="4" t="s">
        <v>967</v>
      </c>
      <c r="O3714" s="4">
        <v>3713</v>
      </c>
    </row>
    <row r="3715" spans="1:15" x14ac:dyDescent="0.35">
      <c r="A3715" s="2">
        <v>2</v>
      </c>
      <c r="B3715" s="2" t="s">
        <v>1466</v>
      </c>
      <c r="C3715" s="2" t="s">
        <v>1467</v>
      </c>
      <c r="D3715" s="2" t="s">
        <v>1329</v>
      </c>
      <c r="E3715" s="10"/>
      <c r="F3715" s="10"/>
      <c r="G3715" s="2" t="s">
        <v>485</v>
      </c>
      <c r="H3715" s="2" t="s">
        <v>304</v>
      </c>
      <c r="I3715" s="2" t="s">
        <v>1478</v>
      </c>
      <c r="J3715" s="2" t="s">
        <v>957</v>
      </c>
      <c r="K3715" s="2" t="s">
        <v>966</v>
      </c>
      <c r="L3715" s="2" t="s">
        <v>959</v>
      </c>
      <c r="M3715" s="2" t="s">
        <v>960</v>
      </c>
      <c r="N3715" s="2" t="s">
        <v>1245</v>
      </c>
      <c r="O3715" s="2">
        <v>3714</v>
      </c>
    </row>
    <row r="3716" spans="1:15" x14ac:dyDescent="0.35">
      <c r="A3716" s="4">
        <v>2</v>
      </c>
      <c r="B3716" s="4" t="s">
        <v>1466</v>
      </c>
      <c r="C3716" s="4" t="s">
        <v>1467</v>
      </c>
      <c r="D3716" s="4" t="s">
        <v>1306</v>
      </c>
      <c r="E3716" s="10"/>
      <c r="F3716" s="10"/>
      <c r="G3716" s="4" t="s">
        <v>433</v>
      </c>
      <c r="H3716" s="4" t="s">
        <v>304</v>
      </c>
      <c r="I3716" s="4" t="s">
        <v>1478</v>
      </c>
      <c r="J3716" s="4" t="s">
        <v>957</v>
      </c>
      <c r="K3716" s="4" t="s">
        <v>966</v>
      </c>
      <c r="L3716" s="4" t="s">
        <v>959</v>
      </c>
      <c r="M3716" s="4" t="s">
        <v>960</v>
      </c>
      <c r="N3716" s="4" t="s">
        <v>1245</v>
      </c>
      <c r="O3716" s="4">
        <v>3715</v>
      </c>
    </row>
    <row r="3717" spans="1:15" x14ac:dyDescent="0.35">
      <c r="A3717" s="2">
        <v>2</v>
      </c>
      <c r="B3717" s="2" t="s">
        <v>1466</v>
      </c>
      <c r="C3717" s="2" t="s">
        <v>1467</v>
      </c>
      <c r="D3717" s="2" t="s">
        <v>8434</v>
      </c>
      <c r="E3717" s="10"/>
      <c r="F3717" s="10"/>
      <c r="G3717" s="2" t="s">
        <v>8435</v>
      </c>
      <c r="H3717" s="2" t="s">
        <v>304</v>
      </c>
      <c r="I3717" s="2" t="s">
        <v>1478</v>
      </c>
      <c r="J3717" s="2" t="s">
        <v>965</v>
      </c>
      <c r="K3717" s="2" t="s">
        <v>966</v>
      </c>
      <c r="L3717" s="2" t="s">
        <v>1031</v>
      </c>
      <c r="M3717" s="2" t="s">
        <v>960</v>
      </c>
      <c r="N3717" s="2" t="s">
        <v>967</v>
      </c>
      <c r="O3717" s="2">
        <v>3716</v>
      </c>
    </row>
    <row r="3718" spans="1:15" x14ac:dyDescent="0.35">
      <c r="A3718" s="4">
        <v>2</v>
      </c>
      <c r="B3718" s="4" t="s">
        <v>1466</v>
      </c>
      <c r="C3718" s="4" t="s">
        <v>1467</v>
      </c>
      <c r="D3718" s="4" t="s">
        <v>8436</v>
      </c>
      <c r="E3718" s="10"/>
      <c r="F3718" s="10"/>
      <c r="G3718" s="4" t="s">
        <v>8437</v>
      </c>
      <c r="H3718" s="4" t="s">
        <v>304</v>
      </c>
      <c r="I3718" s="4" t="s">
        <v>1478</v>
      </c>
      <c r="J3718" s="4" t="s">
        <v>973</v>
      </c>
      <c r="K3718" s="4" t="s">
        <v>966</v>
      </c>
      <c r="L3718" s="4" t="s">
        <v>1031</v>
      </c>
      <c r="M3718" s="4" t="s">
        <v>960</v>
      </c>
      <c r="N3718" s="4" t="s">
        <v>967</v>
      </c>
      <c r="O3718" s="4">
        <v>3717</v>
      </c>
    </row>
    <row r="3719" spans="1:15" x14ac:dyDescent="0.35">
      <c r="A3719" s="2">
        <v>2</v>
      </c>
      <c r="B3719" s="2" t="s">
        <v>1466</v>
      </c>
      <c r="C3719" s="2" t="s">
        <v>1467</v>
      </c>
      <c r="D3719" s="2" t="s">
        <v>8438</v>
      </c>
      <c r="E3719" s="10"/>
      <c r="F3719" s="10"/>
      <c r="G3719" s="2" t="s">
        <v>8439</v>
      </c>
      <c r="H3719" s="2" t="s">
        <v>304</v>
      </c>
      <c r="I3719" s="2" t="s">
        <v>1478</v>
      </c>
      <c r="J3719" s="2" t="s">
        <v>965</v>
      </c>
      <c r="K3719" s="2" t="s">
        <v>966</v>
      </c>
      <c r="L3719" s="2" t="s">
        <v>1031</v>
      </c>
      <c r="M3719" s="2" t="s">
        <v>960</v>
      </c>
      <c r="N3719" s="2" t="s">
        <v>967</v>
      </c>
      <c r="O3719" s="2">
        <v>3718</v>
      </c>
    </row>
    <row r="3720" spans="1:15" x14ac:dyDescent="0.35">
      <c r="A3720" s="4">
        <v>2</v>
      </c>
      <c r="B3720" s="4" t="s">
        <v>1466</v>
      </c>
      <c r="C3720" s="4" t="s">
        <v>1467</v>
      </c>
      <c r="D3720" s="4" t="s">
        <v>8440</v>
      </c>
      <c r="E3720" s="10"/>
      <c r="F3720" s="10"/>
      <c r="G3720" s="4" t="s">
        <v>8441</v>
      </c>
      <c r="H3720" s="4" t="s">
        <v>304</v>
      </c>
      <c r="I3720" s="4" t="s">
        <v>1478</v>
      </c>
      <c r="J3720" s="4" t="s">
        <v>957</v>
      </c>
      <c r="K3720" s="4" t="s">
        <v>966</v>
      </c>
      <c r="L3720" s="4" t="s">
        <v>959</v>
      </c>
      <c r="M3720" s="4" t="s">
        <v>960</v>
      </c>
      <c r="N3720" s="4" t="s">
        <v>961</v>
      </c>
      <c r="O3720" s="4">
        <v>3719</v>
      </c>
    </row>
    <row r="3721" spans="1:15" x14ac:dyDescent="0.35">
      <c r="A3721" s="2">
        <v>2</v>
      </c>
      <c r="B3721" s="2" t="s">
        <v>1466</v>
      </c>
      <c r="C3721" s="2" t="s">
        <v>1467</v>
      </c>
      <c r="D3721" s="2" t="s">
        <v>8442</v>
      </c>
      <c r="E3721" s="10"/>
      <c r="F3721" s="10"/>
      <c r="G3721" s="2" t="s">
        <v>8443</v>
      </c>
      <c r="H3721" s="2" t="s">
        <v>304</v>
      </c>
      <c r="I3721" s="2" t="s">
        <v>1478</v>
      </c>
      <c r="J3721" s="2" t="s">
        <v>957</v>
      </c>
      <c r="K3721" s="2" t="s">
        <v>966</v>
      </c>
      <c r="L3721" s="2" t="s">
        <v>959</v>
      </c>
      <c r="M3721" s="2" t="s">
        <v>960</v>
      </c>
      <c r="N3721" s="2" t="s">
        <v>1245</v>
      </c>
      <c r="O3721" s="2">
        <v>3720</v>
      </c>
    </row>
    <row r="3722" spans="1:15" x14ac:dyDescent="0.35">
      <c r="A3722" s="4">
        <v>2</v>
      </c>
      <c r="B3722" s="4" t="s">
        <v>1466</v>
      </c>
      <c r="C3722" s="4" t="s">
        <v>1467</v>
      </c>
      <c r="D3722" s="4" t="s">
        <v>8444</v>
      </c>
      <c r="E3722" s="10"/>
      <c r="F3722" s="10"/>
      <c r="G3722" s="4" t="s">
        <v>8445</v>
      </c>
      <c r="H3722" s="4" t="s">
        <v>304</v>
      </c>
      <c r="I3722" s="4" t="s">
        <v>1478</v>
      </c>
      <c r="J3722" s="4" t="s">
        <v>973</v>
      </c>
      <c r="K3722" s="4" t="s">
        <v>966</v>
      </c>
      <c r="L3722" s="4" t="s">
        <v>1031</v>
      </c>
      <c r="M3722" s="4" t="s">
        <v>960</v>
      </c>
      <c r="N3722" s="4" t="s">
        <v>967</v>
      </c>
      <c r="O3722" s="4">
        <v>3721</v>
      </c>
    </row>
    <row r="3723" spans="1:15" x14ac:dyDescent="0.35">
      <c r="A3723" s="2">
        <v>2</v>
      </c>
      <c r="B3723" s="2" t="s">
        <v>1466</v>
      </c>
      <c r="C3723" s="2" t="s">
        <v>1467</v>
      </c>
      <c r="D3723" s="2" t="s">
        <v>8446</v>
      </c>
      <c r="E3723" s="10"/>
      <c r="F3723" s="10"/>
      <c r="G3723" s="2" t="s">
        <v>8447</v>
      </c>
      <c r="H3723" s="2" t="s">
        <v>304</v>
      </c>
      <c r="I3723" s="2" t="s">
        <v>1478</v>
      </c>
      <c r="J3723" s="2" t="s">
        <v>973</v>
      </c>
      <c r="K3723" s="2" t="s">
        <v>966</v>
      </c>
      <c r="L3723" s="2" t="s">
        <v>959</v>
      </c>
      <c r="M3723" s="2" t="s">
        <v>960</v>
      </c>
      <c r="N3723" s="2" t="s">
        <v>967</v>
      </c>
      <c r="O3723" s="2">
        <v>3722</v>
      </c>
    </row>
    <row r="3724" spans="1:15" x14ac:dyDescent="0.35">
      <c r="A3724" s="4">
        <v>2</v>
      </c>
      <c r="B3724" s="4" t="s">
        <v>1466</v>
      </c>
      <c r="C3724" s="4" t="s">
        <v>1467</v>
      </c>
      <c r="D3724" s="4" t="s">
        <v>8448</v>
      </c>
      <c r="E3724" s="10"/>
      <c r="F3724" s="10"/>
      <c r="G3724" s="4" t="s">
        <v>8449</v>
      </c>
      <c r="H3724" s="4" t="s">
        <v>304</v>
      </c>
      <c r="I3724" s="4" t="s">
        <v>1478</v>
      </c>
      <c r="J3724" s="4" t="s">
        <v>973</v>
      </c>
      <c r="K3724" s="4" t="s">
        <v>966</v>
      </c>
      <c r="L3724" s="4" t="s">
        <v>959</v>
      </c>
      <c r="M3724" s="4" t="s">
        <v>960</v>
      </c>
      <c r="N3724" s="4" t="s">
        <v>967</v>
      </c>
      <c r="O3724" s="4">
        <v>3723</v>
      </c>
    </row>
    <row r="3725" spans="1:15" x14ac:dyDescent="0.35">
      <c r="A3725" s="2">
        <v>2</v>
      </c>
      <c r="B3725" s="2" t="s">
        <v>1466</v>
      </c>
      <c r="C3725" s="2" t="s">
        <v>1467</v>
      </c>
      <c r="D3725" s="2" t="s">
        <v>8450</v>
      </c>
      <c r="E3725" s="10"/>
      <c r="F3725" s="10"/>
      <c r="G3725" s="2" t="s">
        <v>8451</v>
      </c>
      <c r="H3725" s="2" t="s">
        <v>304</v>
      </c>
      <c r="I3725" s="2" t="s">
        <v>1478</v>
      </c>
      <c r="J3725" s="2" t="s">
        <v>973</v>
      </c>
      <c r="K3725" s="2" t="s">
        <v>966</v>
      </c>
      <c r="L3725" s="2" t="s">
        <v>959</v>
      </c>
      <c r="M3725" s="2" t="s">
        <v>960</v>
      </c>
      <c r="N3725" s="2" t="s">
        <v>967</v>
      </c>
      <c r="O3725" s="2">
        <v>3724</v>
      </c>
    </row>
    <row r="3726" spans="1:15" x14ac:dyDescent="0.35">
      <c r="A3726" s="4">
        <v>2</v>
      </c>
      <c r="B3726" s="4" t="s">
        <v>1466</v>
      </c>
      <c r="C3726" s="4" t="s">
        <v>1467</v>
      </c>
      <c r="D3726" s="4" t="s">
        <v>8452</v>
      </c>
      <c r="E3726" s="10"/>
      <c r="F3726" s="10"/>
      <c r="G3726" s="4" t="s">
        <v>8453</v>
      </c>
      <c r="H3726" s="4" t="s">
        <v>304</v>
      </c>
      <c r="I3726" s="4" t="s">
        <v>1478</v>
      </c>
      <c r="J3726" s="4" t="s">
        <v>973</v>
      </c>
      <c r="K3726" s="4" t="s">
        <v>966</v>
      </c>
      <c r="L3726" s="4" t="s">
        <v>959</v>
      </c>
      <c r="M3726" s="4" t="s">
        <v>960</v>
      </c>
      <c r="N3726" s="4" t="s">
        <v>967</v>
      </c>
      <c r="O3726" s="4">
        <v>3725</v>
      </c>
    </row>
    <row r="3727" spans="1:15" x14ac:dyDescent="0.35">
      <c r="A3727" s="2">
        <v>2</v>
      </c>
      <c r="B3727" s="2" t="s">
        <v>1466</v>
      </c>
      <c r="C3727" s="2" t="s">
        <v>1467</v>
      </c>
      <c r="D3727" s="2" t="s">
        <v>8454</v>
      </c>
      <c r="E3727" s="10"/>
      <c r="F3727" s="10"/>
      <c r="G3727" s="2" t="s">
        <v>8455</v>
      </c>
      <c r="H3727" s="2" t="s">
        <v>304</v>
      </c>
      <c r="I3727" s="2" t="s">
        <v>1478</v>
      </c>
      <c r="J3727" s="2" t="s">
        <v>957</v>
      </c>
      <c r="K3727" s="2" t="s">
        <v>966</v>
      </c>
      <c r="L3727" s="2" t="s">
        <v>959</v>
      </c>
      <c r="M3727" s="2" t="s">
        <v>960</v>
      </c>
      <c r="N3727" s="2" t="s">
        <v>967</v>
      </c>
      <c r="O3727" s="2">
        <v>3726</v>
      </c>
    </row>
    <row r="3728" spans="1:15" x14ac:dyDescent="0.35">
      <c r="A3728" s="4">
        <v>2</v>
      </c>
      <c r="B3728" s="4" t="s">
        <v>1466</v>
      </c>
      <c r="C3728" s="4" t="s">
        <v>1467</v>
      </c>
      <c r="D3728" s="4" t="s">
        <v>8456</v>
      </c>
      <c r="E3728" s="10"/>
      <c r="F3728" s="10"/>
      <c r="G3728" s="4" t="s">
        <v>8457</v>
      </c>
      <c r="H3728" s="4" t="s">
        <v>304</v>
      </c>
      <c r="I3728" s="4" t="s">
        <v>1478</v>
      </c>
      <c r="J3728" s="4" t="s">
        <v>973</v>
      </c>
      <c r="K3728" s="4" t="s">
        <v>966</v>
      </c>
      <c r="L3728" s="4" t="s">
        <v>1031</v>
      </c>
      <c r="M3728" s="4" t="s">
        <v>960</v>
      </c>
      <c r="N3728" s="4" t="s">
        <v>967</v>
      </c>
      <c r="O3728" s="4">
        <v>3727</v>
      </c>
    </row>
    <row r="3729" spans="1:15" x14ac:dyDescent="0.35">
      <c r="A3729" s="2">
        <v>2</v>
      </c>
      <c r="B3729" s="2" t="s">
        <v>1466</v>
      </c>
      <c r="C3729" s="2" t="s">
        <v>1467</v>
      </c>
      <c r="D3729" s="2" t="s">
        <v>8458</v>
      </c>
      <c r="E3729" s="10"/>
      <c r="F3729" s="10"/>
      <c r="G3729" s="2" t="s">
        <v>8459</v>
      </c>
      <c r="H3729" s="2" t="s">
        <v>304</v>
      </c>
      <c r="I3729" s="2" t="s">
        <v>1478</v>
      </c>
      <c r="J3729" s="2" t="s">
        <v>965</v>
      </c>
      <c r="K3729" s="2" t="s">
        <v>966</v>
      </c>
      <c r="L3729" s="2" t="s">
        <v>959</v>
      </c>
      <c r="M3729" s="2" t="s">
        <v>960</v>
      </c>
      <c r="N3729" s="2" t="s">
        <v>967</v>
      </c>
      <c r="O3729" s="2">
        <v>3728</v>
      </c>
    </row>
    <row r="3730" spans="1:15" x14ac:dyDescent="0.35">
      <c r="A3730" s="4">
        <v>2</v>
      </c>
      <c r="B3730" s="4" t="s">
        <v>1466</v>
      </c>
      <c r="C3730" s="4" t="s">
        <v>1467</v>
      </c>
      <c r="D3730" s="4" t="s">
        <v>8460</v>
      </c>
      <c r="E3730" s="10"/>
      <c r="F3730" s="10"/>
      <c r="G3730" s="4" t="s">
        <v>8461</v>
      </c>
      <c r="H3730" s="4" t="s">
        <v>304</v>
      </c>
      <c r="I3730" s="4" t="s">
        <v>1478</v>
      </c>
      <c r="J3730" s="4" t="s">
        <v>957</v>
      </c>
      <c r="K3730" s="4" t="s">
        <v>966</v>
      </c>
      <c r="L3730" s="4" t="s">
        <v>959</v>
      </c>
      <c r="M3730" s="4" t="s">
        <v>960</v>
      </c>
      <c r="N3730" s="4" t="s">
        <v>1479</v>
      </c>
      <c r="O3730" s="4">
        <v>3729</v>
      </c>
    </row>
    <row r="3731" spans="1:15" x14ac:dyDescent="0.35">
      <c r="A3731" s="2">
        <v>2</v>
      </c>
      <c r="B3731" s="2" t="s">
        <v>1466</v>
      </c>
      <c r="C3731" s="2" t="s">
        <v>1467</v>
      </c>
      <c r="D3731" s="2" t="s">
        <v>8462</v>
      </c>
      <c r="E3731" s="10"/>
      <c r="F3731" s="10"/>
      <c r="G3731" s="2" t="s">
        <v>8463</v>
      </c>
      <c r="H3731" s="2" t="s">
        <v>304</v>
      </c>
      <c r="I3731" s="2" t="s">
        <v>1478</v>
      </c>
      <c r="J3731" s="2" t="s">
        <v>965</v>
      </c>
      <c r="K3731" s="2" t="s">
        <v>966</v>
      </c>
      <c r="L3731" s="2" t="s">
        <v>959</v>
      </c>
      <c r="M3731" s="2" t="s">
        <v>960</v>
      </c>
      <c r="N3731" s="2" t="s">
        <v>967</v>
      </c>
      <c r="O3731" s="2">
        <v>3730</v>
      </c>
    </row>
    <row r="3732" spans="1:15" x14ac:dyDescent="0.35">
      <c r="A3732" s="4">
        <v>2</v>
      </c>
      <c r="B3732" s="4" t="s">
        <v>1466</v>
      </c>
      <c r="C3732" s="4" t="s">
        <v>1467</v>
      </c>
      <c r="D3732" s="4" t="s">
        <v>8464</v>
      </c>
      <c r="E3732" s="10"/>
      <c r="F3732" s="10"/>
      <c r="G3732" s="4" t="s">
        <v>8465</v>
      </c>
      <c r="H3732" s="4" t="s">
        <v>304</v>
      </c>
      <c r="I3732" s="4" t="s">
        <v>1478</v>
      </c>
      <c r="J3732" s="4" t="s">
        <v>973</v>
      </c>
      <c r="K3732" s="4" t="s">
        <v>966</v>
      </c>
      <c r="L3732" s="4" t="s">
        <v>959</v>
      </c>
      <c r="M3732" s="4" t="s">
        <v>960</v>
      </c>
      <c r="N3732" s="4" t="s">
        <v>967</v>
      </c>
      <c r="O3732" s="4">
        <v>3731</v>
      </c>
    </row>
    <row r="3733" spans="1:15" x14ac:dyDescent="0.35">
      <c r="A3733" s="2">
        <v>2</v>
      </c>
      <c r="B3733" s="2" t="s">
        <v>1466</v>
      </c>
      <c r="C3733" s="2" t="s">
        <v>1467</v>
      </c>
      <c r="D3733" s="2" t="s">
        <v>8466</v>
      </c>
      <c r="E3733" s="10"/>
      <c r="F3733" s="10"/>
      <c r="G3733" s="2" t="s">
        <v>8467</v>
      </c>
      <c r="H3733" s="2" t="s">
        <v>304</v>
      </c>
      <c r="I3733" s="2" t="s">
        <v>1478</v>
      </c>
      <c r="J3733" s="2" t="s">
        <v>973</v>
      </c>
      <c r="K3733" s="2" t="s">
        <v>966</v>
      </c>
      <c r="L3733" s="2" t="s">
        <v>959</v>
      </c>
      <c r="M3733" s="2" t="s">
        <v>960</v>
      </c>
      <c r="N3733" s="2" t="s">
        <v>967</v>
      </c>
      <c r="O3733" s="2">
        <v>3732</v>
      </c>
    </row>
    <row r="3734" spans="1:15" x14ac:dyDescent="0.35">
      <c r="A3734" s="4">
        <v>2</v>
      </c>
      <c r="B3734" s="4" t="s">
        <v>1466</v>
      </c>
      <c r="C3734" s="4" t="s">
        <v>1467</v>
      </c>
      <c r="D3734" s="4" t="s">
        <v>8468</v>
      </c>
      <c r="E3734" s="10"/>
      <c r="F3734" s="10"/>
      <c r="G3734" s="4" t="s">
        <v>8469</v>
      </c>
      <c r="H3734" s="4" t="s">
        <v>304</v>
      </c>
      <c r="I3734" s="4" t="s">
        <v>1478</v>
      </c>
      <c r="J3734" s="4" t="s">
        <v>957</v>
      </c>
      <c r="K3734" s="4" t="s">
        <v>966</v>
      </c>
      <c r="L3734" s="4" t="s">
        <v>959</v>
      </c>
      <c r="M3734" s="4" t="s">
        <v>960</v>
      </c>
      <c r="N3734" s="4" t="s">
        <v>2710</v>
      </c>
      <c r="O3734" s="4">
        <v>3733</v>
      </c>
    </row>
    <row r="3735" spans="1:15" x14ac:dyDescent="0.35">
      <c r="A3735" s="2">
        <v>2</v>
      </c>
      <c r="B3735" s="2" t="s">
        <v>1466</v>
      </c>
      <c r="C3735" s="2" t="s">
        <v>1467</v>
      </c>
      <c r="D3735" s="2" t="s">
        <v>8470</v>
      </c>
      <c r="E3735" s="10"/>
      <c r="F3735" s="10"/>
      <c r="G3735" s="2" t="s">
        <v>8471</v>
      </c>
      <c r="H3735" s="2" t="s">
        <v>304</v>
      </c>
      <c r="I3735" s="2" t="s">
        <v>1478</v>
      </c>
      <c r="J3735" s="2" t="s">
        <v>965</v>
      </c>
      <c r="K3735" s="2" t="s">
        <v>966</v>
      </c>
      <c r="L3735" s="2" t="s">
        <v>1031</v>
      </c>
      <c r="M3735" s="2" t="s">
        <v>960</v>
      </c>
      <c r="N3735" s="2" t="s">
        <v>967</v>
      </c>
      <c r="O3735" s="2">
        <v>3734</v>
      </c>
    </row>
    <row r="3736" spans="1:15" x14ac:dyDescent="0.35">
      <c r="A3736" s="4">
        <v>2</v>
      </c>
      <c r="B3736" s="4" t="s">
        <v>1466</v>
      </c>
      <c r="C3736" s="4" t="s">
        <v>1467</v>
      </c>
      <c r="D3736" s="4" t="s">
        <v>1332</v>
      </c>
      <c r="E3736" s="10"/>
      <c r="F3736" s="10"/>
      <c r="G3736" s="4" t="s">
        <v>534</v>
      </c>
      <c r="H3736" s="4" t="s">
        <v>304</v>
      </c>
      <c r="I3736" s="4" t="s">
        <v>1478</v>
      </c>
      <c r="J3736" s="4" t="s">
        <v>957</v>
      </c>
      <c r="K3736" s="4" t="s">
        <v>966</v>
      </c>
      <c r="L3736" s="4" t="s">
        <v>959</v>
      </c>
      <c r="M3736" s="4" t="s">
        <v>960</v>
      </c>
      <c r="N3736" s="4" t="s">
        <v>1245</v>
      </c>
      <c r="O3736" s="4">
        <v>3735</v>
      </c>
    </row>
    <row r="3737" spans="1:15" x14ac:dyDescent="0.35">
      <c r="A3737" s="2">
        <v>2</v>
      </c>
      <c r="B3737" s="2" t="s">
        <v>1466</v>
      </c>
      <c r="C3737" s="2" t="s">
        <v>1467</v>
      </c>
      <c r="D3737" s="2" t="s">
        <v>1336</v>
      </c>
      <c r="E3737" s="10"/>
      <c r="F3737" s="10"/>
      <c r="G3737" s="2" t="s">
        <v>598</v>
      </c>
      <c r="H3737" s="2" t="s">
        <v>304</v>
      </c>
      <c r="I3737" s="2" t="s">
        <v>1478</v>
      </c>
      <c r="J3737" s="2" t="s">
        <v>957</v>
      </c>
      <c r="K3737" s="2" t="s">
        <v>966</v>
      </c>
      <c r="L3737" s="2" t="s">
        <v>959</v>
      </c>
      <c r="M3737" s="2" t="s">
        <v>960</v>
      </c>
      <c r="N3737" s="2" t="s">
        <v>1245</v>
      </c>
      <c r="O3737" s="2">
        <v>3736</v>
      </c>
    </row>
    <row r="3738" spans="1:15" x14ac:dyDescent="0.35">
      <c r="A3738" s="4">
        <v>2</v>
      </c>
      <c r="B3738" s="4" t="s">
        <v>1466</v>
      </c>
      <c r="C3738" s="4" t="s">
        <v>1467</v>
      </c>
      <c r="D3738" s="4" t="s">
        <v>8472</v>
      </c>
      <c r="E3738" s="10"/>
      <c r="F3738" s="10"/>
      <c r="G3738" s="4" t="s">
        <v>8473</v>
      </c>
      <c r="H3738" s="4" t="s">
        <v>304</v>
      </c>
      <c r="I3738" s="4" t="s">
        <v>1478</v>
      </c>
      <c r="J3738" s="4" t="s">
        <v>957</v>
      </c>
      <c r="K3738" s="4" t="s">
        <v>966</v>
      </c>
      <c r="L3738" s="4" t="s">
        <v>959</v>
      </c>
      <c r="M3738" s="4" t="s">
        <v>960</v>
      </c>
      <c r="N3738" s="4" t="s">
        <v>961</v>
      </c>
      <c r="O3738" s="4">
        <v>3737</v>
      </c>
    </row>
    <row r="3739" spans="1:15" x14ac:dyDescent="0.35">
      <c r="A3739" s="2">
        <v>2</v>
      </c>
      <c r="B3739" s="2" t="s">
        <v>1466</v>
      </c>
      <c r="C3739" s="2" t="s">
        <v>1467</v>
      </c>
      <c r="D3739" s="2" t="s">
        <v>8474</v>
      </c>
      <c r="E3739" s="10"/>
      <c r="F3739" s="10"/>
      <c r="G3739" s="2" t="s">
        <v>8475</v>
      </c>
      <c r="H3739" s="2" t="s">
        <v>304</v>
      </c>
      <c r="I3739" s="2" t="s">
        <v>1478</v>
      </c>
      <c r="J3739" s="2" t="s">
        <v>957</v>
      </c>
      <c r="K3739" s="2" t="s">
        <v>966</v>
      </c>
      <c r="L3739" s="2" t="s">
        <v>959</v>
      </c>
      <c r="M3739" s="2" t="s">
        <v>960</v>
      </c>
      <c r="N3739" s="2" t="s">
        <v>1245</v>
      </c>
      <c r="O3739" s="2">
        <v>3738</v>
      </c>
    </row>
    <row r="3740" spans="1:15" x14ac:dyDescent="0.35">
      <c r="A3740" s="4">
        <v>2</v>
      </c>
      <c r="B3740" s="4" t="s">
        <v>1466</v>
      </c>
      <c r="C3740" s="4" t="s">
        <v>1467</v>
      </c>
      <c r="D3740" s="4" t="s">
        <v>8476</v>
      </c>
      <c r="E3740" s="10"/>
      <c r="F3740" s="10"/>
      <c r="G3740" s="4" t="s">
        <v>8477</v>
      </c>
      <c r="H3740" s="4" t="s">
        <v>304</v>
      </c>
      <c r="I3740" s="4" t="s">
        <v>1478</v>
      </c>
      <c r="J3740" s="4" t="s">
        <v>973</v>
      </c>
      <c r="K3740" s="4" t="s">
        <v>966</v>
      </c>
      <c r="L3740" s="4" t="s">
        <v>959</v>
      </c>
      <c r="M3740" s="4" t="s">
        <v>960</v>
      </c>
      <c r="N3740" s="4" t="s">
        <v>967</v>
      </c>
      <c r="O3740" s="4">
        <v>3739</v>
      </c>
    </row>
    <row r="3741" spans="1:15" x14ac:dyDescent="0.35">
      <c r="A3741" s="2">
        <v>2</v>
      </c>
      <c r="B3741" s="2" t="s">
        <v>1466</v>
      </c>
      <c r="C3741" s="2" t="s">
        <v>1467</v>
      </c>
      <c r="D3741" s="2" t="s">
        <v>8478</v>
      </c>
      <c r="E3741" s="10"/>
      <c r="F3741" s="10"/>
      <c r="G3741" s="2" t="s">
        <v>8479</v>
      </c>
      <c r="H3741" s="2" t="s">
        <v>304</v>
      </c>
      <c r="I3741" s="2" t="s">
        <v>1478</v>
      </c>
      <c r="J3741" s="2" t="s">
        <v>957</v>
      </c>
      <c r="K3741" s="2" t="s">
        <v>966</v>
      </c>
      <c r="L3741" s="2" t="s">
        <v>959</v>
      </c>
      <c r="M3741" s="2" t="s">
        <v>960</v>
      </c>
      <c r="N3741" s="2" t="s">
        <v>961</v>
      </c>
      <c r="O3741" s="2">
        <v>3740</v>
      </c>
    </row>
    <row r="3742" spans="1:15" x14ac:dyDescent="0.35">
      <c r="A3742" s="4">
        <v>2</v>
      </c>
      <c r="B3742" s="4" t="s">
        <v>1466</v>
      </c>
      <c r="C3742" s="4" t="s">
        <v>1467</v>
      </c>
      <c r="D3742" s="4" t="s">
        <v>8480</v>
      </c>
      <c r="E3742" s="10"/>
      <c r="F3742" s="10"/>
      <c r="G3742" s="4" t="s">
        <v>8481</v>
      </c>
      <c r="H3742" s="4" t="s">
        <v>304</v>
      </c>
      <c r="I3742" s="4" t="s">
        <v>1478</v>
      </c>
      <c r="J3742" s="4" t="s">
        <v>965</v>
      </c>
      <c r="K3742" s="4" t="s">
        <v>966</v>
      </c>
      <c r="L3742" s="4" t="s">
        <v>1031</v>
      </c>
      <c r="M3742" s="4" t="s">
        <v>960</v>
      </c>
      <c r="N3742" s="4" t="s">
        <v>967</v>
      </c>
      <c r="O3742" s="4">
        <v>3741</v>
      </c>
    </row>
    <row r="3743" spans="1:15" x14ac:dyDescent="0.35">
      <c r="A3743" s="2">
        <v>2</v>
      </c>
      <c r="B3743" s="2" t="s">
        <v>1466</v>
      </c>
      <c r="C3743" s="2" t="s">
        <v>1467</v>
      </c>
      <c r="D3743" s="2" t="s">
        <v>8482</v>
      </c>
      <c r="E3743" s="10"/>
      <c r="F3743" s="10"/>
      <c r="G3743" s="2" t="s">
        <v>8483</v>
      </c>
      <c r="H3743" s="2" t="s">
        <v>304</v>
      </c>
      <c r="I3743" s="2" t="s">
        <v>1478</v>
      </c>
      <c r="J3743" s="2" t="s">
        <v>965</v>
      </c>
      <c r="K3743" s="2" t="s">
        <v>966</v>
      </c>
      <c r="L3743" s="2" t="s">
        <v>959</v>
      </c>
      <c r="M3743" s="2" t="s">
        <v>960</v>
      </c>
      <c r="N3743" s="2" t="s">
        <v>967</v>
      </c>
      <c r="O3743" s="2">
        <v>3742</v>
      </c>
    </row>
    <row r="3744" spans="1:15" x14ac:dyDescent="0.35">
      <c r="A3744" s="4">
        <v>2</v>
      </c>
      <c r="B3744" s="4" t="s">
        <v>1466</v>
      </c>
      <c r="C3744" s="4" t="s">
        <v>1467</v>
      </c>
      <c r="D3744" s="4" t="s">
        <v>978</v>
      </c>
      <c r="E3744" s="10"/>
      <c r="F3744" s="10"/>
      <c r="G3744" s="4" t="s">
        <v>979</v>
      </c>
      <c r="H3744" s="4" t="s">
        <v>304</v>
      </c>
      <c r="I3744" s="4" t="s">
        <v>1478</v>
      </c>
      <c r="J3744" s="4" t="s">
        <v>965</v>
      </c>
      <c r="K3744" s="4" t="s">
        <v>966</v>
      </c>
      <c r="L3744" s="4" t="s">
        <v>959</v>
      </c>
      <c r="M3744" s="4" t="s">
        <v>960</v>
      </c>
      <c r="N3744" s="4" t="s">
        <v>967</v>
      </c>
      <c r="O3744" s="4">
        <v>3743</v>
      </c>
    </row>
    <row r="3745" spans="1:15" x14ac:dyDescent="0.35">
      <c r="A3745" s="2">
        <v>2</v>
      </c>
      <c r="B3745" s="2" t="s">
        <v>1466</v>
      </c>
      <c r="C3745" s="2" t="s">
        <v>1467</v>
      </c>
      <c r="D3745" s="2" t="s">
        <v>8484</v>
      </c>
      <c r="E3745" s="10"/>
      <c r="F3745" s="10"/>
      <c r="G3745" s="2" t="s">
        <v>8485</v>
      </c>
      <c r="H3745" s="2" t="s">
        <v>304</v>
      </c>
      <c r="I3745" s="2" t="s">
        <v>1478</v>
      </c>
      <c r="J3745" s="2" t="s">
        <v>965</v>
      </c>
      <c r="K3745" s="2" t="s">
        <v>966</v>
      </c>
      <c r="L3745" s="2" t="s">
        <v>1031</v>
      </c>
      <c r="M3745" s="2" t="s">
        <v>960</v>
      </c>
      <c r="N3745" s="2" t="s">
        <v>967</v>
      </c>
      <c r="O3745" s="2">
        <v>3744</v>
      </c>
    </row>
    <row r="3746" spans="1:15" x14ac:dyDescent="0.35">
      <c r="A3746" s="4">
        <v>2</v>
      </c>
      <c r="B3746" s="4" t="s">
        <v>1466</v>
      </c>
      <c r="C3746" s="4" t="s">
        <v>1467</v>
      </c>
      <c r="D3746" s="4" t="s">
        <v>8486</v>
      </c>
      <c r="E3746" s="10"/>
      <c r="F3746" s="10"/>
      <c r="G3746" s="4" t="s">
        <v>8487</v>
      </c>
      <c r="H3746" s="4" t="s">
        <v>304</v>
      </c>
      <c r="I3746" s="4" t="s">
        <v>1478</v>
      </c>
      <c r="J3746" s="4" t="s">
        <v>957</v>
      </c>
      <c r="K3746" s="4" t="s">
        <v>966</v>
      </c>
      <c r="L3746" s="4" t="s">
        <v>959</v>
      </c>
      <c r="M3746" s="4" t="s">
        <v>960</v>
      </c>
      <c r="N3746" s="4" t="s">
        <v>961</v>
      </c>
      <c r="O3746" s="4">
        <v>3745</v>
      </c>
    </row>
    <row r="3747" spans="1:15" x14ac:dyDescent="0.35">
      <c r="A3747" s="2">
        <v>2</v>
      </c>
      <c r="B3747" s="2" t="s">
        <v>1466</v>
      </c>
      <c r="C3747" s="2" t="s">
        <v>1467</v>
      </c>
      <c r="D3747" s="2" t="s">
        <v>8488</v>
      </c>
      <c r="E3747" s="10"/>
      <c r="F3747" s="10"/>
      <c r="G3747" s="2" t="s">
        <v>8489</v>
      </c>
      <c r="H3747" s="2" t="s">
        <v>304</v>
      </c>
      <c r="I3747" s="2" t="s">
        <v>1478</v>
      </c>
      <c r="J3747" s="2" t="s">
        <v>957</v>
      </c>
      <c r="K3747" s="2" t="s">
        <v>966</v>
      </c>
      <c r="L3747" s="2" t="s">
        <v>959</v>
      </c>
      <c r="M3747" s="2" t="s">
        <v>960</v>
      </c>
      <c r="N3747" s="2" t="s">
        <v>961</v>
      </c>
      <c r="O3747" s="2">
        <v>3746</v>
      </c>
    </row>
    <row r="3748" spans="1:15" x14ac:dyDescent="0.35">
      <c r="A3748" s="4">
        <v>2</v>
      </c>
      <c r="B3748" s="4" t="s">
        <v>1466</v>
      </c>
      <c r="C3748" s="4" t="s">
        <v>1467</v>
      </c>
      <c r="D3748" s="4" t="s">
        <v>8490</v>
      </c>
      <c r="E3748" s="10"/>
      <c r="F3748" s="10"/>
      <c r="G3748" s="4" t="s">
        <v>8491</v>
      </c>
      <c r="H3748" s="4" t="s">
        <v>304</v>
      </c>
      <c r="I3748" s="4" t="s">
        <v>1478</v>
      </c>
      <c r="J3748" s="4" t="s">
        <v>973</v>
      </c>
      <c r="K3748" s="4" t="s">
        <v>966</v>
      </c>
      <c r="L3748" s="4" t="s">
        <v>1031</v>
      </c>
      <c r="M3748" s="4" t="s">
        <v>960</v>
      </c>
      <c r="N3748" s="4" t="s">
        <v>967</v>
      </c>
      <c r="O3748" s="4">
        <v>3747</v>
      </c>
    </row>
    <row r="3749" spans="1:15" x14ac:dyDescent="0.35">
      <c r="A3749" s="2">
        <v>2</v>
      </c>
      <c r="B3749" s="2" t="s">
        <v>1466</v>
      </c>
      <c r="C3749" s="2" t="s">
        <v>1467</v>
      </c>
      <c r="D3749" s="2" t="s">
        <v>8492</v>
      </c>
      <c r="E3749" s="10"/>
      <c r="F3749" s="10"/>
      <c r="G3749" s="2" t="s">
        <v>8493</v>
      </c>
      <c r="H3749" s="2" t="s">
        <v>304</v>
      </c>
      <c r="I3749" s="2" t="s">
        <v>1478</v>
      </c>
      <c r="J3749" s="2" t="s">
        <v>973</v>
      </c>
      <c r="K3749" s="2" t="s">
        <v>966</v>
      </c>
      <c r="L3749" s="2" t="s">
        <v>1031</v>
      </c>
      <c r="M3749" s="2" t="s">
        <v>960</v>
      </c>
      <c r="N3749" s="2" t="s">
        <v>967</v>
      </c>
      <c r="O3749" s="2">
        <v>3748</v>
      </c>
    </row>
    <row r="3750" spans="1:15" x14ac:dyDescent="0.35">
      <c r="A3750" s="4">
        <v>2</v>
      </c>
      <c r="B3750" s="4" t="s">
        <v>1466</v>
      </c>
      <c r="C3750" s="4" t="s">
        <v>1467</v>
      </c>
      <c r="D3750" s="4" t="s">
        <v>8494</v>
      </c>
      <c r="E3750" s="10"/>
      <c r="F3750" s="10"/>
      <c r="G3750" s="4" t="s">
        <v>8495</v>
      </c>
      <c r="H3750" s="4" t="s">
        <v>304</v>
      </c>
      <c r="I3750" s="4" t="s">
        <v>1478</v>
      </c>
      <c r="J3750" s="4" t="s">
        <v>965</v>
      </c>
      <c r="K3750" s="4" t="s">
        <v>966</v>
      </c>
      <c r="L3750" s="4" t="s">
        <v>1031</v>
      </c>
      <c r="M3750" s="4" t="s">
        <v>960</v>
      </c>
      <c r="N3750" s="4" t="s">
        <v>967</v>
      </c>
      <c r="O3750" s="4">
        <v>3749</v>
      </c>
    </row>
    <row r="3751" spans="1:15" x14ac:dyDescent="0.35">
      <c r="A3751" s="2">
        <v>2</v>
      </c>
      <c r="B3751" s="2" t="s">
        <v>1466</v>
      </c>
      <c r="C3751" s="2" t="s">
        <v>1467</v>
      </c>
      <c r="D3751" s="2" t="s">
        <v>8496</v>
      </c>
      <c r="E3751" s="10"/>
      <c r="F3751" s="10"/>
      <c r="G3751" s="2" t="s">
        <v>859</v>
      </c>
      <c r="H3751" s="2" t="s">
        <v>304</v>
      </c>
      <c r="I3751" s="2" t="s">
        <v>1478</v>
      </c>
      <c r="J3751" s="2" t="s">
        <v>957</v>
      </c>
      <c r="K3751" s="2" t="s">
        <v>966</v>
      </c>
      <c r="L3751" s="2" t="s">
        <v>959</v>
      </c>
      <c r="M3751" s="2" t="s">
        <v>960</v>
      </c>
      <c r="N3751" s="2" t="s">
        <v>1245</v>
      </c>
      <c r="O3751" s="2">
        <v>3750</v>
      </c>
    </row>
    <row r="3752" spans="1:15" x14ac:dyDescent="0.35">
      <c r="A3752" s="4">
        <v>2</v>
      </c>
      <c r="B3752" s="4" t="s">
        <v>1466</v>
      </c>
      <c r="C3752" s="4" t="s">
        <v>1467</v>
      </c>
      <c r="D3752" s="4" t="s">
        <v>8497</v>
      </c>
      <c r="E3752" s="10"/>
      <c r="F3752" s="10"/>
      <c r="G3752" s="4" t="s">
        <v>8498</v>
      </c>
      <c r="H3752" s="4" t="s">
        <v>304</v>
      </c>
      <c r="I3752" s="4" t="s">
        <v>1478</v>
      </c>
      <c r="J3752" s="4" t="s">
        <v>973</v>
      </c>
      <c r="K3752" s="4" t="s">
        <v>966</v>
      </c>
      <c r="L3752" s="4" t="s">
        <v>959</v>
      </c>
      <c r="M3752" s="4" t="s">
        <v>960</v>
      </c>
      <c r="N3752" s="4" t="s">
        <v>967</v>
      </c>
      <c r="O3752" s="4">
        <v>3751</v>
      </c>
    </row>
    <row r="3753" spans="1:15" x14ac:dyDescent="0.35">
      <c r="A3753" s="2">
        <v>2</v>
      </c>
      <c r="B3753" s="2" t="s">
        <v>1466</v>
      </c>
      <c r="C3753" s="2" t="s">
        <v>1467</v>
      </c>
      <c r="D3753" s="2" t="s">
        <v>8499</v>
      </c>
      <c r="E3753" s="10"/>
      <c r="F3753" s="10"/>
      <c r="G3753" s="2" t="s">
        <v>8500</v>
      </c>
      <c r="H3753" s="2" t="s">
        <v>304</v>
      </c>
      <c r="I3753" s="2" t="s">
        <v>1478</v>
      </c>
      <c r="J3753" s="2" t="s">
        <v>965</v>
      </c>
      <c r="K3753" s="2" t="s">
        <v>966</v>
      </c>
      <c r="L3753" s="2" t="s">
        <v>959</v>
      </c>
      <c r="M3753" s="2" t="s">
        <v>960</v>
      </c>
      <c r="N3753" s="2" t="s">
        <v>967</v>
      </c>
      <c r="O3753" s="2">
        <v>3752</v>
      </c>
    </row>
    <row r="3754" spans="1:15" x14ac:dyDescent="0.35">
      <c r="A3754" s="4">
        <v>2</v>
      </c>
      <c r="B3754" s="4" t="s">
        <v>1466</v>
      </c>
      <c r="C3754" s="4" t="s">
        <v>1467</v>
      </c>
      <c r="D3754" s="4" t="s">
        <v>8501</v>
      </c>
      <c r="E3754" s="10"/>
      <c r="F3754" s="10"/>
      <c r="G3754" s="4" t="s">
        <v>8502</v>
      </c>
      <c r="H3754" s="4" t="s">
        <v>304</v>
      </c>
      <c r="I3754" s="4" t="s">
        <v>1478</v>
      </c>
      <c r="J3754" s="4" t="s">
        <v>965</v>
      </c>
      <c r="K3754" s="4" t="s">
        <v>966</v>
      </c>
      <c r="L3754" s="4" t="s">
        <v>959</v>
      </c>
      <c r="M3754" s="4" t="s">
        <v>960</v>
      </c>
      <c r="N3754" s="4" t="s">
        <v>967</v>
      </c>
      <c r="O3754" s="4">
        <v>3753</v>
      </c>
    </row>
    <row r="3755" spans="1:15" x14ac:dyDescent="0.35">
      <c r="A3755" s="2">
        <v>2</v>
      </c>
      <c r="B3755" s="2" t="s">
        <v>1466</v>
      </c>
      <c r="C3755" s="2" t="s">
        <v>1467</v>
      </c>
      <c r="D3755" s="2" t="s">
        <v>8503</v>
      </c>
      <c r="E3755" s="10"/>
      <c r="F3755" s="10"/>
      <c r="G3755" s="2" t="s">
        <v>8504</v>
      </c>
      <c r="H3755" s="2" t="s">
        <v>304</v>
      </c>
      <c r="I3755" s="2" t="s">
        <v>1478</v>
      </c>
      <c r="J3755" s="2" t="s">
        <v>973</v>
      </c>
      <c r="K3755" s="2" t="s">
        <v>966</v>
      </c>
      <c r="L3755" s="2" t="s">
        <v>959</v>
      </c>
      <c r="M3755" s="2" t="s">
        <v>960</v>
      </c>
      <c r="N3755" s="2" t="s">
        <v>967</v>
      </c>
      <c r="O3755" s="2">
        <v>3754</v>
      </c>
    </row>
    <row r="3756" spans="1:15" x14ac:dyDescent="0.35">
      <c r="A3756" s="4">
        <v>2</v>
      </c>
      <c r="B3756" s="4" t="s">
        <v>1466</v>
      </c>
      <c r="C3756" s="4" t="s">
        <v>1467</v>
      </c>
      <c r="D3756" s="4" t="s">
        <v>8505</v>
      </c>
      <c r="E3756" s="10"/>
      <c r="F3756" s="10"/>
      <c r="G3756" s="4" t="s">
        <v>8506</v>
      </c>
      <c r="H3756" s="4" t="s">
        <v>304</v>
      </c>
      <c r="I3756" s="4" t="s">
        <v>1478</v>
      </c>
      <c r="J3756" s="4" t="s">
        <v>973</v>
      </c>
      <c r="K3756" s="4" t="s">
        <v>966</v>
      </c>
      <c r="L3756" s="4" t="s">
        <v>959</v>
      </c>
      <c r="M3756" s="4" t="s">
        <v>960</v>
      </c>
      <c r="N3756" s="4" t="s">
        <v>967</v>
      </c>
      <c r="O3756" s="4">
        <v>3755</v>
      </c>
    </row>
    <row r="3757" spans="1:15" x14ac:dyDescent="0.35">
      <c r="A3757" s="2">
        <v>2</v>
      </c>
      <c r="B3757" s="2" t="s">
        <v>1466</v>
      </c>
      <c r="C3757" s="2" t="s">
        <v>1467</v>
      </c>
      <c r="D3757" s="2" t="s">
        <v>8507</v>
      </c>
      <c r="E3757" s="10"/>
      <c r="F3757" s="10"/>
      <c r="G3757" s="2" t="s">
        <v>8508</v>
      </c>
      <c r="H3757" s="2" t="s">
        <v>304</v>
      </c>
      <c r="I3757" s="2" t="s">
        <v>1478</v>
      </c>
      <c r="J3757" s="2" t="s">
        <v>957</v>
      </c>
      <c r="K3757" s="2" t="s">
        <v>966</v>
      </c>
      <c r="L3757" s="2" t="s">
        <v>959</v>
      </c>
      <c r="M3757" s="2" t="s">
        <v>960</v>
      </c>
      <c r="N3757" s="2" t="s">
        <v>961</v>
      </c>
      <c r="O3757" s="2">
        <v>3756</v>
      </c>
    </row>
    <row r="3758" spans="1:15" x14ac:dyDescent="0.35">
      <c r="A3758" s="13"/>
      <c r="B3758" s="13"/>
      <c r="C3758" s="13"/>
      <c r="D3758" s="13"/>
      <c r="E3758" s="13"/>
      <c r="F3758" s="13"/>
      <c r="G3758" s="13"/>
      <c r="H3758" s="13"/>
      <c r="I3758" s="13"/>
      <c r="J3758" s="13"/>
      <c r="K3758" s="13"/>
      <c r="L3758" s="13"/>
      <c r="M3758" s="13"/>
      <c r="N3758" s="13"/>
      <c r="O3758" s="13">
        <v>3757</v>
      </c>
    </row>
    <row r="3759" spans="1:15" x14ac:dyDescent="0.35">
      <c r="A3759" s="2">
        <v>1</v>
      </c>
      <c r="B3759" s="2" t="s">
        <v>8509</v>
      </c>
      <c r="C3759" s="2" t="s">
        <v>8510</v>
      </c>
      <c r="D3759" s="2" t="s">
        <v>1468</v>
      </c>
      <c r="E3759" s="10"/>
      <c r="F3759" s="10"/>
      <c r="G3759" s="2" t="s">
        <v>1468</v>
      </c>
      <c r="H3759" s="2" t="s">
        <v>1469</v>
      </c>
      <c r="I3759" s="2" t="s">
        <v>957</v>
      </c>
      <c r="J3759" s="2" t="s">
        <v>957</v>
      </c>
      <c r="K3759" s="2" t="s">
        <v>958</v>
      </c>
      <c r="L3759" s="2" t="s">
        <v>1031</v>
      </c>
      <c r="M3759" s="2" t="s">
        <v>960</v>
      </c>
      <c r="N3759" s="2" t="s">
        <v>961</v>
      </c>
      <c r="O3759" s="2">
        <v>3758</v>
      </c>
    </row>
    <row r="3760" spans="1:15" x14ac:dyDescent="0.35">
      <c r="A3760" s="4">
        <v>2</v>
      </c>
      <c r="B3760" s="4" t="s">
        <v>8509</v>
      </c>
      <c r="C3760" s="4" t="s">
        <v>8510</v>
      </c>
      <c r="D3760" s="4" t="s">
        <v>1470</v>
      </c>
      <c r="E3760" s="10"/>
      <c r="F3760" s="10"/>
      <c r="G3760" s="4" t="s">
        <v>1471</v>
      </c>
      <c r="H3760" s="4" t="s">
        <v>1469</v>
      </c>
      <c r="I3760" s="4" t="s">
        <v>1472</v>
      </c>
      <c r="J3760" s="4" t="s">
        <v>957</v>
      </c>
      <c r="K3760" s="4" t="s">
        <v>958</v>
      </c>
      <c r="L3760" s="4" t="s">
        <v>1031</v>
      </c>
      <c r="M3760" s="4" t="s">
        <v>1128</v>
      </c>
      <c r="N3760" s="4" t="s">
        <v>961</v>
      </c>
      <c r="O3760" s="4">
        <v>3759</v>
      </c>
    </row>
    <row r="3761" spans="1:15" x14ac:dyDescent="0.35">
      <c r="A3761" s="2">
        <v>3</v>
      </c>
      <c r="B3761" s="2" t="s">
        <v>8509</v>
      </c>
      <c r="C3761" s="2" t="s">
        <v>8510</v>
      </c>
      <c r="D3761" s="2" t="s">
        <v>1473</v>
      </c>
      <c r="E3761" s="10"/>
      <c r="F3761" s="10"/>
      <c r="G3761" s="2" t="s">
        <v>1474</v>
      </c>
      <c r="H3761" s="2" t="s">
        <v>1469</v>
      </c>
      <c r="I3761" s="2" t="s">
        <v>1475</v>
      </c>
      <c r="J3761" s="2" t="s">
        <v>957</v>
      </c>
      <c r="K3761" s="2" t="s">
        <v>958</v>
      </c>
      <c r="L3761" s="2" t="s">
        <v>1031</v>
      </c>
      <c r="M3761" s="2" t="s">
        <v>1132</v>
      </c>
      <c r="N3761" s="2" t="s">
        <v>961</v>
      </c>
      <c r="O3761" s="2">
        <v>3760</v>
      </c>
    </row>
    <row r="3762" spans="1:15" x14ac:dyDescent="0.35">
      <c r="A3762" s="4">
        <v>2</v>
      </c>
      <c r="B3762" s="4" t="s">
        <v>8509</v>
      </c>
      <c r="C3762" s="4" t="s">
        <v>8510</v>
      </c>
      <c r="D3762" s="4" t="s">
        <v>1476</v>
      </c>
      <c r="E3762" s="10"/>
      <c r="F3762" s="10"/>
      <c r="G3762" s="4" t="s">
        <v>1477</v>
      </c>
      <c r="H3762" s="4" t="s">
        <v>304</v>
      </c>
      <c r="I3762" s="4" t="s">
        <v>1478</v>
      </c>
      <c r="J3762" s="4" t="s">
        <v>957</v>
      </c>
      <c r="K3762" s="4" t="s">
        <v>966</v>
      </c>
      <c r="L3762" s="4" t="s">
        <v>959</v>
      </c>
      <c r="M3762" s="4" t="s">
        <v>960</v>
      </c>
      <c r="N3762" s="4" t="s">
        <v>1479</v>
      </c>
      <c r="O3762" s="4">
        <v>3761</v>
      </c>
    </row>
    <row r="3763" spans="1:15" x14ac:dyDescent="0.35">
      <c r="A3763" s="2">
        <v>2</v>
      </c>
      <c r="B3763" s="2" t="s">
        <v>8509</v>
      </c>
      <c r="C3763" s="2" t="s">
        <v>8510</v>
      </c>
      <c r="D3763" s="2" t="s">
        <v>1480</v>
      </c>
      <c r="E3763" s="10"/>
      <c r="F3763" s="10"/>
      <c r="G3763" s="2" t="s">
        <v>1481</v>
      </c>
      <c r="H3763" s="2" t="s">
        <v>304</v>
      </c>
      <c r="I3763" s="2" t="s">
        <v>1478</v>
      </c>
      <c r="J3763" s="2" t="s">
        <v>957</v>
      </c>
      <c r="K3763" s="2" t="s">
        <v>966</v>
      </c>
      <c r="L3763" s="2" t="s">
        <v>959</v>
      </c>
      <c r="M3763" s="2" t="s">
        <v>960</v>
      </c>
      <c r="N3763" s="2" t="s">
        <v>1479</v>
      </c>
      <c r="O3763" s="2">
        <v>3762</v>
      </c>
    </row>
    <row r="3764" spans="1:15" x14ac:dyDescent="0.35">
      <c r="A3764" s="4">
        <v>2</v>
      </c>
      <c r="B3764" s="4" t="s">
        <v>8509</v>
      </c>
      <c r="C3764" s="4" t="s">
        <v>8510</v>
      </c>
      <c r="D3764" s="4" t="s">
        <v>1482</v>
      </c>
      <c r="E3764" s="10"/>
      <c r="F3764" s="10"/>
      <c r="G3764" s="4" t="s">
        <v>1483</v>
      </c>
      <c r="H3764" s="4" t="s">
        <v>304</v>
      </c>
      <c r="I3764" s="4" t="s">
        <v>1478</v>
      </c>
      <c r="J3764" s="4" t="s">
        <v>965</v>
      </c>
      <c r="K3764" s="4" t="s">
        <v>966</v>
      </c>
      <c r="L3764" s="4" t="s">
        <v>1031</v>
      </c>
      <c r="M3764" s="4" t="s">
        <v>960</v>
      </c>
      <c r="N3764" s="4" t="s">
        <v>967</v>
      </c>
      <c r="O3764" s="4">
        <v>3763</v>
      </c>
    </row>
    <row r="3765" spans="1:15" x14ac:dyDescent="0.35">
      <c r="A3765" s="2">
        <v>2</v>
      </c>
      <c r="B3765" s="2" t="s">
        <v>8509</v>
      </c>
      <c r="C3765" s="2" t="s">
        <v>8510</v>
      </c>
      <c r="D3765" s="2" t="s">
        <v>1484</v>
      </c>
      <c r="E3765" s="10"/>
      <c r="F3765" s="10"/>
      <c r="G3765" s="2" t="s">
        <v>1485</v>
      </c>
      <c r="H3765" s="2" t="s">
        <v>304</v>
      </c>
      <c r="I3765" s="2" t="s">
        <v>1478</v>
      </c>
      <c r="J3765" s="2" t="s">
        <v>957</v>
      </c>
      <c r="K3765" s="2" t="s">
        <v>966</v>
      </c>
      <c r="L3765" s="2" t="s">
        <v>959</v>
      </c>
      <c r="M3765" s="2" t="s">
        <v>960</v>
      </c>
      <c r="N3765" s="2" t="s">
        <v>1009</v>
      </c>
      <c r="O3765" s="2">
        <v>3764</v>
      </c>
    </row>
    <row r="3766" spans="1:15" x14ac:dyDescent="0.35">
      <c r="A3766" s="4">
        <v>2</v>
      </c>
      <c r="B3766" s="4" t="s">
        <v>8509</v>
      </c>
      <c r="C3766" s="4" t="s">
        <v>8510</v>
      </c>
      <c r="D3766" s="4" t="s">
        <v>1486</v>
      </c>
      <c r="E3766" s="10"/>
      <c r="F3766" s="10"/>
      <c r="G3766" s="4" t="s">
        <v>1487</v>
      </c>
      <c r="H3766" s="4" t="s">
        <v>304</v>
      </c>
      <c r="I3766" s="4" t="s">
        <v>1478</v>
      </c>
      <c r="J3766" s="4" t="s">
        <v>965</v>
      </c>
      <c r="K3766" s="4" t="s">
        <v>966</v>
      </c>
      <c r="L3766" s="4" t="s">
        <v>1031</v>
      </c>
      <c r="M3766" s="4" t="s">
        <v>960</v>
      </c>
      <c r="N3766" s="4" t="s">
        <v>967</v>
      </c>
      <c r="O3766" s="4">
        <v>3765</v>
      </c>
    </row>
    <row r="3767" spans="1:15" x14ac:dyDescent="0.35">
      <c r="A3767" s="2">
        <v>2</v>
      </c>
      <c r="B3767" s="2" t="s">
        <v>8509</v>
      </c>
      <c r="C3767" s="2" t="s">
        <v>8510</v>
      </c>
      <c r="D3767" s="2" t="s">
        <v>1488</v>
      </c>
      <c r="E3767" s="10"/>
      <c r="F3767" s="10"/>
      <c r="G3767" s="2" t="s">
        <v>1489</v>
      </c>
      <c r="H3767" s="2" t="s">
        <v>304</v>
      </c>
      <c r="I3767" s="2" t="s">
        <v>1478</v>
      </c>
      <c r="J3767" s="2" t="s">
        <v>957</v>
      </c>
      <c r="K3767" s="2" t="s">
        <v>966</v>
      </c>
      <c r="L3767" s="2" t="s">
        <v>959</v>
      </c>
      <c r="M3767" s="2" t="s">
        <v>960</v>
      </c>
      <c r="N3767" s="2" t="s">
        <v>1245</v>
      </c>
      <c r="O3767" s="2">
        <v>3766</v>
      </c>
    </row>
    <row r="3768" spans="1:15" x14ac:dyDescent="0.35">
      <c r="A3768" s="4">
        <v>2</v>
      </c>
      <c r="B3768" s="4" t="s">
        <v>8509</v>
      </c>
      <c r="C3768" s="4" t="s">
        <v>8510</v>
      </c>
      <c r="D3768" s="4" t="s">
        <v>1490</v>
      </c>
      <c r="E3768" s="10"/>
      <c r="F3768" s="10"/>
      <c r="G3768" s="4" t="s">
        <v>1491</v>
      </c>
      <c r="H3768" s="4" t="s">
        <v>304</v>
      </c>
      <c r="I3768" s="4" t="s">
        <v>1478</v>
      </c>
      <c r="J3768" s="4" t="s">
        <v>965</v>
      </c>
      <c r="K3768" s="4" t="s">
        <v>966</v>
      </c>
      <c r="L3768" s="4" t="s">
        <v>1031</v>
      </c>
      <c r="M3768" s="4" t="s">
        <v>960</v>
      </c>
      <c r="N3768" s="4" t="s">
        <v>967</v>
      </c>
      <c r="O3768" s="4">
        <v>3767</v>
      </c>
    </row>
    <row r="3769" spans="1:15" x14ac:dyDescent="0.35">
      <c r="A3769" s="2">
        <v>2</v>
      </c>
      <c r="B3769" s="2" t="s">
        <v>8509</v>
      </c>
      <c r="C3769" s="2" t="s">
        <v>8510</v>
      </c>
      <c r="D3769" s="2" t="s">
        <v>1492</v>
      </c>
      <c r="E3769" s="10"/>
      <c r="F3769" s="10"/>
      <c r="G3769" s="2" t="s">
        <v>1493</v>
      </c>
      <c r="H3769" s="2" t="s">
        <v>304</v>
      </c>
      <c r="I3769" s="2" t="s">
        <v>1478</v>
      </c>
      <c r="J3769" s="2" t="s">
        <v>957</v>
      </c>
      <c r="K3769" s="2" t="s">
        <v>966</v>
      </c>
      <c r="L3769" s="2" t="s">
        <v>959</v>
      </c>
      <c r="M3769" s="2" t="s">
        <v>960</v>
      </c>
      <c r="N3769" s="2" t="s">
        <v>961</v>
      </c>
      <c r="O3769" s="2">
        <v>3768</v>
      </c>
    </row>
    <row r="3770" spans="1:15" x14ac:dyDescent="0.35">
      <c r="A3770" s="4">
        <v>2</v>
      </c>
      <c r="B3770" s="4" t="s">
        <v>8509</v>
      </c>
      <c r="C3770" s="4" t="s">
        <v>8510</v>
      </c>
      <c r="D3770" s="4" t="s">
        <v>1494</v>
      </c>
      <c r="E3770" s="10"/>
      <c r="F3770" s="10"/>
      <c r="G3770" s="4" t="s">
        <v>1495</v>
      </c>
      <c r="H3770" s="4" t="s">
        <v>304</v>
      </c>
      <c r="I3770" s="4" t="s">
        <v>1478</v>
      </c>
      <c r="J3770" s="4" t="s">
        <v>965</v>
      </c>
      <c r="K3770" s="4" t="s">
        <v>966</v>
      </c>
      <c r="L3770" s="4" t="s">
        <v>959</v>
      </c>
      <c r="M3770" s="4" t="s">
        <v>960</v>
      </c>
      <c r="N3770" s="4" t="s">
        <v>967</v>
      </c>
      <c r="O3770" s="4">
        <v>3769</v>
      </c>
    </row>
    <row r="3771" spans="1:15" x14ac:dyDescent="0.35">
      <c r="A3771" s="2">
        <v>2</v>
      </c>
      <c r="B3771" s="2" t="s">
        <v>8509</v>
      </c>
      <c r="C3771" s="2" t="s">
        <v>8510</v>
      </c>
      <c r="D3771" s="2" t="s">
        <v>1496</v>
      </c>
      <c r="E3771" s="10"/>
      <c r="F3771" s="10"/>
      <c r="G3771" s="2" t="s">
        <v>1497</v>
      </c>
      <c r="H3771" s="2" t="s">
        <v>304</v>
      </c>
      <c r="I3771" s="2" t="s">
        <v>1478</v>
      </c>
      <c r="J3771" s="2" t="s">
        <v>965</v>
      </c>
      <c r="K3771" s="2" t="s">
        <v>966</v>
      </c>
      <c r="L3771" s="2" t="s">
        <v>959</v>
      </c>
      <c r="M3771" s="2" t="s">
        <v>960</v>
      </c>
      <c r="N3771" s="2" t="s">
        <v>967</v>
      </c>
      <c r="O3771" s="2">
        <v>3770</v>
      </c>
    </row>
    <row r="3772" spans="1:15" x14ac:dyDescent="0.35">
      <c r="A3772" s="4">
        <v>2</v>
      </c>
      <c r="B3772" s="4" t="s">
        <v>8509</v>
      </c>
      <c r="C3772" s="4" t="s">
        <v>8510</v>
      </c>
      <c r="D3772" s="4" t="s">
        <v>1498</v>
      </c>
      <c r="E3772" s="10"/>
      <c r="F3772" s="10"/>
      <c r="G3772" s="4" t="s">
        <v>1499</v>
      </c>
      <c r="H3772" s="4" t="s">
        <v>304</v>
      </c>
      <c r="I3772" s="4" t="s">
        <v>1478</v>
      </c>
      <c r="J3772" s="4" t="s">
        <v>973</v>
      </c>
      <c r="K3772" s="4" t="s">
        <v>966</v>
      </c>
      <c r="L3772" s="4" t="s">
        <v>1031</v>
      </c>
      <c r="M3772" s="4" t="s">
        <v>960</v>
      </c>
      <c r="N3772" s="4" t="s">
        <v>967</v>
      </c>
      <c r="O3772" s="4">
        <v>3771</v>
      </c>
    </row>
    <row r="3773" spans="1:15" x14ac:dyDescent="0.35">
      <c r="A3773" s="2">
        <v>2</v>
      </c>
      <c r="B3773" s="2" t="s">
        <v>8509</v>
      </c>
      <c r="C3773" s="2" t="s">
        <v>8510</v>
      </c>
      <c r="D3773" s="2" t="s">
        <v>1500</v>
      </c>
      <c r="E3773" s="10"/>
      <c r="F3773" s="10"/>
      <c r="G3773" s="2" t="s">
        <v>1501</v>
      </c>
      <c r="H3773" s="2" t="s">
        <v>304</v>
      </c>
      <c r="I3773" s="2" t="s">
        <v>1478</v>
      </c>
      <c r="J3773" s="2" t="s">
        <v>973</v>
      </c>
      <c r="K3773" s="2" t="s">
        <v>966</v>
      </c>
      <c r="L3773" s="2" t="s">
        <v>1031</v>
      </c>
      <c r="M3773" s="2" t="s">
        <v>960</v>
      </c>
      <c r="N3773" s="2" t="s">
        <v>967</v>
      </c>
      <c r="O3773" s="2">
        <v>3772</v>
      </c>
    </row>
    <row r="3774" spans="1:15" x14ac:dyDescent="0.35">
      <c r="A3774" s="4">
        <v>2</v>
      </c>
      <c r="B3774" s="4" t="s">
        <v>8509</v>
      </c>
      <c r="C3774" s="4" t="s">
        <v>8510</v>
      </c>
      <c r="D3774" s="4" t="s">
        <v>1502</v>
      </c>
      <c r="E3774" s="10"/>
      <c r="F3774" s="10"/>
      <c r="G3774" s="4" t="s">
        <v>682</v>
      </c>
      <c r="H3774" s="4" t="s">
        <v>304</v>
      </c>
      <c r="I3774" s="4" t="s">
        <v>1478</v>
      </c>
      <c r="J3774" s="4" t="s">
        <v>957</v>
      </c>
      <c r="K3774" s="4" t="s">
        <v>966</v>
      </c>
      <c r="L3774" s="4" t="s">
        <v>959</v>
      </c>
      <c r="M3774" s="4" t="s">
        <v>960</v>
      </c>
      <c r="N3774" s="4" t="s">
        <v>1245</v>
      </c>
      <c r="O3774" s="4">
        <v>3773</v>
      </c>
    </row>
    <row r="3775" spans="1:15" x14ac:dyDescent="0.35">
      <c r="A3775" s="2">
        <v>2</v>
      </c>
      <c r="B3775" s="2" t="s">
        <v>8509</v>
      </c>
      <c r="C3775" s="2" t="s">
        <v>8510</v>
      </c>
      <c r="D3775" s="2" t="s">
        <v>1503</v>
      </c>
      <c r="E3775" s="10"/>
      <c r="F3775" s="10"/>
      <c r="G3775" s="2" t="s">
        <v>1504</v>
      </c>
      <c r="H3775" s="2" t="s">
        <v>304</v>
      </c>
      <c r="I3775" s="2" t="s">
        <v>1478</v>
      </c>
      <c r="J3775" s="2" t="s">
        <v>965</v>
      </c>
      <c r="K3775" s="2" t="s">
        <v>966</v>
      </c>
      <c r="L3775" s="2" t="s">
        <v>959</v>
      </c>
      <c r="M3775" s="2" t="s">
        <v>960</v>
      </c>
      <c r="N3775" s="2" t="s">
        <v>967</v>
      </c>
      <c r="O3775" s="2">
        <v>3774</v>
      </c>
    </row>
    <row r="3776" spans="1:15" x14ac:dyDescent="0.35">
      <c r="A3776" s="4">
        <v>2</v>
      </c>
      <c r="B3776" s="4" t="s">
        <v>8509</v>
      </c>
      <c r="C3776" s="4" t="s">
        <v>8510</v>
      </c>
      <c r="D3776" s="4" t="s">
        <v>1505</v>
      </c>
      <c r="E3776" s="10"/>
      <c r="F3776" s="10"/>
      <c r="G3776" s="4" t="s">
        <v>1506</v>
      </c>
      <c r="H3776" s="4" t="s">
        <v>304</v>
      </c>
      <c r="I3776" s="4" t="s">
        <v>1478</v>
      </c>
      <c r="J3776" s="4" t="s">
        <v>957</v>
      </c>
      <c r="K3776" s="4" t="s">
        <v>966</v>
      </c>
      <c r="L3776" s="4" t="s">
        <v>959</v>
      </c>
      <c r="M3776" s="4" t="s">
        <v>960</v>
      </c>
      <c r="N3776" s="4" t="s">
        <v>961</v>
      </c>
      <c r="O3776" s="4">
        <v>3775</v>
      </c>
    </row>
    <row r="3777" spans="1:15" x14ac:dyDescent="0.35">
      <c r="A3777" s="2">
        <v>2</v>
      </c>
      <c r="B3777" s="2" t="s">
        <v>8509</v>
      </c>
      <c r="C3777" s="2" t="s">
        <v>8510</v>
      </c>
      <c r="D3777" s="2" t="s">
        <v>1507</v>
      </c>
      <c r="E3777" s="10"/>
      <c r="F3777" s="10"/>
      <c r="G3777" s="2" t="s">
        <v>795</v>
      </c>
      <c r="H3777" s="2" t="s">
        <v>304</v>
      </c>
      <c r="I3777" s="2" t="s">
        <v>1478</v>
      </c>
      <c r="J3777" s="2" t="s">
        <v>957</v>
      </c>
      <c r="K3777" s="2" t="s">
        <v>966</v>
      </c>
      <c r="L3777" s="2" t="s">
        <v>959</v>
      </c>
      <c r="M3777" s="2" t="s">
        <v>960</v>
      </c>
      <c r="N3777" s="2" t="s">
        <v>1245</v>
      </c>
      <c r="O3777" s="2">
        <v>3776</v>
      </c>
    </row>
    <row r="3778" spans="1:15" x14ac:dyDescent="0.35">
      <c r="A3778" s="4">
        <v>2</v>
      </c>
      <c r="B3778" s="4" t="s">
        <v>8509</v>
      </c>
      <c r="C3778" s="4" t="s">
        <v>8510</v>
      </c>
      <c r="D3778" s="4" t="s">
        <v>1508</v>
      </c>
      <c r="E3778" s="10"/>
      <c r="F3778" s="10"/>
      <c r="G3778" s="4" t="s">
        <v>1509</v>
      </c>
      <c r="H3778" s="4" t="s">
        <v>304</v>
      </c>
      <c r="I3778" s="4" t="s">
        <v>1478</v>
      </c>
      <c r="J3778" s="4" t="s">
        <v>957</v>
      </c>
      <c r="K3778" s="4" t="s">
        <v>966</v>
      </c>
      <c r="L3778" s="4" t="s">
        <v>959</v>
      </c>
      <c r="M3778" s="4" t="s">
        <v>960</v>
      </c>
      <c r="N3778" s="4" t="s">
        <v>961</v>
      </c>
      <c r="O3778" s="4">
        <v>3777</v>
      </c>
    </row>
    <row r="3779" spans="1:15" x14ac:dyDescent="0.35">
      <c r="A3779" s="2">
        <v>2</v>
      </c>
      <c r="B3779" s="2" t="s">
        <v>8509</v>
      </c>
      <c r="C3779" s="2" t="s">
        <v>8510</v>
      </c>
      <c r="D3779" s="2" t="s">
        <v>1510</v>
      </c>
      <c r="E3779" s="10"/>
      <c r="F3779" s="10"/>
      <c r="G3779" s="2" t="s">
        <v>1511</v>
      </c>
      <c r="H3779" s="2" t="s">
        <v>304</v>
      </c>
      <c r="I3779" s="2" t="s">
        <v>1478</v>
      </c>
      <c r="J3779" s="2" t="s">
        <v>965</v>
      </c>
      <c r="K3779" s="2" t="s">
        <v>966</v>
      </c>
      <c r="L3779" s="2" t="s">
        <v>959</v>
      </c>
      <c r="M3779" s="2" t="s">
        <v>960</v>
      </c>
      <c r="N3779" s="2" t="s">
        <v>967</v>
      </c>
      <c r="O3779" s="2">
        <v>3778</v>
      </c>
    </row>
    <row r="3780" spans="1:15" x14ac:dyDescent="0.35">
      <c r="A3780" s="4">
        <v>2</v>
      </c>
      <c r="B3780" s="4" t="s">
        <v>8509</v>
      </c>
      <c r="C3780" s="4" t="s">
        <v>8510</v>
      </c>
      <c r="D3780" s="4" t="s">
        <v>1512</v>
      </c>
      <c r="E3780" s="10"/>
      <c r="F3780" s="10"/>
      <c r="G3780" s="4" t="s">
        <v>1513</v>
      </c>
      <c r="H3780" s="4" t="s">
        <v>304</v>
      </c>
      <c r="I3780" s="4" t="s">
        <v>1478</v>
      </c>
      <c r="J3780" s="4" t="s">
        <v>957</v>
      </c>
      <c r="K3780" s="4" t="s">
        <v>966</v>
      </c>
      <c r="L3780" s="4" t="s">
        <v>959</v>
      </c>
      <c r="M3780" s="4" t="s">
        <v>960</v>
      </c>
      <c r="N3780" s="4" t="s">
        <v>961</v>
      </c>
      <c r="O3780" s="4">
        <v>3779</v>
      </c>
    </row>
    <row r="3781" spans="1:15" x14ac:dyDescent="0.35">
      <c r="A3781" s="2">
        <v>2</v>
      </c>
      <c r="B3781" s="2" t="s">
        <v>8509</v>
      </c>
      <c r="C3781" s="2" t="s">
        <v>8510</v>
      </c>
      <c r="D3781" s="2" t="s">
        <v>1514</v>
      </c>
      <c r="E3781" s="10"/>
      <c r="F3781" s="10"/>
      <c r="G3781" s="2" t="s">
        <v>1515</v>
      </c>
      <c r="H3781" s="2" t="s">
        <v>304</v>
      </c>
      <c r="I3781" s="2" t="s">
        <v>1478</v>
      </c>
      <c r="J3781" s="2" t="s">
        <v>965</v>
      </c>
      <c r="K3781" s="2" t="s">
        <v>966</v>
      </c>
      <c r="L3781" s="2" t="s">
        <v>959</v>
      </c>
      <c r="M3781" s="2" t="s">
        <v>960</v>
      </c>
      <c r="N3781" s="2" t="s">
        <v>967</v>
      </c>
      <c r="O3781" s="2">
        <v>3780</v>
      </c>
    </row>
    <row r="3782" spans="1:15" x14ac:dyDescent="0.35">
      <c r="A3782" s="4">
        <v>2</v>
      </c>
      <c r="B3782" s="4" t="s">
        <v>8509</v>
      </c>
      <c r="C3782" s="4" t="s">
        <v>8510</v>
      </c>
      <c r="D3782" s="4" t="s">
        <v>1516</v>
      </c>
      <c r="E3782" s="10"/>
      <c r="F3782" s="10"/>
      <c r="G3782" s="4" t="s">
        <v>1517</v>
      </c>
      <c r="H3782" s="4" t="s">
        <v>304</v>
      </c>
      <c r="I3782" s="4" t="s">
        <v>1478</v>
      </c>
      <c r="J3782" s="4" t="s">
        <v>973</v>
      </c>
      <c r="K3782" s="4" t="s">
        <v>966</v>
      </c>
      <c r="L3782" s="4" t="s">
        <v>959</v>
      </c>
      <c r="M3782" s="4" t="s">
        <v>960</v>
      </c>
      <c r="N3782" s="4" t="s">
        <v>967</v>
      </c>
      <c r="O3782" s="4">
        <v>3781</v>
      </c>
    </row>
    <row r="3783" spans="1:15" x14ac:dyDescent="0.35">
      <c r="A3783" s="2">
        <v>2</v>
      </c>
      <c r="B3783" s="2" t="s">
        <v>8509</v>
      </c>
      <c r="C3783" s="2" t="s">
        <v>8510</v>
      </c>
      <c r="D3783" s="2" t="s">
        <v>1518</v>
      </c>
      <c r="E3783" s="10"/>
      <c r="F3783" s="10"/>
      <c r="G3783" s="2" t="s">
        <v>1519</v>
      </c>
      <c r="H3783" s="2" t="s">
        <v>304</v>
      </c>
      <c r="I3783" s="2" t="s">
        <v>1478</v>
      </c>
      <c r="J3783" s="2" t="s">
        <v>957</v>
      </c>
      <c r="K3783" s="2" t="s">
        <v>966</v>
      </c>
      <c r="L3783" s="2" t="s">
        <v>959</v>
      </c>
      <c r="M3783" s="2" t="s">
        <v>960</v>
      </c>
      <c r="N3783" s="2" t="s">
        <v>961</v>
      </c>
      <c r="O3783" s="2">
        <v>3782</v>
      </c>
    </row>
    <row r="3784" spans="1:15" x14ac:dyDescent="0.35">
      <c r="A3784" s="4">
        <v>2</v>
      </c>
      <c r="B3784" s="4" t="s">
        <v>8509</v>
      </c>
      <c r="C3784" s="4" t="s">
        <v>8510</v>
      </c>
      <c r="D3784" s="4" t="s">
        <v>1520</v>
      </c>
      <c r="E3784" s="10"/>
      <c r="F3784" s="10"/>
      <c r="G3784" s="4" t="s">
        <v>1521</v>
      </c>
      <c r="H3784" s="4" t="s">
        <v>304</v>
      </c>
      <c r="I3784" s="4" t="s">
        <v>1478</v>
      </c>
      <c r="J3784" s="4" t="s">
        <v>965</v>
      </c>
      <c r="K3784" s="4" t="s">
        <v>966</v>
      </c>
      <c r="L3784" s="4" t="s">
        <v>959</v>
      </c>
      <c r="M3784" s="4" t="s">
        <v>960</v>
      </c>
      <c r="N3784" s="4" t="s">
        <v>967</v>
      </c>
      <c r="O3784" s="4">
        <v>3783</v>
      </c>
    </row>
    <row r="3785" spans="1:15" x14ac:dyDescent="0.35">
      <c r="A3785" s="2">
        <v>2</v>
      </c>
      <c r="B3785" s="2" t="s">
        <v>8509</v>
      </c>
      <c r="C3785" s="2" t="s">
        <v>8510</v>
      </c>
      <c r="D3785" s="2" t="s">
        <v>1522</v>
      </c>
      <c r="E3785" s="10"/>
      <c r="F3785" s="10"/>
      <c r="G3785" s="2" t="s">
        <v>1523</v>
      </c>
      <c r="H3785" s="2" t="s">
        <v>304</v>
      </c>
      <c r="I3785" s="2" t="s">
        <v>1478</v>
      </c>
      <c r="J3785" s="2" t="s">
        <v>957</v>
      </c>
      <c r="K3785" s="2" t="s">
        <v>966</v>
      </c>
      <c r="L3785" s="2" t="s">
        <v>959</v>
      </c>
      <c r="M3785" s="2" t="s">
        <v>960</v>
      </c>
      <c r="N3785" s="2" t="s">
        <v>961</v>
      </c>
      <c r="O3785" s="2">
        <v>3784</v>
      </c>
    </row>
    <row r="3786" spans="1:15" x14ac:dyDescent="0.35">
      <c r="A3786" s="4">
        <v>2</v>
      </c>
      <c r="B3786" s="4" t="s">
        <v>8509</v>
      </c>
      <c r="C3786" s="4" t="s">
        <v>8510</v>
      </c>
      <c r="D3786" s="4" t="s">
        <v>1524</v>
      </c>
      <c r="E3786" s="10"/>
      <c r="F3786" s="10"/>
      <c r="G3786" s="4" t="s">
        <v>1525</v>
      </c>
      <c r="H3786" s="4" t="s">
        <v>304</v>
      </c>
      <c r="I3786" s="4" t="s">
        <v>1478</v>
      </c>
      <c r="J3786" s="4" t="s">
        <v>965</v>
      </c>
      <c r="K3786" s="4" t="s">
        <v>966</v>
      </c>
      <c r="L3786" s="4" t="s">
        <v>959</v>
      </c>
      <c r="M3786" s="4" t="s">
        <v>960</v>
      </c>
      <c r="N3786" s="4" t="s">
        <v>967</v>
      </c>
      <c r="O3786" s="4">
        <v>3785</v>
      </c>
    </row>
    <row r="3787" spans="1:15" x14ac:dyDescent="0.35">
      <c r="A3787" s="2">
        <v>2</v>
      </c>
      <c r="B3787" s="2" t="s">
        <v>8509</v>
      </c>
      <c r="C3787" s="2" t="s">
        <v>8510</v>
      </c>
      <c r="D3787" s="2" t="s">
        <v>1526</v>
      </c>
      <c r="E3787" s="10"/>
      <c r="F3787" s="10"/>
      <c r="G3787" s="2" t="s">
        <v>1527</v>
      </c>
      <c r="H3787" s="2" t="s">
        <v>304</v>
      </c>
      <c r="I3787" s="2" t="s">
        <v>1478</v>
      </c>
      <c r="J3787" s="2" t="s">
        <v>973</v>
      </c>
      <c r="K3787" s="2" t="s">
        <v>966</v>
      </c>
      <c r="L3787" s="2" t="s">
        <v>1031</v>
      </c>
      <c r="M3787" s="2" t="s">
        <v>960</v>
      </c>
      <c r="N3787" s="2" t="s">
        <v>967</v>
      </c>
      <c r="O3787" s="2">
        <v>3786</v>
      </c>
    </row>
    <row r="3788" spans="1:15" x14ac:dyDescent="0.35">
      <c r="A3788" s="4">
        <v>2</v>
      </c>
      <c r="B3788" s="4" t="s">
        <v>8509</v>
      </c>
      <c r="C3788" s="4" t="s">
        <v>8510</v>
      </c>
      <c r="D3788" s="4" t="s">
        <v>1528</v>
      </c>
      <c r="E3788" s="10"/>
      <c r="F3788" s="10"/>
      <c r="G3788" s="4" t="s">
        <v>1529</v>
      </c>
      <c r="H3788" s="4" t="s">
        <v>304</v>
      </c>
      <c r="I3788" s="4" t="s">
        <v>1478</v>
      </c>
      <c r="J3788" s="4" t="s">
        <v>957</v>
      </c>
      <c r="K3788" s="4" t="s">
        <v>966</v>
      </c>
      <c r="L3788" s="4" t="s">
        <v>959</v>
      </c>
      <c r="M3788" s="4" t="s">
        <v>960</v>
      </c>
      <c r="N3788" s="4" t="s">
        <v>961</v>
      </c>
      <c r="O3788" s="4">
        <v>3787</v>
      </c>
    </row>
    <row r="3789" spans="1:15" x14ac:dyDescent="0.35">
      <c r="A3789" s="2">
        <v>2</v>
      </c>
      <c r="B3789" s="2" t="s">
        <v>8509</v>
      </c>
      <c r="C3789" s="2" t="s">
        <v>8510</v>
      </c>
      <c r="D3789" s="2" t="s">
        <v>1000</v>
      </c>
      <c r="E3789" s="10"/>
      <c r="F3789" s="10"/>
      <c r="G3789" s="2" t="s">
        <v>1001</v>
      </c>
      <c r="H3789" s="2" t="s">
        <v>304</v>
      </c>
      <c r="I3789" s="2" t="s">
        <v>1478</v>
      </c>
      <c r="J3789" s="2" t="s">
        <v>965</v>
      </c>
      <c r="K3789" s="2" t="s">
        <v>966</v>
      </c>
      <c r="L3789" s="2" t="s">
        <v>959</v>
      </c>
      <c r="M3789" s="2" t="s">
        <v>960</v>
      </c>
      <c r="N3789" s="2" t="s">
        <v>967</v>
      </c>
      <c r="O3789" s="2">
        <v>3788</v>
      </c>
    </row>
    <row r="3790" spans="1:15" x14ac:dyDescent="0.35">
      <c r="A3790" s="4">
        <v>2</v>
      </c>
      <c r="B3790" s="4" t="s">
        <v>8509</v>
      </c>
      <c r="C3790" s="4" t="s">
        <v>8510</v>
      </c>
      <c r="D3790" s="4" t="s">
        <v>1530</v>
      </c>
      <c r="E3790" s="10"/>
      <c r="F3790" s="10"/>
      <c r="G3790" s="4" t="s">
        <v>1531</v>
      </c>
      <c r="H3790" s="4" t="s">
        <v>304</v>
      </c>
      <c r="I3790" s="4" t="s">
        <v>1478</v>
      </c>
      <c r="J3790" s="4" t="s">
        <v>965</v>
      </c>
      <c r="K3790" s="4" t="s">
        <v>966</v>
      </c>
      <c r="L3790" s="4" t="s">
        <v>959</v>
      </c>
      <c r="M3790" s="4" t="s">
        <v>960</v>
      </c>
      <c r="N3790" s="4" t="s">
        <v>967</v>
      </c>
      <c r="O3790" s="4">
        <v>3789</v>
      </c>
    </row>
    <row r="3791" spans="1:15" x14ac:dyDescent="0.35">
      <c r="A3791" s="2">
        <v>2</v>
      </c>
      <c r="B3791" s="2" t="s">
        <v>8509</v>
      </c>
      <c r="C3791" s="2" t="s">
        <v>8510</v>
      </c>
      <c r="D3791" s="2" t="s">
        <v>1532</v>
      </c>
      <c r="E3791" s="10"/>
      <c r="F3791" s="10"/>
      <c r="G3791" s="2" t="s">
        <v>1533</v>
      </c>
      <c r="H3791" s="2" t="s">
        <v>304</v>
      </c>
      <c r="I3791" s="2" t="s">
        <v>1478</v>
      </c>
      <c r="J3791" s="2" t="s">
        <v>957</v>
      </c>
      <c r="K3791" s="2" t="s">
        <v>966</v>
      </c>
      <c r="L3791" s="2" t="s">
        <v>959</v>
      </c>
      <c r="M3791" s="2" t="s">
        <v>960</v>
      </c>
      <c r="N3791" s="2" t="s">
        <v>961</v>
      </c>
      <c r="O3791" s="2">
        <v>3790</v>
      </c>
    </row>
    <row r="3792" spans="1:15" x14ac:dyDescent="0.35">
      <c r="A3792" s="4">
        <v>2</v>
      </c>
      <c r="B3792" s="4" t="s">
        <v>8509</v>
      </c>
      <c r="C3792" s="4" t="s">
        <v>8510</v>
      </c>
      <c r="D3792" s="4" t="s">
        <v>1534</v>
      </c>
      <c r="E3792" s="10"/>
      <c r="F3792" s="10"/>
      <c r="G3792" s="4" t="s">
        <v>1535</v>
      </c>
      <c r="H3792" s="4" t="s">
        <v>304</v>
      </c>
      <c r="I3792" s="4" t="s">
        <v>1478</v>
      </c>
      <c r="J3792" s="4" t="s">
        <v>957</v>
      </c>
      <c r="K3792" s="4" t="s">
        <v>966</v>
      </c>
      <c r="L3792" s="4" t="s">
        <v>959</v>
      </c>
      <c r="M3792" s="4" t="s">
        <v>960</v>
      </c>
      <c r="N3792" s="4" t="s">
        <v>961</v>
      </c>
      <c r="O3792" s="4">
        <v>3791</v>
      </c>
    </row>
    <row r="3793" spans="1:15" x14ac:dyDescent="0.35">
      <c r="A3793" s="2">
        <v>2</v>
      </c>
      <c r="B3793" s="2" t="s">
        <v>8509</v>
      </c>
      <c r="C3793" s="2" t="s">
        <v>8510</v>
      </c>
      <c r="D3793" s="2" t="s">
        <v>1536</v>
      </c>
      <c r="E3793" s="10"/>
      <c r="F3793" s="10"/>
      <c r="G3793" s="2" t="s">
        <v>1537</v>
      </c>
      <c r="H3793" s="2" t="s">
        <v>304</v>
      </c>
      <c r="I3793" s="2" t="s">
        <v>1478</v>
      </c>
      <c r="J3793" s="2" t="s">
        <v>973</v>
      </c>
      <c r="K3793" s="2" t="s">
        <v>966</v>
      </c>
      <c r="L3793" s="2" t="s">
        <v>1031</v>
      </c>
      <c r="M3793" s="2" t="s">
        <v>960</v>
      </c>
      <c r="N3793" s="2" t="s">
        <v>967</v>
      </c>
      <c r="O3793" s="2">
        <v>3792</v>
      </c>
    </row>
    <row r="3794" spans="1:15" x14ac:dyDescent="0.35">
      <c r="A3794" s="4">
        <v>2</v>
      </c>
      <c r="B3794" s="4" t="s">
        <v>8509</v>
      </c>
      <c r="C3794" s="4" t="s">
        <v>8510</v>
      </c>
      <c r="D3794" s="4" t="s">
        <v>1538</v>
      </c>
      <c r="E3794" s="10"/>
      <c r="F3794" s="10"/>
      <c r="G3794" s="4" t="s">
        <v>1539</v>
      </c>
      <c r="H3794" s="4" t="s">
        <v>304</v>
      </c>
      <c r="I3794" s="4" t="s">
        <v>1478</v>
      </c>
      <c r="J3794" s="4" t="s">
        <v>965</v>
      </c>
      <c r="K3794" s="4" t="s">
        <v>966</v>
      </c>
      <c r="L3794" s="4" t="s">
        <v>959</v>
      </c>
      <c r="M3794" s="4" t="s">
        <v>960</v>
      </c>
      <c r="N3794" s="4" t="s">
        <v>967</v>
      </c>
      <c r="O3794" s="4">
        <v>3793</v>
      </c>
    </row>
    <row r="3795" spans="1:15" x14ac:dyDescent="0.35">
      <c r="A3795" s="2">
        <v>2</v>
      </c>
      <c r="B3795" s="2" t="s">
        <v>8509</v>
      </c>
      <c r="C3795" s="2" t="s">
        <v>8510</v>
      </c>
      <c r="D3795" s="2" t="s">
        <v>1540</v>
      </c>
      <c r="E3795" s="10"/>
      <c r="F3795" s="10"/>
      <c r="G3795" s="2" t="s">
        <v>1541</v>
      </c>
      <c r="H3795" s="2" t="s">
        <v>304</v>
      </c>
      <c r="I3795" s="2" t="s">
        <v>1478</v>
      </c>
      <c r="J3795" s="2" t="s">
        <v>973</v>
      </c>
      <c r="K3795" s="2" t="s">
        <v>966</v>
      </c>
      <c r="L3795" s="2" t="s">
        <v>959</v>
      </c>
      <c r="M3795" s="2" t="s">
        <v>960</v>
      </c>
      <c r="N3795" s="2" t="s">
        <v>967</v>
      </c>
      <c r="O3795" s="2">
        <v>3794</v>
      </c>
    </row>
    <row r="3796" spans="1:15" x14ac:dyDescent="0.35">
      <c r="A3796" s="4">
        <v>2</v>
      </c>
      <c r="B3796" s="4" t="s">
        <v>8509</v>
      </c>
      <c r="C3796" s="4" t="s">
        <v>8510</v>
      </c>
      <c r="D3796" s="4" t="s">
        <v>1542</v>
      </c>
      <c r="E3796" s="10"/>
      <c r="F3796" s="10"/>
      <c r="G3796" s="4" t="s">
        <v>1543</v>
      </c>
      <c r="H3796" s="4" t="s">
        <v>304</v>
      </c>
      <c r="I3796" s="4" t="s">
        <v>1478</v>
      </c>
      <c r="J3796" s="4" t="s">
        <v>965</v>
      </c>
      <c r="K3796" s="4" t="s">
        <v>966</v>
      </c>
      <c r="L3796" s="4" t="s">
        <v>959</v>
      </c>
      <c r="M3796" s="4" t="s">
        <v>960</v>
      </c>
      <c r="N3796" s="4" t="s">
        <v>967</v>
      </c>
      <c r="O3796" s="4">
        <v>3795</v>
      </c>
    </row>
    <row r="3797" spans="1:15" x14ac:dyDescent="0.35">
      <c r="A3797" s="2">
        <v>2</v>
      </c>
      <c r="B3797" s="2" t="s">
        <v>8509</v>
      </c>
      <c r="C3797" s="2" t="s">
        <v>8510</v>
      </c>
      <c r="D3797" s="2" t="s">
        <v>1544</v>
      </c>
      <c r="E3797" s="10"/>
      <c r="F3797" s="10"/>
      <c r="G3797" s="2" t="s">
        <v>1545</v>
      </c>
      <c r="H3797" s="2" t="s">
        <v>304</v>
      </c>
      <c r="I3797" s="2" t="s">
        <v>1478</v>
      </c>
      <c r="J3797" s="2" t="s">
        <v>957</v>
      </c>
      <c r="K3797" s="2" t="s">
        <v>966</v>
      </c>
      <c r="L3797" s="2" t="s">
        <v>959</v>
      </c>
      <c r="M3797" s="2" t="s">
        <v>960</v>
      </c>
      <c r="N3797" s="2" t="s">
        <v>1546</v>
      </c>
      <c r="O3797" s="2">
        <v>3796</v>
      </c>
    </row>
    <row r="3798" spans="1:15" x14ac:dyDescent="0.35">
      <c r="A3798" s="4">
        <v>2</v>
      </c>
      <c r="B3798" s="4" t="s">
        <v>8509</v>
      </c>
      <c r="C3798" s="4" t="s">
        <v>8510</v>
      </c>
      <c r="D3798" s="4" t="s">
        <v>1547</v>
      </c>
      <c r="E3798" s="10"/>
      <c r="F3798" s="10"/>
      <c r="G3798" s="4" t="s">
        <v>1548</v>
      </c>
      <c r="H3798" s="4" t="s">
        <v>304</v>
      </c>
      <c r="I3798" s="4" t="s">
        <v>1478</v>
      </c>
      <c r="J3798" s="4" t="s">
        <v>957</v>
      </c>
      <c r="K3798" s="4" t="s">
        <v>966</v>
      </c>
      <c r="L3798" s="4" t="s">
        <v>959</v>
      </c>
      <c r="M3798" s="4" t="s">
        <v>960</v>
      </c>
      <c r="N3798" s="4" t="s">
        <v>967</v>
      </c>
      <c r="O3798" s="4">
        <v>3797</v>
      </c>
    </row>
    <row r="3799" spans="1:15" x14ac:dyDescent="0.35">
      <c r="A3799" s="2">
        <v>2</v>
      </c>
      <c r="B3799" s="2" t="s">
        <v>8509</v>
      </c>
      <c r="C3799" s="2" t="s">
        <v>8510</v>
      </c>
      <c r="D3799" s="2" t="s">
        <v>1549</v>
      </c>
      <c r="E3799" s="10"/>
      <c r="F3799" s="10"/>
      <c r="G3799" s="2" t="s">
        <v>1550</v>
      </c>
      <c r="H3799" s="2" t="s">
        <v>304</v>
      </c>
      <c r="I3799" s="2" t="s">
        <v>1478</v>
      </c>
      <c r="J3799" s="2" t="s">
        <v>957</v>
      </c>
      <c r="K3799" s="2" t="s">
        <v>966</v>
      </c>
      <c r="L3799" s="2" t="s">
        <v>959</v>
      </c>
      <c r="M3799" s="2" t="s">
        <v>960</v>
      </c>
      <c r="N3799" s="2" t="s">
        <v>967</v>
      </c>
      <c r="O3799" s="2">
        <v>3798</v>
      </c>
    </row>
    <row r="3800" spans="1:15" x14ac:dyDescent="0.35">
      <c r="A3800" s="4">
        <v>2</v>
      </c>
      <c r="B3800" s="4" t="s">
        <v>8509</v>
      </c>
      <c r="C3800" s="4" t="s">
        <v>8510</v>
      </c>
      <c r="D3800" s="4" t="s">
        <v>1551</v>
      </c>
      <c r="E3800" s="10"/>
      <c r="F3800" s="10"/>
      <c r="G3800" s="4" t="s">
        <v>1552</v>
      </c>
      <c r="H3800" s="4" t="s">
        <v>304</v>
      </c>
      <c r="I3800" s="4" t="s">
        <v>1478</v>
      </c>
      <c r="J3800" s="4" t="s">
        <v>965</v>
      </c>
      <c r="K3800" s="4" t="s">
        <v>966</v>
      </c>
      <c r="L3800" s="4" t="s">
        <v>1031</v>
      </c>
      <c r="M3800" s="4" t="s">
        <v>960</v>
      </c>
      <c r="N3800" s="4" t="s">
        <v>967</v>
      </c>
      <c r="O3800" s="4">
        <v>3799</v>
      </c>
    </row>
    <row r="3801" spans="1:15" x14ac:dyDescent="0.35">
      <c r="A3801" s="2">
        <v>2</v>
      </c>
      <c r="B3801" s="2" t="s">
        <v>8509</v>
      </c>
      <c r="C3801" s="2" t="s">
        <v>8510</v>
      </c>
      <c r="D3801" s="2" t="s">
        <v>1553</v>
      </c>
      <c r="E3801" s="10"/>
      <c r="F3801" s="10"/>
      <c r="G3801" s="2" t="s">
        <v>1554</v>
      </c>
      <c r="H3801" s="2" t="s">
        <v>304</v>
      </c>
      <c r="I3801" s="2" t="s">
        <v>1478</v>
      </c>
      <c r="J3801" s="2" t="s">
        <v>957</v>
      </c>
      <c r="K3801" s="2" t="s">
        <v>966</v>
      </c>
      <c r="L3801" s="2" t="s">
        <v>959</v>
      </c>
      <c r="M3801" s="2" t="s">
        <v>960</v>
      </c>
      <c r="N3801" s="2" t="s">
        <v>961</v>
      </c>
      <c r="O3801" s="2">
        <v>3800</v>
      </c>
    </row>
    <row r="3802" spans="1:15" x14ac:dyDescent="0.35">
      <c r="A3802" s="4">
        <v>2</v>
      </c>
      <c r="B3802" s="4" t="s">
        <v>8509</v>
      </c>
      <c r="C3802" s="4" t="s">
        <v>8510</v>
      </c>
      <c r="D3802" s="4" t="s">
        <v>1555</v>
      </c>
      <c r="E3802" s="10"/>
      <c r="F3802" s="10"/>
      <c r="G3802" s="4" t="s">
        <v>1556</v>
      </c>
      <c r="H3802" s="4" t="s">
        <v>304</v>
      </c>
      <c r="I3802" s="4" t="s">
        <v>1478</v>
      </c>
      <c r="J3802" s="4" t="s">
        <v>973</v>
      </c>
      <c r="K3802" s="4" t="s">
        <v>966</v>
      </c>
      <c r="L3802" s="4" t="s">
        <v>959</v>
      </c>
      <c r="M3802" s="4" t="s">
        <v>960</v>
      </c>
      <c r="N3802" s="4" t="s">
        <v>967</v>
      </c>
      <c r="O3802" s="4">
        <v>3801</v>
      </c>
    </row>
    <row r="3803" spans="1:15" x14ac:dyDescent="0.35">
      <c r="A3803" s="2">
        <v>2</v>
      </c>
      <c r="B3803" s="2" t="s">
        <v>8509</v>
      </c>
      <c r="C3803" s="2" t="s">
        <v>8510</v>
      </c>
      <c r="D3803" s="2" t="s">
        <v>1557</v>
      </c>
      <c r="E3803" s="10"/>
      <c r="F3803" s="10"/>
      <c r="G3803" s="2" t="s">
        <v>1558</v>
      </c>
      <c r="H3803" s="2" t="s">
        <v>304</v>
      </c>
      <c r="I3803" s="2" t="s">
        <v>1478</v>
      </c>
      <c r="J3803" s="2" t="s">
        <v>973</v>
      </c>
      <c r="K3803" s="2" t="s">
        <v>966</v>
      </c>
      <c r="L3803" s="2" t="s">
        <v>959</v>
      </c>
      <c r="M3803" s="2" t="s">
        <v>960</v>
      </c>
      <c r="N3803" s="2" t="s">
        <v>967</v>
      </c>
      <c r="O3803" s="2">
        <v>3802</v>
      </c>
    </row>
    <row r="3804" spans="1:15" x14ac:dyDescent="0.35">
      <c r="A3804" s="4">
        <v>2</v>
      </c>
      <c r="B3804" s="4" t="s">
        <v>8509</v>
      </c>
      <c r="C3804" s="4" t="s">
        <v>8510</v>
      </c>
      <c r="D3804" s="4" t="s">
        <v>1559</v>
      </c>
      <c r="E3804" s="10"/>
      <c r="F3804" s="10"/>
      <c r="G3804" s="4" t="s">
        <v>1560</v>
      </c>
      <c r="H3804" s="4" t="s">
        <v>304</v>
      </c>
      <c r="I3804" s="4" t="s">
        <v>1478</v>
      </c>
      <c r="J3804" s="4" t="s">
        <v>957</v>
      </c>
      <c r="K3804" s="4" t="s">
        <v>966</v>
      </c>
      <c r="L3804" s="4" t="s">
        <v>959</v>
      </c>
      <c r="M3804" s="4" t="s">
        <v>960</v>
      </c>
      <c r="N3804" s="4" t="s">
        <v>1561</v>
      </c>
      <c r="O3804" s="4">
        <v>3803</v>
      </c>
    </row>
    <row r="3805" spans="1:15" x14ac:dyDescent="0.35">
      <c r="A3805" s="2">
        <v>2</v>
      </c>
      <c r="B3805" s="2" t="s">
        <v>8509</v>
      </c>
      <c r="C3805" s="2" t="s">
        <v>8510</v>
      </c>
      <c r="D3805" s="2" t="s">
        <v>1562</v>
      </c>
      <c r="E3805" s="10"/>
      <c r="F3805" s="10"/>
      <c r="G3805" s="2" t="s">
        <v>1563</v>
      </c>
      <c r="H3805" s="2" t="s">
        <v>304</v>
      </c>
      <c r="I3805" s="2" t="s">
        <v>1478</v>
      </c>
      <c r="J3805" s="2" t="s">
        <v>957</v>
      </c>
      <c r="K3805" s="2" t="s">
        <v>966</v>
      </c>
      <c r="L3805" s="2" t="s">
        <v>959</v>
      </c>
      <c r="M3805" s="2" t="s">
        <v>960</v>
      </c>
      <c r="N3805" s="2" t="s">
        <v>967</v>
      </c>
      <c r="O3805" s="2">
        <v>3804</v>
      </c>
    </row>
    <row r="3806" spans="1:15" x14ac:dyDescent="0.35">
      <c r="A3806" s="4">
        <v>2</v>
      </c>
      <c r="B3806" s="4" t="s">
        <v>8509</v>
      </c>
      <c r="C3806" s="4" t="s">
        <v>8510</v>
      </c>
      <c r="D3806" s="4" t="s">
        <v>1564</v>
      </c>
      <c r="E3806" s="10"/>
      <c r="F3806" s="10"/>
      <c r="G3806" s="4" t="s">
        <v>1565</v>
      </c>
      <c r="H3806" s="4" t="s">
        <v>304</v>
      </c>
      <c r="I3806" s="4" t="s">
        <v>1478</v>
      </c>
      <c r="J3806" s="4" t="s">
        <v>965</v>
      </c>
      <c r="K3806" s="4" t="s">
        <v>966</v>
      </c>
      <c r="L3806" s="4" t="s">
        <v>1031</v>
      </c>
      <c r="M3806" s="4" t="s">
        <v>960</v>
      </c>
      <c r="N3806" s="4" t="s">
        <v>967</v>
      </c>
      <c r="O3806" s="4">
        <v>3805</v>
      </c>
    </row>
    <row r="3807" spans="1:15" x14ac:dyDescent="0.35">
      <c r="A3807" s="2">
        <v>2</v>
      </c>
      <c r="B3807" s="2" t="s">
        <v>8509</v>
      </c>
      <c r="C3807" s="2" t="s">
        <v>8510</v>
      </c>
      <c r="D3807" s="2" t="s">
        <v>1566</v>
      </c>
      <c r="E3807" s="10"/>
      <c r="F3807" s="10"/>
      <c r="G3807" s="2" t="s">
        <v>1567</v>
      </c>
      <c r="H3807" s="2" t="s">
        <v>304</v>
      </c>
      <c r="I3807" s="2" t="s">
        <v>1478</v>
      </c>
      <c r="J3807" s="2" t="s">
        <v>973</v>
      </c>
      <c r="K3807" s="2" t="s">
        <v>966</v>
      </c>
      <c r="L3807" s="2" t="s">
        <v>1031</v>
      </c>
      <c r="M3807" s="2" t="s">
        <v>960</v>
      </c>
      <c r="N3807" s="2" t="s">
        <v>967</v>
      </c>
      <c r="O3807" s="2">
        <v>3806</v>
      </c>
    </row>
    <row r="3808" spans="1:15" x14ac:dyDescent="0.35">
      <c r="A3808" s="4">
        <v>2</v>
      </c>
      <c r="B3808" s="4" t="s">
        <v>8509</v>
      </c>
      <c r="C3808" s="4" t="s">
        <v>8510</v>
      </c>
      <c r="D3808" s="4" t="s">
        <v>1568</v>
      </c>
      <c r="E3808" s="10"/>
      <c r="F3808" s="10"/>
      <c r="G3808" s="4" t="s">
        <v>1569</v>
      </c>
      <c r="H3808" s="4" t="s">
        <v>304</v>
      </c>
      <c r="I3808" s="4" t="s">
        <v>1478</v>
      </c>
      <c r="J3808" s="4" t="s">
        <v>973</v>
      </c>
      <c r="K3808" s="4" t="s">
        <v>966</v>
      </c>
      <c r="L3808" s="4" t="s">
        <v>959</v>
      </c>
      <c r="M3808" s="4" t="s">
        <v>960</v>
      </c>
      <c r="N3808" s="4" t="s">
        <v>967</v>
      </c>
      <c r="O3808" s="4">
        <v>3807</v>
      </c>
    </row>
    <row r="3809" spans="1:15" x14ac:dyDescent="0.35">
      <c r="A3809" s="2">
        <v>2</v>
      </c>
      <c r="B3809" s="2" t="s">
        <v>8509</v>
      </c>
      <c r="C3809" s="2" t="s">
        <v>8510</v>
      </c>
      <c r="D3809" s="2" t="s">
        <v>1570</v>
      </c>
      <c r="E3809" s="10"/>
      <c r="F3809" s="10"/>
      <c r="G3809" s="2" t="s">
        <v>1571</v>
      </c>
      <c r="H3809" s="2" t="s">
        <v>304</v>
      </c>
      <c r="I3809" s="2" t="s">
        <v>1478</v>
      </c>
      <c r="J3809" s="2" t="s">
        <v>957</v>
      </c>
      <c r="K3809" s="2" t="s">
        <v>966</v>
      </c>
      <c r="L3809" s="2" t="s">
        <v>959</v>
      </c>
      <c r="M3809" s="2" t="s">
        <v>960</v>
      </c>
      <c r="N3809" s="2" t="s">
        <v>1245</v>
      </c>
      <c r="O3809" s="2">
        <v>3808</v>
      </c>
    </row>
    <row r="3810" spans="1:15" x14ac:dyDescent="0.35">
      <c r="A3810" s="4">
        <v>2</v>
      </c>
      <c r="B3810" s="4" t="s">
        <v>8509</v>
      </c>
      <c r="C3810" s="4" t="s">
        <v>8510</v>
      </c>
      <c r="D3810" s="4" t="s">
        <v>1572</v>
      </c>
      <c r="E3810" s="10"/>
      <c r="F3810" s="10"/>
      <c r="G3810" s="4" t="s">
        <v>1573</v>
      </c>
      <c r="H3810" s="4" t="s">
        <v>304</v>
      </c>
      <c r="I3810" s="4" t="s">
        <v>1478</v>
      </c>
      <c r="J3810" s="4" t="s">
        <v>965</v>
      </c>
      <c r="K3810" s="4" t="s">
        <v>966</v>
      </c>
      <c r="L3810" s="4" t="s">
        <v>959</v>
      </c>
      <c r="M3810" s="4" t="s">
        <v>960</v>
      </c>
      <c r="N3810" s="4" t="s">
        <v>967</v>
      </c>
      <c r="O3810" s="4">
        <v>3809</v>
      </c>
    </row>
    <row r="3811" spans="1:15" x14ac:dyDescent="0.35">
      <c r="A3811" s="2">
        <v>2</v>
      </c>
      <c r="B3811" s="2" t="s">
        <v>8509</v>
      </c>
      <c r="C3811" s="2" t="s">
        <v>8510</v>
      </c>
      <c r="D3811" s="2" t="s">
        <v>1574</v>
      </c>
      <c r="E3811" s="10"/>
      <c r="F3811" s="10"/>
      <c r="G3811" s="2" t="s">
        <v>1575</v>
      </c>
      <c r="H3811" s="2" t="s">
        <v>304</v>
      </c>
      <c r="I3811" s="2" t="s">
        <v>1478</v>
      </c>
      <c r="J3811" s="2" t="s">
        <v>957</v>
      </c>
      <c r="K3811" s="2" t="s">
        <v>966</v>
      </c>
      <c r="L3811" s="2" t="s">
        <v>959</v>
      </c>
      <c r="M3811" s="2" t="s">
        <v>960</v>
      </c>
      <c r="N3811" s="2" t="s">
        <v>961</v>
      </c>
      <c r="O3811" s="2">
        <v>3810</v>
      </c>
    </row>
    <row r="3812" spans="1:15" x14ac:dyDescent="0.35">
      <c r="A3812" s="4">
        <v>2</v>
      </c>
      <c r="B3812" s="4" t="s">
        <v>8509</v>
      </c>
      <c r="C3812" s="4" t="s">
        <v>8510</v>
      </c>
      <c r="D3812" s="4" t="s">
        <v>1576</v>
      </c>
      <c r="E3812" s="10"/>
      <c r="F3812" s="10"/>
      <c r="G3812" s="4" t="s">
        <v>1577</v>
      </c>
      <c r="H3812" s="4" t="s">
        <v>304</v>
      </c>
      <c r="I3812" s="4" t="s">
        <v>1478</v>
      </c>
      <c r="J3812" s="4" t="s">
        <v>957</v>
      </c>
      <c r="K3812" s="4" t="s">
        <v>966</v>
      </c>
      <c r="L3812" s="4" t="s">
        <v>959</v>
      </c>
      <c r="M3812" s="4" t="s">
        <v>960</v>
      </c>
      <c r="N3812" s="4" t="s">
        <v>961</v>
      </c>
      <c r="O3812" s="4">
        <v>3811</v>
      </c>
    </row>
    <row r="3813" spans="1:15" x14ac:dyDescent="0.35">
      <c r="A3813" s="2">
        <v>2</v>
      </c>
      <c r="B3813" s="2" t="s">
        <v>8509</v>
      </c>
      <c r="C3813" s="2" t="s">
        <v>8510</v>
      </c>
      <c r="D3813" s="2" t="s">
        <v>1578</v>
      </c>
      <c r="E3813" s="10"/>
      <c r="F3813" s="10"/>
      <c r="G3813" s="2" t="s">
        <v>1579</v>
      </c>
      <c r="H3813" s="2" t="s">
        <v>304</v>
      </c>
      <c r="I3813" s="2" t="s">
        <v>1478</v>
      </c>
      <c r="J3813" s="2" t="s">
        <v>957</v>
      </c>
      <c r="K3813" s="2" t="s">
        <v>966</v>
      </c>
      <c r="L3813" s="2" t="s">
        <v>959</v>
      </c>
      <c r="M3813" s="2" t="s">
        <v>960</v>
      </c>
      <c r="N3813" s="2" t="s">
        <v>961</v>
      </c>
      <c r="O3813" s="2">
        <v>3812</v>
      </c>
    </row>
    <row r="3814" spans="1:15" x14ac:dyDescent="0.35">
      <c r="A3814" s="4">
        <v>2</v>
      </c>
      <c r="B3814" s="4" t="s">
        <v>8509</v>
      </c>
      <c r="C3814" s="4" t="s">
        <v>8510</v>
      </c>
      <c r="D3814" s="4" t="s">
        <v>1580</v>
      </c>
      <c r="E3814" s="10"/>
      <c r="F3814" s="10"/>
      <c r="G3814" s="4" t="s">
        <v>1581</v>
      </c>
      <c r="H3814" s="4" t="s">
        <v>304</v>
      </c>
      <c r="I3814" s="4" t="s">
        <v>1478</v>
      </c>
      <c r="J3814" s="4" t="s">
        <v>965</v>
      </c>
      <c r="K3814" s="4" t="s">
        <v>966</v>
      </c>
      <c r="L3814" s="4" t="s">
        <v>1031</v>
      </c>
      <c r="M3814" s="4" t="s">
        <v>960</v>
      </c>
      <c r="N3814" s="4" t="s">
        <v>967</v>
      </c>
      <c r="O3814" s="4">
        <v>3813</v>
      </c>
    </row>
    <row r="3815" spans="1:15" x14ac:dyDescent="0.35">
      <c r="A3815" s="2">
        <v>2</v>
      </c>
      <c r="B3815" s="2" t="s">
        <v>8509</v>
      </c>
      <c r="C3815" s="2" t="s">
        <v>8510</v>
      </c>
      <c r="D3815" s="2" t="s">
        <v>1582</v>
      </c>
      <c r="E3815" s="10"/>
      <c r="F3815" s="10"/>
      <c r="G3815" s="2" t="s">
        <v>503</v>
      </c>
      <c r="H3815" s="2" t="s">
        <v>304</v>
      </c>
      <c r="I3815" s="2" t="s">
        <v>1478</v>
      </c>
      <c r="J3815" s="2" t="s">
        <v>957</v>
      </c>
      <c r="K3815" s="2" t="s">
        <v>966</v>
      </c>
      <c r="L3815" s="2" t="s">
        <v>959</v>
      </c>
      <c r="M3815" s="2" t="s">
        <v>960</v>
      </c>
      <c r="N3815" s="2" t="s">
        <v>1245</v>
      </c>
      <c r="O3815" s="2">
        <v>3814</v>
      </c>
    </row>
    <row r="3816" spans="1:15" x14ac:dyDescent="0.35">
      <c r="A3816" s="4">
        <v>2</v>
      </c>
      <c r="B3816" s="4" t="s">
        <v>8509</v>
      </c>
      <c r="C3816" s="4" t="s">
        <v>8510</v>
      </c>
      <c r="D3816" s="4" t="s">
        <v>1583</v>
      </c>
      <c r="E3816" s="10"/>
      <c r="F3816" s="10"/>
      <c r="G3816" s="4" t="s">
        <v>1584</v>
      </c>
      <c r="H3816" s="4" t="s">
        <v>304</v>
      </c>
      <c r="I3816" s="4" t="s">
        <v>1478</v>
      </c>
      <c r="J3816" s="4" t="s">
        <v>957</v>
      </c>
      <c r="K3816" s="4" t="s">
        <v>966</v>
      </c>
      <c r="L3816" s="4" t="s">
        <v>959</v>
      </c>
      <c r="M3816" s="4" t="s">
        <v>960</v>
      </c>
      <c r="N3816" s="4" t="s">
        <v>1245</v>
      </c>
      <c r="O3816" s="4">
        <v>3815</v>
      </c>
    </row>
    <row r="3817" spans="1:15" x14ac:dyDescent="0.35">
      <c r="A3817" s="2">
        <v>2</v>
      </c>
      <c r="B3817" s="2" t="s">
        <v>8509</v>
      </c>
      <c r="C3817" s="2" t="s">
        <v>8510</v>
      </c>
      <c r="D3817" s="2" t="s">
        <v>1585</v>
      </c>
      <c r="E3817" s="10"/>
      <c r="F3817" s="10"/>
      <c r="G3817" s="2" t="s">
        <v>1586</v>
      </c>
      <c r="H3817" s="2" t="s">
        <v>304</v>
      </c>
      <c r="I3817" s="2" t="s">
        <v>1478</v>
      </c>
      <c r="J3817" s="2" t="s">
        <v>957</v>
      </c>
      <c r="K3817" s="2" t="s">
        <v>966</v>
      </c>
      <c r="L3817" s="2" t="s">
        <v>959</v>
      </c>
      <c r="M3817" s="2" t="s">
        <v>960</v>
      </c>
      <c r="N3817" s="2" t="s">
        <v>961</v>
      </c>
      <c r="O3817" s="2">
        <v>3816</v>
      </c>
    </row>
    <row r="3818" spans="1:15" x14ac:dyDescent="0.35">
      <c r="A3818" s="4">
        <v>2</v>
      </c>
      <c r="B3818" s="4" t="s">
        <v>8509</v>
      </c>
      <c r="C3818" s="4" t="s">
        <v>8510</v>
      </c>
      <c r="D3818" s="4" t="s">
        <v>1587</v>
      </c>
      <c r="E3818" s="10"/>
      <c r="F3818" s="10"/>
      <c r="G3818" s="4" t="s">
        <v>1588</v>
      </c>
      <c r="H3818" s="4" t="s">
        <v>304</v>
      </c>
      <c r="I3818" s="4" t="s">
        <v>1478</v>
      </c>
      <c r="J3818" s="4" t="s">
        <v>965</v>
      </c>
      <c r="K3818" s="4" t="s">
        <v>966</v>
      </c>
      <c r="L3818" s="4" t="s">
        <v>959</v>
      </c>
      <c r="M3818" s="4" t="s">
        <v>960</v>
      </c>
      <c r="N3818" s="4" t="s">
        <v>967</v>
      </c>
      <c r="O3818" s="4">
        <v>3817</v>
      </c>
    </row>
    <row r="3819" spans="1:15" x14ac:dyDescent="0.35">
      <c r="A3819" s="2">
        <v>2</v>
      </c>
      <c r="B3819" s="2" t="s">
        <v>8509</v>
      </c>
      <c r="C3819" s="2" t="s">
        <v>8510</v>
      </c>
      <c r="D3819" s="2" t="s">
        <v>1589</v>
      </c>
      <c r="E3819" s="10"/>
      <c r="F3819" s="10"/>
      <c r="G3819" s="2" t="s">
        <v>1590</v>
      </c>
      <c r="H3819" s="2" t="s">
        <v>304</v>
      </c>
      <c r="I3819" s="2" t="s">
        <v>1478</v>
      </c>
      <c r="J3819" s="2" t="s">
        <v>957</v>
      </c>
      <c r="K3819" s="2" t="s">
        <v>966</v>
      </c>
      <c r="L3819" s="2" t="s">
        <v>959</v>
      </c>
      <c r="M3819" s="2" t="s">
        <v>960</v>
      </c>
      <c r="N3819" s="2" t="s">
        <v>961</v>
      </c>
      <c r="O3819" s="2">
        <v>3818</v>
      </c>
    </row>
    <row r="3820" spans="1:15" x14ac:dyDescent="0.35">
      <c r="A3820" s="4">
        <v>2</v>
      </c>
      <c r="B3820" s="4" t="s">
        <v>8509</v>
      </c>
      <c r="C3820" s="4" t="s">
        <v>8510</v>
      </c>
      <c r="D3820" s="4" t="s">
        <v>1591</v>
      </c>
      <c r="E3820" s="10"/>
      <c r="F3820" s="10"/>
      <c r="G3820" s="4" t="s">
        <v>1592</v>
      </c>
      <c r="H3820" s="4" t="s">
        <v>304</v>
      </c>
      <c r="I3820" s="4" t="s">
        <v>1478</v>
      </c>
      <c r="J3820" s="4" t="s">
        <v>965</v>
      </c>
      <c r="K3820" s="4" t="s">
        <v>966</v>
      </c>
      <c r="L3820" s="4" t="s">
        <v>959</v>
      </c>
      <c r="M3820" s="4" t="s">
        <v>960</v>
      </c>
      <c r="N3820" s="4" t="s">
        <v>967</v>
      </c>
      <c r="O3820" s="4">
        <v>3819</v>
      </c>
    </row>
    <row r="3821" spans="1:15" x14ac:dyDescent="0.35">
      <c r="A3821" s="2">
        <v>2</v>
      </c>
      <c r="B3821" s="2" t="s">
        <v>8509</v>
      </c>
      <c r="C3821" s="2" t="s">
        <v>8510</v>
      </c>
      <c r="D3821" s="2" t="s">
        <v>1593</v>
      </c>
      <c r="E3821" s="10"/>
      <c r="F3821" s="10"/>
      <c r="G3821" s="2" t="s">
        <v>1180</v>
      </c>
      <c r="H3821" s="2" t="s">
        <v>304</v>
      </c>
      <c r="I3821" s="2" t="s">
        <v>1478</v>
      </c>
      <c r="J3821" s="2" t="s">
        <v>973</v>
      </c>
      <c r="K3821" s="2" t="s">
        <v>966</v>
      </c>
      <c r="L3821" s="2" t="s">
        <v>959</v>
      </c>
      <c r="M3821" s="2" t="s">
        <v>960</v>
      </c>
      <c r="N3821" s="2" t="s">
        <v>967</v>
      </c>
      <c r="O3821" s="2">
        <v>3820</v>
      </c>
    </row>
    <row r="3822" spans="1:15" x14ac:dyDescent="0.35">
      <c r="A3822" s="4">
        <v>2</v>
      </c>
      <c r="B3822" s="4" t="s">
        <v>8509</v>
      </c>
      <c r="C3822" s="4" t="s">
        <v>8510</v>
      </c>
      <c r="D3822" s="4" t="s">
        <v>1594</v>
      </c>
      <c r="E3822" s="10"/>
      <c r="F3822" s="10"/>
      <c r="G3822" s="4" t="s">
        <v>1595</v>
      </c>
      <c r="H3822" s="4" t="s">
        <v>304</v>
      </c>
      <c r="I3822" s="4" t="s">
        <v>1478</v>
      </c>
      <c r="J3822" s="4" t="s">
        <v>957</v>
      </c>
      <c r="K3822" s="4" t="s">
        <v>966</v>
      </c>
      <c r="L3822" s="4" t="s">
        <v>959</v>
      </c>
      <c r="M3822" s="4" t="s">
        <v>960</v>
      </c>
      <c r="N3822" s="4" t="s">
        <v>967</v>
      </c>
      <c r="O3822" s="4">
        <v>3821</v>
      </c>
    </row>
    <row r="3823" spans="1:15" x14ac:dyDescent="0.35">
      <c r="A3823" s="2">
        <v>2</v>
      </c>
      <c r="B3823" s="2" t="s">
        <v>8509</v>
      </c>
      <c r="C3823" s="2" t="s">
        <v>8510</v>
      </c>
      <c r="D3823" s="2" t="s">
        <v>1596</v>
      </c>
      <c r="E3823" s="10"/>
      <c r="F3823" s="10"/>
      <c r="G3823" s="2" t="s">
        <v>1597</v>
      </c>
      <c r="H3823" s="2" t="s">
        <v>304</v>
      </c>
      <c r="I3823" s="2" t="s">
        <v>1478</v>
      </c>
      <c r="J3823" s="2" t="s">
        <v>965</v>
      </c>
      <c r="K3823" s="2" t="s">
        <v>966</v>
      </c>
      <c r="L3823" s="2" t="s">
        <v>1031</v>
      </c>
      <c r="M3823" s="2" t="s">
        <v>960</v>
      </c>
      <c r="N3823" s="2" t="s">
        <v>967</v>
      </c>
      <c r="O3823" s="2">
        <v>3822</v>
      </c>
    </row>
    <row r="3824" spans="1:15" x14ac:dyDescent="0.35">
      <c r="A3824" s="4">
        <v>2</v>
      </c>
      <c r="B3824" s="4" t="s">
        <v>8509</v>
      </c>
      <c r="C3824" s="4" t="s">
        <v>8510</v>
      </c>
      <c r="D3824" s="4" t="s">
        <v>1598</v>
      </c>
      <c r="E3824" s="10"/>
      <c r="F3824" s="10"/>
      <c r="G3824" s="4" t="s">
        <v>1599</v>
      </c>
      <c r="H3824" s="4" t="s">
        <v>304</v>
      </c>
      <c r="I3824" s="4" t="s">
        <v>1478</v>
      </c>
      <c r="J3824" s="4" t="s">
        <v>965</v>
      </c>
      <c r="K3824" s="4" t="s">
        <v>966</v>
      </c>
      <c r="L3824" s="4" t="s">
        <v>959</v>
      </c>
      <c r="M3824" s="4" t="s">
        <v>960</v>
      </c>
      <c r="N3824" s="4" t="s">
        <v>967</v>
      </c>
      <c r="O3824" s="4">
        <v>3823</v>
      </c>
    </row>
    <row r="3825" spans="1:15" x14ac:dyDescent="0.35">
      <c r="A3825" s="2">
        <v>2</v>
      </c>
      <c r="B3825" s="2" t="s">
        <v>8509</v>
      </c>
      <c r="C3825" s="2" t="s">
        <v>8510</v>
      </c>
      <c r="D3825" s="2" t="s">
        <v>1600</v>
      </c>
      <c r="E3825" s="10"/>
      <c r="F3825" s="10"/>
      <c r="G3825" s="2" t="s">
        <v>1601</v>
      </c>
      <c r="H3825" s="2" t="s">
        <v>304</v>
      </c>
      <c r="I3825" s="2" t="s">
        <v>1478</v>
      </c>
      <c r="J3825" s="2" t="s">
        <v>965</v>
      </c>
      <c r="K3825" s="2" t="s">
        <v>966</v>
      </c>
      <c r="L3825" s="2" t="s">
        <v>1031</v>
      </c>
      <c r="M3825" s="2" t="s">
        <v>960</v>
      </c>
      <c r="N3825" s="2" t="s">
        <v>967</v>
      </c>
      <c r="O3825" s="2">
        <v>3824</v>
      </c>
    </row>
    <row r="3826" spans="1:15" x14ac:dyDescent="0.35">
      <c r="A3826" s="4">
        <v>2</v>
      </c>
      <c r="B3826" s="4" t="s">
        <v>8509</v>
      </c>
      <c r="C3826" s="4" t="s">
        <v>8510</v>
      </c>
      <c r="D3826" s="4" t="s">
        <v>1602</v>
      </c>
      <c r="E3826" s="10"/>
      <c r="F3826" s="10"/>
      <c r="G3826" s="4" t="s">
        <v>1603</v>
      </c>
      <c r="H3826" s="4" t="s">
        <v>304</v>
      </c>
      <c r="I3826" s="4" t="s">
        <v>1478</v>
      </c>
      <c r="J3826" s="4" t="s">
        <v>973</v>
      </c>
      <c r="K3826" s="4" t="s">
        <v>966</v>
      </c>
      <c r="L3826" s="4" t="s">
        <v>959</v>
      </c>
      <c r="M3826" s="4" t="s">
        <v>960</v>
      </c>
      <c r="N3826" s="4" t="s">
        <v>967</v>
      </c>
      <c r="O3826" s="4">
        <v>3825</v>
      </c>
    </row>
    <row r="3827" spans="1:15" x14ac:dyDescent="0.35">
      <c r="A3827" s="2">
        <v>2</v>
      </c>
      <c r="B3827" s="2" t="s">
        <v>8509</v>
      </c>
      <c r="C3827" s="2" t="s">
        <v>8510</v>
      </c>
      <c r="D3827" s="2" t="s">
        <v>1604</v>
      </c>
      <c r="E3827" s="10"/>
      <c r="F3827" s="10"/>
      <c r="G3827" s="2" t="s">
        <v>1605</v>
      </c>
      <c r="H3827" s="2" t="s">
        <v>304</v>
      </c>
      <c r="I3827" s="2" t="s">
        <v>1478</v>
      </c>
      <c r="J3827" s="2" t="s">
        <v>957</v>
      </c>
      <c r="K3827" s="2" t="s">
        <v>966</v>
      </c>
      <c r="L3827" s="2" t="s">
        <v>959</v>
      </c>
      <c r="M3827" s="2" t="s">
        <v>960</v>
      </c>
      <c r="N3827" s="2" t="s">
        <v>961</v>
      </c>
      <c r="O3827" s="2">
        <v>3826</v>
      </c>
    </row>
    <row r="3828" spans="1:15" x14ac:dyDescent="0.35">
      <c r="A3828" s="4">
        <v>2</v>
      </c>
      <c r="B3828" s="4" t="s">
        <v>8509</v>
      </c>
      <c r="C3828" s="4" t="s">
        <v>8510</v>
      </c>
      <c r="D3828" s="4" t="s">
        <v>1606</v>
      </c>
      <c r="E3828" s="10"/>
      <c r="F3828" s="10"/>
      <c r="G3828" s="4" t="s">
        <v>1607</v>
      </c>
      <c r="H3828" s="4" t="s">
        <v>304</v>
      </c>
      <c r="I3828" s="4" t="s">
        <v>1478</v>
      </c>
      <c r="J3828" s="4" t="s">
        <v>957</v>
      </c>
      <c r="K3828" s="4" t="s">
        <v>966</v>
      </c>
      <c r="L3828" s="4" t="s">
        <v>959</v>
      </c>
      <c r="M3828" s="4" t="s">
        <v>960</v>
      </c>
      <c r="N3828" s="4" t="s">
        <v>961</v>
      </c>
      <c r="O3828" s="4">
        <v>3827</v>
      </c>
    </row>
    <row r="3829" spans="1:15" x14ac:dyDescent="0.35">
      <c r="A3829" s="2">
        <v>2</v>
      </c>
      <c r="B3829" s="2" t="s">
        <v>8509</v>
      </c>
      <c r="C3829" s="2" t="s">
        <v>8510</v>
      </c>
      <c r="D3829" s="2" t="s">
        <v>1608</v>
      </c>
      <c r="E3829" s="10"/>
      <c r="F3829" s="10"/>
      <c r="G3829" s="2" t="s">
        <v>1609</v>
      </c>
      <c r="H3829" s="2" t="s">
        <v>304</v>
      </c>
      <c r="I3829" s="2" t="s">
        <v>1478</v>
      </c>
      <c r="J3829" s="2" t="s">
        <v>973</v>
      </c>
      <c r="K3829" s="2" t="s">
        <v>966</v>
      </c>
      <c r="L3829" s="2" t="s">
        <v>959</v>
      </c>
      <c r="M3829" s="2" t="s">
        <v>960</v>
      </c>
      <c r="N3829" s="2" t="s">
        <v>967</v>
      </c>
      <c r="O3829" s="2">
        <v>3828</v>
      </c>
    </row>
    <row r="3830" spans="1:15" x14ac:dyDescent="0.35">
      <c r="A3830" s="4">
        <v>2</v>
      </c>
      <c r="B3830" s="4" t="s">
        <v>8509</v>
      </c>
      <c r="C3830" s="4" t="s">
        <v>8510</v>
      </c>
      <c r="D3830" s="4" t="s">
        <v>1610</v>
      </c>
      <c r="E3830" s="10"/>
      <c r="F3830" s="10"/>
      <c r="G3830" s="4" t="s">
        <v>1611</v>
      </c>
      <c r="H3830" s="4" t="s">
        <v>304</v>
      </c>
      <c r="I3830" s="4" t="s">
        <v>1478</v>
      </c>
      <c r="J3830" s="4" t="s">
        <v>965</v>
      </c>
      <c r="K3830" s="4" t="s">
        <v>966</v>
      </c>
      <c r="L3830" s="4" t="s">
        <v>1031</v>
      </c>
      <c r="M3830" s="4" t="s">
        <v>960</v>
      </c>
      <c r="N3830" s="4" t="s">
        <v>967</v>
      </c>
      <c r="O3830" s="4">
        <v>3829</v>
      </c>
    </row>
    <row r="3831" spans="1:15" x14ac:dyDescent="0.35">
      <c r="A3831" s="2">
        <v>2</v>
      </c>
      <c r="B3831" s="2" t="s">
        <v>8509</v>
      </c>
      <c r="C3831" s="2" t="s">
        <v>8510</v>
      </c>
      <c r="D3831" s="2" t="s">
        <v>1612</v>
      </c>
      <c r="E3831" s="10"/>
      <c r="F3831" s="10"/>
      <c r="G3831" s="2" t="s">
        <v>1613</v>
      </c>
      <c r="H3831" s="2" t="s">
        <v>304</v>
      </c>
      <c r="I3831" s="2" t="s">
        <v>1478</v>
      </c>
      <c r="J3831" s="2" t="s">
        <v>957</v>
      </c>
      <c r="K3831" s="2" t="s">
        <v>966</v>
      </c>
      <c r="L3831" s="2" t="s">
        <v>959</v>
      </c>
      <c r="M3831" s="2" t="s">
        <v>960</v>
      </c>
      <c r="N3831" s="2" t="s">
        <v>961</v>
      </c>
      <c r="O3831" s="2">
        <v>3830</v>
      </c>
    </row>
    <row r="3832" spans="1:15" x14ac:dyDescent="0.35">
      <c r="A3832" s="4">
        <v>2</v>
      </c>
      <c r="B3832" s="4" t="s">
        <v>8509</v>
      </c>
      <c r="C3832" s="4" t="s">
        <v>8510</v>
      </c>
      <c r="D3832" s="4" t="s">
        <v>1614</v>
      </c>
      <c r="E3832" s="10"/>
      <c r="F3832" s="10"/>
      <c r="G3832" s="4" t="s">
        <v>1615</v>
      </c>
      <c r="H3832" s="4" t="s">
        <v>304</v>
      </c>
      <c r="I3832" s="4" t="s">
        <v>1478</v>
      </c>
      <c r="J3832" s="4" t="s">
        <v>957</v>
      </c>
      <c r="K3832" s="4" t="s">
        <v>966</v>
      </c>
      <c r="L3832" s="4" t="s">
        <v>959</v>
      </c>
      <c r="M3832" s="4" t="s">
        <v>960</v>
      </c>
      <c r="N3832" s="4" t="s">
        <v>961</v>
      </c>
      <c r="O3832" s="4">
        <v>3831</v>
      </c>
    </row>
    <row r="3833" spans="1:15" x14ac:dyDescent="0.35">
      <c r="A3833" s="2">
        <v>2</v>
      </c>
      <c r="B3833" s="2" t="s">
        <v>8509</v>
      </c>
      <c r="C3833" s="2" t="s">
        <v>8510</v>
      </c>
      <c r="D3833" s="2" t="s">
        <v>1616</v>
      </c>
      <c r="E3833" s="10"/>
      <c r="F3833" s="10"/>
      <c r="G3833" s="2" t="s">
        <v>1617</v>
      </c>
      <c r="H3833" s="2" t="s">
        <v>304</v>
      </c>
      <c r="I3833" s="2" t="s">
        <v>1478</v>
      </c>
      <c r="J3833" s="2" t="s">
        <v>957</v>
      </c>
      <c r="K3833" s="2" t="s">
        <v>966</v>
      </c>
      <c r="L3833" s="2" t="s">
        <v>1031</v>
      </c>
      <c r="M3833" s="2" t="s">
        <v>960</v>
      </c>
      <c r="N3833" s="2" t="s">
        <v>967</v>
      </c>
      <c r="O3833" s="2">
        <v>3832</v>
      </c>
    </row>
    <row r="3834" spans="1:15" x14ac:dyDescent="0.35">
      <c r="A3834" s="4">
        <v>2</v>
      </c>
      <c r="B3834" s="4" t="s">
        <v>8509</v>
      </c>
      <c r="C3834" s="4" t="s">
        <v>8510</v>
      </c>
      <c r="D3834" s="4" t="s">
        <v>1618</v>
      </c>
      <c r="E3834" s="10"/>
      <c r="F3834" s="10"/>
      <c r="G3834" s="4" t="s">
        <v>1619</v>
      </c>
      <c r="H3834" s="4" t="s">
        <v>304</v>
      </c>
      <c r="I3834" s="4" t="s">
        <v>1478</v>
      </c>
      <c r="J3834" s="4" t="s">
        <v>965</v>
      </c>
      <c r="K3834" s="4" t="s">
        <v>966</v>
      </c>
      <c r="L3834" s="4" t="s">
        <v>959</v>
      </c>
      <c r="M3834" s="4" t="s">
        <v>960</v>
      </c>
      <c r="N3834" s="4" t="s">
        <v>967</v>
      </c>
      <c r="O3834" s="4">
        <v>3833</v>
      </c>
    </row>
    <row r="3835" spans="1:15" x14ac:dyDescent="0.35">
      <c r="A3835" s="2">
        <v>2</v>
      </c>
      <c r="B3835" s="2" t="s">
        <v>8509</v>
      </c>
      <c r="C3835" s="2" t="s">
        <v>8510</v>
      </c>
      <c r="D3835" s="2" t="s">
        <v>1620</v>
      </c>
      <c r="E3835" s="10"/>
      <c r="F3835" s="10"/>
      <c r="G3835" s="2" t="s">
        <v>1621</v>
      </c>
      <c r="H3835" s="2" t="s">
        <v>304</v>
      </c>
      <c r="I3835" s="2" t="s">
        <v>1478</v>
      </c>
      <c r="J3835" s="2" t="s">
        <v>957</v>
      </c>
      <c r="K3835" s="2" t="s">
        <v>966</v>
      </c>
      <c r="L3835" s="2" t="s">
        <v>1031</v>
      </c>
      <c r="M3835" s="2" t="s">
        <v>960</v>
      </c>
      <c r="N3835" s="2" t="s">
        <v>1009</v>
      </c>
      <c r="O3835" s="2">
        <v>3834</v>
      </c>
    </row>
    <row r="3836" spans="1:15" x14ac:dyDescent="0.35">
      <c r="A3836" s="4">
        <v>2</v>
      </c>
      <c r="B3836" s="4" t="s">
        <v>8509</v>
      </c>
      <c r="C3836" s="4" t="s">
        <v>8510</v>
      </c>
      <c r="D3836" s="4" t="s">
        <v>1622</v>
      </c>
      <c r="E3836" s="10"/>
      <c r="F3836" s="10"/>
      <c r="G3836" s="4" t="s">
        <v>1623</v>
      </c>
      <c r="H3836" s="4" t="s">
        <v>304</v>
      </c>
      <c r="I3836" s="4" t="s">
        <v>1478</v>
      </c>
      <c r="J3836" s="4" t="s">
        <v>965</v>
      </c>
      <c r="K3836" s="4" t="s">
        <v>966</v>
      </c>
      <c r="L3836" s="4" t="s">
        <v>959</v>
      </c>
      <c r="M3836" s="4" t="s">
        <v>960</v>
      </c>
      <c r="N3836" s="4" t="s">
        <v>967</v>
      </c>
      <c r="O3836" s="4">
        <v>3835</v>
      </c>
    </row>
    <row r="3837" spans="1:15" x14ac:dyDescent="0.35">
      <c r="A3837" s="2">
        <v>2</v>
      </c>
      <c r="B3837" s="2" t="s">
        <v>8509</v>
      </c>
      <c r="C3837" s="2" t="s">
        <v>8510</v>
      </c>
      <c r="D3837" s="2" t="s">
        <v>1624</v>
      </c>
      <c r="E3837" s="10"/>
      <c r="F3837" s="10"/>
      <c r="G3837" s="2" t="s">
        <v>1625</v>
      </c>
      <c r="H3837" s="2" t="s">
        <v>304</v>
      </c>
      <c r="I3837" s="2" t="s">
        <v>1478</v>
      </c>
      <c r="J3837" s="2" t="s">
        <v>957</v>
      </c>
      <c r="K3837" s="2" t="s">
        <v>966</v>
      </c>
      <c r="L3837" s="2" t="s">
        <v>959</v>
      </c>
      <c r="M3837" s="2" t="s">
        <v>960</v>
      </c>
      <c r="N3837" s="2" t="s">
        <v>961</v>
      </c>
      <c r="O3837" s="2">
        <v>3836</v>
      </c>
    </row>
    <row r="3838" spans="1:15" x14ac:dyDescent="0.35">
      <c r="A3838" s="4">
        <v>2</v>
      </c>
      <c r="B3838" s="4" t="s">
        <v>8509</v>
      </c>
      <c r="C3838" s="4" t="s">
        <v>8510</v>
      </c>
      <c r="D3838" s="4" t="s">
        <v>1626</v>
      </c>
      <c r="E3838" s="10"/>
      <c r="F3838" s="10"/>
      <c r="G3838" s="4" t="s">
        <v>1627</v>
      </c>
      <c r="H3838" s="4" t="s">
        <v>304</v>
      </c>
      <c r="I3838" s="4" t="s">
        <v>1478</v>
      </c>
      <c r="J3838" s="4" t="s">
        <v>965</v>
      </c>
      <c r="K3838" s="4" t="s">
        <v>966</v>
      </c>
      <c r="L3838" s="4" t="s">
        <v>959</v>
      </c>
      <c r="M3838" s="4" t="s">
        <v>960</v>
      </c>
      <c r="N3838" s="4" t="s">
        <v>967</v>
      </c>
      <c r="O3838" s="4">
        <v>3837</v>
      </c>
    </row>
    <row r="3839" spans="1:15" x14ac:dyDescent="0.35">
      <c r="A3839" s="2">
        <v>2</v>
      </c>
      <c r="B3839" s="2" t="s">
        <v>8509</v>
      </c>
      <c r="C3839" s="2" t="s">
        <v>8510</v>
      </c>
      <c r="D3839" s="2" t="s">
        <v>1628</v>
      </c>
      <c r="E3839" s="10"/>
      <c r="F3839" s="10"/>
      <c r="G3839" s="2" t="s">
        <v>1629</v>
      </c>
      <c r="H3839" s="2" t="s">
        <v>304</v>
      </c>
      <c r="I3839" s="2" t="s">
        <v>1478</v>
      </c>
      <c r="J3839" s="2" t="s">
        <v>973</v>
      </c>
      <c r="K3839" s="2" t="s">
        <v>966</v>
      </c>
      <c r="L3839" s="2" t="s">
        <v>959</v>
      </c>
      <c r="M3839" s="2" t="s">
        <v>960</v>
      </c>
      <c r="N3839" s="2" t="s">
        <v>967</v>
      </c>
      <c r="O3839" s="2">
        <v>3838</v>
      </c>
    </row>
    <row r="3840" spans="1:15" x14ac:dyDescent="0.35">
      <c r="A3840" s="4">
        <v>2</v>
      </c>
      <c r="B3840" s="4" t="s">
        <v>8509</v>
      </c>
      <c r="C3840" s="4" t="s">
        <v>8510</v>
      </c>
      <c r="D3840" s="4" t="s">
        <v>1630</v>
      </c>
      <c r="E3840" s="10"/>
      <c r="F3840" s="10"/>
      <c r="G3840" s="4" t="s">
        <v>1631</v>
      </c>
      <c r="H3840" s="4" t="s">
        <v>304</v>
      </c>
      <c r="I3840" s="4" t="s">
        <v>1478</v>
      </c>
      <c r="J3840" s="4" t="s">
        <v>965</v>
      </c>
      <c r="K3840" s="4" t="s">
        <v>966</v>
      </c>
      <c r="L3840" s="4" t="s">
        <v>959</v>
      </c>
      <c r="M3840" s="4" t="s">
        <v>960</v>
      </c>
      <c r="N3840" s="4" t="s">
        <v>967</v>
      </c>
      <c r="O3840" s="4">
        <v>3839</v>
      </c>
    </row>
    <row r="3841" spans="1:15" x14ac:dyDescent="0.35">
      <c r="A3841" s="2">
        <v>2</v>
      </c>
      <c r="B3841" s="2" t="s">
        <v>8509</v>
      </c>
      <c r="C3841" s="2" t="s">
        <v>8510</v>
      </c>
      <c r="D3841" s="2" t="s">
        <v>1632</v>
      </c>
      <c r="E3841" s="10"/>
      <c r="F3841" s="10"/>
      <c r="G3841" s="2" t="s">
        <v>1633</v>
      </c>
      <c r="H3841" s="2" t="s">
        <v>304</v>
      </c>
      <c r="I3841" s="2" t="s">
        <v>1478</v>
      </c>
      <c r="J3841" s="2" t="s">
        <v>973</v>
      </c>
      <c r="K3841" s="2" t="s">
        <v>966</v>
      </c>
      <c r="L3841" s="2" t="s">
        <v>1031</v>
      </c>
      <c r="M3841" s="2" t="s">
        <v>960</v>
      </c>
      <c r="N3841" s="2" t="s">
        <v>967</v>
      </c>
      <c r="O3841" s="2">
        <v>3840</v>
      </c>
    </row>
    <row r="3842" spans="1:15" x14ac:dyDescent="0.35">
      <c r="A3842" s="4">
        <v>2</v>
      </c>
      <c r="B3842" s="4" t="s">
        <v>8509</v>
      </c>
      <c r="C3842" s="4" t="s">
        <v>8510</v>
      </c>
      <c r="D3842" s="4" t="s">
        <v>1634</v>
      </c>
      <c r="E3842" s="10"/>
      <c r="F3842" s="10"/>
      <c r="G3842" s="4" t="s">
        <v>1635</v>
      </c>
      <c r="H3842" s="4" t="s">
        <v>304</v>
      </c>
      <c r="I3842" s="4" t="s">
        <v>1478</v>
      </c>
      <c r="J3842" s="4" t="s">
        <v>973</v>
      </c>
      <c r="K3842" s="4" t="s">
        <v>966</v>
      </c>
      <c r="L3842" s="4" t="s">
        <v>959</v>
      </c>
      <c r="M3842" s="4" t="s">
        <v>960</v>
      </c>
      <c r="N3842" s="4" t="s">
        <v>967</v>
      </c>
      <c r="O3842" s="4">
        <v>3841</v>
      </c>
    </row>
    <row r="3843" spans="1:15" x14ac:dyDescent="0.35">
      <c r="A3843" s="2">
        <v>2</v>
      </c>
      <c r="B3843" s="2" t="s">
        <v>8509</v>
      </c>
      <c r="C3843" s="2" t="s">
        <v>8510</v>
      </c>
      <c r="D3843" s="2" t="s">
        <v>1636</v>
      </c>
      <c r="E3843" s="10"/>
      <c r="F3843" s="10"/>
      <c r="G3843" s="2" t="s">
        <v>1637</v>
      </c>
      <c r="H3843" s="2" t="s">
        <v>304</v>
      </c>
      <c r="I3843" s="2" t="s">
        <v>1478</v>
      </c>
      <c r="J3843" s="2" t="s">
        <v>973</v>
      </c>
      <c r="K3843" s="2" t="s">
        <v>966</v>
      </c>
      <c r="L3843" s="2" t="s">
        <v>1031</v>
      </c>
      <c r="M3843" s="2" t="s">
        <v>960</v>
      </c>
      <c r="N3843" s="2" t="s">
        <v>967</v>
      </c>
      <c r="O3843" s="2">
        <v>3842</v>
      </c>
    </row>
    <row r="3844" spans="1:15" x14ac:dyDescent="0.35">
      <c r="A3844" s="4">
        <v>2</v>
      </c>
      <c r="B3844" s="4" t="s">
        <v>8509</v>
      </c>
      <c r="C3844" s="4" t="s">
        <v>8510</v>
      </c>
      <c r="D3844" s="4" t="s">
        <v>1638</v>
      </c>
      <c r="E3844" s="10"/>
      <c r="F3844" s="10"/>
      <c r="G3844" s="4" t="s">
        <v>1639</v>
      </c>
      <c r="H3844" s="4" t="s">
        <v>304</v>
      </c>
      <c r="I3844" s="4" t="s">
        <v>1478</v>
      </c>
      <c r="J3844" s="4" t="s">
        <v>973</v>
      </c>
      <c r="K3844" s="4" t="s">
        <v>966</v>
      </c>
      <c r="L3844" s="4" t="s">
        <v>1031</v>
      </c>
      <c r="M3844" s="4" t="s">
        <v>960</v>
      </c>
      <c r="N3844" s="4" t="s">
        <v>967</v>
      </c>
      <c r="O3844" s="4">
        <v>3843</v>
      </c>
    </row>
    <row r="3845" spans="1:15" x14ac:dyDescent="0.35">
      <c r="A3845" s="2">
        <v>2</v>
      </c>
      <c r="B3845" s="2" t="s">
        <v>8509</v>
      </c>
      <c r="C3845" s="2" t="s">
        <v>8510</v>
      </c>
      <c r="D3845" s="2" t="s">
        <v>1640</v>
      </c>
      <c r="E3845" s="10"/>
      <c r="F3845" s="10"/>
      <c r="G3845" s="2" t="s">
        <v>1641</v>
      </c>
      <c r="H3845" s="2" t="s">
        <v>304</v>
      </c>
      <c r="I3845" s="2" t="s">
        <v>1478</v>
      </c>
      <c r="J3845" s="2" t="s">
        <v>973</v>
      </c>
      <c r="K3845" s="2" t="s">
        <v>966</v>
      </c>
      <c r="L3845" s="2" t="s">
        <v>959</v>
      </c>
      <c r="M3845" s="2" t="s">
        <v>960</v>
      </c>
      <c r="N3845" s="2" t="s">
        <v>967</v>
      </c>
      <c r="O3845" s="2">
        <v>3844</v>
      </c>
    </row>
    <row r="3846" spans="1:15" x14ac:dyDescent="0.35">
      <c r="A3846" s="4">
        <v>2</v>
      </c>
      <c r="B3846" s="4" t="s">
        <v>8509</v>
      </c>
      <c r="C3846" s="4" t="s">
        <v>8510</v>
      </c>
      <c r="D3846" s="4" t="s">
        <v>1642</v>
      </c>
      <c r="E3846" s="10"/>
      <c r="F3846" s="10"/>
      <c r="G3846" s="4" t="s">
        <v>1643</v>
      </c>
      <c r="H3846" s="4" t="s">
        <v>304</v>
      </c>
      <c r="I3846" s="4" t="s">
        <v>1478</v>
      </c>
      <c r="J3846" s="4" t="s">
        <v>965</v>
      </c>
      <c r="K3846" s="4" t="s">
        <v>966</v>
      </c>
      <c r="L3846" s="4" t="s">
        <v>1031</v>
      </c>
      <c r="M3846" s="4" t="s">
        <v>960</v>
      </c>
      <c r="N3846" s="4" t="s">
        <v>967</v>
      </c>
      <c r="O3846" s="4">
        <v>3845</v>
      </c>
    </row>
    <row r="3847" spans="1:15" x14ac:dyDescent="0.35">
      <c r="A3847" s="2">
        <v>2</v>
      </c>
      <c r="B3847" s="2" t="s">
        <v>8509</v>
      </c>
      <c r="C3847" s="2" t="s">
        <v>8510</v>
      </c>
      <c r="D3847" s="2" t="s">
        <v>1644</v>
      </c>
      <c r="E3847" s="10"/>
      <c r="F3847" s="10"/>
      <c r="G3847" s="2" t="s">
        <v>1645</v>
      </c>
      <c r="H3847" s="2" t="s">
        <v>304</v>
      </c>
      <c r="I3847" s="2" t="s">
        <v>1478</v>
      </c>
      <c r="J3847" s="2" t="s">
        <v>973</v>
      </c>
      <c r="K3847" s="2" t="s">
        <v>966</v>
      </c>
      <c r="L3847" s="2" t="s">
        <v>959</v>
      </c>
      <c r="M3847" s="2" t="s">
        <v>960</v>
      </c>
      <c r="N3847" s="2" t="s">
        <v>967</v>
      </c>
      <c r="O3847" s="2">
        <v>3846</v>
      </c>
    </row>
    <row r="3848" spans="1:15" x14ac:dyDescent="0.35">
      <c r="A3848" s="4">
        <v>2</v>
      </c>
      <c r="B3848" s="4" t="s">
        <v>8509</v>
      </c>
      <c r="C3848" s="4" t="s">
        <v>8510</v>
      </c>
      <c r="D3848" s="4" t="s">
        <v>1646</v>
      </c>
      <c r="E3848" s="10"/>
      <c r="F3848" s="10"/>
      <c r="G3848" s="4" t="s">
        <v>1647</v>
      </c>
      <c r="H3848" s="4" t="s">
        <v>304</v>
      </c>
      <c r="I3848" s="4" t="s">
        <v>1478</v>
      </c>
      <c r="J3848" s="4" t="s">
        <v>973</v>
      </c>
      <c r="K3848" s="4" t="s">
        <v>966</v>
      </c>
      <c r="L3848" s="4" t="s">
        <v>959</v>
      </c>
      <c r="M3848" s="4" t="s">
        <v>960</v>
      </c>
      <c r="N3848" s="4" t="s">
        <v>967</v>
      </c>
      <c r="O3848" s="4">
        <v>3847</v>
      </c>
    </row>
    <row r="3849" spans="1:15" x14ac:dyDescent="0.35">
      <c r="A3849" s="2">
        <v>2</v>
      </c>
      <c r="B3849" s="2" t="s">
        <v>8509</v>
      </c>
      <c r="C3849" s="2" t="s">
        <v>8510</v>
      </c>
      <c r="D3849" s="2" t="s">
        <v>1648</v>
      </c>
      <c r="E3849" s="10"/>
      <c r="F3849" s="10"/>
      <c r="G3849" s="2" t="s">
        <v>1649</v>
      </c>
      <c r="H3849" s="2" t="s">
        <v>304</v>
      </c>
      <c r="I3849" s="2" t="s">
        <v>1478</v>
      </c>
      <c r="J3849" s="2" t="s">
        <v>957</v>
      </c>
      <c r="K3849" s="2" t="s">
        <v>966</v>
      </c>
      <c r="L3849" s="2" t="s">
        <v>959</v>
      </c>
      <c r="M3849" s="2" t="s">
        <v>960</v>
      </c>
      <c r="N3849" s="2" t="s">
        <v>961</v>
      </c>
      <c r="O3849" s="2">
        <v>3848</v>
      </c>
    </row>
    <row r="3850" spans="1:15" x14ac:dyDescent="0.35">
      <c r="A3850" s="4">
        <v>2</v>
      </c>
      <c r="B3850" s="4" t="s">
        <v>8509</v>
      </c>
      <c r="C3850" s="4" t="s">
        <v>8510</v>
      </c>
      <c r="D3850" s="4" t="s">
        <v>1650</v>
      </c>
      <c r="E3850" s="10"/>
      <c r="F3850" s="10"/>
      <c r="G3850" s="4" t="s">
        <v>871</v>
      </c>
      <c r="H3850" s="4" t="s">
        <v>304</v>
      </c>
      <c r="I3850" s="4" t="s">
        <v>1478</v>
      </c>
      <c r="J3850" s="4" t="s">
        <v>957</v>
      </c>
      <c r="K3850" s="4" t="s">
        <v>966</v>
      </c>
      <c r="L3850" s="4" t="s">
        <v>959</v>
      </c>
      <c r="M3850" s="4" t="s">
        <v>960</v>
      </c>
      <c r="N3850" s="4" t="s">
        <v>1245</v>
      </c>
      <c r="O3850" s="4">
        <v>3849</v>
      </c>
    </row>
    <row r="3851" spans="1:15" x14ac:dyDescent="0.35">
      <c r="A3851" s="2">
        <v>2</v>
      </c>
      <c r="B3851" s="2" t="s">
        <v>8509</v>
      </c>
      <c r="C3851" s="2" t="s">
        <v>8510</v>
      </c>
      <c r="D3851" s="2" t="s">
        <v>1651</v>
      </c>
      <c r="E3851" s="10"/>
      <c r="F3851" s="10"/>
      <c r="G3851" s="2" t="s">
        <v>1652</v>
      </c>
      <c r="H3851" s="2" t="s">
        <v>304</v>
      </c>
      <c r="I3851" s="2" t="s">
        <v>1478</v>
      </c>
      <c r="J3851" s="2" t="s">
        <v>957</v>
      </c>
      <c r="K3851" s="2" t="s">
        <v>966</v>
      </c>
      <c r="L3851" s="2" t="s">
        <v>959</v>
      </c>
      <c r="M3851" s="2" t="s">
        <v>960</v>
      </c>
      <c r="N3851" s="2" t="s">
        <v>961</v>
      </c>
      <c r="O3851" s="2">
        <v>3850</v>
      </c>
    </row>
    <row r="3852" spans="1:15" x14ac:dyDescent="0.35">
      <c r="A3852" s="4">
        <v>2</v>
      </c>
      <c r="B3852" s="4" t="s">
        <v>8509</v>
      </c>
      <c r="C3852" s="4" t="s">
        <v>8510</v>
      </c>
      <c r="D3852" s="4" t="s">
        <v>1653</v>
      </c>
      <c r="E3852" s="10"/>
      <c r="F3852" s="10"/>
      <c r="G3852" s="4" t="s">
        <v>1654</v>
      </c>
      <c r="H3852" s="4" t="s">
        <v>304</v>
      </c>
      <c r="I3852" s="4" t="s">
        <v>1478</v>
      </c>
      <c r="J3852" s="4" t="s">
        <v>973</v>
      </c>
      <c r="K3852" s="4" t="s">
        <v>966</v>
      </c>
      <c r="L3852" s="4" t="s">
        <v>1031</v>
      </c>
      <c r="M3852" s="4" t="s">
        <v>960</v>
      </c>
      <c r="N3852" s="4" t="s">
        <v>967</v>
      </c>
      <c r="O3852" s="4">
        <v>3851</v>
      </c>
    </row>
    <row r="3853" spans="1:15" x14ac:dyDescent="0.35">
      <c r="A3853" s="2">
        <v>2</v>
      </c>
      <c r="B3853" s="2" t="s">
        <v>8509</v>
      </c>
      <c r="C3853" s="2" t="s">
        <v>8510</v>
      </c>
      <c r="D3853" s="2" t="s">
        <v>1655</v>
      </c>
      <c r="E3853" s="10"/>
      <c r="F3853" s="10"/>
      <c r="G3853" s="2" t="s">
        <v>1656</v>
      </c>
      <c r="H3853" s="2" t="s">
        <v>304</v>
      </c>
      <c r="I3853" s="2" t="s">
        <v>1478</v>
      </c>
      <c r="J3853" s="2" t="s">
        <v>973</v>
      </c>
      <c r="K3853" s="2" t="s">
        <v>966</v>
      </c>
      <c r="L3853" s="2" t="s">
        <v>959</v>
      </c>
      <c r="M3853" s="2" t="s">
        <v>960</v>
      </c>
      <c r="N3853" s="2" t="s">
        <v>967</v>
      </c>
      <c r="O3853" s="2">
        <v>3852</v>
      </c>
    </row>
    <row r="3854" spans="1:15" x14ac:dyDescent="0.35">
      <c r="A3854" s="4">
        <v>2</v>
      </c>
      <c r="B3854" s="4" t="s">
        <v>8509</v>
      </c>
      <c r="C3854" s="4" t="s">
        <v>8510</v>
      </c>
      <c r="D3854" s="4" t="s">
        <v>1657</v>
      </c>
      <c r="E3854" s="10"/>
      <c r="F3854" s="10"/>
      <c r="G3854" s="4" t="s">
        <v>1658</v>
      </c>
      <c r="H3854" s="4" t="s">
        <v>304</v>
      </c>
      <c r="I3854" s="4" t="s">
        <v>1478</v>
      </c>
      <c r="J3854" s="4" t="s">
        <v>957</v>
      </c>
      <c r="K3854" s="4" t="s">
        <v>966</v>
      </c>
      <c r="L3854" s="4" t="s">
        <v>959</v>
      </c>
      <c r="M3854" s="4" t="s">
        <v>960</v>
      </c>
      <c r="N3854" s="4" t="s">
        <v>1009</v>
      </c>
      <c r="O3854" s="4">
        <v>3853</v>
      </c>
    </row>
    <row r="3855" spans="1:15" x14ac:dyDescent="0.35">
      <c r="A3855" s="2">
        <v>2</v>
      </c>
      <c r="B3855" s="2" t="s">
        <v>8509</v>
      </c>
      <c r="C3855" s="2" t="s">
        <v>8510</v>
      </c>
      <c r="D3855" s="2" t="s">
        <v>1659</v>
      </c>
      <c r="E3855" s="10"/>
      <c r="F3855" s="10"/>
      <c r="G3855" s="2" t="s">
        <v>1660</v>
      </c>
      <c r="H3855" s="2" t="s">
        <v>304</v>
      </c>
      <c r="I3855" s="2" t="s">
        <v>1478</v>
      </c>
      <c r="J3855" s="2" t="s">
        <v>965</v>
      </c>
      <c r="K3855" s="2" t="s">
        <v>966</v>
      </c>
      <c r="L3855" s="2" t="s">
        <v>959</v>
      </c>
      <c r="M3855" s="2" t="s">
        <v>960</v>
      </c>
      <c r="N3855" s="2" t="s">
        <v>967</v>
      </c>
      <c r="O3855" s="2">
        <v>3854</v>
      </c>
    </row>
    <row r="3856" spans="1:15" x14ac:dyDescent="0.35">
      <c r="A3856" s="4">
        <v>2</v>
      </c>
      <c r="B3856" s="4" t="s">
        <v>8509</v>
      </c>
      <c r="C3856" s="4" t="s">
        <v>8510</v>
      </c>
      <c r="D3856" s="4" t="s">
        <v>1661</v>
      </c>
      <c r="E3856" s="10"/>
      <c r="F3856" s="10"/>
      <c r="G3856" s="4" t="s">
        <v>1662</v>
      </c>
      <c r="H3856" s="4" t="s">
        <v>304</v>
      </c>
      <c r="I3856" s="4" t="s">
        <v>1478</v>
      </c>
      <c r="J3856" s="4" t="s">
        <v>957</v>
      </c>
      <c r="K3856" s="4" t="s">
        <v>966</v>
      </c>
      <c r="L3856" s="4" t="s">
        <v>959</v>
      </c>
      <c r="M3856" s="4" t="s">
        <v>960</v>
      </c>
      <c r="N3856" s="4" t="s">
        <v>1245</v>
      </c>
      <c r="O3856" s="4">
        <v>3855</v>
      </c>
    </row>
    <row r="3857" spans="1:15" x14ac:dyDescent="0.35">
      <c r="A3857" s="2">
        <v>2</v>
      </c>
      <c r="B3857" s="2" t="s">
        <v>8509</v>
      </c>
      <c r="C3857" s="2" t="s">
        <v>8510</v>
      </c>
      <c r="D3857" s="2" t="s">
        <v>1663</v>
      </c>
      <c r="E3857" s="10"/>
      <c r="F3857" s="10"/>
      <c r="G3857" s="2" t="s">
        <v>1664</v>
      </c>
      <c r="H3857" s="2" t="s">
        <v>304</v>
      </c>
      <c r="I3857" s="2" t="s">
        <v>1478</v>
      </c>
      <c r="J3857" s="2" t="s">
        <v>957</v>
      </c>
      <c r="K3857" s="2" t="s">
        <v>966</v>
      </c>
      <c r="L3857" s="2" t="s">
        <v>959</v>
      </c>
      <c r="M3857" s="2" t="s">
        <v>960</v>
      </c>
      <c r="N3857" s="2" t="s">
        <v>1479</v>
      </c>
      <c r="O3857" s="2">
        <v>3856</v>
      </c>
    </row>
    <row r="3858" spans="1:15" x14ac:dyDescent="0.35">
      <c r="A3858" s="4">
        <v>2</v>
      </c>
      <c r="B3858" s="4" t="s">
        <v>8509</v>
      </c>
      <c r="C3858" s="4" t="s">
        <v>8510</v>
      </c>
      <c r="D3858" s="4" t="s">
        <v>1665</v>
      </c>
      <c r="E3858" s="10"/>
      <c r="F3858" s="10"/>
      <c r="G3858" s="4" t="s">
        <v>1666</v>
      </c>
      <c r="H3858" s="4" t="s">
        <v>304</v>
      </c>
      <c r="I3858" s="4" t="s">
        <v>1478</v>
      </c>
      <c r="J3858" s="4" t="s">
        <v>965</v>
      </c>
      <c r="K3858" s="4" t="s">
        <v>966</v>
      </c>
      <c r="L3858" s="4" t="s">
        <v>1031</v>
      </c>
      <c r="M3858" s="4" t="s">
        <v>960</v>
      </c>
      <c r="N3858" s="4" t="s">
        <v>967</v>
      </c>
      <c r="O3858" s="4">
        <v>3857</v>
      </c>
    </row>
    <row r="3859" spans="1:15" x14ac:dyDescent="0.35">
      <c r="A3859" s="2">
        <v>2</v>
      </c>
      <c r="B3859" s="2" t="s">
        <v>8509</v>
      </c>
      <c r="C3859" s="2" t="s">
        <v>8510</v>
      </c>
      <c r="D3859" s="2" t="s">
        <v>1667</v>
      </c>
      <c r="E3859" s="10"/>
      <c r="F3859" s="10"/>
      <c r="G3859" s="2" t="s">
        <v>1668</v>
      </c>
      <c r="H3859" s="2" t="s">
        <v>304</v>
      </c>
      <c r="I3859" s="2" t="s">
        <v>1478</v>
      </c>
      <c r="J3859" s="2" t="s">
        <v>957</v>
      </c>
      <c r="K3859" s="2" t="s">
        <v>966</v>
      </c>
      <c r="L3859" s="2" t="s">
        <v>959</v>
      </c>
      <c r="M3859" s="2" t="s">
        <v>960</v>
      </c>
      <c r="N3859" s="2" t="s">
        <v>1479</v>
      </c>
      <c r="O3859" s="2">
        <v>3858</v>
      </c>
    </row>
    <row r="3860" spans="1:15" x14ac:dyDescent="0.35">
      <c r="A3860" s="4">
        <v>2</v>
      </c>
      <c r="B3860" s="4" t="s">
        <v>8509</v>
      </c>
      <c r="C3860" s="4" t="s">
        <v>8510</v>
      </c>
      <c r="D3860" s="4" t="s">
        <v>1669</v>
      </c>
      <c r="E3860" s="10"/>
      <c r="F3860" s="10"/>
      <c r="G3860" s="4" t="s">
        <v>1670</v>
      </c>
      <c r="H3860" s="4" t="s">
        <v>304</v>
      </c>
      <c r="I3860" s="4" t="s">
        <v>1478</v>
      </c>
      <c r="J3860" s="4" t="s">
        <v>957</v>
      </c>
      <c r="K3860" s="4" t="s">
        <v>966</v>
      </c>
      <c r="L3860" s="4" t="s">
        <v>959</v>
      </c>
      <c r="M3860" s="4" t="s">
        <v>960</v>
      </c>
      <c r="N3860" s="4" t="s">
        <v>1671</v>
      </c>
      <c r="O3860" s="4">
        <v>3859</v>
      </c>
    </row>
    <row r="3861" spans="1:15" x14ac:dyDescent="0.35">
      <c r="A3861" s="2">
        <v>2</v>
      </c>
      <c r="B3861" s="2" t="s">
        <v>8509</v>
      </c>
      <c r="C3861" s="2" t="s">
        <v>8510</v>
      </c>
      <c r="D3861" s="2" t="s">
        <v>1284</v>
      </c>
      <c r="E3861" s="10"/>
      <c r="F3861" s="10"/>
      <c r="G3861" s="2" t="s">
        <v>844</v>
      </c>
      <c r="H3861" s="2" t="s">
        <v>304</v>
      </c>
      <c r="I3861" s="2" t="s">
        <v>1478</v>
      </c>
      <c r="J3861" s="2" t="s">
        <v>957</v>
      </c>
      <c r="K3861" s="2" t="s">
        <v>966</v>
      </c>
      <c r="L3861" s="2" t="s">
        <v>959</v>
      </c>
      <c r="M3861" s="2" t="s">
        <v>960</v>
      </c>
      <c r="N3861" s="2" t="s">
        <v>1245</v>
      </c>
      <c r="O3861" s="2">
        <v>3860</v>
      </c>
    </row>
    <row r="3862" spans="1:15" x14ac:dyDescent="0.35">
      <c r="A3862" s="4">
        <v>2</v>
      </c>
      <c r="B3862" s="4" t="s">
        <v>8509</v>
      </c>
      <c r="C3862" s="4" t="s">
        <v>8510</v>
      </c>
      <c r="D3862" s="4" t="s">
        <v>1672</v>
      </c>
      <c r="E3862" s="10"/>
      <c r="F3862" s="10"/>
      <c r="G3862" s="4" t="s">
        <v>1673</v>
      </c>
      <c r="H3862" s="4" t="s">
        <v>304</v>
      </c>
      <c r="I3862" s="4" t="s">
        <v>1478</v>
      </c>
      <c r="J3862" s="4" t="s">
        <v>965</v>
      </c>
      <c r="K3862" s="4" t="s">
        <v>966</v>
      </c>
      <c r="L3862" s="4" t="s">
        <v>1031</v>
      </c>
      <c r="M3862" s="4" t="s">
        <v>960</v>
      </c>
      <c r="N3862" s="4" t="s">
        <v>967</v>
      </c>
      <c r="O3862" s="4">
        <v>3861</v>
      </c>
    </row>
    <row r="3863" spans="1:15" x14ac:dyDescent="0.35">
      <c r="A3863" s="2">
        <v>2</v>
      </c>
      <c r="B3863" s="2" t="s">
        <v>8509</v>
      </c>
      <c r="C3863" s="2" t="s">
        <v>8510</v>
      </c>
      <c r="D3863" s="2" t="s">
        <v>1674</v>
      </c>
      <c r="E3863" s="10"/>
      <c r="F3863" s="10"/>
      <c r="G3863" s="2" t="s">
        <v>1675</v>
      </c>
      <c r="H3863" s="2" t="s">
        <v>304</v>
      </c>
      <c r="I3863" s="2" t="s">
        <v>1478</v>
      </c>
      <c r="J3863" s="2" t="s">
        <v>965</v>
      </c>
      <c r="K3863" s="2" t="s">
        <v>966</v>
      </c>
      <c r="L3863" s="2" t="s">
        <v>1031</v>
      </c>
      <c r="M3863" s="2" t="s">
        <v>960</v>
      </c>
      <c r="N3863" s="2" t="s">
        <v>967</v>
      </c>
      <c r="O3863" s="2">
        <v>3862</v>
      </c>
    </row>
    <row r="3864" spans="1:15" x14ac:dyDescent="0.35">
      <c r="A3864" s="4">
        <v>2</v>
      </c>
      <c r="B3864" s="4" t="s">
        <v>8509</v>
      </c>
      <c r="C3864" s="4" t="s">
        <v>8510</v>
      </c>
      <c r="D3864" s="4" t="s">
        <v>1676</v>
      </c>
      <c r="E3864" s="10"/>
      <c r="F3864" s="10"/>
      <c r="G3864" s="4" t="s">
        <v>1677</v>
      </c>
      <c r="H3864" s="4" t="s">
        <v>304</v>
      </c>
      <c r="I3864" s="4" t="s">
        <v>1478</v>
      </c>
      <c r="J3864" s="4" t="s">
        <v>957</v>
      </c>
      <c r="K3864" s="4" t="s">
        <v>966</v>
      </c>
      <c r="L3864" s="4" t="s">
        <v>959</v>
      </c>
      <c r="M3864" s="4" t="s">
        <v>960</v>
      </c>
      <c r="N3864" s="4" t="s">
        <v>1245</v>
      </c>
      <c r="O3864" s="4">
        <v>3863</v>
      </c>
    </row>
    <row r="3865" spans="1:15" x14ac:dyDescent="0.35">
      <c r="A3865" s="2">
        <v>2</v>
      </c>
      <c r="B3865" s="2" t="s">
        <v>8509</v>
      </c>
      <c r="C3865" s="2" t="s">
        <v>8510</v>
      </c>
      <c r="D3865" s="2" t="s">
        <v>1678</v>
      </c>
      <c r="E3865" s="10"/>
      <c r="F3865" s="10"/>
      <c r="G3865" s="2" t="s">
        <v>1679</v>
      </c>
      <c r="H3865" s="2" t="s">
        <v>304</v>
      </c>
      <c r="I3865" s="2" t="s">
        <v>1478</v>
      </c>
      <c r="J3865" s="2" t="s">
        <v>973</v>
      </c>
      <c r="K3865" s="2" t="s">
        <v>966</v>
      </c>
      <c r="L3865" s="2" t="s">
        <v>1031</v>
      </c>
      <c r="M3865" s="2" t="s">
        <v>960</v>
      </c>
      <c r="N3865" s="2" t="s">
        <v>967</v>
      </c>
      <c r="O3865" s="2">
        <v>3864</v>
      </c>
    </row>
    <row r="3866" spans="1:15" x14ac:dyDescent="0.35">
      <c r="A3866" s="4">
        <v>2</v>
      </c>
      <c r="B3866" s="4" t="s">
        <v>8509</v>
      </c>
      <c r="C3866" s="4" t="s">
        <v>8510</v>
      </c>
      <c r="D3866" s="4" t="s">
        <v>1680</v>
      </c>
      <c r="E3866" s="10"/>
      <c r="F3866" s="10"/>
      <c r="G3866" s="4" t="s">
        <v>1681</v>
      </c>
      <c r="H3866" s="4" t="s">
        <v>304</v>
      </c>
      <c r="I3866" s="4" t="s">
        <v>1478</v>
      </c>
      <c r="J3866" s="4" t="s">
        <v>957</v>
      </c>
      <c r="K3866" s="4" t="s">
        <v>966</v>
      </c>
      <c r="L3866" s="4" t="s">
        <v>959</v>
      </c>
      <c r="M3866" s="4" t="s">
        <v>960</v>
      </c>
      <c r="N3866" s="4" t="s">
        <v>1245</v>
      </c>
      <c r="O3866" s="4">
        <v>3865</v>
      </c>
    </row>
    <row r="3867" spans="1:15" x14ac:dyDescent="0.35">
      <c r="A3867" s="2">
        <v>2</v>
      </c>
      <c r="B3867" s="2" t="s">
        <v>8509</v>
      </c>
      <c r="C3867" s="2" t="s">
        <v>8510</v>
      </c>
      <c r="D3867" s="2" t="s">
        <v>1682</v>
      </c>
      <c r="E3867" s="10"/>
      <c r="F3867" s="10"/>
      <c r="G3867" s="2" t="s">
        <v>1683</v>
      </c>
      <c r="H3867" s="2" t="s">
        <v>304</v>
      </c>
      <c r="I3867" s="2" t="s">
        <v>1478</v>
      </c>
      <c r="J3867" s="2" t="s">
        <v>957</v>
      </c>
      <c r="K3867" s="2" t="s">
        <v>966</v>
      </c>
      <c r="L3867" s="2" t="s">
        <v>959</v>
      </c>
      <c r="M3867" s="2" t="s">
        <v>960</v>
      </c>
      <c r="N3867" s="2" t="s">
        <v>1245</v>
      </c>
      <c r="O3867" s="2">
        <v>3866</v>
      </c>
    </row>
    <row r="3868" spans="1:15" x14ac:dyDescent="0.35">
      <c r="A3868" s="4">
        <v>2</v>
      </c>
      <c r="B3868" s="4" t="s">
        <v>8509</v>
      </c>
      <c r="C3868" s="4" t="s">
        <v>8510</v>
      </c>
      <c r="D3868" s="4" t="s">
        <v>1684</v>
      </c>
      <c r="E3868" s="10"/>
      <c r="F3868" s="10"/>
      <c r="G3868" s="4" t="s">
        <v>639</v>
      </c>
      <c r="H3868" s="4" t="s">
        <v>304</v>
      </c>
      <c r="I3868" s="4" t="s">
        <v>1478</v>
      </c>
      <c r="J3868" s="4" t="s">
        <v>957</v>
      </c>
      <c r="K3868" s="4" t="s">
        <v>966</v>
      </c>
      <c r="L3868" s="4" t="s">
        <v>959</v>
      </c>
      <c r="M3868" s="4" t="s">
        <v>960</v>
      </c>
      <c r="N3868" s="4" t="s">
        <v>1245</v>
      </c>
      <c r="O3868" s="4">
        <v>3867</v>
      </c>
    </row>
    <row r="3869" spans="1:15" x14ac:dyDescent="0.35">
      <c r="A3869" s="2">
        <v>2</v>
      </c>
      <c r="B3869" s="2" t="s">
        <v>8509</v>
      </c>
      <c r="C3869" s="2" t="s">
        <v>8510</v>
      </c>
      <c r="D3869" s="2" t="s">
        <v>1685</v>
      </c>
      <c r="E3869" s="10"/>
      <c r="F3869" s="10"/>
      <c r="G3869" s="2" t="s">
        <v>1686</v>
      </c>
      <c r="H3869" s="2" t="s">
        <v>304</v>
      </c>
      <c r="I3869" s="2" t="s">
        <v>1478</v>
      </c>
      <c r="J3869" s="2" t="s">
        <v>957</v>
      </c>
      <c r="K3869" s="2" t="s">
        <v>966</v>
      </c>
      <c r="L3869" s="2" t="s">
        <v>959</v>
      </c>
      <c r="M3869" s="2" t="s">
        <v>960</v>
      </c>
      <c r="N3869" s="2" t="s">
        <v>1245</v>
      </c>
      <c r="O3869" s="2">
        <v>3868</v>
      </c>
    </row>
    <row r="3870" spans="1:15" x14ac:dyDescent="0.35">
      <c r="A3870" s="4">
        <v>2</v>
      </c>
      <c r="B3870" s="4" t="s">
        <v>8509</v>
      </c>
      <c r="C3870" s="4" t="s">
        <v>8510</v>
      </c>
      <c r="D3870" s="4" t="s">
        <v>1687</v>
      </c>
      <c r="E3870" s="10"/>
      <c r="F3870" s="10"/>
      <c r="G3870" s="4" t="s">
        <v>1688</v>
      </c>
      <c r="H3870" s="4" t="s">
        <v>304</v>
      </c>
      <c r="I3870" s="4" t="s">
        <v>1478</v>
      </c>
      <c r="J3870" s="4" t="s">
        <v>965</v>
      </c>
      <c r="K3870" s="4" t="s">
        <v>966</v>
      </c>
      <c r="L3870" s="4" t="s">
        <v>959</v>
      </c>
      <c r="M3870" s="4" t="s">
        <v>960</v>
      </c>
      <c r="N3870" s="4" t="s">
        <v>967</v>
      </c>
      <c r="O3870" s="4">
        <v>3869</v>
      </c>
    </row>
    <row r="3871" spans="1:15" x14ac:dyDescent="0.35">
      <c r="A3871" s="2">
        <v>2</v>
      </c>
      <c r="B3871" s="2" t="s">
        <v>8509</v>
      </c>
      <c r="C3871" s="2" t="s">
        <v>8510</v>
      </c>
      <c r="D3871" s="2" t="s">
        <v>1689</v>
      </c>
      <c r="E3871" s="10"/>
      <c r="F3871" s="10"/>
      <c r="G3871" s="2" t="s">
        <v>1690</v>
      </c>
      <c r="H3871" s="2" t="s">
        <v>304</v>
      </c>
      <c r="I3871" s="2" t="s">
        <v>1478</v>
      </c>
      <c r="J3871" s="2" t="s">
        <v>957</v>
      </c>
      <c r="K3871" s="2" t="s">
        <v>966</v>
      </c>
      <c r="L3871" s="2" t="s">
        <v>959</v>
      </c>
      <c r="M3871" s="2" t="s">
        <v>960</v>
      </c>
      <c r="N3871" s="2" t="s">
        <v>961</v>
      </c>
      <c r="O3871" s="2">
        <v>3870</v>
      </c>
    </row>
    <row r="3872" spans="1:15" x14ac:dyDescent="0.35">
      <c r="A3872" s="4">
        <v>2</v>
      </c>
      <c r="B3872" s="4" t="s">
        <v>8509</v>
      </c>
      <c r="C3872" s="4" t="s">
        <v>8510</v>
      </c>
      <c r="D3872" s="4" t="s">
        <v>1691</v>
      </c>
      <c r="E3872" s="10"/>
      <c r="F3872" s="10"/>
      <c r="G3872" s="4" t="s">
        <v>1692</v>
      </c>
      <c r="H3872" s="4" t="s">
        <v>304</v>
      </c>
      <c r="I3872" s="4" t="s">
        <v>1478</v>
      </c>
      <c r="J3872" s="4" t="s">
        <v>965</v>
      </c>
      <c r="K3872" s="4" t="s">
        <v>966</v>
      </c>
      <c r="L3872" s="4" t="s">
        <v>1031</v>
      </c>
      <c r="M3872" s="4" t="s">
        <v>960</v>
      </c>
      <c r="N3872" s="4" t="s">
        <v>967</v>
      </c>
      <c r="O3872" s="4">
        <v>3871</v>
      </c>
    </row>
    <row r="3873" spans="1:15" x14ac:dyDescent="0.35">
      <c r="A3873" s="2">
        <v>2</v>
      </c>
      <c r="B3873" s="2" t="s">
        <v>8509</v>
      </c>
      <c r="C3873" s="2" t="s">
        <v>8510</v>
      </c>
      <c r="D3873" s="2" t="s">
        <v>1693</v>
      </c>
      <c r="E3873" s="10"/>
      <c r="F3873" s="10"/>
      <c r="G3873" s="2" t="s">
        <v>1694</v>
      </c>
      <c r="H3873" s="2" t="s">
        <v>304</v>
      </c>
      <c r="I3873" s="2" t="s">
        <v>1478</v>
      </c>
      <c r="J3873" s="2" t="s">
        <v>957</v>
      </c>
      <c r="K3873" s="2" t="s">
        <v>966</v>
      </c>
      <c r="L3873" s="2" t="s">
        <v>959</v>
      </c>
      <c r="M3873" s="2" t="s">
        <v>960</v>
      </c>
      <c r="N3873" s="2" t="s">
        <v>1245</v>
      </c>
      <c r="O3873" s="2">
        <v>3872</v>
      </c>
    </row>
    <row r="3874" spans="1:15" x14ac:dyDescent="0.35">
      <c r="A3874" s="4">
        <v>2</v>
      </c>
      <c r="B3874" s="4" t="s">
        <v>8509</v>
      </c>
      <c r="C3874" s="4" t="s">
        <v>8510</v>
      </c>
      <c r="D3874" s="4" t="s">
        <v>1695</v>
      </c>
      <c r="E3874" s="10"/>
      <c r="F3874" s="10"/>
      <c r="G3874" s="4" t="s">
        <v>1696</v>
      </c>
      <c r="H3874" s="4" t="s">
        <v>304</v>
      </c>
      <c r="I3874" s="4" t="s">
        <v>1478</v>
      </c>
      <c r="J3874" s="4" t="s">
        <v>957</v>
      </c>
      <c r="K3874" s="4" t="s">
        <v>966</v>
      </c>
      <c r="L3874" s="4" t="s">
        <v>959</v>
      </c>
      <c r="M3874" s="4" t="s">
        <v>960</v>
      </c>
      <c r="N3874" s="4" t="s">
        <v>967</v>
      </c>
      <c r="O3874" s="4">
        <v>3873</v>
      </c>
    </row>
    <row r="3875" spans="1:15" x14ac:dyDescent="0.35">
      <c r="A3875" s="2">
        <v>2</v>
      </c>
      <c r="B3875" s="2" t="s">
        <v>8509</v>
      </c>
      <c r="C3875" s="2" t="s">
        <v>8510</v>
      </c>
      <c r="D3875" s="2" t="s">
        <v>1697</v>
      </c>
      <c r="E3875" s="10"/>
      <c r="F3875" s="10"/>
      <c r="G3875" s="2" t="s">
        <v>1698</v>
      </c>
      <c r="H3875" s="2" t="s">
        <v>304</v>
      </c>
      <c r="I3875" s="2" t="s">
        <v>1478</v>
      </c>
      <c r="J3875" s="2" t="s">
        <v>957</v>
      </c>
      <c r="K3875" s="2" t="s">
        <v>966</v>
      </c>
      <c r="L3875" s="2" t="s">
        <v>959</v>
      </c>
      <c r="M3875" s="2" t="s">
        <v>960</v>
      </c>
      <c r="N3875" s="2" t="s">
        <v>961</v>
      </c>
      <c r="O3875" s="2">
        <v>3874</v>
      </c>
    </row>
    <row r="3876" spans="1:15" x14ac:dyDescent="0.35">
      <c r="A3876" s="4">
        <v>2</v>
      </c>
      <c r="B3876" s="4" t="s">
        <v>8509</v>
      </c>
      <c r="C3876" s="4" t="s">
        <v>8510</v>
      </c>
      <c r="D3876" s="4" t="s">
        <v>1699</v>
      </c>
      <c r="E3876" s="10"/>
      <c r="F3876" s="10"/>
      <c r="G3876" s="4" t="s">
        <v>1700</v>
      </c>
      <c r="H3876" s="4" t="s">
        <v>304</v>
      </c>
      <c r="I3876" s="4" t="s">
        <v>1478</v>
      </c>
      <c r="J3876" s="4" t="s">
        <v>957</v>
      </c>
      <c r="K3876" s="4" t="s">
        <v>966</v>
      </c>
      <c r="L3876" s="4" t="s">
        <v>959</v>
      </c>
      <c r="M3876" s="4" t="s">
        <v>960</v>
      </c>
      <c r="N3876" s="4" t="s">
        <v>961</v>
      </c>
      <c r="O3876" s="4">
        <v>3875</v>
      </c>
    </row>
    <row r="3877" spans="1:15" x14ac:dyDescent="0.35">
      <c r="A3877" s="2">
        <v>2</v>
      </c>
      <c r="B3877" s="2" t="s">
        <v>8509</v>
      </c>
      <c r="C3877" s="2" t="s">
        <v>8510</v>
      </c>
      <c r="D3877" s="2" t="s">
        <v>1701</v>
      </c>
      <c r="E3877" s="10"/>
      <c r="F3877" s="10"/>
      <c r="G3877" s="2" t="s">
        <v>1702</v>
      </c>
      <c r="H3877" s="2" t="s">
        <v>304</v>
      </c>
      <c r="I3877" s="2" t="s">
        <v>1478</v>
      </c>
      <c r="J3877" s="2" t="s">
        <v>957</v>
      </c>
      <c r="K3877" s="2" t="s">
        <v>966</v>
      </c>
      <c r="L3877" s="2" t="s">
        <v>959</v>
      </c>
      <c r="M3877" s="2" t="s">
        <v>960</v>
      </c>
      <c r="N3877" s="2" t="s">
        <v>961</v>
      </c>
      <c r="O3877" s="2">
        <v>3876</v>
      </c>
    </row>
    <row r="3878" spans="1:15" x14ac:dyDescent="0.35">
      <c r="A3878" s="4">
        <v>2</v>
      </c>
      <c r="B3878" s="4" t="s">
        <v>8509</v>
      </c>
      <c r="C3878" s="4" t="s">
        <v>8510</v>
      </c>
      <c r="D3878" s="4" t="s">
        <v>1703</v>
      </c>
      <c r="E3878" s="10"/>
      <c r="F3878" s="10"/>
      <c r="G3878" s="4" t="s">
        <v>1704</v>
      </c>
      <c r="H3878" s="4" t="s">
        <v>304</v>
      </c>
      <c r="I3878" s="4" t="s">
        <v>1478</v>
      </c>
      <c r="J3878" s="4" t="s">
        <v>973</v>
      </c>
      <c r="K3878" s="4" t="s">
        <v>966</v>
      </c>
      <c r="L3878" s="4" t="s">
        <v>959</v>
      </c>
      <c r="M3878" s="4" t="s">
        <v>960</v>
      </c>
      <c r="N3878" s="4" t="s">
        <v>967</v>
      </c>
      <c r="O3878" s="4">
        <v>3877</v>
      </c>
    </row>
    <row r="3879" spans="1:15" x14ac:dyDescent="0.35">
      <c r="A3879" s="2">
        <v>2</v>
      </c>
      <c r="B3879" s="2" t="s">
        <v>8509</v>
      </c>
      <c r="C3879" s="2" t="s">
        <v>8510</v>
      </c>
      <c r="D3879" s="2" t="s">
        <v>1705</v>
      </c>
      <c r="E3879" s="10"/>
      <c r="F3879" s="10"/>
      <c r="G3879" s="2" t="s">
        <v>1706</v>
      </c>
      <c r="H3879" s="2" t="s">
        <v>304</v>
      </c>
      <c r="I3879" s="2" t="s">
        <v>1478</v>
      </c>
      <c r="J3879" s="2" t="s">
        <v>973</v>
      </c>
      <c r="K3879" s="2" t="s">
        <v>966</v>
      </c>
      <c r="L3879" s="2" t="s">
        <v>1031</v>
      </c>
      <c r="M3879" s="2" t="s">
        <v>960</v>
      </c>
      <c r="N3879" s="2" t="s">
        <v>967</v>
      </c>
      <c r="O3879" s="2">
        <v>3878</v>
      </c>
    </row>
    <row r="3880" spans="1:15" x14ac:dyDescent="0.35">
      <c r="A3880" s="4">
        <v>2</v>
      </c>
      <c r="B3880" s="4" t="s">
        <v>8509</v>
      </c>
      <c r="C3880" s="4" t="s">
        <v>8510</v>
      </c>
      <c r="D3880" s="4" t="s">
        <v>1707</v>
      </c>
      <c r="E3880" s="10"/>
      <c r="F3880" s="10"/>
      <c r="G3880" s="4" t="s">
        <v>1708</v>
      </c>
      <c r="H3880" s="4" t="s">
        <v>304</v>
      </c>
      <c r="I3880" s="4" t="s">
        <v>1478</v>
      </c>
      <c r="J3880" s="4" t="s">
        <v>965</v>
      </c>
      <c r="K3880" s="4" t="s">
        <v>966</v>
      </c>
      <c r="L3880" s="4" t="s">
        <v>959</v>
      </c>
      <c r="M3880" s="4" t="s">
        <v>960</v>
      </c>
      <c r="N3880" s="4" t="s">
        <v>967</v>
      </c>
      <c r="O3880" s="4">
        <v>3879</v>
      </c>
    </row>
    <row r="3881" spans="1:15" x14ac:dyDescent="0.35">
      <c r="A3881" s="2">
        <v>2</v>
      </c>
      <c r="B3881" s="2" t="s">
        <v>8509</v>
      </c>
      <c r="C3881" s="2" t="s">
        <v>8510</v>
      </c>
      <c r="D3881" s="2" t="s">
        <v>1709</v>
      </c>
      <c r="E3881" s="10"/>
      <c r="F3881" s="10"/>
      <c r="G3881" s="2" t="s">
        <v>1710</v>
      </c>
      <c r="H3881" s="2" t="s">
        <v>304</v>
      </c>
      <c r="I3881" s="2" t="s">
        <v>1478</v>
      </c>
      <c r="J3881" s="2" t="s">
        <v>973</v>
      </c>
      <c r="K3881" s="2" t="s">
        <v>966</v>
      </c>
      <c r="L3881" s="2" t="s">
        <v>1031</v>
      </c>
      <c r="M3881" s="2" t="s">
        <v>960</v>
      </c>
      <c r="N3881" s="2" t="s">
        <v>967</v>
      </c>
      <c r="O3881" s="2">
        <v>3880</v>
      </c>
    </row>
    <row r="3882" spans="1:15" x14ac:dyDescent="0.35">
      <c r="A3882" s="4">
        <v>2</v>
      </c>
      <c r="B3882" s="4" t="s">
        <v>8509</v>
      </c>
      <c r="C3882" s="4" t="s">
        <v>8510</v>
      </c>
      <c r="D3882" s="4" t="s">
        <v>1711</v>
      </c>
      <c r="E3882" s="10"/>
      <c r="F3882" s="10"/>
      <c r="G3882" s="4" t="s">
        <v>1712</v>
      </c>
      <c r="H3882" s="4" t="s">
        <v>304</v>
      </c>
      <c r="I3882" s="4" t="s">
        <v>1478</v>
      </c>
      <c r="J3882" s="4" t="s">
        <v>973</v>
      </c>
      <c r="K3882" s="4" t="s">
        <v>966</v>
      </c>
      <c r="L3882" s="4" t="s">
        <v>1031</v>
      </c>
      <c r="M3882" s="4" t="s">
        <v>960</v>
      </c>
      <c r="N3882" s="4" t="s">
        <v>967</v>
      </c>
      <c r="O3882" s="4">
        <v>3881</v>
      </c>
    </row>
    <row r="3883" spans="1:15" x14ac:dyDescent="0.35">
      <c r="A3883" s="2">
        <v>2</v>
      </c>
      <c r="B3883" s="2" t="s">
        <v>8509</v>
      </c>
      <c r="C3883" s="2" t="s">
        <v>8510</v>
      </c>
      <c r="D3883" s="2" t="s">
        <v>1713</v>
      </c>
      <c r="E3883" s="10"/>
      <c r="F3883" s="10"/>
      <c r="G3883" s="2" t="s">
        <v>1714</v>
      </c>
      <c r="H3883" s="2" t="s">
        <v>304</v>
      </c>
      <c r="I3883" s="2" t="s">
        <v>1478</v>
      </c>
      <c r="J3883" s="2" t="s">
        <v>957</v>
      </c>
      <c r="K3883" s="2" t="s">
        <v>966</v>
      </c>
      <c r="L3883" s="2" t="s">
        <v>959</v>
      </c>
      <c r="M3883" s="2" t="s">
        <v>960</v>
      </c>
      <c r="N3883" s="2" t="s">
        <v>1245</v>
      </c>
      <c r="O3883" s="2">
        <v>3882</v>
      </c>
    </row>
    <row r="3884" spans="1:15" x14ac:dyDescent="0.35">
      <c r="A3884" s="4">
        <v>2</v>
      </c>
      <c r="B3884" s="4" t="s">
        <v>8509</v>
      </c>
      <c r="C3884" s="4" t="s">
        <v>8510</v>
      </c>
      <c r="D3884" s="4" t="s">
        <v>1715</v>
      </c>
      <c r="E3884" s="10"/>
      <c r="F3884" s="10"/>
      <c r="G3884" s="4" t="s">
        <v>1716</v>
      </c>
      <c r="H3884" s="4" t="s">
        <v>304</v>
      </c>
      <c r="I3884" s="4" t="s">
        <v>1478</v>
      </c>
      <c r="J3884" s="4" t="s">
        <v>957</v>
      </c>
      <c r="K3884" s="4" t="s">
        <v>966</v>
      </c>
      <c r="L3884" s="4" t="s">
        <v>959</v>
      </c>
      <c r="M3884" s="4" t="s">
        <v>960</v>
      </c>
      <c r="N3884" s="4" t="s">
        <v>1561</v>
      </c>
      <c r="O3884" s="4">
        <v>3883</v>
      </c>
    </row>
    <row r="3885" spans="1:15" x14ac:dyDescent="0.35">
      <c r="A3885" s="2">
        <v>2</v>
      </c>
      <c r="B3885" s="2" t="s">
        <v>8509</v>
      </c>
      <c r="C3885" s="2" t="s">
        <v>8510</v>
      </c>
      <c r="D3885" s="2" t="s">
        <v>1717</v>
      </c>
      <c r="E3885" s="10"/>
      <c r="F3885" s="10"/>
      <c r="G3885" s="2" t="s">
        <v>1718</v>
      </c>
      <c r="H3885" s="2" t="s">
        <v>304</v>
      </c>
      <c r="I3885" s="2" t="s">
        <v>1478</v>
      </c>
      <c r="J3885" s="2" t="s">
        <v>957</v>
      </c>
      <c r="K3885" s="2" t="s">
        <v>966</v>
      </c>
      <c r="L3885" s="2" t="s">
        <v>959</v>
      </c>
      <c r="M3885" s="2" t="s">
        <v>960</v>
      </c>
      <c r="N3885" s="2" t="s">
        <v>961</v>
      </c>
      <c r="O3885" s="2">
        <v>3884</v>
      </c>
    </row>
    <row r="3886" spans="1:15" x14ac:dyDescent="0.35">
      <c r="A3886" s="4">
        <v>2</v>
      </c>
      <c r="B3886" s="4" t="s">
        <v>8509</v>
      </c>
      <c r="C3886" s="4" t="s">
        <v>8510</v>
      </c>
      <c r="D3886" s="4" t="s">
        <v>1719</v>
      </c>
      <c r="E3886" s="10"/>
      <c r="F3886" s="10"/>
      <c r="G3886" s="4" t="s">
        <v>1720</v>
      </c>
      <c r="H3886" s="4" t="s">
        <v>304</v>
      </c>
      <c r="I3886" s="4" t="s">
        <v>1478</v>
      </c>
      <c r="J3886" s="4" t="s">
        <v>965</v>
      </c>
      <c r="K3886" s="4" t="s">
        <v>966</v>
      </c>
      <c r="L3886" s="4" t="s">
        <v>959</v>
      </c>
      <c r="M3886" s="4" t="s">
        <v>960</v>
      </c>
      <c r="N3886" s="4" t="s">
        <v>967</v>
      </c>
      <c r="O3886" s="4">
        <v>3885</v>
      </c>
    </row>
    <row r="3887" spans="1:15" x14ac:dyDescent="0.35">
      <c r="A3887" s="2">
        <v>2</v>
      </c>
      <c r="B3887" s="2" t="s">
        <v>8509</v>
      </c>
      <c r="C3887" s="2" t="s">
        <v>8510</v>
      </c>
      <c r="D3887" s="2" t="s">
        <v>1721</v>
      </c>
      <c r="E3887" s="10"/>
      <c r="F3887" s="10"/>
      <c r="G3887" s="2" t="s">
        <v>1722</v>
      </c>
      <c r="H3887" s="2" t="s">
        <v>304</v>
      </c>
      <c r="I3887" s="2" t="s">
        <v>1478</v>
      </c>
      <c r="J3887" s="2" t="s">
        <v>973</v>
      </c>
      <c r="K3887" s="2" t="s">
        <v>966</v>
      </c>
      <c r="L3887" s="2" t="s">
        <v>959</v>
      </c>
      <c r="M3887" s="2" t="s">
        <v>960</v>
      </c>
      <c r="N3887" s="2" t="s">
        <v>967</v>
      </c>
      <c r="O3887" s="2">
        <v>3886</v>
      </c>
    </row>
    <row r="3888" spans="1:15" x14ac:dyDescent="0.35">
      <c r="A3888" s="4">
        <v>2</v>
      </c>
      <c r="B3888" s="4" t="s">
        <v>8509</v>
      </c>
      <c r="C3888" s="4" t="s">
        <v>8510</v>
      </c>
      <c r="D3888" s="4" t="s">
        <v>1723</v>
      </c>
      <c r="E3888" s="10"/>
      <c r="F3888" s="10"/>
      <c r="G3888" s="4" t="s">
        <v>1077</v>
      </c>
      <c r="H3888" s="4" t="s">
        <v>304</v>
      </c>
      <c r="I3888" s="4" t="s">
        <v>1478</v>
      </c>
      <c r="J3888" s="4" t="s">
        <v>973</v>
      </c>
      <c r="K3888" s="4" t="s">
        <v>966</v>
      </c>
      <c r="L3888" s="4" t="s">
        <v>1031</v>
      </c>
      <c r="M3888" s="4" t="s">
        <v>960</v>
      </c>
      <c r="N3888" s="4" t="s">
        <v>967</v>
      </c>
      <c r="O3888" s="4">
        <v>3887</v>
      </c>
    </row>
    <row r="3889" spans="1:15" x14ac:dyDescent="0.35">
      <c r="A3889" s="2">
        <v>2</v>
      </c>
      <c r="B3889" s="2" t="s">
        <v>8509</v>
      </c>
      <c r="C3889" s="2" t="s">
        <v>8510</v>
      </c>
      <c r="D3889" s="2" t="s">
        <v>1724</v>
      </c>
      <c r="E3889" s="10"/>
      <c r="F3889" s="10"/>
      <c r="G3889" s="2" t="s">
        <v>1725</v>
      </c>
      <c r="H3889" s="2" t="s">
        <v>304</v>
      </c>
      <c r="I3889" s="2" t="s">
        <v>1478</v>
      </c>
      <c r="J3889" s="2" t="s">
        <v>973</v>
      </c>
      <c r="K3889" s="2" t="s">
        <v>966</v>
      </c>
      <c r="L3889" s="2" t="s">
        <v>959</v>
      </c>
      <c r="M3889" s="2" t="s">
        <v>960</v>
      </c>
      <c r="N3889" s="2" t="s">
        <v>967</v>
      </c>
      <c r="O3889" s="2">
        <v>3888</v>
      </c>
    </row>
    <row r="3890" spans="1:15" x14ac:dyDescent="0.35">
      <c r="A3890" s="4">
        <v>2</v>
      </c>
      <c r="B3890" s="4" t="s">
        <v>8509</v>
      </c>
      <c r="C3890" s="4" t="s">
        <v>8510</v>
      </c>
      <c r="D3890" s="4" t="s">
        <v>1726</v>
      </c>
      <c r="E3890" s="10"/>
      <c r="F3890" s="10"/>
      <c r="G3890" s="4" t="s">
        <v>1727</v>
      </c>
      <c r="H3890" s="4" t="s">
        <v>304</v>
      </c>
      <c r="I3890" s="4" t="s">
        <v>1478</v>
      </c>
      <c r="J3890" s="4" t="s">
        <v>957</v>
      </c>
      <c r="K3890" s="4" t="s">
        <v>966</v>
      </c>
      <c r="L3890" s="4" t="s">
        <v>1031</v>
      </c>
      <c r="M3890" s="4" t="s">
        <v>960</v>
      </c>
      <c r="N3890" s="4" t="s">
        <v>1671</v>
      </c>
      <c r="O3890" s="4">
        <v>3889</v>
      </c>
    </row>
    <row r="3891" spans="1:15" x14ac:dyDescent="0.35">
      <c r="A3891" s="2">
        <v>2</v>
      </c>
      <c r="B3891" s="2" t="s">
        <v>8509</v>
      </c>
      <c r="C3891" s="2" t="s">
        <v>8510</v>
      </c>
      <c r="D3891" s="2" t="s">
        <v>1728</v>
      </c>
      <c r="E3891" s="10"/>
      <c r="F3891" s="10"/>
      <c r="G3891" s="2" t="s">
        <v>1729</v>
      </c>
      <c r="H3891" s="2" t="s">
        <v>304</v>
      </c>
      <c r="I3891" s="2" t="s">
        <v>1478</v>
      </c>
      <c r="J3891" s="2" t="s">
        <v>965</v>
      </c>
      <c r="K3891" s="2" t="s">
        <v>966</v>
      </c>
      <c r="L3891" s="2" t="s">
        <v>959</v>
      </c>
      <c r="M3891" s="2" t="s">
        <v>960</v>
      </c>
      <c r="N3891" s="2" t="s">
        <v>967</v>
      </c>
      <c r="O3891" s="2">
        <v>3890</v>
      </c>
    </row>
    <row r="3892" spans="1:15" x14ac:dyDescent="0.35">
      <c r="A3892" s="4">
        <v>2</v>
      </c>
      <c r="B3892" s="4" t="s">
        <v>8509</v>
      </c>
      <c r="C3892" s="4" t="s">
        <v>8510</v>
      </c>
      <c r="D3892" s="4" t="s">
        <v>1730</v>
      </c>
      <c r="E3892" s="10"/>
      <c r="F3892" s="10"/>
      <c r="G3892" s="4" t="s">
        <v>1731</v>
      </c>
      <c r="H3892" s="4" t="s">
        <v>304</v>
      </c>
      <c r="I3892" s="4" t="s">
        <v>1478</v>
      </c>
      <c r="J3892" s="4" t="s">
        <v>965</v>
      </c>
      <c r="K3892" s="4" t="s">
        <v>966</v>
      </c>
      <c r="L3892" s="4" t="s">
        <v>959</v>
      </c>
      <c r="M3892" s="4" t="s">
        <v>960</v>
      </c>
      <c r="N3892" s="4" t="s">
        <v>967</v>
      </c>
      <c r="O3892" s="4">
        <v>3891</v>
      </c>
    </row>
    <row r="3893" spans="1:15" x14ac:dyDescent="0.35">
      <c r="A3893" s="2">
        <v>2</v>
      </c>
      <c r="B3893" s="2" t="s">
        <v>8509</v>
      </c>
      <c r="C3893" s="2" t="s">
        <v>8510</v>
      </c>
      <c r="D3893" s="2" t="s">
        <v>1732</v>
      </c>
      <c r="E3893" s="10"/>
      <c r="F3893" s="10"/>
      <c r="G3893" s="2" t="s">
        <v>1733</v>
      </c>
      <c r="H3893" s="2" t="s">
        <v>304</v>
      </c>
      <c r="I3893" s="2" t="s">
        <v>1478</v>
      </c>
      <c r="J3893" s="2" t="s">
        <v>973</v>
      </c>
      <c r="K3893" s="2" t="s">
        <v>966</v>
      </c>
      <c r="L3893" s="2" t="s">
        <v>959</v>
      </c>
      <c r="M3893" s="2" t="s">
        <v>960</v>
      </c>
      <c r="N3893" s="2" t="s">
        <v>967</v>
      </c>
      <c r="O3893" s="2">
        <v>3892</v>
      </c>
    </row>
    <row r="3894" spans="1:15" x14ac:dyDescent="0.35">
      <c r="A3894" s="4">
        <v>2</v>
      </c>
      <c r="B3894" s="4" t="s">
        <v>8509</v>
      </c>
      <c r="C3894" s="4" t="s">
        <v>8510</v>
      </c>
      <c r="D3894" s="4" t="s">
        <v>1734</v>
      </c>
      <c r="E3894" s="10"/>
      <c r="F3894" s="10"/>
      <c r="G3894" s="4" t="s">
        <v>1735</v>
      </c>
      <c r="H3894" s="4" t="s">
        <v>304</v>
      </c>
      <c r="I3894" s="4" t="s">
        <v>1478</v>
      </c>
      <c r="J3894" s="4" t="s">
        <v>973</v>
      </c>
      <c r="K3894" s="4" t="s">
        <v>966</v>
      </c>
      <c r="L3894" s="4" t="s">
        <v>959</v>
      </c>
      <c r="M3894" s="4" t="s">
        <v>960</v>
      </c>
      <c r="N3894" s="4" t="s">
        <v>967</v>
      </c>
      <c r="O3894" s="4">
        <v>3893</v>
      </c>
    </row>
    <row r="3895" spans="1:15" x14ac:dyDescent="0.35">
      <c r="A3895" s="2">
        <v>2</v>
      </c>
      <c r="B3895" s="2" t="s">
        <v>8509</v>
      </c>
      <c r="C3895" s="2" t="s">
        <v>8510</v>
      </c>
      <c r="D3895" s="2" t="s">
        <v>1736</v>
      </c>
      <c r="E3895" s="10"/>
      <c r="F3895" s="10"/>
      <c r="G3895" s="2" t="s">
        <v>1737</v>
      </c>
      <c r="H3895" s="2" t="s">
        <v>304</v>
      </c>
      <c r="I3895" s="2" t="s">
        <v>1478</v>
      </c>
      <c r="J3895" s="2" t="s">
        <v>957</v>
      </c>
      <c r="K3895" s="2" t="s">
        <v>966</v>
      </c>
      <c r="L3895" s="2" t="s">
        <v>959</v>
      </c>
      <c r="M3895" s="2" t="s">
        <v>960</v>
      </c>
      <c r="N3895" s="2" t="s">
        <v>1245</v>
      </c>
      <c r="O3895" s="2">
        <v>3894</v>
      </c>
    </row>
    <row r="3896" spans="1:15" x14ac:dyDescent="0.35">
      <c r="A3896" s="4">
        <v>2</v>
      </c>
      <c r="B3896" s="4" t="s">
        <v>8509</v>
      </c>
      <c r="C3896" s="4" t="s">
        <v>8510</v>
      </c>
      <c r="D3896" s="4" t="s">
        <v>1738</v>
      </c>
      <c r="E3896" s="10"/>
      <c r="F3896" s="10"/>
      <c r="G3896" s="4" t="s">
        <v>1739</v>
      </c>
      <c r="H3896" s="4" t="s">
        <v>304</v>
      </c>
      <c r="I3896" s="4" t="s">
        <v>1478</v>
      </c>
      <c r="J3896" s="4" t="s">
        <v>965</v>
      </c>
      <c r="K3896" s="4" t="s">
        <v>966</v>
      </c>
      <c r="L3896" s="4" t="s">
        <v>1031</v>
      </c>
      <c r="M3896" s="4" t="s">
        <v>960</v>
      </c>
      <c r="N3896" s="4" t="s">
        <v>967</v>
      </c>
      <c r="O3896" s="4">
        <v>3895</v>
      </c>
    </row>
    <row r="3897" spans="1:15" x14ac:dyDescent="0.35">
      <c r="A3897" s="2">
        <v>2</v>
      </c>
      <c r="B3897" s="2" t="s">
        <v>8509</v>
      </c>
      <c r="C3897" s="2" t="s">
        <v>8510</v>
      </c>
      <c r="D3897" s="2" t="s">
        <v>1740</v>
      </c>
      <c r="E3897" s="10"/>
      <c r="F3897" s="10"/>
      <c r="G3897" s="2" t="s">
        <v>1741</v>
      </c>
      <c r="H3897" s="2" t="s">
        <v>304</v>
      </c>
      <c r="I3897" s="2" t="s">
        <v>1478</v>
      </c>
      <c r="J3897" s="2" t="s">
        <v>973</v>
      </c>
      <c r="K3897" s="2" t="s">
        <v>966</v>
      </c>
      <c r="L3897" s="2" t="s">
        <v>959</v>
      </c>
      <c r="M3897" s="2" t="s">
        <v>960</v>
      </c>
      <c r="N3897" s="2" t="s">
        <v>967</v>
      </c>
      <c r="O3897" s="2">
        <v>3896</v>
      </c>
    </row>
    <row r="3898" spans="1:15" x14ac:dyDescent="0.35">
      <c r="A3898" s="4">
        <v>2</v>
      </c>
      <c r="B3898" s="4" t="s">
        <v>8509</v>
      </c>
      <c r="C3898" s="4" t="s">
        <v>8510</v>
      </c>
      <c r="D3898" s="4" t="s">
        <v>1742</v>
      </c>
      <c r="E3898" s="10"/>
      <c r="F3898" s="10"/>
      <c r="G3898" s="4" t="s">
        <v>1743</v>
      </c>
      <c r="H3898" s="4" t="s">
        <v>304</v>
      </c>
      <c r="I3898" s="4" t="s">
        <v>1478</v>
      </c>
      <c r="J3898" s="4" t="s">
        <v>957</v>
      </c>
      <c r="K3898" s="4" t="s">
        <v>966</v>
      </c>
      <c r="L3898" s="4" t="s">
        <v>959</v>
      </c>
      <c r="M3898" s="4" t="s">
        <v>960</v>
      </c>
      <c r="N3898" s="4" t="s">
        <v>961</v>
      </c>
      <c r="O3898" s="4">
        <v>3897</v>
      </c>
    </row>
    <row r="3899" spans="1:15" x14ac:dyDescent="0.35">
      <c r="A3899" s="2">
        <v>2</v>
      </c>
      <c r="B3899" s="2" t="s">
        <v>8509</v>
      </c>
      <c r="C3899" s="2" t="s">
        <v>8510</v>
      </c>
      <c r="D3899" s="2" t="s">
        <v>1744</v>
      </c>
      <c r="E3899" s="10"/>
      <c r="F3899" s="10"/>
      <c r="G3899" s="2" t="s">
        <v>1745</v>
      </c>
      <c r="H3899" s="2" t="s">
        <v>304</v>
      </c>
      <c r="I3899" s="2" t="s">
        <v>1478</v>
      </c>
      <c r="J3899" s="2" t="s">
        <v>957</v>
      </c>
      <c r="K3899" s="2" t="s">
        <v>966</v>
      </c>
      <c r="L3899" s="2" t="s">
        <v>959</v>
      </c>
      <c r="M3899" s="2" t="s">
        <v>960</v>
      </c>
      <c r="N3899" s="2" t="s">
        <v>1245</v>
      </c>
      <c r="O3899" s="2">
        <v>3898</v>
      </c>
    </row>
    <row r="3900" spans="1:15" x14ac:dyDescent="0.35">
      <c r="A3900" s="4">
        <v>2</v>
      </c>
      <c r="B3900" s="4" t="s">
        <v>8509</v>
      </c>
      <c r="C3900" s="4" t="s">
        <v>8510</v>
      </c>
      <c r="D3900" s="4" t="s">
        <v>1746</v>
      </c>
      <c r="E3900" s="10"/>
      <c r="F3900" s="10"/>
      <c r="G3900" s="4" t="s">
        <v>1747</v>
      </c>
      <c r="H3900" s="4" t="s">
        <v>304</v>
      </c>
      <c r="I3900" s="4" t="s">
        <v>1478</v>
      </c>
      <c r="J3900" s="4" t="s">
        <v>965</v>
      </c>
      <c r="K3900" s="4" t="s">
        <v>966</v>
      </c>
      <c r="L3900" s="4" t="s">
        <v>1031</v>
      </c>
      <c r="M3900" s="4" t="s">
        <v>960</v>
      </c>
      <c r="N3900" s="4" t="s">
        <v>967</v>
      </c>
      <c r="O3900" s="4">
        <v>3899</v>
      </c>
    </row>
    <row r="3901" spans="1:15" x14ac:dyDescent="0.35">
      <c r="A3901" s="2">
        <v>2</v>
      </c>
      <c r="B3901" s="2" t="s">
        <v>8509</v>
      </c>
      <c r="C3901" s="2" t="s">
        <v>8510</v>
      </c>
      <c r="D3901" s="2" t="s">
        <v>1748</v>
      </c>
      <c r="E3901" s="10"/>
      <c r="F3901" s="10"/>
      <c r="G3901" s="2" t="s">
        <v>1749</v>
      </c>
      <c r="H3901" s="2" t="s">
        <v>304</v>
      </c>
      <c r="I3901" s="2" t="s">
        <v>1478</v>
      </c>
      <c r="J3901" s="2" t="s">
        <v>973</v>
      </c>
      <c r="K3901" s="2" t="s">
        <v>966</v>
      </c>
      <c r="L3901" s="2" t="s">
        <v>959</v>
      </c>
      <c r="M3901" s="2" t="s">
        <v>960</v>
      </c>
      <c r="N3901" s="2" t="s">
        <v>967</v>
      </c>
      <c r="O3901" s="2">
        <v>3900</v>
      </c>
    </row>
    <row r="3902" spans="1:15" x14ac:dyDescent="0.35">
      <c r="A3902" s="4">
        <v>2</v>
      </c>
      <c r="B3902" s="4" t="s">
        <v>8509</v>
      </c>
      <c r="C3902" s="4" t="s">
        <v>8510</v>
      </c>
      <c r="D3902" s="4" t="s">
        <v>1750</v>
      </c>
      <c r="E3902" s="10"/>
      <c r="F3902" s="10"/>
      <c r="G3902" s="4" t="s">
        <v>1751</v>
      </c>
      <c r="H3902" s="4" t="s">
        <v>304</v>
      </c>
      <c r="I3902" s="4" t="s">
        <v>1478</v>
      </c>
      <c r="J3902" s="4" t="s">
        <v>973</v>
      </c>
      <c r="K3902" s="4" t="s">
        <v>966</v>
      </c>
      <c r="L3902" s="4" t="s">
        <v>1031</v>
      </c>
      <c r="M3902" s="4" t="s">
        <v>960</v>
      </c>
      <c r="N3902" s="4" t="s">
        <v>967</v>
      </c>
      <c r="O3902" s="4">
        <v>3901</v>
      </c>
    </row>
    <row r="3903" spans="1:15" x14ac:dyDescent="0.35">
      <c r="A3903" s="2">
        <v>2</v>
      </c>
      <c r="B3903" s="2" t="s">
        <v>8509</v>
      </c>
      <c r="C3903" s="2" t="s">
        <v>8510</v>
      </c>
      <c r="D3903" s="2" t="s">
        <v>1752</v>
      </c>
      <c r="E3903" s="10"/>
      <c r="F3903" s="10"/>
      <c r="G3903" s="2" t="s">
        <v>1753</v>
      </c>
      <c r="H3903" s="2" t="s">
        <v>304</v>
      </c>
      <c r="I3903" s="2" t="s">
        <v>1478</v>
      </c>
      <c r="J3903" s="2" t="s">
        <v>965</v>
      </c>
      <c r="K3903" s="2" t="s">
        <v>966</v>
      </c>
      <c r="L3903" s="2" t="s">
        <v>959</v>
      </c>
      <c r="M3903" s="2" t="s">
        <v>960</v>
      </c>
      <c r="N3903" s="2" t="s">
        <v>967</v>
      </c>
      <c r="O3903" s="2">
        <v>3902</v>
      </c>
    </row>
    <row r="3904" spans="1:15" x14ac:dyDescent="0.35">
      <c r="A3904" s="4">
        <v>2</v>
      </c>
      <c r="B3904" s="4" t="s">
        <v>8509</v>
      </c>
      <c r="C3904" s="4" t="s">
        <v>8510</v>
      </c>
      <c r="D3904" s="4" t="s">
        <v>1754</v>
      </c>
      <c r="E3904" s="10"/>
      <c r="F3904" s="10"/>
      <c r="G3904" s="4" t="s">
        <v>1755</v>
      </c>
      <c r="H3904" s="4" t="s">
        <v>304</v>
      </c>
      <c r="I3904" s="4" t="s">
        <v>1478</v>
      </c>
      <c r="J3904" s="4" t="s">
        <v>965</v>
      </c>
      <c r="K3904" s="4" t="s">
        <v>966</v>
      </c>
      <c r="L3904" s="4" t="s">
        <v>959</v>
      </c>
      <c r="M3904" s="4" t="s">
        <v>960</v>
      </c>
      <c r="N3904" s="4" t="s">
        <v>967</v>
      </c>
      <c r="O3904" s="4">
        <v>3903</v>
      </c>
    </row>
    <row r="3905" spans="1:15" x14ac:dyDescent="0.35">
      <c r="A3905" s="2">
        <v>2</v>
      </c>
      <c r="B3905" s="2" t="s">
        <v>8509</v>
      </c>
      <c r="C3905" s="2" t="s">
        <v>8510</v>
      </c>
      <c r="D3905" s="2" t="s">
        <v>1756</v>
      </c>
      <c r="E3905" s="10"/>
      <c r="F3905" s="10"/>
      <c r="G3905" s="2" t="s">
        <v>1757</v>
      </c>
      <c r="H3905" s="2" t="s">
        <v>304</v>
      </c>
      <c r="I3905" s="2" t="s">
        <v>1478</v>
      </c>
      <c r="J3905" s="2" t="s">
        <v>973</v>
      </c>
      <c r="K3905" s="2" t="s">
        <v>966</v>
      </c>
      <c r="L3905" s="2" t="s">
        <v>1031</v>
      </c>
      <c r="M3905" s="2" t="s">
        <v>960</v>
      </c>
      <c r="N3905" s="2" t="s">
        <v>967</v>
      </c>
      <c r="O3905" s="2">
        <v>3904</v>
      </c>
    </row>
    <row r="3906" spans="1:15" x14ac:dyDescent="0.35">
      <c r="A3906" s="4">
        <v>2</v>
      </c>
      <c r="B3906" s="4" t="s">
        <v>8509</v>
      </c>
      <c r="C3906" s="4" t="s">
        <v>8510</v>
      </c>
      <c r="D3906" s="4" t="s">
        <v>1758</v>
      </c>
      <c r="E3906" s="10"/>
      <c r="F3906" s="10"/>
      <c r="G3906" s="4" t="s">
        <v>1759</v>
      </c>
      <c r="H3906" s="4" t="s">
        <v>304</v>
      </c>
      <c r="I3906" s="4" t="s">
        <v>1478</v>
      </c>
      <c r="J3906" s="4" t="s">
        <v>965</v>
      </c>
      <c r="K3906" s="4" t="s">
        <v>966</v>
      </c>
      <c r="L3906" s="4" t="s">
        <v>959</v>
      </c>
      <c r="M3906" s="4" t="s">
        <v>960</v>
      </c>
      <c r="N3906" s="4" t="s">
        <v>967</v>
      </c>
      <c r="O3906" s="4">
        <v>3905</v>
      </c>
    </row>
    <row r="3907" spans="1:15" x14ac:dyDescent="0.35">
      <c r="A3907" s="2">
        <v>2</v>
      </c>
      <c r="B3907" s="2" t="s">
        <v>8509</v>
      </c>
      <c r="C3907" s="2" t="s">
        <v>8510</v>
      </c>
      <c r="D3907" s="2" t="s">
        <v>1760</v>
      </c>
      <c r="E3907" s="10"/>
      <c r="F3907" s="10"/>
      <c r="G3907" s="2" t="s">
        <v>1761</v>
      </c>
      <c r="H3907" s="2" t="s">
        <v>304</v>
      </c>
      <c r="I3907" s="2" t="s">
        <v>1478</v>
      </c>
      <c r="J3907" s="2" t="s">
        <v>957</v>
      </c>
      <c r="K3907" s="2" t="s">
        <v>966</v>
      </c>
      <c r="L3907" s="2" t="s">
        <v>959</v>
      </c>
      <c r="M3907" s="2" t="s">
        <v>960</v>
      </c>
      <c r="N3907" s="2" t="s">
        <v>961</v>
      </c>
      <c r="O3907" s="2">
        <v>3906</v>
      </c>
    </row>
    <row r="3908" spans="1:15" x14ac:dyDescent="0.35">
      <c r="A3908" s="4">
        <v>2</v>
      </c>
      <c r="B3908" s="4" t="s">
        <v>8509</v>
      </c>
      <c r="C3908" s="4" t="s">
        <v>8510</v>
      </c>
      <c r="D3908" s="4" t="s">
        <v>1762</v>
      </c>
      <c r="E3908" s="10"/>
      <c r="F3908" s="10"/>
      <c r="G3908" s="4" t="s">
        <v>1763</v>
      </c>
      <c r="H3908" s="4" t="s">
        <v>304</v>
      </c>
      <c r="I3908" s="4" t="s">
        <v>1478</v>
      </c>
      <c r="J3908" s="4" t="s">
        <v>965</v>
      </c>
      <c r="K3908" s="4" t="s">
        <v>966</v>
      </c>
      <c r="L3908" s="4" t="s">
        <v>959</v>
      </c>
      <c r="M3908" s="4" t="s">
        <v>960</v>
      </c>
      <c r="N3908" s="4" t="s">
        <v>967</v>
      </c>
      <c r="O3908" s="4">
        <v>3907</v>
      </c>
    </row>
    <row r="3909" spans="1:15" x14ac:dyDescent="0.35">
      <c r="A3909" s="2">
        <v>2</v>
      </c>
      <c r="B3909" s="2" t="s">
        <v>8509</v>
      </c>
      <c r="C3909" s="2" t="s">
        <v>8510</v>
      </c>
      <c r="D3909" s="2" t="s">
        <v>1764</v>
      </c>
      <c r="E3909" s="10"/>
      <c r="F3909" s="10"/>
      <c r="G3909" s="2" t="s">
        <v>1765</v>
      </c>
      <c r="H3909" s="2" t="s">
        <v>304</v>
      </c>
      <c r="I3909" s="2" t="s">
        <v>1478</v>
      </c>
      <c r="J3909" s="2" t="s">
        <v>957</v>
      </c>
      <c r="K3909" s="2" t="s">
        <v>966</v>
      </c>
      <c r="L3909" s="2" t="s">
        <v>959</v>
      </c>
      <c r="M3909" s="2" t="s">
        <v>960</v>
      </c>
      <c r="N3909" s="2" t="s">
        <v>961</v>
      </c>
      <c r="O3909" s="2">
        <v>3908</v>
      </c>
    </row>
    <row r="3910" spans="1:15" x14ac:dyDescent="0.35">
      <c r="A3910" s="4">
        <v>2</v>
      </c>
      <c r="B3910" s="4" t="s">
        <v>8509</v>
      </c>
      <c r="C3910" s="4" t="s">
        <v>8510</v>
      </c>
      <c r="D3910" s="4" t="s">
        <v>1766</v>
      </c>
      <c r="E3910" s="10"/>
      <c r="F3910" s="10"/>
      <c r="G3910" s="4" t="s">
        <v>1767</v>
      </c>
      <c r="H3910" s="4" t="s">
        <v>304</v>
      </c>
      <c r="I3910" s="4" t="s">
        <v>1478</v>
      </c>
      <c r="J3910" s="4" t="s">
        <v>957</v>
      </c>
      <c r="K3910" s="4" t="s">
        <v>966</v>
      </c>
      <c r="L3910" s="4" t="s">
        <v>959</v>
      </c>
      <c r="M3910" s="4" t="s">
        <v>960</v>
      </c>
      <c r="N3910" s="4" t="s">
        <v>961</v>
      </c>
      <c r="O3910" s="4">
        <v>3909</v>
      </c>
    </row>
    <row r="3911" spans="1:15" x14ac:dyDescent="0.35">
      <c r="A3911" s="2">
        <v>2</v>
      </c>
      <c r="B3911" s="2" t="s">
        <v>8509</v>
      </c>
      <c r="C3911" s="2" t="s">
        <v>8510</v>
      </c>
      <c r="D3911" s="2" t="s">
        <v>1768</v>
      </c>
      <c r="E3911" s="10"/>
      <c r="F3911" s="10"/>
      <c r="G3911" s="2" t="s">
        <v>1769</v>
      </c>
      <c r="H3911" s="2" t="s">
        <v>304</v>
      </c>
      <c r="I3911" s="2" t="s">
        <v>1478</v>
      </c>
      <c r="J3911" s="2" t="s">
        <v>973</v>
      </c>
      <c r="K3911" s="2" t="s">
        <v>966</v>
      </c>
      <c r="L3911" s="2" t="s">
        <v>959</v>
      </c>
      <c r="M3911" s="2" t="s">
        <v>960</v>
      </c>
      <c r="N3911" s="2" t="s">
        <v>967</v>
      </c>
      <c r="O3911" s="2">
        <v>3910</v>
      </c>
    </row>
    <row r="3912" spans="1:15" x14ac:dyDescent="0.35">
      <c r="A3912" s="4">
        <v>2</v>
      </c>
      <c r="B3912" s="4" t="s">
        <v>8509</v>
      </c>
      <c r="C3912" s="4" t="s">
        <v>8510</v>
      </c>
      <c r="D3912" s="4" t="s">
        <v>1770</v>
      </c>
      <c r="E3912" s="10"/>
      <c r="F3912" s="10"/>
      <c r="G3912" s="4" t="s">
        <v>1771</v>
      </c>
      <c r="H3912" s="4" t="s">
        <v>304</v>
      </c>
      <c r="I3912" s="4" t="s">
        <v>1478</v>
      </c>
      <c r="J3912" s="4" t="s">
        <v>965</v>
      </c>
      <c r="K3912" s="4" t="s">
        <v>966</v>
      </c>
      <c r="L3912" s="4" t="s">
        <v>959</v>
      </c>
      <c r="M3912" s="4" t="s">
        <v>960</v>
      </c>
      <c r="N3912" s="4" t="s">
        <v>967</v>
      </c>
      <c r="O3912" s="4">
        <v>3911</v>
      </c>
    </row>
    <row r="3913" spans="1:15" x14ac:dyDescent="0.35">
      <c r="A3913" s="2">
        <v>2</v>
      </c>
      <c r="B3913" s="2" t="s">
        <v>8509</v>
      </c>
      <c r="C3913" s="2" t="s">
        <v>8510</v>
      </c>
      <c r="D3913" s="2" t="s">
        <v>1772</v>
      </c>
      <c r="E3913" s="10"/>
      <c r="F3913" s="10"/>
      <c r="G3913" s="2" t="s">
        <v>1773</v>
      </c>
      <c r="H3913" s="2" t="s">
        <v>304</v>
      </c>
      <c r="I3913" s="2" t="s">
        <v>1478</v>
      </c>
      <c r="J3913" s="2" t="s">
        <v>957</v>
      </c>
      <c r="K3913" s="2" t="s">
        <v>966</v>
      </c>
      <c r="L3913" s="2" t="s">
        <v>959</v>
      </c>
      <c r="M3913" s="2" t="s">
        <v>960</v>
      </c>
      <c r="N3913" s="2" t="s">
        <v>1245</v>
      </c>
      <c r="O3913" s="2">
        <v>3912</v>
      </c>
    </row>
    <row r="3914" spans="1:15" x14ac:dyDescent="0.35">
      <c r="A3914" s="4">
        <v>2</v>
      </c>
      <c r="B3914" s="4" t="s">
        <v>8509</v>
      </c>
      <c r="C3914" s="4" t="s">
        <v>8510</v>
      </c>
      <c r="D3914" s="4" t="s">
        <v>1774</v>
      </c>
      <c r="E3914" s="10"/>
      <c r="F3914" s="10"/>
      <c r="G3914" s="4" t="s">
        <v>1775</v>
      </c>
      <c r="H3914" s="4" t="s">
        <v>304</v>
      </c>
      <c r="I3914" s="4" t="s">
        <v>1478</v>
      </c>
      <c r="J3914" s="4" t="s">
        <v>973</v>
      </c>
      <c r="K3914" s="4" t="s">
        <v>966</v>
      </c>
      <c r="L3914" s="4" t="s">
        <v>1031</v>
      </c>
      <c r="M3914" s="4" t="s">
        <v>960</v>
      </c>
      <c r="N3914" s="4" t="s">
        <v>967</v>
      </c>
      <c r="O3914" s="4">
        <v>3913</v>
      </c>
    </row>
    <row r="3915" spans="1:15" x14ac:dyDescent="0.35">
      <c r="A3915" s="2">
        <v>2</v>
      </c>
      <c r="B3915" s="2" t="s">
        <v>8509</v>
      </c>
      <c r="C3915" s="2" t="s">
        <v>8510</v>
      </c>
      <c r="D3915" s="2" t="s">
        <v>1776</v>
      </c>
      <c r="E3915" s="10"/>
      <c r="F3915" s="10"/>
      <c r="G3915" s="2" t="s">
        <v>1777</v>
      </c>
      <c r="H3915" s="2" t="s">
        <v>304</v>
      </c>
      <c r="I3915" s="2" t="s">
        <v>1478</v>
      </c>
      <c r="J3915" s="2" t="s">
        <v>973</v>
      </c>
      <c r="K3915" s="2" t="s">
        <v>966</v>
      </c>
      <c r="L3915" s="2" t="s">
        <v>959</v>
      </c>
      <c r="M3915" s="2" t="s">
        <v>960</v>
      </c>
      <c r="N3915" s="2" t="s">
        <v>967</v>
      </c>
      <c r="O3915" s="2">
        <v>3914</v>
      </c>
    </row>
    <row r="3916" spans="1:15" x14ac:dyDescent="0.35">
      <c r="A3916" s="4">
        <v>2</v>
      </c>
      <c r="B3916" s="4" t="s">
        <v>8509</v>
      </c>
      <c r="C3916" s="4" t="s">
        <v>8510</v>
      </c>
      <c r="D3916" s="4" t="s">
        <v>1778</v>
      </c>
      <c r="E3916" s="10"/>
      <c r="F3916" s="10"/>
      <c r="G3916" s="4" t="s">
        <v>1779</v>
      </c>
      <c r="H3916" s="4" t="s">
        <v>304</v>
      </c>
      <c r="I3916" s="4" t="s">
        <v>1478</v>
      </c>
      <c r="J3916" s="4" t="s">
        <v>973</v>
      </c>
      <c r="K3916" s="4" t="s">
        <v>966</v>
      </c>
      <c r="L3916" s="4" t="s">
        <v>959</v>
      </c>
      <c r="M3916" s="4" t="s">
        <v>960</v>
      </c>
      <c r="N3916" s="4" t="s">
        <v>967</v>
      </c>
      <c r="O3916" s="4">
        <v>3915</v>
      </c>
    </row>
    <row r="3917" spans="1:15" x14ac:dyDescent="0.35">
      <c r="A3917" s="2">
        <v>2</v>
      </c>
      <c r="B3917" s="2" t="s">
        <v>8509</v>
      </c>
      <c r="C3917" s="2" t="s">
        <v>8510</v>
      </c>
      <c r="D3917" s="2" t="s">
        <v>1780</v>
      </c>
      <c r="E3917" s="10"/>
      <c r="F3917" s="10"/>
      <c r="G3917" s="2" t="s">
        <v>623</v>
      </c>
      <c r="H3917" s="2" t="s">
        <v>304</v>
      </c>
      <c r="I3917" s="2" t="s">
        <v>1478</v>
      </c>
      <c r="J3917" s="2" t="s">
        <v>957</v>
      </c>
      <c r="K3917" s="2" t="s">
        <v>966</v>
      </c>
      <c r="L3917" s="2" t="s">
        <v>959</v>
      </c>
      <c r="M3917" s="2" t="s">
        <v>960</v>
      </c>
      <c r="N3917" s="2" t="s">
        <v>1245</v>
      </c>
      <c r="O3917" s="2">
        <v>3916</v>
      </c>
    </row>
    <row r="3918" spans="1:15" x14ac:dyDescent="0.35">
      <c r="A3918" s="4">
        <v>2</v>
      </c>
      <c r="B3918" s="4" t="s">
        <v>8509</v>
      </c>
      <c r="C3918" s="4" t="s">
        <v>8510</v>
      </c>
      <c r="D3918" s="4" t="s">
        <v>1781</v>
      </c>
      <c r="E3918" s="10"/>
      <c r="F3918" s="10"/>
      <c r="G3918" s="4" t="s">
        <v>1039</v>
      </c>
      <c r="H3918" s="4" t="s">
        <v>304</v>
      </c>
      <c r="I3918" s="4" t="s">
        <v>1478</v>
      </c>
      <c r="J3918" s="4" t="s">
        <v>973</v>
      </c>
      <c r="K3918" s="4" t="s">
        <v>966</v>
      </c>
      <c r="L3918" s="4" t="s">
        <v>1031</v>
      </c>
      <c r="M3918" s="4" t="s">
        <v>960</v>
      </c>
      <c r="N3918" s="4" t="s">
        <v>967</v>
      </c>
      <c r="O3918" s="4">
        <v>3917</v>
      </c>
    </row>
    <row r="3919" spans="1:15" x14ac:dyDescent="0.35">
      <c r="A3919" s="2">
        <v>2</v>
      </c>
      <c r="B3919" s="2" t="s">
        <v>8509</v>
      </c>
      <c r="C3919" s="2" t="s">
        <v>8510</v>
      </c>
      <c r="D3919" s="2" t="s">
        <v>1782</v>
      </c>
      <c r="E3919" s="10"/>
      <c r="F3919" s="10"/>
      <c r="G3919" s="2" t="s">
        <v>877</v>
      </c>
      <c r="H3919" s="2" t="s">
        <v>304</v>
      </c>
      <c r="I3919" s="2" t="s">
        <v>1478</v>
      </c>
      <c r="J3919" s="2" t="s">
        <v>957</v>
      </c>
      <c r="K3919" s="2" t="s">
        <v>966</v>
      </c>
      <c r="L3919" s="2" t="s">
        <v>959</v>
      </c>
      <c r="M3919" s="2" t="s">
        <v>960</v>
      </c>
      <c r="N3919" s="2" t="s">
        <v>1245</v>
      </c>
      <c r="O3919" s="2">
        <v>3918</v>
      </c>
    </row>
    <row r="3920" spans="1:15" x14ac:dyDescent="0.35">
      <c r="A3920" s="4">
        <v>2</v>
      </c>
      <c r="B3920" s="4" t="s">
        <v>8509</v>
      </c>
      <c r="C3920" s="4" t="s">
        <v>8510</v>
      </c>
      <c r="D3920" s="4" t="s">
        <v>1783</v>
      </c>
      <c r="E3920" s="10"/>
      <c r="F3920" s="10"/>
      <c r="G3920" s="4" t="s">
        <v>1784</v>
      </c>
      <c r="H3920" s="4" t="s">
        <v>304</v>
      </c>
      <c r="I3920" s="4" t="s">
        <v>1478</v>
      </c>
      <c r="J3920" s="4" t="s">
        <v>973</v>
      </c>
      <c r="K3920" s="4" t="s">
        <v>966</v>
      </c>
      <c r="L3920" s="4" t="s">
        <v>959</v>
      </c>
      <c r="M3920" s="4" t="s">
        <v>960</v>
      </c>
      <c r="N3920" s="4" t="s">
        <v>967</v>
      </c>
      <c r="O3920" s="4">
        <v>3919</v>
      </c>
    </row>
    <row r="3921" spans="1:15" x14ac:dyDescent="0.35">
      <c r="A3921" s="2">
        <v>2</v>
      </c>
      <c r="B3921" s="2" t="s">
        <v>8509</v>
      </c>
      <c r="C3921" s="2" t="s">
        <v>8510</v>
      </c>
      <c r="D3921" s="2" t="s">
        <v>1785</v>
      </c>
      <c r="E3921" s="10"/>
      <c r="F3921" s="10"/>
      <c r="G3921" s="2" t="s">
        <v>1786</v>
      </c>
      <c r="H3921" s="2" t="s">
        <v>304</v>
      </c>
      <c r="I3921" s="2" t="s">
        <v>1478</v>
      </c>
      <c r="J3921" s="2" t="s">
        <v>973</v>
      </c>
      <c r="K3921" s="2" t="s">
        <v>966</v>
      </c>
      <c r="L3921" s="2" t="s">
        <v>1031</v>
      </c>
      <c r="M3921" s="2" t="s">
        <v>960</v>
      </c>
      <c r="N3921" s="2" t="s">
        <v>967</v>
      </c>
      <c r="O3921" s="2">
        <v>3920</v>
      </c>
    </row>
    <row r="3922" spans="1:15" x14ac:dyDescent="0.35">
      <c r="A3922" s="4">
        <v>2</v>
      </c>
      <c r="B3922" s="4" t="s">
        <v>8509</v>
      </c>
      <c r="C3922" s="4" t="s">
        <v>8510</v>
      </c>
      <c r="D3922" s="4" t="s">
        <v>1787</v>
      </c>
      <c r="E3922" s="10"/>
      <c r="F3922" s="10"/>
      <c r="G3922" s="4" t="s">
        <v>1788</v>
      </c>
      <c r="H3922" s="4" t="s">
        <v>304</v>
      </c>
      <c r="I3922" s="4" t="s">
        <v>1478</v>
      </c>
      <c r="J3922" s="4" t="s">
        <v>973</v>
      </c>
      <c r="K3922" s="4" t="s">
        <v>966</v>
      </c>
      <c r="L3922" s="4" t="s">
        <v>959</v>
      </c>
      <c r="M3922" s="4" t="s">
        <v>960</v>
      </c>
      <c r="N3922" s="4" t="s">
        <v>967</v>
      </c>
      <c r="O3922" s="4">
        <v>3921</v>
      </c>
    </row>
    <row r="3923" spans="1:15" x14ac:dyDescent="0.35">
      <c r="A3923" s="2">
        <v>2</v>
      </c>
      <c r="B3923" s="2" t="s">
        <v>8509</v>
      </c>
      <c r="C3923" s="2" t="s">
        <v>8510</v>
      </c>
      <c r="D3923" s="2" t="s">
        <v>1789</v>
      </c>
      <c r="E3923" s="10"/>
      <c r="F3923" s="10"/>
      <c r="G3923" s="2" t="s">
        <v>1790</v>
      </c>
      <c r="H3923" s="2" t="s">
        <v>304</v>
      </c>
      <c r="I3923" s="2" t="s">
        <v>1478</v>
      </c>
      <c r="J3923" s="2" t="s">
        <v>973</v>
      </c>
      <c r="K3923" s="2" t="s">
        <v>966</v>
      </c>
      <c r="L3923" s="2" t="s">
        <v>1031</v>
      </c>
      <c r="M3923" s="2" t="s">
        <v>960</v>
      </c>
      <c r="N3923" s="2" t="s">
        <v>967</v>
      </c>
      <c r="O3923" s="2">
        <v>3922</v>
      </c>
    </row>
    <row r="3924" spans="1:15" x14ac:dyDescent="0.35">
      <c r="A3924" s="4">
        <v>2</v>
      </c>
      <c r="B3924" s="4" t="s">
        <v>8509</v>
      </c>
      <c r="C3924" s="4" t="s">
        <v>8510</v>
      </c>
      <c r="D3924" s="4" t="s">
        <v>1791</v>
      </c>
      <c r="E3924" s="10"/>
      <c r="F3924" s="10"/>
      <c r="G3924" s="4" t="s">
        <v>1792</v>
      </c>
      <c r="H3924" s="4" t="s">
        <v>304</v>
      </c>
      <c r="I3924" s="4" t="s">
        <v>1478</v>
      </c>
      <c r="J3924" s="4" t="s">
        <v>957</v>
      </c>
      <c r="K3924" s="4" t="s">
        <v>966</v>
      </c>
      <c r="L3924" s="4" t="s">
        <v>959</v>
      </c>
      <c r="M3924" s="4" t="s">
        <v>960</v>
      </c>
      <c r="N3924" s="4" t="s">
        <v>967</v>
      </c>
      <c r="O3924" s="4">
        <v>3923</v>
      </c>
    </row>
    <row r="3925" spans="1:15" x14ac:dyDescent="0.35">
      <c r="A3925" s="2">
        <v>2</v>
      </c>
      <c r="B3925" s="2" t="s">
        <v>8509</v>
      </c>
      <c r="C3925" s="2" t="s">
        <v>8510</v>
      </c>
      <c r="D3925" s="2" t="s">
        <v>1793</v>
      </c>
      <c r="E3925" s="10"/>
      <c r="F3925" s="10"/>
      <c r="G3925" s="2" t="s">
        <v>1794</v>
      </c>
      <c r="H3925" s="2" t="s">
        <v>304</v>
      </c>
      <c r="I3925" s="2" t="s">
        <v>1478</v>
      </c>
      <c r="J3925" s="2" t="s">
        <v>965</v>
      </c>
      <c r="K3925" s="2" t="s">
        <v>966</v>
      </c>
      <c r="L3925" s="2" t="s">
        <v>959</v>
      </c>
      <c r="M3925" s="2" t="s">
        <v>960</v>
      </c>
      <c r="N3925" s="2" t="s">
        <v>967</v>
      </c>
      <c r="O3925" s="2">
        <v>3924</v>
      </c>
    </row>
    <row r="3926" spans="1:15" x14ac:dyDescent="0.35">
      <c r="A3926" s="4">
        <v>2</v>
      </c>
      <c r="B3926" s="4" t="s">
        <v>8509</v>
      </c>
      <c r="C3926" s="4" t="s">
        <v>8510</v>
      </c>
      <c r="D3926" s="4" t="s">
        <v>1795</v>
      </c>
      <c r="E3926" s="10"/>
      <c r="F3926" s="10"/>
      <c r="G3926" s="4" t="s">
        <v>1796</v>
      </c>
      <c r="H3926" s="4" t="s">
        <v>304</v>
      </c>
      <c r="I3926" s="4" t="s">
        <v>1478</v>
      </c>
      <c r="J3926" s="4" t="s">
        <v>965</v>
      </c>
      <c r="K3926" s="4" t="s">
        <v>966</v>
      </c>
      <c r="L3926" s="4" t="s">
        <v>959</v>
      </c>
      <c r="M3926" s="4" t="s">
        <v>960</v>
      </c>
      <c r="N3926" s="4" t="s">
        <v>967</v>
      </c>
      <c r="O3926" s="4">
        <v>3925</v>
      </c>
    </row>
    <row r="3927" spans="1:15" x14ac:dyDescent="0.35">
      <c r="A3927" s="2">
        <v>2</v>
      </c>
      <c r="B3927" s="2" t="s">
        <v>8509</v>
      </c>
      <c r="C3927" s="2" t="s">
        <v>8510</v>
      </c>
      <c r="D3927" s="2" t="s">
        <v>1797</v>
      </c>
      <c r="E3927" s="10"/>
      <c r="F3927" s="10"/>
      <c r="G3927" s="2" t="s">
        <v>1798</v>
      </c>
      <c r="H3927" s="2" t="s">
        <v>304</v>
      </c>
      <c r="I3927" s="2" t="s">
        <v>1478</v>
      </c>
      <c r="J3927" s="2" t="s">
        <v>973</v>
      </c>
      <c r="K3927" s="2" t="s">
        <v>966</v>
      </c>
      <c r="L3927" s="2" t="s">
        <v>959</v>
      </c>
      <c r="M3927" s="2" t="s">
        <v>960</v>
      </c>
      <c r="N3927" s="2" t="s">
        <v>967</v>
      </c>
      <c r="O3927" s="2">
        <v>3926</v>
      </c>
    </row>
    <row r="3928" spans="1:15" x14ac:dyDescent="0.35">
      <c r="A3928" s="4">
        <v>2</v>
      </c>
      <c r="B3928" s="4" t="s">
        <v>8509</v>
      </c>
      <c r="C3928" s="4" t="s">
        <v>8510</v>
      </c>
      <c r="D3928" s="4" t="s">
        <v>1799</v>
      </c>
      <c r="E3928" s="10"/>
      <c r="F3928" s="10"/>
      <c r="G3928" s="4" t="s">
        <v>1800</v>
      </c>
      <c r="H3928" s="4" t="s">
        <v>304</v>
      </c>
      <c r="I3928" s="4" t="s">
        <v>1478</v>
      </c>
      <c r="J3928" s="4" t="s">
        <v>965</v>
      </c>
      <c r="K3928" s="4" t="s">
        <v>966</v>
      </c>
      <c r="L3928" s="4" t="s">
        <v>959</v>
      </c>
      <c r="M3928" s="4" t="s">
        <v>960</v>
      </c>
      <c r="N3928" s="4" t="s">
        <v>967</v>
      </c>
      <c r="O3928" s="4">
        <v>3927</v>
      </c>
    </row>
    <row r="3929" spans="1:15" x14ac:dyDescent="0.35">
      <c r="A3929" s="2">
        <v>2</v>
      </c>
      <c r="B3929" s="2" t="s">
        <v>8509</v>
      </c>
      <c r="C3929" s="2" t="s">
        <v>8510</v>
      </c>
      <c r="D3929" s="2" t="s">
        <v>1801</v>
      </c>
      <c r="E3929" s="10"/>
      <c r="F3929" s="10"/>
      <c r="G3929" s="2" t="s">
        <v>1802</v>
      </c>
      <c r="H3929" s="2" t="s">
        <v>304</v>
      </c>
      <c r="I3929" s="2" t="s">
        <v>1478</v>
      </c>
      <c r="J3929" s="2" t="s">
        <v>973</v>
      </c>
      <c r="K3929" s="2" t="s">
        <v>966</v>
      </c>
      <c r="L3929" s="2" t="s">
        <v>959</v>
      </c>
      <c r="M3929" s="2" t="s">
        <v>960</v>
      </c>
      <c r="N3929" s="2" t="s">
        <v>967</v>
      </c>
      <c r="O3929" s="2">
        <v>3928</v>
      </c>
    </row>
    <row r="3930" spans="1:15" x14ac:dyDescent="0.35">
      <c r="A3930" s="4">
        <v>2</v>
      </c>
      <c r="B3930" s="4" t="s">
        <v>8509</v>
      </c>
      <c r="C3930" s="4" t="s">
        <v>8510</v>
      </c>
      <c r="D3930" s="4" t="s">
        <v>1803</v>
      </c>
      <c r="E3930" s="10"/>
      <c r="F3930" s="10"/>
      <c r="G3930" s="4" t="s">
        <v>1804</v>
      </c>
      <c r="H3930" s="4" t="s">
        <v>304</v>
      </c>
      <c r="I3930" s="4" t="s">
        <v>1478</v>
      </c>
      <c r="J3930" s="4" t="s">
        <v>973</v>
      </c>
      <c r="K3930" s="4" t="s">
        <v>966</v>
      </c>
      <c r="L3930" s="4" t="s">
        <v>959</v>
      </c>
      <c r="M3930" s="4" t="s">
        <v>960</v>
      </c>
      <c r="N3930" s="4" t="s">
        <v>967</v>
      </c>
      <c r="O3930" s="4">
        <v>3929</v>
      </c>
    </row>
    <row r="3931" spans="1:15" x14ac:dyDescent="0.35">
      <c r="A3931" s="2">
        <v>2</v>
      </c>
      <c r="B3931" s="2" t="s">
        <v>8509</v>
      </c>
      <c r="C3931" s="2" t="s">
        <v>8510</v>
      </c>
      <c r="D3931" s="2" t="s">
        <v>1805</v>
      </c>
      <c r="E3931" s="10"/>
      <c r="F3931" s="10"/>
      <c r="G3931" s="2" t="s">
        <v>1806</v>
      </c>
      <c r="H3931" s="2" t="s">
        <v>304</v>
      </c>
      <c r="I3931" s="2" t="s">
        <v>1478</v>
      </c>
      <c r="J3931" s="2" t="s">
        <v>973</v>
      </c>
      <c r="K3931" s="2" t="s">
        <v>966</v>
      </c>
      <c r="L3931" s="2" t="s">
        <v>959</v>
      </c>
      <c r="M3931" s="2" t="s">
        <v>960</v>
      </c>
      <c r="N3931" s="2" t="s">
        <v>967</v>
      </c>
      <c r="O3931" s="2">
        <v>3930</v>
      </c>
    </row>
    <row r="3932" spans="1:15" x14ac:dyDescent="0.35">
      <c r="A3932" s="4">
        <v>2</v>
      </c>
      <c r="B3932" s="4" t="s">
        <v>8509</v>
      </c>
      <c r="C3932" s="4" t="s">
        <v>8510</v>
      </c>
      <c r="D3932" s="4" t="s">
        <v>1807</v>
      </c>
      <c r="E3932" s="10"/>
      <c r="F3932" s="10"/>
      <c r="G3932" s="4" t="s">
        <v>1808</v>
      </c>
      <c r="H3932" s="4" t="s">
        <v>304</v>
      </c>
      <c r="I3932" s="4" t="s">
        <v>1478</v>
      </c>
      <c r="J3932" s="4" t="s">
        <v>965</v>
      </c>
      <c r="K3932" s="4" t="s">
        <v>966</v>
      </c>
      <c r="L3932" s="4" t="s">
        <v>959</v>
      </c>
      <c r="M3932" s="4" t="s">
        <v>960</v>
      </c>
      <c r="N3932" s="4" t="s">
        <v>967</v>
      </c>
      <c r="O3932" s="4">
        <v>3931</v>
      </c>
    </row>
    <row r="3933" spans="1:15" x14ac:dyDescent="0.35">
      <c r="A3933" s="2">
        <v>2</v>
      </c>
      <c r="B3933" s="2" t="s">
        <v>8509</v>
      </c>
      <c r="C3933" s="2" t="s">
        <v>8510</v>
      </c>
      <c r="D3933" s="2" t="s">
        <v>1809</v>
      </c>
      <c r="E3933" s="10"/>
      <c r="F3933" s="10"/>
      <c r="G3933" s="2" t="s">
        <v>1810</v>
      </c>
      <c r="H3933" s="2" t="s">
        <v>304</v>
      </c>
      <c r="I3933" s="2" t="s">
        <v>1478</v>
      </c>
      <c r="J3933" s="2" t="s">
        <v>973</v>
      </c>
      <c r="K3933" s="2" t="s">
        <v>966</v>
      </c>
      <c r="L3933" s="2" t="s">
        <v>959</v>
      </c>
      <c r="M3933" s="2" t="s">
        <v>960</v>
      </c>
      <c r="N3933" s="2" t="s">
        <v>967</v>
      </c>
      <c r="O3933" s="2">
        <v>3932</v>
      </c>
    </row>
    <row r="3934" spans="1:15" x14ac:dyDescent="0.35">
      <c r="A3934" s="4">
        <v>2</v>
      </c>
      <c r="B3934" s="4" t="s">
        <v>8509</v>
      </c>
      <c r="C3934" s="4" t="s">
        <v>8510</v>
      </c>
      <c r="D3934" s="4" t="s">
        <v>1316</v>
      </c>
      <c r="E3934" s="10"/>
      <c r="F3934" s="10"/>
      <c r="G3934" s="4" t="s">
        <v>452</v>
      </c>
      <c r="H3934" s="4" t="s">
        <v>304</v>
      </c>
      <c r="I3934" s="4" t="s">
        <v>1478</v>
      </c>
      <c r="J3934" s="4" t="s">
        <v>957</v>
      </c>
      <c r="K3934" s="4" t="s">
        <v>966</v>
      </c>
      <c r="L3934" s="4" t="s">
        <v>959</v>
      </c>
      <c r="M3934" s="4" t="s">
        <v>960</v>
      </c>
      <c r="N3934" s="4" t="s">
        <v>1245</v>
      </c>
      <c r="O3934" s="4">
        <v>3933</v>
      </c>
    </row>
    <row r="3935" spans="1:15" x14ac:dyDescent="0.35">
      <c r="A3935" s="2">
        <v>2</v>
      </c>
      <c r="B3935" s="2" t="s">
        <v>8509</v>
      </c>
      <c r="C3935" s="2" t="s">
        <v>8510</v>
      </c>
      <c r="D3935" s="2" t="s">
        <v>1811</v>
      </c>
      <c r="E3935" s="10"/>
      <c r="F3935" s="10"/>
      <c r="G3935" s="2" t="s">
        <v>1063</v>
      </c>
      <c r="H3935" s="2" t="s">
        <v>304</v>
      </c>
      <c r="I3935" s="2" t="s">
        <v>1478</v>
      </c>
      <c r="J3935" s="2" t="s">
        <v>973</v>
      </c>
      <c r="K3935" s="2" t="s">
        <v>966</v>
      </c>
      <c r="L3935" s="2" t="s">
        <v>1031</v>
      </c>
      <c r="M3935" s="2" t="s">
        <v>960</v>
      </c>
      <c r="N3935" s="2" t="s">
        <v>967</v>
      </c>
      <c r="O3935" s="2">
        <v>3934</v>
      </c>
    </row>
    <row r="3936" spans="1:15" x14ac:dyDescent="0.35">
      <c r="A3936" s="4">
        <v>2</v>
      </c>
      <c r="B3936" s="4" t="s">
        <v>8509</v>
      </c>
      <c r="C3936" s="4" t="s">
        <v>8510</v>
      </c>
      <c r="D3936" s="4" t="s">
        <v>1812</v>
      </c>
      <c r="E3936" s="10"/>
      <c r="F3936" s="10"/>
      <c r="G3936" s="4" t="s">
        <v>1813</v>
      </c>
      <c r="H3936" s="4" t="s">
        <v>304</v>
      </c>
      <c r="I3936" s="4" t="s">
        <v>1478</v>
      </c>
      <c r="J3936" s="4" t="s">
        <v>957</v>
      </c>
      <c r="K3936" s="4" t="s">
        <v>966</v>
      </c>
      <c r="L3936" s="4" t="s">
        <v>959</v>
      </c>
      <c r="M3936" s="4" t="s">
        <v>960</v>
      </c>
      <c r="N3936" s="4" t="s">
        <v>961</v>
      </c>
      <c r="O3936" s="4">
        <v>3935</v>
      </c>
    </row>
    <row r="3937" spans="1:15" x14ac:dyDescent="0.35">
      <c r="A3937" s="2">
        <v>2</v>
      </c>
      <c r="B3937" s="2" t="s">
        <v>8509</v>
      </c>
      <c r="C3937" s="2" t="s">
        <v>8510</v>
      </c>
      <c r="D3937" s="2" t="s">
        <v>1814</v>
      </c>
      <c r="E3937" s="10"/>
      <c r="F3937" s="10"/>
      <c r="G3937" s="2" t="s">
        <v>1815</v>
      </c>
      <c r="H3937" s="2" t="s">
        <v>304</v>
      </c>
      <c r="I3937" s="2" t="s">
        <v>1478</v>
      </c>
      <c r="J3937" s="2" t="s">
        <v>957</v>
      </c>
      <c r="K3937" s="2" t="s">
        <v>966</v>
      </c>
      <c r="L3937" s="2" t="s">
        <v>959</v>
      </c>
      <c r="M3937" s="2" t="s">
        <v>960</v>
      </c>
      <c r="N3937" s="2" t="s">
        <v>967</v>
      </c>
      <c r="O3937" s="2">
        <v>3936</v>
      </c>
    </row>
    <row r="3938" spans="1:15" x14ac:dyDescent="0.35">
      <c r="A3938" s="4">
        <v>2</v>
      </c>
      <c r="B3938" s="4" t="s">
        <v>8509</v>
      </c>
      <c r="C3938" s="4" t="s">
        <v>8510</v>
      </c>
      <c r="D3938" s="4" t="s">
        <v>1816</v>
      </c>
      <c r="E3938" s="10"/>
      <c r="F3938" s="10"/>
      <c r="G3938" s="4" t="s">
        <v>1817</v>
      </c>
      <c r="H3938" s="4" t="s">
        <v>304</v>
      </c>
      <c r="I3938" s="4" t="s">
        <v>1478</v>
      </c>
      <c r="J3938" s="4" t="s">
        <v>973</v>
      </c>
      <c r="K3938" s="4" t="s">
        <v>966</v>
      </c>
      <c r="L3938" s="4" t="s">
        <v>959</v>
      </c>
      <c r="M3938" s="4" t="s">
        <v>960</v>
      </c>
      <c r="N3938" s="4" t="s">
        <v>967</v>
      </c>
      <c r="O3938" s="4">
        <v>3937</v>
      </c>
    </row>
    <row r="3939" spans="1:15" x14ac:dyDescent="0.35">
      <c r="A3939" s="2">
        <v>2</v>
      </c>
      <c r="B3939" s="2" t="s">
        <v>8509</v>
      </c>
      <c r="C3939" s="2" t="s">
        <v>8510</v>
      </c>
      <c r="D3939" s="2" t="s">
        <v>1818</v>
      </c>
      <c r="E3939" s="10"/>
      <c r="F3939" s="10"/>
      <c r="G3939" s="2" t="s">
        <v>1819</v>
      </c>
      <c r="H3939" s="2" t="s">
        <v>304</v>
      </c>
      <c r="I3939" s="2" t="s">
        <v>1478</v>
      </c>
      <c r="J3939" s="2" t="s">
        <v>965</v>
      </c>
      <c r="K3939" s="2" t="s">
        <v>966</v>
      </c>
      <c r="L3939" s="2" t="s">
        <v>1031</v>
      </c>
      <c r="M3939" s="2" t="s">
        <v>960</v>
      </c>
      <c r="N3939" s="2" t="s">
        <v>967</v>
      </c>
      <c r="O3939" s="2">
        <v>3938</v>
      </c>
    </row>
    <row r="3940" spans="1:15" x14ac:dyDescent="0.35">
      <c r="A3940" s="4">
        <v>2</v>
      </c>
      <c r="B3940" s="4" t="s">
        <v>8509</v>
      </c>
      <c r="C3940" s="4" t="s">
        <v>8510</v>
      </c>
      <c r="D3940" s="4" t="s">
        <v>1820</v>
      </c>
      <c r="E3940" s="10"/>
      <c r="F3940" s="10"/>
      <c r="G3940" s="4" t="s">
        <v>1821</v>
      </c>
      <c r="H3940" s="4" t="s">
        <v>304</v>
      </c>
      <c r="I3940" s="4" t="s">
        <v>1478</v>
      </c>
      <c r="J3940" s="4" t="s">
        <v>965</v>
      </c>
      <c r="K3940" s="4" t="s">
        <v>966</v>
      </c>
      <c r="L3940" s="4" t="s">
        <v>959</v>
      </c>
      <c r="M3940" s="4" t="s">
        <v>960</v>
      </c>
      <c r="N3940" s="4" t="s">
        <v>967</v>
      </c>
      <c r="O3940" s="4">
        <v>3939</v>
      </c>
    </row>
    <row r="3941" spans="1:15" x14ac:dyDescent="0.35">
      <c r="A3941" s="2">
        <v>2</v>
      </c>
      <c r="B3941" s="2" t="s">
        <v>8509</v>
      </c>
      <c r="C3941" s="2" t="s">
        <v>8510</v>
      </c>
      <c r="D3941" s="2" t="s">
        <v>1822</v>
      </c>
      <c r="E3941" s="10"/>
      <c r="F3941" s="10"/>
      <c r="G3941" s="2" t="s">
        <v>1823</v>
      </c>
      <c r="H3941" s="2" t="s">
        <v>304</v>
      </c>
      <c r="I3941" s="2" t="s">
        <v>1478</v>
      </c>
      <c r="J3941" s="2" t="s">
        <v>973</v>
      </c>
      <c r="K3941" s="2" t="s">
        <v>966</v>
      </c>
      <c r="L3941" s="2" t="s">
        <v>959</v>
      </c>
      <c r="M3941" s="2" t="s">
        <v>960</v>
      </c>
      <c r="N3941" s="2" t="s">
        <v>967</v>
      </c>
      <c r="O3941" s="2">
        <v>3940</v>
      </c>
    </row>
    <row r="3942" spans="1:15" x14ac:dyDescent="0.35">
      <c r="A3942" s="4">
        <v>2</v>
      </c>
      <c r="B3942" s="4" t="s">
        <v>8509</v>
      </c>
      <c r="C3942" s="4" t="s">
        <v>8510</v>
      </c>
      <c r="D3942" s="4" t="s">
        <v>986</v>
      </c>
      <c r="E3942" s="10"/>
      <c r="F3942" s="10"/>
      <c r="G3942" s="4" t="s">
        <v>987</v>
      </c>
      <c r="H3942" s="4" t="s">
        <v>304</v>
      </c>
      <c r="I3942" s="4" t="s">
        <v>1478</v>
      </c>
      <c r="J3942" s="4" t="s">
        <v>973</v>
      </c>
      <c r="K3942" s="4" t="s">
        <v>966</v>
      </c>
      <c r="L3942" s="4" t="s">
        <v>959</v>
      </c>
      <c r="M3942" s="4" t="s">
        <v>960</v>
      </c>
      <c r="N3942" s="4" t="s">
        <v>967</v>
      </c>
      <c r="O3942" s="4">
        <v>3941</v>
      </c>
    </row>
    <row r="3943" spans="1:15" x14ac:dyDescent="0.35">
      <c r="A3943" s="2">
        <v>2</v>
      </c>
      <c r="B3943" s="2" t="s">
        <v>8509</v>
      </c>
      <c r="C3943" s="2" t="s">
        <v>8510</v>
      </c>
      <c r="D3943" s="2" t="s">
        <v>1824</v>
      </c>
      <c r="E3943" s="10"/>
      <c r="F3943" s="10"/>
      <c r="G3943" s="2" t="s">
        <v>1825</v>
      </c>
      <c r="H3943" s="2" t="s">
        <v>304</v>
      </c>
      <c r="I3943" s="2" t="s">
        <v>1478</v>
      </c>
      <c r="J3943" s="2" t="s">
        <v>973</v>
      </c>
      <c r="K3943" s="2" t="s">
        <v>966</v>
      </c>
      <c r="L3943" s="2" t="s">
        <v>959</v>
      </c>
      <c r="M3943" s="2" t="s">
        <v>960</v>
      </c>
      <c r="N3943" s="2" t="s">
        <v>967</v>
      </c>
      <c r="O3943" s="2">
        <v>3942</v>
      </c>
    </row>
    <row r="3944" spans="1:15" x14ac:dyDescent="0.35">
      <c r="A3944" s="4">
        <v>2</v>
      </c>
      <c r="B3944" s="4" t="s">
        <v>8509</v>
      </c>
      <c r="C3944" s="4" t="s">
        <v>8510</v>
      </c>
      <c r="D3944" s="4" t="s">
        <v>1826</v>
      </c>
      <c r="E3944" s="10"/>
      <c r="F3944" s="10"/>
      <c r="G3944" s="4" t="s">
        <v>1827</v>
      </c>
      <c r="H3944" s="4" t="s">
        <v>304</v>
      </c>
      <c r="I3944" s="4" t="s">
        <v>1478</v>
      </c>
      <c r="J3944" s="4" t="s">
        <v>973</v>
      </c>
      <c r="K3944" s="4" t="s">
        <v>966</v>
      </c>
      <c r="L3944" s="4" t="s">
        <v>959</v>
      </c>
      <c r="M3944" s="4" t="s">
        <v>960</v>
      </c>
      <c r="N3944" s="4" t="s">
        <v>967</v>
      </c>
      <c r="O3944" s="4">
        <v>3943</v>
      </c>
    </row>
    <row r="3945" spans="1:15" x14ac:dyDescent="0.35">
      <c r="A3945" s="2">
        <v>2</v>
      </c>
      <c r="B3945" s="2" t="s">
        <v>8509</v>
      </c>
      <c r="C3945" s="2" t="s">
        <v>8510</v>
      </c>
      <c r="D3945" s="2" t="s">
        <v>1828</v>
      </c>
      <c r="E3945" s="10"/>
      <c r="F3945" s="10"/>
      <c r="G3945" s="2" t="s">
        <v>1829</v>
      </c>
      <c r="H3945" s="2" t="s">
        <v>304</v>
      </c>
      <c r="I3945" s="2" t="s">
        <v>1478</v>
      </c>
      <c r="J3945" s="2" t="s">
        <v>965</v>
      </c>
      <c r="K3945" s="2" t="s">
        <v>966</v>
      </c>
      <c r="L3945" s="2" t="s">
        <v>1031</v>
      </c>
      <c r="M3945" s="2" t="s">
        <v>960</v>
      </c>
      <c r="N3945" s="2" t="s">
        <v>967</v>
      </c>
      <c r="O3945" s="2">
        <v>3944</v>
      </c>
    </row>
    <row r="3946" spans="1:15" x14ac:dyDescent="0.35">
      <c r="A3946" s="4">
        <v>2</v>
      </c>
      <c r="B3946" s="4" t="s">
        <v>8509</v>
      </c>
      <c r="C3946" s="4" t="s">
        <v>8510</v>
      </c>
      <c r="D3946" s="4" t="s">
        <v>1830</v>
      </c>
      <c r="E3946" s="10"/>
      <c r="F3946" s="10"/>
      <c r="G3946" s="4" t="s">
        <v>1831</v>
      </c>
      <c r="H3946" s="4" t="s">
        <v>304</v>
      </c>
      <c r="I3946" s="4" t="s">
        <v>1478</v>
      </c>
      <c r="J3946" s="4" t="s">
        <v>973</v>
      </c>
      <c r="K3946" s="4" t="s">
        <v>966</v>
      </c>
      <c r="L3946" s="4" t="s">
        <v>959</v>
      </c>
      <c r="M3946" s="4" t="s">
        <v>960</v>
      </c>
      <c r="N3946" s="4" t="s">
        <v>967</v>
      </c>
      <c r="O3946" s="4">
        <v>3945</v>
      </c>
    </row>
    <row r="3947" spans="1:15" x14ac:dyDescent="0.35">
      <c r="A3947" s="2">
        <v>2</v>
      </c>
      <c r="B3947" s="2" t="s">
        <v>8509</v>
      </c>
      <c r="C3947" s="2" t="s">
        <v>8510</v>
      </c>
      <c r="D3947" s="2" t="s">
        <v>1832</v>
      </c>
      <c r="E3947" s="10"/>
      <c r="F3947" s="10"/>
      <c r="G3947" s="2" t="s">
        <v>1833</v>
      </c>
      <c r="H3947" s="2" t="s">
        <v>304</v>
      </c>
      <c r="I3947" s="2" t="s">
        <v>1478</v>
      </c>
      <c r="J3947" s="2" t="s">
        <v>973</v>
      </c>
      <c r="K3947" s="2" t="s">
        <v>966</v>
      </c>
      <c r="L3947" s="2" t="s">
        <v>959</v>
      </c>
      <c r="M3947" s="2" t="s">
        <v>960</v>
      </c>
      <c r="N3947" s="2" t="s">
        <v>967</v>
      </c>
      <c r="O3947" s="2">
        <v>3946</v>
      </c>
    </row>
    <row r="3948" spans="1:15" x14ac:dyDescent="0.35">
      <c r="A3948" s="4">
        <v>2</v>
      </c>
      <c r="B3948" s="4" t="s">
        <v>8509</v>
      </c>
      <c r="C3948" s="4" t="s">
        <v>8510</v>
      </c>
      <c r="D3948" s="4" t="s">
        <v>1834</v>
      </c>
      <c r="E3948" s="10"/>
      <c r="F3948" s="10"/>
      <c r="G3948" s="4" t="s">
        <v>1835</v>
      </c>
      <c r="H3948" s="4" t="s">
        <v>304</v>
      </c>
      <c r="I3948" s="4" t="s">
        <v>1478</v>
      </c>
      <c r="J3948" s="4" t="s">
        <v>965</v>
      </c>
      <c r="K3948" s="4" t="s">
        <v>966</v>
      </c>
      <c r="L3948" s="4" t="s">
        <v>1031</v>
      </c>
      <c r="M3948" s="4" t="s">
        <v>960</v>
      </c>
      <c r="N3948" s="4" t="s">
        <v>967</v>
      </c>
      <c r="O3948" s="4">
        <v>3947</v>
      </c>
    </row>
    <row r="3949" spans="1:15" x14ac:dyDescent="0.35">
      <c r="A3949" s="2">
        <v>2</v>
      </c>
      <c r="B3949" s="2" t="s">
        <v>8509</v>
      </c>
      <c r="C3949" s="2" t="s">
        <v>8510</v>
      </c>
      <c r="D3949" s="2" t="s">
        <v>1836</v>
      </c>
      <c r="E3949" s="10"/>
      <c r="F3949" s="10"/>
      <c r="G3949" s="2" t="s">
        <v>1837</v>
      </c>
      <c r="H3949" s="2" t="s">
        <v>304</v>
      </c>
      <c r="I3949" s="2" t="s">
        <v>1478</v>
      </c>
      <c r="J3949" s="2" t="s">
        <v>957</v>
      </c>
      <c r="K3949" s="2" t="s">
        <v>966</v>
      </c>
      <c r="L3949" s="2" t="s">
        <v>959</v>
      </c>
      <c r="M3949" s="2" t="s">
        <v>960</v>
      </c>
      <c r="N3949" s="2" t="s">
        <v>961</v>
      </c>
      <c r="O3949" s="2">
        <v>3948</v>
      </c>
    </row>
    <row r="3950" spans="1:15" x14ac:dyDescent="0.35">
      <c r="A3950" s="4">
        <v>2</v>
      </c>
      <c r="B3950" s="4" t="s">
        <v>8509</v>
      </c>
      <c r="C3950" s="4" t="s">
        <v>8510</v>
      </c>
      <c r="D3950" s="4" t="s">
        <v>1838</v>
      </c>
      <c r="E3950" s="10"/>
      <c r="F3950" s="10"/>
      <c r="G3950" s="4" t="s">
        <v>1839</v>
      </c>
      <c r="H3950" s="4" t="s">
        <v>304</v>
      </c>
      <c r="I3950" s="4" t="s">
        <v>1478</v>
      </c>
      <c r="J3950" s="4" t="s">
        <v>957</v>
      </c>
      <c r="K3950" s="4" t="s">
        <v>966</v>
      </c>
      <c r="L3950" s="4" t="s">
        <v>959</v>
      </c>
      <c r="M3950" s="4" t="s">
        <v>960</v>
      </c>
      <c r="N3950" s="4" t="s">
        <v>967</v>
      </c>
      <c r="O3950" s="4">
        <v>3949</v>
      </c>
    </row>
    <row r="3951" spans="1:15" x14ac:dyDescent="0.35">
      <c r="A3951" s="2">
        <v>2</v>
      </c>
      <c r="B3951" s="2" t="s">
        <v>8509</v>
      </c>
      <c r="C3951" s="2" t="s">
        <v>8510</v>
      </c>
      <c r="D3951" s="2" t="s">
        <v>1840</v>
      </c>
      <c r="E3951" s="10"/>
      <c r="F3951" s="10"/>
      <c r="G3951" s="2" t="s">
        <v>1841</v>
      </c>
      <c r="H3951" s="2" t="s">
        <v>304</v>
      </c>
      <c r="I3951" s="2" t="s">
        <v>1478</v>
      </c>
      <c r="J3951" s="2" t="s">
        <v>957</v>
      </c>
      <c r="K3951" s="2" t="s">
        <v>966</v>
      </c>
      <c r="L3951" s="2" t="s">
        <v>959</v>
      </c>
      <c r="M3951" s="2" t="s">
        <v>960</v>
      </c>
      <c r="N3951" s="2" t="s">
        <v>1245</v>
      </c>
      <c r="O3951" s="2">
        <v>3950</v>
      </c>
    </row>
    <row r="3952" spans="1:15" x14ac:dyDescent="0.35">
      <c r="A3952" s="4">
        <v>2</v>
      </c>
      <c r="B3952" s="4" t="s">
        <v>8509</v>
      </c>
      <c r="C3952" s="4" t="s">
        <v>8510</v>
      </c>
      <c r="D3952" s="4" t="s">
        <v>1842</v>
      </c>
      <c r="E3952" s="10"/>
      <c r="F3952" s="10"/>
      <c r="G3952" s="4" t="s">
        <v>1843</v>
      </c>
      <c r="H3952" s="4" t="s">
        <v>304</v>
      </c>
      <c r="I3952" s="4" t="s">
        <v>1478</v>
      </c>
      <c r="J3952" s="4" t="s">
        <v>957</v>
      </c>
      <c r="K3952" s="4" t="s">
        <v>966</v>
      </c>
      <c r="L3952" s="4" t="s">
        <v>959</v>
      </c>
      <c r="M3952" s="4" t="s">
        <v>960</v>
      </c>
      <c r="N3952" s="4" t="s">
        <v>1245</v>
      </c>
      <c r="O3952" s="4">
        <v>3951</v>
      </c>
    </row>
    <row r="3953" spans="1:15" x14ac:dyDescent="0.35">
      <c r="A3953" s="2">
        <v>2</v>
      </c>
      <c r="B3953" s="2" t="s">
        <v>8509</v>
      </c>
      <c r="C3953" s="2" t="s">
        <v>8510</v>
      </c>
      <c r="D3953" s="2" t="s">
        <v>1844</v>
      </c>
      <c r="E3953" s="10"/>
      <c r="F3953" s="10"/>
      <c r="G3953" s="2" t="s">
        <v>867</v>
      </c>
      <c r="H3953" s="2" t="s">
        <v>304</v>
      </c>
      <c r="I3953" s="2" t="s">
        <v>1478</v>
      </c>
      <c r="J3953" s="2" t="s">
        <v>957</v>
      </c>
      <c r="K3953" s="2" t="s">
        <v>966</v>
      </c>
      <c r="L3953" s="2" t="s">
        <v>959</v>
      </c>
      <c r="M3953" s="2" t="s">
        <v>960</v>
      </c>
      <c r="N3953" s="2" t="s">
        <v>1245</v>
      </c>
      <c r="O3953" s="2">
        <v>3952</v>
      </c>
    </row>
    <row r="3954" spans="1:15" x14ac:dyDescent="0.35">
      <c r="A3954" s="4">
        <v>2</v>
      </c>
      <c r="B3954" s="4" t="s">
        <v>8509</v>
      </c>
      <c r="C3954" s="4" t="s">
        <v>8510</v>
      </c>
      <c r="D3954" s="4" t="s">
        <v>1845</v>
      </c>
      <c r="E3954" s="10"/>
      <c r="F3954" s="10"/>
      <c r="G3954" s="4" t="s">
        <v>1846</v>
      </c>
      <c r="H3954" s="4" t="s">
        <v>304</v>
      </c>
      <c r="I3954" s="4" t="s">
        <v>1478</v>
      </c>
      <c r="J3954" s="4" t="s">
        <v>973</v>
      </c>
      <c r="K3954" s="4" t="s">
        <v>966</v>
      </c>
      <c r="L3954" s="4" t="s">
        <v>1031</v>
      </c>
      <c r="M3954" s="4" t="s">
        <v>960</v>
      </c>
      <c r="N3954" s="4" t="s">
        <v>967</v>
      </c>
      <c r="O3954" s="4">
        <v>3953</v>
      </c>
    </row>
    <row r="3955" spans="1:15" x14ac:dyDescent="0.35">
      <c r="A3955" s="2">
        <v>2</v>
      </c>
      <c r="B3955" s="2" t="s">
        <v>8509</v>
      </c>
      <c r="C3955" s="2" t="s">
        <v>8510</v>
      </c>
      <c r="D3955" s="2" t="s">
        <v>1847</v>
      </c>
      <c r="E3955" s="10"/>
      <c r="F3955" s="10"/>
      <c r="G3955" s="2" t="s">
        <v>1848</v>
      </c>
      <c r="H3955" s="2" t="s">
        <v>304</v>
      </c>
      <c r="I3955" s="2" t="s">
        <v>1478</v>
      </c>
      <c r="J3955" s="2" t="s">
        <v>965</v>
      </c>
      <c r="K3955" s="2" t="s">
        <v>966</v>
      </c>
      <c r="L3955" s="2" t="s">
        <v>959</v>
      </c>
      <c r="M3955" s="2" t="s">
        <v>960</v>
      </c>
      <c r="N3955" s="2" t="s">
        <v>967</v>
      </c>
      <c r="O3955" s="2">
        <v>3954</v>
      </c>
    </row>
    <row r="3956" spans="1:15" x14ac:dyDescent="0.35">
      <c r="A3956" s="4">
        <v>2</v>
      </c>
      <c r="B3956" s="4" t="s">
        <v>8509</v>
      </c>
      <c r="C3956" s="4" t="s">
        <v>8510</v>
      </c>
      <c r="D3956" s="4" t="s">
        <v>1849</v>
      </c>
      <c r="E3956" s="10"/>
      <c r="F3956" s="10"/>
      <c r="G3956" s="4" t="s">
        <v>1850</v>
      </c>
      <c r="H3956" s="4" t="s">
        <v>304</v>
      </c>
      <c r="I3956" s="4" t="s">
        <v>1478</v>
      </c>
      <c r="J3956" s="4" t="s">
        <v>965</v>
      </c>
      <c r="K3956" s="4" t="s">
        <v>966</v>
      </c>
      <c r="L3956" s="4" t="s">
        <v>959</v>
      </c>
      <c r="M3956" s="4" t="s">
        <v>960</v>
      </c>
      <c r="N3956" s="4" t="s">
        <v>967</v>
      </c>
      <c r="O3956" s="4">
        <v>3955</v>
      </c>
    </row>
    <row r="3957" spans="1:15" x14ac:dyDescent="0.35">
      <c r="A3957" s="2">
        <v>2</v>
      </c>
      <c r="B3957" s="2" t="s">
        <v>8509</v>
      </c>
      <c r="C3957" s="2" t="s">
        <v>8510</v>
      </c>
      <c r="D3957" s="2" t="s">
        <v>1851</v>
      </c>
      <c r="E3957" s="10"/>
      <c r="F3957" s="10"/>
      <c r="G3957" s="2" t="s">
        <v>1852</v>
      </c>
      <c r="H3957" s="2" t="s">
        <v>304</v>
      </c>
      <c r="I3957" s="2" t="s">
        <v>1478</v>
      </c>
      <c r="J3957" s="2" t="s">
        <v>965</v>
      </c>
      <c r="K3957" s="2" t="s">
        <v>966</v>
      </c>
      <c r="L3957" s="2" t="s">
        <v>959</v>
      </c>
      <c r="M3957" s="2" t="s">
        <v>960</v>
      </c>
      <c r="N3957" s="2" t="s">
        <v>967</v>
      </c>
      <c r="O3957" s="2">
        <v>3956</v>
      </c>
    </row>
    <row r="3958" spans="1:15" x14ac:dyDescent="0.35">
      <c r="A3958" s="4">
        <v>2</v>
      </c>
      <c r="B3958" s="4" t="s">
        <v>8509</v>
      </c>
      <c r="C3958" s="4" t="s">
        <v>8510</v>
      </c>
      <c r="D3958" s="4" t="s">
        <v>1853</v>
      </c>
      <c r="E3958" s="10"/>
      <c r="F3958" s="10"/>
      <c r="G3958" s="4" t="s">
        <v>1202</v>
      </c>
      <c r="H3958" s="4" t="s">
        <v>304</v>
      </c>
      <c r="I3958" s="4" t="s">
        <v>1478</v>
      </c>
      <c r="J3958" s="4" t="s">
        <v>973</v>
      </c>
      <c r="K3958" s="4" t="s">
        <v>966</v>
      </c>
      <c r="L3958" s="4" t="s">
        <v>959</v>
      </c>
      <c r="M3958" s="4" t="s">
        <v>960</v>
      </c>
      <c r="N3958" s="4" t="s">
        <v>967</v>
      </c>
      <c r="O3958" s="4">
        <v>3957</v>
      </c>
    </row>
    <row r="3959" spans="1:15" x14ac:dyDescent="0.35">
      <c r="A3959" s="2">
        <v>2</v>
      </c>
      <c r="B3959" s="2" t="s">
        <v>8509</v>
      </c>
      <c r="C3959" s="2" t="s">
        <v>8510</v>
      </c>
      <c r="D3959" s="2" t="s">
        <v>1854</v>
      </c>
      <c r="E3959" s="10"/>
      <c r="F3959" s="10"/>
      <c r="G3959" s="2" t="s">
        <v>1855</v>
      </c>
      <c r="H3959" s="2" t="s">
        <v>304</v>
      </c>
      <c r="I3959" s="2" t="s">
        <v>1478</v>
      </c>
      <c r="J3959" s="2" t="s">
        <v>973</v>
      </c>
      <c r="K3959" s="2" t="s">
        <v>966</v>
      </c>
      <c r="L3959" s="2" t="s">
        <v>959</v>
      </c>
      <c r="M3959" s="2" t="s">
        <v>960</v>
      </c>
      <c r="N3959" s="2" t="s">
        <v>967</v>
      </c>
      <c r="O3959" s="2">
        <v>3958</v>
      </c>
    </row>
    <row r="3960" spans="1:15" x14ac:dyDescent="0.35">
      <c r="A3960" s="4">
        <v>2</v>
      </c>
      <c r="B3960" s="4" t="s">
        <v>8509</v>
      </c>
      <c r="C3960" s="4" t="s">
        <v>8510</v>
      </c>
      <c r="D3960" s="4" t="s">
        <v>1856</v>
      </c>
      <c r="E3960" s="10"/>
      <c r="F3960" s="10"/>
      <c r="G3960" s="4" t="s">
        <v>1857</v>
      </c>
      <c r="H3960" s="4" t="s">
        <v>304</v>
      </c>
      <c r="I3960" s="4" t="s">
        <v>1478</v>
      </c>
      <c r="J3960" s="4" t="s">
        <v>957</v>
      </c>
      <c r="K3960" s="4" t="s">
        <v>966</v>
      </c>
      <c r="L3960" s="4" t="s">
        <v>959</v>
      </c>
      <c r="M3960" s="4" t="s">
        <v>960</v>
      </c>
      <c r="N3960" s="4" t="s">
        <v>967</v>
      </c>
      <c r="O3960" s="4">
        <v>3959</v>
      </c>
    </row>
    <row r="3961" spans="1:15" x14ac:dyDescent="0.35">
      <c r="A3961" s="2">
        <v>2</v>
      </c>
      <c r="B3961" s="2" t="s">
        <v>8509</v>
      </c>
      <c r="C3961" s="2" t="s">
        <v>8510</v>
      </c>
      <c r="D3961" s="2" t="s">
        <v>1858</v>
      </c>
      <c r="E3961" s="10"/>
      <c r="F3961" s="10"/>
      <c r="G3961" s="2" t="s">
        <v>1093</v>
      </c>
      <c r="H3961" s="2" t="s">
        <v>304</v>
      </c>
      <c r="I3961" s="2" t="s">
        <v>1478</v>
      </c>
      <c r="J3961" s="2" t="s">
        <v>965</v>
      </c>
      <c r="K3961" s="2" t="s">
        <v>966</v>
      </c>
      <c r="L3961" s="2" t="s">
        <v>1031</v>
      </c>
      <c r="M3961" s="2" t="s">
        <v>960</v>
      </c>
      <c r="N3961" s="2" t="s">
        <v>967</v>
      </c>
      <c r="O3961" s="2">
        <v>3960</v>
      </c>
    </row>
    <row r="3962" spans="1:15" x14ac:dyDescent="0.35">
      <c r="A3962" s="4">
        <v>2</v>
      </c>
      <c r="B3962" s="4" t="s">
        <v>8509</v>
      </c>
      <c r="C3962" s="4" t="s">
        <v>8510</v>
      </c>
      <c r="D3962" s="4" t="s">
        <v>1859</v>
      </c>
      <c r="E3962" s="10"/>
      <c r="F3962" s="10"/>
      <c r="G3962" s="4" t="s">
        <v>1860</v>
      </c>
      <c r="H3962" s="4" t="s">
        <v>304</v>
      </c>
      <c r="I3962" s="4" t="s">
        <v>1478</v>
      </c>
      <c r="J3962" s="4" t="s">
        <v>973</v>
      </c>
      <c r="K3962" s="4" t="s">
        <v>966</v>
      </c>
      <c r="L3962" s="4" t="s">
        <v>959</v>
      </c>
      <c r="M3962" s="4" t="s">
        <v>960</v>
      </c>
      <c r="N3962" s="4" t="s">
        <v>967</v>
      </c>
      <c r="O3962" s="4">
        <v>3961</v>
      </c>
    </row>
    <row r="3963" spans="1:15" x14ac:dyDescent="0.35">
      <c r="A3963" s="2">
        <v>2</v>
      </c>
      <c r="B3963" s="2" t="s">
        <v>8509</v>
      </c>
      <c r="C3963" s="2" t="s">
        <v>8510</v>
      </c>
      <c r="D3963" s="2" t="s">
        <v>1861</v>
      </c>
      <c r="E3963" s="10"/>
      <c r="F3963" s="10"/>
      <c r="G3963" s="2" t="s">
        <v>1862</v>
      </c>
      <c r="H3963" s="2" t="s">
        <v>304</v>
      </c>
      <c r="I3963" s="2" t="s">
        <v>1478</v>
      </c>
      <c r="J3963" s="2" t="s">
        <v>957</v>
      </c>
      <c r="K3963" s="2" t="s">
        <v>966</v>
      </c>
      <c r="L3963" s="2" t="s">
        <v>959</v>
      </c>
      <c r="M3963" s="2" t="s">
        <v>960</v>
      </c>
      <c r="N3963" s="2" t="s">
        <v>1546</v>
      </c>
      <c r="O3963" s="2">
        <v>3962</v>
      </c>
    </row>
    <row r="3964" spans="1:15" x14ac:dyDescent="0.35">
      <c r="A3964" s="4">
        <v>2</v>
      </c>
      <c r="B3964" s="4" t="s">
        <v>8509</v>
      </c>
      <c r="C3964" s="4" t="s">
        <v>8510</v>
      </c>
      <c r="D3964" s="4" t="s">
        <v>1863</v>
      </c>
      <c r="E3964" s="10"/>
      <c r="F3964" s="10"/>
      <c r="G3964" s="4" t="s">
        <v>1864</v>
      </c>
      <c r="H3964" s="4" t="s">
        <v>304</v>
      </c>
      <c r="I3964" s="4" t="s">
        <v>1478</v>
      </c>
      <c r="J3964" s="4" t="s">
        <v>957</v>
      </c>
      <c r="K3964" s="4" t="s">
        <v>966</v>
      </c>
      <c r="L3964" s="4" t="s">
        <v>959</v>
      </c>
      <c r="M3964" s="4" t="s">
        <v>960</v>
      </c>
      <c r="N3964" s="4" t="s">
        <v>961</v>
      </c>
      <c r="O3964" s="4">
        <v>3963</v>
      </c>
    </row>
    <row r="3965" spans="1:15" x14ac:dyDescent="0.35">
      <c r="A3965" s="2">
        <v>2</v>
      </c>
      <c r="B3965" s="2" t="s">
        <v>8509</v>
      </c>
      <c r="C3965" s="2" t="s">
        <v>8510</v>
      </c>
      <c r="D3965" s="2" t="s">
        <v>1865</v>
      </c>
      <c r="E3965" s="10"/>
      <c r="F3965" s="10"/>
      <c r="G3965" s="2" t="s">
        <v>1866</v>
      </c>
      <c r="H3965" s="2" t="s">
        <v>304</v>
      </c>
      <c r="I3965" s="2" t="s">
        <v>1478</v>
      </c>
      <c r="J3965" s="2" t="s">
        <v>973</v>
      </c>
      <c r="K3965" s="2" t="s">
        <v>966</v>
      </c>
      <c r="L3965" s="2" t="s">
        <v>1031</v>
      </c>
      <c r="M3965" s="2" t="s">
        <v>960</v>
      </c>
      <c r="N3965" s="2" t="s">
        <v>967</v>
      </c>
      <c r="O3965" s="2">
        <v>3964</v>
      </c>
    </row>
    <row r="3966" spans="1:15" x14ac:dyDescent="0.35">
      <c r="A3966" s="4">
        <v>2</v>
      </c>
      <c r="B3966" s="4" t="s">
        <v>8509</v>
      </c>
      <c r="C3966" s="4" t="s">
        <v>8510</v>
      </c>
      <c r="D3966" s="4" t="s">
        <v>1867</v>
      </c>
      <c r="E3966" s="10"/>
      <c r="F3966" s="10"/>
      <c r="G3966" s="4" t="s">
        <v>1868</v>
      </c>
      <c r="H3966" s="4" t="s">
        <v>304</v>
      </c>
      <c r="I3966" s="4" t="s">
        <v>1478</v>
      </c>
      <c r="J3966" s="4" t="s">
        <v>973</v>
      </c>
      <c r="K3966" s="4" t="s">
        <v>966</v>
      </c>
      <c r="L3966" s="4" t="s">
        <v>959</v>
      </c>
      <c r="M3966" s="4" t="s">
        <v>960</v>
      </c>
      <c r="N3966" s="4" t="s">
        <v>967</v>
      </c>
      <c r="O3966" s="4">
        <v>3965</v>
      </c>
    </row>
    <row r="3967" spans="1:15" x14ac:dyDescent="0.35">
      <c r="A3967" s="2">
        <v>2</v>
      </c>
      <c r="B3967" s="2" t="s">
        <v>8509</v>
      </c>
      <c r="C3967" s="2" t="s">
        <v>8510</v>
      </c>
      <c r="D3967" s="2" t="s">
        <v>1869</v>
      </c>
      <c r="E3967" s="10"/>
      <c r="F3967" s="10"/>
      <c r="G3967" s="2" t="s">
        <v>1870</v>
      </c>
      <c r="H3967" s="2" t="s">
        <v>304</v>
      </c>
      <c r="I3967" s="2" t="s">
        <v>1478</v>
      </c>
      <c r="J3967" s="2" t="s">
        <v>957</v>
      </c>
      <c r="K3967" s="2" t="s">
        <v>966</v>
      </c>
      <c r="L3967" s="2" t="s">
        <v>1031</v>
      </c>
      <c r="M3967" s="2" t="s">
        <v>960</v>
      </c>
      <c r="N3967" s="2" t="s">
        <v>1671</v>
      </c>
      <c r="O3967" s="2">
        <v>3966</v>
      </c>
    </row>
    <row r="3968" spans="1:15" x14ac:dyDescent="0.35">
      <c r="A3968" s="4">
        <v>2</v>
      </c>
      <c r="B3968" s="4" t="s">
        <v>8509</v>
      </c>
      <c r="C3968" s="4" t="s">
        <v>8510</v>
      </c>
      <c r="D3968" s="4" t="s">
        <v>1871</v>
      </c>
      <c r="E3968" s="10"/>
      <c r="F3968" s="10"/>
      <c r="G3968" s="4" t="s">
        <v>1872</v>
      </c>
      <c r="H3968" s="4" t="s">
        <v>304</v>
      </c>
      <c r="I3968" s="4" t="s">
        <v>1478</v>
      </c>
      <c r="J3968" s="4" t="s">
        <v>973</v>
      </c>
      <c r="K3968" s="4" t="s">
        <v>966</v>
      </c>
      <c r="L3968" s="4" t="s">
        <v>959</v>
      </c>
      <c r="M3968" s="4" t="s">
        <v>960</v>
      </c>
      <c r="N3968" s="4" t="s">
        <v>967</v>
      </c>
      <c r="O3968" s="4">
        <v>3967</v>
      </c>
    </row>
    <row r="3969" spans="1:15" x14ac:dyDescent="0.35">
      <c r="A3969" s="2">
        <v>2</v>
      </c>
      <c r="B3969" s="2" t="s">
        <v>8509</v>
      </c>
      <c r="C3969" s="2" t="s">
        <v>8510</v>
      </c>
      <c r="D3969" s="2" t="s">
        <v>1873</v>
      </c>
      <c r="E3969" s="10"/>
      <c r="F3969" s="10"/>
      <c r="G3969" s="2" t="s">
        <v>1874</v>
      </c>
      <c r="H3969" s="2" t="s">
        <v>304</v>
      </c>
      <c r="I3969" s="2" t="s">
        <v>1478</v>
      </c>
      <c r="J3969" s="2" t="s">
        <v>957</v>
      </c>
      <c r="K3969" s="2" t="s">
        <v>966</v>
      </c>
      <c r="L3969" s="2" t="s">
        <v>959</v>
      </c>
      <c r="M3969" s="2" t="s">
        <v>960</v>
      </c>
      <c r="N3969" s="2" t="s">
        <v>1245</v>
      </c>
      <c r="O3969" s="2">
        <v>3968</v>
      </c>
    </row>
    <row r="3970" spans="1:15" x14ac:dyDescent="0.35">
      <c r="A3970" s="4">
        <v>2</v>
      </c>
      <c r="B3970" s="4" t="s">
        <v>8509</v>
      </c>
      <c r="C3970" s="4" t="s">
        <v>8510</v>
      </c>
      <c r="D3970" s="4" t="s">
        <v>1875</v>
      </c>
      <c r="E3970" s="10"/>
      <c r="F3970" s="10"/>
      <c r="G3970" s="4" t="s">
        <v>1876</v>
      </c>
      <c r="H3970" s="4" t="s">
        <v>304</v>
      </c>
      <c r="I3970" s="4" t="s">
        <v>1478</v>
      </c>
      <c r="J3970" s="4" t="s">
        <v>965</v>
      </c>
      <c r="K3970" s="4" t="s">
        <v>966</v>
      </c>
      <c r="L3970" s="4" t="s">
        <v>959</v>
      </c>
      <c r="M3970" s="4" t="s">
        <v>960</v>
      </c>
      <c r="N3970" s="4" t="s">
        <v>967</v>
      </c>
      <c r="O3970" s="4">
        <v>3969</v>
      </c>
    </row>
    <row r="3971" spans="1:15" x14ac:dyDescent="0.35">
      <c r="A3971" s="2">
        <v>2</v>
      </c>
      <c r="B3971" s="2" t="s">
        <v>8509</v>
      </c>
      <c r="C3971" s="2" t="s">
        <v>8510</v>
      </c>
      <c r="D3971" s="2" t="s">
        <v>1877</v>
      </c>
      <c r="E3971" s="10"/>
      <c r="F3971" s="10"/>
      <c r="G3971" s="2" t="s">
        <v>1878</v>
      </c>
      <c r="H3971" s="2" t="s">
        <v>304</v>
      </c>
      <c r="I3971" s="2" t="s">
        <v>1478</v>
      </c>
      <c r="J3971" s="2" t="s">
        <v>965</v>
      </c>
      <c r="K3971" s="2" t="s">
        <v>966</v>
      </c>
      <c r="L3971" s="2" t="s">
        <v>1031</v>
      </c>
      <c r="M3971" s="2" t="s">
        <v>960</v>
      </c>
      <c r="N3971" s="2" t="s">
        <v>967</v>
      </c>
      <c r="O3971" s="2">
        <v>3970</v>
      </c>
    </row>
    <row r="3972" spans="1:15" x14ac:dyDescent="0.35">
      <c r="A3972" s="4">
        <v>2</v>
      </c>
      <c r="B3972" s="4" t="s">
        <v>8509</v>
      </c>
      <c r="C3972" s="4" t="s">
        <v>8510</v>
      </c>
      <c r="D3972" s="4" t="s">
        <v>1879</v>
      </c>
      <c r="E3972" s="10"/>
      <c r="F3972" s="10"/>
      <c r="G3972" s="4" t="s">
        <v>1880</v>
      </c>
      <c r="H3972" s="4" t="s">
        <v>304</v>
      </c>
      <c r="I3972" s="4" t="s">
        <v>1478</v>
      </c>
      <c r="J3972" s="4" t="s">
        <v>957</v>
      </c>
      <c r="K3972" s="4" t="s">
        <v>966</v>
      </c>
      <c r="L3972" s="4" t="s">
        <v>959</v>
      </c>
      <c r="M3972" s="4" t="s">
        <v>960</v>
      </c>
      <c r="N3972" s="4" t="s">
        <v>1671</v>
      </c>
      <c r="O3972" s="4">
        <v>3971</v>
      </c>
    </row>
    <row r="3973" spans="1:15" x14ac:dyDescent="0.35">
      <c r="A3973" s="2">
        <v>2</v>
      </c>
      <c r="B3973" s="2" t="s">
        <v>8509</v>
      </c>
      <c r="C3973" s="2" t="s">
        <v>8510</v>
      </c>
      <c r="D3973" s="2" t="s">
        <v>1289</v>
      </c>
      <c r="E3973" s="10"/>
      <c r="F3973" s="10"/>
      <c r="G3973" s="2" t="s">
        <v>826</v>
      </c>
      <c r="H3973" s="2" t="s">
        <v>304</v>
      </c>
      <c r="I3973" s="2" t="s">
        <v>1478</v>
      </c>
      <c r="J3973" s="2" t="s">
        <v>957</v>
      </c>
      <c r="K3973" s="2" t="s">
        <v>966</v>
      </c>
      <c r="L3973" s="2" t="s">
        <v>959</v>
      </c>
      <c r="M3973" s="2" t="s">
        <v>960</v>
      </c>
      <c r="N3973" s="2" t="s">
        <v>1245</v>
      </c>
      <c r="O3973" s="2">
        <v>3972</v>
      </c>
    </row>
    <row r="3974" spans="1:15" x14ac:dyDescent="0.35">
      <c r="A3974" s="4">
        <v>2</v>
      </c>
      <c r="B3974" s="4" t="s">
        <v>8509</v>
      </c>
      <c r="C3974" s="4" t="s">
        <v>8510</v>
      </c>
      <c r="D3974" s="4" t="s">
        <v>1881</v>
      </c>
      <c r="E3974" s="10"/>
      <c r="F3974" s="10"/>
      <c r="G3974" s="4" t="s">
        <v>1882</v>
      </c>
      <c r="H3974" s="4" t="s">
        <v>304</v>
      </c>
      <c r="I3974" s="4" t="s">
        <v>1478</v>
      </c>
      <c r="J3974" s="4" t="s">
        <v>965</v>
      </c>
      <c r="K3974" s="4" t="s">
        <v>966</v>
      </c>
      <c r="L3974" s="4" t="s">
        <v>959</v>
      </c>
      <c r="M3974" s="4" t="s">
        <v>960</v>
      </c>
      <c r="N3974" s="4" t="s">
        <v>967</v>
      </c>
      <c r="O3974" s="4">
        <v>3973</v>
      </c>
    </row>
    <row r="3975" spans="1:15" x14ac:dyDescent="0.35">
      <c r="A3975" s="2">
        <v>2</v>
      </c>
      <c r="B3975" s="2" t="s">
        <v>8509</v>
      </c>
      <c r="C3975" s="2" t="s">
        <v>8510</v>
      </c>
      <c r="D3975" s="2" t="s">
        <v>1883</v>
      </c>
      <c r="E3975" s="10"/>
      <c r="F3975" s="10"/>
      <c r="G3975" s="2" t="s">
        <v>1884</v>
      </c>
      <c r="H3975" s="2" t="s">
        <v>304</v>
      </c>
      <c r="I3975" s="2" t="s">
        <v>1478</v>
      </c>
      <c r="J3975" s="2" t="s">
        <v>965</v>
      </c>
      <c r="K3975" s="2" t="s">
        <v>966</v>
      </c>
      <c r="L3975" s="2" t="s">
        <v>1031</v>
      </c>
      <c r="M3975" s="2" t="s">
        <v>960</v>
      </c>
      <c r="N3975" s="2" t="s">
        <v>967</v>
      </c>
      <c r="O3975" s="2">
        <v>3974</v>
      </c>
    </row>
    <row r="3976" spans="1:15" x14ac:dyDescent="0.35">
      <c r="A3976" s="4">
        <v>2</v>
      </c>
      <c r="B3976" s="4" t="s">
        <v>8509</v>
      </c>
      <c r="C3976" s="4" t="s">
        <v>8510</v>
      </c>
      <c r="D3976" s="4" t="s">
        <v>1885</v>
      </c>
      <c r="E3976" s="10"/>
      <c r="F3976" s="10"/>
      <c r="G3976" s="4" t="s">
        <v>1886</v>
      </c>
      <c r="H3976" s="4" t="s">
        <v>304</v>
      </c>
      <c r="I3976" s="4" t="s">
        <v>1478</v>
      </c>
      <c r="J3976" s="4" t="s">
        <v>957</v>
      </c>
      <c r="K3976" s="4" t="s">
        <v>966</v>
      </c>
      <c r="L3976" s="4" t="s">
        <v>959</v>
      </c>
      <c r="M3976" s="4" t="s">
        <v>960</v>
      </c>
      <c r="N3976" s="4" t="s">
        <v>961</v>
      </c>
      <c r="O3976" s="4">
        <v>3975</v>
      </c>
    </row>
    <row r="3977" spans="1:15" x14ac:dyDescent="0.35">
      <c r="A3977" s="2">
        <v>2</v>
      </c>
      <c r="B3977" s="2" t="s">
        <v>8509</v>
      </c>
      <c r="C3977" s="2" t="s">
        <v>8510</v>
      </c>
      <c r="D3977" s="2" t="s">
        <v>1887</v>
      </c>
      <c r="E3977" s="10"/>
      <c r="F3977" s="10"/>
      <c r="G3977" s="2" t="s">
        <v>726</v>
      </c>
      <c r="H3977" s="2" t="s">
        <v>304</v>
      </c>
      <c r="I3977" s="2" t="s">
        <v>1478</v>
      </c>
      <c r="J3977" s="2" t="s">
        <v>957</v>
      </c>
      <c r="K3977" s="2" t="s">
        <v>966</v>
      </c>
      <c r="L3977" s="2" t="s">
        <v>959</v>
      </c>
      <c r="M3977" s="2" t="s">
        <v>960</v>
      </c>
      <c r="N3977" s="2" t="s">
        <v>1245</v>
      </c>
      <c r="O3977" s="2">
        <v>3976</v>
      </c>
    </row>
    <row r="3978" spans="1:15" x14ac:dyDescent="0.35">
      <c r="A3978" s="4">
        <v>2</v>
      </c>
      <c r="B3978" s="4" t="s">
        <v>8509</v>
      </c>
      <c r="C3978" s="4" t="s">
        <v>8510</v>
      </c>
      <c r="D3978" s="4" t="s">
        <v>1888</v>
      </c>
      <c r="E3978" s="10"/>
      <c r="F3978" s="10"/>
      <c r="G3978" s="4" t="s">
        <v>1889</v>
      </c>
      <c r="H3978" s="4" t="s">
        <v>304</v>
      </c>
      <c r="I3978" s="4" t="s">
        <v>1478</v>
      </c>
      <c r="J3978" s="4" t="s">
        <v>973</v>
      </c>
      <c r="K3978" s="4" t="s">
        <v>966</v>
      </c>
      <c r="L3978" s="4" t="s">
        <v>1031</v>
      </c>
      <c r="M3978" s="4" t="s">
        <v>960</v>
      </c>
      <c r="N3978" s="4" t="s">
        <v>967</v>
      </c>
      <c r="O3978" s="4">
        <v>3977</v>
      </c>
    </row>
    <row r="3979" spans="1:15" x14ac:dyDescent="0.35">
      <c r="A3979" s="2">
        <v>2</v>
      </c>
      <c r="B3979" s="2" t="s">
        <v>8509</v>
      </c>
      <c r="C3979" s="2" t="s">
        <v>8510</v>
      </c>
      <c r="D3979" s="2" t="s">
        <v>1890</v>
      </c>
      <c r="E3979" s="10"/>
      <c r="F3979" s="10"/>
      <c r="G3979" s="2" t="s">
        <v>1891</v>
      </c>
      <c r="H3979" s="2" t="s">
        <v>304</v>
      </c>
      <c r="I3979" s="2" t="s">
        <v>1478</v>
      </c>
      <c r="J3979" s="2" t="s">
        <v>957</v>
      </c>
      <c r="K3979" s="2" t="s">
        <v>966</v>
      </c>
      <c r="L3979" s="2" t="s">
        <v>959</v>
      </c>
      <c r="M3979" s="2" t="s">
        <v>960</v>
      </c>
      <c r="N3979" s="2" t="s">
        <v>967</v>
      </c>
      <c r="O3979" s="2">
        <v>3978</v>
      </c>
    </row>
    <row r="3980" spans="1:15" x14ac:dyDescent="0.35">
      <c r="A3980" s="4">
        <v>2</v>
      </c>
      <c r="B3980" s="4" t="s">
        <v>8509</v>
      </c>
      <c r="C3980" s="4" t="s">
        <v>8510</v>
      </c>
      <c r="D3980" s="4" t="s">
        <v>1892</v>
      </c>
      <c r="E3980" s="10"/>
      <c r="F3980" s="10"/>
      <c r="G3980" s="4" t="s">
        <v>1893</v>
      </c>
      <c r="H3980" s="4" t="s">
        <v>304</v>
      </c>
      <c r="I3980" s="4" t="s">
        <v>1478</v>
      </c>
      <c r="J3980" s="4" t="s">
        <v>957</v>
      </c>
      <c r="K3980" s="4" t="s">
        <v>966</v>
      </c>
      <c r="L3980" s="4" t="s">
        <v>959</v>
      </c>
      <c r="M3980" s="4" t="s">
        <v>960</v>
      </c>
      <c r="N3980" s="4" t="s">
        <v>1245</v>
      </c>
      <c r="O3980" s="4">
        <v>3979</v>
      </c>
    </row>
    <row r="3981" spans="1:15" x14ac:dyDescent="0.35">
      <c r="A3981" s="2">
        <v>2</v>
      </c>
      <c r="B3981" s="2" t="s">
        <v>8509</v>
      </c>
      <c r="C3981" s="2" t="s">
        <v>8510</v>
      </c>
      <c r="D3981" s="2" t="s">
        <v>1894</v>
      </c>
      <c r="E3981" s="10"/>
      <c r="F3981" s="10"/>
      <c r="G3981" s="2" t="s">
        <v>561</v>
      </c>
      <c r="H3981" s="2" t="s">
        <v>304</v>
      </c>
      <c r="I3981" s="2" t="s">
        <v>1478</v>
      </c>
      <c r="J3981" s="2" t="s">
        <v>957</v>
      </c>
      <c r="K3981" s="2" t="s">
        <v>966</v>
      </c>
      <c r="L3981" s="2" t="s">
        <v>959</v>
      </c>
      <c r="M3981" s="2" t="s">
        <v>960</v>
      </c>
      <c r="N3981" s="2" t="s">
        <v>1245</v>
      </c>
      <c r="O3981" s="2">
        <v>3980</v>
      </c>
    </row>
    <row r="3982" spans="1:15" x14ac:dyDescent="0.35">
      <c r="A3982" s="4">
        <v>2</v>
      </c>
      <c r="B3982" s="4" t="s">
        <v>8509</v>
      </c>
      <c r="C3982" s="4" t="s">
        <v>8510</v>
      </c>
      <c r="D3982" s="4" t="s">
        <v>1895</v>
      </c>
      <c r="E3982" s="10"/>
      <c r="F3982" s="10"/>
      <c r="G3982" s="4" t="s">
        <v>1896</v>
      </c>
      <c r="H3982" s="4" t="s">
        <v>304</v>
      </c>
      <c r="I3982" s="4" t="s">
        <v>1478</v>
      </c>
      <c r="J3982" s="4" t="s">
        <v>965</v>
      </c>
      <c r="K3982" s="4" t="s">
        <v>966</v>
      </c>
      <c r="L3982" s="4" t="s">
        <v>959</v>
      </c>
      <c r="M3982" s="4" t="s">
        <v>960</v>
      </c>
      <c r="N3982" s="4" t="s">
        <v>967</v>
      </c>
      <c r="O3982" s="4">
        <v>3981</v>
      </c>
    </row>
    <row r="3983" spans="1:15" x14ac:dyDescent="0.35">
      <c r="A3983" s="2">
        <v>2</v>
      </c>
      <c r="B3983" s="2" t="s">
        <v>8509</v>
      </c>
      <c r="C3983" s="2" t="s">
        <v>8510</v>
      </c>
      <c r="D3983" s="2" t="s">
        <v>1897</v>
      </c>
      <c r="E3983" s="10"/>
      <c r="F3983" s="10"/>
      <c r="G3983" s="2" t="s">
        <v>1898</v>
      </c>
      <c r="H3983" s="2" t="s">
        <v>304</v>
      </c>
      <c r="I3983" s="2" t="s">
        <v>1478</v>
      </c>
      <c r="J3983" s="2" t="s">
        <v>965</v>
      </c>
      <c r="K3983" s="2" t="s">
        <v>966</v>
      </c>
      <c r="L3983" s="2" t="s">
        <v>1031</v>
      </c>
      <c r="M3983" s="2" t="s">
        <v>960</v>
      </c>
      <c r="N3983" s="2" t="s">
        <v>967</v>
      </c>
      <c r="O3983" s="2">
        <v>3982</v>
      </c>
    </row>
    <row r="3984" spans="1:15" x14ac:dyDescent="0.35">
      <c r="A3984" s="4">
        <v>2</v>
      </c>
      <c r="B3984" s="4" t="s">
        <v>8509</v>
      </c>
      <c r="C3984" s="4" t="s">
        <v>8510</v>
      </c>
      <c r="D3984" s="4" t="s">
        <v>1899</v>
      </c>
      <c r="E3984" s="10"/>
      <c r="F3984" s="10"/>
      <c r="G3984" s="4" t="s">
        <v>1900</v>
      </c>
      <c r="H3984" s="4" t="s">
        <v>304</v>
      </c>
      <c r="I3984" s="4" t="s">
        <v>1478</v>
      </c>
      <c r="J3984" s="4" t="s">
        <v>957</v>
      </c>
      <c r="K3984" s="4" t="s">
        <v>966</v>
      </c>
      <c r="L3984" s="4" t="s">
        <v>959</v>
      </c>
      <c r="M3984" s="4" t="s">
        <v>960</v>
      </c>
      <c r="N3984" s="4" t="s">
        <v>961</v>
      </c>
      <c r="O3984" s="4">
        <v>3983</v>
      </c>
    </row>
    <row r="3985" spans="1:15" x14ac:dyDescent="0.35">
      <c r="A3985" s="2">
        <v>2</v>
      </c>
      <c r="B3985" s="2" t="s">
        <v>8509</v>
      </c>
      <c r="C3985" s="2" t="s">
        <v>8510</v>
      </c>
      <c r="D3985" s="2" t="s">
        <v>1901</v>
      </c>
      <c r="E3985" s="10"/>
      <c r="F3985" s="10"/>
      <c r="G3985" s="2" t="s">
        <v>1902</v>
      </c>
      <c r="H3985" s="2" t="s">
        <v>304</v>
      </c>
      <c r="I3985" s="2" t="s">
        <v>1478</v>
      </c>
      <c r="J3985" s="2" t="s">
        <v>957</v>
      </c>
      <c r="K3985" s="2" t="s">
        <v>966</v>
      </c>
      <c r="L3985" s="2" t="s">
        <v>959</v>
      </c>
      <c r="M3985" s="2" t="s">
        <v>960</v>
      </c>
      <c r="N3985" s="2" t="s">
        <v>1245</v>
      </c>
      <c r="O3985" s="2">
        <v>3984</v>
      </c>
    </row>
    <row r="3986" spans="1:15" x14ac:dyDescent="0.35">
      <c r="A3986" s="4">
        <v>2</v>
      </c>
      <c r="B3986" s="4" t="s">
        <v>8509</v>
      </c>
      <c r="C3986" s="4" t="s">
        <v>8510</v>
      </c>
      <c r="D3986" s="4" t="s">
        <v>1903</v>
      </c>
      <c r="E3986" s="10"/>
      <c r="F3986" s="10"/>
      <c r="G3986" s="4" t="s">
        <v>902</v>
      </c>
      <c r="H3986" s="4" t="s">
        <v>304</v>
      </c>
      <c r="I3986" s="4" t="s">
        <v>1478</v>
      </c>
      <c r="J3986" s="4" t="s">
        <v>957</v>
      </c>
      <c r="K3986" s="4" t="s">
        <v>966</v>
      </c>
      <c r="L3986" s="4" t="s">
        <v>959</v>
      </c>
      <c r="M3986" s="4" t="s">
        <v>960</v>
      </c>
      <c r="N3986" s="4" t="s">
        <v>1245</v>
      </c>
      <c r="O3986" s="4">
        <v>3985</v>
      </c>
    </row>
    <row r="3987" spans="1:15" x14ac:dyDescent="0.35">
      <c r="A3987" s="2">
        <v>2</v>
      </c>
      <c r="B3987" s="2" t="s">
        <v>8509</v>
      </c>
      <c r="C3987" s="2" t="s">
        <v>8510</v>
      </c>
      <c r="D3987" s="2" t="s">
        <v>1904</v>
      </c>
      <c r="E3987" s="10"/>
      <c r="F3987" s="10"/>
      <c r="G3987" s="2" t="s">
        <v>1905</v>
      </c>
      <c r="H3987" s="2" t="s">
        <v>304</v>
      </c>
      <c r="I3987" s="2" t="s">
        <v>1478</v>
      </c>
      <c r="J3987" s="2" t="s">
        <v>957</v>
      </c>
      <c r="K3987" s="2" t="s">
        <v>966</v>
      </c>
      <c r="L3987" s="2" t="s">
        <v>959</v>
      </c>
      <c r="M3987" s="2" t="s">
        <v>960</v>
      </c>
      <c r="N3987" s="2" t="s">
        <v>961</v>
      </c>
      <c r="O3987" s="2">
        <v>3986</v>
      </c>
    </row>
    <row r="3988" spans="1:15" x14ac:dyDescent="0.35">
      <c r="A3988" s="4">
        <v>2</v>
      </c>
      <c r="B3988" s="4" t="s">
        <v>8509</v>
      </c>
      <c r="C3988" s="4" t="s">
        <v>8510</v>
      </c>
      <c r="D3988" s="4" t="s">
        <v>1906</v>
      </c>
      <c r="E3988" s="10"/>
      <c r="F3988" s="10"/>
      <c r="G3988" s="4" t="s">
        <v>1907</v>
      </c>
      <c r="H3988" s="4" t="s">
        <v>304</v>
      </c>
      <c r="I3988" s="4" t="s">
        <v>1478</v>
      </c>
      <c r="J3988" s="4" t="s">
        <v>965</v>
      </c>
      <c r="K3988" s="4" t="s">
        <v>966</v>
      </c>
      <c r="L3988" s="4" t="s">
        <v>959</v>
      </c>
      <c r="M3988" s="4" t="s">
        <v>960</v>
      </c>
      <c r="N3988" s="4" t="s">
        <v>967</v>
      </c>
      <c r="O3988" s="4">
        <v>3987</v>
      </c>
    </row>
    <row r="3989" spans="1:15" x14ac:dyDescent="0.35">
      <c r="A3989" s="2">
        <v>2</v>
      </c>
      <c r="B3989" s="2" t="s">
        <v>8509</v>
      </c>
      <c r="C3989" s="2" t="s">
        <v>8510</v>
      </c>
      <c r="D3989" s="2" t="s">
        <v>1908</v>
      </c>
      <c r="E3989" s="10"/>
      <c r="F3989" s="10"/>
      <c r="G3989" s="2" t="s">
        <v>1909</v>
      </c>
      <c r="H3989" s="2" t="s">
        <v>304</v>
      </c>
      <c r="I3989" s="2" t="s">
        <v>1478</v>
      </c>
      <c r="J3989" s="2" t="s">
        <v>965</v>
      </c>
      <c r="K3989" s="2" t="s">
        <v>966</v>
      </c>
      <c r="L3989" s="2" t="s">
        <v>1031</v>
      </c>
      <c r="M3989" s="2" t="s">
        <v>960</v>
      </c>
      <c r="N3989" s="2" t="s">
        <v>967</v>
      </c>
      <c r="O3989" s="2">
        <v>3988</v>
      </c>
    </row>
    <row r="3990" spans="1:15" x14ac:dyDescent="0.35">
      <c r="A3990" s="4">
        <v>2</v>
      </c>
      <c r="B3990" s="4" t="s">
        <v>8509</v>
      </c>
      <c r="C3990" s="4" t="s">
        <v>8510</v>
      </c>
      <c r="D3990" s="4" t="s">
        <v>1910</v>
      </c>
      <c r="E3990" s="10"/>
      <c r="F3990" s="10"/>
      <c r="G3990" s="4" t="s">
        <v>1911</v>
      </c>
      <c r="H3990" s="4" t="s">
        <v>304</v>
      </c>
      <c r="I3990" s="4" t="s">
        <v>1478</v>
      </c>
      <c r="J3990" s="4" t="s">
        <v>973</v>
      </c>
      <c r="K3990" s="4" t="s">
        <v>966</v>
      </c>
      <c r="L3990" s="4" t="s">
        <v>1031</v>
      </c>
      <c r="M3990" s="4" t="s">
        <v>960</v>
      </c>
      <c r="N3990" s="4" t="s">
        <v>967</v>
      </c>
      <c r="O3990" s="4">
        <v>3989</v>
      </c>
    </row>
    <row r="3991" spans="1:15" x14ac:dyDescent="0.35">
      <c r="A3991" s="2">
        <v>2</v>
      </c>
      <c r="B3991" s="2" t="s">
        <v>8509</v>
      </c>
      <c r="C3991" s="2" t="s">
        <v>8510</v>
      </c>
      <c r="D3991" s="2" t="s">
        <v>1912</v>
      </c>
      <c r="E3991" s="10"/>
      <c r="F3991" s="10"/>
      <c r="G3991" s="2" t="s">
        <v>1913</v>
      </c>
      <c r="H3991" s="2" t="s">
        <v>304</v>
      </c>
      <c r="I3991" s="2" t="s">
        <v>1478</v>
      </c>
      <c r="J3991" s="2" t="s">
        <v>957</v>
      </c>
      <c r="K3991" s="2" t="s">
        <v>966</v>
      </c>
      <c r="L3991" s="2" t="s">
        <v>959</v>
      </c>
      <c r="M3991" s="2" t="s">
        <v>960</v>
      </c>
      <c r="N3991" s="2" t="s">
        <v>1245</v>
      </c>
      <c r="O3991" s="2">
        <v>3990</v>
      </c>
    </row>
    <row r="3992" spans="1:15" x14ac:dyDescent="0.35">
      <c r="A3992" s="4">
        <v>2</v>
      </c>
      <c r="B3992" s="4" t="s">
        <v>8509</v>
      </c>
      <c r="C3992" s="4" t="s">
        <v>8510</v>
      </c>
      <c r="D3992" s="4" t="s">
        <v>1914</v>
      </c>
      <c r="E3992" s="10"/>
      <c r="F3992" s="10"/>
      <c r="G3992" s="4" t="s">
        <v>1915</v>
      </c>
      <c r="H3992" s="4" t="s">
        <v>304</v>
      </c>
      <c r="I3992" s="4" t="s">
        <v>1478</v>
      </c>
      <c r="J3992" s="4" t="s">
        <v>965</v>
      </c>
      <c r="K3992" s="4" t="s">
        <v>966</v>
      </c>
      <c r="L3992" s="4" t="s">
        <v>1031</v>
      </c>
      <c r="M3992" s="4" t="s">
        <v>960</v>
      </c>
      <c r="N3992" s="4" t="s">
        <v>967</v>
      </c>
      <c r="O3992" s="4">
        <v>3991</v>
      </c>
    </row>
    <row r="3993" spans="1:15" x14ac:dyDescent="0.35">
      <c r="A3993" s="2">
        <v>2</v>
      </c>
      <c r="B3993" s="2" t="s">
        <v>8509</v>
      </c>
      <c r="C3993" s="2" t="s">
        <v>8510</v>
      </c>
      <c r="D3993" s="2" t="s">
        <v>1916</v>
      </c>
      <c r="E3993" s="10"/>
      <c r="F3993" s="10"/>
      <c r="G3993" s="2" t="s">
        <v>1917</v>
      </c>
      <c r="H3993" s="2" t="s">
        <v>304</v>
      </c>
      <c r="I3993" s="2" t="s">
        <v>1478</v>
      </c>
      <c r="J3993" s="2" t="s">
        <v>973</v>
      </c>
      <c r="K3993" s="2" t="s">
        <v>966</v>
      </c>
      <c r="L3993" s="2" t="s">
        <v>1031</v>
      </c>
      <c r="M3993" s="2" t="s">
        <v>960</v>
      </c>
      <c r="N3993" s="2" t="s">
        <v>967</v>
      </c>
      <c r="O3993" s="2">
        <v>3992</v>
      </c>
    </row>
    <row r="3994" spans="1:15" x14ac:dyDescent="0.35">
      <c r="A3994" s="4">
        <v>2</v>
      </c>
      <c r="B3994" s="4" t="s">
        <v>8509</v>
      </c>
      <c r="C3994" s="4" t="s">
        <v>8510</v>
      </c>
      <c r="D3994" s="4" t="s">
        <v>1918</v>
      </c>
      <c r="E3994" s="10"/>
      <c r="F3994" s="10"/>
      <c r="G3994" s="4" t="s">
        <v>1919</v>
      </c>
      <c r="H3994" s="4" t="s">
        <v>304</v>
      </c>
      <c r="I3994" s="4" t="s">
        <v>1478</v>
      </c>
      <c r="J3994" s="4" t="s">
        <v>957</v>
      </c>
      <c r="K3994" s="4" t="s">
        <v>966</v>
      </c>
      <c r="L3994" s="4" t="s">
        <v>959</v>
      </c>
      <c r="M3994" s="4" t="s">
        <v>960</v>
      </c>
      <c r="N3994" s="4" t="s">
        <v>1245</v>
      </c>
      <c r="O3994" s="4">
        <v>3993</v>
      </c>
    </row>
    <row r="3995" spans="1:15" x14ac:dyDescent="0.35">
      <c r="A3995" s="2">
        <v>2</v>
      </c>
      <c r="B3995" s="2" t="s">
        <v>8509</v>
      </c>
      <c r="C3995" s="2" t="s">
        <v>8510</v>
      </c>
      <c r="D3995" s="2" t="s">
        <v>1920</v>
      </c>
      <c r="E3995" s="10"/>
      <c r="F3995" s="10"/>
      <c r="G3995" s="2" t="s">
        <v>1921</v>
      </c>
      <c r="H3995" s="2" t="s">
        <v>304</v>
      </c>
      <c r="I3995" s="2" t="s">
        <v>1478</v>
      </c>
      <c r="J3995" s="2" t="s">
        <v>957</v>
      </c>
      <c r="K3995" s="2" t="s">
        <v>966</v>
      </c>
      <c r="L3995" s="2" t="s">
        <v>959</v>
      </c>
      <c r="M3995" s="2" t="s">
        <v>960</v>
      </c>
      <c r="N3995" s="2" t="s">
        <v>961</v>
      </c>
      <c r="O3995" s="2">
        <v>3994</v>
      </c>
    </row>
    <row r="3996" spans="1:15" x14ac:dyDescent="0.35">
      <c r="A3996" s="4">
        <v>2</v>
      </c>
      <c r="B3996" s="4" t="s">
        <v>8509</v>
      </c>
      <c r="C3996" s="4" t="s">
        <v>8510</v>
      </c>
      <c r="D3996" s="4" t="s">
        <v>1922</v>
      </c>
      <c r="E3996" s="10"/>
      <c r="F3996" s="10"/>
      <c r="G3996" s="4" t="s">
        <v>1923</v>
      </c>
      <c r="H3996" s="4" t="s">
        <v>304</v>
      </c>
      <c r="I3996" s="4" t="s">
        <v>1478</v>
      </c>
      <c r="J3996" s="4" t="s">
        <v>973</v>
      </c>
      <c r="K3996" s="4" t="s">
        <v>966</v>
      </c>
      <c r="L3996" s="4" t="s">
        <v>1031</v>
      </c>
      <c r="M3996" s="4" t="s">
        <v>960</v>
      </c>
      <c r="N3996" s="4" t="s">
        <v>967</v>
      </c>
      <c r="O3996" s="4">
        <v>3995</v>
      </c>
    </row>
    <row r="3997" spans="1:15" x14ac:dyDescent="0.35">
      <c r="A3997" s="2">
        <v>2</v>
      </c>
      <c r="B3997" s="2" t="s">
        <v>8509</v>
      </c>
      <c r="C3997" s="2" t="s">
        <v>8510</v>
      </c>
      <c r="D3997" s="2" t="s">
        <v>1924</v>
      </c>
      <c r="E3997" s="10"/>
      <c r="F3997" s="10"/>
      <c r="G3997" s="2" t="s">
        <v>1925</v>
      </c>
      <c r="H3997" s="2" t="s">
        <v>304</v>
      </c>
      <c r="I3997" s="2" t="s">
        <v>1478</v>
      </c>
      <c r="J3997" s="2" t="s">
        <v>957</v>
      </c>
      <c r="K3997" s="2" t="s">
        <v>966</v>
      </c>
      <c r="L3997" s="2" t="s">
        <v>1031</v>
      </c>
      <c r="M3997" s="2" t="s">
        <v>960</v>
      </c>
      <c r="N3997" s="2" t="s">
        <v>967</v>
      </c>
      <c r="O3997" s="2">
        <v>3996</v>
      </c>
    </row>
    <row r="3998" spans="1:15" x14ac:dyDescent="0.35">
      <c r="A3998" s="4">
        <v>2</v>
      </c>
      <c r="B3998" s="4" t="s">
        <v>8509</v>
      </c>
      <c r="C3998" s="4" t="s">
        <v>8510</v>
      </c>
      <c r="D3998" s="4" t="s">
        <v>1926</v>
      </c>
      <c r="E3998" s="10"/>
      <c r="F3998" s="10"/>
      <c r="G3998" s="4" t="s">
        <v>1927</v>
      </c>
      <c r="H3998" s="4" t="s">
        <v>304</v>
      </c>
      <c r="I3998" s="4" t="s">
        <v>1478</v>
      </c>
      <c r="J3998" s="4" t="s">
        <v>957</v>
      </c>
      <c r="K3998" s="4" t="s">
        <v>966</v>
      </c>
      <c r="L3998" s="4" t="s">
        <v>959</v>
      </c>
      <c r="M3998" s="4" t="s">
        <v>960</v>
      </c>
      <c r="N3998" s="4" t="s">
        <v>1245</v>
      </c>
      <c r="O3998" s="4">
        <v>3997</v>
      </c>
    </row>
    <row r="3999" spans="1:15" x14ac:dyDescent="0.35">
      <c r="A3999" s="2">
        <v>2</v>
      </c>
      <c r="B3999" s="2" t="s">
        <v>8509</v>
      </c>
      <c r="C3999" s="2" t="s">
        <v>8510</v>
      </c>
      <c r="D3999" s="2" t="s">
        <v>1928</v>
      </c>
      <c r="E3999" s="10"/>
      <c r="F3999" s="10"/>
      <c r="G3999" s="2" t="s">
        <v>1929</v>
      </c>
      <c r="H3999" s="2" t="s">
        <v>304</v>
      </c>
      <c r="I3999" s="2" t="s">
        <v>1478</v>
      </c>
      <c r="J3999" s="2" t="s">
        <v>957</v>
      </c>
      <c r="K3999" s="2" t="s">
        <v>966</v>
      </c>
      <c r="L3999" s="2" t="s">
        <v>959</v>
      </c>
      <c r="M3999" s="2" t="s">
        <v>960</v>
      </c>
      <c r="N3999" s="2" t="s">
        <v>961</v>
      </c>
      <c r="O3999" s="2">
        <v>3998</v>
      </c>
    </row>
    <row r="4000" spans="1:15" x14ac:dyDescent="0.35">
      <c r="A4000" s="4">
        <v>2</v>
      </c>
      <c r="B4000" s="4" t="s">
        <v>8509</v>
      </c>
      <c r="C4000" s="4" t="s">
        <v>8510</v>
      </c>
      <c r="D4000" s="4" t="s">
        <v>1930</v>
      </c>
      <c r="E4000" s="10"/>
      <c r="F4000" s="10"/>
      <c r="G4000" s="4" t="s">
        <v>1931</v>
      </c>
      <c r="H4000" s="4" t="s">
        <v>304</v>
      </c>
      <c r="I4000" s="4" t="s">
        <v>1478</v>
      </c>
      <c r="J4000" s="4" t="s">
        <v>965</v>
      </c>
      <c r="K4000" s="4" t="s">
        <v>966</v>
      </c>
      <c r="L4000" s="4" t="s">
        <v>1031</v>
      </c>
      <c r="M4000" s="4" t="s">
        <v>960</v>
      </c>
      <c r="N4000" s="4" t="s">
        <v>967</v>
      </c>
      <c r="O4000" s="4">
        <v>3999</v>
      </c>
    </row>
    <row r="4001" spans="1:15" x14ac:dyDescent="0.35">
      <c r="A4001" s="2">
        <v>2</v>
      </c>
      <c r="B4001" s="2" t="s">
        <v>8509</v>
      </c>
      <c r="C4001" s="2" t="s">
        <v>8510</v>
      </c>
      <c r="D4001" s="2" t="s">
        <v>1932</v>
      </c>
      <c r="E4001" s="10"/>
      <c r="F4001" s="10"/>
      <c r="G4001" s="2" t="s">
        <v>1933</v>
      </c>
      <c r="H4001" s="2" t="s">
        <v>304</v>
      </c>
      <c r="I4001" s="2" t="s">
        <v>1478</v>
      </c>
      <c r="J4001" s="2" t="s">
        <v>973</v>
      </c>
      <c r="K4001" s="2" t="s">
        <v>966</v>
      </c>
      <c r="L4001" s="2" t="s">
        <v>959</v>
      </c>
      <c r="M4001" s="2" t="s">
        <v>960</v>
      </c>
      <c r="N4001" s="2" t="s">
        <v>967</v>
      </c>
      <c r="O4001" s="2">
        <v>4000</v>
      </c>
    </row>
    <row r="4002" spans="1:15" x14ac:dyDescent="0.35">
      <c r="A4002" s="4">
        <v>2</v>
      </c>
      <c r="B4002" s="4" t="s">
        <v>8509</v>
      </c>
      <c r="C4002" s="4" t="s">
        <v>8510</v>
      </c>
      <c r="D4002" s="4" t="s">
        <v>1934</v>
      </c>
      <c r="E4002" s="10"/>
      <c r="F4002" s="10"/>
      <c r="G4002" s="4" t="s">
        <v>1935</v>
      </c>
      <c r="H4002" s="4" t="s">
        <v>304</v>
      </c>
      <c r="I4002" s="4" t="s">
        <v>1478</v>
      </c>
      <c r="J4002" s="4" t="s">
        <v>965</v>
      </c>
      <c r="K4002" s="4" t="s">
        <v>966</v>
      </c>
      <c r="L4002" s="4" t="s">
        <v>959</v>
      </c>
      <c r="M4002" s="4" t="s">
        <v>960</v>
      </c>
      <c r="N4002" s="4" t="s">
        <v>967</v>
      </c>
      <c r="O4002" s="4">
        <v>4001</v>
      </c>
    </row>
    <row r="4003" spans="1:15" x14ac:dyDescent="0.35">
      <c r="A4003" s="2">
        <v>2</v>
      </c>
      <c r="B4003" s="2" t="s">
        <v>8509</v>
      </c>
      <c r="C4003" s="2" t="s">
        <v>8510</v>
      </c>
      <c r="D4003" s="2" t="s">
        <v>1936</v>
      </c>
      <c r="E4003" s="10"/>
      <c r="F4003" s="10"/>
      <c r="G4003" s="2" t="s">
        <v>1937</v>
      </c>
      <c r="H4003" s="2" t="s">
        <v>304</v>
      </c>
      <c r="I4003" s="2" t="s">
        <v>1478</v>
      </c>
      <c r="J4003" s="2" t="s">
        <v>957</v>
      </c>
      <c r="K4003" s="2" t="s">
        <v>966</v>
      </c>
      <c r="L4003" s="2" t="s">
        <v>959</v>
      </c>
      <c r="M4003" s="2" t="s">
        <v>960</v>
      </c>
      <c r="N4003" s="2" t="s">
        <v>1245</v>
      </c>
      <c r="O4003" s="2">
        <v>4002</v>
      </c>
    </row>
    <row r="4004" spans="1:15" x14ac:dyDescent="0.35">
      <c r="A4004" s="4">
        <v>2</v>
      </c>
      <c r="B4004" s="4" t="s">
        <v>8509</v>
      </c>
      <c r="C4004" s="4" t="s">
        <v>8510</v>
      </c>
      <c r="D4004" s="4" t="s">
        <v>1938</v>
      </c>
      <c r="E4004" s="10"/>
      <c r="F4004" s="10"/>
      <c r="G4004" s="4" t="s">
        <v>1939</v>
      </c>
      <c r="H4004" s="4" t="s">
        <v>304</v>
      </c>
      <c r="I4004" s="4" t="s">
        <v>1478</v>
      </c>
      <c r="J4004" s="4" t="s">
        <v>965</v>
      </c>
      <c r="K4004" s="4" t="s">
        <v>966</v>
      </c>
      <c r="L4004" s="4" t="s">
        <v>959</v>
      </c>
      <c r="M4004" s="4" t="s">
        <v>960</v>
      </c>
      <c r="N4004" s="4" t="s">
        <v>967</v>
      </c>
      <c r="O4004" s="4">
        <v>4003</v>
      </c>
    </row>
    <row r="4005" spans="1:15" x14ac:dyDescent="0.35">
      <c r="A4005" s="2">
        <v>2</v>
      </c>
      <c r="B4005" s="2" t="s">
        <v>8509</v>
      </c>
      <c r="C4005" s="2" t="s">
        <v>8510</v>
      </c>
      <c r="D4005" s="2" t="s">
        <v>1940</v>
      </c>
      <c r="E4005" s="10"/>
      <c r="F4005" s="10"/>
      <c r="G4005" s="2" t="s">
        <v>1941</v>
      </c>
      <c r="H4005" s="2" t="s">
        <v>304</v>
      </c>
      <c r="I4005" s="2" t="s">
        <v>1478</v>
      </c>
      <c r="J4005" s="2" t="s">
        <v>957</v>
      </c>
      <c r="K4005" s="2" t="s">
        <v>966</v>
      </c>
      <c r="L4005" s="2" t="s">
        <v>959</v>
      </c>
      <c r="M4005" s="2" t="s">
        <v>960</v>
      </c>
      <c r="N4005" s="2" t="s">
        <v>1245</v>
      </c>
      <c r="O4005" s="2">
        <v>4004</v>
      </c>
    </row>
    <row r="4006" spans="1:15" x14ac:dyDescent="0.35">
      <c r="A4006" s="4">
        <v>2</v>
      </c>
      <c r="B4006" s="4" t="s">
        <v>8509</v>
      </c>
      <c r="C4006" s="4" t="s">
        <v>8510</v>
      </c>
      <c r="D4006" s="4" t="s">
        <v>1942</v>
      </c>
      <c r="E4006" s="10"/>
      <c r="F4006" s="10"/>
      <c r="G4006" s="4" t="s">
        <v>1943</v>
      </c>
      <c r="H4006" s="4" t="s">
        <v>304</v>
      </c>
      <c r="I4006" s="4" t="s">
        <v>1478</v>
      </c>
      <c r="J4006" s="4" t="s">
        <v>973</v>
      </c>
      <c r="K4006" s="4" t="s">
        <v>966</v>
      </c>
      <c r="L4006" s="4" t="s">
        <v>959</v>
      </c>
      <c r="M4006" s="4" t="s">
        <v>960</v>
      </c>
      <c r="N4006" s="4" t="s">
        <v>967</v>
      </c>
      <c r="O4006" s="4">
        <v>4005</v>
      </c>
    </row>
    <row r="4007" spans="1:15" x14ac:dyDescent="0.35">
      <c r="A4007" s="2">
        <v>2</v>
      </c>
      <c r="B4007" s="2" t="s">
        <v>8509</v>
      </c>
      <c r="C4007" s="2" t="s">
        <v>8510</v>
      </c>
      <c r="D4007" s="2" t="s">
        <v>1944</v>
      </c>
      <c r="E4007" s="10"/>
      <c r="F4007" s="10"/>
      <c r="G4007" s="2" t="s">
        <v>1945</v>
      </c>
      <c r="H4007" s="2" t="s">
        <v>304</v>
      </c>
      <c r="I4007" s="2" t="s">
        <v>1478</v>
      </c>
      <c r="J4007" s="2" t="s">
        <v>957</v>
      </c>
      <c r="K4007" s="2" t="s">
        <v>966</v>
      </c>
      <c r="L4007" s="2" t="s">
        <v>959</v>
      </c>
      <c r="M4007" s="2" t="s">
        <v>960</v>
      </c>
      <c r="N4007" s="2" t="s">
        <v>961</v>
      </c>
      <c r="O4007" s="2">
        <v>4006</v>
      </c>
    </row>
    <row r="4008" spans="1:15" x14ac:dyDescent="0.35">
      <c r="A4008" s="4">
        <v>2</v>
      </c>
      <c r="B4008" s="4" t="s">
        <v>8509</v>
      </c>
      <c r="C4008" s="4" t="s">
        <v>8510</v>
      </c>
      <c r="D4008" s="4" t="s">
        <v>1946</v>
      </c>
      <c r="E4008" s="10"/>
      <c r="F4008" s="10"/>
      <c r="G4008" s="4" t="s">
        <v>1947</v>
      </c>
      <c r="H4008" s="4" t="s">
        <v>304</v>
      </c>
      <c r="I4008" s="4" t="s">
        <v>1478</v>
      </c>
      <c r="J4008" s="4" t="s">
        <v>973</v>
      </c>
      <c r="K4008" s="4" t="s">
        <v>966</v>
      </c>
      <c r="L4008" s="4" t="s">
        <v>959</v>
      </c>
      <c r="M4008" s="4" t="s">
        <v>960</v>
      </c>
      <c r="N4008" s="4" t="s">
        <v>967</v>
      </c>
      <c r="O4008" s="4">
        <v>4007</v>
      </c>
    </row>
    <row r="4009" spans="1:15" x14ac:dyDescent="0.35">
      <c r="A4009" s="2">
        <v>2</v>
      </c>
      <c r="B4009" s="2" t="s">
        <v>8509</v>
      </c>
      <c r="C4009" s="2" t="s">
        <v>8510</v>
      </c>
      <c r="D4009" s="2" t="s">
        <v>1948</v>
      </c>
      <c r="E4009" s="10"/>
      <c r="F4009" s="10"/>
      <c r="G4009" s="2" t="s">
        <v>1949</v>
      </c>
      <c r="H4009" s="2" t="s">
        <v>304</v>
      </c>
      <c r="I4009" s="2" t="s">
        <v>1478</v>
      </c>
      <c r="J4009" s="2" t="s">
        <v>965</v>
      </c>
      <c r="K4009" s="2" t="s">
        <v>966</v>
      </c>
      <c r="L4009" s="2" t="s">
        <v>959</v>
      </c>
      <c r="M4009" s="2" t="s">
        <v>960</v>
      </c>
      <c r="N4009" s="2" t="s">
        <v>967</v>
      </c>
      <c r="O4009" s="2">
        <v>4008</v>
      </c>
    </row>
    <row r="4010" spans="1:15" x14ac:dyDescent="0.35">
      <c r="A4010" s="4">
        <v>2</v>
      </c>
      <c r="B4010" s="4" t="s">
        <v>8509</v>
      </c>
      <c r="C4010" s="4" t="s">
        <v>8510</v>
      </c>
      <c r="D4010" s="4" t="s">
        <v>1950</v>
      </c>
      <c r="E4010" s="10"/>
      <c r="F4010" s="10"/>
      <c r="G4010" s="4" t="s">
        <v>1951</v>
      </c>
      <c r="H4010" s="4" t="s">
        <v>304</v>
      </c>
      <c r="I4010" s="4" t="s">
        <v>1478</v>
      </c>
      <c r="J4010" s="4" t="s">
        <v>973</v>
      </c>
      <c r="K4010" s="4" t="s">
        <v>966</v>
      </c>
      <c r="L4010" s="4" t="s">
        <v>959</v>
      </c>
      <c r="M4010" s="4" t="s">
        <v>960</v>
      </c>
      <c r="N4010" s="4" t="s">
        <v>967</v>
      </c>
      <c r="O4010" s="4">
        <v>4009</v>
      </c>
    </row>
    <row r="4011" spans="1:15" x14ac:dyDescent="0.35">
      <c r="A4011" s="2">
        <v>2</v>
      </c>
      <c r="B4011" s="2" t="s">
        <v>8509</v>
      </c>
      <c r="C4011" s="2" t="s">
        <v>8510</v>
      </c>
      <c r="D4011" s="2" t="s">
        <v>1952</v>
      </c>
      <c r="E4011" s="10"/>
      <c r="F4011" s="10"/>
      <c r="G4011" s="2" t="s">
        <v>1953</v>
      </c>
      <c r="H4011" s="2" t="s">
        <v>304</v>
      </c>
      <c r="I4011" s="2" t="s">
        <v>1478</v>
      </c>
      <c r="J4011" s="2" t="s">
        <v>965</v>
      </c>
      <c r="K4011" s="2" t="s">
        <v>966</v>
      </c>
      <c r="L4011" s="2" t="s">
        <v>959</v>
      </c>
      <c r="M4011" s="2" t="s">
        <v>960</v>
      </c>
      <c r="N4011" s="2" t="s">
        <v>967</v>
      </c>
      <c r="O4011" s="2">
        <v>4010</v>
      </c>
    </row>
    <row r="4012" spans="1:15" x14ac:dyDescent="0.35">
      <c r="A4012" s="4">
        <v>2</v>
      </c>
      <c r="B4012" s="4" t="s">
        <v>8509</v>
      </c>
      <c r="C4012" s="4" t="s">
        <v>8510</v>
      </c>
      <c r="D4012" s="4" t="s">
        <v>1954</v>
      </c>
      <c r="E4012" s="10"/>
      <c r="F4012" s="10"/>
      <c r="G4012" s="4" t="s">
        <v>1955</v>
      </c>
      <c r="H4012" s="4" t="s">
        <v>304</v>
      </c>
      <c r="I4012" s="4" t="s">
        <v>1478</v>
      </c>
      <c r="J4012" s="4" t="s">
        <v>965</v>
      </c>
      <c r="K4012" s="4" t="s">
        <v>966</v>
      </c>
      <c r="L4012" s="4" t="s">
        <v>1031</v>
      </c>
      <c r="M4012" s="4" t="s">
        <v>960</v>
      </c>
      <c r="N4012" s="4" t="s">
        <v>967</v>
      </c>
      <c r="O4012" s="4">
        <v>4011</v>
      </c>
    </row>
    <row r="4013" spans="1:15" x14ac:dyDescent="0.35">
      <c r="A4013" s="2">
        <v>2</v>
      </c>
      <c r="B4013" s="2" t="s">
        <v>8509</v>
      </c>
      <c r="C4013" s="2" t="s">
        <v>8510</v>
      </c>
      <c r="D4013" s="2" t="s">
        <v>1956</v>
      </c>
      <c r="E4013" s="10"/>
      <c r="F4013" s="10"/>
      <c r="G4013" s="2" t="s">
        <v>1957</v>
      </c>
      <c r="H4013" s="2" t="s">
        <v>304</v>
      </c>
      <c r="I4013" s="2" t="s">
        <v>1478</v>
      </c>
      <c r="J4013" s="2" t="s">
        <v>973</v>
      </c>
      <c r="K4013" s="2" t="s">
        <v>966</v>
      </c>
      <c r="L4013" s="2" t="s">
        <v>959</v>
      </c>
      <c r="M4013" s="2" t="s">
        <v>960</v>
      </c>
      <c r="N4013" s="2" t="s">
        <v>967</v>
      </c>
      <c r="O4013" s="2">
        <v>4012</v>
      </c>
    </row>
    <row r="4014" spans="1:15" x14ac:dyDescent="0.35">
      <c r="A4014" s="4">
        <v>2</v>
      </c>
      <c r="B4014" s="4" t="s">
        <v>8509</v>
      </c>
      <c r="C4014" s="4" t="s">
        <v>8510</v>
      </c>
      <c r="D4014" s="4" t="s">
        <v>1958</v>
      </c>
      <c r="E4014" s="10"/>
      <c r="F4014" s="10"/>
      <c r="G4014" s="4" t="s">
        <v>1959</v>
      </c>
      <c r="H4014" s="4" t="s">
        <v>304</v>
      </c>
      <c r="I4014" s="4" t="s">
        <v>1478</v>
      </c>
      <c r="J4014" s="4" t="s">
        <v>957</v>
      </c>
      <c r="K4014" s="4" t="s">
        <v>966</v>
      </c>
      <c r="L4014" s="4" t="s">
        <v>959</v>
      </c>
      <c r="M4014" s="4" t="s">
        <v>960</v>
      </c>
      <c r="N4014" s="4" t="s">
        <v>961</v>
      </c>
      <c r="O4014" s="4">
        <v>4013</v>
      </c>
    </row>
    <row r="4015" spans="1:15" x14ac:dyDescent="0.35">
      <c r="A4015" s="2">
        <v>2</v>
      </c>
      <c r="B4015" s="2" t="s">
        <v>8509</v>
      </c>
      <c r="C4015" s="2" t="s">
        <v>8510</v>
      </c>
      <c r="D4015" s="2" t="s">
        <v>1960</v>
      </c>
      <c r="E4015" s="10"/>
      <c r="F4015" s="10"/>
      <c r="G4015" s="2" t="s">
        <v>1961</v>
      </c>
      <c r="H4015" s="2" t="s">
        <v>304</v>
      </c>
      <c r="I4015" s="2" t="s">
        <v>1478</v>
      </c>
      <c r="J4015" s="2" t="s">
        <v>965</v>
      </c>
      <c r="K4015" s="2" t="s">
        <v>966</v>
      </c>
      <c r="L4015" s="2" t="s">
        <v>959</v>
      </c>
      <c r="M4015" s="2" t="s">
        <v>960</v>
      </c>
      <c r="N4015" s="2" t="s">
        <v>967</v>
      </c>
      <c r="O4015" s="2">
        <v>4014</v>
      </c>
    </row>
    <row r="4016" spans="1:15" x14ac:dyDescent="0.35">
      <c r="A4016" s="4">
        <v>2</v>
      </c>
      <c r="B4016" s="4" t="s">
        <v>8509</v>
      </c>
      <c r="C4016" s="4" t="s">
        <v>8510</v>
      </c>
      <c r="D4016" s="4" t="s">
        <v>1962</v>
      </c>
      <c r="E4016" s="10"/>
      <c r="F4016" s="10"/>
      <c r="G4016" s="4" t="s">
        <v>1963</v>
      </c>
      <c r="H4016" s="4" t="s">
        <v>304</v>
      </c>
      <c r="I4016" s="4" t="s">
        <v>1478</v>
      </c>
      <c r="J4016" s="4" t="s">
        <v>973</v>
      </c>
      <c r="K4016" s="4" t="s">
        <v>966</v>
      </c>
      <c r="L4016" s="4" t="s">
        <v>1031</v>
      </c>
      <c r="M4016" s="4" t="s">
        <v>960</v>
      </c>
      <c r="N4016" s="4" t="s">
        <v>967</v>
      </c>
      <c r="O4016" s="4">
        <v>4015</v>
      </c>
    </row>
    <row r="4017" spans="1:15" x14ac:dyDescent="0.35">
      <c r="A4017" s="2">
        <v>2</v>
      </c>
      <c r="B4017" s="2" t="s">
        <v>8509</v>
      </c>
      <c r="C4017" s="2" t="s">
        <v>8510</v>
      </c>
      <c r="D4017" s="2" t="s">
        <v>1964</v>
      </c>
      <c r="E4017" s="10"/>
      <c r="F4017" s="10"/>
      <c r="G4017" s="2" t="s">
        <v>1965</v>
      </c>
      <c r="H4017" s="2" t="s">
        <v>304</v>
      </c>
      <c r="I4017" s="2" t="s">
        <v>1478</v>
      </c>
      <c r="J4017" s="2" t="s">
        <v>965</v>
      </c>
      <c r="K4017" s="2" t="s">
        <v>966</v>
      </c>
      <c r="L4017" s="2" t="s">
        <v>959</v>
      </c>
      <c r="M4017" s="2" t="s">
        <v>960</v>
      </c>
      <c r="N4017" s="2" t="s">
        <v>967</v>
      </c>
      <c r="O4017" s="2">
        <v>4016</v>
      </c>
    </row>
    <row r="4018" spans="1:15" x14ac:dyDescent="0.35">
      <c r="A4018" s="4">
        <v>2</v>
      </c>
      <c r="B4018" s="4" t="s">
        <v>8509</v>
      </c>
      <c r="C4018" s="4" t="s">
        <v>8510</v>
      </c>
      <c r="D4018" s="4" t="s">
        <v>1966</v>
      </c>
      <c r="E4018" s="10"/>
      <c r="F4018" s="10"/>
      <c r="G4018" s="4" t="s">
        <v>1967</v>
      </c>
      <c r="H4018" s="4" t="s">
        <v>304</v>
      </c>
      <c r="I4018" s="4" t="s">
        <v>1478</v>
      </c>
      <c r="J4018" s="4" t="s">
        <v>957</v>
      </c>
      <c r="K4018" s="4" t="s">
        <v>966</v>
      </c>
      <c r="L4018" s="4" t="s">
        <v>959</v>
      </c>
      <c r="M4018" s="4" t="s">
        <v>960</v>
      </c>
      <c r="N4018" s="4" t="s">
        <v>961</v>
      </c>
      <c r="O4018" s="4">
        <v>4017</v>
      </c>
    </row>
    <row r="4019" spans="1:15" x14ac:dyDescent="0.35">
      <c r="A4019" s="2">
        <v>2</v>
      </c>
      <c r="B4019" s="2" t="s">
        <v>8509</v>
      </c>
      <c r="C4019" s="2" t="s">
        <v>8510</v>
      </c>
      <c r="D4019" s="2" t="s">
        <v>1968</v>
      </c>
      <c r="E4019" s="10"/>
      <c r="F4019" s="10"/>
      <c r="G4019" s="2" t="s">
        <v>1969</v>
      </c>
      <c r="H4019" s="2" t="s">
        <v>304</v>
      </c>
      <c r="I4019" s="2" t="s">
        <v>1478</v>
      </c>
      <c r="J4019" s="2" t="s">
        <v>965</v>
      </c>
      <c r="K4019" s="2" t="s">
        <v>966</v>
      </c>
      <c r="L4019" s="2" t="s">
        <v>959</v>
      </c>
      <c r="M4019" s="2" t="s">
        <v>960</v>
      </c>
      <c r="N4019" s="2" t="s">
        <v>967</v>
      </c>
      <c r="O4019" s="2">
        <v>4018</v>
      </c>
    </row>
    <row r="4020" spans="1:15" x14ac:dyDescent="0.35">
      <c r="A4020" s="4">
        <v>2</v>
      </c>
      <c r="B4020" s="4" t="s">
        <v>8509</v>
      </c>
      <c r="C4020" s="4" t="s">
        <v>8510</v>
      </c>
      <c r="D4020" s="4" t="s">
        <v>1970</v>
      </c>
      <c r="E4020" s="10"/>
      <c r="F4020" s="10"/>
      <c r="G4020" s="4" t="s">
        <v>1971</v>
      </c>
      <c r="H4020" s="4" t="s">
        <v>304</v>
      </c>
      <c r="I4020" s="4" t="s">
        <v>1478</v>
      </c>
      <c r="J4020" s="4" t="s">
        <v>973</v>
      </c>
      <c r="K4020" s="4" t="s">
        <v>966</v>
      </c>
      <c r="L4020" s="4" t="s">
        <v>959</v>
      </c>
      <c r="M4020" s="4" t="s">
        <v>960</v>
      </c>
      <c r="N4020" s="4" t="s">
        <v>967</v>
      </c>
      <c r="O4020" s="4">
        <v>4019</v>
      </c>
    </row>
    <row r="4021" spans="1:15" x14ac:dyDescent="0.35">
      <c r="A4021" s="2">
        <v>2</v>
      </c>
      <c r="B4021" s="2" t="s">
        <v>8509</v>
      </c>
      <c r="C4021" s="2" t="s">
        <v>8510</v>
      </c>
      <c r="D4021" s="2" t="s">
        <v>1972</v>
      </c>
      <c r="E4021" s="10"/>
      <c r="F4021" s="10"/>
      <c r="G4021" s="2" t="s">
        <v>1973</v>
      </c>
      <c r="H4021" s="2" t="s">
        <v>304</v>
      </c>
      <c r="I4021" s="2" t="s">
        <v>1478</v>
      </c>
      <c r="J4021" s="2" t="s">
        <v>965</v>
      </c>
      <c r="K4021" s="2" t="s">
        <v>966</v>
      </c>
      <c r="L4021" s="2" t="s">
        <v>959</v>
      </c>
      <c r="M4021" s="2" t="s">
        <v>960</v>
      </c>
      <c r="N4021" s="2" t="s">
        <v>967</v>
      </c>
      <c r="O4021" s="2">
        <v>4020</v>
      </c>
    </row>
    <row r="4022" spans="1:15" x14ac:dyDescent="0.35">
      <c r="A4022" s="4">
        <v>2</v>
      </c>
      <c r="B4022" s="4" t="s">
        <v>8509</v>
      </c>
      <c r="C4022" s="4" t="s">
        <v>8510</v>
      </c>
      <c r="D4022" s="4" t="s">
        <v>1974</v>
      </c>
      <c r="E4022" s="10"/>
      <c r="F4022" s="10"/>
      <c r="G4022" s="4" t="s">
        <v>1975</v>
      </c>
      <c r="H4022" s="4" t="s">
        <v>304</v>
      </c>
      <c r="I4022" s="4" t="s">
        <v>1478</v>
      </c>
      <c r="J4022" s="4" t="s">
        <v>965</v>
      </c>
      <c r="K4022" s="4" t="s">
        <v>966</v>
      </c>
      <c r="L4022" s="4" t="s">
        <v>959</v>
      </c>
      <c r="M4022" s="4" t="s">
        <v>960</v>
      </c>
      <c r="N4022" s="4" t="s">
        <v>967</v>
      </c>
      <c r="O4022" s="4">
        <v>4021</v>
      </c>
    </row>
    <row r="4023" spans="1:15" x14ac:dyDescent="0.35">
      <c r="A4023" s="2">
        <v>2</v>
      </c>
      <c r="B4023" s="2" t="s">
        <v>8509</v>
      </c>
      <c r="C4023" s="2" t="s">
        <v>8510</v>
      </c>
      <c r="D4023" s="2" t="s">
        <v>1976</v>
      </c>
      <c r="E4023" s="10"/>
      <c r="F4023" s="10"/>
      <c r="G4023" s="2" t="s">
        <v>1977</v>
      </c>
      <c r="H4023" s="2" t="s">
        <v>304</v>
      </c>
      <c r="I4023" s="2" t="s">
        <v>1478</v>
      </c>
      <c r="J4023" s="2" t="s">
        <v>973</v>
      </c>
      <c r="K4023" s="2" t="s">
        <v>966</v>
      </c>
      <c r="L4023" s="2" t="s">
        <v>959</v>
      </c>
      <c r="M4023" s="2" t="s">
        <v>960</v>
      </c>
      <c r="N4023" s="2" t="s">
        <v>967</v>
      </c>
      <c r="O4023" s="2">
        <v>4022</v>
      </c>
    </row>
    <row r="4024" spans="1:15" x14ac:dyDescent="0.35">
      <c r="A4024" s="4">
        <v>2</v>
      </c>
      <c r="B4024" s="4" t="s">
        <v>8509</v>
      </c>
      <c r="C4024" s="4" t="s">
        <v>8510</v>
      </c>
      <c r="D4024" s="4" t="s">
        <v>1978</v>
      </c>
      <c r="E4024" s="10"/>
      <c r="F4024" s="10"/>
      <c r="G4024" s="4" t="s">
        <v>1979</v>
      </c>
      <c r="H4024" s="4" t="s">
        <v>304</v>
      </c>
      <c r="I4024" s="4" t="s">
        <v>1478</v>
      </c>
      <c r="J4024" s="4" t="s">
        <v>965</v>
      </c>
      <c r="K4024" s="4" t="s">
        <v>966</v>
      </c>
      <c r="L4024" s="4" t="s">
        <v>959</v>
      </c>
      <c r="M4024" s="4" t="s">
        <v>960</v>
      </c>
      <c r="N4024" s="4" t="s">
        <v>967</v>
      </c>
      <c r="O4024" s="4">
        <v>4023</v>
      </c>
    </row>
    <row r="4025" spans="1:15" x14ac:dyDescent="0.35">
      <c r="A4025" s="2">
        <v>2</v>
      </c>
      <c r="B4025" s="2" t="s">
        <v>8509</v>
      </c>
      <c r="C4025" s="2" t="s">
        <v>8510</v>
      </c>
      <c r="D4025" s="2" t="s">
        <v>1980</v>
      </c>
      <c r="E4025" s="10"/>
      <c r="F4025" s="10"/>
      <c r="G4025" s="2" t="s">
        <v>1981</v>
      </c>
      <c r="H4025" s="2" t="s">
        <v>304</v>
      </c>
      <c r="I4025" s="2" t="s">
        <v>1478</v>
      </c>
      <c r="J4025" s="2" t="s">
        <v>957</v>
      </c>
      <c r="K4025" s="2" t="s">
        <v>966</v>
      </c>
      <c r="L4025" s="2" t="s">
        <v>959</v>
      </c>
      <c r="M4025" s="2" t="s">
        <v>960</v>
      </c>
      <c r="N4025" s="2" t="s">
        <v>961</v>
      </c>
      <c r="O4025" s="2">
        <v>4024</v>
      </c>
    </row>
    <row r="4026" spans="1:15" x14ac:dyDescent="0.35">
      <c r="A4026" s="4">
        <v>2</v>
      </c>
      <c r="B4026" s="4" t="s">
        <v>8509</v>
      </c>
      <c r="C4026" s="4" t="s">
        <v>8510</v>
      </c>
      <c r="D4026" s="4" t="s">
        <v>1982</v>
      </c>
      <c r="E4026" s="10"/>
      <c r="F4026" s="10"/>
      <c r="G4026" s="4" t="s">
        <v>1983</v>
      </c>
      <c r="H4026" s="4" t="s">
        <v>304</v>
      </c>
      <c r="I4026" s="4" t="s">
        <v>1478</v>
      </c>
      <c r="J4026" s="4" t="s">
        <v>973</v>
      </c>
      <c r="K4026" s="4" t="s">
        <v>966</v>
      </c>
      <c r="L4026" s="4" t="s">
        <v>1031</v>
      </c>
      <c r="M4026" s="4" t="s">
        <v>960</v>
      </c>
      <c r="N4026" s="4" t="s">
        <v>967</v>
      </c>
      <c r="O4026" s="4">
        <v>4025</v>
      </c>
    </row>
    <row r="4027" spans="1:15" x14ac:dyDescent="0.35">
      <c r="A4027" s="2">
        <v>2</v>
      </c>
      <c r="B4027" s="2" t="s">
        <v>8509</v>
      </c>
      <c r="C4027" s="2" t="s">
        <v>8510</v>
      </c>
      <c r="D4027" s="2" t="s">
        <v>1984</v>
      </c>
      <c r="E4027" s="10"/>
      <c r="F4027" s="10"/>
      <c r="G4027" s="2" t="s">
        <v>1985</v>
      </c>
      <c r="H4027" s="2" t="s">
        <v>304</v>
      </c>
      <c r="I4027" s="2" t="s">
        <v>1478</v>
      </c>
      <c r="J4027" s="2" t="s">
        <v>957</v>
      </c>
      <c r="K4027" s="2" t="s">
        <v>966</v>
      </c>
      <c r="L4027" s="2" t="s">
        <v>959</v>
      </c>
      <c r="M4027" s="2" t="s">
        <v>960</v>
      </c>
      <c r="N4027" s="2" t="s">
        <v>1561</v>
      </c>
      <c r="O4027" s="2">
        <v>4026</v>
      </c>
    </row>
    <row r="4028" spans="1:15" x14ac:dyDescent="0.35">
      <c r="A4028" s="4">
        <v>2</v>
      </c>
      <c r="B4028" s="4" t="s">
        <v>8509</v>
      </c>
      <c r="C4028" s="4" t="s">
        <v>8510</v>
      </c>
      <c r="D4028" s="4" t="s">
        <v>1986</v>
      </c>
      <c r="E4028" s="10"/>
      <c r="F4028" s="10"/>
      <c r="G4028" s="4" t="s">
        <v>1987</v>
      </c>
      <c r="H4028" s="4" t="s">
        <v>304</v>
      </c>
      <c r="I4028" s="4" t="s">
        <v>1478</v>
      </c>
      <c r="J4028" s="4" t="s">
        <v>965</v>
      </c>
      <c r="K4028" s="4" t="s">
        <v>966</v>
      </c>
      <c r="L4028" s="4" t="s">
        <v>959</v>
      </c>
      <c r="M4028" s="4" t="s">
        <v>960</v>
      </c>
      <c r="N4028" s="4" t="s">
        <v>967</v>
      </c>
      <c r="O4028" s="4">
        <v>4027</v>
      </c>
    </row>
    <row r="4029" spans="1:15" x14ac:dyDescent="0.35">
      <c r="A4029" s="2">
        <v>2</v>
      </c>
      <c r="B4029" s="2" t="s">
        <v>8509</v>
      </c>
      <c r="C4029" s="2" t="s">
        <v>8510</v>
      </c>
      <c r="D4029" s="2" t="s">
        <v>1988</v>
      </c>
      <c r="E4029" s="10"/>
      <c r="F4029" s="10"/>
      <c r="G4029" s="2" t="s">
        <v>1989</v>
      </c>
      <c r="H4029" s="2" t="s">
        <v>304</v>
      </c>
      <c r="I4029" s="2" t="s">
        <v>1478</v>
      </c>
      <c r="J4029" s="2" t="s">
        <v>973</v>
      </c>
      <c r="K4029" s="2" t="s">
        <v>966</v>
      </c>
      <c r="L4029" s="2" t="s">
        <v>959</v>
      </c>
      <c r="M4029" s="2" t="s">
        <v>960</v>
      </c>
      <c r="N4029" s="2" t="s">
        <v>967</v>
      </c>
      <c r="O4029" s="2">
        <v>4028</v>
      </c>
    </row>
    <row r="4030" spans="1:15" x14ac:dyDescent="0.35">
      <c r="A4030" s="4">
        <v>2</v>
      </c>
      <c r="B4030" s="4" t="s">
        <v>8509</v>
      </c>
      <c r="C4030" s="4" t="s">
        <v>8510</v>
      </c>
      <c r="D4030" s="4" t="s">
        <v>1990</v>
      </c>
      <c r="E4030" s="10"/>
      <c r="F4030" s="10"/>
      <c r="G4030" s="4" t="s">
        <v>457</v>
      </c>
      <c r="H4030" s="4" t="s">
        <v>304</v>
      </c>
      <c r="I4030" s="4" t="s">
        <v>1478</v>
      </c>
      <c r="J4030" s="4" t="s">
        <v>957</v>
      </c>
      <c r="K4030" s="4" t="s">
        <v>966</v>
      </c>
      <c r="L4030" s="4" t="s">
        <v>959</v>
      </c>
      <c r="M4030" s="4" t="s">
        <v>960</v>
      </c>
      <c r="N4030" s="4" t="s">
        <v>1245</v>
      </c>
      <c r="O4030" s="4">
        <v>4029</v>
      </c>
    </row>
    <row r="4031" spans="1:15" x14ac:dyDescent="0.35">
      <c r="A4031" s="2">
        <v>2</v>
      </c>
      <c r="B4031" s="2" t="s">
        <v>8509</v>
      </c>
      <c r="C4031" s="2" t="s">
        <v>8510</v>
      </c>
      <c r="D4031" s="2" t="s">
        <v>1991</v>
      </c>
      <c r="E4031" s="10"/>
      <c r="F4031" s="10"/>
      <c r="G4031" s="2" t="s">
        <v>1992</v>
      </c>
      <c r="H4031" s="2" t="s">
        <v>304</v>
      </c>
      <c r="I4031" s="2" t="s">
        <v>1478</v>
      </c>
      <c r="J4031" s="2" t="s">
        <v>973</v>
      </c>
      <c r="K4031" s="2" t="s">
        <v>966</v>
      </c>
      <c r="L4031" s="2" t="s">
        <v>959</v>
      </c>
      <c r="M4031" s="2" t="s">
        <v>960</v>
      </c>
      <c r="N4031" s="2" t="s">
        <v>967</v>
      </c>
      <c r="O4031" s="2">
        <v>4030</v>
      </c>
    </row>
    <row r="4032" spans="1:15" x14ac:dyDescent="0.35">
      <c r="A4032" s="4">
        <v>2</v>
      </c>
      <c r="B4032" s="4" t="s">
        <v>8509</v>
      </c>
      <c r="C4032" s="4" t="s">
        <v>8510</v>
      </c>
      <c r="D4032" s="4" t="s">
        <v>1993</v>
      </c>
      <c r="E4032" s="10"/>
      <c r="F4032" s="10"/>
      <c r="G4032" s="4" t="s">
        <v>1994</v>
      </c>
      <c r="H4032" s="4" t="s">
        <v>304</v>
      </c>
      <c r="I4032" s="4" t="s">
        <v>1478</v>
      </c>
      <c r="J4032" s="4" t="s">
        <v>957</v>
      </c>
      <c r="K4032" s="4" t="s">
        <v>966</v>
      </c>
      <c r="L4032" s="4" t="s">
        <v>959</v>
      </c>
      <c r="M4032" s="4" t="s">
        <v>960</v>
      </c>
      <c r="N4032" s="4" t="s">
        <v>961</v>
      </c>
      <c r="O4032" s="4">
        <v>4031</v>
      </c>
    </row>
    <row r="4033" spans="1:15" x14ac:dyDescent="0.35">
      <c r="A4033" s="2">
        <v>2</v>
      </c>
      <c r="B4033" s="2" t="s">
        <v>8509</v>
      </c>
      <c r="C4033" s="2" t="s">
        <v>8510</v>
      </c>
      <c r="D4033" s="2" t="s">
        <v>1995</v>
      </c>
      <c r="E4033" s="10"/>
      <c r="F4033" s="10"/>
      <c r="G4033" s="2" t="s">
        <v>1996</v>
      </c>
      <c r="H4033" s="2" t="s">
        <v>304</v>
      </c>
      <c r="I4033" s="2" t="s">
        <v>1478</v>
      </c>
      <c r="J4033" s="2" t="s">
        <v>957</v>
      </c>
      <c r="K4033" s="2" t="s">
        <v>966</v>
      </c>
      <c r="L4033" s="2" t="s">
        <v>959</v>
      </c>
      <c r="M4033" s="2" t="s">
        <v>960</v>
      </c>
      <c r="N4033" s="2" t="s">
        <v>1245</v>
      </c>
      <c r="O4033" s="2">
        <v>4032</v>
      </c>
    </row>
    <row r="4034" spans="1:15" x14ac:dyDescent="0.35">
      <c r="A4034" s="4">
        <v>2</v>
      </c>
      <c r="B4034" s="4" t="s">
        <v>8509</v>
      </c>
      <c r="C4034" s="4" t="s">
        <v>8510</v>
      </c>
      <c r="D4034" s="4" t="s">
        <v>1997</v>
      </c>
      <c r="E4034" s="10"/>
      <c r="F4034" s="10"/>
      <c r="G4034" s="4" t="s">
        <v>1998</v>
      </c>
      <c r="H4034" s="4" t="s">
        <v>304</v>
      </c>
      <c r="I4034" s="4" t="s">
        <v>1478</v>
      </c>
      <c r="J4034" s="4" t="s">
        <v>957</v>
      </c>
      <c r="K4034" s="4" t="s">
        <v>966</v>
      </c>
      <c r="L4034" s="4" t="s">
        <v>959</v>
      </c>
      <c r="M4034" s="4" t="s">
        <v>960</v>
      </c>
      <c r="N4034" s="4" t="s">
        <v>961</v>
      </c>
      <c r="O4034" s="4">
        <v>4033</v>
      </c>
    </row>
    <row r="4035" spans="1:15" x14ac:dyDescent="0.35">
      <c r="A4035" s="2">
        <v>2</v>
      </c>
      <c r="B4035" s="2" t="s">
        <v>8509</v>
      </c>
      <c r="C4035" s="2" t="s">
        <v>8510</v>
      </c>
      <c r="D4035" s="2" t="s">
        <v>1999</v>
      </c>
      <c r="E4035" s="10"/>
      <c r="F4035" s="10"/>
      <c r="G4035" s="2" t="s">
        <v>2000</v>
      </c>
      <c r="H4035" s="2" t="s">
        <v>304</v>
      </c>
      <c r="I4035" s="2" t="s">
        <v>1478</v>
      </c>
      <c r="J4035" s="2" t="s">
        <v>965</v>
      </c>
      <c r="K4035" s="2" t="s">
        <v>966</v>
      </c>
      <c r="L4035" s="2" t="s">
        <v>959</v>
      </c>
      <c r="M4035" s="2" t="s">
        <v>960</v>
      </c>
      <c r="N4035" s="2" t="s">
        <v>967</v>
      </c>
      <c r="O4035" s="2">
        <v>4034</v>
      </c>
    </row>
    <row r="4036" spans="1:15" x14ac:dyDescent="0.35">
      <c r="A4036" s="4">
        <v>2</v>
      </c>
      <c r="B4036" s="4" t="s">
        <v>8509</v>
      </c>
      <c r="C4036" s="4" t="s">
        <v>8510</v>
      </c>
      <c r="D4036" s="4" t="s">
        <v>2001</v>
      </c>
      <c r="E4036" s="10"/>
      <c r="F4036" s="10"/>
      <c r="G4036" s="4" t="s">
        <v>2002</v>
      </c>
      <c r="H4036" s="4" t="s">
        <v>304</v>
      </c>
      <c r="I4036" s="4" t="s">
        <v>1478</v>
      </c>
      <c r="J4036" s="4" t="s">
        <v>973</v>
      </c>
      <c r="K4036" s="4" t="s">
        <v>966</v>
      </c>
      <c r="L4036" s="4" t="s">
        <v>1031</v>
      </c>
      <c r="M4036" s="4" t="s">
        <v>960</v>
      </c>
      <c r="N4036" s="4" t="s">
        <v>967</v>
      </c>
      <c r="O4036" s="4">
        <v>4035</v>
      </c>
    </row>
    <row r="4037" spans="1:15" x14ac:dyDescent="0.35">
      <c r="A4037" s="2">
        <v>2</v>
      </c>
      <c r="B4037" s="2" t="s">
        <v>8509</v>
      </c>
      <c r="C4037" s="2" t="s">
        <v>8510</v>
      </c>
      <c r="D4037" s="2" t="s">
        <v>1264</v>
      </c>
      <c r="E4037" s="10"/>
      <c r="F4037" s="10"/>
      <c r="G4037" s="2" t="s">
        <v>882</v>
      </c>
      <c r="H4037" s="2" t="s">
        <v>304</v>
      </c>
      <c r="I4037" s="2" t="s">
        <v>1478</v>
      </c>
      <c r="J4037" s="2" t="s">
        <v>957</v>
      </c>
      <c r="K4037" s="2" t="s">
        <v>966</v>
      </c>
      <c r="L4037" s="2" t="s">
        <v>959</v>
      </c>
      <c r="M4037" s="2" t="s">
        <v>960</v>
      </c>
      <c r="N4037" s="2" t="s">
        <v>1245</v>
      </c>
      <c r="O4037" s="2">
        <v>4036</v>
      </c>
    </row>
    <row r="4038" spans="1:15" x14ac:dyDescent="0.35">
      <c r="A4038" s="4">
        <v>2</v>
      </c>
      <c r="B4038" s="4" t="s">
        <v>8509</v>
      </c>
      <c r="C4038" s="4" t="s">
        <v>8510</v>
      </c>
      <c r="D4038" s="4" t="s">
        <v>2003</v>
      </c>
      <c r="E4038" s="10"/>
      <c r="F4038" s="10"/>
      <c r="G4038" s="4" t="s">
        <v>2004</v>
      </c>
      <c r="H4038" s="4" t="s">
        <v>304</v>
      </c>
      <c r="I4038" s="4" t="s">
        <v>1478</v>
      </c>
      <c r="J4038" s="4" t="s">
        <v>973</v>
      </c>
      <c r="K4038" s="4" t="s">
        <v>966</v>
      </c>
      <c r="L4038" s="4" t="s">
        <v>959</v>
      </c>
      <c r="M4038" s="4" t="s">
        <v>960</v>
      </c>
      <c r="N4038" s="4" t="s">
        <v>967</v>
      </c>
      <c r="O4038" s="4">
        <v>4037</v>
      </c>
    </row>
    <row r="4039" spans="1:15" x14ac:dyDescent="0.35">
      <c r="A4039" s="2">
        <v>2</v>
      </c>
      <c r="B4039" s="2" t="s">
        <v>8509</v>
      </c>
      <c r="C4039" s="2" t="s">
        <v>8510</v>
      </c>
      <c r="D4039" s="2" t="s">
        <v>2005</v>
      </c>
      <c r="E4039" s="10"/>
      <c r="F4039" s="10"/>
      <c r="G4039" s="2" t="s">
        <v>2006</v>
      </c>
      <c r="H4039" s="2" t="s">
        <v>304</v>
      </c>
      <c r="I4039" s="2" t="s">
        <v>1478</v>
      </c>
      <c r="J4039" s="2" t="s">
        <v>965</v>
      </c>
      <c r="K4039" s="2" t="s">
        <v>966</v>
      </c>
      <c r="L4039" s="2" t="s">
        <v>959</v>
      </c>
      <c r="M4039" s="2" t="s">
        <v>960</v>
      </c>
      <c r="N4039" s="2" t="s">
        <v>967</v>
      </c>
      <c r="O4039" s="2">
        <v>4038</v>
      </c>
    </row>
    <row r="4040" spans="1:15" x14ac:dyDescent="0.35">
      <c r="A4040" s="4">
        <v>2</v>
      </c>
      <c r="B4040" s="4" t="s">
        <v>8509</v>
      </c>
      <c r="C4040" s="4" t="s">
        <v>8510</v>
      </c>
      <c r="D4040" s="4" t="s">
        <v>2007</v>
      </c>
      <c r="E4040" s="10"/>
      <c r="F4040" s="10"/>
      <c r="G4040" s="4" t="s">
        <v>2008</v>
      </c>
      <c r="H4040" s="4" t="s">
        <v>304</v>
      </c>
      <c r="I4040" s="4" t="s">
        <v>1478</v>
      </c>
      <c r="J4040" s="4" t="s">
        <v>957</v>
      </c>
      <c r="K4040" s="4" t="s">
        <v>966</v>
      </c>
      <c r="L4040" s="4" t="s">
        <v>959</v>
      </c>
      <c r="M4040" s="4" t="s">
        <v>960</v>
      </c>
      <c r="N4040" s="4" t="s">
        <v>961</v>
      </c>
      <c r="O4040" s="4">
        <v>4039</v>
      </c>
    </row>
    <row r="4041" spans="1:15" x14ac:dyDescent="0.35">
      <c r="A4041" s="2">
        <v>2</v>
      </c>
      <c r="B4041" s="2" t="s">
        <v>8509</v>
      </c>
      <c r="C4041" s="2" t="s">
        <v>8510</v>
      </c>
      <c r="D4041" s="2" t="s">
        <v>2009</v>
      </c>
      <c r="E4041" s="10"/>
      <c r="F4041" s="10"/>
      <c r="G4041" s="2" t="s">
        <v>2010</v>
      </c>
      <c r="H4041" s="2" t="s">
        <v>304</v>
      </c>
      <c r="I4041" s="2" t="s">
        <v>1478</v>
      </c>
      <c r="J4041" s="2" t="s">
        <v>957</v>
      </c>
      <c r="K4041" s="2" t="s">
        <v>966</v>
      </c>
      <c r="L4041" s="2" t="s">
        <v>959</v>
      </c>
      <c r="M4041" s="2" t="s">
        <v>960</v>
      </c>
      <c r="N4041" s="2" t="s">
        <v>961</v>
      </c>
      <c r="O4041" s="2">
        <v>4040</v>
      </c>
    </row>
    <row r="4042" spans="1:15" x14ac:dyDescent="0.35">
      <c r="A4042" s="4">
        <v>2</v>
      </c>
      <c r="B4042" s="4" t="s">
        <v>8509</v>
      </c>
      <c r="C4042" s="4" t="s">
        <v>8510</v>
      </c>
      <c r="D4042" s="4" t="s">
        <v>2011</v>
      </c>
      <c r="E4042" s="10"/>
      <c r="F4042" s="10"/>
      <c r="G4042" s="4" t="s">
        <v>2012</v>
      </c>
      <c r="H4042" s="4" t="s">
        <v>304</v>
      </c>
      <c r="I4042" s="4" t="s">
        <v>1478</v>
      </c>
      <c r="J4042" s="4" t="s">
        <v>957</v>
      </c>
      <c r="K4042" s="4" t="s">
        <v>966</v>
      </c>
      <c r="L4042" s="4" t="s">
        <v>959</v>
      </c>
      <c r="M4042" s="4" t="s">
        <v>960</v>
      </c>
      <c r="N4042" s="4" t="s">
        <v>961</v>
      </c>
      <c r="O4042" s="4">
        <v>4041</v>
      </c>
    </row>
    <row r="4043" spans="1:15" x14ac:dyDescent="0.35">
      <c r="A4043" s="2">
        <v>2</v>
      </c>
      <c r="B4043" s="2" t="s">
        <v>8509</v>
      </c>
      <c r="C4043" s="2" t="s">
        <v>8510</v>
      </c>
      <c r="D4043" s="2" t="s">
        <v>2013</v>
      </c>
      <c r="E4043" s="10"/>
      <c r="F4043" s="10"/>
      <c r="G4043" s="2" t="s">
        <v>2014</v>
      </c>
      <c r="H4043" s="2" t="s">
        <v>304</v>
      </c>
      <c r="I4043" s="2" t="s">
        <v>1478</v>
      </c>
      <c r="J4043" s="2" t="s">
        <v>965</v>
      </c>
      <c r="K4043" s="2" t="s">
        <v>966</v>
      </c>
      <c r="L4043" s="2" t="s">
        <v>959</v>
      </c>
      <c r="M4043" s="2" t="s">
        <v>960</v>
      </c>
      <c r="N4043" s="2" t="s">
        <v>967</v>
      </c>
      <c r="O4043" s="2">
        <v>4042</v>
      </c>
    </row>
    <row r="4044" spans="1:15" x14ac:dyDescent="0.35">
      <c r="A4044" s="4">
        <v>2</v>
      </c>
      <c r="B4044" s="4" t="s">
        <v>8509</v>
      </c>
      <c r="C4044" s="4" t="s">
        <v>8510</v>
      </c>
      <c r="D4044" s="4" t="s">
        <v>2015</v>
      </c>
      <c r="E4044" s="10"/>
      <c r="F4044" s="10"/>
      <c r="G4044" s="4" t="s">
        <v>2016</v>
      </c>
      <c r="H4044" s="4" t="s">
        <v>304</v>
      </c>
      <c r="I4044" s="4" t="s">
        <v>1478</v>
      </c>
      <c r="J4044" s="4" t="s">
        <v>973</v>
      </c>
      <c r="K4044" s="4" t="s">
        <v>966</v>
      </c>
      <c r="L4044" s="4" t="s">
        <v>959</v>
      </c>
      <c r="M4044" s="4" t="s">
        <v>960</v>
      </c>
      <c r="N4044" s="4" t="s">
        <v>967</v>
      </c>
      <c r="O4044" s="4">
        <v>4043</v>
      </c>
    </row>
    <row r="4045" spans="1:15" x14ac:dyDescent="0.35">
      <c r="A4045" s="2">
        <v>2</v>
      </c>
      <c r="B4045" s="2" t="s">
        <v>8509</v>
      </c>
      <c r="C4045" s="2" t="s">
        <v>8510</v>
      </c>
      <c r="D4045" s="2" t="s">
        <v>2017</v>
      </c>
      <c r="E4045" s="10"/>
      <c r="F4045" s="10"/>
      <c r="G4045" s="2" t="s">
        <v>2018</v>
      </c>
      <c r="H4045" s="2" t="s">
        <v>304</v>
      </c>
      <c r="I4045" s="2" t="s">
        <v>1478</v>
      </c>
      <c r="J4045" s="2" t="s">
        <v>957</v>
      </c>
      <c r="K4045" s="2" t="s">
        <v>966</v>
      </c>
      <c r="L4045" s="2" t="s">
        <v>959</v>
      </c>
      <c r="M4045" s="2" t="s">
        <v>960</v>
      </c>
      <c r="N4045" s="2" t="s">
        <v>1245</v>
      </c>
      <c r="O4045" s="2">
        <v>4044</v>
      </c>
    </row>
    <row r="4046" spans="1:15" x14ac:dyDescent="0.35">
      <c r="A4046" s="4">
        <v>2</v>
      </c>
      <c r="B4046" s="4" t="s">
        <v>8509</v>
      </c>
      <c r="C4046" s="4" t="s">
        <v>8510</v>
      </c>
      <c r="D4046" s="4" t="s">
        <v>2019</v>
      </c>
      <c r="E4046" s="10"/>
      <c r="F4046" s="10"/>
      <c r="G4046" s="4" t="s">
        <v>2020</v>
      </c>
      <c r="H4046" s="4" t="s">
        <v>304</v>
      </c>
      <c r="I4046" s="4" t="s">
        <v>1478</v>
      </c>
      <c r="J4046" s="4" t="s">
        <v>957</v>
      </c>
      <c r="K4046" s="4" t="s">
        <v>966</v>
      </c>
      <c r="L4046" s="4" t="s">
        <v>959</v>
      </c>
      <c r="M4046" s="4" t="s">
        <v>960</v>
      </c>
      <c r="N4046" s="4" t="s">
        <v>1009</v>
      </c>
      <c r="O4046" s="4">
        <v>4045</v>
      </c>
    </row>
    <row r="4047" spans="1:15" x14ac:dyDescent="0.35">
      <c r="A4047" s="2">
        <v>2</v>
      </c>
      <c r="B4047" s="2" t="s">
        <v>8509</v>
      </c>
      <c r="C4047" s="2" t="s">
        <v>8510</v>
      </c>
      <c r="D4047" s="2" t="s">
        <v>2021</v>
      </c>
      <c r="E4047" s="10"/>
      <c r="F4047" s="10"/>
      <c r="G4047" s="2" t="s">
        <v>2022</v>
      </c>
      <c r="H4047" s="2" t="s">
        <v>304</v>
      </c>
      <c r="I4047" s="2" t="s">
        <v>1478</v>
      </c>
      <c r="J4047" s="2" t="s">
        <v>973</v>
      </c>
      <c r="K4047" s="2" t="s">
        <v>966</v>
      </c>
      <c r="L4047" s="2" t="s">
        <v>1031</v>
      </c>
      <c r="M4047" s="2" t="s">
        <v>960</v>
      </c>
      <c r="N4047" s="2" t="s">
        <v>967</v>
      </c>
      <c r="O4047" s="2">
        <v>4046</v>
      </c>
    </row>
    <row r="4048" spans="1:15" x14ac:dyDescent="0.35">
      <c r="A4048" s="4">
        <v>2</v>
      </c>
      <c r="B4048" s="4" t="s">
        <v>8509</v>
      </c>
      <c r="C4048" s="4" t="s">
        <v>8510</v>
      </c>
      <c r="D4048" s="4" t="s">
        <v>2023</v>
      </c>
      <c r="E4048" s="10"/>
      <c r="F4048" s="10"/>
      <c r="G4048" s="4" t="s">
        <v>2024</v>
      </c>
      <c r="H4048" s="4" t="s">
        <v>304</v>
      </c>
      <c r="I4048" s="4" t="s">
        <v>1478</v>
      </c>
      <c r="J4048" s="4" t="s">
        <v>973</v>
      </c>
      <c r="K4048" s="4" t="s">
        <v>966</v>
      </c>
      <c r="L4048" s="4" t="s">
        <v>1031</v>
      </c>
      <c r="M4048" s="4" t="s">
        <v>960</v>
      </c>
      <c r="N4048" s="4" t="s">
        <v>967</v>
      </c>
      <c r="O4048" s="4">
        <v>4047</v>
      </c>
    </row>
    <row r="4049" spans="1:15" x14ac:dyDescent="0.35">
      <c r="A4049" s="2">
        <v>2</v>
      </c>
      <c r="B4049" s="2" t="s">
        <v>8509</v>
      </c>
      <c r="C4049" s="2" t="s">
        <v>8510</v>
      </c>
      <c r="D4049" s="2" t="s">
        <v>2025</v>
      </c>
      <c r="E4049" s="10"/>
      <c r="F4049" s="10"/>
      <c r="G4049" s="2" t="s">
        <v>2026</v>
      </c>
      <c r="H4049" s="2" t="s">
        <v>304</v>
      </c>
      <c r="I4049" s="2" t="s">
        <v>1478</v>
      </c>
      <c r="J4049" s="2" t="s">
        <v>965</v>
      </c>
      <c r="K4049" s="2" t="s">
        <v>966</v>
      </c>
      <c r="L4049" s="2" t="s">
        <v>959</v>
      </c>
      <c r="M4049" s="2" t="s">
        <v>960</v>
      </c>
      <c r="N4049" s="2" t="s">
        <v>967</v>
      </c>
      <c r="O4049" s="2">
        <v>4048</v>
      </c>
    </row>
    <row r="4050" spans="1:15" x14ac:dyDescent="0.35">
      <c r="A4050" s="4">
        <v>2</v>
      </c>
      <c r="B4050" s="4" t="s">
        <v>8509</v>
      </c>
      <c r="C4050" s="4" t="s">
        <v>8510</v>
      </c>
      <c r="D4050" s="4" t="s">
        <v>2027</v>
      </c>
      <c r="E4050" s="10"/>
      <c r="F4050" s="10"/>
      <c r="G4050" s="4" t="s">
        <v>2028</v>
      </c>
      <c r="H4050" s="4" t="s">
        <v>304</v>
      </c>
      <c r="I4050" s="4" t="s">
        <v>1478</v>
      </c>
      <c r="J4050" s="4" t="s">
        <v>957</v>
      </c>
      <c r="K4050" s="4" t="s">
        <v>966</v>
      </c>
      <c r="L4050" s="4" t="s">
        <v>959</v>
      </c>
      <c r="M4050" s="4" t="s">
        <v>960</v>
      </c>
      <c r="N4050" s="4" t="s">
        <v>961</v>
      </c>
      <c r="O4050" s="4">
        <v>4049</v>
      </c>
    </row>
    <row r="4051" spans="1:15" x14ac:dyDescent="0.35">
      <c r="A4051" s="2">
        <v>2</v>
      </c>
      <c r="B4051" s="2" t="s">
        <v>8509</v>
      </c>
      <c r="C4051" s="2" t="s">
        <v>8510</v>
      </c>
      <c r="D4051" s="2" t="s">
        <v>2029</v>
      </c>
      <c r="E4051" s="10"/>
      <c r="F4051" s="10"/>
      <c r="G4051" s="2" t="s">
        <v>2030</v>
      </c>
      <c r="H4051" s="2" t="s">
        <v>304</v>
      </c>
      <c r="I4051" s="2" t="s">
        <v>1478</v>
      </c>
      <c r="J4051" s="2" t="s">
        <v>973</v>
      </c>
      <c r="K4051" s="2" t="s">
        <v>966</v>
      </c>
      <c r="L4051" s="2" t="s">
        <v>959</v>
      </c>
      <c r="M4051" s="2" t="s">
        <v>960</v>
      </c>
      <c r="N4051" s="2" t="s">
        <v>967</v>
      </c>
      <c r="O4051" s="2">
        <v>4050</v>
      </c>
    </row>
    <row r="4052" spans="1:15" x14ac:dyDescent="0.35">
      <c r="A4052" s="4">
        <v>2</v>
      </c>
      <c r="B4052" s="4" t="s">
        <v>8509</v>
      </c>
      <c r="C4052" s="4" t="s">
        <v>8510</v>
      </c>
      <c r="D4052" s="4" t="s">
        <v>2031</v>
      </c>
      <c r="E4052" s="10"/>
      <c r="F4052" s="10"/>
      <c r="G4052" s="4" t="s">
        <v>2032</v>
      </c>
      <c r="H4052" s="4" t="s">
        <v>304</v>
      </c>
      <c r="I4052" s="4" t="s">
        <v>1478</v>
      </c>
      <c r="J4052" s="4" t="s">
        <v>965</v>
      </c>
      <c r="K4052" s="4" t="s">
        <v>966</v>
      </c>
      <c r="L4052" s="4" t="s">
        <v>1031</v>
      </c>
      <c r="M4052" s="4" t="s">
        <v>960</v>
      </c>
      <c r="N4052" s="4" t="s">
        <v>967</v>
      </c>
      <c r="O4052" s="4">
        <v>4051</v>
      </c>
    </row>
    <row r="4053" spans="1:15" x14ac:dyDescent="0.35">
      <c r="A4053" s="2">
        <v>2</v>
      </c>
      <c r="B4053" s="2" t="s">
        <v>8509</v>
      </c>
      <c r="C4053" s="2" t="s">
        <v>8510</v>
      </c>
      <c r="D4053" s="2" t="s">
        <v>2033</v>
      </c>
      <c r="E4053" s="10"/>
      <c r="F4053" s="10"/>
      <c r="G4053" s="2" t="s">
        <v>2034</v>
      </c>
      <c r="H4053" s="2" t="s">
        <v>304</v>
      </c>
      <c r="I4053" s="2" t="s">
        <v>1478</v>
      </c>
      <c r="J4053" s="2" t="s">
        <v>973</v>
      </c>
      <c r="K4053" s="2" t="s">
        <v>966</v>
      </c>
      <c r="L4053" s="2" t="s">
        <v>1031</v>
      </c>
      <c r="M4053" s="2" t="s">
        <v>960</v>
      </c>
      <c r="N4053" s="2" t="s">
        <v>967</v>
      </c>
      <c r="O4053" s="2">
        <v>4052</v>
      </c>
    </row>
    <row r="4054" spans="1:15" x14ac:dyDescent="0.35">
      <c r="A4054" s="4">
        <v>2</v>
      </c>
      <c r="B4054" s="4" t="s">
        <v>8509</v>
      </c>
      <c r="C4054" s="4" t="s">
        <v>8510</v>
      </c>
      <c r="D4054" s="4" t="s">
        <v>1327</v>
      </c>
      <c r="E4054" s="10"/>
      <c r="F4054" s="10"/>
      <c r="G4054" s="4" t="s">
        <v>528</v>
      </c>
      <c r="H4054" s="4" t="s">
        <v>304</v>
      </c>
      <c r="I4054" s="4" t="s">
        <v>1478</v>
      </c>
      <c r="J4054" s="4" t="s">
        <v>957</v>
      </c>
      <c r="K4054" s="4" t="s">
        <v>966</v>
      </c>
      <c r="L4054" s="4" t="s">
        <v>959</v>
      </c>
      <c r="M4054" s="4" t="s">
        <v>960</v>
      </c>
      <c r="N4054" s="4" t="s">
        <v>1245</v>
      </c>
      <c r="O4054" s="4">
        <v>4053</v>
      </c>
    </row>
    <row r="4055" spans="1:15" x14ac:dyDescent="0.35">
      <c r="A4055" s="2">
        <v>2</v>
      </c>
      <c r="B4055" s="2" t="s">
        <v>8509</v>
      </c>
      <c r="C4055" s="2" t="s">
        <v>8510</v>
      </c>
      <c r="D4055" s="2" t="s">
        <v>1286</v>
      </c>
      <c r="E4055" s="10"/>
      <c r="F4055" s="10"/>
      <c r="G4055" s="2" t="s">
        <v>601</v>
      </c>
      <c r="H4055" s="2" t="s">
        <v>304</v>
      </c>
      <c r="I4055" s="2" t="s">
        <v>1478</v>
      </c>
      <c r="J4055" s="2" t="s">
        <v>957</v>
      </c>
      <c r="K4055" s="2" t="s">
        <v>966</v>
      </c>
      <c r="L4055" s="2" t="s">
        <v>959</v>
      </c>
      <c r="M4055" s="2" t="s">
        <v>960</v>
      </c>
      <c r="N4055" s="2" t="s">
        <v>1245</v>
      </c>
      <c r="O4055" s="2">
        <v>4054</v>
      </c>
    </row>
    <row r="4056" spans="1:15" x14ac:dyDescent="0.35">
      <c r="A4056" s="4">
        <v>2</v>
      </c>
      <c r="B4056" s="4" t="s">
        <v>8509</v>
      </c>
      <c r="C4056" s="4" t="s">
        <v>8510</v>
      </c>
      <c r="D4056" s="4" t="s">
        <v>2035</v>
      </c>
      <c r="E4056" s="10"/>
      <c r="F4056" s="10"/>
      <c r="G4056" s="4" t="s">
        <v>2036</v>
      </c>
      <c r="H4056" s="4" t="s">
        <v>304</v>
      </c>
      <c r="I4056" s="4" t="s">
        <v>1478</v>
      </c>
      <c r="J4056" s="4" t="s">
        <v>957</v>
      </c>
      <c r="K4056" s="4" t="s">
        <v>966</v>
      </c>
      <c r="L4056" s="4" t="s">
        <v>959</v>
      </c>
      <c r="M4056" s="4" t="s">
        <v>960</v>
      </c>
      <c r="N4056" s="4" t="s">
        <v>961</v>
      </c>
      <c r="O4056" s="4">
        <v>4055</v>
      </c>
    </row>
    <row r="4057" spans="1:15" x14ac:dyDescent="0.35">
      <c r="A4057" s="2">
        <v>2</v>
      </c>
      <c r="B4057" s="2" t="s">
        <v>8509</v>
      </c>
      <c r="C4057" s="2" t="s">
        <v>8510</v>
      </c>
      <c r="D4057" s="2" t="s">
        <v>2037</v>
      </c>
      <c r="E4057" s="10"/>
      <c r="F4057" s="10"/>
      <c r="G4057" s="2" t="s">
        <v>2038</v>
      </c>
      <c r="H4057" s="2" t="s">
        <v>304</v>
      </c>
      <c r="I4057" s="2" t="s">
        <v>1478</v>
      </c>
      <c r="J4057" s="2" t="s">
        <v>965</v>
      </c>
      <c r="K4057" s="2" t="s">
        <v>966</v>
      </c>
      <c r="L4057" s="2" t="s">
        <v>1031</v>
      </c>
      <c r="M4057" s="2" t="s">
        <v>960</v>
      </c>
      <c r="N4057" s="2" t="s">
        <v>967</v>
      </c>
      <c r="O4057" s="2">
        <v>4056</v>
      </c>
    </row>
    <row r="4058" spans="1:15" x14ac:dyDescent="0.35">
      <c r="A4058" s="4">
        <v>2</v>
      </c>
      <c r="B4058" s="4" t="s">
        <v>8509</v>
      </c>
      <c r="C4058" s="4" t="s">
        <v>8510</v>
      </c>
      <c r="D4058" s="4" t="s">
        <v>2039</v>
      </c>
      <c r="E4058" s="10"/>
      <c r="F4058" s="10"/>
      <c r="G4058" s="4" t="s">
        <v>2040</v>
      </c>
      <c r="H4058" s="4" t="s">
        <v>304</v>
      </c>
      <c r="I4058" s="4" t="s">
        <v>1478</v>
      </c>
      <c r="J4058" s="4" t="s">
        <v>957</v>
      </c>
      <c r="K4058" s="4" t="s">
        <v>966</v>
      </c>
      <c r="L4058" s="4" t="s">
        <v>1031</v>
      </c>
      <c r="M4058" s="4" t="s">
        <v>960</v>
      </c>
      <c r="N4058" s="4" t="s">
        <v>1671</v>
      </c>
      <c r="O4058" s="4">
        <v>4057</v>
      </c>
    </row>
    <row r="4059" spans="1:15" x14ac:dyDescent="0.35">
      <c r="A4059" s="2">
        <v>2</v>
      </c>
      <c r="B4059" s="2" t="s">
        <v>8509</v>
      </c>
      <c r="C4059" s="2" t="s">
        <v>8510</v>
      </c>
      <c r="D4059" s="2" t="s">
        <v>2041</v>
      </c>
      <c r="E4059" s="10"/>
      <c r="F4059" s="10"/>
      <c r="G4059" s="2" t="s">
        <v>2042</v>
      </c>
      <c r="H4059" s="2" t="s">
        <v>304</v>
      </c>
      <c r="I4059" s="2" t="s">
        <v>1478</v>
      </c>
      <c r="J4059" s="2" t="s">
        <v>965</v>
      </c>
      <c r="K4059" s="2" t="s">
        <v>966</v>
      </c>
      <c r="L4059" s="2" t="s">
        <v>1031</v>
      </c>
      <c r="M4059" s="2" t="s">
        <v>960</v>
      </c>
      <c r="N4059" s="2" t="s">
        <v>967</v>
      </c>
      <c r="O4059" s="2">
        <v>4058</v>
      </c>
    </row>
    <row r="4060" spans="1:15" x14ac:dyDescent="0.35">
      <c r="A4060" s="4">
        <v>2</v>
      </c>
      <c r="B4060" s="4" t="s">
        <v>8509</v>
      </c>
      <c r="C4060" s="4" t="s">
        <v>8510</v>
      </c>
      <c r="D4060" s="4" t="s">
        <v>1325</v>
      </c>
      <c r="E4060" s="10"/>
      <c r="F4060" s="10"/>
      <c r="G4060" s="4" t="s">
        <v>530</v>
      </c>
      <c r="H4060" s="4" t="s">
        <v>304</v>
      </c>
      <c r="I4060" s="4" t="s">
        <v>1478</v>
      </c>
      <c r="J4060" s="4" t="s">
        <v>957</v>
      </c>
      <c r="K4060" s="4" t="s">
        <v>966</v>
      </c>
      <c r="L4060" s="4" t="s">
        <v>959</v>
      </c>
      <c r="M4060" s="4" t="s">
        <v>960</v>
      </c>
      <c r="N4060" s="4" t="s">
        <v>1245</v>
      </c>
      <c r="O4060" s="4">
        <v>4059</v>
      </c>
    </row>
    <row r="4061" spans="1:15" x14ac:dyDescent="0.35">
      <c r="A4061" s="2">
        <v>2</v>
      </c>
      <c r="B4061" s="2" t="s">
        <v>8509</v>
      </c>
      <c r="C4061" s="2" t="s">
        <v>8510</v>
      </c>
      <c r="D4061" s="2" t="s">
        <v>2043</v>
      </c>
      <c r="E4061" s="10"/>
      <c r="F4061" s="10"/>
      <c r="G4061" s="2" t="s">
        <v>2044</v>
      </c>
      <c r="H4061" s="2" t="s">
        <v>304</v>
      </c>
      <c r="I4061" s="2" t="s">
        <v>1478</v>
      </c>
      <c r="J4061" s="2" t="s">
        <v>965</v>
      </c>
      <c r="K4061" s="2" t="s">
        <v>966</v>
      </c>
      <c r="L4061" s="2" t="s">
        <v>959</v>
      </c>
      <c r="M4061" s="2" t="s">
        <v>960</v>
      </c>
      <c r="N4061" s="2" t="s">
        <v>967</v>
      </c>
      <c r="O4061" s="2">
        <v>4060</v>
      </c>
    </row>
    <row r="4062" spans="1:15" x14ac:dyDescent="0.35">
      <c r="A4062" s="4">
        <v>2</v>
      </c>
      <c r="B4062" s="4" t="s">
        <v>8509</v>
      </c>
      <c r="C4062" s="4" t="s">
        <v>8510</v>
      </c>
      <c r="D4062" s="4" t="s">
        <v>2045</v>
      </c>
      <c r="E4062" s="10"/>
      <c r="F4062" s="10"/>
      <c r="G4062" s="4" t="s">
        <v>2046</v>
      </c>
      <c r="H4062" s="4" t="s">
        <v>304</v>
      </c>
      <c r="I4062" s="4" t="s">
        <v>1478</v>
      </c>
      <c r="J4062" s="4" t="s">
        <v>965</v>
      </c>
      <c r="K4062" s="4" t="s">
        <v>966</v>
      </c>
      <c r="L4062" s="4" t="s">
        <v>1031</v>
      </c>
      <c r="M4062" s="4" t="s">
        <v>960</v>
      </c>
      <c r="N4062" s="4" t="s">
        <v>967</v>
      </c>
      <c r="O4062" s="4">
        <v>4061</v>
      </c>
    </row>
    <row r="4063" spans="1:15" x14ac:dyDescent="0.35">
      <c r="A4063" s="2">
        <v>2</v>
      </c>
      <c r="B4063" s="2" t="s">
        <v>8509</v>
      </c>
      <c r="C4063" s="2" t="s">
        <v>8510</v>
      </c>
      <c r="D4063" s="2" t="s">
        <v>2047</v>
      </c>
      <c r="E4063" s="10"/>
      <c r="F4063" s="10"/>
      <c r="G4063" s="2" t="s">
        <v>2048</v>
      </c>
      <c r="H4063" s="2" t="s">
        <v>304</v>
      </c>
      <c r="I4063" s="2" t="s">
        <v>1478</v>
      </c>
      <c r="J4063" s="2" t="s">
        <v>973</v>
      </c>
      <c r="K4063" s="2" t="s">
        <v>966</v>
      </c>
      <c r="L4063" s="2" t="s">
        <v>1031</v>
      </c>
      <c r="M4063" s="2" t="s">
        <v>960</v>
      </c>
      <c r="N4063" s="2" t="s">
        <v>967</v>
      </c>
      <c r="O4063" s="2">
        <v>4062</v>
      </c>
    </row>
    <row r="4064" spans="1:15" x14ac:dyDescent="0.35">
      <c r="A4064" s="4">
        <v>2</v>
      </c>
      <c r="B4064" s="4" t="s">
        <v>8509</v>
      </c>
      <c r="C4064" s="4" t="s">
        <v>8510</v>
      </c>
      <c r="D4064" s="4" t="s">
        <v>2049</v>
      </c>
      <c r="E4064" s="10"/>
      <c r="F4064" s="10"/>
      <c r="G4064" s="4" t="s">
        <v>2050</v>
      </c>
      <c r="H4064" s="4" t="s">
        <v>304</v>
      </c>
      <c r="I4064" s="4" t="s">
        <v>1478</v>
      </c>
      <c r="J4064" s="4" t="s">
        <v>957</v>
      </c>
      <c r="K4064" s="4" t="s">
        <v>966</v>
      </c>
      <c r="L4064" s="4" t="s">
        <v>959</v>
      </c>
      <c r="M4064" s="4" t="s">
        <v>960</v>
      </c>
      <c r="N4064" s="4" t="s">
        <v>961</v>
      </c>
      <c r="O4064" s="4">
        <v>4063</v>
      </c>
    </row>
    <row r="4065" spans="1:15" x14ac:dyDescent="0.35">
      <c r="A4065" s="2">
        <v>2</v>
      </c>
      <c r="B4065" s="2" t="s">
        <v>8509</v>
      </c>
      <c r="C4065" s="2" t="s">
        <v>8510</v>
      </c>
      <c r="D4065" s="2" t="s">
        <v>2051</v>
      </c>
      <c r="E4065" s="10"/>
      <c r="F4065" s="10"/>
      <c r="G4065" s="2" t="s">
        <v>2052</v>
      </c>
      <c r="H4065" s="2" t="s">
        <v>304</v>
      </c>
      <c r="I4065" s="2" t="s">
        <v>1478</v>
      </c>
      <c r="J4065" s="2" t="s">
        <v>965</v>
      </c>
      <c r="K4065" s="2" t="s">
        <v>966</v>
      </c>
      <c r="L4065" s="2" t="s">
        <v>959</v>
      </c>
      <c r="M4065" s="2" t="s">
        <v>960</v>
      </c>
      <c r="N4065" s="2" t="s">
        <v>967</v>
      </c>
      <c r="O4065" s="2">
        <v>4064</v>
      </c>
    </row>
    <row r="4066" spans="1:15" x14ac:dyDescent="0.35">
      <c r="A4066" s="4">
        <v>2</v>
      </c>
      <c r="B4066" s="4" t="s">
        <v>8509</v>
      </c>
      <c r="C4066" s="4" t="s">
        <v>8510</v>
      </c>
      <c r="D4066" s="4" t="s">
        <v>2053</v>
      </c>
      <c r="E4066" s="10"/>
      <c r="F4066" s="10"/>
      <c r="G4066" s="4" t="s">
        <v>2054</v>
      </c>
      <c r="H4066" s="4" t="s">
        <v>304</v>
      </c>
      <c r="I4066" s="4" t="s">
        <v>1478</v>
      </c>
      <c r="J4066" s="4" t="s">
        <v>957</v>
      </c>
      <c r="K4066" s="4" t="s">
        <v>966</v>
      </c>
      <c r="L4066" s="4" t="s">
        <v>959</v>
      </c>
      <c r="M4066" s="4" t="s">
        <v>960</v>
      </c>
      <c r="N4066" s="4" t="s">
        <v>961</v>
      </c>
      <c r="O4066" s="4">
        <v>4065</v>
      </c>
    </row>
    <row r="4067" spans="1:15" x14ac:dyDescent="0.35">
      <c r="A4067" s="2">
        <v>2</v>
      </c>
      <c r="B4067" s="2" t="s">
        <v>8509</v>
      </c>
      <c r="C4067" s="2" t="s">
        <v>8510</v>
      </c>
      <c r="D4067" s="2" t="s">
        <v>2055</v>
      </c>
      <c r="E4067" s="10"/>
      <c r="F4067" s="10"/>
      <c r="G4067" s="2" t="s">
        <v>2056</v>
      </c>
      <c r="H4067" s="2" t="s">
        <v>304</v>
      </c>
      <c r="I4067" s="2" t="s">
        <v>1478</v>
      </c>
      <c r="J4067" s="2" t="s">
        <v>957</v>
      </c>
      <c r="K4067" s="2" t="s">
        <v>966</v>
      </c>
      <c r="L4067" s="2" t="s">
        <v>1031</v>
      </c>
      <c r="M4067" s="2" t="s">
        <v>960</v>
      </c>
      <c r="N4067" s="2" t="s">
        <v>1546</v>
      </c>
      <c r="O4067" s="2">
        <v>4066</v>
      </c>
    </row>
    <row r="4068" spans="1:15" x14ac:dyDescent="0.35">
      <c r="A4068" s="4">
        <v>2</v>
      </c>
      <c r="B4068" s="4" t="s">
        <v>8509</v>
      </c>
      <c r="C4068" s="4" t="s">
        <v>8510</v>
      </c>
      <c r="D4068" s="4" t="s">
        <v>2057</v>
      </c>
      <c r="E4068" s="10"/>
      <c r="F4068" s="10"/>
      <c r="G4068" s="4" t="s">
        <v>2058</v>
      </c>
      <c r="H4068" s="4" t="s">
        <v>304</v>
      </c>
      <c r="I4068" s="4" t="s">
        <v>1478</v>
      </c>
      <c r="J4068" s="4" t="s">
        <v>965</v>
      </c>
      <c r="K4068" s="4" t="s">
        <v>966</v>
      </c>
      <c r="L4068" s="4" t="s">
        <v>959</v>
      </c>
      <c r="M4068" s="4" t="s">
        <v>960</v>
      </c>
      <c r="N4068" s="4" t="s">
        <v>967</v>
      </c>
      <c r="O4068" s="4">
        <v>4067</v>
      </c>
    </row>
    <row r="4069" spans="1:15" x14ac:dyDescent="0.35">
      <c r="A4069" s="2">
        <v>2</v>
      </c>
      <c r="B4069" s="2" t="s">
        <v>8509</v>
      </c>
      <c r="C4069" s="2" t="s">
        <v>8510</v>
      </c>
      <c r="D4069" s="2" t="s">
        <v>2059</v>
      </c>
      <c r="E4069" s="10"/>
      <c r="F4069" s="10"/>
      <c r="G4069" s="2" t="s">
        <v>2060</v>
      </c>
      <c r="H4069" s="2" t="s">
        <v>304</v>
      </c>
      <c r="I4069" s="2" t="s">
        <v>1478</v>
      </c>
      <c r="J4069" s="2" t="s">
        <v>965</v>
      </c>
      <c r="K4069" s="2" t="s">
        <v>966</v>
      </c>
      <c r="L4069" s="2" t="s">
        <v>959</v>
      </c>
      <c r="M4069" s="2" t="s">
        <v>960</v>
      </c>
      <c r="N4069" s="2" t="s">
        <v>967</v>
      </c>
      <c r="O4069" s="2">
        <v>4068</v>
      </c>
    </row>
    <row r="4070" spans="1:15" x14ac:dyDescent="0.35">
      <c r="A4070" s="4">
        <v>2</v>
      </c>
      <c r="B4070" s="4" t="s">
        <v>8509</v>
      </c>
      <c r="C4070" s="4" t="s">
        <v>8510</v>
      </c>
      <c r="D4070" s="4" t="s">
        <v>2061</v>
      </c>
      <c r="E4070" s="10"/>
      <c r="F4070" s="10"/>
      <c r="G4070" s="4" t="s">
        <v>2062</v>
      </c>
      <c r="H4070" s="4" t="s">
        <v>304</v>
      </c>
      <c r="I4070" s="4" t="s">
        <v>1478</v>
      </c>
      <c r="J4070" s="4" t="s">
        <v>973</v>
      </c>
      <c r="K4070" s="4" t="s">
        <v>966</v>
      </c>
      <c r="L4070" s="4" t="s">
        <v>1031</v>
      </c>
      <c r="M4070" s="4" t="s">
        <v>960</v>
      </c>
      <c r="N4070" s="4" t="s">
        <v>967</v>
      </c>
      <c r="O4070" s="4">
        <v>4069</v>
      </c>
    </row>
    <row r="4071" spans="1:15" x14ac:dyDescent="0.35">
      <c r="A4071" s="2">
        <v>2</v>
      </c>
      <c r="B4071" s="2" t="s">
        <v>8509</v>
      </c>
      <c r="C4071" s="2" t="s">
        <v>8510</v>
      </c>
      <c r="D4071" s="2" t="s">
        <v>2063</v>
      </c>
      <c r="E4071" s="10"/>
      <c r="F4071" s="10"/>
      <c r="G4071" s="2" t="s">
        <v>2064</v>
      </c>
      <c r="H4071" s="2" t="s">
        <v>304</v>
      </c>
      <c r="I4071" s="2" t="s">
        <v>1478</v>
      </c>
      <c r="J4071" s="2" t="s">
        <v>973</v>
      </c>
      <c r="K4071" s="2" t="s">
        <v>966</v>
      </c>
      <c r="L4071" s="2" t="s">
        <v>959</v>
      </c>
      <c r="M4071" s="2" t="s">
        <v>960</v>
      </c>
      <c r="N4071" s="2" t="s">
        <v>967</v>
      </c>
      <c r="O4071" s="2">
        <v>4070</v>
      </c>
    </row>
    <row r="4072" spans="1:15" x14ac:dyDescent="0.35">
      <c r="A4072" s="4">
        <v>2</v>
      </c>
      <c r="B4072" s="4" t="s">
        <v>8509</v>
      </c>
      <c r="C4072" s="4" t="s">
        <v>8510</v>
      </c>
      <c r="D4072" s="4" t="s">
        <v>2065</v>
      </c>
      <c r="E4072" s="10"/>
      <c r="F4072" s="10"/>
      <c r="G4072" s="4" t="s">
        <v>2066</v>
      </c>
      <c r="H4072" s="4" t="s">
        <v>304</v>
      </c>
      <c r="I4072" s="4" t="s">
        <v>1478</v>
      </c>
      <c r="J4072" s="4" t="s">
        <v>957</v>
      </c>
      <c r="K4072" s="4" t="s">
        <v>966</v>
      </c>
      <c r="L4072" s="4" t="s">
        <v>959</v>
      </c>
      <c r="M4072" s="4" t="s">
        <v>960</v>
      </c>
      <c r="N4072" s="4" t="s">
        <v>961</v>
      </c>
      <c r="O4072" s="4">
        <v>4071</v>
      </c>
    </row>
    <row r="4073" spans="1:15" x14ac:dyDescent="0.35">
      <c r="A4073" s="2">
        <v>2</v>
      </c>
      <c r="B4073" s="2" t="s">
        <v>8509</v>
      </c>
      <c r="C4073" s="2" t="s">
        <v>8510</v>
      </c>
      <c r="D4073" s="2" t="s">
        <v>2067</v>
      </c>
      <c r="E4073" s="10"/>
      <c r="F4073" s="10"/>
      <c r="G4073" s="2" t="s">
        <v>1097</v>
      </c>
      <c r="H4073" s="2" t="s">
        <v>304</v>
      </c>
      <c r="I4073" s="2" t="s">
        <v>1478</v>
      </c>
      <c r="J4073" s="2" t="s">
        <v>965</v>
      </c>
      <c r="K4073" s="2" t="s">
        <v>966</v>
      </c>
      <c r="L4073" s="2" t="s">
        <v>1031</v>
      </c>
      <c r="M4073" s="2" t="s">
        <v>960</v>
      </c>
      <c r="N4073" s="2" t="s">
        <v>967</v>
      </c>
      <c r="O4073" s="2">
        <v>4072</v>
      </c>
    </row>
    <row r="4074" spans="1:15" x14ac:dyDescent="0.35">
      <c r="A4074" s="4">
        <v>2</v>
      </c>
      <c r="B4074" s="4" t="s">
        <v>8509</v>
      </c>
      <c r="C4074" s="4" t="s">
        <v>8510</v>
      </c>
      <c r="D4074" s="4" t="s">
        <v>2068</v>
      </c>
      <c r="E4074" s="10"/>
      <c r="F4074" s="10"/>
      <c r="G4074" s="4" t="s">
        <v>2069</v>
      </c>
      <c r="H4074" s="4" t="s">
        <v>304</v>
      </c>
      <c r="I4074" s="4" t="s">
        <v>1478</v>
      </c>
      <c r="J4074" s="4" t="s">
        <v>965</v>
      </c>
      <c r="K4074" s="4" t="s">
        <v>966</v>
      </c>
      <c r="L4074" s="4" t="s">
        <v>1031</v>
      </c>
      <c r="M4074" s="4" t="s">
        <v>960</v>
      </c>
      <c r="N4074" s="4" t="s">
        <v>967</v>
      </c>
      <c r="O4074" s="4">
        <v>4073</v>
      </c>
    </row>
    <row r="4075" spans="1:15" x14ac:dyDescent="0.35">
      <c r="A4075" s="2">
        <v>2</v>
      </c>
      <c r="B4075" s="2" t="s">
        <v>8509</v>
      </c>
      <c r="C4075" s="2" t="s">
        <v>8510</v>
      </c>
      <c r="D4075" s="2" t="s">
        <v>2070</v>
      </c>
      <c r="E4075" s="10"/>
      <c r="F4075" s="10"/>
      <c r="G4075" s="2" t="s">
        <v>2071</v>
      </c>
      <c r="H4075" s="2" t="s">
        <v>304</v>
      </c>
      <c r="I4075" s="2" t="s">
        <v>1478</v>
      </c>
      <c r="J4075" s="2" t="s">
        <v>965</v>
      </c>
      <c r="K4075" s="2" t="s">
        <v>966</v>
      </c>
      <c r="L4075" s="2" t="s">
        <v>959</v>
      </c>
      <c r="M4075" s="2" t="s">
        <v>960</v>
      </c>
      <c r="N4075" s="2" t="s">
        <v>967</v>
      </c>
      <c r="O4075" s="2">
        <v>4074</v>
      </c>
    </row>
    <row r="4076" spans="1:15" x14ac:dyDescent="0.35">
      <c r="A4076" s="4">
        <v>2</v>
      </c>
      <c r="B4076" s="4" t="s">
        <v>8509</v>
      </c>
      <c r="C4076" s="4" t="s">
        <v>8510</v>
      </c>
      <c r="D4076" s="4" t="s">
        <v>2072</v>
      </c>
      <c r="E4076" s="10"/>
      <c r="F4076" s="10"/>
      <c r="G4076" s="4" t="s">
        <v>2073</v>
      </c>
      <c r="H4076" s="4" t="s">
        <v>304</v>
      </c>
      <c r="I4076" s="4" t="s">
        <v>1478</v>
      </c>
      <c r="J4076" s="4" t="s">
        <v>957</v>
      </c>
      <c r="K4076" s="4" t="s">
        <v>966</v>
      </c>
      <c r="L4076" s="4" t="s">
        <v>959</v>
      </c>
      <c r="M4076" s="4" t="s">
        <v>960</v>
      </c>
      <c r="N4076" s="4" t="s">
        <v>961</v>
      </c>
      <c r="O4076" s="4">
        <v>4075</v>
      </c>
    </row>
    <row r="4077" spans="1:15" x14ac:dyDescent="0.35">
      <c r="A4077" s="2">
        <v>2</v>
      </c>
      <c r="B4077" s="2" t="s">
        <v>8509</v>
      </c>
      <c r="C4077" s="2" t="s">
        <v>8510</v>
      </c>
      <c r="D4077" s="2" t="s">
        <v>2074</v>
      </c>
      <c r="E4077" s="10"/>
      <c r="F4077" s="10"/>
      <c r="G4077" s="2" t="s">
        <v>2075</v>
      </c>
      <c r="H4077" s="2" t="s">
        <v>304</v>
      </c>
      <c r="I4077" s="2" t="s">
        <v>1478</v>
      </c>
      <c r="J4077" s="2" t="s">
        <v>973</v>
      </c>
      <c r="K4077" s="2" t="s">
        <v>966</v>
      </c>
      <c r="L4077" s="2" t="s">
        <v>959</v>
      </c>
      <c r="M4077" s="2" t="s">
        <v>960</v>
      </c>
      <c r="N4077" s="2" t="s">
        <v>967</v>
      </c>
      <c r="O4077" s="2">
        <v>4076</v>
      </c>
    </row>
    <row r="4078" spans="1:15" x14ac:dyDescent="0.35">
      <c r="A4078" s="4">
        <v>2</v>
      </c>
      <c r="B4078" s="4" t="s">
        <v>8509</v>
      </c>
      <c r="C4078" s="4" t="s">
        <v>8510</v>
      </c>
      <c r="D4078" s="4" t="s">
        <v>2076</v>
      </c>
      <c r="E4078" s="10"/>
      <c r="F4078" s="10"/>
      <c r="G4078" s="4" t="s">
        <v>2077</v>
      </c>
      <c r="H4078" s="4" t="s">
        <v>304</v>
      </c>
      <c r="I4078" s="4" t="s">
        <v>1478</v>
      </c>
      <c r="J4078" s="4" t="s">
        <v>965</v>
      </c>
      <c r="K4078" s="4" t="s">
        <v>966</v>
      </c>
      <c r="L4078" s="4" t="s">
        <v>959</v>
      </c>
      <c r="M4078" s="4" t="s">
        <v>960</v>
      </c>
      <c r="N4078" s="4" t="s">
        <v>967</v>
      </c>
      <c r="O4078" s="4">
        <v>4077</v>
      </c>
    </row>
    <row r="4079" spans="1:15" x14ac:dyDescent="0.35">
      <c r="A4079" s="2">
        <v>2</v>
      </c>
      <c r="B4079" s="2" t="s">
        <v>8509</v>
      </c>
      <c r="C4079" s="2" t="s">
        <v>8510</v>
      </c>
      <c r="D4079" s="2" t="s">
        <v>2078</v>
      </c>
      <c r="E4079" s="10"/>
      <c r="F4079" s="10"/>
      <c r="G4079" s="2" t="s">
        <v>2079</v>
      </c>
      <c r="H4079" s="2" t="s">
        <v>304</v>
      </c>
      <c r="I4079" s="2" t="s">
        <v>1478</v>
      </c>
      <c r="J4079" s="2" t="s">
        <v>957</v>
      </c>
      <c r="K4079" s="2" t="s">
        <v>966</v>
      </c>
      <c r="L4079" s="2" t="s">
        <v>959</v>
      </c>
      <c r="M4079" s="2" t="s">
        <v>960</v>
      </c>
      <c r="N4079" s="2" t="s">
        <v>2080</v>
      </c>
      <c r="O4079" s="2">
        <v>4078</v>
      </c>
    </row>
    <row r="4080" spans="1:15" x14ac:dyDescent="0.35">
      <c r="A4080" s="4">
        <v>2</v>
      </c>
      <c r="B4080" s="4" t="s">
        <v>8509</v>
      </c>
      <c r="C4080" s="4" t="s">
        <v>8510</v>
      </c>
      <c r="D4080" s="4" t="s">
        <v>2081</v>
      </c>
      <c r="E4080" s="10"/>
      <c r="F4080" s="10"/>
      <c r="G4080" s="4" t="s">
        <v>607</v>
      </c>
      <c r="H4080" s="4" t="s">
        <v>304</v>
      </c>
      <c r="I4080" s="4" t="s">
        <v>1478</v>
      </c>
      <c r="J4080" s="4" t="s">
        <v>957</v>
      </c>
      <c r="K4080" s="4" t="s">
        <v>966</v>
      </c>
      <c r="L4080" s="4" t="s">
        <v>959</v>
      </c>
      <c r="M4080" s="4" t="s">
        <v>960</v>
      </c>
      <c r="N4080" s="4" t="s">
        <v>1245</v>
      </c>
      <c r="O4080" s="4">
        <v>4079</v>
      </c>
    </row>
    <row r="4081" spans="1:15" x14ac:dyDescent="0.35">
      <c r="A4081" s="2">
        <v>2</v>
      </c>
      <c r="B4081" s="2" t="s">
        <v>8509</v>
      </c>
      <c r="C4081" s="2" t="s">
        <v>8510</v>
      </c>
      <c r="D4081" s="2" t="s">
        <v>2082</v>
      </c>
      <c r="E4081" s="10"/>
      <c r="F4081" s="10"/>
      <c r="G4081" s="2" t="s">
        <v>2083</v>
      </c>
      <c r="H4081" s="2" t="s">
        <v>304</v>
      </c>
      <c r="I4081" s="2" t="s">
        <v>1478</v>
      </c>
      <c r="J4081" s="2" t="s">
        <v>957</v>
      </c>
      <c r="K4081" s="2" t="s">
        <v>966</v>
      </c>
      <c r="L4081" s="2" t="s">
        <v>1031</v>
      </c>
      <c r="M4081" s="2" t="s">
        <v>960</v>
      </c>
      <c r="N4081" s="2" t="s">
        <v>967</v>
      </c>
      <c r="O4081" s="2">
        <v>4080</v>
      </c>
    </row>
    <row r="4082" spans="1:15" x14ac:dyDescent="0.35">
      <c r="A4082" s="4">
        <v>2</v>
      </c>
      <c r="B4082" s="4" t="s">
        <v>8509</v>
      </c>
      <c r="C4082" s="4" t="s">
        <v>8510</v>
      </c>
      <c r="D4082" s="4" t="s">
        <v>2084</v>
      </c>
      <c r="E4082" s="10"/>
      <c r="F4082" s="10"/>
      <c r="G4082" s="4" t="s">
        <v>1053</v>
      </c>
      <c r="H4082" s="4" t="s">
        <v>304</v>
      </c>
      <c r="I4082" s="4" t="s">
        <v>1478</v>
      </c>
      <c r="J4082" s="4" t="s">
        <v>973</v>
      </c>
      <c r="K4082" s="4" t="s">
        <v>966</v>
      </c>
      <c r="L4082" s="4" t="s">
        <v>1031</v>
      </c>
      <c r="M4082" s="4" t="s">
        <v>960</v>
      </c>
      <c r="N4082" s="4" t="s">
        <v>967</v>
      </c>
      <c r="O4082" s="4">
        <v>4081</v>
      </c>
    </row>
    <row r="4083" spans="1:15" x14ac:dyDescent="0.35">
      <c r="A4083" s="2">
        <v>2</v>
      </c>
      <c r="B4083" s="2" t="s">
        <v>8509</v>
      </c>
      <c r="C4083" s="2" t="s">
        <v>8510</v>
      </c>
      <c r="D4083" s="2" t="s">
        <v>2085</v>
      </c>
      <c r="E4083" s="10"/>
      <c r="F4083" s="10"/>
      <c r="G4083" s="2" t="s">
        <v>2086</v>
      </c>
      <c r="H4083" s="2" t="s">
        <v>304</v>
      </c>
      <c r="I4083" s="2" t="s">
        <v>1478</v>
      </c>
      <c r="J4083" s="2" t="s">
        <v>957</v>
      </c>
      <c r="K4083" s="2" t="s">
        <v>966</v>
      </c>
      <c r="L4083" s="2" t="s">
        <v>959</v>
      </c>
      <c r="M4083" s="2" t="s">
        <v>960</v>
      </c>
      <c r="N4083" s="2" t="s">
        <v>961</v>
      </c>
      <c r="O4083" s="2">
        <v>4082</v>
      </c>
    </row>
    <row r="4084" spans="1:15" x14ac:dyDescent="0.35">
      <c r="A4084" s="4">
        <v>2</v>
      </c>
      <c r="B4084" s="4" t="s">
        <v>8509</v>
      </c>
      <c r="C4084" s="4" t="s">
        <v>8510</v>
      </c>
      <c r="D4084" s="4" t="s">
        <v>2087</v>
      </c>
      <c r="E4084" s="10"/>
      <c r="F4084" s="10"/>
      <c r="G4084" s="4" t="s">
        <v>616</v>
      </c>
      <c r="H4084" s="4" t="s">
        <v>304</v>
      </c>
      <c r="I4084" s="4" t="s">
        <v>1478</v>
      </c>
      <c r="J4084" s="4" t="s">
        <v>957</v>
      </c>
      <c r="K4084" s="4" t="s">
        <v>966</v>
      </c>
      <c r="L4084" s="4" t="s">
        <v>959</v>
      </c>
      <c r="M4084" s="4" t="s">
        <v>960</v>
      </c>
      <c r="N4084" s="4" t="s">
        <v>1245</v>
      </c>
      <c r="O4084" s="4">
        <v>4083</v>
      </c>
    </row>
    <row r="4085" spans="1:15" x14ac:dyDescent="0.35">
      <c r="A4085" s="2">
        <v>2</v>
      </c>
      <c r="B4085" s="2" t="s">
        <v>8509</v>
      </c>
      <c r="C4085" s="2" t="s">
        <v>8510</v>
      </c>
      <c r="D4085" s="2" t="s">
        <v>2088</v>
      </c>
      <c r="E4085" s="10"/>
      <c r="F4085" s="10"/>
      <c r="G4085" s="2" t="s">
        <v>2089</v>
      </c>
      <c r="H4085" s="2" t="s">
        <v>304</v>
      </c>
      <c r="I4085" s="2" t="s">
        <v>1478</v>
      </c>
      <c r="J4085" s="2" t="s">
        <v>957</v>
      </c>
      <c r="K4085" s="2" t="s">
        <v>966</v>
      </c>
      <c r="L4085" s="2" t="s">
        <v>959</v>
      </c>
      <c r="M4085" s="2" t="s">
        <v>960</v>
      </c>
      <c r="N4085" s="2" t="s">
        <v>961</v>
      </c>
      <c r="O4085" s="2">
        <v>4084</v>
      </c>
    </row>
    <row r="4086" spans="1:15" x14ac:dyDescent="0.35">
      <c r="A4086" s="4">
        <v>2</v>
      </c>
      <c r="B4086" s="4" t="s">
        <v>8509</v>
      </c>
      <c r="C4086" s="4" t="s">
        <v>8510</v>
      </c>
      <c r="D4086" s="4" t="s">
        <v>2090</v>
      </c>
      <c r="E4086" s="10"/>
      <c r="F4086" s="10"/>
      <c r="G4086" s="4" t="s">
        <v>2091</v>
      </c>
      <c r="H4086" s="4" t="s">
        <v>304</v>
      </c>
      <c r="I4086" s="4" t="s">
        <v>1478</v>
      </c>
      <c r="J4086" s="4" t="s">
        <v>965</v>
      </c>
      <c r="K4086" s="4" t="s">
        <v>966</v>
      </c>
      <c r="L4086" s="4" t="s">
        <v>1031</v>
      </c>
      <c r="M4086" s="4" t="s">
        <v>960</v>
      </c>
      <c r="N4086" s="4" t="s">
        <v>967</v>
      </c>
      <c r="O4086" s="4">
        <v>4085</v>
      </c>
    </row>
    <row r="4087" spans="1:15" x14ac:dyDescent="0.35">
      <c r="A4087" s="2">
        <v>2</v>
      </c>
      <c r="B4087" s="2" t="s">
        <v>8509</v>
      </c>
      <c r="C4087" s="2" t="s">
        <v>8510</v>
      </c>
      <c r="D4087" s="2" t="s">
        <v>2092</v>
      </c>
      <c r="E4087" s="10"/>
      <c r="F4087" s="10"/>
      <c r="G4087" s="2" t="s">
        <v>2093</v>
      </c>
      <c r="H4087" s="2" t="s">
        <v>304</v>
      </c>
      <c r="I4087" s="2" t="s">
        <v>1478</v>
      </c>
      <c r="J4087" s="2" t="s">
        <v>957</v>
      </c>
      <c r="K4087" s="2" t="s">
        <v>966</v>
      </c>
      <c r="L4087" s="2" t="s">
        <v>959</v>
      </c>
      <c r="M4087" s="2" t="s">
        <v>960</v>
      </c>
      <c r="N4087" s="2" t="s">
        <v>961</v>
      </c>
      <c r="O4087" s="2">
        <v>4086</v>
      </c>
    </row>
    <row r="4088" spans="1:15" x14ac:dyDescent="0.35">
      <c r="A4088" s="4">
        <v>2</v>
      </c>
      <c r="B4088" s="4" t="s">
        <v>8509</v>
      </c>
      <c r="C4088" s="4" t="s">
        <v>8510</v>
      </c>
      <c r="D4088" s="4" t="s">
        <v>2094</v>
      </c>
      <c r="E4088" s="10"/>
      <c r="F4088" s="10"/>
      <c r="G4088" s="4" t="s">
        <v>2095</v>
      </c>
      <c r="H4088" s="4" t="s">
        <v>304</v>
      </c>
      <c r="I4088" s="4" t="s">
        <v>1478</v>
      </c>
      <c r="J4088" s="4" t="s">
        <v>957</v>
      </c>
      <c r="K4088" s="4" t="s">
        <v>966</v>
      </c>
      <c r="L4088" s="4" t="s">
        <v>959</v>
      </c>
      <c r="M4088" s="4" t="s">
        <v>960</v>
      </c>
      <c r="N4088" s="4" t="s">
        <v>961</v>
      </c>
      <c r="O4088" s="4">
        <v>4087</v>
      </c>
    </row>
    <row r="4089" spans="1:15" x14ac:dyDescent="0.35">
      <c r="A4089" s="2">
        <v>2</v>
      </c>
      <c r="B4089" s="2" t="s">
        <v>8509</v>
      </c>
      <c r="C4089" s="2" t="s">
        <v>8510</v>
      </c>
      <c r="D4089" s="2" t="s">
        <v>2096</v>
      </c>
      <c r="E4089" s="10"/>
      <c r="F4089" s="10"/>
      <c r="G4089" s="2" t="s">
        <v>2097</v>
      </c>
      <c r="H4089" s="2" t="s">
        <v>304</v>
      </c>
      <c r="I4089" s="2" t="s">
        <v>1478</v>
      </c>
      <c r="J4089" s="2" t="s">
        <v>957</v>
      </c>
      <c r="K4089" s="2" t="s">
        <v>966</v>
      </c>
      <c r="L4089" s="2" t="s">
        <v>959</v>
      </c>
      <c r="M4089" s="2" t="s">
        <v>960</v>
      </c>
      <c r="N4089" s="2" t="s">
        <v>961</v>
      </c>
      <c r="O4089" s="2">
        <v>4088</v>
      </c>
    </row>
    <row r="4090" spans="1:15" x14ac:dyDescent="0.35">
      <c r="A4090" s="4">
        <v>2</v>
      </c>
      <c r="B4090" s="4" t="s">
        <v>8509</v>
      </c>
      <c r="C4090" s="4" t="s">
        <v>8510</v>
      </c>
      <c r="D4090" s="4" t="s">
        <v>2098</v>
      </c>
      <c r="E4090" s="10"/>
      <c r="F4090" s="10"/>
      <c r="G4090" s="4" t="s">
        <v>653</v>
      </c>
      <c r="H4090" s="4" t="s">
        <v>304</v>
      </c>
      <c r="I4090" s="4" t="s">
        <v>1478</v>
      </c>
      <c r="J4090" s="4" t="s">
        <v>957</v>
      </c>
      <c r="K4090" s="4" t="s">
        <v>966</v>
      </c>
      <c r="L4090" s="4" t="s">
        <v>959</v>
      </c>
      <c r="M4090" s="4" t="s">
        <v>960</v>
      </c>
      <c r="N4090" s="4" t="s">
        <v>1245</v>
      </c>
      <c r="O4090" s="4">
        <v>4089</v>
      </c>
    </row>
    <row r="4091" spans="1:15" x14ac:dyDescent="0.35">
      <c r="A4091" s="2">
        <v>2</v>
      </c>
      <c r="B4091" s="2" t="s">
        <v>8509</v>
      </c>
      <c r="C4091" s="2" t="s">
        <v>8510</v>
      </c>
      <c r="D4091" s="2" t="s">
        <v>1240</v>
      </c>
      <c r="E4091" s="10"/>
      <c r="F4091" s="10"/>
      <c r="G4091" s="2" t="s">
        <v>370</v>
      </c>
      <c r="H4091" s="2" t="s">
        <v>304</v>
      </c>
      <c r="I4091" s="2" t="s">
        <v>1478</v>
      </c>
      <c r="J4091" s="2" t="s">
        <v>957</v>
      </c>
      <c r="K4091" s="2" t="s">
        <v>966</v>
      </c>
      <c r="L4091" s="2" t="s">
        <v>959</v>
      </c>
      <c r="M4091" s="2" t="s">
        <v>960</v>
      </c>
      <c r="N4091" s="2" t="s">
        <v>961</v>
      </c>
      <c r="O4091" s="2">
        <v>4090</v>
      </c>
    </row>
    <row r="4092" spans="1:15" x14ac:dyDescent="0.35">
      <c r="A4092" s="4">
        <v>2</v>
      </c>
      <c r="B4092" s="4" t="s">
        <v>8509</v>
      </c>
      <c r="C4092" s="4" t="s">
        <v>8510</v>
      </c>
      <c r="D4092" s="4" t="s">
        <v>2099</v>
      </c>
      <c r="E4092" s="10"/>
      <c r="F4092" s="10"/>
      <c r="G4092" s="4" t="s">
        <v>2100</v>
      </c>
      <c r="H4092" s="4" t="s">
        <v>304</v>
      </c>
      <c r="I4092" s="4" t="s">
        <v>1478</v>
      </c>
      <c r="J4092" s="4" t="s">
        <v>965</v>
      </c>
      <c r="K4092" s="4" t="s">
        <v>966</v>
      </c>
      <c r="L4092" s="4" t="s">
        <v>959</v>
      </c>
      <c r="M4092" s="4" t="s">
        <v>960</v>
      </c>
      <c r="N4092" s="4" t="s">
        <v>967</v>
      </c>
      <c r="O4092" s="4">
        <v>4091</v>
      </c>
    </row>
    <row r="4093" spans="1:15" x14ac:dyDescent="0.35">
      <c r="A4093" s="2">
        <v>2</v>
      </c>
      <c r="B4093" s="2" t="s">
        <v>8509</v>
      </c>
      <c r="C4093" s="2" t="s">
        <v>8510</v>
      </c>
      <c r="D4093" s="2" t="s">
        <v>2101</v>
      </c>
      <c r="E4093" s="10"/>
      <c r="F4093" s="10"/>
      <c r="G4093" s="2" t="s">
        <v>2102</v>
      </c>
      <c r="H4093" s="2" t="s">
        <v>304</v>
      </c>
      <c r="I4093" s="2" t="s">
        <v>1478</v>
      </c>
      <c r="J4093" s="2" t="s">
        <v>957</v>
      </c>
      <c r="K4093" s="2" t="s">
        <v>966</v>
      </c>
      <c r="L4093" s="2" t="s">
        <v>1031</v>
      </c>
      <c r="M4093" s="2" t="s">
        <v>960</v>
      </c>
      <c r="N4093" s="2" t="s">
        <v>2080</v>
      </c>
      <c r="O4093" s="2">
        <v>4092</v>
      </c>
    </row>
    <row r="4094" spans="1:15" x14ac:dyDescent="0.35">
      <c r="A4094" s="4">
        <v>2</v>
      </c>
      <c r="B4094" s="4" t="s">
        <v>8509</v>
      </c>
      <c r="C4094" s="4" t="s">
        <v>8510</v>
      </c>
      <c r="D4094" s="4" t="s">
        <v>2103</v>
      </c>
      <c r="E4094" s="10"/>
      <c r="F4094" s="10"/>
      <c r="G4094" s="4" t="s">
        <v>2104</v>
      </c>
      <c r="H4094" s="4" t="s">
        <v>304</v>
      </c>
      <c r="I4094" s="4" t="s">
        <v>1478</v>
      </c>
      <c r="J4094" s="4" t="s">
        <v>957</v>
      </c>
      <c r="K4094" s="4" t="s">
        <v>966</v>
      </c>
      <c r="L4094" s="4" t="s">
        <v>959</v>
      </c>
      <c r="M4094" s="4" t="s">
        <v>960</v>
      </c>
      <c r="N4094" s="4" t="s">
        <v>961</v>
      </c>
      <c r="O4094" s="4">
        <v>4093</v>
      </c>
    </row>
    <row r="4095" spans="1:15" x14ac:dyDescent="0.35">
      <c r="A4095" s="2">
        <v>2</v>
      </c>
      <c r="B4095" s="2" t="s">
        <v>8509</v>
      </c>
      <c r="C4095" s="2" t="s">
        <v>8510</v>
      </c>
      <c r="D4095" s="2" t="s">
        <v>2105</v>
      </c>
      <c r="E4095" s="10"/>
      <c r="F4095" s="10"/>
      <c r="G4095" s="2" t="s">
        <v>2106</v>
      </c>
      <c r="H4095" s="2" t="s">
        <v>304</v>
      </c>
      <c r="I4095" s="2" t="s">
        <v>1478</v>
      </c>
      <c r="J4095" s="2" t="s">
        <v>965</v>
      </c>
      <c r="K4095" s="2" t="s">
        <v>966</v>
      </c>
      <c r="L4095" s="2" t="s">
        <v>959</v>
      </c>
      <c r="M4095" s="2" t="s">
        <v>960</v>
      </c>
      <c r="N4095" s="2" t="s">
        <v>967</v>
      </c>
      <c r="O4095" s="2">
        <v>4094</v>
      </c>
    </row>
    <row r="4096" spans="1:15" x14ac:dyDescent="0.35">
      <c r="A4096" s="4">
        <v>2</v>
      </c>
      <c r="B4096" s="4" t="s">
        <v>8509</v>
      </c>
      <c r="C4096" s="4" t="s">
        <v>8510</v>
      </c>
      <c r="D4096" s="4" t="s">
        <v>2107</v>
      </c>
      <c r="E4096" s="10"/>
      <c r="F4096" s="10"/>
      <c r="G4096" s="4" t="s">
        <v>2108</v>
      </c>
      <c r="H4096" s="4" t="s">
        <v>304</v>
      </c>
      <c r="I4096" s="4" t="s">
        <v>1478</v>
      </c>
      <c r="J4096" s="4" t="s">
        <v>973</v>
      </c>
      <c r="K4096" s="4" t="s">
        <v>966</v>
      </c>
      <c r="L4096" s="4" t="s">
        <v>959</v>
      </c>
      <c r="M4096" s="4" t="s">
        <v>960</v>
      </c>
      <c r="N4096" s="4" t="s">
        <v>967</v>
      </c>
      <c r="O4096" s="4">
        <v>4095</v>
      </c>
    </row>
    <row r="4097" spans="1:15" x14ac:dyDescent="0.35">
      <c r="A4097" s="2">
        <v>2</v>
      </c>
      <c r="B4097" s="2" t="s">
        <v>8509</v>
      </c>
      <c r="C4097" s="2" t="s">
        <v>8510</v>
      </c>
      <c r="D4097" s="2" t="s">
        <v>2109</v>
      </c>
      <c r="E4097" s="10"/>
      <c r="F4097" s="10"/>
      <c r="G4097" s="2" t="s">
        <v>1037</v>
      </c>
      <c r="H4097" s="2" t="s">
        <v>304</v>
      </c>
      <c r="I4097" s="2" t="s">
        <v>1478</v>
      </c>
      <c r="J4097" s="2" t="s">
        <v>973</v>
      </c>
      <c r="K4097" s="2" t="s">
        <v>966</v>
      </c>
      <c r="L4097" s="2" t="s">
        <v>1031</v>
      </c>
      <c r="M4097" s="2" t="s">
        <v>960</v>
      </c>
      <c r="N4097" s="2" t="s">
        <v>967</v>
      </c>
      <c r="O4097" s="2">
        <v>4096</v>
      </c>
    </row>
    <row r="4098" spans="1:15" x14ac:dyDescent="0.35">
      <c r="A4098" s="4">
        <v>2</v>
      </c>
      <c r="B4098" s="4" t="s">
        <v>8509</v>
      </c>
      <c r="C4098" s="4" t="s">
        <v>8510</v>
      </c>
      <c r="D4098" s="4" t="s">
        <v>2110</v>
      </c>
      <c r="E4098" s="10"/>
      <c r="F4098" s="10"/>
      <c r="G4098" s="4" t="s">
        <v>2111</v>
      </c>
      <c r="H4098" s="4" t="s">
        <v>304</v>
      </c>
      <c r="I4098" s="4" t="s">
        <v>1478</v>
      </c>
      <c r="J4098" s="4" t="s">
        <v>957</v>
      </c>
      <c r="K4098" s="4" t="s">
        <v>966</v>
      </c>
      <c r="L4098" s="4" t="s">
        <v>959</v>
      </c>
      <c r="M4098" s="4" t="s">
        <v>960</v>
      </c>
      <c r="N4098" s="4" t="s">
        <v>1561</v>
      </c>
      <c r="O4098" s="4">
        <v>4097</v>
      </c>
    </row>
    <row r="4099" spans="1:15" x14ac:dyDescent="0.35">
      <c r="A4099" s="2">
        <v>2</v>
      </c>
      <c r="B4099" s="2" t="s">
        <v>8509</v>
      </c>
      <c r="C4099" s="2" t="s">
        <v>8510</v>
      </c>
      <c r="D4099" s="2" t="s">
        <v>2112</v>
      </c>
      <c r="E4099" s="10"/>
      <c r="F4099" s="10"/>
      <c r="G4099" s="2" t="s">
        <v>2113</v>
      </c>
      <c r="H4099" s="2" t="s">
        <v>304</v>
      </c>
      <c r="I4099" s="2" t="s">
        <v>1478</v>
      </c>
      <c r="J4099" s="2" t="s">
        <v>957</v>
      </c>
      <c r="K4099" s="2" t="s">
        <v>966</v>
      </c>
      <c r="L4099" s="2" t="s">
        <v>959</v>
      </c>
      <c r="M4099" s="2" t="s">
        <v>960</v>
      </c>
      <c r="N4099" s="2" t="s">
        <v>961</v>
      </c>
      <c r="O4099" s="2">
        <v>4098</v>
      </c>
    </row>
    <row r="4100" spans="1:15" x14ac:dyDescent="0.35">
      <c r="A4100" s="4">
        <v>2</v>
      </c>
      <c r="B4100" s="4" t="s">
        <v>8509</v>
      </c>
      <c r="C4100" s="4" t="s">
        <v>8510</v>
      </c>
      <c r="D4100" s="4" t="s">
        <v>2114</v>
      </c>
      <c r="E4100" s="10"/>
      <c r="F4100" s="10"/>
      <c r="G4100" s="4" t="s">
        <v>2115</v>
      </c>
      <c r="H4100" s="4" t="s">
        <v>304</v>
      </c>
      <c r="I4100" s="4" t="s">
        <v>1478</v>
      </c>
      <c r="J4100" s="4" t="s">
        <v>973</v>
      </c>
      <c r="K4100" s="4" t="s">
        <v>966</v>
      </c>
      <c r="L4100" s="4" t="s">
        <v>1031</v>
      </c>
      <c r="M4100" s="4" t="s">
        <v>960</v>
      </c>
      <c r="N4100" s="4" t="s">
        <v>967</v>
      </c>
      <c r="O4100" s="4">
        <v>4099</v>
      </c>
    </row>
    <row r="4101" spans="1:15" x14ac:dyDescent="0.35">
      <c r="A4101" s="2">
        <v>2</v>
      </c>
      <c r="B4101" s="2" t="s">
        <v>8509</v>
      </c>
      <c r="C4101" s="2" t="s">
        <v>8510</v>
      </c>
      <c r="D4101" s="2" t="s">
        <v>2116</v>
      </c>
      <c r="E4101" s="10"/>
      <c r="F4101" s="10"/>
      <c r="G4101" s="2" t="s">
        <v>2117</v>
      </c>
      <c r="H4101" s="2" t="s">
        <v>304</v>
      </c>
      <c r="I4101" s="2" t="s">
        <v>1478</v>
      </c>
      <c r="J4101" s="2" t="s">
        <v>973</v>
      </c>
      <c r="K4101" s="2" t="s">
        <v>966</v>
      </c>
      <c r="L4101" s="2" t="s">
        <v>959</v>
      </c>
      <c r="M4101" s="2" t="s">
        <v>960</v>
      </c>
      <c r="N4101" s="2" t="s">
        <v>967</v>
      </c>
      <c r="O4101" s="2">
        <v>4100</v>
      </c>
    </row>
    <row r="4102" spans="1:15" x14ac:dyDescent="0.35">
      <c r="A4102" s="4">
        <v>2</v>
      </c>
      <c r="B4102" s="4" t="s">
        <v>8509</v>
      </c>
      <c r="C4102" s="4" t="s">
        <v>8510</v>
      </c>
      <c r="D4102" s="4" t="s">
        <v>2118</v>
      </c>
      <c r="E4102" s="10"/>
      <c r="F4102" s="10"/>
      <c r="G4102" s="4" t="s">
        <v>2119</v>
      </c>
      <c r="H4102" s="4" t="s">
        <v>304</v>
      </c>
      <c r="I4102" s="4" t="s">
        <v>1478</v>
      </c>
      <c r="J4102" s="4" t="s">
        <v>957</v>
      </c>
      <c r="K4102" s="4" t="s">
        <v>966</v>
      </c>
      <c r="L4102" s="4" t="s">
        <v>959</v>
      </c>
      <c r="M4102" s="4" t="s">
        <v>960</v>
      </c>
      <c r="N4102" s="4" t="s">
        <v>1245</v>
      </c>
      <c r="O4102" s="4">
        <v>4101</v>
      </c>
    </row>
    <row r="4103" spans="1:15" x14ac:dyDescent="0.35">
      <c r="A4103" s="2">
        <v>2</v>
      </c>
      <c r="B4103" s="2" t="s">
        <v>8509</v>
      </c>
      <c r="C4103" s="2" t="s">
        <v>8510</v>
      </c>
      <c r="D4103" s="2" t="s">
        <v>1012</v>
      </c>
      <c r="E4103" s="10"/>
      <c r="F4103" s="10"/>
      <c r="G4103" s="2" t="s">
        <v>1013</v>
      </c>
      <c r="H4103" s="2" t="s">
        <v>304</v>
      </c>
      <c r="I4103" s="2" t="s">
        <v>1478</v>
      </c>
      <c r="J4103" s="2" t="s">
        <v>957</v>
      </c>
      <c r="K4103" s="2" t="s">
        <v>966</v>
      </c>
      <c r="L4103" s="2" t="s">
        <v>959</v>
      </c>
      <c r="M4103" s="2" t="s">
        <v>960</v>
      </c>
      <c r="N4103" s="2" t="s">
        <v>1015</v>
      </c>
      <c r="O4103" s="2">
        <v>4102</v>
      </c>
    </row>
    <row r="4104" spans="1:15" x14ac:dyDescent="0.35">
      <c r="A4104" s="4">
        <v>2</v>
      </c>
      <c r="B4104" s="4" t="s">
        <v>8509</v>
      </c>
      <c r="C4104" s="4" t="s">
        <v>8510</v>
      </c>
      <c r="D4104" s="4" t="s">
        <v>2120</v>
      </c>
      <c r="E4104" s="10"/>
      <c r="F4104" s="10"/>
      <c r="G4104" s="4" t="s">
        <v>2121</v>
      </c>
      <c r="H4104" s="4" t="s">
        <v>304</v>
      </c>
      <c r="I4104" s="4" t="s">
        <v>1478</v>
      </c>
      <c r="J4104" s="4" t="s">
        <v>965</v>
      </c>
      <c r="K4104" s="4" t="s">
        <v>966</v>
      </c>
      <c r="L4104" s="4" t="s">
        <v>959</v>
      </c>
      <c r="M4104" s="4" t="s">
        <v>960</v>
      </c>
      <c r="N4104" s="4" t="s">
        <v>967</v>
      </c>
      <c r="O4104" s="4">
        <v>4103</v>
      </c>
    </row>
    <row r="4105" spans="1:15" x14ac:dyDescent="0.35">
      <c r="A4105" s="2">
        <v>2</v>
      </c>
      <c r="B4105" s="2" t="s">
        <v>8509</v>
      </c>
      <c r="C4105" s="2" t="s">
        <v>8510</v>
      </c>
      <c r="D4105" s="2" t="s">
        <v>2122</v>
      </c>
      <c r="E4105" s="10"/>
      <c r="F4105" s="10"/>
      <c r="G4105" s="2" t="s">
        <v>2123</v>
      </c>
      <c r="H4105" s="2" t="s">
        <v>304</v>
      </c>
      <c r="I4105" s="2" t="s">
        <v>1478</v>
      </c>
      <c r="J4105" s="2" t="s">
        <v>965</v>
      </c>
      <c r="K4105" s="2" t="s">
        <v>966</v>
      </c>
      <c r="L4105" s="2" t="s">
        <v>959</v>
      </c>
      <c r="M4105" s="2" t="s">
        <v>960</v>
      </c>
      <c r="N4105" s="2" t="s">
        <v>967</v>
      </c>
      <c r="O4105" s="2">
        <v>4104</v>
      </c>
    </row>
    <row r="4106" spans="1:15" x14ac:dyDescent="0.35">
      <c r="A4106" s="4">
        <v>2</v>
      </c>
      <c r="B4106" s="4" t="s">
        <v>8509</v>
      </c>
      <c r="C4106" s="4" t="s">
        <v>8510</v>
      </c>
      <c r="D4106" s="4" t="s">
        <v>2124</v>
      </c>
      <c r="E4106" s="10"/>
      <c r="F4106" s="10"/>
      <c r="G4106" s="4" t="s">
        <v>2125</v>
      </c>
      <c r="H4106" s="4" t="s">
        <v>304</v>
      </c>
      <c r="I4106" s="4" t="s">
        <v>1478</v>
      </c>
      <c r="J4106" s="4" t="s">
        <v>957</v>
      </c>
      <c r="K4106" s="4" t="s">
        <v>966</v>
      </c>
      <c r="L4106" s="4" t="s">
        <v>959</v>
      </c>
      <c r="M4106" s="4" t="s">
        <v>960</v>
      </c>
      <c r="N4106" s="4" t="s">
        <v>967</v>
      </c>
      <c r="O4106" s="4">
        <v>4105</v>
      </c>
    </row>
    <row r="4107" spans="1:15" x14ac:dyDescent="0.35">
      <c r="A4107" s="2">
        <v>2</v>
      </c>
      <c r="B4107" s="2" t="s">
        <v>8509</v>
      </c>
      <c r="C4107" s="2" t="s">
        <v>8510</v>
      </c>
      <c r="D4107" s="2" t="s">
        <v>2126</v>
      </c>
      <c r="E4107" s="10"/>
      <c r="F4107" s="10"/>
      <c r="G4107" s="2" t="s">
        <v>2127</v>
      </c>
      <c r="H4107" s="2" t="s">
        <v>304</v>
      </c>
      <c r="I4107" s="2" t="s">
        <v>1478</v>
      </c>
      <c r="J4107" s="2" t="s">
        <v>957</v>
      </c>
      <c r="K4107" s="2" t="s">
        <v>966</v>
      </c>
      <c r="L4107" s="2" t="s">
        <v>959</v>
      </c>
      <c r="M4107" s="2" t="s">
        <v>960</v>
      </c>
      <c r="N4107" s="2" t="s">
        <v>961</v>
      </c>
      <c r="O4107" s="2">
        <v>4106</v>
      </c>
    </row>
    <row r="4108" spans="1:15" x14ac:dyDescent="0.35">
      <c r="A4108" s="4">
        <v>2</v>
      </c>
      <c r="B4108" s="4" t="s">
        <v>8509</v>
      </c>
      <c r="C4108" s="4" t="s">
        <v>8510</v>
      </c>
      <c r="D4108" s="4" t="s">
        <v>2128</v>
      </c>
      <c r="E4108" s="10"/>
      <c r="F4108" s="10"/>
      <c r="G4108" s="4" t="s">
        <v>2129</v>
      </c>
      <c r="H4108" s="4" t="s">
        <v>304</v>
      </c>
      <c r="I4108" s="4" t="s">
        <v>1478</v>
      </c>
      <c r="J4108" s="4" t="s">
        <v>957</v>
      </c>
      <c r="K4108" s="4" t="s">
        <v>966</v>
      </c>
      <c r="L4108" s="4" t="s">
        <v>959</v>
      </c>
      <c r="M4108" s="4" t="s">
        <v>960</v>
      </c>
      <c r="N4108" s="4" t="s">
        <v>1479</v>
      </c>
      <c r="O4108" s="4">
        <v>4107</v>
      </c>
    </row>
    <row r="4109" spans="1:15" x14ac:dyDescent="0.35">
      <c r="A4109" s="2">
        <v>2</v>
      </c>
      <c r="B4109" s="2" t="s">
        <v>8509</v>
      </c>
      <c r="C4109" s="2" t="s">
        <v>8510</v>
      </c>
      <c r="D4109" s="2" t="s">
        <v>2130</v>
      </c>
      <c r="E4109" s="10"/>
      <c r="F4109" s="10"/>
      <c r="G4109" s="2" t="s">
        <v>2131</v>
      </c>
      <c r="H4109" s="2" t="s">
        <v>304</v>
      </c>
      <c r="I4109" s="2" t="s">
        <v>1478</v>
      </c>
      <c r="J4109" s="2" t="s">
        <v>965</v>
      </c>
      <c r="K4109" s="2" t="s">
        <v>966</v>
      </c>
      <c r="L4109" s="2" t="s">
        <v>959</v>
      </c>
      <c r="M4109" s="2" t="s">
        <v>960</v>
      </c>
      <c r="N4109" s="2" t="s">
        <v>967</v>
      </c>
      <c r="O4109" s="2">
        <v>4108</v>
      </c>
    </row>
    <row r="4110" spans="1:15" x14ac:dyDescent="0.35">
      <c r="A4110" s="4">
        <v>2</v>
      </c>
      <c r="B4110" s="4" t="s">
        <v>8509</v>
      </c>
      <c r="C4110" s="4" t="s">
        <v>8510</v>
      </c>
      <c r="D4110" s="4" t="s">
        <v>2132</v>
      </c>
      <c r="E4110" s="10"/>
      <c r="F4110" s="10"/>
      <c r="G4110" s="4" t="s">
        <v>2133</v>
      </c>
      <c r="H4110" s="4" t="s">
        <v>304</v>
      </c>
      <c r="I4110" s="4" t="s">
        <v>1478</v>
      </c>
      <c r="J4110" s="4" t="s">
        <v>965</v>
      </c>
      <c r="K4110" s="4" t="s">
        <v>966</v>
      </c>
      <c r="L4110" s="4" t="s">
        <v>1031</v>
      </c>
      <c r="M4110" s="4" t="s">
        <v>960</v>
      </c>
      <c r="N4110" s="4" t="s">
        <v>967</v>
      </c>
      <c r="O4110" s="4">
        <v>4109</v>
      </c>
    </row>
    <row r="4111" spans="1:15" x14ac:dyDescent="0.35">
      <c r="A4111" s="2">
        <v>2</v>
      </c>
      <c r="B4111" s="2" t="s">
        <v>8509</v>
      </c>
      <c r="C4111" s="2" t="s">
        <v>8510</v>
      </c>
      <c r="D4111" s="2" t="s">
        <v>2134</v>
      </c>
      <c r="E4111" s="10"/>
      <c r="F4111" s="10"/>
      <c r="G4111" s="2" t="s">
        <v>2135</v>
      </c>
      <c r="H4111" s="2" t="s">
        <v>304</v>
      </c>
      <c r="I4111" s="2" t="s">
        <v>1478</v>
      </c>
      <c r="J4111" s="2" t="s">
        <v>965</v>
      </c>
      <c r="K4111" s="2" t="s">
        <v>966</v>
      </c>
      <c r="L4111" s="2" t="s">
        <v>959</v>
      </c>
      <c r="M4111" s="2" t="s">
        <v>960</v>
      </c>
      <c r="N4111" s="2" t="s">
        <v>967</v>
      </c>
      <c r="O4111" s="2">
        <v>4110</v>
      </c>
    </row>
    <row r="4112" spans="1:15" x14ac:dyDescent="0.35">
      <c r="A4112" s="4">
        <v>2</v>
      </c>
      <c r="B4112" s="4" t="s">
        <v>8509</v>
      </c>
      <c r="C4112" s="4" t="s">
        <v>8510</v>
      </c>
      <c r="D4112" s="4" t="s">
        <v>2136</v>
      </c>
      <c r="E4112" s="10"/>
      <c r="F4112" s="10"/>
      <c r="G4112" s="4" t="s">
        <v>2137</v>
      </c>
      <c r="H4112" s="4" t="s">
        <v>304</v>
      </c>
      <c r="I4112" s="4" t="s">
        <v>1478</v>
      </c>
      <c r="J4112" s="4" t="s">
        <v>973</v>
      </c>
      <c r="K4112" s="4" t="s">
        <v>966</v>
      </c>
      <c r="L4112" s="4" t="s">
        <v>1031</v>
      </c>
      <c r="M4112" s="4" t="s">
        <v>960</v>
      </c>
      <c r="N4112" s="4" t="s">
        <v>967</v>
      </c>
      <c r="O4112" s="4">
        <v>4111</v>
      </c>
    </row>
    <row r="4113" spans="1:15" x14ac:dyDescent="0.35">
      <c r="A4113" s="2">
        <v>2</v>
      </c>
      <c r="B4113" s="2" t="s">
        <v>8509</v>
      </c>
      <c r="C4113" s="2" t="s">
        <v>8510</v>
      </c>
      <c r="D4113" s="2" t="s">
        <v>2138</v>
      </c>
      <c r="E4113" s="10"/>
      <c r="F4113" s="10"/>
      <c r="G4113" s="2" t="s">
        <v>2139</v>
      </c>
      <c r="H4113" s="2" t="s">
        <v>304</v>
      </c>
      <c r="I4113" s="2" t="s">
        <v>1478</v>
      </c>
      <c r="J4113" s="2" t="s">
        <v>973</v>
      </c>
      <c r="K4113" s="2" t="s">
        <v>966</v>
      </c>
      <c r="L4113" s="2" t="s">
        <v>959</v>
      </c>
      <c r="M4113" s="2" t="s">
        <v>960</v>
      </c>
      <c r="N4113" s="2" t="s">
        <v>967</v>
      </c>
      <c r="O4113" s="2">
        <v>4112</v>
      </c>
    </row>
    <row r="4114" spans="1:15" x14ac:dyDescent="0.35">
      <c r="A4114" s="4">
        <v>2</v>
      </c>
      <c r="B4114" s="4" t="s">
        <v>8509</v>
      </c>
      <c r="C4114" s="4" t="s">
        <v>8510</v>
      </c>
      <c r="D4114" s="4" t="s">
        <v>2140</v>
      </c>
      <c r="E4114" s="10"/>
      <c r="F4114" s="10"/>
      <c r="G4114" s="4" t="s">
        <v>2141</v>
      </c>
      <c r="H4114" s="4" t="s">
        <v>304</v>
      </c>
      <c r="I4114" s="4" t="s">
        <v>1478</v>
      </c>
      <c r="J4114" s="4" t="s">
        <v>957</v>
      </c>
      <c r="K4114" s="4" t="s">
        <v>966</v>
      </c>
      <c r="L4114" s="4" t="s">
        <v>959</v>
      </c>
      <c r="M4114" s="4" t="s">
        <v>960</v>
      </c>
      <c r="N4114" s="4" t="s">
        <v>961</v>
      </c>
      <c r="O4114" s="4">
        <v>4113</v>
      </c>
    </row>
    <row r="4115" spans="1:15" x14ac:dyDescent="0.35">
      <c r="A4115" s="2">
        <v>2</v>
      </c>
      <c r="B4115" s="2" t="s">
        <v>8509</v>
      </c>
      <c r="C4115" s="2" t="s">
        <v>8510</v>
      </c>
      <c r="D4115" s="2" t="s">
        <v>1253</v>
      </c>
      <c r="E4115" s="10"/>
      <c r="F4115" s="10"/>
      <c r="G4115" s="2" t="s">
        <v>836</v>
      </c>
      <c r="H4115" s="2" t="s">
        <v>304</v>
      </c>
      <c r="I4115" s="2" t="s">
        <v>1478</v>
      </c>
      <c r="J4115" s="2" t="s">
        <v>957</v>
      </c>
      <c r="K4115" s="2" t="s">
        <v>966</v>
      </c>
      <c r="L4115" s="2" t="s">
        <v>959</v>
      </c>
      <c r="M4115" s="2" t="s">
        <v>960</v>
      </c>
      <c r="N4115" s="2" t="s">
        <v>1245</v>
      </c>
      <c r="O4115" s="2">
        <v>4114</v>
      </c>
    </row>
    <row r="4116" spans="1:15" x14ac:dyDescent="0.35">
      <c r="A4116" s="4">
        <v>2</v>
      </c>
      <c r="B4116" s="4" t="s">
        <v>8509</v>
      </c>
      <c r="C4116" s="4" t="s">
        <v>8510</v>
      </c>
      <c r="D4116" s="4" t="s">
        <v>2142</v>
      </c>
      <c r="E4116" s="10"/>
      <c r="F4116" s="10"/>
      <c r="G4116" s="4" t="s">
        <v>2143</v>
      </c>
      <c r="H4116" s="4" t="s">
        <v>304</v>
      </c>
      <c r="I4116" s="4" t="s">
        <v>1478</v>
      </c>
      <c r="J4116" s="4" t="s">
        <v>973</v>
      </c>
      <c r="K4116" s="4" t="s">
        <v>966</v>
      </c>
      <c r="L4116" s="4" t="s">
        <v>1031</v>
      </c>
      <c r="M4116" s="4" t="s">
        <v>960</v>
      </c>
      <c r="N4116" s="4" t="s">
        <v>967</v>
      </c>
      <c r="O4116" s="4">
        <v>4115</v>
      </c>
    </row>
    <row r="4117" spans="1:15" x14ac:dyDescent="0.35">
      <c r="A4117" s="2">
        <v>2</v>
      </c>
      <c r="B4117" s="2" t="s">
        <v>8509</v>
      </c>
      <c r="C4117" s="2" t="s">
        <v>8510</v>
      </c>
      <c r="D4117" s="2" t="s">
        <v>984</v>
      </c>
      <c r="E4117" s="10"/>
      <c r="F4117" s="10"/>
      <c r="G4117" s="2" t="s">
        <v>985</v>
      </c>
      <c r="H4117" s="2" t="s">
        <v>304</v>
      </c>
      <c r="I4117" s="2" t="s">
        <v>1478</v>
      </c>
      <c r="J4117" s="2" t="s">
        <v>965</v>
      </c>
      <c r="K4117" s="2" t="s">
        <v>966</v>
      </c>
      <c r="L4117" s="2" t="s">
        <v>959</v>
      </c>
      <c r="M4117" s="2" t="s">
        <v>960</v>
      </c>
      <c r="N4117" s="2" t="s">
        <v>967</v>
      </c>
      <c r="O4117" s="2">
        <v>4116</v>
      </c>
    </row>
    <row r="4118" spans="1:15" x14ac:dyDescent="0.35">
      <c r="A4118" s="4">
        <v>2</v>
      </c>
      <c r="B4118" s="4" t="s">
        <v>8509</v>
      </c>
      <c r="C4118" s="4" t="s">
        <v>8510</v>
      </c>
      <c r="D4118" s="4" t="s">
        <v>2144</v>
      </c>
      <c r="E4118" s="10"/>
      <c r="F4118" s="10"/>
      <c r="G4118" s="4" t="s">
        <v>2145</v>
      </c>
      <c r="H4118" s="4" t="s">
        <v>304</v>
      </c>
      <c r="I4118" s="4" t="s">
        <v>1478</v>
      </c>
      <c r="J4118" s="4" t="s">
        <v>957</v>
      </c>
      <c r="K4118" s="4" t="s">
        <v>966</v>
      </c>
      <c r="L4118" s="4" t="s">
        <v>959</v>
      </c>
      <c r="M4118" s="4" t="s">
        <v>960</v>
      </c>
      <c r="N4118" s="4" t="s">
        <v>967</v>
      </c>
      <c r="O4118" s="4">
        <v>4117</v>
      </c>
    </row>
    <row r="4119" spans="1:15" x14ac:dyDescent="0.35">
      <c r="A4119" s="2">
        <v>2</v>
      </c>
      <c r="B4119" s="2" t="s">
        <v>8509</v>
      </c>
      <c r="C4119" s="2" t="s">
        <v>8510</v>
      </c>
      <c r="D4119" s="2" t="s">
        <v>2146</v>
      </c>
      <c r="E4119" s="10"/>
      <c r="F4119" s="10"/>
      <c r="G4119" s="2" t="s">
        <v>2147</v>
      </c>
      <c r="H4119" s="2" t="s">
        <v>304</v>
      </c>
      <c r="I4119" s="2" t="s">
        <v>1478</v>
      </c>
      <c r="J4119" s="2" t="s">
        <v>973</v>
      </c>
      <c r="K4119" s="2" t="s">
        <v>966</v>
      </c>
      <c r="L4119" s="2" t="s">
        <v>959</v>
      </c>
      <c r="M4119" s="2" t="s">
        <v>960</v>
      </c>
      <c r="N4119" s="2" t="s">
        <v>967</v>
      </c>
      <c r="O4119" s="2">
        <v>4118</v>
      </c>
    </row>
    <row r="4120" spans="1:15" x14ac:dyDescent="0.35">
      <c r="A4120" s="4">
        <v>2</v>
      </c>
      <c r="B4120" s="4" t="s">
        <v>8509</v>
      </c>
      <c r="C4120" s="4" t="s">
        <v>8510</v>
      </c>
      <c r="D4120" s="4" t="s">
        <v>2148</v>
      </c>
      <c r="E4120" s="10"/>
      <c r="F4120" s="10"/>
      <c r="G4120" s="4" t="s">
        <v>2149</v>
      </c>
      <c r="H4120" s="4" t="s">
        <v>304</v>
      </c>
      <c r="I4120" s="4" t="s">
        <v>1478</v>
      </c>
      <c r="J4120" s="4" t="s">
        <v>965</v>
      </c>
      <c r="K4120" s="4" t="s">
        <v>966</v>
      </c>
      <c r="L4120" s="4" t="s">
        <v>1031</v>
      </c>
      <c r="M4120" s="4" t="s">
        <v>960</v>
      </c>
      <c r="N4120" s="4" t="s">
        <v>967</v>
      </c>
      <c r="O4120" s="4">
        <v>4119</v>
      </c>
    </row>
    <row r="4121" spans="1:15" x14ac:dyDescent="0.35">
      <c r="A4121" s="2">
        <v>2</v>
      </c>
      <c r="B4121" s="2" t="s">
        <v>8509</v>
      </c>
      <c r="C4121" s="2" t="s">
        <v>8510</v>
      </c>
      <c r="D4121" s="2" t="s">
        <v>2150</v>
      </c>
      <c r="E4121" s="10"/>
      <c r="F4121" s="10"/>
      <c r="G4121" s="2" t="s">
        <v>2151</v>
      </c>
      <c r="H4121" s="2" t="s">
        <v>304</v>
      </c>
      <c r="I4121" s="2" t="s">
        <v>1478</v>
      </c>
      <c r="J4121" s="2" t="s">
        <v>965</v>
      </c>
      <c r="K4121" s="2" t="s">
        <v>966</v>
      </c>
      <c r="L4121" s="2" t="s">
        <v>959</v>
      </c>
      <c r="M4121" s="2" t="s">
        <v>960</v>
      </c>
      <c r="N4121" s="2" t="s">
        <v>967</v>
      </c>
      <c r="O4121" s="2">
        <v>4120</v>
      </c>
    </row>
    <row r="4122" spans="1:15" x14ac:dyDescent="0.35">
      <c r="A4122" s="4">
        <v>2</v>
      </c>
      <c r="B4122" s="4" t="s">
        <v>8509</v>
      </c>
      <c r="C4122" s="4" t="s">
        <v>8510</v>
      </c>
      <c r="D4122" s="4" t="s">
        <v>2152</v>
      </c>
      <c r="E4122" s="10"/>
      <c r="F4122" s="10"/>
      <c r="G4122" s="4" t="s">
        <v>2153</v>
      </c>
      <c r="H4122" s="4" t="s">
        <v>304</v>
      </c>
      <c r="I4122" s="4" t="s">
        <v>1478</v>
      </c>
      <c r="J4122" s="4" t="s">
        <v>957</v>
      </c>
      <c r="K4122" s="4" t="s">
        <v>966</v>
      </c>
      <c r="L4122" s="4" t="s">
        <v>1031</v>
      </c>
      <c r="M4122" s="4" t="s">
        <v>960</v>
      </c>
      <c r="N4122" s="4" t="s">
        <v>1546</v>
      </c>
      <c r="O4122" s="4">
        <v>4121</v>
      </c>
    </row>
    <row r="4123" spans="1:15" x14ac:dyDescent="0.35">
      <c r="A4123" s="2">
        <v>2</v>
      </c>
      <c r="B4123" s="2" t="s">
        <v>8509</v>
      </c>
      <c r="C4123" s="2" t="s">
        <v>8510</v>
      </c>
      <c r="D4123" s="2" t="s">
        <v>2154</v>
      </c>
      <c r="E4123" s="10"/>
      <c r="F4123" s="10"/>
      <c r="G4123" s="2" t="s">
        <v>2155</v>
      </c>
      <c r="H4123" s="2" t="s">
        <v>304</v>
      </c>
      <c r="I4123" s="2" t="s">
        <v>1478</v>
      </c>
      <c r="J4123" s="2" t="s">
        <v>965</v>
      </c>
      <c r="K4123" s="2" t="s">
        <v>966</v>
      </c>
      <c r="L4123" s="2" t="s">
        <v>959</v>
      </c>
      <c r="M4123" s="2" t="s">
        <v>960</v>
      </c>
      <c r="N4123" s="2" t="s">
        <v>967</v>
      </c>
      <c r="O4123" s="2">
        <v>4122</v>
      </c>
    </row>
    <row r="4124" spans="1:15" x14ac:dyDescent="0.35">
      <c r="A4124" s="4">
        <v>2</v>
      </c>
      <c r="B4124" s="4" t="s">
        <v>8509</v>
      </c>
      <c r="C4124" s="4" t="s">
        <v>8510</v>
      </c>
      <c r="D4124" s="4" t="s">
        <v>2156</v>
      </c>
      <c r="E4124" s="10"/>
      <c r="F4124" s="10"/>
      <c r="G4124" s="4" t="s">
        <v>2157</v>
      </c>
      <c r="H4124" s="4" t="s">
        <v>304</v>
      </c>
      <c r="I4124" s="4" t="s">
        <v>1478</v>
      </c>
      <c r="J4124" s="4" t="s">
        <v>973</v>
      </c>
      <c r="K4124" s="4" t="s">
        <v>966</v>
      </c>
      <c r="L4124" s="4" t="s">
        <v>1031</v>
      </c>
      <c r="M4124" s="4" t="s">
        <v>960</v>
      </c>
      <c r="N4124" s="4" t="s">
        <v>967</v>
      </c>
      <c r="O4124" s="4">
        <v>4123</v>
      </c>
    </row>
    <row r="4125" spans="1:15" x14ac:dyDescent="0.35">
      <c r="A4125" s="2">
        <v>2</v>
      </c>
      <c r="B4125" s="2" t="s">
        <v>8509</v>
      </c>
      <c r="C4125" s="2" t="s">
        <v>8510</v>
      </c>
      <c r="D4125" s="2" t="s">
        <v>2158</v>
      </c>
      <c r="E4125" s="10"/>
      <c r="F4125" s="10"/>
      <c r="G4125" s="2" t="s">
        <v>2159</v>
      </c>
      <c r="H4125" s="2" t="s">
        <v>304</v>
      </c>
      <c r="I4125" s="2" t="s">
        <v>1478</v>
      </c>
      <c r="J4125" s="2" t="s">
        <v>957</v>
      </c>
      <c r="K4125" s="2" t="s">
        <v>966</v>
      </c>
      <c r="L4125" s="2" t="s">
        <v>959</v>
      </c>
      <c r="M4125" s="2" t="s">
        <v>960</v>
      </c>
      <c r="N4125" s="2" t="s">
        <v>961</v>
      </c>
      <c r="O4125" s="2">
        <v>4124</v>
      </c>
    </row>
    <row r="4126" spans="1:15" x14ac:dyDescent="0.35">
      <c r="A4126" s="4">
        <v>2</v>
      </c>
      <c r="B4126" s="4" t="s">
        <v>8509</v>
      </c>
      <c r="C4126" s="4" t="s">
        <v>8510</v>
      </c>
      <c r="D4126" s="4" t="s">
        <v>2160</v>
      </c>
      <c r="E4126" s="10"/>
      <c r="F4126" s="10"/>
      <c r="G4126" s="4" t="s">
        <v>2161</v>
      </c>
      <c r="H4126" s="4" t="s">
        <v>304</v>
      </c>
      <c r="I4126" s="4" t="s">
        <v>1478</v>
      </c>
      <c r="J4126" s="4" t="s">
        <v>957</v>
      </c>
      <c r="K4126" s="4" t="s">
        <v>966</v>
      </c>
      <c r="L4126" s="4" t="s">
        <v>959</v>
      </c>
      <c r="M4126" s="4" t="s">
        <v>960</v>
      </c>
      <c r="N4126" s="4" t="s">
        <v>961</v>
      </c>
      <c r="O4126" s="4">
        <v>4125</v>
      </c>
    </row>
    <row r="4127" spans="1:15" x14ac:dyDescent="0.35">
      <c r="A4127" s="2">
        <v>2</v>
      </c>
      <c r="B4127" s="2" t="s">
        <v>8509</v>
      </c>
      <c r="C4127" s="2" t="s">
        <v>8510</v>
      </c>
      <c r="D4127" s="2" t="s">
        <v>2162</v>
      </c>
      <c r="E4127" s="10"/>
      <c r="F4127" s="10"/>
      <c r="G4127" s="2" t="s">
        <v>2163</v>
      </c>
      <c r="H4127" s="2" t="s">
        <v>304</v>
      </c>
      <c r="I4127" s="2" t="s">
        <v>1478</v>
      </c>
      <c r="J4127" s="2" t="s">
        <v>957</v>
      </c>
      <c r="K4127" s="2" t="s">
        <v>966</v>
      </c>
      <c r="L4127" s="2" t="s">
        <v>959</v>
      </c>
      <c r="M4127" s="2" t="s">
        <v>960</v>
      </c>
      <c r="N4127" s="2" t="s">
        <v>961</v>
      </c>
      <c r="O4127" s="2">
        <v>4126</v>
      </c>
    </row>
    <row r="4128" spans="1:15" x14ac:dyDescent="0.35">
      <c r="A4128" s="4">
        <v>2</v>
      </c>
      <c r="B4128" s="4" t="s">
        <v>8509</v>
      </c>
      <c r="C4128" s="4" t="s">
        <v>8510</v>
      </c>
      <c r="D4128" s="4" t="s">
        <v>2164</v>
      </c>
      <c r="E4128" s="10"/>
      <c r="F4128" s="10"/>
      <c r="G4128" s="4" t="s">
        <v>2165</v>
      </c>
      <c r="H4128" s="4" t="s">
        <v>304</v>
      </c>
      <c r="I4128" s="4" t="s">
        <v>1478</v>
      </c>
      <c r="J4128" s="4" t="s">
        <v>973</v>
      </c>
      <c r="K4128" s="4" t="s">
        <v>966</v>
      </c>
      <c r="L4128" s="4" t="s">
        <v>1031</v>
      </c>
      <c r="M4128" s="4" t="s">
        <v>960</v>
      </c>
      <c r="N4128" s="4" t="s">
        <v>967</v>
      </c>
      <c r="O4128" s="4">
        <v>4127</v>
      </c>
    </row>
    <row r="4129" spans="1:15" x14ac:dyDescent="0.35">
      <c r="A4129" s="2">
        <v>2</v>
      </c>
      <c r="B4129" s="2" t="s">
        <v>8509</v>
      </c>
      <c r="C4129" s="2" t="s">
        <v>8510</v>
      </c>
      <c r="D4129" s="2" t="s">
        <v>2166</v>
      </c>
      <c r="E4129" s="10"/>
      <c r="F4129" s="10"/>
      <c r="G4129" s="2" t="s">
        <v>2167</v>
      </c>
      <c r="H4129" s="2" t="s">
        <v>304</v>
      </c>
      <c r="I4129" s="2" t="s">
        <v>1478</v>
      </c>
      <c r="J4129" s="2" t="s">
        <v>957</v>
      </c>
      <c r="K4129" s="2" t="s">
        <v>966</v>
      </c>
      <c r="L4129" s="2" t="s">
        <v>959</v>
      </c>
      <c r="M4129" s="2" t="s">
        <v>960</v>
      </c>
      <c r="N4129" s="2" t="s">
        <v>961</v>
      </c>
      <c r="O4129" s="2">
        <v>4128</v>
      </c>
    </row>
    <row r="4130" spans="1:15" x14ac:dyDescent="0.35">
      <c r="A4130" s="4">
        <v>2</v>
      </c>
      <c r="B4130" s="4" t="s">
        <v>8509</v>
      </c>
      <c r="C4130" s="4" t="s">
        <v>8510</v>
      </c>
      <c r="D4130" s="4" t="s">
        <v>2168</v>
      </c>
      <c r="E4130" s="10"/>
      <c r="F4130" s="10"/>
      <c r="G4130" s="4" t="s">
        <v>700</v>
      </c>
      <c r="H4130" s="4" t="s">
        <v>304</v>
      </c>
      <c r="I4130" s="4" t="s">
        <v>1478</v>
      </c>
      <c r="J4130" s="4" t="s">
        <v>957</v>
      </c>
      <c r="K4130" s="4" t="s">
        <v>966</v>
      </c>
      <c r="L4130" s="4" t="s">
        <v>959</v>
      </c>
      <c r="M4130" s="4" t="s">
        <v>960</v>
      </c>
      <c r="N4130" s="4" t="s">
        <v>1245</v>
      </c>
      <c r="O4130" s="4">
        <v>4129</v>
      </c>
    </row>
    <row r="4131" spans="1:15" x14ac:dyDescent="0.35">
      <c r="A4131" s="2">
        <v>2</v>
      </c>
      <c r="B4131" s="2" t="s">
        <v>8509</v>
      </c>
      <c r="C4131" s="2" t="s">
        <v>8510</v>
      </c>
      <c r="D4131" s="2" t="s">
        <v>2169</v>
      </c>
      <c r="E4131" s="10"/>
      <c r="F4131" s="10"/>
      <c r="G4131" s="2" t="s">
        <v>2170</v>
      </c>
      <c r="H4131" s="2" t="s">
        <v>304</v>
      </c>
      <c r="I4131" s="2" t="s">
        <v>1478</v>
      </c>
      <c r="J4131" s="2" t="s">
        <v>973</v>
      </c>
      <c r="K4131" s="2" t="s">
        <v>966</v>
      </c>
      <c r="L4131" s="2" t="s">
        <v>1031</v>
      </c>
      <c r="M4131" s="2" t="s">
        <v>960</v>
      </c>
      <c r="N4131" s="2" t="s">
        <v>967</v>
      </c>
      <c r="O4131" s="2">
        <v>4130</v>
      </c>
    </row>
    <row r="4132" spans="1:15" x14ac:dyDescent="0.35">
      <c r="A4132" s="4">
        <v>2</v>
      </c>
      <c r="B4132" s="4" t="s">
        <v>8509</v>
      </c>
      <c r="C4132" s="4" t="s">
        <v>8510</v>
      </c>
      <c r="D4132" s="4" t="s">
        <v>2171</v>
      </c>
      <c r="E4132" s="10"/>
      <c r="F4132" s="10"/>
      <c r="G4132" s="4" t="s">
        <v>2172</v>
      </c>
      <c r="H4132" s="4" t="s">
        <v>304</v>
      </c>
      <c r="I4132" s="4" t="s">
        <v>1478</v>
      </c>
      <c r="J4132" s="4" t="s">
        <v>957</v>
      </c>
      <c r="K4132" s="4" t="s">
        <v>966</v>
      </c>
      <c r="L4132" s="4" t="s">
        <v>959</v>
      </c>
      <c r="M4132" s="4" t="s">
        <v>960</v>
      </c>
      <c r="N4132" s="4" t="s">
        <v>961</v>
      </c>
      <c r="O4132" s="4">
        <v>4131</v>
      </c>
    </row>
    <row r="4133" spans="1:15" x14ac:dyDescent="0.35">
      <c r="A4133" s="2">
        <v>2</v>
      </c>
      <c r="B4133" s="2" t="s">
        <v>8509</v>
      </c>
      <c r="C4133" s="2" t="s">
        <v>8510</v>
      </c>
      <c r="D4133" s="2" t="s">
        <v>2173</v>
      </c>
      <c r="E4133" s="10"/>
      <c r="F4133" s="10"/>
      <c r="G4133" s="2" t="s">
        <v>2174</v>
      </c>
      <c r="H4133" s="2" t="s">
        <v>304</v>
      </c>
      <c r="I4133" s="2" t="s">
        <v>1478</v>
      </c>
      <c r="J4133" s="2" t="s">
        <v>965</v>
      </c>
      <c r="K4133" s="2" t="s">
        <v>966</v>
      </c>
      <c r="L4133" s="2" t="s">
        <v>959</v>
      </c>
      <c r="M4133" s="2" t="s">
        <v>960</v>
      </c>
      <c r="N4133" s="2" t="s">
        <v>967</v>
      </c>
      <c r="O4133" s="2">
        <v>4132</v>
      </c>
    </row>
    <row r="4134" spans="1:15" x14ac:dyDescent="0.35">
      <c r="A4134" s="4">
        <v>2</v>
      </c>
      <c r="B4134" s="4" t="s">
        <v>8509</v>
      </c>
      <c r="C4134" s="4" t="s">
        <v>8510</v>
      </c>
      <c r="D4134" s="4" t="s">
        <v>2175</v>
      </c>
      <c r="E4134" s="10"/>
      <c r="F4134" s="10"/>
      <c r="G4134" s="4" t="s">
        <v>569</v>
      </c>
      <c r="H4134" s="4" t="s">
        <v>304</v>
      </c>
      <c r="I4134" s="4" t="s">
        <v>1478</v>
      </c>
      <c r="J4134" s="4" t="s">
        <v>957</v>
      </c>
      <c r="K4134" s="4" t="s">
        <v>966</v>
      </c>
      <c r="L4134" s="4" t="s">
        <v>959</v>
      </c>
      <c r="M4134" s="4" t="s">
        <v>960</v>
      </c>
      <c r="N4134" s="4" t="s">
        <v>1245</v>
      </c>
      <c r="O4134" s="4">
        <v>4133</v>
      </c>
    </row>
    <row r="4135" spans="1:15" x14ac:dyDescent="0.35">
      <c r="A4135" s="2">
        <v>2</v>
      </c>
      <c r="B4135" s="2" t="s">
        <v>8509</v>
      </c>
      <c r="C4135" s="2" t="s">
        <v>8510</v>
      </c>
      <c r="D4135" s="2" t="s">
        <v>2176</v>
      </c>
      <c r="E4135" s="10"/>
      <c r="F4135" s="10"/>
      <c r="G4135" s="2" t="s">
        <v>2177</v>
      </c>
      <c r="H4135" s="2" t="s">
        <v>304</v>
      </c>
      <c r="I4135" s="2" t="s">
        <v>1478</v>
      </c>
      <c r="J4135" s="2" t="s">
        <v>973</v>
      </c>
      <c r="K4135" s="2" t="s">
        <v>966</v>
      </c>
      <c r="L4135" s="2" t="s">
        <v>959</v>
      </c>
      <c r="M4135" s="2" t="s">
        <v>960</v>
      </c>
      <c r="N4135" s="2" t="s">
        <v>967</v>
      </c>
      <c r="O4135" s="2">
        <v>4134</v>
      </c>
    </row>
    <row r="4136" spans="1:15" x14ac:dyDescent="0.35">
      <c r="A4136" s="4">
        <v>2</v>
      </c>
      <c r="B4136" s="4" t="s">
        <v>8509</v>
      </c>
      <c r="C4136" s="4" t="s">
        <v>8510</v>
      </c>
      <c r="D4136" s="4" t="s">
        <v>2178</v>
      </c>
      <c r="E4136" s="10"/>
      <c r="F4136" s="10"/>
      <c r="G4136" s="4" t="s">
        <v>2179</v>
      </c>
      <c r="H4136" s="4" t="s">
        <v>304</v>
      </c>
      <c r="I4136" s="4" t="s">
        <v>1478</v>
      </c>
      <c r="J4136" s="4" t="s">
        <v>965</v>
      </c>
      <c r="K4136" s="4" t="s">
        <v>966</v>
      </c>
      <c r="L4136" s="4" t="s">
        <v>959</v>
      </c>
      <c r="M4136" s="4" t="s">
        <v>960</v>
      </c>
      <c r="N4136" s="4" t="s">
        <v>967</v>
      </c>
      <c r="O4136" s="4">
        <v>4135</v>
      </c>
    </row>
    <row r="4137" spans="1:15" x14ac:dyDescent="0.35">
      <c r="A4137" s="2">
        <v>2</v>
      </c>
      <c r="B4137" s="2" t="s">
        <v>8509</v>
      </c>
      <c r="C4137" s="2" t="s">
        <v>8510</v>
      </c>
      <c r="D4137" s="2" t="s">
        <v>2180</v>
      </c>
      <c r="E4137" s="10"/>
      <c r="F4137" s="10"/>
      <c r="G4137" s="2" t="s">
        <v>1059</v>
      </c>
      <c r="H4137" s="2" t="s">
        <v>304</v>
      </c>
      <c r="I4137" s="2" t="s">
        <v>1478</v>
      </c>
      <c r="J4137" s="2" t="s">
        <v>973</v>
      </c>
      <c r="K4137" s="2" t="s">
        <v>966</v>
      </c>
      <c r="L4137" s="2" t="s">
        <v>1031</v>
      </c>
      <c r="M4137" s="2" t="s">
        <v>960</v>
      </c>
      <c r="N4137" s="2" t="s">
        <v>967</v>
      </c>
      <c r="O4137" s="2">
        <v>4136</v>
      </c>
    </row>
    <row r="4138" spans="1:15" x14ac:dyDescent="0.35">
      <c r="A4138" s="4">
        <v>2</v>
      </c>
      <c r="B4138" s="4" t="s">
        <v>8509</v>
      </c>
      <c r="C4138" s="4" t="s">
        <v>8510</v>
      </c>
      <c r="D4138" s="4" t="s">
        <v>2181</v>
      </c>
      <c r="E4138" s="10"/>
      <c r="F4138" s="10"/>
      <c r="G4138" s="4" t="s">
        <v>2182</v>
      </c>
      <c r="H4138" s="4" t="s">
        <v>304</v>
      </c>
      <c r="I4138" s="4" t="s">
        <v>1478</v>
      </c>
      <c r="J4138" s="4" t="s">
        <v>957</v>
      </c>
      <c r="K4138" s="4" t="s">
        <v>966</v>
      </c>
      <c r="L4138" s="4" t="s">
        <v>959</v>
      </c>
      <c r="M4138" s="4" t="s">
        <v>960</v>
      </c>
      <c r="N4138" s="4" t="s">
        <v>961</v>
      </c>
      <c r="O4138" s="4">
        <v>4137</v>
      </c>
    </row>
    <row r="4139" spans="1:15" x14ac:dyDescent="0.35">
      <c r="A4139" s="2">
        <v>2</v>
      </c>
      <c r="B4139" s="2" t="s">
        <v>8509</v>
      </c>
      <c r="C4139" s="2" t="s">
        <v>8510</v>
      </c>
      <c r="D4139" s="2" t="s">
        <v>2183</v>
      </c>
      <c r="E4139" s="10"/>
      <c r="F4139" s="10"/>
      <c r="G4139" s="2" t="s">
        <v>2184</v>
      </c>
      <c r="H4139" s="2" t="s">
        <v>304</v>
      </c>
      <c r="I4139" s="2" t="s">
        <v>1478</v>
      </c>
      <c r="J4139" s="2" t="s">
        <v>957</v>
      </c>
      <c r="K4139" s="2" t="s">
        <v>966</v>
      </c>
      <c r="L4139" s="2" t="s">
        <v>959</v>
      </c>
      <c r="M4139" s="2" t="s">
        <v>960</v>
      </c>
      <c r="N4139" s="2" t="s">
        <v>967</v>
      </c>
      <c r="O4139" s="2">
        <v>4138</v>
      </c>
    </row>
    <row r="4140" spans="1:15" x14ac:dyDescent="0.35">
      <c r="A4140" s="4">
        <v>2</v>
      </c>
      <c r="B4140" s="4" t="s">
        <v>8509</v>
      </c>
      <c r="C4140" s="4" t="s">
        <v>8510</v>
      </c>
      <c r="D4140" s="4" t="s">
        <v>2185</v>
      </c>
      <c r="E4140" s="10"/>
      <c r="F4140" s="10"/>
      <c r="G4140" s="4" t="s">
        <v>2186</v>
      </c>
      <c r="H4140" s="4" t="s">
        <v>304</v>
      </c>
      <c r="I4140" s="4" t="s">
        <v>1478</v>
      </c>
      <c r="J4140" s="4" t="s">
        <v>973</v>
      </c>
      <c r="K4140" s="4" t="s">
        <v>966</v>
      </c>
      <c r="L4140" s="4" t="s">
        <v>1031</v>
      </c>
      <c r="M4140" s="4" t="s">
        <v>960</v>
      </c>
      <c r="N4140" s="4" t="s">
        <v>967</v>
      </c>
      <c r="O4140" s="4">
        <v>4139</v>
      </c>
    </row>
    <row r="4141" spans="1:15" x14ac:dyDescent="0.35">
      <c r="A4141" s="2">
        <v>2</v>
      </c>
      <c r="B4141" s="2" t="s">
        <v>8509</v>
      </c>
      <c r="C4141" s="2" t="s">
        <v>8510</v>
      </c>
      <c r="D4141" s="2" t="s">
        <v>2187</v>
      </c>
      <c r="E4141" s="10"/>
      <c r="F4141" s="10"/>
      <c r="G4141" s="2" t="s">
        <v>2188</v>
      </c>
      <c r="H4141" s="2" t="s">
        <v>304</v>
      </c>
      <c r="I4141" s="2" t="s">
        <v>1478</v>
      </c>
      <c r="J4141" s="2" t="s">
        <v>957</v>
      </c>
      <c r="K4141" s="2" t="s">
        <v>966</v>
      </c>
      <c r="L4141" s="2" t="s">
        <v>959</v>
      </c>
      <c r="M4141" s="2" t="s">
        <v>960</v>
      </c>
      <c r="N4141" s="2" t="s">
        <v>961</v>
      </c>
      <c r="O4141" s="2">
        <v>4140</v>
      </c>
    </row>
    <row r="4142" spans="1:15" x14ac:dyDescent="0.35">
      <c r="A4142" s="4">
        <v>2</v>
      </c>
      <c r="B4142" s="4" t="s">
        <v>8509</v>
      </c>
      <c r="C4142" s="4" t="s">
        <v>8510</v>
      </c>
      <c r="D4142" s="4" t="s">
        <v>2189</v>
      </c>
      <c r="E4142" s="10"/>
      <c r="F4142" s="10"/>
      <c r="G4142" s="4" t="s">
        <v>2190</v>
      </c>
      <c r="H4142" s="4" t="s">
        <v>304</v>
      </c>
      <c r="I4142" s="4" t="s">
        <v>1478</v>
      </c>
      <c r="J4142" s="4" t="s">
        <v>957</v>
      </c>
      <c r="K4142" s="4" t="s">
        <v>966</v>
      </c>
      <c r="L4142" s="4" t="s">
        <v>959</v>
      </c>
      <c r="M4142" s="4" t="s">
        <v>960</v>
      </c>
      <c r="N4142" s="4" t="s">
        <v>1245</v>
      </c>
      <c r="O4142" s="4">
        <v>4141</v>
      </c>
    </row>
    <row r="4143" spans="1:15" x14ac:dyDescent="0.35">
      <c r="A4143" s="2">
        <v>2</v>
      </c>
      <c r="B4143" s="2" t="s">
        <v>8509</v>
      </c>
      <c r="C4143" s="2" t="s">
        <v>8510</v>
      </c>
      <c r="D4143" s="2" t="s">
        <v>2191</v>
      </c>
      <c r="E4143" s="10"/>
      <c r="F4143" s="10"/>
      <c r="G4143" s="2" t="s">
        <v>2192</v>
      </c>
      <c r="H4143" s="2" t="s">
        <v>304</v>
      </c>
      <c r="I4143" s="2" t="s">
        <v>1478</v>
      </c>
      <c r="J4143" s="2" t="s">
        <v>973</v>
      </c>
      <c r="K4143" s="2" t="s">
        <v>966</v>
      </c>
      <c r="L4143" s="2" t="s">
        <v>959</v>
      </c>
      <c r="M4143" s="2" t="s">
        <v>960</v>
      </c>
      <c r="N4143" s="2" t="s">
        <v>967</v>
      </c>
      <c r="O4143" s="2">
        <v>4142</v>
      </c>
    </row>
    <row r="4144" spans="1:15" x14ac:dyDescent="0.35">
      <c r="A4144" s="4">
        <v>2</v>
      </c>
      <c r="B4144" s="4" t="s">
        <v>8509</v>
      </c>
      <c r="C4144" s="4" t="s">
        <v>8510</v>
      </c>
      <c r="D4144" s="4" t="s">
        <v>2193</v>
      </c>
      <c r="E4144" s="10"/>
      <c r="F4144" s="10"/>
      <c r="G4144" s="4" t="s">
        <v>2194</v>
      </c>
      <c r="H4144" s="4" t="s">
        <v>304</v>
      </c>
      <c r="I4144" s="4" t="s">
        <v>1478</v>
      </c>
      <c r="J4144" s="4" t="s">
        <v>973</v>
      </c>
      <c r="K4144" s="4" t="s">
        <v>966</v>
      </c>
      <c r="L4144" s="4" t="s">
        <v>1031</v>
      </c>
      <c r="M4144" s="4" t="s">
        <v>960</v>
      </c>
      <c r="N4144" s="4" t="s">
        <v>967</v>
      </c>
      <c r="O4144" s="4">
        <v>4143</v>
      </c>
    </row>
    <row r="4145" spans="1:15" x14ac:dyDescent="0.35">
      <c r="A4145" s="2">
        <v>2</v>
      </c>
      <c r="B4145" s="2" t="s">
        <v>8509</v>
      </c>
      <c r="C4145" s="2" t="s">
        <v>8510</v>
      </c>
      <c r="D4145" s="2" t="s">
        <v>2195</v>
      </c>
      <c r="E4145" s="10"/>
      <c r="F4145" s="10"/>
      <c r="G4145" s="2" t="s">
        <v>587</v>
      </c>
      <c r="H4145" s="2" t="s">
        <v>304</v>
      </c>
      <c r="I4145" s="2" t="s">
        <v>1478</v>
      </c>
      <c r="J4145" s="2" t="s">
        <v>957</v>
      </c>
      <c r="K4145" s="2" t="s">
        <v>966</v>
      </c>
      <c r="L4145" s="2" t="s">
        <v>959</v>
      </c>
      <c r="M4145" s="2" t="s">
        <v>960</v>
      </c>
      <c r="N4145" s="2" t="s">
        <v>1245</v>
      </c>
      <c r="O4145" s="2">
        <v>4144</v>
      </c>
    </row>
    <row r="4146" spans="1:15" x14ac:dyDescent="0.35">
      <c r="A4146" s="4">
        <v>2</v>
      </c>
      <c r="B4146" s="4" t="s">
        <v>8509</v>
      </c>
      <c r="C4146" s="4" t="s">
        <v>8510</v>
      </c>
      <c r="D4146" s="4" t="s">
        <v>2196</v>
      </c>
      <c r="E4146" s="10"/>
      <c r="F4146" s="10"/>
      <c r="G4146" s="4" t="s">
        <v>2197</v>
      </c>
      <c r="H4146" s="4" t="s">
        <v>304</v>
      </c>
      <c r="I4146" s="4" t="s">
        <v>1478</v>
      </c>
      <c r="J4146" s="4" t="s">
        <v>973</v>
      </c>
      <c r="K4146" s="4" t="s">
        <v>966</v>
      </c>
      <c r="L4146" s="4" t="s">
        <v>959</v>
      </c>
      <c r="M4146" s="4" t="s">
        <v>960</v>
      </c>
      <c r="N4146" s="4" t="s">
        <v>967</v>
      </c>
      <c r="O4146" s="4">
        <v>4145</v>
      </c>
    </row>
    <row r="4147" spans="1:15" x14ac:dyDescent="0.35">
      <c r="A4147" s="2">
        <v>2</v>
      </c>
      <c r="B4147" s="2" t="s">
        <v>8509</v>
      </c>
      <c r="C4147" s="2" t="s">
        <v>8510</v>
      </c>
      <c r="D4147" s="2" t="s">
        <v>2198</v>
      </c>
      <c r="E4147" s="10"/>
      <c r="F4147" s="10"/>
      <c r="G4147" s="2" t="s">
        <v>1109</v>
      </c>
      <c r="H4147" s="2" t="s">
        <v>304</v>
      </c>
      <c r="I4147" s="2" t="s">
        <v>1478</v>
      </c>
      <c r="J4147" s="2" t="s">
        <v>965</v>
      </c>
      <c r="K4147" s="2" t="s">
        <v>966</v>
      </c>
      <c r="L4147" s="2" t="s">
        <v>1031</v>
      </c>
      <c r="M4147" s="2" t="s">
        <v>960</v>
      </c>
      <c r="N4147" s="2" t="s">
        <v>967</v>
      </c>
      <c r="O4147" s="2">
        <v>4146</v>
      </c>
    </row>
    <row r="4148" spans="1:15" x14ac:dyDescent="0.35">
      <c r="A4148" s="4">
        <v>2</v>
      </c>
      <c r="B4148" s="4" t="s">
        <v>8509</v>
      </c>
      <c r="C4148" s="4" t="s">
        <v>8510</v>
      </c>
      <c r="D4148" s="4" t="s">
        <v>2199</v>
      </c>
      <c r="E4148" s="10"/>
      <c r="F4148" s="10"/>
      <c r="G4148" s="4" t="s">
        <v>2200</v>
      </c>
      <c r="H4148" s="4" t="s">
        <v>304</v>
      </c>
      <c r="I4148" s="4" t="s">
        <v>1478</v>
      </c>
      <c r="J4148" s="4" t="s">
        <v>973</v>
      </c>
      <c r="K4148" s="4" t="s">
        <v>966</v>
      </c>
      <c r="L4148" s="4" t="s">
        <v>1031</v>
      </c>
      <c r="M4148" s="4" t="s">
        <v>960</v>
      </c>
      <c r="N4148" s="4" t="s">
        <v>967</v>
      </c>
      <c r="O4148" s="4">
        <v>4147</v>
      </c>
    </row>
    <row r="4149" spans="1:15" x14ac:dyDescent="0.35">
      <c r="A4149" s="2">
        <v>2</v>
      </c>
      <c r="B4149" s="2" t="s">
        <v>8509</v>
      </c>
      <c r="C4149" s="2" t="s">
        <v>8510</v>
      </c>
      <c r="D4149" s="2" t="s">
        <v>2201</v>
      </c>
      <c r="E4149" s="10"/>
      <c r="F4149" s="10"/>
      <c r="G4149" s="2" t="s">
        <v>2202</v>
      </c>
      <c r="H4149" s="2" t="s">
        <v>304</v>
      </c>
      <c r="I4149" s="2" t="s">
        <v>1478</v>
      </c>
      <c r="J4149" s="2" t="s">
        <v>965</v>
      </c>
      <c r="K4149" s="2" t="s">
        <v>966</v>
      </c>
      <c r="L4149" s="2" t="s">
        <v>959</v>
      </c>
      <c r="M4149" s="2" t="s">
        <v>960</v>
      </c>
      <c r="N4149" s="2" t="s">
        <v>967</v>
      </c>
      <c r="O4149" s="2">
        <v>4148</v>
      </c>
    </row>
    <row r="4150" spans="1:15" x14ac:dyDescent="0.35">
      <c r="A4150" s="4">
        <v>2</v>
      </c>
      <c r="B4150" s="4" t="s">
        <v>8509</v>
      </c>
      <c r="C4150" s="4" t="s">
        <v>8510</v>
      </c>
      <c r="D4150" s="4" t="s">
        <v>2203</v>
      </c>
      <c r="E4150" s="10"/>
      <c r="F4150" s="10"/>
      <c r="G4150" s="4" t="s">
        <v>2204</v>
      </c>
      <c r="H4150" s="4" t="s">
        <v>304</v>
      </c>
      <c r="I4150" s="4" t="s">
        <v>1478</v>
      </c>
      <c r="J4150" s="4" t="s">
        <v>957</v>
      </c>
      <c r="K4150" s="4" t="s">
        <v>966</v>
      </c>
      <c r="L4150" s="4" t="s">
        <v>959</v>
      </c>
      <c r="M4150" s="4" t="s">
        <v>960</v>
      </c>
      <c r="N4150" s="4" t="s">
        <v>1546</v>
      </c>
      <c r="O4150" s="4">
        <v>4149</v>
      </c>
    </row>
    <row r="4151" spans="1:15" x14ac:dyDescent="0.35">
      <c r="A4151" s="2">
        <v>2</v>
      </c>
      <c r="B4151" s="2" t="s">
        <v>8509</v>
      </c>
      <c r="C4151" s="2" t="s">
        <v>8510</v>
      </c>
      <c r="D4151" s="2" t="s">
        <v>2205</v>
      </c>
      <c r="E4151" s="10"/>
      <c r="F4151" s="10"/>
      <c r="G4151" s="2" t="s">
        <v>2206</v>
      </c>
      <c r="H4151" s="2" t="s">
        <v>304</v>
      </c>
      <c r="I4151" s="2" t="s">
        <v>1478</v>
      </c>
      <c r="J4151" s="2" t="s">
        <v>957</v>
      </c>
      <c r="K4151" s="2" t="s">
        <v>966</v>
      </c>
      <c r="L4151" s="2" t="s">
        <v>959</v>
      </c>
      <c r="M4151" s="2" t="s">
        <v>960</v>
      </c>
      <c r="N4151" s="2" t="s">
        <v>1245</v>
      </c>
      <c r="O4151" s="2">
        <v>4150</v>
      </c>
    </row>
    <row r="4152" spans="1:15" x14ac:dyDescent="0.35">
      <c r="A4152" s="4">
        <v>2</v>
      </c>
      <c r="B4152" s="4" t="s">
        <v>8509</v>
      </c>
      <c r="C4152" s="4" t="s">
        <v>8510</v>
      </c>
      <c r="D4152" s="4" t="s">
        <v>2207</v>
      </c>
      <c r="E4152" s="10"/>
      <c r="F4152" s="10"/>
      <c r="G4152" s="4" t="s">
        <v>2208</v>
      </c>
      <c r="H4152" s="4" t="s">
        <v>304</v>
      </c>
      <c r="I4152" s="4" t="s">
        <v>1478</v>
      </c>
      <c r="J4152" s="4" t="s">
        <v>957</v>
      </c>
      <c r="K4152" s="4" t="s">
        <v>966</v>
      </c>
      <c r="L4152" s="4" t="s">
        <v>959</v>
      </c>
      <c r="M4152" s="4" t="s">
        <v>960</v>
      </c>
      <c r="N4152" s="4" t="s">
        <v>961</v>
      </c>
      <c r="O4152" s="4">
        <v>4151</v>
      </c>
    </row>
    <row r="4153" spans="1:15" x14ac:dyDescent="0.35">
      <c r="A4153" s="2">
        <v>2</v>
      </c>
      <c r="B4153" s="2" t="s">
        <v>8509</v>
      </c>
      <c r="C4153" s="2" t="s">
        <v>8510</v>
      </c>
      <c r="D4153" s="2" t="s">
        <v>2209</v>
      </c>
      <c r="E4153" s="10"/>
      <c r="F4153" s="10"/>
      <c r="G4153" s="2" t="s">
        <v>2210</v>
      </c>
      <c r="H4153" s="2" t="s">
        <v>304</v>
      </c>
      <c r="I4153" s="2" t="s">
        <v>1478</v>
      </c>
      <c r="J4153" s="2" t="s">
        <v>957</v>
      </c>
      <c r="K4153" s="2" t="s">
        <v>966</v>
      </c>
      <c r="L4153" s="2" t="s">
        <v>1031</v>
      </c>
      <c r="M4153" s="2" t="s">
        <v>960</v>
      </c>
      <c r="N4153" s="2" t="s">
        <v>967</v>
      </c>
      <c r="O4153" s="2">
        <v>4152</v>
      </c>
    </row>
    <row r="4154" spans="1:15" x14ac:dyDescent="0.35">
      <c r="A4154" s="4">
        <v>2</v>
      </c>
      <c r="B4154" s="4" t="s">
        <v>8509</v>
      </c>
      <c r="C4154" s="4" t="s">
        <v>8510</v>
      </c>
      <c r="D4154" s="4" t="s">
        <v>2211</v>
      </c>
      <c r="E4154" s="10"/>
      <c r="F4154" s="10"/>
      <c r="G4154" s="4" t="s">
        <v>2212</v>
      </c>
      <c r="H4154" s="4" t="s">
        <v>304</v>
      </c>
      <c r="I4154" s="4" t="s">
        <v>1478</v>
      </c>
      <c r="J4154" s="4" t="s">
        <v>965</v>
      </c>
      <c r="K4154" s="4" t="s">
        <v>966</v>
      </c>
      <c r="L4154" s="4" t="s">
        <v>959</v>
      </c>
      <c r="M4154" s="4" t="s">
        <v>960</v>
      </c>
      <c r="N4154" s="4" t="s">
        <v>967</v>
      </c>
      <c r="O4154" s="4">
        <v>4153</v>
      </c>
    </row>
    <row r="4155" spans="1:15" x14ac:dyDescent="0.35">
      <c r="A4155" s="2">
        <v>2</v>
      </c>
      <c r="B4155" s="2" t="s">
        <v>8509</v>
      </c>
      <c r="C4155" s="2" t="s">
        <v>8510</v>
      </c>
      <c r="D4155" s="2" t="s">
        <v>2213</v>
      </c>
      <c r="E4155" s="10"/>
      <c r="F4155" s="10"/>
      <c r="G4155" s="2" t="s">
        <v>2214</v>
      </c>
      <c r="H4155" s="2" t="s">
        <v>304</v>
      </c>
      <c r="I4155" s="2" t="s">
        <v>1478</v>
      </c>
      <c r="J4155" s="2" t="s">
        <v>973</v>
      </c>
      <c r="K4155" s="2" t="s">
        <v>966</v>
      </c>
      <c r="L4155" s="2" t="s">
        <v>959</v>
      </c>
      <c r="M4155" s="2" t="s">
        <v>960</v>
      </c>
      <c r="N4155" s="2" t="s">
        <v>967</v>
      </c>
      <c r="O4155" s="2">
        <v>4154</v>
      </c>
    </row>
    <row r="4156" spans="1:15" x14ac:dyDescent="0.35">
      <c r="A4156" s="4">
        <v>2</v>
      </c>
      <c r="B4156" s="4" t="s">
        <v>8509</v>
      </c>
      <c r="C4156" s="4" t="s">
        <v>8510</v>
      </c>
      <c r="D4156" s="4" t="s">
        <v>2215</v>
      </c>
      <c r="E4156" s="10"/>
      <c r="F4156" s="10"/>
      <c r="G4156" s="4" t="s">
        <v>2216</v>
      </c>
      <c r="H4156" s="4" t="s">
        <v>304</v>
      </c>
      <c r="I4156" s="4" t="s">
        <v>1478</v>
      </c>
      <c r="J4156" s="4" t="s">
        <v>957</v>
      </c>
      <c r="K4156" s="4" t="s">
        <v>966</v>
      </c>
      <c r="L4156" s="4" t="s">
        <v>959</v>
      </c>
      <c r="M4156" s="4" t="s">
        <v>960</v>
      </c>
      <c r="N4156" s="4" t="s">
        <v>961</v>
      </c>
      <c r="O4156" s="4">
        <v>4155</v>
      </c>
    </row>
    <row r="4157" spans="1:15" x14ac:dyDescent="0.35">
      <c r="A4157" s="2">
        <v>2</v>
      </c>
      <c r="B4157" s="2" t="s">
        <v>8509</v>
      </c>
      <c r="C4157" s="2" t="s">
        <v>8510</v>
      </c>
      <c r="D4157" s="2" t="s">
        <v>2217</v>
      </c>
      <c r="E4157" s="10"/>
      <c r="F4157" s="10"/>
      <c r="G4157" s="2" t="s">
        <v>2218</v>
      </c>
      <c r="H4157" s="2" t="s">
        <v>304</v>
      </c>
      <c r="I4157" s="2" t="s">
        <v>1478</v>
      </c>
      <c r="J4157" s="2" t="s">
        <v>965</v>
      </c>
      <c r="K4157" s="2" t="s">
        <v>966</v>
      </c>
      <c r="L4157" s="2" t="s">
        <v>959</v>
      </c>
      <c r="M4157" s="2" t="s">
        <v>960</v>
      </c>
      <c r="N4157" s="2" t="s">
        <v>967</v>
      </c>
      <c r="O4157" s="2">
        <v>4156</v>
      </c>
    </row>
    <row r="4158" spans="1:15" x14ac:dyDescent="0.35">
      <c r="A4158" s="4">
        <v>2</v>
      </c>
      <c r="B4158" s="4" t="s">
        <v>8509</v>
      </c>
      <c r="C4158" s="4" t="s">
        <v>8510</v>
      </c>
      <c r="D4158" s="4" t="s">
        <v>2219</v>
      </c>
      <c r="E4158" s="10"/>
      <c r="F4158" s="10"/>
      <c r="G4158" s="4" t="s">
        <v>2220</v>
      </c>
      <c r="H4158" s="4" t="s">
        <v>304</v>
      </c>
      <c r="I4158" s="4" t="s">
        <v>1478</v>
      </c>
      <c r="J4158" s="4" t="s">
        <v>957</v>
      </c>
      <c r="K4158" s="4" t="s">
        <v>966</v>
      </c>
      <c r="L4158" s="4" t="s">
        <v>959</v>
      </c>
      <c r="M4158" s="4" t="s">
        <v>960</v>
      </c>
      <c r="N4158" s="4" t="s">
        <v>961</v>
      </c>
      <c r="O4158" s="4">
        <v>4157</v>
      </c>
    </row>
    <row r="4159" spans="1:15" x14ac:dyDescent="0.35">
      <c r="A4159" s="2">
        <v>2</v>
      </c>
      <c r="B4159" s="2" t="s">
        <v>8509</v>
      </c>
      <c r="C4159" s="2" t="s">
        <v>8510</v>
      </c>
      <c r="D4159" s="2" t="s">
        <v>2221</v>
      </c>
      <c r="E4159" s="10"/>
      <c r="F4159" s="10"/>
      <c r="G4159" s="2" t="s">
        <v>2222</v>
      </c>
      <c r="H4159" s="2" t="s">
        <v>304</v>
      </c>
      <c r="I4159" s="2" t="s">
        <v>1478</v>
      </c>
      <c r="J4159" s="2" t="s">
        <v>957</v>
      </c>
      <c r="K4159" s="2" t="s">
        <v>966</v>
      </c>
      <c r="L4159" s="2" t="s">
        <v>959</v>
      </c>
      <c r="M4159" s="2" t="s">
        <v>960</v>
      </c>
      <c r="N4159" s="2" t="s">
        <v>1245</v>
      </c>
      <c r="O4159" s="2">
        <v>4158</v>
      </c>
    </row>
    <row r="4160" spans="1:15" x14ac:dyDescent="0.35">
      <c r="A4160" s="4">
        <v>2</v>
      </c>
      <c r="B4160" s="4" t="s">
        <v>8509</v>
      </c>
      <c r="C4160" s="4" t="s">
        <v>8510</v>
      </c>
      <c r="D4160" s="4" t="s">
        <v>2223</v>
      </c>
      <c r="E4160" s="10"/>
      <c r="F4160" s="10"/>
      <c r="G4160" s="4" t="s">
        <v>2224</v>
      </c>
      <c r="H4160" s="4" t="s">
        <v>304</v>
      </c>
      <c r="I4160" s="4" t="s">
        <v>1478</v>
      </c>
      <c r="J4160" s="4" t="s">
        <v>965</v>
      </c>
      <c r="K4160" s="4" t="s">
        <v>966</v>
      </c>
      <c r="L4160" s="4" t="s">
        <v>959</v>
      </c>
      <c r="M4160" s="4" t="s">
        <v>960</v>
      </c>
      <c r="N4160" s="4" t="s">
        <v>967</v>
      </c>
      <c r="O4160" s="4">
        <v>4159</v>
      </c>
    </row>
    <row r="4161" spans="1:15" x14ac:dyDescent="0.35">
      <c r="A4161" s="2">
        <v>2</v>
      </c>
      <c r="B4161" s="2" t="s">
        <v>8509</v>
      </c>
      <c r="C4161" s="2" t="s">
        <v>8510</v>
      </c>
      <c r="D4161" s="2" t="s">
        <v>2225</v>
      </c>
      <c r="E4161" s="10"/>
      <c r="F4161" s="10"/>
      <c r="G4161" s="2" t="s">
        <v>2226</v>
      </c>
      <c r="H4161" s="2" t="s">
        <v>304</v>
      </c>
      <c r="I4161" s="2" t="s">
        <v>1478</v>
      </c>
      <c r="J4161" s="2" t="s">
        <v>973</v>
      </c>
      <c r="K4161" s="2" t="s">
        <v>966</v>
      </c>
      <c r="L4161" s="2" t="s">
        <v>959</v>
      </c>
      <c r="M4161" s="2" t="s">
        <v>960</v>
      </c>
      <c r="N4161" s="2" t="s">
        <v>967</v>
      </c>
      <c r="O4161" s="2">
        <v>4160</v>
      </c>
    </row>
    <row r="4162" spans="1:15" x14ac:dyDescent="0.35">
      <c r="A4162" s="4">
        <v>2</v>
      </c>
      <c r="B4162" s="4" t="s">
        <v>8509</v>
      </c>
      <c r="C4162" s="4" t="s">
        <v>8510</v>
      </c>
      <c r="D4162" s="4" t="s">
        <v>2227</v>
      </c>
      <c r="E4162" s="10"/>
      <c r="F4162" s="10"/>
      <c r="G4162" s="4" t="s">
        <v>2228</v>
      </c>
      <c r="H4162" s="4" t="s">
        <v>304</v>
      </c>
      <c r="I4162" s="4" t="s">
        <v>1478</v>
      </c>
      <c r="J4162" s="4" t="s">
        <v>973</v>
      </c>
      <c r="K4162" s="4" t="s">
        <v>966</v>
      </c>
      <c r="L4162" s="4" t="s">
        <v>959</v>
      </c>
      <c r="M4162" s="4" t="s">
        <v>960</v>
      </c>
      <c r="N4162" s="4" t="s">
        <v>967</v>
      </c>
      <c r="O4162" s="4">
        <v>4161</v>
      </c>
    </row>
    <row r="4163" spans="1:15" x14ac:dyDescent="0.35">
      <c r="A4163" s="2">
        <v>2</v>
      </c>
      <c r="B4163" s="2" t="s">
        <v>8509</v>
      </c>
      <c r="C4163" s="2" t="s">
        <v>8510</v>
      </c>
      <c r="D4163" s="2" t="s">
        <v>2229</v>
      </c>
      <c r="E4163" s="10"/>
      <c r="F4163" s="10"/>
      <c r="G4163" s="2" t="s">
        <v>2230</v>
      </c>
      <c r="H4163" s="2" t="s">
        <v>304</v>
      </c>
      <c r="I4163" s="2" t="s">
        <v>1478</v>
      </c>
      <c r="J4163" s="2" t="s">
        <v>957</v>
      </c>
      <c r="K4163" s="2" t="s">
        <v>966</v>
      </c>
      <c r="L4163" s="2" t="s">
        <v>959</v>
      </c>
      <c r="M4163" s="2" t="s">
        <v>960</v>
      </c>
      <c r="N4163" s="2" t="s">
        <v>1015</v>
      </c>
      <c r="O4163" s="2">
        <v>4162</v>
      </c>
    </row>
    <row r="4164" spans="1:15" x14ac:dyDescent="0.35">
      <c r="A4164" s="4">
        <v>2</v>
      </c>
      <c r="B4164" s="4" t="s">
        <v>8509</v>
      </c>
      <c r="C4164" s="4" t="s">
        <v>8510</v>
      </c>
      <c r="D4164" s="4" t="s">
        <v>2231</v>
      </c>
      <c r="E4164" s="10"/>
      <c r="F4164" s="10"/>
      <c r="G4164" s="4" t="s">
        <v>2232</v>
      </c>
      <c r="H4164" s="4" t="s">
        <v>304</v>
      </c>
      <c r="I4164" s="4" t="s">
        <v>1478</v>
      </c>
      <c r="J4164" s="4" t="s">
        <v>973</v>
      </c>
      <c r="K4164" s="4" t="s">
        <v>966</v>
      </c>
      <c r="L4164" s="4" t="s">
        <v>959</v>
      </c>
      <c r="M4164" s="4" t="s">
        <v>960</v>
      </c>
      <c r="N4164" s="4" t="s">
        <v>967</v>
      </c>
      <c r="O4164" s="4">
        <v>4163</v>
      </c>
    </row>
    <row r="4165" spans="1:15" x14ac:dyDescent="0.35">
      <c r="A4165" s="2">
        <v>2</v>
      </c>
      <c r="B4165" s="2" t="s">
        <v>8509</v>
      </c>
      <c r="C4165" s="2" t="s">
        <v>8510</v>
      </c>
      <c r="D4165" s="2" t="s">
        <v>2233</v>
      </c>
      <c r="E4165" s="10"/>
      <c r="F4165" s="10"/>
      <c r="G4165" s="2" t="s">
        <v>2234</v>
      </c>
      <c r="H4165" s="2" t="s">
        <v>304</v>
      </c>
      <c r="I4165" s="2" t="s">
        <v>1478</v>
      </c>
      <c r="J4165" s="2" t="s">
        <v>957</v>
      </c>
      <c r="K4165" s="2" t="s">
        <v>966</v>
      </c>
      <c r="L4165" s="2" t="s">
        <v>959</v>
      </c>
      <c r="M4165" s="2" t="s">
        <v>960</v>
      </c>
      <c r="N4165" s="2" t="s">
        <v>1245</v>
      </c>
      <c r="O4165" s="2">
        <v>4164</v>
      </c>
    </row>
    <row r="4166" spans="1:15" x14ac:dyDescent="0.35">
      <c r="A4166" s="4">
        <v>2</v>
      </c>
      <c r="B4166" s="4" t="s">
        <v>8509</v>
      </c>
      <c r="C4166" s="4" t="s">
        <v>8510</v>
      </c>
      <c r="D4166" s="4" t="s">
        <v>2235</v>
      </c>
      <c r="E4166" s="10"/>
      <c r="F4166" s="10"/>
      <c r="G4166" s="4" t="s">
        <v>2236</v>
      </c>
      <c r="H4166" s="4" t="s">
        <v>304</v>
      </c>
      <c r="I4166" s="4" t="s">
        <v>1478</v>
      </c>
      <c r="J4166" s="4" t="s">
        <v>965</v>
      </c>
      <c r="K4166" s="4" t="s">
        <v>966</v>
      </c>
      <c r="L4166" s="4" t="s">
        <v>1031</v>
      </c>
      <c r="M4166" s="4" t="s">
        <v>960</v>
      </c>
      <c r="N4166" s="4" t="s">
        <v>967</v>
      </c>
      <c r="O4166" s="4">
        <v>4165</v>
      </c>
    </row>
    <row r="4167" spans="1:15" x14ac:dyDescent="0.35">
      <c r="A4167" s="2">
        <v>2</v>
      </c>
      <c r="B4167" s="2" t="s">
        <v>8509</v>
      </c>
      <c r="C4167" s="2" t="s">
        <v>8510</v>
      </c>
      <c r="D4167" s="2" t="s">
        <v>2237</v>
      </c>
      <c r="E4167" s="10"/>
      <c r="F4167" s="10"/>
      <c r="G4167" s="2" t="s">
        <v>2238</v>
      </c>
      <c r="H4167" s="2" t="s">
        <v>304</v>
      </c>
      <c r="I4167" s="2" t="s">
        <v>1478</v>
      </c>
      <c r="J4167" s="2" t="s">
        <v>965</v>
      </c>
      <c r="K4167" s="2" t="s">
        <v>966</v>
      </c>
      <c r="L4167" s="2" t="s">
        <v>959</v>
      </c>
      <c r="M4167" s="2" t="s">
        <v>960</v>
      </c>
      <c r="N4167" s="2" t="s">
        <v>967</v>
      </c>
      <c r="O4167" s="2">
        <v>4166</v>
      </c>
    </row>
    <row r="4168" spans="1:15" x14ac:dyDescent="0.35">
      <c r="A4168" s="4">
        <v>2</v>
      </c>
      <c r="B4168" s="4" t="s">
        <v>8509</v>
      </c>
      <c r="C4168" s="4" t="s">
        <v>8510</v>
      </c>
      <c r="D4168" s="4" t="s">
        <v>2239</v>
      </c>
      <c r="E4168" s="10"/>
      <c r="F4168" s="10"/>
      <c r="G4168" s="4" t="s">
        <v>2240</v>
      </c>
      <c r="H4168" s="4" t="s">
        <v>304</v>
      </c>
      <c r="I4168" s="4" t="s">
        <v>1478</v>
      </c>
      <c r="J4168" s="4" t="s">
        <v>973</v>
      </c>
      <c r="K4168" s="4" t="s">
        <v>966</v>
      </c>
      <c r="L4168" s="4" t="s">
        <v>959</v>
      </c>
      <c r="M4168" s="4" t="s">
        <v>960</v>
      </c>
      <c r="N4168" s="4" t="s">
        <v>967</v>
      </c>
      <c r="O4168" s="4">
        <v>4167</v>
      </c>
    </row>
    <row r="4169" spans="1:15" x14ac:dyDescent="0.35">
      <c r="A4169" s="2">
        <v>2</v>
      </c>
      <c r="B4169" s="2" t="s">
        <v>8509</v>
      </c>
      <c r="C4169" s="2" t="s">
        <v>8510</v>
      </c>
      <c r="D4169" s="2" t="s">
        <v>1273</v>
      </c>
      <c r="E4169" s="10"/>
      <c r="F4169" s="10"/>
      <c r="G4169" s="2" t="s">
        <v>592</v>
      </c>
      <c r="H4169" s="2" t="s">
        <v>304</v>
      </c>
      <c r="I4169" s="2" t="s">
        <v>1478</v>
      </c>
      <c r="J4169" s="2" t="s">
        <v>957</v>
      </c>
      <c r="K4169" s="2" t="s">
        <v>966</v>
      </c>
      <c r="L4169" s="2" t="s">
        <v>959</v>
      </c>
      <c r="M4169" s="2" t="s">
        <v>960</v>
      </c>
      <c r="N4169" s="2" t="s">
        <v>1245</v>
      </c>
      <c r="O4169" s="2">
        <v>4168</v>
      </c>
    </row>
    <row r="4170" spans="1:15" x14ac:dyDescent="0.35">
      <c r="A4170" s="4">
        <v>2</v>
      </c>
      <c r="B4170" s="4" t="s">
        <v>8509</v>
      </c>
      <c r="C4170" s="4" t="s">
        <v>8510</v>
      </c>
      <c r="D4170" s="4" t="s">
        <v>2241</v>
      </c>
      <c r="E4170" s="10"/>
      <c r="F4170" s="10"/>
      <c r="G4170" s="4" t="s">
        <v>2242</v>
      </c>
      <c r="H4170" s="4" t="s">
        <v>304</v>
      </c>
      <c r="I4170" s="4" t="s">
        <v>1478</v>
      </c>
      <c r="J4170" s="4" t="s">
        <v>957</v>
      </c>
      <c r="K4170" s="4" t="s">
        <v>966</v>
      </c>
      <c r="L4170" s="4" t="s">
        <v>959</v>
      </c>
      <c r="M4170" s="4" t="s">
        <v>960</v>
      </c>
      <c r="N4170" s="4" t="s">
        <v>961</v>
      </c>
      <c r="O4170" s="4">
        <v>4169</v>
      </c>
    </row>
    <row r="4171" spans="1:15" x14ac:dyDescent="0.35">
      <c r="A4171" s="2">
        <v>2</v>
      </c>
      <c r="B4171" s="2" t="s">
        <v>8509</v>
      </c>
      <c r="C4171" s="2" t="s">
        <v>8510</v>
      </c>
      <c r="D4171" s="2" t="s">
        <v>1296</v>
      </c>
      <c r="E4171" s="10"/>
      <c r="F4171" s="10"/>
      <c r="G4171" s="2" t="s">
        <v>875</v>
      </c>
      <c r="H4171" s="2" t="s">
        <v>304</v>
      </c>
      <c r="I4171" s="2" t="s">
        <v>1478</v>
      </c>
      <c r="J4171" s="2" t="s">
        <v>957</v>
      </c>
      <c r="K4171" s="2" t="s">
        <v>966</v>
      </c>
      <c r="L4171" s="2" t="s">
        <v>959</v>
      </c>
      <c r="M4171" s="2" t="s">
        <v>960</v>
      </c>
      <c r="N4171" s="2" t="s">
        <v>1245</v>
      </c>
      <c r="O4171" s="2">
        <v>4170</v>
      </c>
    </row>
    <row r="4172" spans="1:15" x14ac:dyDescent="0.35">
      <c r="A4172" s="4">
        <v>2</v>
      </c>
      <c r="B4172" s="4" t="s">
        <v>8509</v>
      </c>
      <c r="C4172" s="4" t="s">
        <v>8510</v>
      </c>
      <c r="D4172" s="4" t="s">
        <v>2243</v>
      </c>
      <c r="E4172" s="10"/>
      <c r="F4172" s="10"/>
      <c r="G4172" s="4" t="s">
        <v>2244</v>
      </c>
      <c r="H4172" s="4" t="s">
        <v>304</v>
      </c>
      <c r="I4172" s="4" t="s">
        <v>1478</v>
      </c>
      <c r="J4172" s="4" t="s">
        <v>965</v>
      </c>
      <c r="K4172" s="4" t="s">
        <v>966</v>
      </c>
      <c r="L4172" s="4" t="s">
        <v>959</v>
      </c>
      <c r="M4172" s="4" t="s">
        <v>960</v>
      </c>
      <c r="N4172" s="4" t="s">
        <v>967</v>
      </c>
      <c r="O4172" s="4">
        <v>4171</v>
      </c>
    </row>
    <row r="4173" spans="1:15" x14ac:dyDescent="0.35">
      <c r="A4173" s="2">
        <v>2</v>
      </c>
      <c r="B4173" s="2" t="s">
        <v>8509</v>
      </c>
      <c r="C4173" s="2" t="s">
        <v>8510</v>
      </c>
      <c r="D4173" s="2" t="s">
        <v>2245</v>
      </c>
      <c r="E4173" s="10"/>
      <c r="F4173" s="10"/>
      <c r="G4173" s="2" t="s">
        <v>2246</v>
      </c>
      <c r="H4173" s="2" t="s">
        <v>304</v>
      </c>
      <c r="I4173" s="2" t="s">
        <v>1478</v>
      </c>
      <c r="J4173" s="2" t="s">
        <v>957</v>
      </c>
      <c r="K4173" s="2" t="s">
        <v>966</v>
      </c>
      <c r="L4173" s="2" t="s">
        <v>959</v>
      </c>
      <c r="M4173" s="2" t="s">
        <v>960</v>
      </c>
      <c r="N4173" s="2" t="s">
        <v>1245</v>
      </c>
      <c r="O4173" s="2">
        <v>4172</v>
      </c>
    </row>
    <row r="4174" spans="1:15" x14ac:dyDescent="0.35">
      <c r="A4174" s="4">
        <v>2</v>
      </c>
      <c r="B4174" s="4" t="s">
        <v>8509</v>
      </c>
      <c r="C4174" s="4" t="s">
        <v>8510</v>
      </c>
      <c r="D4174" s="4" t="s">
        <v>2247</v>
      </c>
      <c r="E4174" s="10"/>
      <c r="F4174" s="10"/>
      <c r="G4174" s="4" t="s">
        <v>2248</v>
      </c>
      <c r="H4174" s="4" t="s">
        <v>304</v>
      </c>
      <c r="I4174" s="4" t="s">
        <v>1478</v>
      </c>
      <c r="J4174" s="4" t="s">
        <v>957</v>
      </c>
      <c r="K4174" s="4" t="s">
        <v>966</v>
      </c>
      <c r="L4174" s="4" t="s">
        <v>959</v>
      </c>
      <c r="M4174" s="4" t="s">
        <v>960</v>
      </c>
      <c r="N4174" s="4" t="s">
        <v>961</v>
      </c>
      <c r="O4174" s="4">
        <v>4173</v>
      </c>
    </row>
    <row r="4175" spans="1:15" x14ac:dyDescent="0.35">
      <c r="A4175" s="2">
        <v>2</v>
      </c>
      <c r="B4175" s="2" t="s">
        <v>8509</v>
      </c>
      <c r="C4175" s="2" t="s">
        <v>8510</v>
      </c>
      <c r="D4175" s="2" t="s">
        <v>2249</v>
      </c>
      <c r="E4175" s="10"/>
      <c r="F4175" s="10"/>
      <c r="G4175" s="2" t="s">
        <v>2250</v>
      </c>
      <c r="H4175" s="2" t="s">
        <v>304</v>
      </c>
      <c r="I4175" s="2" t="s">
        <v>1478</v>
      </c>
      <c r="J4175" s="2" t="s">
        <v>965</v>
      </c>
      <c r="K4175" s="2" t="s">
        <v>966</v>
      </c>
      <c r="L4175" s="2" t="s">
        <v>959</v>
      </c>
      <c r="M4175" s="2" t="s">
        <v>960</v>
      </c>
      <c r="N4175" s="2" t="s">
        <v>967</v>
      </c>
      <c r="O4175" s="2">
        <v>4174</v>
      </c>
    </row>
    <row r="4176" spans="1:15" x14ac:dyDescent="0.35">
      <c r="A4176" s="4">
        <v>2</v>
      </c>
      <c r="B4176" s="4" t="s">
        <v>8509</v>
      </c>
      <c r="C4176" s="4" t="s">
        <v>8510</v>
      </c>
      <c r="D4176" s="4" t="s">
        <v>2251</v>
      </c>
      <c r="E4176" s="10"/>
      <c r="F4176" s="10"/>
      <c r="G4176" s="4" t="s">
        <v>2252</v>
      </c>
      <c r="H4176" s="4" t="s">
        <v>304</v>
      </c>
      <c r="I4176" s="4" t="s">
        <v>1478</v>
      </c>
      <c r="J4176" s="4" t="s">
        <v>973</v>
      </c>
      <c r="K4176" s="4" t="s">
        <v>966</v>
      </c>
      <c r="L4176" s="4" t="s">
        <v>959</v>
      </c>
      <c r="M4176" s="4" t="s">
        <v>960</v>
      </c>
      <c r="N4176" s="4" t="s">
        <v>967</v>
      </c>
      <c r="O4176" s="4">
        <v>4175</v>
      </c>
    </row>
    <row r="4177" spans="1:15" x14ac:dyDescent="0.35">
      <c r="A4177" s="2">
        <v>2</v>
      </c>
      <c r="B4177" s="2" t="s">
        <v>8509</v>
      </c>
      <c r="C4177" s="2" t="s">
        <v>8510</v>
      </c>
      <c r="D4177" s="2" t="s">
        <v>2253</v>
      </c>
      <c r="E4177" s="10"/>
      <c r="F4177" s="10"/>
      <c r="G4177" s="2" t="s">
        <v>2254</v>
      </c>
      <c r="H4177" s="2" t="s">
        <v>304</v>
      </c>
      <c r="I4177" s="2" t="s">
        <v>1478</v>
      </c>
      <c r="J4177" s="2" t="s">
        <v>957</v>
      </c>
      <c r="K4177" s="2" t="s">
        <v>966</v>
      </c>
      <c r="L4177" s="2" t="s">
        <v>959</v>
      </c>
      <c r="M4177" s="2" t="s">
        <v>960</v>
      </c>
      <c r="N4177" s="2" t="s">
        <v>961</v>
      </c>
      <c r="O4177" s="2">
        <v>4176</v>
      </c>
    </row>
    <row r="4178" spans="1:15" x14ac:dyDescent="0.35">
      <c r="A4178" s="4">
        <v>2</v>
      </c>
      <c r="B4178" s="4" t="s">
        <v>8509</v>
      </c>
      <c r="C4178" s="4" t="s">
        <v>8510</v>
      </c>
      <c r="D4178" s="4" t="s">
        <v>2255</v>
      </c>
      <c r="E4178" s="10"/>
      <c r="F4178" s="10"/>
      <c r="G4178" s="4" t="s">
        <v>774</v>
      </c>
      <c r="H4178" s="4" t="s">
        <v>304</v>
      </c>
      <c r="I4178" s="4" t="s">
        <v>1478</v>
      </c>
      <c r="J4178" s="4" t="s">
        <v>957</v>
      </c>
      <c r="K4178" s="4" t="s">
        <v>966</v>
      </c>
      <c r="L4178" s="4" t="s">
        <v>959</v>
      </c>
      <c r="M4178" s="4" t="s">
        <v>960</v>
      </c>
      <c r="N4178" s="4" t="s">
        <v>1245</v>
      </c>
      <c r="O4178" s="4">
        <v>4177</v>
      </c>
    </row>
    <row r="4179" spans="1:15" x14ac:dyDescent="0.35">
      <c r="A4179" s="2">
        <v>2</v>
      </c>
      <c r="B4179" s="2" t="s">
        <v>8509</v>
      </c>
      <c r="C4179" s="2" t="s">
        <v>8510</v>
      </c>
      <c r="D4179" s="2" t="s">
        <v>2256</v>
      </c>
      <c r="E4179" s="10"/>
      <c r="F4179" s="10"/>
      <c r="G4179" s="2" t="s">
        <v>2257</v>
      </c>
      <c r="H4179" s="2" t="s">
        <v>304</v>
      </c>
      <c r="I4179" s="2" t="s">
        <v>1478</v>
      </c>
      <c r="J4179" s="2" t="s">
        <v>957</v>
      </c>
      <c r="K4179" s="2" t="s">
        <v>966</v>
      </c>
      <c r="L4179" s="2" t="s">
        <v>959</v>
      </c>
      <c r="M4179" s="2" t="s">
        <v>960</v>
      </c>
      <c r="N4179" s="2" t="s">
        <v>961</v>
      </c>
      <c r="O4179" s="2">
        <v>4178</v>
      </c>
    </row>
    <row r="4180" spans="1:15" x14ac:dyDescent="0.35">
      <c r="A4180" s="4">
        <v>2</v>
      </c>
      <c r="B4180" s="4" t="s">
        <v>8509</v>
      </c>
      <c r="C4180" s="4" t="s">
        <v>8510</v>
      </c>
      <c r="D4180" s="4" t="s">
        <v>2258</v>
      </c>
      <c r="E4180" s="10"/>
      <c r="F4180" s="10"/>
      <c r="G4180" s="4" t="s">
        <v>2259</v>
      </c>
      <c r="H4180" s="4" t="s">
        <v>304</v>
      </c>
      <c r="I4180" s="4" t="s">
        <v>1478</v>
      </c>
      <c r="J4180" s="4" t="s">
        <v>973</v>
      </c>
      <c r="K4180" s="4" t="s">
        <v>966</v>
      </c>
      <c r="L4180" s="4" t="s">
        <v>1031</v>
      </c>
      <c r="M4180" s="4" t="s">
        <v>960</v>
      </c>
      <c r="N4180" s="4" t="s">
        <v>967</v>
      </c>
      <c r="O4180" s="4">
        <v>4179</v>
      </c>
    </row>
    <row r="4181" spans="1:15" x14ac:dyDescent="0.35">
      <c r="A4181" s="2">
        <v>2</v>
      </c>
      <c r="B4181" s="2" t="s">
        <v>8509</v>
      </c>
      <c r="C4181" s="2" t="s">
        <v>8510</v>
      </c>
      <c r="D4181" s="2" t="s">
        <v>2260</v>
      </c>
      <c r="E4181" s="10"/>
      <c r="F4181" s="10"/>
      <c r="G4181" s="2" t="s">
        <v>2261</v>
      </c>
      <c r="H4181" s="2" t="s">
        <v>304</v>
      </c>
      <c r="I4181" s="2" t="s">
        <v>1478</v>
      </c>
      <c r="J4181" s="2" t="s">
        <v>965</v>
      </c>
      <c r="K4181" s="2" t="s">
        <v>966</v>
      </c>
      <c r="L4181" s="2" t="s">
        <v>959</v>
      </c>
      <c r="M4181" s="2" t="s">
        <v>960</v>
      </c>
      <c r="N4181" s="2" t="s">
        <v>967</v>
      </c>
      <c r="O4181" s="2">
        <v>4180</v>
      </c>
    </row>
    <row r="4182" spans="1:15" x14ac:dyDescent="0.35">
      <c r="A4182" s="4">
        <v>2</v>
      </c>
      <c r="B4182" s="4" t="s">
        <v>8509</v>
      </c>
      <c r="C4182" s="4" t="s">
        <v>8510</v>
      </c>
      <c r="D4182" s="4" t="s">
        <v>2262</v>
      </c>
      <c r="E4182" s="10"/>
      <c r="F4182" s="10"/>
      <c r="G4182" s="4" t="s">
        <v>2263</v>
      </c>
      <c r="H4182" s="4" t="s">
        <v>304</v>
      </c>
      <c r="I4182" s="4" t="s">
        <v>1478</v>
      </c>
      <c r="J4182" s="4" t="s">
        <v>965</v>
      </c>
      <c r="K4182" s="4" t="s">
        <v>966</v>
      </c>
      <c r="L4182" s="4" t="s">
        <v>1031</v>
      </c>
      <c r="M4182" s="4" t="s">
        <v>960</v>
      </c>
      <c r="N4182" s="4" t="s">
        <v>967</v>
      </c>
      <c r="O4182" s="4">
        <v>4181</v>
      </c>
    </row>
    <row r="4183" spans="1:15" x14ac:dyDescent="0.35">
      <c r="A4183" s="2">
        <v>2</v>
      </c>
      <c r="B4183" s="2" t="s">
        <v>8509</v>
      </c>
      <c r="C4183" s="2" t="s">
        <v>8510</v>
      </c>
      <c r="D4183" s="2" t="s">
        <v>2264</v>
      </c>
      <c r="E4183" s="10"/>
      <c r="F4183" s="10"/>
      <c r="G4183" s="2" t="s">
        <v>2265</v>
      </c>
      <c r="H4183" s="2" t="s">
        <v>304</v>
      </c>
      <c r="I4183" s="2" t="s">
        <v>1478</v>
      </c>
      <c r="J4183" s="2" t="s">
        <v>973</v>
      </c>
      <c r="K4183" s="2" t="s">
        <v>966</v>
      </c>
      <c r="L4183" s="2" t="s">
        <v>959</v>
      </c>
      <c r="M4183" s="2" t="s">
        <v>960</v>
      </c>
      <c r="N4183" s="2" t="s">
        <v>967</v>
      </c>
      <c r="O4183" s="2">
        <v>4182</v>
      </c>
    </row>
    <row r="4184" spans="1:15" x14ac:dyDescent="0.35">
      <c r="A4184" s="4">
        <v>2</v>
      </c>
      <c r="B4184" s="4" t="s">
        <v>8509</v>
      </c>
      <c r="C4184" s="4" t="s">
        <v>8510</v>
      </c>
      <c r="D4184" s="4" t="s">
        <v>2266</v>
      </c>
      <c r="E4184" s="10"/>
      <c r="F4184" s="10"/>
      <c r="G4184" s="4" t="s">
        <v>2267</v>
      </c>
      <c r="H4184" s="4" t="s">
        <v>304</v>
      </c>
      <c r="I4184" s="4" t="s">
        <v>1478</v>
      </c>
      <c r="J4184" s="4" t="s">
        <v>973</v>
      </c>
      <c r="K4184" s="4" t="s">
        <v>966</v>
      </c>
      <c r="L4184" s="4" t="s">
        <v>1031</v>
      </c>
      <c r="M4184" s="4" t="s">
        <v>960</v>
      </c>
      <c r="N4184" s="4" t="s">
        <v>967</v>
      </c>
      <c r="O4184" s="4">
        <v>4183</v>
      </c>
    </row>
    <row r="4185" spans="1:15" x14ac:dyDescent="0.35">
      <c r="A4185" s="2">
        <v>2</v>
      </c>
      <c r="B4185" s="2" t="s">
        <v>8509</v>
      </c>
      <c r="C4185" s="2" t="s">
        <v>8510</v>
      </c>
      <c r="D4185" s="2" t="s">
        <v>2268</v>
      </c>
      <c r="E4185" s="10"/>
      <c r="F4185" s="10"/>
      <c r="G4185" s="2" t="s">
        <v>2269</v>
      </c>
      <c r="H4185" s="2" t="s">
        <v>304</v>
      </c>
      <c r="I4185" s="2" t="s">
        <v>1478</v>
      </c>
      <c r="J4185" s="2" t="s">
        <v>973</v>
      </c>
      <c r="K4185" s="2" t="s">
        <v>966</v>
      </c>
      <c r="L4185" s="2" t="s">
        <v>959</v>
      </c>
      <c r="M4185" s="2" t="s">
        <v>960</v>
      </c>
      <c r="N4185" s="2" t="s">
        <v>967</v>
      </c>
      <c r="O4185" s="2">
        <v>4184</v>
      </c>
    </row>
    <row r="4186" spans="1:15" x14ac:dyDescent="0.35">
      <c r="A4186" s="4">
        <v>2</v>
      </c>
      <c r="B4186" s="4" t="s">
        <v>8509</v>
      </c>
      <c r="C4186" s="4" t="s">
        <v>8510</v>
      </c>
      <c r="D4186" s="4" t="s">
        <v>2270</v>
      </c>
      <c r="E4186" s="10"/>
      <c r="F4186" s="10"/>
      <c r="G4186" s="4" t="s">
        <v>2271</v>
      </c>
      <c r="H4186" s="4" t="s">
        <v>304</v>
      </c>
      <c r="I4186" s="4" t="s">
        <v>1478</v>
      </c>
      <c r="J4186" s="4" t="s">
        <v>973</v>
      </c>
      <c r="K4186" s="4" t="s">
        <v>966</v>
      </c>
      <c r="L4186" s="4" t="s">
        <v>1031</v>
      </c>
      <c r="M4186" s="4" t="s">
        <v>960</v>
      </c>
      <c r="N4186" s="4" t="s">
        <v>967</v>
      </c>
      <c r="O4186" s="4">
        <v>4185</v>
      </c>
    </row>
    <row r="4187" spans="1:15" x14ac:dyDescent="0.35">
      <c r="A4187" s="2">
        <v>2</v>
      </c>
      <c r="B4187" s="2" t="s">
        <v>8509</v>
      </c>
      <c r="C4187" s="2" t="s">
        <v>8510</v>
      </c>
      <c r="D4187" s="2" t="s">
        <v>2272</v>
      </c>
      <c r="E4187" s="10"/>
      <c r="F4187" s="10"/>
      <c r="G4187" s="2" t="s">
        <v>2273</v>
      </c>
      <c r="H4187" s="2" t="s">
        <v>304</v>
      </c>
      <c r="I4187" s="2" t="s">
        <v>1478</v>
      </c>
      <c r="J4187" s="2" t="s">
        <v>973</v>
      </c>
      <c r="K4187" s="2" t="s">
        <v>966</v>
      </c>
      <c r="L4187" s="2" t="s">
        <v>1031</v>
      </c>
      <c r="M4187" s="2" t="s">
        <v>960</v>
      </c>
      <c r="N4187" s="2" t="s">
        <v>967</v>
      </c>
      <c r="O4187" s="2">
        <v>4186</v>
      </c>
    </row>
    <row r="4188" spans="1:15" x14ac:dyDescent="0.35">
      <c r="A4188" s="4">
        <v>2</v>
      </c>
      <c r="B4188" s="4" t="s">
        <v>8509</v>
      </c>
      <c r="C4188" s="4" t="s">
        <v>8510</v>
      </c>
      <c r="D4188" s="4" t="s">
        <v>2274</v>
      </c>
      <c r="E4188" s="10"/>
      <c r="F4188" s="10"/>
      <c r="G4188" s="4" t="s">
        <v>2275</v>
      </c>
      <c r="H4188" s="4" t="s">
        <v>304</v>
      </c>
      <c r="I4188" s="4" t="s">
        <v>1478</v>
      </c>
      <c r="J4188" s="4" t="s">
        <v>957</v>
      </c>
      <c r="K4188" s="4" t="s">
        <v>966</v>
      </c>
      <c r="L4188" s="4" t="s">
        <v>959</v>
      </c>
      <c r="M4188" s="4" t="s">
        <v>960</v>
      </c>
      <c r="N4188" s="4" t="s">
        <v>961</v>
      </c>
      <c r="O4188" s="4">
        <v>4187</v>
      </c>
    </row>
    <row r="4189" spans="1:15" x14ac:dyDescent="0.35">
      <c r="A4189" s="2">
        <v>2</v>
      </c>
      <c r="B4189" s="2" t="s">
        <v>8509</v>
      </c>
      <c r="C4189" s="2" t="s">
        <v>8510</v>
      </c>
      <c r="D4189" s="2" t="s">
        <v>2276</v>
      </c>
      <c r="E4189" s="10"/>
      <c r="F4189" s="10"/>
      <c r="G4189" s="2" t="s">
        <v>2277</v>
      </c>
      <c r="H4189" s="2" t="s">
        <v>304</v>
      </c>
      <c r="I4189" s="2" t="s">
        <v>1478</v>
      </c>
      <c r="J4189" s="2" t="s">
        <v>957</v>
      </c>
      <c r="K4189" s="2" t="s">
        <v>966</v>
      </c>
      <c r="L4189" s="2" t="s">
        <v>1031</v>
      </c>
      <c r="M4189" s="2" t="s">
        <v>960</v>
      </c>
      <c r="N4189" s="2" t="s">
        <v>1546</v>
      </c>
      <c r="O4189" s="2">
        <v>4188</v>
      </c>
    </row>
    <row r="4190" spans="1:15" x14ac:dyDescent="0.35">
      <c r="A4190" s="4">
        <v>2</v>
      </c>
      <c r="B4190" s="4" t="s">
        <v>8509</v>
      </c>
      <c r="C4190" s="4" t="s">
        <v>8510</v>
      </c>
      <c r="D4190" s="4" t="s">
        <v>2278</v>
      </c>
      <c r="E4190" s="10"/>
      <c r="F4190" s="10"/>
      <c r="G4190" s="4" t="s">
        <v>2279</v>
      </c>
      <c r="H4190" s="4" t="s">
        <v>304</v>
      </c>
      <c r="I4190" s="4" t="s">
        <v>1478</v>
      </c>
      <c r="J4190" s="4" t="s">
        <v>957</v>
      </c>
      <c r="K4190" s="4" t="s">
        <v>966</v>
      </c>
      <c r="L4190" s="4" t="s">
        <v>1031</v>
      </c>
      <c r="M4190" s="4" t="s">
        <v>960</v>
      </c>
      <c r="N4190" s="4" t="s">
        <v>1546</v>
      </c>
      <c r="O4190" s="4">
        <v>4189</v>
      </c>
    </row>
    <row r="4191" spans="1:15" x14ac:dyDescent="0.35">
      <c r="A4191" s="2">
        <v>2</v>
      </c>
      <c r="B4191" s="2" t="s">
        <v>8509</v>
      </c>
      <c r="C4191" s="2" t="s">
        <v>8510</v>
      </c>
      <c r="D4191" s="2" t="s">
        <v>2280</v>
      </c>
      <c r="E4191" s="10"/>
      <c r="F4191" s="10"/>
      <c r="G4191" s="2" t="s">
        <v>2281</v>
      </c>
      <c r="H4191" s="2" t="s">
        <v>304</v>
      </c>
      <c r="I4191" s="2" t="s">
        <v>1478</v>
      </c>
      <c r="J4191" s="2" t="s">
        <v>965</v>
      </c>
      <c r="K4191" s="2" t="s">
        <v>966</v>
      </c>
      <c r="L4191" s="2" t="s">
        <v>959</v>
      </c>
      <c r="M4191" s="2" t="s">
        <v>960</v>
      </c>
      <c r="N4191" s="2" t="s">
        <v>967</v>
      </c>
      <c r="O4191" s="2">
        <v>4190</v>
      </c>
    </row>
    <row r="4192" spans="1:15" x14ac:dyDescent="0.35">
      <c r="A4192" s="4">
        <v>2</v>
      </c>
      <c r="B4192" s="4" t="s">
        <v>8509</v>
      </c>
      <c r="C4192" s="4" t="s">
        <v>8510</v>
      </c>
      <c r="D4192" s="4" t="s">
        <v>2282</v>
      </c>
      <c r="E4192" s="10"/>
      <c r="F4192" s="10"/>
      <c r="G4192" s="4" t="s">
        <v>2283</v>
      </c>
      <c r="H4192" s="4" t="s">
        <v>304</v>
      </c>
      <c r="I4192" s="4" t="s">
        <v>1478</v>
      </c>
      <c r="J4192" s="4" t="s">
        <v>965</v>
      </c>
      <c r="K4192" s="4" t="s">
        <v>966</v>
      </c>
      <c r="L4192" s="4" t="s">
        <v>959</v>
      </c>
      <c r="M4192" s="4" t="s">
        <v>960</v>
      </c>
      <c r="N4192" s="4" t="s">
        <v>967</v>
      </c>
      <c r="O4192" s="4">
        <v>4191</v>
      </c>
    </row>
    <row r="4193" spans="1:15" x14ac:dyDescent="0.35">
      <c r="A4193" s="2">
        <v>2</v>
      </c>
      <c r="B4193" s="2" t="s">
        <v>8509</v>
      </c>
      <c r="C4193" s="2" t="s">
        <v>8510</v>
      </c>
      <c r="D4193" s="2" t="s">
        <v>2284</v>
      </c>
      <c r="E4193" s="10"/>
      <c r="F4193" s="10"/>
      <c r="G4193" s="2" t="s">
        <v>2285</v>
      </c>
      <c r="H4193" s="2" t="s">
        <v>304</v>
      </c>
      <c r="I4193" s="2" t="s">
        <v>1478</v>
      </c>
      <c r="J4193" s="2" t="s">
        <v>957</v>
      </c>
      <c r="K4193" s="2" t="s">
        <v>966</v>
      </c>
      <c r="L4193" s="2" t="s">
        <v>959</v>
      </c>
      <c r="M4193" s="2" t="s">
        <v>960</v>
      </c>
      <c r="N4193" s="2" t="s">
        <v>961</v>
      </c>
      <c r="O4193" s="2">
        <v>4192</v>
      </c>
    </row>
    <row r="4194" spans="1:15" x14ac:dyDescent="0.35">
      <c r="A4194" s="4">
        <v>2</v>
      </c>
      <c r="B4194" s="4" t="s">
        <v>8509</v>
      </c>
      <c r="C4194" s="4" t="s">
        <v>8510</v>
      </c>
      <c r="D4194" s="4" t="s">
        <v>2286</v>
      </c>
      <c r="E4194" s="10"/>
      <c r="F4194" s="10"/>
      <c r="G4194" s="4" t="s">
        <v>2287</v>
      </c>
      <c r="H4194" s="4" t="s">
        <v>304</v>
      </c>
      <c r="I4194" s="4" t="s">
        <v>1478</v>
      </c>
      <c r="J4194" s="4" t="s">
        <v>957</v>
      </c>
      <c r="K4194" s="4" t="s">
        <v>966</v>
      </c>
      <c r="L4194" s="4" t="s">
        <v>959</v>
      </c>
      <c r="M4194" s="4" t="s">
        <v>960</v>
      </c>
      <c r="N4194" s="4" t="s">
        <v>961</v>
      </c>
      <c r="O4194" s="4">
        <v>4193</v>
      </c>
    </row>
    <row r="4195" spans="1:15" x14ac:dyDescent="0.35">
      <c r="A4195" s="2">
        <v>2</v>
      </c>
      <c r="B4195" s="2" t="s">
        <v>8509</v>
      </c>
      <c r="C4195" s="2" t="s">
        <v>8510</v>
      </c>
      <c r="D4195" s="2" t="s">
        <v>2288</v>
      </c>
      <c r="E4195" s="10"/>
      <c r="F4195" s="10"/>
      <c r="G4195" s="2" t="s">
        <v>2289</v>
      </c>
      <c r="H4195" s="2" t="s">
        <v>304</v>
      </c>
      <c r="I4195" s="2" t="s">
        <v>1478</v>
      </c>
      <c r="J4195" s="2" t="s">
        <v>973</v>
      </c>
      <c r="K4195" s="2" t="s">
        <v>966</v>
      </c>
      <c r="L4195" s="2" t="s">
        <v>959</v>
      </c>
      <c r="M4195" s="2" t="s">
        <v>960</v>
      </c>
      <c r="N4195" s="2" t="s">
        <v>967</v>
      </c>
      <c r="O4195" s="2">
        <v>4194</v>
      </c>
    </row>
    <row r="4196" spans="1:15" x14ac:dyDescent="0.35">
      <c r="A4196" s="4">
        <v>2</v>
      </c>
      <c r="B4196" s="4" t="s">
        <v>8509</v>
      </c>
      <c r="C4196" s="4" t="s">
        <v>8510</v>
      </c>
      <c r="D4196" s="4" t="s">
        <v>2290</v>
      </c>
      <c r="E4196" s="10"/>
      <c r="F4196" s="10"/>
      <c r="G4196" s="4" t="s">
        <v>2291</v>
      </c>
      <c r="H4196" s="4" t="s">
        <v>304</v>
      </c>
      <c r="I4196" s="4" t="s">
        <v>1478</v>
      </c>
      <c r="J4196" s="4" t="s">
        <v>957</v>
      </c>
      <c r="K4196" s="4" t="s">
        <v>966</v>
      </c>
      <c r="L4196" s="4" t="s">
        <v>959</v>
      </c>
      <c r="M4196" s="4" t="s">
        <v>960</v>
      </c>
      <c r="N4196" s="4" t="s">
        <v>1561</v>
      </c>
      <c r="O4196" s="4">
        <v>4195</v>
      </c>
    </row>
    <row r="4197" spans="1:15" x14ac:dyDescent="0.35">
      <c r="A4197" s="2">
        <v>2</v>
      </c>
      <c r="B4197" s="2" t="s">
        <v>8509</v>
      </c>
      <c r="C4197" s="2" t="s">
        <v>8510</v>
      </c>
      <c r="D4197" s="2" t="s">
        <v>2292</v>
      </c>
      <c r="E4197" s="10"/>
      <c r="F4197" s="10"/>
      <c r="G4197" s="2" t="s">
        <v>2293</v>
      </c>
      <c r="H4197" s="2" t="s">
        <v>304</v>
      </c>
      <c r="I4197" s="2" t="s">
        <v>1478</v>
      </c>
      <c r="J4197" s="2" t="s">
        <v>973</v>
      </c>
      <c r="K4197" s="2" t="s">
        <v>966</v>
      </c>
      <c r="L4197" s="2" t="s">
        <v>1031</v>
      </c>
      <c r="M4197" s="2" t="s">
        <v>960</v>
      </c>
      <c r="N4197" s="2" t="s">
        <v>967</v>
      </c>
      <c r="O4197" s="2">
        <v>4196</v>
      </c>
    </row>
    <row r="4198" spans="1:15" x14ac:dyDescent="0.35">
      <c r="A4198" s="4">
        <v>2</v>
      </c>
      <c r="B4198" s="4" t="s">
        <v>8509</v>
      </c>
      <c r="C4198" s="4" t="s">
        <v>8510</v>
      </c>
      <c r="D4198" s="4" t="s">
        <v>2294</v>
      </c>
      <c r="E4198" s="10"/>
      <c r="F4198" s="10"/>
      <c r="G4198" s="4" t="s">
        <v>386</v>
      </c>
      <c r="H4198" s="4" t="s">
        <v>304</v>
      </c>
      <c r="I4198" s="4" t="s">
        <v>1478</v>
      </c>
      <c r="J4198" s="4" t="s">
        <v>957</v>
      </c>
      <c r="K4198" s="4" t="s">
        <v>966</v>
      </c>
      <c r="L4198" s="4" t="s">
        <v>959</v>
      </c>
      <c r="M4198" s="4" t="s">
        <v>960</v>
      </c>
      <c r="N4198" s="4" t="s">
        <v>961</v>
      </c>
      <c r="O4198" s="4">
        <v>4197</v>
      </c>
    </row>
    <row r="4199" spans="1:15" x14ac:dyDescent="0.35">
      <c r="A4199" s="2">
        <v>2</v>
      </c>
      <c r="B4199" s="2" t="s">
        <v>8509</v>
      </c>
      <c r="C4199" s="2" t="s">
        <v>8510</v>
      </c>
      <c r="D4199" s="2" t="s">
        <v>2295</v>
      </c>
      <c r="E4199" s="10"/>
      <c r="F4199" s="10"/>
      <c r="G4199" s="2" t="s">
        <v>2296</v>
      </c>
      <c r="H4199" s="2" t="s">
        <v>304</v>
      </c>
      <c r="I4199" s="2" t="s">
        <v>1478</v>
      </c>
      <c r="J4199" s="2" t="s">
        <v>957</v>
      </c>
      <c r="K4199" s="2" t="s">
        <v>966</v>
      </c>
      <c r="L4199" s="2" t="s">
        <v>959</v>
      </c>
      <c r="M4199" s="2" t="s">
        <v>960</v>
      </c>
      <c r="N4199" s="2" t="s">
        <v>1245</v>
      </c>
      <c r="O4199" s="2">
        <v>4198</v>
      </c>
    </row>
    <row r="4200" spans="1:15" x14ac:dyDescent="0.35">
      <c r="A4200" s="4">
        <v>2</v>
      </c>
      <c r="B4200" s="4" t="s">
        <v>8509</v>
      </c>
      <c r="C4200" s="4" t="s">
        <v>8510</v>
      </c>
      <c r="D4200" s="4" t="s">
        <v>2297</v>
      </c>
      <c r="E4200" s="10"/>
      <c r="F4200" s="10"/>
      <c r="G4200" s="4" t="s">
        <v>2298</v>
      </c>
      <c r="H4200" s="4" t="s">
        <v>304</v>
      </c>
      <c r="I4200" s="4" t="s">
        <v>1478</v>
      </c>
      <c r="J4200" s="4" t="s">
        <v>957</v>
      </c>
      <c r="K4200" s="4" t="s">
        <v>966</v>
      </c>
      <c r="L4200" s="4" t="s">
        <v>959</v>
      </c>
      <c r="M4200" s="4" t="s">
        <v>960</v>
      </c>
      <c r="N4200" s="4" t="s">
        <v>961</v>
      </c>
      <c r="O4200" s="4">
        <v>4199</v>
      </c>
    </row>
    <row r="4201" spans="1:15" x14ac:dyDescent="0.35">
      <c r="A4201" s="2">
        <v>2</v>
      </c>
      <c r="B4201" s="2" t="s">
        <v>8509</v>
      </c>
      <c r="C4201" s="2" t="s">
        <v>8510</v>
      </c>
      <c r="D4201" s="2" t="s">
        <v>1002</v>
      </c>
      <c r="E4201" s="10"/>
      <c r="F4201" s="10"/>
      <c r="G4201" s="2" t="s">
        <v>1003</v>
      </c>
      <c r="H4201" s="2" t="s">
        <v>304</v>
      </c>
      <c r="I4201" s="2" t="s">
        <v>1478</v>
      </c>
      <c r="J4201" s="2" t="s">
        <v>965</v>
      </c>
      <c r="K4201" s="2" t="s">
        <v>966</v>
      </c>
      <c r="L4201" s="2" t="s">
        <v>959</v>
      </c>
      <c r="M4201" s="2" t="s">
        <v>960</v>
      </c>
      <c r="N4201" s="2" t="s">
        <v>967</v>
      </c>
      <c r="O4201" s="2">
        <v>4200</v>
      </c>
    </row>
    <row r="4202" spans="1:15" x14ac:dyDescent="0.35">
      <c r="A4202" s="4">
        <v>2</v>
      </c>
      <c r="B4202" s="4" t="s">
        <v>8509</v>
      </c>
      <c r="C4202" s="4" t="s">
        <v>8510</v>
      </c>
      <c r="D4202" s="4" t="s">
        <v>2299</v>
      </c>
      <c r="E4202" s="10"/>
      <c r="F4202" s="10"/>
      <c r="G4202" s="4" t="s">
        <v>2300</v>
      </c>
      <c r="H4202" s="4" t="s">
        <v>304</v>
      </c>
      <c r="I4202" s="4" t="s">
        <v>1478</v>
      </c>
      <c r="J4202" s="4" t="s">
        <v>965</v>
      </c>
      <c r="K4202" s="4" t="s">
        <v>966</v>
      </c>
      <c r="L4202" s="4" t="s">
        <v>1031</v>
      </c>
      <c r="M4202" s="4" t="s">
        <v>960</v>
      </c>
      <c r="N4202" s="4" t="s">
        <v>967</v>
      </c>
      <c r="O4202" s="4">
        <v>4201</v>
      </c>
    </row>
    <row r="4203" spans="1:15" x14ac:dyDescent="0.35">
      <c r="A4203" s="2">
        <v>2</v>
      </c>
      <c r="B4203" s="2" t="s">
        <v>8509</v>
      </c>
      <c r="C4203" s="2" t="s">
        <v>8510</v>
      </c>
      <c r="D4203" s="2" t="s">
        <v>2301</v>
      </c>
      <c r="E4203" s="10"/>
      <c r="F4203" s="10"/>
      <c r="G4203" s="2" t="s">
        <v>2302</v>
      </c>
      <c r="H4203" s="2" t="s">
        <v>304</v>
      </c>
      <c r="I4203" s="2" t="s">
        <v>1478</v>
      </c>
      <c r="J4203" s="2" t="s">
        <v>965</v>
      </c>
      <c r="K4203" s="2" t="s">
        <v>966</v>
      </c>
      <c r="L4203" s="2" t="s">
        <v>1031</v>
      </c>
      <c r="M4203" s="2" t="s">
        <v>960</v>
      </c>
      <c r="N4203" s="2" t="s">
        <v>967</v>
      </c>
      <c r="O4203" s="2">
        <v>4202</v>
      </c>
    </row>
    <row r="4204" spans="1:15" x14ac:dyDescent="0.35">
      <c r="A4204" s="4">
        <v>2</v>
      </c>
      <c r="B4204" s="4" t="s">
        <v>8509</v>
      </c>
      <c r="C4204" s="4" t="s">
        <v>8510</v>
      </c>
      <c r="D4204" s="4" t="s">
        <v>2303</v>
      </c>
      <c r="E4204" s="10"/>
      <c r="F4204" s="10"/>
      <c r="G4204" s="4" t="s">
        <v>2304</v>
      </c>
      <c r="H4204" s="4" t="s">
        <v>304</v>
      </c>
      <c r="I4204" s="4" t="s">
        <v>1478</v>
      </c>
      <c r="J4204" s="4" t="s">
        <v>965</v>
      </c>
      <c r="K4204" s="4" t="s">
        <v>966</v>
      </c>
      <c r="L4204" s="4" t="s">
        <v>959</v>
      </c>
      <c r="M4204" s="4" t="s">
        <v>960</v>
      </c>
      <c r="N4204" s="4" t="s">
        <v>967</v>
      </c>
      <c r="O4204" s="4">
        <v>4203</v>
      </c>
    </row>
    <row r="4205" spans="1:15" x14ac:dyDescent="0.35">
      <c r="A4205" s="2">
        <v>2</v>
      </c>
      <c r="B4205" s="2" t="s">
        <v>8509</v>
      </c>
      <c r="C4205" s="2" t="s">
        <v>8510</v>
      </c>
      <c r="D4205" s="2" t="s">
        <v>2305</v>
      </c>
      <c r="E4205" s="10"/>
      <c r="F4205" s="10"/>
      <c r="G4205" s="2" t="s">
        <v>2306</v>
      </c>
      <c r="H4205" s="2" t="s">
        <v>304</v>
      </c>
      <c r="I4205" s="2" t="s">
        <v>1478</v>
      </c>
      <c r="J4205" s="2" t="s">
        <v>957</v>
      </c>
      <c r="K4205" s="2" t="s">
        <v>966</v>
      </c>
      <c r="L4205" s="2" t="s">
        <v>959</v>
      </c>
      <c r="M4205" s="2" t="s">
        <v>960</v>
      </c>
      <c r="N4205" s="2" t="s">
        <v>967</v>
      </c>
      <c r="O4205" s="2">
        <v>4204</v>
      </c>
    </row>
    <row r="4206" spans="1:15" x14ac:dyDescent="0.35">
      <c r="A4206" s="4">
        <v>2</v>
      </c>
      <c r="B4206" s="4" t="s">
        <v>8509</v>
      </c>
      <c r="C4206" s="4" t="s">
        <v>8510</v>
      </c>
      <c r="D4206" s="4" t="s">
        <v>2307</v>
      </c>
      <c r="E4206" s="10"/>
      <c r="F4206" s="10"/>
      <c r="G4206" s="4" t="s">
        <v>2308</v>
      </c>
      <c r="H4206" s="4" t="s">
        <v>304</v>
      </c>
      <c r="I4206" s="4" t="s">
        <v>1478</v>
      </c>
      <c r="J4206" s="4" t="s">
        <v>957</v>
      </c>
      <c r="K4206" s="4" t="s">
        <v>966</v>
      </c>
      <c r="L4206" s="4" t="s">
        <v>959</v>
      </c>
      <c r="M4206" s="4" t="s">
        <v>960</v>
      </c>
      <c r="N4206" s="4" t="s">
        <v>1245</v>
      </c>
      <c r="O4206" s="4">
        <v>4205</v>
      </c>
    </row>
    <row r="4207" spans="1:15" x14ac:dyDescent="0.35">
      <c r="A4207" s="2">
        <v>2</v>
      </c>
      <c r="B4207" s="2" t="s">
        <v>8509</v>
      </c>
      <c r="C4207" s="2" t="s">
        <v>8510</v>
      </c>
      <c r="D4207" s="2" t="s">
        <v>2309</v>
      </c>
      <c r="E4207" s="10"/>
      <c r="F4207" s="10"/>
      <c r="G4207" s="2" t="s">
        <v>2310</v>
      </c>
      <c r="H4207" s="2" t="s">
        <v>304</v>
      </c>
      <c r="I4207" s="2" t="s">
        <v>1478</v>
      </c>
      <c r="J4207" s="2" t="s">
        <v>957</v>
      </c>
      <c r="K4207" s="2" t="s">
        <v>966</v>
      </c>
      <c r="L4207" s="2" t="s">
        <v>959</v>
      </c>
      <c r="M4207" s="2" t="s">
        <v>960</v>
      </c>
      <c r="N4207" s="2" t="s">
        <v>961</v>
      </c>
      <c r="O4207" s="2">
        <v>4206</v>
      </c>
    </row>
    <row r="4208" spans="1:15" x14ac:dyDescent="0.35">
      <c r="A4208" s="4">
        <v>2</v>
      </c>
      <c r="B4208" s="4" t="s">
        <v>8509</v>
      </c>
      <c r="C4208" s="4" t="s">
        <v>8510</v>
      </c>
      <c r="D4208" s="4" t="s">
        <v>2311</v>
      </c>
      <c r="E4208" s="10"/>
      <c r="F4208" s="10"/>
      <c r="G4208" s="4" t="s">
        <v>2312</v>
      </c>
      <c r="H4208" s="4" t="s">
        <v>304</v>
      </c>
      <c r="I4208" s="4" t="s">
        <v>1478</v>
      </c>
      <c r="J4208" s="4" t="s">
        <v>965</v>
      </c>
      <c r="K4208" s="4" t="s">
        <v>966</v>
      </c>
      <c r="L4208" s="4" t="s">
        <v>959</v>
      </c>
      <c r="M4208" s="4" t="s">
        <v>960</v>
      </c>
      <c r="N4208" s="4" t="s">
        <v>967</v>
      </c>
      <c r="O4208" s="4">
        <v>4207</v>
      </c>
    </row>
    <row r="4209" spans="1:15" x14ac:dyDescent="0.35">
      <c r="A4209" s="2">
        <v>2</v>
      </c>
      <c r="B4209" s="2" t="s">
        <v>8509</v>
      </c>
      <c r="C4209" s="2" t="s">
        <v>8510</v>
      </c>
      <c r="D4209" s="2" t="s">
        <v>2313</v>
      </c>
      <c r="E4209" s="10"/>
      <c r="F4209" s="10"/>
      <c r="G4209" s="2" t="s">
        <v>2314</v>
      </c>
      <c r="H4209" s="2" t="s">
        <v>304</v>
      </c>
      <c r="I4209" s="2" t="s">
        <v>1478</v>
      </c>
      <c r="J4209" s="2" t="s">
        <v>965</v>
      </c>
      <c r="K4209" s="2" t="s">
        <v>966</v>
      </c>
      <c r="L4209" s="2" t="s">
        <v>959</v>
      </c>
      <c r="M4209" s="2" t="s">
        <v>960</v>
      </c>
      <c r="N4209" s="2" t="s">
        <v>967</v>
      </c>
      <c r="O4209" s="2">
        <v>4208</v>
      </c>
    </row>
    <row r="4210" spans="1:15" x14ac:dyDescent="0.35">
      <c r="A4210" s="4">
        <v>2</v>
      </c>
      <c r="B4210" s="4" t="s">
        <v>8509</v>
      </c>
      <c r="C4210" s="4" t="s">
        <v>8510</v>
      </c>
      <c r="D4210" s="4" t="s">
        <v>2315</v>
      </c>
      <c r="E4210" s="10"/>
      <c r="F4210" s="10"/>
      <c r="G4210" s="4" t="s">
        <v>2316</v>
      </c>
      <c r="H4210" s="4" t="s">
        <v>304</v>
      </c>
      <c r="I4210" s="4" t="s">
        <v>1478</v>
      </c>
      <c r="J4210" s="4" t="s">
        <v>973</v>
      </c>
      <c r="K4210" s="4" t="s">
        <v>966</v>
      </c>
      <c r="L4210" s="4" t="s">
        <v>959</v>
      </c>
      <c r="M4210" s="4" t="s">
        <v>960</v>
      </c>
      <c r="N4210" s="4" t="s">
        <v>967</v>
      </c>
      <c r="O4210" s="4">
        <v>4209</v>
      </c>
    </row>
    <row r="4211" spans="1:15" x14ac:dyDescent="0.35">
      <c r="A4211" s="2">
        <v>2</v>
      </c>
      <c r="B4211" s="2" t="s">
        <v>8509</v>
      </c>
      <c r="C4211" s="2" t="s">
        <v>8510</v>
      </c>
      <c r="D4211" s="2" t="s">
        <v>2317</v>
      </c>
      <c r="E4211" s="10"/>
      <c r="F4211" s="10"/>
      <c r="G4211" s="2" t="s">
        <v>2318</v>
      </c>
      <c r="H4211" s="2" t="s">
        <v>304</v>
      </c>
      <c r="I4211" s="2" t="s">
        <v>1478</v>
      </c>
      <c r="J4211" s="2" t="s">
        <v>973</v>
      </c>
      <c r="K4211" s="2" t="s">
        <v>966</v>
      </c>
      <c r="L4211" s="2" t="s">
        <v>1031</v>
      </c>
      <c r="M4211" s="2" t="s">
        <v>960</v>
      </c>
      <c r="N4211" s="2" t="s">
        <v>967</v>
      </c>
      <c r="O4211" s="2">
        <v>4210</v>
      </c>
    </row>
    <row r="4212" spans="1:15" x14ac:dyDescent="0.35">
      <c r="A4212" s="4">
        <v>2</v>
      </c>
      <c r="B4212" s="4" t="s">
        <v>8509</v>
      </c>
      <c r="C4212" s="4" t="s">
        <v>8510</v>
      </c>
      <c r="D4212" s="4" t="s">
        <v>2319</v>
      </c>
      <c r="E4212" s="10"/>
      <c r="F4212" s="10"/>
      <c r="G4212" s="4" t="s">
        <v>2320</v>
      </c>
      <c r="H4212" s="4" t="s">
        <v>304</v>
      </c>
      <c r="I4212" s="4" t="s">
        <v>1478</v>
      </c>
      <c r="J4212" s="4" t="s">
        <v>965</v>
      </c>
      <c r="K4212" s="4" t="s">
        <v>966</v>
      </c>
      <c r="L4212" s="4" t="s">
        <v>959</v>
      </c>
      <c r="M4212" s="4" t="s">
        <v>960</v>
      </c>
      <c r="N4212" s="4" t="s">
        <v>967</v>
      </c>
      <c r="O4212" s="4">
        <v>4211</v>
      </c>
    </row>
    <row r="4213" spans="1:15" x14ac:dyDescent="0.35">
      <c r="A4213" s="2">
        <v>2</v>
      </c>
      <c r="B4213" s="2" t="s">
        <v>8509</v>
      </c>
      <c r="C4213" s="2" t="s">
        <v>8510</v>
      </c>
      <c r="D4213" s="2" t="s">
        <v>2321</v>
      </c>
      <c r="E4213" s="10"/>
      <c r="F4213" s="10"/>
      <c r="G4213" s="2" t="s">
        <v>2322</v>
      </c>
      <c r="H4213" s="2" t="s">
        <v>304</v>
      </c>
      <c r="I4213" s="2" t="s">
        <v>1478</v>
      </c>
      <c r="J4213" s="2" t="s">
        <v>957</v>
      </c>
      <c r="K4213" s="2" t="s">
        <v>966</v>
      </c>
      <c r="L4213" s="2" t="s">
        <v>959</v>
      </c>
      <c r="M4213" s="2" t="s">
        <v>960</v>
      </c>
      <c r="N4213" s="2" t="s">
        <v>961</v>
      </c>
      <c r="O4213" s="2">
        <v>4212</v>
      </c>
    </row>
    <row r="4214" spans="1:15" x14ac:dyDescent="0.35">
      <c r="A4214" s="4">
        <v>2</v>
      </c>
      <c r="B4214" s="4" t="s">
        <v>8509</v>
      </c>
      <c r="C4214" s="4" t="s">
        <v>8510</v>
      </c>
      <c r="D4214" s="4" t="s">
        <v>2323</v>
      </c>
      <c r="E4214" s="10"/>
      <c r="F4214" s="10"/>
      <c r="G4214" s="4" t="s">
        <v>2324</v>
      </c>
      <c r="H4214" s="4" t="s">
        <v>304</v>
      </c>
      <c r="I4214" s="4" t="s">
        <v>1478</v>
      </c>
      <c r="J4214" s="4" t="s">
        <v>957</v>
      </c>
      <c r="K4214" s="4" t="s">
        <v>966</v>
      </c>
      <c r="L4214" s="4" t="s">
        <v>959</v>
      </c>
      <c r="M4214" s="4" t="s">
        <v>960</v>
      </c>
      <c r="N4214" s="4" t="s">
        <v>961</v>
      </c>
      <c r="O4214" s="4">
        <v>4213</v>
      </c>
    </row>
    <row r="4215" spans="1:15" x14ac:dyDescent="0.35">
      <c r="A4215" s="2">
        <v>2</v>
      </c>
      <c r="B4215" s="2" t="s">
        <v>8509</v>
      </c>
      <c r="C4215" s="2" t="s">
        <v>8510</v>
      </c>
      <c r="D4215" s="2" t="s">
        <v>2325</v>
      </c>
      <c r="E4215" s="10"/>
      <c r="F4215" s="10"/>
      <c r="G4215" s="2" t="s">
        <v>2326</v>
      </c>
      <c r="H4215" s="2" t="s">
        <v>304</v>
      </c>
      <c r="I4215" s="2" t="s">
        <v>1478</v>
      </c>
      <c r="J4215" s="2" t="s">
        <v>965</v>
      </c>
      <c r="K4215" s="2" t="s">
        <v>966</v>
      </c>
      <c r="L4215" s="2" t="s">
        <v>959</v>
      </c>
      <c r="M4215" s="2" t="s">
        <v>960</v>
      </c>
      <c r="N4215" s="2" t="s">
        <v>967</v>
      </c>
      <c r="O4215" s="2">
        <v>4214</v>
      </c>
    </row>
    <row r="4216" spans="1:15" x14ac:dyDescent="0.35">
      <c r="A4216" s="4">
        <v>2</v>
      </c>
      <c r="B4216" s="4" t="s">
        <v>8509</v>
      </c>
      <c r="C4216" s="4" t="s">
        <v>8510</v>
      </c>
      <c r="D4216" s="4" t="s">
        <v>2327</v>
      </c>
      <c r="E4216" s="10"/>
      <c r="F4216" s="10"/>
      <c r="G4216" s="4" t="s">
        <v>2328</v>
      </c>
      <c r="H4216" s="4" t="s">
        <v>304</v>
      </c>
      <c r="I4216" s="4" t="s">
        <v>1478</v>
      </c>
      <c r="J4216" s="4" t="s">
        <v>957</v>
      </c>
      <c r="K4216" s="4" t="s">
        <v>966</v>
      </c>
      <c r="L4216" s="4" t="s">
        <v>959</v>
      </c>
      <c r="M4216" s="4" t="s">
        <v>960</v>
      </c>
      <c r="N4216" s="4" t="s">
        <v>961</v>
      </c>
      <c r="O4216" s="4">
        <v>4215</v>
      </c>
    </row>
    <row r="4217" spans="1:15" x14ac:dyDescent="0.35">
      <c r="A4217" s="2">
        <v>2</v>
      </c>
      <c r="B4217" s="2" t="s">
        <v>8509</v>
      </c>
      <c r="C4217" s="2" t="s">
        <v>8510</v>
      </c>
      <c r="D4217" s="2" t="s">
        <v>2329</v>
      </c>
      <c r="E4217" s="10"/>
      <c r="F4217" s="10"/>
      <c r="G4217" s="2" t="s">
        <v>2330</v>
      </c>
      <c r="H4217" s="2" t="s">
        <v>304</v>
      </c>
      <c r="I4217" s="2" t="s">
        <v>1478</v>
      </c>
      <c r="J4217" s="2" t="s">
        <v>957</v>
      </c>
      <c r="K4217" s="2" t="s">
        <v>966</v>
      </c>
      <c r="L4217" s="2" t="s">
        <v>959</v>
      </c>
      <c r="M4217" s="2" t="s">
        <v>960</v>
      </c>
      <c r="N4217" s="2" t="s">
        <v>961</v>
      </c>
      <c r="O4217" s="2">
        <v>4216</v>
      </c>
    </row>
    <row r="4218" spans="1:15" x14ac:dyDescent="0.35">
      <c r="A4218" s="4">
        <v>2</v>
      </c>
      <c r="B4218" s="4" t="s">
        <v>8509</v>
      </c>
      <c r="C4218" s="4" t="s">
        <v>8510</v>
      </c>
      <c r="D4218" s="4" t="s">
        <v>2331</v>
      </c>
      <c r="E4218" s="10"/>
      <c r="F4218" s="10"/>
      <c r="G4218" s="4" t="s">
        <v>2332</v>
      </c>
      <c r="H4218" s="4" t="s">
        <v>304</v>
      </c>
      <c r="I4218" s="4" t="s">
        <v>1478</v>
      </c>
      <c r="J4218" s="4" t="s">
        <v>957</v>
      </c>
      <c r="K4218" s="4" t="s">
        <v>966</v>
      </c>
      <c r="L4218" s="4" t="s">
        <v>959</v>
      </c>
      <c r="M4218" s="4" t="s">
        <v>960</v>
      </c>
      <c r="N4218" s="4" t="s">
        <v>961</v>
      </c>
      <c r="O4218" s="4">
        <v>4217</v>
      </c>
    </row>
    <row r="4219" spans="1:15" x14ac:dyDescent="0.35">
      <c r="A4219" s="2">
        <v>2</v>
      </c>
      <c r="B4219" s="2" t="s">
        <v>8509</v>
      </c>
      <c r="C4219" s="2" t="s">
        <v>8510</v>
      </c>
      <c r="D4219" s="2" t="s">
        <v>2333</v>
      </c>
      <c r="E4219" s="10"/>
      <c r="F4219" s="10"/>
      <c r="G4219" s="2" t="s">
        <v>2334</v>
      </c>
      <c r="H4219" s="2" t="s">
        <v>304</v>
      </c>
      <c r="I4219" s="2" t="s">
        <v>1478</v>
      </c>
      <c r="J4219" s="2" t="s">
        <v>965</v>
      </c>
      <c r="K4219" s="2" t="s">
        <v>966</v>
      </c>
      <c r="L4219" s="2" t="s">
        <v>1031</v>
      </c>
      <c r="M4219" s="2" t="s">
        <v>960</v>
      </c>
      <c r="N4219" s="2" t="s">
        <v>967</v>
      </c>
      <c r="O4219" s="2">
        <v>4218</v>
      </c>
    </row>
    <row r="4220" spans="1:15" x14ac:dyDescent="0.35">
      <c r="A4220" s="4">
        <v>2</v>
      </c>
      <c r="B4220" s="4" t="s">
        <v>8509</v>
      </c>
      <c r="C4220" s="4" t="s">
        <v>8510</v>
      </c>
      <c r="D4220" s="4" t="s">
        <v>2335</v>
      </c>
      <c r="E4220" s="10"/>
      <c r="F4220" s="10"/>
      <c r="G4220" s="4" t="s">
        <v>2336</v>
      </c>
      <c r="H4220" s="4" t="s">
        <v>304</v>
      </c>
      <c r="I4220" s="4" t="s">
        <v>1478</v>
      </c>
      <c r="J4220" s="4" t="s">
        <v>957</v>
      </c>
      <c r="K4220" s="4" t="s">
        <v>966</v>
      </c>
      <c r="L4220" s="4" t="s">
        <v>959</v>
      </c>
      <c r="M4220" s="4" t="s">
        <v>960</v>
      </c>
      <c r="N4220" s="4" t="s">
        <v>961</v>
      </c>
      <c r="O4220" s="4">
        <v>4219</v>
      </c>
    </row>
    <row r="4221" spans="1:15" x14ac:dyDescent="0.35">
      <c r="A4221" s="2">
        <v>2</v>
      </c>
      <c r="B4221" s="2" t="s">
        <v>8509</v>
      </c>
      <c r="C4221" s="2" t="s">
        <v>8510</v>
      </c>
      <c r="D4221" s="2" t="s">
        <v>2337</v>
      </c>
      <c r="E4221" s="10"/>
      <c r="F4221" s="10"/>
      <c r="G4221" s="2" t="s">
        <v>2338</v>
      </c>
      <c r="H4221" s="2" t="s">
        <v>304</v>
      </c>
      <c r="I4221" s="2" t="s">
        <v>1478</v>
      </c>
      <c r="J4221" s="2" t="s">
        <v>957</v>
      </c>
      <c r="K4221" s="2" t="s">
        <v>966</v>
      </c>
      <c r="L4221" s="2" t="s">
        <v>959</v>
      </c>
      <c r="M4221" s="2" t="s">
        <v>960</v>
      </c>
      <c r="N4221" s="2" t="s">
        <v>961</v>
      </c>
      <c r="O4221" s="2">
        <v>4220</v>
      </c>
    </row>
    <row r="4222" spans="1:15" x14ac:dyDescent="0.35">
      <c r="A4222" s="4">
        <v>2</v>
      </c>
      <c r="B4222" s="4" t="s">
        <v>8509</v>
      </c>
      <c r="C4222" s="4" t="s">
        <v>8510</v>
      </c>
      <c r="D4222" s="4" t="s">
        <v>2339</v>
      </c>
      <c r="E4222" s="10"/>
      <c r="F4222" s="10"/>
      <c r="G4222" s="4" t="s">
        <v>2340</v>
      </c>
      <c r="H4222" s="4" t="s">
        <v>304</v>
      </c>
      <c r="I4222" s="4" t="s">
        <v>1478</v>
      </c>
      <c r="J4222" s="4" t="s">
        <v>957</v>
      </c>
      <c r="K4222" s="4" t="s">
        <v>966</v>
      </c>
      <c r="L4222" s="4" t="s">
        <v>959</v>
      </c>
      <c r="M4222" s="4" t="s">
        <v>960</v>
      </c>
      <c r="N4222" s="4" t="s">
        <v>961</v>
      </c>
      <c r="O4222" s="4">
        <v>4221</v>
      </c>
    </row>
    <row r="4223" spans="1:15" x14ac:dyDescent="0.35">
      <c r="A4223" s="2">
        <v>2</v>
      </c>
      <c r="B4223" s="2" t="s">
        <v>8509</v>
      </c>
      <c r="C4223" s="2" t="s">
        <v>8510</v>
      </c>
      <c r="D4223" s="2" t="s">
        <v>2341</v>
      </c>
      <c r="E4223" s="10"/>
      <c r="F4223" s="10"/>
      <c r="G4223" s="2" t="s">
        <v>2342</v>
      </c>
      <c r="H4223" s="2" t="s">
        <v>304</v>
      </c>
      <c r="I4223" s="2" t="s">
        <v>1478</v>
      </c>
      <c r="J4223" s="2" t="s">
        <v>973</v>
      </c>
      <c r="K4223" s="2" t="s">
        <v>966</v>
      </c>
      <c r="L4223" s="2" t="s">
        <v>959</v>
      </c>
      <c r="M4223" s="2" t="s">
        <v>960</v>
      </c>
      <c r="N4223" s="2" t="s">
        <v>967</v>
      </c>
      <c r="O4223" s="2">
        <v>4222</v>
      </c>
    </row>
    <row r="4224" spans="1:15" x14ac:dyDescent="0.35">
      <c r="A4224" s="4">
        <v>2</v>
      </c>
      <c r="B4224" s="4" t="s">
        <v>8509</v>
      </c>
      <c r="C4224" s="4" t="s">
        <v>8510</v>
      </c>
      <c r="D4224" s="4" t="s">
        <v>2343</v>
      </c>
      <c r="E4224" s="10"/>
      <c r="F4224" s="10"/>
      <c r="G4224" s="4" t="s">
        <v>2344</v>
      </c>
      <c r="H4224" s="4" t="s">
        <v>304</v>
      </c>
      <c r="I4224" s="4" t="s">
        <v>1478</v>
      </c>
      <c r="J4224" s="4" t="s">
        <v>957</v>
      </c>
      <c r="K4224" s="4" t="s">
        <v>966</v>
      </c>
      <c r="L4224" s="4" t="s">
        <v>959</v>
      </c>
      <c r="M4224" s="4" t="s">
        <v>960</v>
      </c>
      <c r="N4224" s="4" t="s">
        <v>961</v>
      </c>
      <c r="O4224" s="4">
        <v>4223</v>
      </c>
    </row>
    <row r="4225" spans="1:15" x14ac:dyDescent="0.35">
      <c r="A4225" s="2">
        <v>2</v>
      </c>
      <c r="B4225" s="2" t="s">
        <v>8509</v>
      </c>
      <c r="C4225" s="2" t="s">
        <v>8510</v>
      </c>
      <c r="D4225" s="2" t="s">
        <v>2345</v>
      </c>
      <c r="E4225" s="10"/>
      <c r="F4225" s="10"/>
      <c r="G4225" s="2" t="s">
        <v>2346</v>
      </c>
      <c r="H4225" s="2" t="s">
        <v>304</v>
      </c>
      <c r="I4225" s="2" t="s">
        <v>1478</v>
      </c>
      <c r="J4225" s="2" t="s">
        <v>957</v>
      </c>
      <c r="K4225" s="2" t="s">
        <v>966</v>
      </c>
      <c r="L4225" s="2" t="s">
        <v>959</v>
      </c>
      <c r="M4225" s="2" t="s">
        <v>960</v>
      </c>
      <c r="N4225" s="2" t="s">
        <v>961</v>
      </c>
      <c r="O4225" s="2">
        <v>4224</v>
      </c>
    </row>
    <row r="4226" spans="1:15" x14ac:dyDescent="0.35">
      <c r="A4226" s="4">
        <v>2</v>
      </c>
      <c r="B4226" s="4" t="s">
        <v>8509</v>
      </c>
      <c r="C4226" s="4" t="s">
        <v>8510</v>
      </c>
      <c r="D4226" s="4" t="s">
        <v>2347</v>
      </c>
      <c r="E4226" s="10"/>
      <c r="F4226" s="10"/>
      <c r="G4226" s="4" t="s">
        <v>730</v>
      </c>
      <c r="H4226" s="4" t="s">
        <v>304</v>
      </c>
      <c r="I4226" s="4" t="s">
        <v>1478</v>
      </c>
      <c r="J4226" s="4" t="s">
        <v>957</v>
      </c>
      <c r="K4226" s="4" t="s">
        <v>966</v>
      </c>
      <c r="L4226" s="4" t="s">
        <v>959</v>
      </c>
      <c r="M4226" s="4" t="s">
        <v>960</v>
      </c>
      <c r="N4226" s="4" t="s">
        <v>1245</v>
      </c>
      <c r="O4226" s="4">
        <v>4225</v>
      </c>
    </row>
    <row r="4227" spans="1:15" x14ac:dyDescent="0.35">
      <c r="A4227" s="2">
        <v>2</v>
      </c>
      <c r="B4227" s="2" t="s">
        <v>8509</v>
      </c>
      <c r="C4227" s="2" t="s">
        <v>8510</v>
      </c>
      <c r="D4227" s="2" t="s">
        <v>2348</v>
      </c>
      <c r="E4227" s="10"/>
      <c r="F4227" s="10"/>
      <c r="G4227" s="2" t="s">
        <v>2349</v>
      </c>
      <c r="H4227" s="2" t="s">
        <v>304</v>
      </c>
      <c r="I4227" s="2" t="s">
        <v>1478</v>
      </c>
      <c r="J4227" s="2" t="s">
        <v>957</v>
      </c>
      <c r="K4227" s="2" t="s">
        <v>966</v>
      </c>
      <c r="L4227" s="2" t="s">
        <v>959</v>
      </c>
      <c r="M4227" s="2" t="s">
        <v>960</v>
      </c>
      <c r="N4227" s="2" t="s">
        <v>2350</v>
      </c>
      <c r="O4227" s="2">
        <v>4226</v>
      </c>
    </row>
    <row r="4228" spans="1:15" x14ac:dyDescent="0.35">
      <c r="A4228" s="4">
        <v>2</v>
      </c>
      <c r="B4228" s="4" t="s">
        <v>8509</v>
      </c>
      <c r="C4228" s="4" t="s">
        <v>8510</v>
      </c>
      <c r="D4228" s="4" t="s">
        <v>2351</v>
      </c>
      <c r="E4228" s="10"/>
      <c r="F4228" s="10"/>
      <c r="G4228" s="4" t="s">
        <v>2352</v>
      </c>
      <c r="H4228" s="4" t="s">
        <v>304</v>
      </c>
      <c r="I4228" s="4" t="s">
        <v>1478</v>
      </c>
      <c r="J4228" s="4" t="s">
        <v>973</v>
      </c>
      <c r="K4228" s="4" t="s">
        <v>966</v>
      </c>
      <c r="L4228" s="4" t="s">
        <v>1031</v>
      </c>
      <c r="M4228" s="4" t="s">
        <v>960</v>
      </c>
      <c r="N4228" s="4" t="s">
        <v>967</v>
      </c>
      <c r="O4228" s="4">
        <v>4227</v>
      </c>
    </row>
    <row r="4229" spans="1:15" x14ac:dyDescent="0.35">
      <c r="A4229" s="2">
        <v>2</v>
      </c>
      <c r="B4229" s="2" t="s">
        <v>8509</v>
      </c>
      <c r="C4229" s="2" t="s">
        <v>8510</v>
      </c>
      <c r="D4229" s="2" t="s">
        <v>2353</v>
      </c>
      <c r="E4229" s="10"/>
      <c r="F4229" s="10"/>
      <c r="G4229" s="2" t="s">
        <v>2354</v>
      </c>
      <c r="H4229" s="2" t="s">
        <v>304</v>
      </c>
      <c r="I4229" s="2" t="s">
        <v>1478</v>
      </c>
      <c r="J4229" s="2" t="s">
        <v>973</v>
      </c>
      <c r="K4229" s="2" t="s">
        <v>966</v>
      </c>
      <c r="L4229" s="2" t="s">
        <v>959</v>
      </c>
      <c r="M4229" s="2" t="s">
        <v>960</v>
      </c>
      <c r="N4229" s="2" t="s">
        <v>967</v>
      </c>
      <c r="O4229" s="2">
        <v>4228</v>
      </c>
    </row>
    <row r="4230" spans="1:15" x14ac:dyDescent="0.35">
      <c r="A4230" s="4">
        <v>2</v>
      </c>
      <c r="B4230" s="4" t="s">
        <v>8509</v>
      </c>
      <c r="C4230" s="4" t="s">
        <v>8510</v>
      </c>
      <c r="D4230" s="4" t="s">
        <v>2355</v>
      </c>
      <c r="E4230" s="10"/>
      <c r="F4230" s="10"/>
      <c r="G4230" s="4" t="s">
        <v>2356</v>
      </c>
      <c r="H4230" s="4" t="s">
        <v>304</v>
      </c>
      <c r="I4230" s="4" t="s">
        <v>1478</v>
      </c>
      <c r="J4230" s="4" t="s">
        <v>973</v>
      </c>
      <c r="K4230" s="4" t="s">
        <v>966</v>
      </c>
      <c r="L4230" s="4" t="s">
        <v>1031</v>
      </c>
      <c r="M4230" s="4" t="s">
        <v>960</v>
      </c>
      <c r="N4230" s="4" t="s">
        <v>967</v>
      </c>
      <c r="O4230" s="4">
        <v>4229</v>
      </c>
    </row>
    <row r="4231" spans="1:15" x14ac:dyDescent="0.35">
      <c r="A4231" s="2">
        <v>2</v>
      </c>
      <c r="B4231" s="2" t="s">
        <v>8509</v>
      </c>
      <c r="C4231" s="2" t="s">
        <v>8510</v>
      </c>
      <c r="D4231" s="2" t="s">
        <v>2357</v>
      </c>
      <c r="E4231" s="10"/>
      <c r="F4231" s="10"/>
      <c r="G4231" s="2" t="s">
        <v>2358</v>
      </c>
      <c r="H4231" s="2" t="s">
        <v>304</v>
      </c>
      <c r="I4231" s="2" t="s">
        <v>1478</v>
      </c>
      <c r="J4231" s="2" t="s">
        <v>973</v>
      </c>
      <c r="K4231" s="2" t="s">
        <v>966</v>
      </c>
      <c r="L4231" s="2" t="s">
        <v>959</v>
      </c>
      <c r="M4231" s="2" t="s">
        <v>960</v>
      </c>
      <c r="N4231" s="2" t="s">
        <v>967</v>
      </c>
      <c r="O4231" s="2">
        <v>4230</v>
      </c>
    </row>
    <row r="4232" spans="1:15" x14ac:dyDescent="0.35">
      <c r="A4232" s="4">
        <v>2</v>
      </c>
      <c r="B4232" s="4" t="s">
        <v>8509</v>
      </c>
      <c r="C4232" s="4" t="s">
        <v>8510</v>
      </c>
      <c r="D4232" s="4" t="s">
        <v>2359</v>
      </c>
      <c r="E4232" s="10"/>
      <c r="F4232" s="10"/>
      <c r="G4232" s="4" t="s">
        <v>2360</v>
      </c>
      <c r="H4232" s="4" t="s">
        <v>304</v>
      </c>
      <c r="I4232" s="4" t="s">
        <v>1478</v>
      </c>
      <c r="J4232" s="4" t="s">
        <v>957</v>
      </c>
      <c r="K4232" s="4" t="s">
        <v>966</v>
      </c>
      <c r="L4232" s="4" t="s">
        <v>1031</v>
      </c>
      <c r="M4232" s="4" t="s">
        <v>960</v>
      </c>
      <c r="N4232" s="4" t="s">
        <v>1671</v>
      </c>
      <c r="O4232" s="4">
        <v>4231</v>
      </c>
    </row>
    <row r="4233" spans="1:15" x14ac:dyDescent="0.35">
      <c r="A4233" s="2">
        <v>2</v>
      </c>
      <c r="B4233" s="2" t="s">
        <v>8509</v>
      </c>
      <c r="C4233" s="2" t="s">
        <v>8510</v>
      </c>
      <c r="D4233" s="2" t="s">
        <v>2361</v>
      </c>
      <c r="E4233" s="10"/>
      <c r="F4233" s="10"/>
      <c r="G4233" s="2" t="s">
        <v>755</v>
      </c>
      <c r="H4233" s="2" t="s">
        <v>304</v>
      </c>
      <c r="I4233" s="2" t="s">
        <v>1478</v>
      </c>
      <c r="J4233" s="2" t="s">
        <v>957</v>
      </c>
      <c r="K4233" s="2" t="s">
        <v>966</v>
      </c>
      <c r="L4233" s="2" t="s">
        <v>959</v>
      </c>
      <c r="M4233" s="2" t="s">
        <v>960</v>
      </c>
      <c r="N4233" s="2" t="s">
        <v>1245</v>
      </c>
      <c r="O4233" s="2">
        <v>4232</v>
      </c>
    </row>
    <row r="4234" spans="1:15" x14ac:dyDescent="0.35">
      <c r="A4234" s="4">
        <v>2</v>
      </c>
      <c r="B4234" s="4" t="s">
        <v>8509</v>
      </c>
      <c r="C4234" s="4" t="s">
        <v>8510</v>
      </c>
      <c r="D4234" s="4" t="s">
        <v>2362</v>
      </c>
      <c r="E4234" s="10"/>
      <c r="F4234" s="10"/>
      <c r="G4234" s="4" t="s">
        <v>2363</v>
      </c>
      <c r="H4234" s="4" t="s">
        <v>304</v>
      </c>
      <c r="I4234" s="4" t="s">
        <v>1478</v>
      </c>
      <c r="J4234" s="4" t="s">
        <v>957</v>
      </c>
      <c r="K4234" s="4" t="s">
        <v>966</v>
      </c>
      <c r="L4234" s="4" t="s">
        <v>959</v>
      </c>
      <c r="M4234" s="4" t="s">
        <v>960</v>
      </c>
      <c r="N4234" s="4" t="s">
        <v>1479</v>
      </c>
      <c r="O4234" s="4">
        <v>4233</v>
      </c>
    </row>
    <row r="4235" spans="1:15" x14ac:dyDescent="0.35">
      <c r="A4235" s="2">
        <v>2</v>
      </c>
      <c r="B4235" s="2" t="s">
        <v>8509</v>
      </c>
      <c r="C4235" s="2" t="s">
        <v>8510</v>
      </c>
      <c r="D4235" s="2" t="s">
        <v>2364</v>
      </c>
      <c r="E4235" s="10"/>
      <c r="F4235" s="10"/>
      <c r="G4235" s="2" t="s">
        <v>2365</v>
      </c>
      <c r="H4235" s="2" t="s">
        <v>304</v>
      </c>
      <c r="I4235" s="2" t="s">
        <v>1478</v>
      </c>
      <c r="J4235" s="2" t="s">
        <v>973</v>
      </c>
      <c r="K4235" s="2" t="s">
        <v>966</v>
      </c>
      <c r="L4235" s="2" t="s">
        <v>1031</v>
      </c>
      <c r="M4235" s="2" t="s">
        <v>960</v>
      </c>
      <c r="N4235" s="2" t="s">
        <v>967</v>
      </c>
      <c r="O4235" s="2">
        <v>4234</v>
      </c>
    </row>
    <row r="4236" spans="1:15" x14ac:dyDescent="0.35">
      <c r="A4236" s="4">
        <v>2</v>
      </c>
      <c r="B4236" s="4" t="s">
        <v>8509</v>
      </c>
      <c r="C4236" s="4" t="s">
        <v>8510</v>
      </c>
      <c r="D4236" s="4" t="s">
        <v>1006</v>
      </c>
      <c r="E4236" s="10"/>
      <c r="F4236" s="10"/>
      <c r="G4236" s="4" t="s">
        <v>1007</v>
      </c>
      <c r="H4236" s="4" t="s">
        <v>304</v>
      </c>
      <c r="I4236" s="4" t="s">
        <v>1478</v>
      </c>
      <c r="J4236" s="4" t="s">
        <v>957</v>
      </c>
      <c r="K4236" s="4" t="s">
        <v>966</v>
      </c>
      <c r="L4236" s="4" t="s">
        <v>959</v>
      </c>
      <c r="M4236" s="4" t="s">
        <v>960</v>
      </c>
      <c r="N4236" s="4" t="s">
        <v>1009</v>
      </c>
      <c r="O4236" s="4">
        <v>4235</v>
      </c>
    </row>
    <row r="4237" spans="1:15" x14ac:dyDescent="0.35">
      <c r="A4237" s="2">
        <v>2</v>
      </c>
      <c r="B4237" s="2" t="s">
        <v>8509</v>
      </c>
      <c r="C4237" s="2" t="s">
        <v>8510</v>
      </c>
      <c r="D4237" s="2" t="s">
        <v>2366</v>
      </c>
      <c r="E4237" s="10"/>
      <c r="F4237" s="10"/>
      <c r="G4237" s="2" t="s">
        <v>2367</v>
      </c>
      <c r="H4237" s="2" t="s">
        <v>304</v>
      </c>
      <c r="I4237" s="2" t="s">
        <v>1478</v>
      </c>
      <c r="J4237" s="2" t="s">
        <v>973</v>
      </c>
      <c r="K4237" s="2" t="s">
        <v>966</v>
      </c>
      <c r="L4237" s="2" t="s">
        <v>1031</v>
      </c>
      <c r="M4237" s="2" t="s">
        <v>960</v>
      </c>
      <c r="N4237" s="2" t="s">
        <v>967</v>
      </c>
      <c r="O4237" s="2">
        <v>4236</v>
      </c>
    </row>
    <row r="4238" spans="1:15" x14ac:dyDescent="0.35">
      <c r="A4238" s="4">
        <v>2</v>
      </c>
      <c r="B4238" s="4" t="s">
        <v>8509</v>
      </c>
      <c r="C4238" s="4" t="s">
        <v>8510</v>
      </c>
      <c r="D4238" s="4" t="s">
        <v>2368</v>
      </c>
      <c r="E4238" s="10"/>
      <c r="F4238" s="10"/>
      <c r="G4238" s="4" t="s">
        <v>2369</v>
      </c>
      <c r="H4238" s="4" t="s">
        <v>304</v>
      </c>
      <c r="I4238" s="4" t="s">
        <v>1478</v>
      </c>
      <c r="J4238" s="4" t="s">
        <v>957</v>
      </c>
      <c r="K4238" s="4" t="s">
        <v>966</v>
      </c>
      <c r="L4238" s="4" t="s">
        <v>959</v>
      </c>
      <c r="M4238" s="4" t="s">
        <v>960</v>
      </c>
      <c r="N4238" s="4" t="s">
        <v>961</v>
      </c>
      <c r="O4238" s="4">
        <v>4237</v>
      </c>
    </row>
    <row r="4239" spans="1:15" x14ac:dyDescent="0.35">
      <c r="A4239" s="2">
        <v>2</v>
      </c>
      <c r="B4239" s="2" t="s">
        <v>8509</v>
      </c>
      <c r="C4239" s="2" t="s">
        <v>8510</v>
      </c>
      <c r="D4239" s="2" t="s">
        <v>2370</v>
      </c>
      <c r="E4239" s="10"/>
      <c r="F4239" s="10"/>
      <c r="G4239" s="2" t="s">
        <v>2371</v>
      </c>
      <c r="H4239" s="2" t="s">
        <v>304</v>
      </c>
      <c r="I4239" s="2" t="s">
        <v>1478</v>
      </c>
      <c r="J4239" s="2" t="s">
        <v>973</v>
      </c>
      <c r="K4239" s="2" t="s">
        <v>966</v>
      </c>
      <c r="L4239" s="2" t="s">
        <v>959</v>
      </c>
      <c r="M4239" s="2" t="s">
        <v>960</v>
      </c>
      <c r="N4239" s="2" t="s">
        <v>967</v>
      </c>
      <c r="O4239" s="2">
        <v>4238</v>
      </c>
    </row>
    <row r="4240" spans="1:15" x14ac:dyDescent="0.35">
      <c r="A4240" s="4">
        <v>2</v>
      </c>
      <c r="B4240" s="4" t="s">
        <v>8509</v>
      </c>
      <c r="C4240" s="4" t="s">
        <v>8510</v>
      </c>
      <c r="D4240" s="4" t="s">
        <v>2372</v>
      </c>
      <c r="E4240" s="10"/>
      <c r="F4240" s="10"/>
      <c r="G4240" s="4" t="s">
        <v>2373</v>
      </c>
      <c r="H4240" s="4" t="s">
        <v>304</v>
      </c>
      <c r="I4240" s="4" t="s">
        <v>1478</v>
      </c>
      <c r="J4240" s="4" t="s">
        <v>957</v>
      </c>
      <c r="K4240" s="4" t="s">
        <v>966</v>
      </c>
      <c r="L4240" s="4" t="s">
        <v>959</v>
      </c>
      <c r="M4240" s="4" t="s">
        <v>960</v>
      </c>
      <c r="N4240" s="4" t="s">
        <v>961</v>
      </c>
      <c r="O4240" s="4">
        <v>4239</v>
      </c>
    </row>
    <row r="4241" spans="1:15" x14ac:dyDescent="0.35">
      <c r="A4241" s="2">
        <v>2</v>
      </c>
      <c r="B4241" s="2" t="s">
        <v>8509</v>
      </c>
      <c r="C4241" s="2" t="s">
        <v>8510</v>
      </c>
      <c r="D4241" s="2" t="s">
        <v>2374</v>
      </c>
      <c r="E4241" s="10"/>
      <c r="F4241" s="10"/>
      <c r="G4241" s="2" t="s">
        <v>2375</v>
      </c>
      <c r="H4241" s="2" t="s">
        <v>304</v>
      </c>
      <c r="I4241" s="2" t="s">
        <v>1478</v>
      </c>
      <c r="J4241" s="2" t="s">
        <v>957</v>
      </c>
      <c r="K4241" s="2" t="s">
        <v>966</v>
      </c>
      <c r="L4241" s="2" t="s">
        <v>959</v>
      </c>
      <c r="M4241" s="2" t="s">
        <v>960</v>
      </c>
      <c r="N4241" s="2" t="s">
        <v>961</v>
      </c>
      <c r="O4241" s="2">
        <v>4240</v>
      </c>
    </row>
    <row r="4242" spans="1:15" x14ac:dyDescent="0.35">
      <c r="A4242" s="4">
        <v>2</v>
      </c>
      <c r="B4242" s="4" t="s">
        <v>8509</v>
      </c>
      <c r="C4242" s="4" t="s">
        <v>8510</v>
      </c>
      <c r="D4242" s="4" t="s">
        <v>2376</v>
      </c>
      <c r="E4242" s="10"/>
      <c r="F4242" s="10"/>
      <c r="G4242" s="4" t="s">
        <v>2377</v>
      </c>
      <c r="H4242" s="4" t="s">
        <v>304</v>
      </c>
      <c r="I4242" s="4" t="s">
        <v>1478</v>
      </c>
      <c r="J4242" s="4" t="s">
        <v>973</v>
      </c>
      <c r="K4242" s="4" t="s">
        <v>966</v>
      </c>
      <c r="L4242" s="4" t="s">
        <v>959</v>
      </c>
      <c r="M4242" s="4" t="s">
        <v>960</v>
      </c>
      <c r="N4242" s="4" t="s">
        <v>967</v>
      </c>
      <c r="O4242" s="4">
        <v>4241</v>
      </c>
    </row>
    <row r="4243" spans="1:15" x14ac:dyDescent="0.35">
      <c r="A4243" s="2">
        <v>2</v>
      </c>
      <c r="B4243" s="2" t="s">
        <v>8509</v>
      </c>
      <c r="C4243" s="2" t="s">
        <v>8510</v>
      </c>
      <c r="D4243" s="2" t="s">
        <v>2378</v>
      </c>
      <c r="E4243" s="10"/>
      <c r="F4243" s="10"/>
      <c r="G4243" s="2" t="s">
        <v>2379</v>
      </c>
      <c r="H4243" s="2" t="s">
        <v>304</v>
      </c>
      <c r="I4243" s="2" t="s">
        <v>1478</v>
      </c>
      <c r="J4243" s="2" t="s">
        <v>965</v>
      </c>
      <c r="K4243" s="2" t="s">
        <v>966</v>
      </c>
      <c r="L4243" s="2" t="s">
        <v>959</v>
      </c>
      <c r="M4243" s="2" t="s">
        <v>960</v>
      </c>
      <c r="N4243" s="2" t="s">
        <v>967</v>
      </c>
      <c r="O4243" s="2">
        <v>4242</v>
      </c>
    </row>
    <row r="4244" spans="1:15" x14ac:dyDescent="0.35">
      <c r="A4244" s="4">
        <v>2</v>
      </c>
      <c r="B4244" s="4" t="s">
        <v>8509</v>
      </c>
      <c r="C4244" s="4" t="s">
        <v>8510</v>
      </c>
      <c r="D4244" s="4" t="s">
        <v>2380</v>
      </c>
      <c r="E4244" s="10"/>
      <c r="F4244" s="10"/>
      <c r="G4244" s="4" t="s">
        <v>2381</v>
      </c>
      <c r="H4244" s="4" t="s">
        <v>304</v>
      </c>
      <c r="I4244" s="4" t="s">
        <v>1478</v>
      </c>
      <c r="J4244" s="4" t="s">
        <v>965</v>
      </c>
      <c r="K4244" s="4" t="s">
        <v>966</v>
      </c>
      <c r="L4244" s="4" t="s">
        <v>1031</v>
      </c>
      <c r="M4244" s="4" t="s">
        <v>960</v>
      </c>
      <c r="N4244" s="4" t="s">
        <v>967</v>
      </c>
      <c r="O4244" s="4">
        <v>4243</v>
      </c>
    </row>
    <row r="4245" spans="1:15" x14ac:dyDescent="0.35">
      <c r="A4245" s="2">
        <v>2</v>
      </c>
      <c r="B4245" s="2" t="s">
        <v>8509</v>
      </c>
      <c r="C4245" s="2" t="s">
        <v>8510</v>
      </c>
      <c r="D4245" s="2" t="s">
        <v>2382</v>
      </c>
      <c r="E4245" s="10"/>
      <c r="F4245" s="10"/>
      <c r="G4245" s="2" t="s">
        <v>2383</v>
      </c>
      <c r="H4245" s="2" t="s">
        <v>304</v>
      </c>
      <c r="I4245" s="2" t="s">
        <v>1478</v>
      </c>
      <c r="J4245" s="2" t="s">
        <v>957</v>
      </c>
      <c r="K4245" s="2" t="s">
        <v>966</v>
      </c>
      <c r="L4245" s="2" t="s">
        <v>959</v>
      </c>
      <c r="M4245" s="2" t="s">
        <v>960</v>
      </c>
      <c r="N4245" s="2" t="s">
        <v>961</v>
      </c>
      <c r="O4245" s="2">
        <v>4244</v>
      </c>
    </row>
    <row r="4246" spans="1:15" x14ac:dyDescent="0.35">
      <c r="A4246" s="4">
        <v>2</v>
      </c>
      <c r="B4246" s="4" t="s">
        <v>8509</v>
      </c>
      <c r="C4246" s="4" t="s">
        <v>8510</v>
      </c>
      <c r="D4246" s="4" t="s">
        <v>2384</v>
      </c>
      <c r="E4246" s="10"/>
      <c r="F4246" s="10"/>
      <c r="G4246" s="4" t="s">
        <v>2385</v>
      </c>
      <c r="H4246" s="4" t="s">
        <v>304</v>
      </c>
      <c r="I4246" s="4" t="s">
        <v>1478</v>
      </c>
      <c r="J4246" s="4" t="s">
        <v>973</v>
      </c>
      <c r="K4246" s="4" t="s">
        <v>966</v>
      </c>
      <c r="L4246" s="4" t="s">
        <v>959</v>
      </c>
      <c r="M4246" s="4" t="s">
        <v>960</v>
      </c>
      <c r="N4246" s="4" t="s">
        <v>967</v>
      </c>
      <c r="O4246" s="4">
        <v>4245</v>
      </c>
    </row>
    <row r="4247" spans="1:15" x14ac:dyDescent="0.35">
      <c r="A4247" s="2">
        <v>2</v>
      </c>
      <c r="B4247" s="2" t="s">
        <v>8509</v>
      </c>
      <c r="C4247" s="2" t="s">
        <v>8510</v>
      </c>
      <c r="D4247" s="2" t="s">
        <v>2386</v>
      </c>
      <c r="E4247" s="10"/>
      <c r="F4247" s="10"/>
      <c r="G4247" s="2" t="s">
        <v>2387</v>
      </c>
      <c r="H4247" s="2" t="s">
        <v>304</v>
      </c>
      <c r="I4247" s="2" t="s">
        <v>1478</v>
      </c>
      <c r="J4247" s="2" t="s">
        <v>973</v>
      </c>
      <c r="K4247" s="2" t="s">
        <v>966</v>
      </c>
      <c r="L4247" s="2" t="s">
        <v>959</v>
      </c>
      <c r="M4247" s="2" t="s">
        <v>960</v>
      </c>
      <c r="N4247" s="2" t="s">
        <v>967</v>
      </c>
      <c r="O4247" s="2">
        <v>4246</v>
      </c>
    </row>
    <row r="4248" spans="1:15" x14ac:dyDescent="0.35">
      <c r="A4248" s="4">
        <v>2</v>
      </c>
      <c r="B4248" s="4" t="s">
        <v>8509</v>
      </c>
      <c r="C4248" s="4" t="s">
        <v>8510</v>
      </c>
      <c r="D4248" s="4" t="s">
        <v>2388</v>
      </c>
      <c r="E4248" s="10"/>
      <c r="F4248" s="10"/>
      <c r="G4248" s="4" t="s">
        <v>2389</v>
      </c>
      <c r="H4248" s="4" t="s">
        <v>304</v>
      </c>
      <c r="I4248" s="4" t="s">
        <v>1478</v>
      </c>
      <c r="J4248" s="4" t="s">
        <v>957</v>
      </c>
      <c r="K4248" s="4" t="s">
        <v>966</v>
      </c>
      <c r="L4248" s="4" t="s">
        <v>959</v>
      </c>
      <c r="M4248" s="4" t="s">
        <v>960</v>
      </c>
      <c r="N4248" s="4" t="s">
        <v>967</v>
      </c>
      <c r="O4248" s="4">
        <v>4247</v>
      </c>
    </row>
    <row r="4249" spans="1:15" x14ac:dyDescent="0.35">
      <c r="A4249" s="2">
        <v>2</v>
      </c>
      <c r="B4249" s="2" t="s">
        <v>8509</v>
      </c>
      <c r="C4249" s="2" t="s">
        <v>8510</v>
      </c>
      <c r="D4249" s="2" t="s">
        <v>2390</v>
      </c>
      <c r="E4249" s="10"/>
      <c r="F4249" s="10"/>
      <c r="G4249" s="2" t="s">
        <v>2391</v>
      </c>
      <c r="H4249" s="2" t="s">
        <v>304</v>
      </c>
      <c r="I4249" s="2" t="s">
        <v>1478</v>
      </c>
      <c r="J4249" s="2" t="s">
        <v>973</v>
      </c>
      <c r="K4249" s="2" t="s">
        <v>966</v>
      </c>
      <c r="L4249" s="2" t="s">
        <v>959</v>
      </c>
      <c r="M4249" s="2" t="s">
        <v>960</v>
      </c>
      <c r="N4249" s="2" t="s">
        <v>967</v>
      </c>
      <c r="O4249" s="2">
        <v>4248</v>
      </c>
    </row>
    <row r="4250" spans="1:15" x14ac:dyDescent="0.35">
      <c r="A4250" s="4">
        <v>2</v>
      </c>
      <c r="B4250" s="4" t="s">
        <v>8509</v>
      </c>
      <c r="C4250" s="4" t="s">
        <v>8510</v>
      </c>
      <c r="D4250" s="4" t="s">
        <v>2392</v>
      </c>
      <c r="E4250" s="10"/>
      <c r="F4250" s="10"/>
      <c r="G4250" s="4" t="s">
        <v>2393</v>
      </c>
      <c r="H4250" s="4" t="s">
        <v>304</v>
      </c>
      <c r="I4250" s="4" t="s">
        <v>1478</v>
      </c>
      <c r="J4250" s="4" t="s">
        <v>973</v>
      </c>
      <c r="K4250" s="4" t="s">
        <v>966</v>
      </c>
      <c r="L4250" s="4" t="s">
        <v>959</v>
      </c>
      <c r="M4250" s="4" t="s">
        <v>960</v>
      </c>
      <c r="N4250" s="4" t="s">
        <v>967</v>
      </c>
      <c r="O4250" s="4">
        <v>4249</v>
      </c>
    </row>
    <row r="4251" spans="1:15" x14ac:dyDescent="0.35">
      <c r="A4251" s="2">
        <v>2</v>
      </c>
      <c r="B4251" s="2" t="s">
        <v>8509</v>
      </c>
      <c r="C4251" s="2" t="s">
        <v>8510</v>
      </c>
      <c r="D4251" s="2" t="s">
        <v>2394</v>
      </c>
      <c r="E4251" s="10"/>
      <c r="F4251" s="10"/>
      <c r="G4251" s="2" t="s">
        <v>2395</v>
      </c>
      <c r="H4251" s="2" t="s">
        <v>304</v>
      </c>
      <c r="I4251" s="2" t="s">
        <v>1478</v>
      </c>
      <c r="J4251" s="2" t="s">
        <v>973</v>
      </c>
      <c r="K4251" s="2" t="s">
        <v>966</v>
      </c>
      <c r="L4251" s="2" t="s">
        <v>959</v>
      </c>
      <c r="M4251" s="2" t="s">
        <v>960</v>
      </c>
      <c r="N4251" s="2" t="s">
        <v>967</v>
      </c>
      <c r="O4251" s="2">
        <v>4250</v>
      </c>
    </row>
    <row r="4252" spans="1:15" x14ac:dyDescent="0.35">
      <c r="A4252" s="4">
        <v>2</v>
      </c>
      <c r="B4252" s="4" t="s">
        <v>8509</v>
      </c>
      <c r="C4252" s="4" t="s">
        <v>8510</v>
      </c>
      <c r="D4252" s="4" t="s">
        <v>2396</v>
      </c>
      <c r="E4252" s="10"/>
      <c r="F4252" s="10"/>
      <c r="G4252" s="4" t="s">
        <v>2397</v>
      </c>
      <c r="H4252" s="4" t="s">
        <v>304</v>
      </c>
      <c r="I4252" s="4" t="s">
        <v>1478</v>
      </c>
      <c r="J4252" s="4" t="s">
        <v>973</v>
      </c>
      <c r="K4252" s="4" t="s">
        <v>966</v>
      </c>
      <c r="L4252" s="4" t="s">
        <v>1031</v>
      </c>
      <c r="M4252" s="4" t="s">
        <v>960</v>
      </c>
      <c r="N4252" s="4" t="s">
        <v>967</v>
      </c>
      <c r="O4252" s="4">
        <v>4251</v>
      </c>
    </row>
    <row r="4253" spans="1:15" x14ac:dyDescent="0.35">
      <c r="A4253" s="2">
        <v>2</v>
      </c>
      <c r="B4253" s="2" t="s">
        <v>8509</v>
      </c>
      <c r="C4253" s="2" t="s">
        <v>8510</v>
      </c>
      <c r="D4253" s="2" t="s">
        <v>2398</v>
      </c>
      <c r="E4253" s="10"/>
      <c r="F4253" s="10"/>
      <c r="G4253" s="2" t="s">
        <v>2399</v>
      </c>
      <c r="H4253" s="2" t="s">
        <v>304</v>
      </c>
      <c r="I4253" s="2" t="s">
        <v>1478</v>
      </c>
      <c r="J4253" s="2" t="s">
        <v>957</v>
      </c>
      <c r="K4253" s="2" t="s">
        <v>966</v>
      </c>
      <c r="L4253" s="2" t="s">
        <v>959</v>
      </c>
      <c r="M4253" s="2" t="s">
        <v>960</v>
      </c>
      <c r="N4253" s="2" t="s">
        <v>1245</v>
      </c>
      <c r="O4253" s="2">
        <v>4252</v>
      </c>
    </row>
    <row r="4254" spans="1:15" x14ac:dyDescent="0.35">
      <c r="A4254" s="4">
        <v>2</v>
      </c>
      <c r="B4254" s="4" t="s">
        <v>8509</v>
      </c>
      <c r="C4254" s="4" t="s">
        <v>8510</v>
      </c>
      <c r="D4254" s="4" t="s">
        <v>2400</v>
      </c>
      <c r="E4254" s="10"/>
      <c r="F4254" s="10"/>
      <c r="G4254" s="4" t="s">
        <v>2401</v>
      </c>
      <c r="H4254" s="4" t="s">
        <v>304</v>
      </c>
      <c r="I4254" s="4" t="s">
        <v>1478</v>
      </c>
      <c r="J4254" s="4" t="s">
        <v>973</v>
      </c>
      <c r="K4254" s="4" t="s">
        <v>966</v>
      </c>
      <c r="L4254" s="4" t="s">
        <v>1031</v>
      </c>
      <c r="M4254" s="4" t="s">
        <v>960</v>
      </c>
      <c r="N4254" s="4" t="s">
        <v>967</v>
      </c>
      <c r="O4254" s="4">
        <v>4253</v>
      </c>
    </row>
    <row r="4255" spans="1:15" x14ac:dyDescent="0.35">
      <c r="A4255" s="2">
        <v>2</v>
      </c>
      <c r="B4255" s="2" t="s">
        <v>8509</v>
      </c>
      <c r="C4255" s="2" t="s">
        <v>8510</v>
      </c>
      <c r="D4255" s="2" t="s">
        <v>2402</v>
      </c>
      <c r="E4255" s="10"/>
      <c r="F4255" s="10"/>
      <c r="G4255" s="2" t="s">
        <v>380</v>
      </c>
      <c r="H4255" s="2" t="s">
        <v>304</v>
      </c>
      <c r="I4255" s="2" t="s">
        <v>1478</v>
      </c>
      <c r="J4255" s="2" t="s">
        <v>957</v>
      </c>
      <c r="K4255" s="2" t="s">
        <v>966</v>
      </c>
      <c r="L4255" s="2" t="s">
        <v>959</v>
      </c>
      <c r="M4255" s="2" t="s">
        <v>960</v>
      </c>
      <c r="N4255" s="2" t="s">
        <v>961</v>
      </c>
      <c r="O4255" s="2">
        <v>4254</v>
      </c>
    </row>
    <row r="4256" spans="1:15" x14ac:dyDescent="0.35">
      <c r="A4256" s="4">
        <v>2</v>
      </c>
      <c r="B4256" s="4" t="s">
        <v>8509</v>
      </c>
      <c r="C4256" s="4" t="s">
        <v>8510</v>
      </c>
      <c r="D4256" s="4" t="s">
        <v>2403</v>
      </c>
      <c r="E4256" s="10"/>
      <c r="F4256" s="10"/>
      <c r="G4256" s="4" t="s">
        <v>2404</v>
      </c>
      <c r="H4256" s="4" t="s">
        <v>304</v>
      </c>
      <c r="I4256" s="4" t="s">
        <v>1478</v>
      </c>
      <c r="J4256" s="4" t="s">
        <v>973</v>
      </c>
      <c r="K4256" s="4" t="s">
        <v>966</v>
      </c>
      <c r="L4256" s="4" t="s">
        <v>959</v>
      </c>
      <c r="M4256" s="4" t="s">
        <v>960</v>
      </c>
      <c r="N4256" s="4" t="s">
        <v>967</v>
      </c>
      <c r="O4256" s="4">
        <v>4255</v>
      </c>
    </row>
    <row r="4257" spans="1:15" x14ac:dyDescent="0.35">
      <c r="A4257" s="2">
        <v>2</v>
      </c>
      <c r="B4257" s="2" t="s">
        <v>8509</v>
      </c>
      <c r="C4257" s="2" t="s">
        <v>8510</v>
      </c>
      <c r="D4257" s="2" t="s">
        <v>2405</v>
      </c>
      <c r="E4257" s="10"/>
      <c r="F4257" s="10"/>
      <c r="G4257" s="2" t="s">
        <v>2406</v>
      </c>
      <c r="H4257" s="2" t="s">
        <v>304</v>
      </c>
      <c r="I4257" s="2" t="s">
        <v>1478</v>
      </c>
      <c r="J4257" s="2" t="s">
        <v>973</v>
      </c>
      <c r="K4257" s="2" t="s">
        <v>966</v>
      </c>
      <c r="L4257" s="2" t="s">
        <v>1031</v>
      </c>
      <c r="M4257" s="2" t="s">
        <v>960</v>
      </c>
      <c r="N4257" s="2" t="s">
        <v>967</v>
      </c>
      <c r="O4257" s="2">
        <v>4256</v>
      </c>
    </row>
    <row r="4258" spans="1:15" x14ac:dyDescent="0.35">
      <c r="A4258" s="4">
        <v>2</v>
      </c>
      <c r="B4258" s="4" t="s">
        <v>8509</v>
      </c>
      <c r="C4258" s="4" t="s">
        <v>8510</v>
      </c>
      <c r="D4258" s="4" t="s">
        <v>2407</v>
      </c>
      <c r="E4258" s="10"/>
      <c r="F4258" s="10"/>
      <c r="G4258" s="4" t="s">
        <v>1049</v>
      </c>
      <c r="H4258" s="4" t="s">
        <v>304</v>
      </c>
      <c r="I4258" s="4" t="s">
        <v>1478</v>
      </c>
      <c r="J4258" s="4" t="s">
        <v>973</v>
      </c>
      <c r="K4258" s="4" t="s">
        <v>966</v>
      </c>
      <c r="L4258" s="4" t="s">
        <v>1031</v>
      </c>
      <c r="M4258" s="4" t="s">
        <v>960</v>
      </c>
      <c r="N4258" s="4" t="s">
        <v>967</v>
      </c>
      <c r="O4258" s="4">
        <v>4257</v>
      </c>
    </row>
    <row r="4259" spans="1:15" x14ac:dyDescent="0.35">
      <c r="A4259" s="2">
        <v>2</v>
      </c>
      <c r="B4259" s="2" t="s">
        <v>8509</v>
      </c>
      <c r="C4259" s="2" t="s">
        <v>8510</v>
      </c>
      <c r="D4259" s="2" t="s">
        <v>2408</v>
      </c>
      <c r="E4259" s="10"/>
      <c r="F4259" s="10"/>
      <c r="G4259" s="2" t="s">
        <v>2409</v>
      </c>
      <c r="H4259" s="2" t="s">
        <v>304</v>
      </c>
      <c r="I4259" s="2" t="s">
        <v>1478</v>
      </c>
      <c r="J4259" s="2" t="s">
        <v>973</v>
      </c>
      <c r="K4259" s="2" t="s">
        <v>966</v>
      </c>
      <c r="L4259" s="2" t="s">
        <v>1031</v>
      </c>
      <c r="M4259" s="2" t="s">
        <v>960</v>
      </c>
      <c r="N4259" s="2" t="s">
        <v>967</v>
      </c>
      <c r="O4259" s="2">
        <v>4258</v>
      </c>
    </row>
    <row r="4260" spans="1:15" x14ac:dyDescent="0.35">
      <c r="A4260" s="4">
        <v>2</v>
      </c>
      <c r="B4260" s="4" t="s">
        <v>8509</v>
      </c>
      <c r="C4260" s="4" t="s">
        <v>8510</v>
      </c>
      <c r="D4260" s="4" t="s">
        <v>2410</v>
      </c>
      <c r="E4260" s="10"/>
      <c r="F4260" s="10"/>
      <c r="G4260" s="4" t="s">
        <v>2411</v>
      </c>
      <c r="H4260" s="4" t="s">
        <v>304</v>
      </c>
      <c r="I4260" s="4" t="s">
        <v>1478</v>
      </c>
      <c r="J4260" s="4" t="s">
        <v>957</v>
      </c>
      <c r="K4260" s="4" t="s">
        <v>966</v>
      </c>
      <c r="L4260" s="4" t="s">
        <v>959</v>
      </c>
      <c r="M4260" s="4" t="s">
        <v>960</v>
      </c>
      <c r="N4260" s="4" t="s">
        <v>961</v>
      </c>
      <c r="O4260" s="4">
        <v>4259</v>
      </c>
    </row>
    <row r="4261" spans="1:15" x14ac:dyDescent="0.35">
      <c r="A4261" s="2">
        <v>2</v>
      </c>
      <c r="B4261" s="2" t="s">
        <v>8509</v>
      </c>
      <c r="C4261" s="2" t="s">
        <v>8510</v>
      </c>
      <c r="D4261" s="2" t="s">
        <v>2412</v>
      </c>
      <c r="E4261" s="10"/>
      <c r="F4261" s="10"/>
      <c r="G4261" s="2" t="s">
        <v>2413</v>
      </c>
      <c r="H4261" s="2" t="s">
        <v>304</v>
      </c>
      <c r="I4261" s="2" t="s">
        <v>1478</v>
      </c>
      <c r="J4261" s="2" t="s">
        <v>965</v>
      </c>
      <c r="K4261" s="2" t="s">
        <v>966</v>
      </c>
      <c r="L4261" s="2" t="s">
        <v>1031</v>
      </c>
      <c r="M4261" s="2" t="s">
        <v>960</v>
      </c>
      <c r="N4261" s="2" t="s">
        <v>967</v>
      </c>
      <c r="O4261" s="2">
        <v>4260</v>
      </c>
    </row>
    <row r="4262" spans="1:15" x14ac:dyDescent="0.35">
      <c r="A4262" s="4">
        <v>2</v>
      </c>
      <c r="B4262" s="4" t="s">
        <v>8509</v>
      </c>
      <c r="C4262" s="4" t="s">
        <v>8510</v>
      </c>
      <c r="D4262" s="4" t="s">
        <v>2414</v>
      </c>
      <c r="E4262" s="10"/>
      <c r="F4262" s="10"/>
      <c r="G4262" s="4" t="s">
        <v>2415</v>
      </c>
      <c r="H4262" s="4" t="s">
        <v>304</v>
      </c>
      <c r="I4262" s="4" t="s">
        <v>1478</v>
      </c>
      <c r="J4262" s="4" t="s">
        <v>957</v>
      </c>
      <c r="K4262" s="4" t="s">
        <v>966</v>
      </c>
      <c r="L4262" s="4" t="s">
        <v>959</v>
      </c>
      <c r="M4262" s="4" t="s">
        <v>960</v>
      </c>
      <c r="N4262" s="4" t="s">
        <v>961</v>
      </c>
      <c r="O4262" s="4">
        <v>4261</v>
      </c>
    </row>
    <row r="4263" spans="1:15" x14ac:dyDescent="0.35">
      <c r="A4263" s="2">
        <v>2</v>
      </c>
      <c r="B4263" s="2" t="s">
        <v>8509</v>
      </c>
      <c r="C4263" s="2" t="s">
        <v>8510</v>
      </c>
      <c r="D4263" s="2" t="s">
        <v>2416</v>
      </c>
      <c r="E4263" s="10"/>
      <c r="F4263" s="10"/>
      <c r="G4263" s="2" t="s">
        <v>2417</v>
      </c>
      <c r="H4263" s="2" t="s">
        <v>304</v>
      </c>
      <c r="I4263" s="2" t="s">
        <v>1478</v>
      </c>
      <c r="J4263" s="2" t="s">
        <v>973</v>
      </c>
      <c r="K4263" s="2" t="s">
        <v>966</v>
      </c>
      <c r="L4263" s="2" t="s">
        <v>1031</v>
      </c>
      <c r="M4263" s="2" t="s">
        <v>960</v>
      </c>
      <c r="N4263" s="2" t="s">
        <v>967</v>
      </c>
      <c r="O4263" s="2">
        <v>4262</v>
      </c>
    </row>
    <row r="4264" spans="1:15" x14ac:dyDescent="0.35">
      <c r="A4264" s="4">
        <v>2</v>
      </c>
      <c r="B4264" s="4" t="s">
        <v>8509</v>
      </c>
      <c r="C4264" s="4" t="s">
        <v>8510</v>
      </c>
      <c r="D4264" s="4" t="s">
        <v>2418</v>
      </c>
      <c r="E4264" s="10"/>
      <c r="F4264" s="10"/>
      <c r="G4264" s="4" t="s">
        <v>2419</v>
      </c>
      <c r="H4264" s="4" t="s">
        <v>304</v>
      </c>
      <c r="I4264" s="4" t="s">
        <v>1478</v>
      </c>
      <c r="J4264" s="4" t="s">
        <v>957</v>
      </c>
      <c r="K4264" s="4" t="s">
        <v>966</v>
      </c>
      <c r="L4264" s="4" t="s">
        <v>959</v>
      </c>
      <c r="M4264" s="4" t="s">
        <v>960</v>
      </c>
      <c r="N4264" s="4" t="s">
        <v>961</v>
      </c>
      <c r="O4264" s="4">
        <v>4263</v>
      </c>
    </row>
    <row r="4265" spans="1:15" x14ac:dyDescent="0.35">
      <c r="A4265" s="2">
        <v>2</v>
      </c>
      <c r="B4265" s="2" t="s">
        <v>8509</v>
      </c>
      <c r="C4265" s="2" t="s">
        <v>8510</v>
      </c>
      <c r="D4265" s="2" t="s">
        <v>2420</v>
      </c>
      <c r="E4265" s="10"/>
      <c r="F4265" s="10"/>
      <c r="G4265" s="2" t="s">
        <v>2421</v>
      </c>
      <c r="H4265" s="2" t="s">
        <v>304</v>
      </c>
      <c r="I4265" s="2" t="s">
        <v>1478</v>
      </c>
      <c r="J4265" s="2" t="s">
        <v>957</v>
      </c>
      <c r="K4265" s="2" t="s">
        <v>966</v>
      </c>
      <c r="L4265" s="2" t="s">
        <v>959</v>
      </c>
      <c r="M4265" s="2" t="s">
        <v>960</v>
      </c>
      <c r="N4265" s="2" t="s">
        <v>1245</v>
      </c>
      <c r="O4265" s="2">
        <v>4264</v>
      </c>
    </row>
    <row r="4266" spans="1:15" x14ac:dyDescent="0.35">
      <c r="A4266" s="4">
        <v>2</v>
      </c>
      <c r="B4266" s="4" t="s">
        <v>8509</v>
      </c>
      <c r="C4266" s="4" t="s">
        <v>8510</v>
      </c>
      <c r="D4266" s="4" t="s">
        <v>2422</v>
      </c>
      <c r="E4266" s="10"/>
      <c r="F4266" s="10"/>
      <c r="G4266" s="4" t="s">
        <v>2423</v>
      </c>
      <c r="H4266" s="4" t="s">
        <v>304</v>
      </c>
      <c r="I4266" s="4" t="s">
        <v>1478</v>
      </c>
      <c r="J4266" s="4" t="s">
        <v>973</v>
      </c>
      <c r="K4266" s="4" t="s">
        <v>966</v>
      </c>
      <c r="L4266" s="4" t="s">
        <v>1031</v>
      </c>
      <c r="M4266" s="4" t="s">
        <v>960</v>
      </c>
      <c r="N4266" s="4" t="s">
        <v>967</v>
      </c>
      <c r="O4266" s="4">
        <v>4265</v>
      </c>
    </row>
    <row r="4267" spans="1:15" x14ac:dyDescent="0.35">
      <c r="A4267" s="2">
        <v>2</v>
      </c>
      <c r="B4267" s="2" t="s">
        <v>8509</v>
      </c>
      <c r="C4267" s="2" t="s">
        <v>8510</v>
      </c>
      <c r="D4267" s="2" t="s">
        <v>2424</v>
      </c>
      <c r="E4267" s="10"/>
      <c r="F4267" s="10"/>
      <c r="G4267" s="2" t="s">
        <v>2425</v>
      </c>
      <c r="H4267" s="2" t="s">
        <v>304</v>
      </c>
      <c r="I4267" s="2" t="s">
        <v>1478</v>
      </c>
      <c r="J4267" s="2" t="s">
        <v>957</v>
      </c>
      <c r="K4267" s="2" t="s">
        <v>966</v>
      </c>
      <c r="L4267" s="2" t="s">
        <v>959</v>
      </c>
      <c r="M4267" s="2" t="s">
        <v>960</v>
      </c>
      <c r="N4267" s="2" t="s">
        <v>961</v>
      </c>
      <c r="O4267" s="2">
        <v>4266</v>
      </c>
    </row>
    <row r="4268" spans="1:15" x14ac:dyDescent="0.35">
      <c r="A4268" s="4">
        <v>2</v>
      </c>
      <c r="B4268" s="4" t="s">
        <v>8509</v>
      </c>
      <c r="C4268" s="4" t="s">
        <v>8510</v>
      </c>
      <c r="D4268" s="4" t="s">
        <v>2426</v>
      </c>
      <c r="E4268" s="10"/>
      <c r="F4268" s="10"/>
      <c r="G4268" s="4" t="s">
        <v>2427</v>
      </c>
      <c r="H4268" s="4" t="s">
        <v>304</v>
      </c>
      <c r="I4268" s="4" t="s">
        <v>1478</v>
      </c>
      <c r="J4268" s="4" t="s">
        <v>957</v>
      </c>
      <c r="K4268" s="4" t="s">
        <v>966</v>
      </c>
      <c r="L4268" s="4" t="s">
        <v>959</v>
      </c>
      <c r="M4268" s="4" t="s">
        <v>960</v>
      </c>
      <c r="N4268" s="4" t="s">
        <v>1009</v>
      </c>
      <c r="O4268" s="4">
        <v>4267</v>
      </c>
    </row>
    <row r="4269" spans="1:15" x14ac:dyDescent="0.35">
      <c r="A4269" s="2">
        <v>2</v>
      </c>
      <c r="B4269" s="2" t="s">
        <v>8509</v>
      </c>
      <c r="C4269" s="2" t="s">
        <v>8510</v>
      </c>
      <c r="D4269" s="2" t="s">
        <v>2428</v>
      </c>
      <c r="E4269" s="10"/>
      <c r="F4269" s="10"/>
      <c r="G4269" s="2" t="s">
        <v>2429</v>
      </c>
      <c r="H4269" s="2" t="s">
        <v>304</v>
      </c>
      <c r="I4269" s="2" t="s">
        <v>1478</v>
      </c>
      <c r="J4269" s="2" t="s">
        <v>965</v>
      </c>
      <c r="K4269" s="2" t="s">
        <v>966</v>
      </c>
      <c r="L4269" s="2" t="s">
        <v>959</v>
      </c>
      <c r="M4269" s="2" t="s">
        <v>960</v>
      </c>
      <c r="N4269" s="2" t="s">
        <v>967</v>
      </c>
      <c r="O4269" s="2">
        <v>4268</v>
      </c>
    </row>
    <row r="4270" spans="1:15" x14ac:dyDescent="0.35">
      <c r="A4270" s="4">
        <v>2</v>
      </c>
      <c r="B4270" s="4" t="s">
        <v>8509</v>
      </c>
      <c r="C4270" s="4" t="s">
        <v>8510</v>
      </c>
      <c r="D4270" s="4" t="s">
        <v>2430</v>
      </c>
      <c r="E4270" s="10"/>
      <c r="F4270" s="10"/>
      <c r="G4270" s="4" t="s">
        <v>2431</v>
      </c>
      <c r="H4270" s="4" t="s">
        <v>304</v>
      </c>
      <c r="I4270" s="4" t="s">
        <v>1478</v>
      </c>
      <c r="J4270" s="4" t="s">
        <v>957</v>
      </c>
      <c r="K4270" s="4" t="s">
        <v>966</v>
      </c>
      <c r="L4270" s="4" t="s">
        <v>959</v>
      </c>
      <c r="M4270" s="4" t="s">
        <v>960</v>
      </c>
      <c r="N4270" s="4" t="s">
        <v>1245</v>
      </c>
      <c r="O4270" s="4">
        <v>4269</v>
      </c>
    </row>
    <row r="4271" spans="1:15" x14ac:dyDescent="0.35">
      <c r="A4271" s="2">
        <v>2</v>
      </c>
      <c r="B4271" s="2" t="s">
        <v>8509</v>
      </c>
      <c r="C4271" s="2" t="s">
        <v>8510</v>
      </c>
      <c r="D4271" s="2" t="s">
        <v>2432</v>
      </c>
      <c r="E4271" s="10"/>
      <c r="F4271" s="10"/>
      <c r="G4271" s="2" t="s">
        <v>2433</v>
      </c>
      <c r="H4271" s="2" t="s">
        <v>304</v>
      </c>
      <c r="I4271" s="2" t="s">
        <v>1478</v>
      </c>
      <c r="J4271" s="2" t="s">
        <v>957</v>
      </c>
      <c r="K4271" s="2" t="s">
        <v>966</v>
      </c>
      <c r="L4271" s="2" t="s">
        <v>959</v>
      </c>
      <c r="M4271" s="2" t="s">
        <v>960</v>
      </c>
      <c r="N4271" s="2" t="s">
        <v>961</v>
      </c>
      <c r="O4271" s="2">
        <v>4270</v>
      </c>
    </row>
    <row r="4272" spans="1:15" x14ac:dyDescent="0.35">
      <c r="A4272" s="4">
        <v>2</v>
      </c>
      <c r="B4272" s="4" t="s">
        <v>8509</v>
      </c>
      <c r="C4272" s="4" t="s">
        <v>8510</v>
      </c>
      <c r="D4272" s="4" t="s">
        <v>2434</v>
      </c>
      <c r="E4272" s="10"/>
      <c r="F4272" s="10"/>
      <c r="G4272" s="4" t="s">
        <v>2435</v>
      </c>
      <c r="H4272" s="4" t="s">
        <v>304</v>
      </c>
      <c r="I4272" s="4" t="s">
        <v>1478</v>
      </c>
      <c r="J4272" s="4" t="s">
        <v>957</v>
      </c>
      <c r="K4272" s="4" t="s">
        <v>966</v>
      </c>
      <c r="L4272" s="4" t="s">
        <v>959</v>
      </c>
      <c r="M4272" s="4" t="s">
        <v>960</v>
      </c>
      <c r="N4272" s="4" t="s">
        <v>1671</v>
      </c>
      <c r="O4272" s="4">
        <v>4271</v>
      </c>
    </row>
    <row r="4273" spans="1:15" x14ac:dyDescent="0.35">
      <c r="A4273" s="2">
        <v>2</v>
      </c>
      <c r="B4273" s="2" t="s">
        <v>8509</v>
      </c>
      <c r="C4273" s="2" t="s">
        <v>8510</v>
      </c>
      <c r="D4273" s="2" t="s">
        <v>2436</v>
      </c>
      <c r="E4273" s="10"/>
      <c r="F4273" s="10"/>
      <c r="G4273" s="2" t="s">
        <v>918</v>
      </c>
      <c r="H4273" s="2" t="s">
        <v>304</v>
      </c>
      <c r="I4273" s="2" t="s">
        <v>1478</v>
      </c>
      <c r="J4273" s="2" t="s">
        <v>957</v>
      </c>
      <c r="K4273" s="2" t="s">
        <v>966</v>
      </c>
      <c r="L4273" s="2" t="s">
        <v>959</v>
      </c>
      <c r="M4273" s="2" t="s">
        <v>960</v>
      </c>
      <c r="N4273" s="2" t="s">
        <v>1245</v>
      </c>
      <c r="O4273" s="2">
        <v>4272</v>
      </c>
    </row>
    <row r="4274" spans="1:15" x14ac:dyDescent="0.35">
      <c r="A4274" s="4">
        <v>2</v>
      </c>
      <c r="B4274" s="4" t="s">
        <v>8509</v>
      </c>
      <c r="C4274" s="4" t="s">
        <v>8510</v>
      </c>
      <c r="D4274" s="4" t="s">
        <v>2437</v>
      </c>
      <c r="E4274" s="10"/>
      <c r="F4274" s="10"/>
      <c r="G4274" s="4" t="s">
        <v>2438</v>
      </c>
      <c r="H4274" s="4" t="s">
        <v>304</v>
      </c>
      <c r="I4274" s="4" t="s">
        <v>1478</v>
      </c>
      <c r="J4274" s="4" t="s">
        <v>957</v>
      </c>
      <c r="K4274" s="4" t="s">
        <v>966</v>
      </c>
      <c r="L4274" s="4" t="s">
        <v>959</v>
      </c>
      <c r="M4274" s="4" t="s">
        <v>960</v>
      </c>
      <c r="N4274" s="4" t="s">
        <v>1245</v>
      </c>
      <c r="O4274" s="4">
        <v>4273</v>
      </c>
    </row>
    <row r="4275" spans="1:15" x14ac:dyDescent="0.35">
      <c r="A4275" s="2">
        <v>2</v>
      </c>
      <c r="B4275" s="2" t="s">
        <v>8509</v>
      </c>
      <c r="C4275" s="2" t="s">
        <v>8510</v>
      </c>
      <c r="D4275" s="2" t="s">
        <v>2439</v>
      </c>
      <c r="E4275" s="10"/>
      <c r="F4275" s="10"/>
      <c r="G4275" s="2" t="s">
        <v>2440</v>
      </c>
      <c r="H4275" s="2" t="s">
        <v>304</v>
      </c>
      <c r="I4275" s="2" t="s">
        <v>1478</v>
      </c>
      <c r="J4275" s="2" t="s">
        <v>957</v>
      </c>
      <c r="K4275" s="2" t="s">
        <v>966</v>
      </c>
      <c r="L4275" s="2" t="s">
        <v>959</v>
      </c>
      <c r="M4275" s="2" t="s">
        <v>960</v>
      </c>
      <c r="N4275" s="2" t="s">
        <v>1015</v>
      </c>
      <c r="O4275" s="2">
        <v>4274</v>
      </c>
    </row>
    <row r="4276" spans="1:15" x14ac:dyDescent="0.35">
      <c r="A4276" s="4">
        <v>2</v>
      </c>
      <c r="B4276" s="4" t="s">
        <v>8509</v>
      </c>
      <c r="C4276" s="4" t="s">
        <v>8510</v>
      </c>
      <c r="D4276" s="4" t="s">
        <v>2441</v>
      </c>
      <c r="E4276" s="10"/>
      <c r="F4276" s="10"/>
      <c r="G4276" s="4" t="s">
        <v>2442</v>
      </c>
      <c r="H4276" s="4" t="s">
        <v>304</v>
      </c>
      <c r="I4276" s="4" t="s">
        <v>1478</v>
      </c>
      <c r="J4276" s="4" t="s">
        <v>965</v>
      </c>
      <c r="K4276" s="4" t="s">
        <v>966</v>
      </c>
      <c r="L4276" s="4" t="s">
        <v>959</v>
      </c>
      <c r="M4276" s="4" t="s">
        <v>960</v>
      </c>
      <c r="N4276" s="4" t="s">
        <v>967</v>
      </c>
      <c r="O4276" s="4">
        <v>4275</v>
      </c>
    </row>
    <row r="4277" spans="1:15" x14ac:dyDescent="0.35">
      <c r="A4277" s="2">
        <v>2</v>
      </c>
      <c r="B4277" s="2" t="s">
        <v>8509</v>
      </c>
      <c r="C4277" s="2" t="s">
        <v>8510</v>
      </c>
      <c r="D4277" s="2" t="s">
        <v>2443</v>
      </c>
      <c r="E4277" s="10"/>
      <c r="F4277" s="10"/>
      <c r="G4277" s="2" t="s">
        <v>2444</v>
      </c>
      <c r="H4277" s="2" t="s">
        <v>304</v>
      </c>
      <c r="I4277" s="2" t="s">
        <v>1478</v>
      </c>
      <c r="J4277" s="2" t="s">
        <v>965</v>
      </c>
      <c r="K4277" s="2" t="s">
        <v>966</v>
      </c>
      <c r="L4277" s="2" t="s">
        <v>1031</v>
      </c>
      <c r="M4277" s="2" t="s">
        <v>960</v>
      </c>
      <c r="N4277" s="2" t="s">
        <v>967</v>
      </c>
      <c r="O4277" s="2">
        <v>4276</v>
      </c>
    </row>
    <row r="4278" spans="1:15" x14ac:dyDescent="0.35">
      <c r="A4278" s="4">
        <v>2</v>
      </c>
      <c r="B4278" s="4" t="s">
        <v>8509</v>
      </c>
      <c r="C4278" s="4" t="s">
        <v>8510</v>
      </c>
      <c r="D4278" s="4" t="s">
        <v>2445</v>
      </c>
      <c r="E4278" s="10"/>
      <c r="F4278" s="10"/>
      <c r="G4278" s="4" t="s">
        <v>2446</v>
      </c>
      <c r="H4278" s="4" t="s">
        <v>304</v>
      </c>
      <c r="I4278" s="4" t="s">
        <v>1478</v>
      </c>
      <c r="J4278" s="4" t="s">
        <v>957</v>
      </c>
      <c r="K4278" s="4" t="s">
        <v>966</v>
      </c>
      <c r="L4278" s="4" t="s">
        <v>959</v>
      </c>
      <c r="M4278" s="4" t="s">
        <v>960</v>
      </c>
      <c r="N4278" s="4" t="s">
        <v>1245</v>
      </c>
      <c r="O4278" s="4">
        <v>4277</v>
      </c>
    </row>
    <row r="4279" spans="1:15" x14ac:dyDescent="0.35">
      <c r="A4279" s="2">
        <v>2</v>
      </c>
      <c r="B4279" s="2" t="s">
        <v>8509</v>
      </c>
      <c r="C4279" s="2" t="s">
        <v>8510</v>
      </c>
      <c r="D4279" s="2" t="s">
        <v>2447</v>
      </c>
      <c r="E4279" s="10"/>
      <c r="F4279" s="10"/>
      <c r="G4279" s="2" t="s">
        <v>2448</v>
      </c>
      <c r="H4279" s="2" t="s">
        <v>304</v>
      </c>
      <c r="I4279" s="2" t="s">
        <v>1478</v>
      </c>
      <c r="J4279" s="2" t="s">
        <v>965</v>
      </c>
      <c r="K4279" s="2" t="s">
        <v>966</v>
      </c>
      <c r="L4279" s="2" t="s">
        <v>959</v>
      </c>
      <c r="M4279" s="2" t="s">
        <v>960</v>
      </c>
      <c r="N4279" s="2" t="s">
        <v>967</v>
      </c>
      <c r="O4279" s="2">
        <v>4278</v>
      </c>
    </row>
    <row r="4280" spans="1:15" x14ac:dyDescent="0.35">
      <c r="A4280" s="4">
        <v>2</v>
      </c>
      <c r="B4280" s="4" t="s">
        <v>8509</v>
      </c>
      <c r="C4280" s="4" t="s">
        <v>8510</v>
      </c>
      <c r="D4280" s="4" t="s">
        <v>2449</v>
      </c>
      <c r="E4280" s="10"/>
      <c r="F4280" s="10"/>
      <c r="G4280" s="4" t="s">
        <v>2450</v>
      </c>
      <c r="H4280" s="4" t="s">
        <v>304</v>
      </c>
      <c r="I4280" s="4" t="s">
        <v>1478</v>
      </c>
      <c r="J4280" s="4" t="s">
        <v>957</v>
      </c>
      <c r="K4280" s="4" t="s">
        <v>966</v>
      </c>
      <c r="L4280" s="4" t="s">
        <v>959</v>
      </c>
      <c r="M4280" s="4" t="s">
        <v>960</v>
      </c>
      <c r="N4280" s="4" t="s">
        <v>961</v>
      </c>
      <c r="O4280" s="4">
        <v>4279</v>
      </c>
    </row>
    <row r="4281" spans="1:15" x14ac:dyDescent="0.35">
      <c r="A4281" s="2">
        <v>2</v>
      </c>
      <c r="B4281" s="2" t="s">
        <v>8509</v>
      </c>
      <c r="C4281" s="2" t="s">
        <v>8510</v>
      </c>
      <c r="D4281" s="2" t="s">
        <v>2451</v>
      </c>
      <c r="E4281" s="10"/>
      <c r="F4281" s="10"/>
      <c r="G4281" s="2" t="s">
        <v>2452</v>
      </c>
      <c r="H4281" s="2" t="s">
        <v>304</v>
      </c>
      <c r="I4281" s="2" t="s">
        <v>1478</v>
      </c>
      <c r="J4281" s="2" t="s">
        <v>957</v>
      </c>
      <c r="K4281" s="2" t="s">
        <v>966</v>
      </c>
      <c r="L4281" s="2" t="s">
        <v>959</v>
      </c>
      <c r="M4281" s="2" t="s">
        <v>960</v>
      </c>
      <c r="N4281" s="2" t="s">
        <v>961</v>
      </c>
      <c r="O4281" s="2">
        <v>4280</v>
      </c>
    </row>
    <row r="4282" spans="1:15" x14ac:dyDescent="0.35">
      <c r="A4282" s="4">
        <v>2</v>
      </c>
      <c r="B4282" s="4" t="s">
        <v>8509</v>
      </c>
      <c r="C4282" s="4" t="s">
        <v>8510</v>
      </c>
      <c r="D4282" s="4" t="s">
        <v>2453</v>
      </c>
      <c r="E4282" s="10"/>
      <c r="F4282" s="10"/>
      <c r="G4282" s="4" t="s">
        <v>2454</v>
      </c>
      <c r="H4282" s="4" t="s">
        <v>304</v>
      </c>
      <c r="I4282" s="4" t="s">
        <v>1478</v>
      </c>
      <c r="J4282" s="4" t="s">
        <v>973</v>
      </c>
      <c r="K4282" s="4" t="s">
        <v>966</v>
      </c>
      <c r="L4282" s="4" t="s">
        <v>959</v>
      </c>
      <c r="M4282" s="4" t="s">
        <v>960</v>
      </c>
      <c r="N4282" s="4" t="s">
        <v>967</v>
      </c>
      <c r="O4282" s="4">
        <v>4281</v>
      </c>
    </row>
    <row r="4283" spans="1:15" x14ac:dyDescent="0.35">
      <c r="A4283" s="2">
        <v>2</v>
      </c>
      <c r="B4283" s="2" t="s">
        <v>8509</v>
      </c>
      <c r="C4283" s="2" t="s">
        <v>8510</v>
      </c>
      <c r="D4283" s="2" t="s">
        <v>2455</v>
      </c>
      <c r="E4283" s="10"/>
      <c r="F4283" s="10"/>
      <c r="G4283" s="2" t="s">
        <v>2456</v>
      </c>
      <c r="H4283" s="2" t="s">
        <v>304</v>
      </c>
      <c r="I4283" s="2" t="s">
        <v>1478</v>
      </c>
      <c r="J4283" s="2" t="s">
        <v>973</v>
      </c>
      <c r="K4283" s="2" t="s">
        <v>966</v>
      </c>
      <c r="L4283" s="2" t="s">
        <v>959</v>
      </c>
      <c r="M4283" s="2" t="s">
        <v>960</v>
      </c>
      <c r="N4283" s="2" t="s">
        <v>967</v>
      </c>
      <c r="O4283" s="2">
        <v>4282</v>
      </c>
    </row>
    <row r="4284" spans="1:15" x14ac:dyDescent="0.35">
      <c r="A4284" s="4">
        <v>2</v>
      </c>
      <c r="B4284" s="4" t="s">
        <v>8509</v>
      </c>
      <c r="C4284" s="4" t="s">
        <v>8510</v>
      </c>
      <c r="D4284" s="4" t="s">
        <v>2457</v>
      </c>
      <c r="E4284" s="10"/>
      <c r="F4284" s="10"/>
      <c r="G4284" s="4" t="s">
        <v>2458</v>
      </c>
      <c r="H4284" s="4" t="s">
        <v>304</v>
      </c>
      <c r="I4284" s="4" t="s">
        <v>1478</v>
      </c>
      <c r="J4284" s="4" t="s">
        <v>965</v>
      </c>
      <c r="K4284" s="4" t="s">
        <v>966</v>
      </c>
      <c r="L4284" s="4" t="s">
        <v>959</v>
      </c>
      <c r="M4284" s="4" t="s">
        <v>960</v>
      </c>
      <c r="N4284" s="4" t="s">
        <v>967</v>
      </c>
      <c r="O4284" s="4">
        <v>4283</v>
      </c>
    </row>
    <row r="4285" spans="1:15" x14ac:dyDescent="0.35">
      <c r="A4285" s="2">
        <v>2</v>
      </c>
      <c r="B4285" s="2" t="s">
        <v>8509</v>
      </c>
      <c r="C4285" s="2" t="s">
        <v>8510</v>
      </c>
      <c r="D4285" s="2" t="s">
        <v>2459</v>
      </c>
      <c r="E4285" s="10"/>
      <c r="F4285" s="10"/>
      <c r="G4285" s="2" t="s">
        <v>2460</v>
      </c>
      <c r="H4285" s="2" t="s">
        <v>304</v>
      </c>
      <c r="I4285" s="2" t="s">
        <v>1478</v>
      </c>
      <c r="J4285" s="2" t="s">
        <v>965</v>
      </c>
      <c r="K4285" s="2" t="s">
        <v>966</v>
      </c>
      <c r="L4285" s="2" t="s">
        <v>959</v>
      </c>
      <c r="M4285" s="2" t="s">
        <v>960</v>
      </c>
      <c r="N4285" s="2" t="s">
        <v>967</v>
      </c>
      <c r="O4285" s="2">
        <v>4284</v>
      </c>
    </row>
    <row r="4286" spans="1:15" x14ac:dyDescent="0.35">
      <c r="A4286" s="4">
        <v>2</v>
      </c>
      <c r="B4286" s="4" t="s">
        <v>8509</v>
      </c>
      <c r="C4286" s="4" t="s">
        <v>8510</v>
      </c>
      <c r="D4286" s="4" t="s">
        <v>2461</v>
      </c>
      <c r="E4286" s="10"/>
      <c r="F4286" s="10"/>
      <c r="G4286" s="4" t="s">
        <v>2462</v>
      </c>
      <c r="H4286" s="4" t="s">
        <v>304</v>
      </c>
      <c r="I4286" s="4" t="s">
        <v>1478</v>
      </c>
      <c r="J4286" s="4" t="s">
        <v>965</v>
      </c>
      <c r="K4286" s="4" t="s">
        <v>966</v>
      </c>
      <c r="L4286" s="4" t="s">
        <v>959</v>
      </c>
      <c r="M4286" s="4" t="s">
        <v>960</v>
      </c>
      <c r="N4286" s="4" t="s">
        <v>967</v>
      </c>
      <c r="O4286" s="4">
        <v>4285</v>
      </c>
    </row>
    <row r="4287" spans="1:15" x14ac:dyDescent="0.35">
      <c r="A4287" s="2">
        <v>2</v>
      </c>
      <c r="B4287" s="2" t="s">
        <v>8509</v>
      </c>
      <c r="C4287" s="2" t="s">
        <v>8510</v>
      </c>
      <c r="D4287" s="2" t="s">
        <v>2463</v>
      </c>
      <c r="E4287" s="10"/>
      <c r="F4287" s="10"/>
      <c r="G4287" s="2" t="s">
        <v>910</v>
      </c>
      <c r="H4287" s="2" t="s">
        <v>304</v>
      </c>
      <c r="I4287" s="2" t="s">
        <v>1478</v>
      </c>
      <c r="J4287" s="2" t="s">
        <v>957</v>
      </c>
      <c r="K4287" s="2" t="s">
        <v>966</v>
      </c>
      <c r="L4287" s="2" t="s">
        <v>959</v>
      </c>
      <c r="M4287" s="2" t="s">
        <v>960</v>
      </c>
      <c r="N4287" s="2" t="s">
        <v>1245</v>
      </c>
      <c r="O4287" s="2">
        <v>4286</v>
      </c>
    </row>
    <row r="4288" spans="1:15" x14ac:dyDescent="0.35">
      <c r="A4288" s="4">
        <v>2</v>
      </c>
      <c r="B4288" s="4" t="s">
        <v>8509</v>
      </c>
      <c r="C4288" s="4" t="s">
        <v>8510</v>
      </c>
      <c r="D4288" s="4" t="s">
        <v>2464</v>
      </c>
      <c r="E4288" s="10"/>
      <c r="F4288" s="10"/>
      <c r="G4288" s="4" t="s">
        <v>621</v>
      </c>
      <c r="H4288" s="4" t="s">
        <v>304</v>
      </c>
      <c r="I4288" s="4" t="s">
        <v>1478</v>
      </c>
      <c r="J4288" s="4" t="s">
        <v>957</v>
      </c>
      <c r="K4288" s="4" t="s">
        <v>966</v>
      </c>
      <c r="L4288" s="4" t="s">
        <v>959</v>
      </c>
      <c r="M4288" s="4" t="s">
        <v>960</v>
      </c>
      <c r="N4288" s="4" t="s">
        <v>1245</v>
      </c>
      <c r="O4288" s="4">
        <v>4287</v>
      </c>
    </row>
    <row r="4289" spans="1:15" x14ac:dyDescent="0.35">
      <c r="A4289" s="2">
        <v>2</v>
      </c>
      <c r="B4289" s="2" t="s">
        <v>8509</v>
      </c>
      <c r="C4289" s="2" t="s">
        <v>8510</v>
      </c>
      <c r="D4289" s="2" t="s">
        <v>2465</v>
      </c>
      <c r="E4289" s="10"/>
      <c r="F4289" s="10"/>
      <c r="G4289" s="2" t="s">
        <v>2466</v>
      </c>
      <c r="H4289" s="2" t="s">
        <v>304</v>
      </c>
      <c r="I4289" s="2" t="s">
        <v>1478</v>
      </c>
      <c r="J4289" s="2" t="s">
        <v>957</v>
      </c>
      <c r="K4289" s="2" t="s">
        <v>966</v>
      </c>
      <c r="L4289" s="2" t="s">
        <v>1031</v>
      </c>
      <c r="M4289" s="2" t="s">
        <v>960</v>
      </c>
      <c r="N4289" s="2" t="s">
        <v>1546</v>
      </c>
      <c r="O4289" s="2">
        <v>4288</v>
      </c>
    </row>
    <row r="4290" spans="1:15" x14ac:dyDescent="0.35">
      <c r="A4290" s="4">
        <v>2</v>
      </c>
      <c r="B4290" s="4" t="s">
        <v>8509</v>
      </c>
      <c r="C4290" s="4" t="s">
        <v>8510</v>
      </c>
      <c r="D4290" s="4" t="s">
        <v>1305</v>
      </c>
      <c r="E4290" s="10"/>
      <c r="F4290" s="10"/>
      <c r="G4290" s="4" t="s">
        <v>728</v>
      </c>
      <c r="H4290" s="4" t="s">
        <v>304</v>
      </c>
      <c r="I4290" s="4" t="s">
        <v>1478</v>
      </c>
      <c r="J4290" s="4" t="s">
        <v>957</v>
      </c>
      <c r="K4290" s="4" t="s">
        <v>966</v>
      </c>
      <c r="L4290" s="4" t="s">
        <v>959</v>
      </c>
      <c r="M4290" s="4" t="s">
        <v>960</v>
      </c>
      <c r="N4290" s="4" t="s">
        <v>1245</v>
      </c>
      <c r="O4290" s="4">
        <v>4289</v>
      </c>
    </row>
    <row r="4291" spans="1:15" x14ac:dyDescent="0.35">
      <c r="A4291" s="2">
        <v>2</v>
      </c>
      <c r="B4291" s="2" t="s">
        <v>8509</v>
      </c>
      <c r="C4291" s="2" t="s">
        <v>8510</v>
      </c>
      <c r="D4291" s="2" t="s">
        <v>2467</v>
      </c>
      <c r="E4291" s="10"/>
      <c r="F4291" s="10"/>
      <c r="G4291" s="2" t="s">
        <v>2468</v>
      </c>
      <c r="H4291" s="2" t="s">
        <v>304</v>
      </c>
      <c r="I4291" s="2" t="s">
        <v>1478</v>
      </c>
      <c r="J4291" s="2" t="s">
        <v>957</v>
      </c>
      <c r="K4291" s="2" t="s">
        <v>966</v>
      </c>
      <c r="L4291" s="2" t="s">
        <v>959</v>
      </c>
      <c r="M4291" s="2" t="s">
        <v>960</v>
      </c>
      <c r="N4291" s="2" t="s">
        <v>1245</v>
      </c>
      <c r="O4291" s="2">
        <v>4290</v>
      </c>
    </row>
    <row r="4292" spans="1:15" x14ac:dyDescent="0.35">
      <c r="A4292" s="4">
        <v>2</v>
      </c>
      <c r="B4292" s="4" t="s">
        <v>8509</v>
      </c>
      <c r="C4292" s="4" t="s">
        <v>8510</v>
      </c>
      <c r="D4292" s="4" t="s">
        <v>2469</v>
      </c>
      <c r="E4292" s="10"/>
      <c r="F4292" s="10"/>
      <c r="G4292" s="4" t="s">
        <v>2470</v>
      </c>
      <c r="H4292" s="4" t="s">
        <v>304</v>
      </c>
      <c r="I4292" s="4" t="s">
        <v>1478</v>
      </c>
      <c r="J4292" s="4" t="s">
        <v>973</v>
      </c>
      <c r="K4292" s="4" t="s">
        <v>966</v>
      </c>
      <c r="L4292" s="4" t="s">
        <v>1031</v>
      </c>
      <c r="M4292" s="4" t="s">
        <v>960</v>
      </c>
      <c r="N4292" s="4" t="s">
        <v>967</v>
      </c>
      <c r="O4292" s="4">
        <v>4291</v>
      </c>
    </row>
    <row r="4293" spans="1:15" x14ac:dyDescent="0.35">
      <c r="A4293" s="2">
        <v>2</v>
      </c>
      <c r="B4293" s="2" t="s">
        <v>8509</v>
      </c>
      <c r="C4293" s="2" t="s">
        <v>8510</v>
      </c>
      <c r="D4293" s="2" t="s">
        <v>2471</v>
      </c>
      <c r="E4293" s="10"/>
      <c r="F4293" s="10"/>
      <c r="G4293" s="2" t="s">
        <v>2472</v>
      </c>
      <c r="H4293" s="2" t="s">
        <v>304</v>
      </c>
      <c r="I4293" s="2" t="s">
        <v>1478</v>
      </c>
      <c r="J4293" s="2" t="s">
        <v>957</v>
      </c>
      <c r="K4293" s="2" t="s">
        <v>966</v>
      </c>
      <c r="L4293" s="2" t="s">
        <v>1031</v>
      </c>
      <c r="M4293" s="2" t="s">
        <v>960</v>
      </c>
      <c r="N4293" s="2" t="s">
        <v>1546</v>
      </c>
      <c r="O4293" s="2">
        <v>4292</v>
      </c>
    </row>
    <row r="4294" spans="1:15" x14ac:dyDescent="0.35">
      <c r="A4294" s="4">
        <v>2</v>
      </c>
      <c r="B4294" s="4" t="s">
        <v>8509</v>
      </c>
      <c r="C4294" s="4" t="s">
        <v>8510</v>
      </c>
      <c r="D4294" s="4" t="s">
        <v>2473</v>
      </c>
      <c r="E4294" s="10"/>
      <c r="F4294" s="10"/>
      <c r="G4294" s="4" t="s">
        <v>2474</v>
      </c>
      <c r="H4294" s="4" t="s">
        <v>304</v>
      </c>
      <c r="I4294" s="4" t="s">
        <v>1478</v>
      </c>
      <c r="J4294" s="4" t="s">
        <v>957</v>
      </c>
      <c r="K4294" s="4" t="s">
        <v>966</v>
      </c>
      <c r="L4294" s="4" t="s">
        <v>959</v>
      </c>
      <c r="M4294" s="4" t="s">
        <v>960</v>
      </c>
      <c r="N4294" s="4" t="s">
        <v>961</v>
      </c>
      <c r="O4294" s="4">
        <v>4293</v>
      </c>
    </row>
    <row r="4295" spans="1:15" x14ac:dyDescent="0.35">
      <c r="A4295" s="2">
        <v>2</v>
      </c>
      <c r="B4295" s="2" t="s">
        <v>8509</v>
      </c>
      <c r="C4295" s="2" t="s">
        <v>8510</v>
      </c>
      <c r="D4295" s="2" t="s">
        <v>2475</v>
      </c>
      <c r="E4295" s="10"/>
      <c r="F4295" s="10"/>
      <c r="G4295" s="2" t="s">
        <v>2476</v>
      </c>
      <c r="H4295" s="2" t="s">
        <v>304</v>
      </c>
      <c r="I4295" s="2" t="s">
        <v>1478</v>
      </c>
      <c r="J4295" s="2" t="s">
        <v>957</v>
      </c>
      <c r="K4295" s="2" t="s">
        <v>966</v>
      </c>
      <c r="L4295" s="2" t="s">
        <v>959</v>
      </c>
      <c r="M4295" s="2" t="s">
        <v>960</v>
      </c>
      <c r="N4295" s="2" t="s">
        <v>1245</v>
      </c>
      <c r="O4295" s="2">
        <v>4294</v>
      </c>
    </row>
    <row r="4296" spans="1:15" x14ac:dyDescent="0.35">
      <c r="A4296" s="4">
        <v>2</v>
      </c>
      <c r="B4296" s="4" t="s">
        <v>8509</v>
      </c>
      <c r="C4296" s="4" t="s">
        <v>8510</v>
      </c>
      <c r="D4296" s="4" t="s">
        <v>2477</v>
      </c>
      <c r="E4296" s="10"/>
      <c r="F4296" s="10"/>
      <c r="G4296" s="4" t="s">
        <v>2478</v>
      </c>
      <c r="H4296" s="4" t="s">
        <v>304</v>
      </c>
      <c r="I4296" s="4" t="s">
        <v>1478</v>
      </c>
      <c r="J4296" s="4" t="s">
        <v>965</v>
      </c>
      <c r="K4296" s="4" t="s">
        <v>966</v>
      </c>
      <c r="L4296" s="4" t="s">
        <v>959</v>
      </c>
      <c r="M4296" s="4" t="s">
        <v>960</v>
      </c>
      <c r="N4296" s="4" t="s">
        <v>967</v>
      </c>
      <c r="O4296" s="4">
        <v>4295</v>
      </c>
    </row>
    <row r="4297" spans="1:15" x14ac:dyDescent="0.35">
      <c r="A4297" s="2">
        <v>2</v>
      </c>
      <c r="B4297" s="2" t="s">
        <v>8509</v>
      </c>
      <c r="C4297" s="2" t="s">
        <v>8510</v>
      </c>
      <c r="D4297" s="2" t="s">
        <v>2479</v>
      </c>
      <c r="E4297" s="10"/>
      <c r="F4297" s="10"/>
      <c r="G4297" s="2" t="s">
        <v>2480</v>
      </c>
      <c r="H4297" s="2" t="s">
        <v>304</v>
      </c>
      <c r="I4297" s="2" t="s">
        <v>1478</v>
      </c>
      <c r="J4297" s="2" t="s">
        <v>965</v>
      </c>
      <c r="K4297" s="2" t="s">
        <v>966</v>
      </c>
      <c r="L4297" s="2" t="s">
        <v>959</v>
      </c>
      <c r="M4297" s="2" t="s">
        <v>960</v>
      </c>
      <c r="N4297" s="2" t="s">
        <v>967</v>
      </c>
      <c r="O4297" s="2">
        <v>4296</v>
      </c>
    </row>
    <row r="4298" spans="1:15" x14ac:dyDescent="0.35">
      <c r="A4298" s="4">
        <v>2</v>
      </c>
      <c r="B4298" s="4" t="s">
        <v>8509</v>
      </c>
      <c r="C4298" s="4" t="s">
        <v>8510</v>
      </c>
      <c r="D4298" s="4" t="s">
        <v>2481</v>
      </c>
      <c r="E4298" s="10"/>
      <c r="F4298" s="10"/>
      <c r="G4298" s="4" t="s">
        <v>2482</v>
      </c>
      <c r="H4298" s="4" t="s">
        <v>304</v>
      </c>
      <c r="I4298" s="4" t="s">
        <v>1478</v>
      </c>
      <c r="J4298" s="4" t="s">
        <v>957</v>
      </c>
      <c r="K4298" s="4" t="s">
        <v>966</v>
      </c>
      <c r="L4298" s="4" t="s">
        <v>959</v>
      </c>
      <c r="M4298" s="4" t="s">
        <v>960</v>
      </c>
      <c r="N4298" s="4" t="s">
        <v>961</v>
      </c>
      <c r="O4298" s="4">
        <v>4297</v>
      </c>
    </row>
    <row r="4299" spans="1:15" x14ac:dyDescent="0.35">
      <c r="A4299" s="2">
        <v>2</v>
      </c>
      <c r="B4299" s="2" t="s">
        <v>8509</v>
      </c>
      <c r="C4299" s="2" t="s">
        <v>8510</v>
      </c>
      <c r="D4299" s="2" t="s">
        <v>2483</v>
      </c>
      <c r="E4299" s="10"/>
      <c r="F4299" s="10"/>
      <c r="G4299" s="2" t="s">
        <v>2484</v>
      </c>
      <c r="H4299" s="2" t="s">
        <v>304</v>
      </c>
      <c r="I4299" s="2" t="s">
        <v>1478</v>
      </c>
      <c r="J4299" s="2" t="s">
        <v>973</v>
      </c>
      <c r="K4299" s="2" t="s">
        <v>966</v>
      </c>
      <c r="L4299" s="2" t="s">
        <v>1031</v>
      </c>
      <c r="M4299" s="2" t="s">
        <v>960</v>
      </c>
      <c r="N4299" s="2" t="s">
        <v>967</v>
      </c>
      <c r="O4299" s="2">
        <v>4298</v>
      </c>
    </row>
    <row r="4300" spans="1:15" x14ac:dyDescent="0.35">
      <c r="A4300" s="4">
        <v>2</v>
      </c>
      <c r="B4300" s="4" t="s">
        <v>8509</v>
      </c>
      <c r="C4300" s="4" t="s">
        <v>8510</v>
      </c>
      <c r="D4300" s="4" t="s">
        <v>2485</v>
      </c>
      <c r="E4300" s="10"/>
      <c r="F4300" s="10"/>
      <c r="G4300" s="4" t="s">
        <v>2486</v>
      </c>
      <c r="H4300" s="4" t="s">
        <v>304</v>
      </c>
      <c r="I4300" s="4" t="s">
        <v>1478</v>
      </c>
      <c r="J4300" s="4" t="s">
        <v>973</v>
      </c>
      <c r="K4300" s="4" t="s">
        <v>966</v>
      </c>
      <c r="L4300" s="4" t="s">
        <v>1031</v>
      </c>
      <c r="M4300" s="4" t="s">
        <v>960</v>
      </c>
      <c r="N4300" s="4" t="s">
        <v>967</v>
      </c>
      <c r="O4300" s="4">
        <v>4299</v>
      </c>
    </row>
    <row r="4301" spans="1:15" x14ac:dyDescent="0.35">
      <c r="A4301" s="2">
        <v>2</v>
      </c>
      <c r="B4301" s="2" t="s">
        <v>8509</v>
      </c>
      <c r="C4301" s="2" t="s">
        <v>8510</v>
      </c>
      <c r="D4301" s="2" t="s">
        <v>2487</v>
      </c>
      <c r="E4301" s="10"/>
      <c r="F4301" s="10"/>
      <c r="G4301" s="2" t="s">
        <v>2488</v>
      </c>
      <c r="H4301" s="2" t="s">
        <v>304</v>
      </c>
      <c r="I4301" s="2" t="s">
        <v>1478</v>
      </c>
      <c r="J4301" s="2" t="s">
        <v>973</v>
      </c>
      <c r="K4301" s="2" t="s">
        <v>966</v>
      </c>
      <c r="L4301" s="2" t="s">
        <v>959</v>
      </c>
      <c r="M4301" s="2" t="s">
        <v>960</v>
      </c>
      <c r="N4301" s="2" t="s">
        <v>967</v>
      </c>
      <c r="O4301" s="2">
        <v>4300</v>
      </c>
    </row>
    <row r="4302" spans="1:15" x14ac:dyDescent="0.35">
      <c r="A4302" s="4">
        <v>2</v>
      </c>
      <c r="B4302" s="4" t="s">
        <v>8509</v>
      </c>
      <c r="C4302" s="4" t="s">
        <v>8510</v>
      </c>
      <c r="D4302" s="4" t="s">
        <v>2489</v>
      </c>
      <c r="E4302" s="10"/>
      <c r="F4302" s="10"/>
      <c r="G4302" s="4" t="s">
        <v>685</v>
      </c>
      <c r="H4302" s="4" t="s">
        <v>304</v>
      </c>
      <c r="I4302" s="4" t="s">
        <v>1478</v>
      </c>
      <c r="J4302" s="4" t="s">
        <v>957</v>
      </c>
      <c r="K4302" s="4" t="s">
        <v>966</v>
      </c>
      <c r="L4302" s="4" t="s">
        <v>959</v>
      </c>
      <c r="M4302" s="4" t="s">
        <v>960</v>
      </c>
      <c r="N4302" s="4" t="s">
        <v>1245</v>
      </c>
      <c r="O4302" s="4">
        <v>4301</v>
      </c>
    </row>
    <row r="4303" spans="1:15" x14ac:dyDescent="0.35">
      <c r="A4303" s="2">
        <v>2</v>
      </c>
      <c r="B4303" s="2" t="s">
        <v>8509</v>
      </c>
      <c r="C4303" s="2" t="s">
        <v>8510</v>
      </c>
      <c r="D4303" s="2" t="s">
        <v>2490</v>
      </c>
      <c r="E4303" s="10"/>
      <c r="F4303" s="10"/>
      <c r="G4303" s="2" t="s">
        <v>2491</v>
      </c>
      <c r="H4303" s="2" t="s">
        <v>304</v>
      </c>
      <c r="I4303" s="2" t="s">
        <v>1478</v>
      </c>
      <c r="J4303" s="2" t="s">
        <v>957</v>
      </c>
      <c r="K4303" s="2" t="s">
        <v>966</v>
      </c>
      <c r="L4303" s="2" t="s">
        <v>959</v>
      </c>
      <c r="M4303" s="2" t="s">
        <v>960</v>
      </c>
      <c r="N4303" s="2" t="s">
        <v>1245</v>
      </c>
      <c r="O4303" s="2">
        <v>4302</v>
      </c>
    </row>
    <row r="4304" spans="1:15" x14ac:dyDescent="0.35">
      <c r="A4304" s="4">
        <v>2</v>
      </c>
      <c r="B4304" s="4" t="s">
        <v>8509</v>
      </c>
      <c r="C4304" s="4" t="s">
        <v>8510</v>
      </c>
      <c r="D4304" s="4" t="s">
        <v>2492</v>
      </c>
      <c r="E4304" s="10"/>
      <c r="F4304" s="10"/>
      <c r="G4304" s="4" t="s">
        <v>2493</v>
      </c>
      <c r="H4304" s="4" t="s">
        <v>304</v>
      </c>
      <c r="I4304" s="4" t="s">
        <v>1478</v>
      </c>
      <c r="J4304" s="4" t="s">
        <v>957</v>
      </c>
      <c r="K4304" s="4" t="s">
        <v>966</v>
      </c>
      <c r="L4304" s="4" t="s">
        <v>959</v>
      </c>
      <c r="M4304" s="4" t="s">
        <v>960</v>
      </c>
      <c r="N4304" s="4" t="s">
        <v>1245</v>
      </c>
      <c r="O4304" s="4">
        <v>4303</v>
      </c>
    </row>
    <row r="4305" spans="1:15" x14ac:dyDescent="0.35">
      <c r="A4305" s="2">
        <v>2</v>
      </c>
      <c r="B4305" s="2" t="s">
        <v>8509</v>
      </c>
      <c r="C4305" s="2" t="s">
        <v>8510</v>
      </c>
      <c r="D4305" s="2" t="s">
        <v>2494</v>
      </c>
      <c r="E4305" s="10"/>
      <c r="F4305" s="10"/>
      <c r="G4305" s="2" t="s">
        <v>2495</v>
      </c>
      <c r="H4305" s="2" t="s">
        <v>304</v>
      </c>
      <c r="I4305" s="2" t="s">
        <v>1478</v>
      </c>
      <c r="J4305" s="2" t="s">
        <v>973</v>
      </c>
      <c r="K4305" s="2" t="s">
        <v>966</v>
      </c>
      <c r="L4305" s="2" t="s">
        <v>959</v>
      </c>
      <c r="M4305" s="2" t="s">
        <v>960</v>
      </c>
      <c r="N4305" s="2" t="s">
        <v>967</v>
      </c>
      <c r="O4305" s="2">
        <v>4304</v>
      </c>
    </row>
    <row r="4306" spans="1:15" x14ac:dyDescent="0.35">
      <c r="A4306" s="4">
        <v>2</v>
      </c>
      <c r="B4306" s="4" t="s">
        <v>8509</v>
      </c>
      <c r="C4306" s="4" t="s">
        <v>8510</v>
      </c>
      <c r="D4306" s="4" t="s">
        <v>2496</v>
      </c>
      <c r="E4306" s="10"/>
      <c r="F4306" s="10"/>
      <c r="G4306" s="4" t="s">
        <v>2497</v>
      </c>
      <c r="H4306" s="4" t="s">
        <v>304</v>
      </c>
      <c r="I4306" s="4" t="s">
        <v>1478</v>
      </c>
      <c r="J4306" s="4" t="s">
        <v>965</v>
      </c>
      <c r="K4306" s="4" t="s">
        <v>966</v>
      </c>
      <c r="L4306" s="4" t="s">
        <v>1031</v>
      </c>
      <c r="M4306" s="4" t="s">
        <v>960</v>
      </c>
      <c r="N4306" s="4" t="s">
        <v>967</v>
      </c>
      <c r="O4306" s="4">
        <v>4305</v>
      </c>
    </row>
    <row r="4307" spans="1:15" x14ac:dyDescent="0.35">
      <c r="A4307" s="2">
        <v>2</v>
      </c>
      <c r="B4307" s="2" t="s">
        <v>8509</v>
      </c>
      <c r="C4307" s="2" t="s">
        <v>8510</v>
      </c>
      <c r="D4307" s="2" t="s">
        <v>2498</v>
      </c>
      <c r="E4307" s="10"/>
      <c r="F4307" s="10"/>
      <c r="G4307" s="2" t="s">
        <v>2499</v>
      </c>
      <c r="H4307" s="2" t="s">
        <v>304</v>
      </c>
      <c r="I4307" s="2" t="s">
        <v>1478</v>
      </c>
      <c r="J4307" s="2" t="s">
        <v>965</v>
      </c>
      <c r="K4307" s="2" t="s">
        <v>966</v>
      </c>
      <c r="L4307" s="2" t="s">
        <v>959</v>
      </c>
      <c r="M4307" s="2" t="s">
        <v>960</v>
      </c>
      <c r="N4307" s="2" t="s">
        <v>967</v>
      </c>
      <c r="O4307" s="2">
        <v>4306</v>
      </c>
    </row>
    <row r="4308" spans="1:15" x14ac:dyDescent="0.35">
      <c r="A4308" s="4">
        <v>2</v>
      </c>
      <c r="B4308" s="4" t="s">
        <v>8509</v>
      </c>
      <c r="C4308" s="4" t="s">
        <v>8510</v>
      </c>
      <c r="D4308" s="4" t="s">
        <v>2500</v>
      </c>
      <c r="E4308" s="10"/>
      <c r="F4308" s="10"/>
      <c r="G4308" s="4" t="s">
        <v>2501</v>
      </c>
      <c r="H4308" s="4" t="s">
        <v>304</v>
      </c>
      <c r="I4308" s="4" t="s">
        <v>1478</v>
      </c>
      <c r="J4308" s="4" t="s">
        <v>957</v>
      </c>
      <c r="K4308" s="4" t="s">
        <v>966</v>
      </c>
      <c r="L4308" s="4" t="s">
        <v>959</v>
      </c>
      <c r="M4308" s="4" t="s">
        <v>960</v>
      </c>
      <c r="N4308" s="4" t="s">
        <v>961</v>
      </c>
      <c r="O4308" s="4">
        <v>4307</v>
      </c>
    </row>
    <row r="4309" spans="1:15" x14ac:dyDescent="0.35">
      <c r="A4309" s="2">
        <v>2</v>
      </c>
      <c r="B4309" s="2" t="s">
        <v>8509</v>
      </c>
      <c r="C4309" s="2" t="s">
        <v>8510</v>
      </c>
      <c r="D4309" s="2" t="s">
        <v>2502</v>
      </c>
      <c r="E4309" s="10"/>
      <c r="F4309" s="10"/>
      <c r="G4309" s="2" t="s">
        <v>2503</v>
      </c>
      <c r="H4309" s="2" t="s">
        <v>304</v>
      </c>
      <c r="I4309" s="2" t="s">
        <v>1478</v>
      </c>
      <c r="J4309" s="2" t="s">
        <v>973</v>
      </c>
      <c r="K4309" s="2" t="s">
        <v>966</v>
      </c>
      <c r="L4309" s="2" t="s">
        <v>959</v>
      </c>
      <c r="M4309" s="2" t="s">
        <v>960</v>
      </c>
      <c r="N4309" s="2" t="s">
        <v>967</v>
      </c>
      <c r="O4309" s="2">
        <v>4308</v>
      </c>
    </row>
    <row r="4310" spans="1:15" x14ac:dyDescent="0.35">
      <c r="A4310" s="4">
        <v>2</v>
      </c>
      <c r="B4310" s="4" t="s">
        <v>8509</v>
      </c>
      <c r="C4310" s="4" t="s">
        <v>8510</v>
      </c>
      <c r="D4310" s="4" t="s">
        <v>2504</v>
      </c>
      <c r="E4310" s="10"/>
      <c r="F4310" s="10"/>
      <c r="G4310" s="4" t="s">
        <v>2505</v>
      </c>
      <c r="H4310" s="4" t="s">
        <v>304</v>
      </c>
      <c r="I4310" s="4" t="s">
        <v>1478</v>
      </c>
      <c r="J4310" s="4" t="s">
        <v>973</v>
      </c>
      <c r="K4310" s="4" t="s">
        <v>966</v>
      </c>
      <c r="L4310" s="4" t="s">
        <v>959</v>
      </c>
      <c r="M4310" s="4" t="s">
        <v>960</v>
      </c>
      <c r="N4310" s="4" t="s">
        <v>967</v>
      </c>
      <c r="O4310" s="4">
        <v>4309</v>
      </c>
    </row>
    <row r="4311" spans="1:15" x14ac:dyDescent="0.35">
      <c r="A4311" s="2">
        <v>2</v>
      </c>
      <c r="B4311" s="2" t="s">
        <v>8509</v>
      </c>
      <c r="C4311" s="2" t="s">
        <v>8510</v>
      </c>
      <c r="D4311" s="2" t="s">
        <v>2506</v>
      </c>
      <c r="E4311" s="10"/>
      <c r="F4311" s="10"/>
      <c r="G4311" s="2" t="s">
        <v>2507</v>
      </c>
      <c r="H4311" s="2" t="s">
        <v>304</v>
      </c>
      <c r="I4311" s="2" t="s">
        <v>1478</v>
      </c>
      <c r="J4311" s="2" t="s">
        <v>973</v>
      </c>
      <c r="K4311" s="2" t="s">
        <v>966</v>
      </c>
      <c r="L4311" s="2" t="s">
        <v>959</v>
      </c>
      <c r="M4311" s="2" t="s">
        <v>960</v>
      </c>
      <c r="N4311" s="2" t="s">
        <v>967</v>
      </c>
      <c r="O4311" s="2">
        <v>4310</v>
      </c>
    </row>
    <row r="4312" spans="1:15" x14ac:dyDescent="0.35">
      <c r="A4312" s="4">
        <v>2</v>
      </c>
      <c r="B4312" s="4" t="s">
        <v>8509</v>
      </c>
      <c r="C4312" s="4" t="s">
        <v>8510</v>
      </c>
      <c r="D4312" s="4" t="s">
        <v>2508</v>
      </c>
      <c r="E4312" s="10"/>
      <c r="F4312" s="10"/>
      <c r="G4312" s="4" t="s">
        <v>2509</v>
      </c>
      <c r="H4312" s="4" t="s">
        <v>304</v>
      </c>
      <c r="I4312" s="4" t="s">
        <v>1478</v>
      </c>
      <c r="J4312" s="4" t="s">
        <v>965</v>
      </c>
      <c r="K4312" s="4" t="s">
        <v>966</v>
      </c>
      <c r="L4312" s="4" t="s">
        <v>959</v>
      </c>
      <c r="M4312" s="4" t="s">
        <v>960</v>
      </c>
      <c r="N4312" s="4" t="s">
        <v>967</v>
      </c>
      <c r="O4312" s="4">
        <v>4311</v>
      </c>
    </row>
    <row r="4313" spans="1:15" x14ac:dyDescent="0.35">
      <c r="A4313" s="2">
        <v>2</v>
      </c>
      <c r="B4313" s="2" t="s">
        <v>8509</v>
      </c>
      <c r="C4313" s="2" t="s">
        <v>8510</v>
      </c>
      <c r="D4313" s="2" t="s">
        <v>2510</v>
      </c>
      <c r="E4313" s="10"/>
      <c r="F4313" s="10"/>
      <c r="G4313" s="2" t="s">
        <v>2511</v>
      </c>
      <c r="H4313" s="2" t="s">
        <v>304</v>
      </c>
      <c r="I4313" s="2" t="s">
        <v>1478</v>
      </c>
      <c r="J4313" s="2" t="s">
        <v>957</v>
      </c>
      <c r="K4313" s="2" t="s">
        <v>966</v>
      </c>
      <c r="L4313" s="2" t="s">
        <v>959</v>
      </c>
      <c r="M4313" s="2" t="s">
        <v>960</v>
      </c>
      <c r="N4313" s="2" t="s">
        <v>961</v>
      </c>
      <c r="O4313" s="2">
        <v>4312</v>
      </c>
    </row>
    <row r="4314" spans="1:15" x14ac:dyDescent="0.35">
      <c r="A4314" s="4">
        <v>2</v>
      </c>
      <c r="B4314" s="4" t="s">
        <v>8509</v>
      </c>
      <c r="C4314" s="4" t="s">
        <v>8510</v>
      </c>
      <c r="D4314" s="4" t="s">
        <v>2512</v>
      </c>
      <c r="E4314" s="10"/>
      <c r="F4314" s="10"/>
      <c r="G4314" s="4" t="s">
        <v>2513</v>
      </c>
      <c r="H4314" s="4" t="s">
        <v>304</v>
      </c>
      <c r="I4314" s="4" t="s">
        <v>1478</v>
      </c>
      <c r="J4314" s="4" t="s">
        <v>973</v>
      </c>
      <c r="K4314" s="4" t="s">
        <v>966</v>
      </c>
      <c r="L4314" s="4" t="s">
        <v>959</v>
      </c>
      <c r="M4314" s="4" t="s">
        <v>960</v>
      </c>
      <c r="N4314" s="4" t="s">
        <v>967</v>
      </c>
      <c r="O4314" s="4">
        <v>4313</v>
      </c>
    </row>
    <row r="4315" spans="1:15" x14ac:dyDescent="0.35">
      <c r="A4315" s="2">
        <v>2</v>
      </c>
      <c r="B4315" s="2" t="s">
        <v>8509</v>
      </c>
      <c r="C4315" s="2" t="s">
        <v>8510</v>
      </c>
      <c r="D4315" s="2" t="s">
        <v>2514</v>
      </c>
      <c r="E4315" s="10"/>
      <c r="F4315" s="10"/>
      <c r="G4315" s="2" t="s">
        <v>2515</v>
      </c>
      <c r="H4315" s="2" t="s">
        <v>304</v>
      </c>
      <c r="I4315" s="2" t="s">
        <v>1478</v>
      </c>
      <c r="J4315" s="2" t="s">
        <v>957</v>
      </c>
      <c r="K4315" s="2" t="s">
        <v>966</v>
      </c>
      <c r="L4315" s="2" t="s">
        <v>959</v>
      </c>
      <c r="M4315" s="2" t="s">
        <v>960</v>
      </c>
      <c r="N4315" s="2" t="s">
        <v>1479</v>
      </c>
      <c r="O4315" s="2">
        <v>4314</v>
      </c>
    </row>
    <row r="4316" spans="1:15" x14ac:dyDescent="0.35">
      <c r="A4316" s="4">
        <v>2</v>
      </c>
      <c r="B4316" s="4" t="s">
        <v>8509</v>
      </c>
      <c r="C4316" s="4" t="s">
        <v>8510</v>
      </c>
      <c r="D4316" s="4" t="s">
        <v>2516</v>
      </c>
      <c r="E4316" s="10"/>
      <c r="F4316" s="10"/>
      <c r="G4316" s="4" t="s">
        <v>2517</v>
      </c>
      <c r="H4316" s="4" t="s">
        <v>304</v>
      </c>
      <c r="I4316" s="4" t="s">
        <v>1478</v>
      </c>
      <c r="J4316" s="4" t="s">
        <v>973</v>
      </c>
      <c r="K4316" s="4" t="s">
        <v>966</v>
      </c>
      <c r="L4316" s="4" t="s">
        <v>959</v>
      </c>
      <c r="M4316" s="4" t="s">
        <v>960</v>
      </c>
      <c r="N4316" s="4" t="s">
        <v>967</v>
      </c>
      <c r="O4316" s="4">
        <v>4315</v>
      </c>
    </row>
    <row r="4317" spans="1:15" x14ac:dyDescent="0.35">
      <c r="A4317" s="2">
        <v>2</v>
      </c>
      <c r="B4317" s="2" t="s">
        <v>8509</v>
      </c>
      <c r="C4317" s="2" t="s">
        <v>8510</v>
      </c>
      <c r="D4317" s="2" t="s">
        <v>2518</v>
      </c>
      <c r="E4317" s="10"/>
      <c r="F4317" s="10"/>
      <c r="G4317" s="2" t="s">
        <v>1083</v>
      </c>
      <c r="H4317" s="2" t="s">
        <v>304</v>
      </c>
      <c r="I4317" s="2" t="s">
        <v>1478</v>
      </c>
      <c r="J4317" s="2" t="s">
        <v>965</v>
      </c>
      <c r="K4317" s="2" t="s">
        <v>966</v>
      </c>
      <c r="L4317" s="2" t="s">
        <v>1031</v>
      </c>
      <c r="M4317" s="2" t="s">
        <v>960</v>
      </c>
      <c r="N4317" s="2" t="s">
        <v>967</v>
      </c>
      <c r="O4317" s="2">
        <v>4316</v>
      </c>
    </row>
    <row r="4318" spans="1:15" x14ac:dyDescent="0.35">
      <c r="A4318" s="4">
        <v>2</v>
      </c>
      <c r="B4318" s="4" t="s">
        <v>8509</v>
      </c>
      <c r="C4318" s="4" t="s">
        <v>8510</v>
      </c>
      <c r="D4318" s="4" t="s">
        <v>2519</v>
      </c>
      <c r="E4318" s="10"/>
      <c r="F4318" s="10"/>
      <c r="G4318" s="4" t="s">
        <v>2520</v>
      </c>
      <c r="H4318" s="4" t="s">
        <v>304</v>
      </c>
      <c r="I4318" s="4" t="s">
        <v>1478</v>
      </c>
      <c r="J4318" s="4" t="s">
        <v>965</v>
      </c>
      <c r="K4318" s="4" t="s">
        <v>966</v>
      </c>
      <c r="L4318" s="4" t="s">
        <v>959</v>
      </c>
      <c r="M4318" s="4" t="s">
        <v>960</v>
      </c>
      <c r="N4318" s="4" t="s">
        <v>967</v>
      </c>
      <c r="O4318" s="4">
        <v>4317</v>
      </c>
    </row>
    <row r="4319" spans="1:15" x14ac:dyDescent="0.35">
      <c r="A4319" s="2">
        <v>2</v>
      </c>
      <c r="B4319" s="2" t="s">
        <v>8509</v>
      </c>
      <c r="C4319" s="2" t="s">
        <v>8510</v>
      </c>
      <c r="D4319" s="2" t="s">
        <v>2521</v>
      </c>
      <c r="E4319" s="10"/>
      <c r="F4319" s="10"/>
      <c r="G4319" s="2" t="s">
        <v>2522</v>
      </c>
      <c r="H4319" s="2" t="s">
        <v>304</v>
      </c>
      <c r="I4319" s="2" t="s">
        <v>1478</v>
      </c>
      <c r="J4319" s="2" t="s">
        <v>973</v>
      </c>
      <c r="K4319" s="2" t="s">
        <v>966</v>
      </c>
      <c r="L4319" s="2" t="s">
        <v>959</v>
      </c>
      <c r="M4319" s="2" t="s">
        <v>960</v>
      </c>
      <c r="N4319" s="2" t="s">
        <v>967</v>
      </c>
      <c r="O4319" s="2">
        <v>4318</v>
      </c>
    </row>
    <row r="4320" spans="1:15" x14ac:dyDescent="0.35">
      <c r="A4320" s="4">
        <v>2</v>
      </c>
      <c r="B4320" s="4" t="s">
        <v>8509</v>
      </c>
      <c r="C4320" s="4" t="s">
        <v>8510</v>
      </c>
      <c r="D4320" s="4" t="s">
        <v>2523</v>
      </c>
      <c r="E4320" s="10"/>
      <c r="F4320" s="10"/>
      <c r="G4320" s="4" t="s">
        <v>2524</v>
      </c>
      <c r="H4320" s="4" t="s">
        <v>304</v>
      </c>
      <c r="I4320" s="4" t="s">
        <v>1478</v>
      </c>
      <c r="J4320" s="4" t="s">
        <v>973</v>
      </c>
      <c r="K4320" s="4" t="s">
        <v>966</v>
      </c>
      <c r="L4320" s="4" t="s">
        <v>959</v>
      </c>
      <c r="M4320" s="4" t="s">
        <v>960</v>
      </c>
      <c r="N4320" s="4" t="s">
        <v>967</v>
      </c>
      <c r="O4320" s="4">
        <v>4319</v>
      </c>
    </row>
    <row r="4321" spans="1:15" x14ac:dyDescent="0.35">
      <c r="A4321" s="2">
        <v>2</v>
      </c>
      <c r="B4321" s="2" t="s">
        <v>8509</v>
      </c>
      <c r="C4321" s="2" t="s">
        <v>8510</v>
      </c>
      <c r="D4321" s="2" t="s">
        <v>2525</v>
      </c>
      <c r="E4321" s="10"/>
      <c r="F4321" s="10"/>
      <c r="G4321" s="2" t="s">
        <v>2526</v>
      </c>
      <c r="H4321" s="2" t="s">
        <v>304</v>
      </c>
      <c r="I4321" s="2" t="s">
        <v>1478</v>
      </c>
      <c r="J4321" s="2" t="s">
        <v>965</v>
      </c>
      <c r="K4321" s="2" t="s">
        <v>966</v>
      </c>
      <c r="L4321" s="2" t="s">
        <v>959</v>
      </c>
      <c r="M4321" s="2" t="s">
        <v>960</v>
      </c>
      <c r="N4321" s="2" t="s">
        <v>967</v>
      </c>
      <c r="O4321" s="2">
        <v>4320</v>
      </c>
    </row>
    <row r="4322" spans="1:15" x14ac:dyDescent="0.35">
      <c r="A4322" s="4">
        <v>2</v>
      </c>
      <c r="B4322" s="4" t="s">
        <v>8509</v>
      </c>
      <c r="C4322" s="4" t="s">
        <v>8510</v>
      </c>
      <c r="D4322" s="4" t="s">
        <v>2527</v>
      </c>
      <c r="E4322" s="10"/>
      <c r="F4322" s="10"/>
      <c r="G4322" s="4" t="s">
        <v>2528</v>
      </c>
      <c r="H4322" s="4" t="s">
        <v>304</v>
      </c>
      <c r="I4322" s="4" t="s">
        <v>1478</v>
      </c>
      <c r="J4322" s="4" t="s">
        <v>957</v>
      </c>
      <c r="K4322" s="4" t="s">
        <v>966</v>
      </c>
      <c r="L4322" s="4" t="s">
        <v>959</v>
      </c>
      <c r="M4322" s="4" t="s">
        <v>960</v>
      </c>
      <c r="N4322" s="4" t="s">
        <v>967</v>
      </c>
      <c r="O4322" s="4">
        <v>4321</v>
      </c>
    </row>
    <row r="4323" spans="1:15" x14ac:dyDescent="0.35">
      <c r="A4323" s="2">
        <v>2</v>
      </c>
      <c r="B4323" s="2" t="s">
        <v>8509</v>
      </c>
      <c r="C4323" s="2" t="s">
        <v>8510</v>
      </c>
      <c r="D4323" s="2" t="s">
        <v>2529</v>
      </c>
      <c r="E4323" s="10"/>
      <c r="F4323" s="10"/>
      <c r="G4323" s="2" t="s">
        <v>2530</v>
      </c>
      <c r="H4323" s="2" t="s">
        <v>304</v>
      </c>
      <c r="I4323" s="2" t="s">
        <v>1478</v>
      </c>
      <c r="J4323" s="2" t="s">
        <v>965</v>
      </c>
      <c r="K4323" s="2" t="s">
        <v>966</v>
      </c>
      <c r="L4323" s="2" t="s">
        <v>959</v>
      </c>
      <c r="M4323" s="2" t="s">
        <v>960</v>
      </c>
      <c r="N4323" s="2" t="s">
        <v>967</v>
      </c>
      <c r="O4323" s="2">
        <v>4322</v>
      </c>
    </row>
    <row r="4324" spans="1:15" x14ac:dyDescent="0.35">
      <c r="A4324" s="4">
        <v>2</v>
      </c>
      <c r="B4324" s="4" t="s">
        <v>8509</v>
      </c>
      <c r="C4324" s="4" t="s">
        <v>8510</v>
      </c>
      <c r="D4324" s="4" t="s">
        <v>2531</v>
      </c>
      <c r="E4324" s="10"/>
      <c r="F4324" s="10"/>
      <c r="G4324" s="4" t="s">
        <v>2532</v>
      </c>
      <c r="H4324" s="4" t="s">
        <v>304</v>
      </c>
      <c r="I4324" s="4" t="s">
        <v>1478</v>
      </c>
      <c r="J4324" s="4" t="s">
        <v>973</v>
      </c>
      <c r="K4324" s="4" t="s">
        <v>966</v>
      </c>
      <c r="L4324" s="4" t="s">
        <v>1031</v>
      </c>
      <c r="M4324" s="4" t="s">
        <v>960</v>
      </c>
      <c r="N4324" s="4" t="s">
        <v>967</v>
      </c>
      <c r="O4324" s="4">
        <v>4323</v>
      </c>
    </row>
    <row r="4325" spans="1:15" x14ac:dyDescent="0.35">
      <c r="A4325" s="2">
        <v>2</v>
      </c>
      <c r="B4325" s="2" t="s">
        <v>8509</v>
      </c>
      <c r="C4325" s="2" t="s">
        <v>8510</v>
      </c>
      <c r="D4325" s="2" t="s">
        <v>2533</v>
      </c>
      <c r="E4325" s="10"/>
      <c r="F4325" s="10"/>
      <c r="G4325" s="2" t="s">
        <v>2534</v>
      </c>
      <c r="H4325" s="2" t="s">
        <v>304</v>
      </c>
      <c r="I4325" s="2" t="s">
        <v>1478</v>
      </c>
      <c r="J4325" s="2" t="s">
        <v>965</v>
      </c>
      <c r="K4325" s="2" t="s">
        <v>966</v>
      </c>
      <c r="L4325" s="2" t="s">
        <v>959</v>
      </c>
      <c r="M4325" s="2" t="s">
        <v>960</v>
      </c>
      <c r="N4325" s="2" t="s">
        <v>967</v>
      </c>
      <c r="O4325" s="2">
        <v>4324</v>
      </c>
    </row>
    <row r="4326" spans="1:15" x14ac:dyDescent="0.35">
      <c r="A4326" s="4">
        <v>2</v>
      </c>
      <c r="B4326" s="4" t="s">
        <v>8509</v>
      </c>
      <c r="C4326" s="4" t="s">
        <v>8510</v>
      </c>
      <c r="D4326" s="4" t="s">
        <v>2535</v>
      </c>
      <c r="E4326" s="10"/>
      <c r="F4326" s="10"/>
      <c r="G4326" s="4" t="s">
        <v>2536</v>
      </c>
      <c r="H4326" s="4" t="s">
        <v>304</v>
      </c>
      <c r="I4326" s="4" t="s">
        <v>1478</v>
      </c>
      <c r="J4326" s="4" t="s">
        <v>957</v>
      </c>
      <c r="K4326" s="4" t="s">
        <v>966</v>
      </c>
      <c r="L4326" s="4" t="s">
        <v>959</v>
      </c>
      <c r="M4326" s="4" t="s">
        <v>960</v>
      </c>
      <c r="N4326" s="4" t="s">
        <v>961</v>
      </c>
      <c r="O4326" s="4">
        <v>4325</v>
      </c>
    </row>
    <row r="4327" spans="1:15" x14ac:dyDescent="0.35">
      <c r="A4327" s="2">
        <v>2</v>
      </c>
      <c r="B4327" s="2" t="s">
        <v>8509</v>
      </c>
      <c r="C4327" s="2" t="s">
        <v>8510</v>
      </c>
      <c r="D4327" s="2" t="s">
        <v>2537</v>
      </c>
      <c r="E4327" s="10"/>
      <c r="F4327" s="10"/>
      <c r="G4327" s="2" t="s">
        <v>692</v>
      </c>
      <c r="H4327" s="2" t="s">
        <v>304</v>
      </c>
      <c r="I4327" s="2" t="s">
        <v>1478</v>
      </c>
      <c r="J4327" s="2" t="s">
        <v>957</v>
      </c>
      <c r="K4327" s="2" t="s">
        <v>966</v>
      </c>
      <c r="L4327" s="2" t="s">
        <v>959</v>
      </c>
      <c r="M4327" s="2" t="s">
        <v>960</v>
      </c>
      <c r="N4327" s="2" t="s">
        <v>1245</v>
      </c>
      <c r="O4327" s="2">
        <v>4326</v>
      </c>
    </row>
    <row r="4328" spans="1:15" x14ac:dyDescent="0.35">
      <c r="A4328" s="4">
        <v>2</v>
      </c>
      <c r="B4328" s="4" t="s">
        <v>8509</v>
      </c>
      <c r="C4328" s="4" t="s">
        <v>8510</v>
      </c>
      <c r="D4328" s="4" t="s">
        <v>2538</v>
      </c>
      <c r="E4328" s="10"/>
      <c r="F4328" s="10"/>
      <c r="G4328" s="4" t="s">
        <v>2539</v>
      </c>
      <c r="H4328" s="4" t="s">
        <v>304</v>
      </c>
      <c r="I4328" s="4" t="s">
        <v>1478</v>
      </c>
      <c r="J4328" s="4" t="s">
        <v>973</v>
      </c>
      <c r="K4328" s="4" t="s">
        <v>966</v>
      </c>
      <c r="L4328" s="4" t="s">
        <v>959</v>
      </c>
      <c r="M4328" s="4" t="s">
        <v>960</v>
      </c>
      <c r="N4328" s="4" t="s">
        <v>967</v>
      </c>
      <c r="O4328" s="4">
        <v>4327</v>
      </c>
    </row>
    <row r="4329" spans="1:15" x14ac:dyDescent="0.35">
      <c r="A4329" s="2">
        <v>2</v>
      </c>
      <c r="B4329" s="2" t="s">
        <v>8509</v>
      </c>
      <c r="C4329" s="2" t="s">
        <v>8510</v>
      </c>
      <c r="D4329" s="2" t="s">
        <v>2540</v>
      </c>
      <c r="E4329" s="10"/>
      <c r="F4329" s="10"/>
      <c r="G4329" s="2" t="s">
        <v>2541</v>
      </c>
      <c r="H4329" s="2" t="s">
        <v>304</v>
      </c>
      <c r="I4329" s="2" t="s">
        <v>1478</v>
      </c>
      <c r="J4329" s="2" t="s">
        <v>973</v>
      </c>
      <c r="K4329" s="2" t="s">
        <v>966</v>
      </c>
      <c r="L4329" s="2" t="s">
        <v>959</v>
      </c>
      <c r="M4329" s="2" t="s">
        <v>960</v>
      </c>
      <c r="N4329" s="2" t="s">
        <v>967</v>
      </c>
      <c r="O4329" s="2">
        <v>4328</v>
      </c>
    </row>
    <row r="4330" spans="1:15" x14ac:dyDescent="0.35">
      <c r="A4330" s="4">
        <v>2</v>
      </c>
      <c r="B4330" s="4" t="s">
        <v>8509</v>
      </c>
      <c r="C4330" s="4" t="s">
        <v>8510</v>
      </c>
      <c r="D4330" s="4" t="s">
        <v>2542</v>
      </c>
      <c r="E4330" s="10"/>
      <c r="F4330" s="10"/>
      <c r="G4330" s="4" t="s">
        <v>2543</v>
      </c>
      <c r="H4330" s="4" t="s">
        <v>304</v>
      </c>
      <c r="I4330" s="4" t="s">
        <v>1478</v>
      </c>
      <c r="J4330" s="4" t="s">
        <v>965</v>
      </c>
      <c r="K4330" s="4" t="s">
        <v>966</v>
      </c>
      <c r="L4330" s="4" t="s">
        <v>959</v>
      </c>
      <c r="M4330" s="4" t="s">
        <v>960</v>
      </c>
      <c r="N4330" s="4" t="s">
        <v>967</v>
      </c>
      <c r="O4330" s="4">
        <v>4329</v>
      </c>
    </row>
    <row r="4331" spans="1:15" x14ac:dyDescent="0.35">
      <c r="A4331" s="2">
        <v>2</v>
      </c>
      <c r="B4331" s="2" t="s">
        <v>8509</v>
      </c>
      <c r="C4331" s="2" t="s">
        <v>8510</v>
      </c>
      <c r="D4331" s="2" t="s">
        <v>2544</v>
      </c>
      <c r="E4331" s="10"/>
      <c r="F4331" s="10"/>
      <c r="G4331" s="2" t="s">
        <v>2545</v>
      </c>
      <c r="H4331" s="2" t="s">
        <v>304</v>
      </c>
      <c r="I4331" s="2" t="s">
        <v>1478</v>
      </c>
      <c r="J4331" s="2" t="s">
        <v>965</v>
      </c>
      <c r="K4331" s="2" t="s">
        <v>966</v>
      </c>
      <c r="L4331" s="2" t="s">
        <v>959</v>
      </c>
      <c r="M4331" s="2" t="s">
        <v>960</v>
      </c>
      <c r="N4331" s="2" t="s">
        <v>967</v>
      </c>
      <c r="O4331" s="2">
        <v>4330</v>
      </c>
    </row>
    <row r="4332" spans="1:15" x14ac:dyDescent="0.35">
      <c r="A4332" s="4">
        <v>2</v>
      </c>
      <c r="B4332" s="4" t="s">
        <v>8509</v>
      </c>
      <c r="C4332" s="4" t="s">
        <v>8510</v>
      </c>
      <c r="D4332" s="4" t="s">
        <v>2546</v>
      </c>
      <c r="E4332" s="10"/>
      <c r="F4332" s="10"/>
      <c r="G4332" s="4" t="s">
        <v>2547</v>
      </c>
      <c r="H4332" s="4" t="s">
        <v>304</v>
      </c>
      <c r="I4332" s="4" t="s">
        <v>1478</v>
      </c>
      <c r="J4332" s="4" t="s">
        <v>973</v>
      </c>
      <c r="K4332" s="4" t="s">
        <v>966</v>
      </c>
      <c r="L4332" s="4" t="s">
        <v>959</v>
      </c>
      <c r="M4332" s="4" t="s">
        <v>960</v>
      </c>
      <c r="N4332" s="4" t="s">
        <v>967</v>
      </c>
      <c r="O4332" s="4">
        <v>4331</v>
      </c>
    </row>
    <row r="4333" spans="1:15" x14ac:dyDescent="0.35">
      <c r="A4333" s="2">
        <v>2</v>
      </c>
      <c r="B4333" s="2" t="s">
        <v>8509</v>
      </c>
      <c r="C4333" s="2" t="s">
        <v>8510</v>
      </c>
      <c r="D4333" s="2" t="s">
        <v>2548</v>
      </c>
      <c r="E4333" s="10"/>
      <c r="F4333" s="10"/>
      <c r="G4333" s="2" t="s">
        <v>2549</v>
      </c>
      <c r="H4333" s="2" t="s">
        <v>304</v>
      </c>
      <c r="I4333" s="2" t="s">
        <v>1478</v>
      </c>
      <c r="J4333" s="2" t="s">
        <v>965</v>
      </c>
      <c r="K4333" s="2" t="s">
        <v>966</v>
      </c>
      <c r="L4333" s="2" t="s">
        <v>959</v>
      </c>
      <c r="M4333" s="2" t="s">
        <v>960</v>
      </c>
      <c r="N4333" s="2" t="s">
        <v>967</v>
      </c>
      <c r="O4333" s="2">
        <v>4332</v>
      </c>
    </row>
    <row r="4334" spans="1:15" x14ac:dyDescent="0.35">
      <c r="A4334" s="4">
        <v>2</v>
      </c>
      <c r="B4334" s="4" t="s">
        <v>8509</v>
      </c>
      <c r="C4334" s="4" t="s">
        <v>8510</v>
      </c>
      <c r="D4334" s="4" t="s">
        <v>2550</v>
      </c>
      <c r="E4334" s="10"/>
      <c r="F4334" s="10"/>
      <c r="G4334" s="4" t="s">
        <v>2551</v>
      </c>
      <c r="H4334" s="4" t="s">
        <v>304</v>
      </c>
      <c r="I4334" s="4" t="s">
        <v>1478</v>
      </c>
      <c r="J4334" s="4" t="s">
        <v>973</v>
      </c>
      <c r="K4334" s="4" t="s">
        <v>966</v>
      </c>
      <c r="L4334" s="4" t="s">
        <v>959</v>
      </c>
      <c r="M4334" s="4" t="s">
        <v>960</v>
      </c>
      <c r="N4334" s="4" t="s">
        <v>967</v>
      </c>
      <c r="O4334" s="4">
        <v>4333</v>
      </c>
    </row>
    <row r="4335" spans="1:15" x14ac:dyDescent="0.35">
      <c r="A4335" s="2">
        <v>2</v>
      </c>
      <c r="B4335" s="2" t="s">
        <v>8509</v>
      </c>
      <c r="C4335" s="2" t="s">
        <v>8510</v>
      </c>
      <c r="D4335" s="2" t="s">
        <v>980</v>
      </c>
      <c r="E4335" s="10"/>
      <c r="F4335" s="10"/>
      <c r="G4335" s="2" t="s">
        <v>981</v>
      </c>
      <c r="H4335" s="2" t="s">
        <v>304</v>
      </c>
      <c r="I4335" s="2" t="s">
        <v>1478</v>
      </c>
      <c r="J4335" s="2" t="s">
        <v>965</v>
      </c>
      <c r="K4335" s="2" t="s">
        <v>966</v>
      </c>
      <c r="L4335" s="2" t="s">
        <v>959</v>
      </c>
      <c r="M4335" s="2" t="s">
        <v>960</v>
      </c>
      <c r="N4335" s="2" t="s">
        <v>967</v>
      </c>
      <c r="O4335" s="2">
        <v>4334</v>
      </c>
    </row>
    <row r="4336" spans="1:15" x14ac:dyDescent="0.35">
      <c r="A4336" s="4">
        <v>2</v>
      </c>
      <c r="B4336" s="4" t="s">
        <v>8509</v>
      </c>
      <c r="C4336" s="4" t="s">
        <v>8510</v>
      </c>
      <c r="D4336" s="4" t="s">
        <v>2552</v>
      </c>
      <c r="E4336" s="10"/>
      <c r="F4336" s="10"/>
      <c r="G4336" s="4" t="s">
        <v>2553</v>
      </c>
      <c r="H4336" s="4" t="s">
        <v>304</v>
      </c>
      <c r="I4336" s="4" t="s">
        <v>1478</v>
      </c>
      <c r="J4336" s="4" t="s">
        <v>957</v>
      </c>
      <c r="K4336" s="4" t="s">
        <v>966</v>
      </c>
      <c r="L4336" s="4" t="s">
        <v>959</v>
      </c>
      <c r="M4336" s="4" t="s">
        <v>960</v>
      </c>
      <c r="N4336" s="4" t="s">
        <v>961</v>
      </c>
      <c r="O4336" s="4">
        <v>4335</v>
      </c>
    </row>
    <row r="4337" spans="1:15" x14ac:dyDescent="0.35">
      <c r="A4337" s="2">
        <v>2</v>
      </c>
      <c r="B4337" s="2" t="s">
        <v>8509</v>
      </c>
      <c r="C4337" s="2" t="s">
        <v>8510</v>
      </c>
      <c r="D4337" s="2" t="s">
        <v>2554</v>
      </c>
      <c r="E4337" s="10"/>
      <c r="F4337" s="10"/>
      <c r="G4337" s="2" t="s">
        <v>2555</v>
      </c>
      <c r="H4337" s="2" t="s">
        <v>304</v>
      </c>
      <c r="I4337" s="2" t="s">
        <v>1478</v>
      </c>
      <c r="J4337" s="2" t="s">
        <v>957</v>
      </c>
      <c r="K4337" s="2" t="s">
        <v>966</v>
      </c>
      <c r="L4337" s="2" t="s">
        <v>959</v>
      </c>
      <c r="M4337" s="2" t="s">
        <v>960</v>
      </c>
      <c r="N4337" s="2" t="s">
        <v>961</v>
      </c>
      <c r="O4337" s="2">
        <v>4336</v>
      </c>
    </row>
    <row r="4338" spans="1:15" x14ac:dyDescent="0.35">
      <c r="A4338" s="4">
        <v>2</v>
      </c>
      <c r="B4338" s="4" t="s">
        <v>8509</v>
      </c>
      <c r="C4338" s="4" t="s">
        <v>8510</v>
      </c>
      <c r="D4338" s="4" t="s">
        <v>2556</v>
      </c>
      <c r="E4338" s="10"/>
      <c r="F4338" s="10"/>
      <c r="G4338" s="4" t="s">
        <v>2557</v>
      </c>
      <c r="H4338" s="4" t="s">
        <v>304</v>
      </c>
      <c r="I4338" s="4" t="s">
        <v>1478</v>
      </c>
      <c r="J4338" s="4" t="s">
        <v>973</v>
      </c>
      <c r="K4338" s="4" t="s">
        <v>966</v>
      </c>
      <c r="L4338" s="4" t="s">
        <v>959</v>
      </c>
      <c r="M4338" s="4" t="s">
        <v>960</v>
      </c>
      <c r="N4338" s="4" t="s">
        <v>967</v>
      </c>
      <c r="O4338" s="4">
        <v>4337</v>
      </c>
    </row>
    <row r="4339" spans="1:15" x14ac:dyDescent="0.35">
      <c r="A4339" s="2">
        <v>2</v>
      </c>
      <c r="B4339" s="2" t="s">
        <v>8509</v>
      </c>
      <c r="C4339" s="2" t="s">
        <v>8510</v>
      </c>
      <c r="D4339" s="2" t="s">
        <v>2558</v>
      </c>
      <c r="E4339" s="10"/>
      <c r="F4339" s="10"/>
      <c r="G4339" s="2" t="s">
        <v>2559</v>
      </c>
      <c r="H4339" s="2" t="s">
        <v>304</v>
      </c>
      <c r="I4339" s="2" t="s">
        <v>1478</v>
      </c>
      <c r="J4339" s="2" t="s">
        <v>973</v>
      </c>
      <c r="K4339" s="2" t="s">
        <v>966</v>
      </c>
      <c r="L4339" s="2" t="s">
        <v>959</v>
      </c>
      <c r="M4339" s="2" t="s">
        <v>960</v>
      </c>
      <c r="N4339" s="2" t="s">
        <v>967</v>
      </c>
      <c r="O4339" s="2">
        <v>4338</v>
      </c>
    </row>
    <row r="4340" spans="1:15" x14ac:dyDescent="0.35">
      <c r="A4340" s="4">
        <v>2</v>
      </c>
      <c r="B4340" s="4" t="s">
        <v>8509</v>
      </c>
      <c r="C4340" s="4" t="s">
        <v>8510</v>
      </c>
      <c r="D4340" s="4" t="s">
        <v>2560</v>
      </c>
      <c r="E4340" s="10"/>
      <c r="F4340" s="10"/>
      <c r="G4340" s="4" t="s">
        <v>2561</v>
      </c>
      <c r="H4340" s="4" t="s">
        <v>304</v>
      </c>
      <c r="I4340" s="4" t="s">
        <v>1478</v>
      </c>
      <c r="J4340" s="4" t="s">
        <v>965</v>
      </c>
      <c r="K4340" s="4" t="s">
        <v>966</v>
      </c>
      <c r="L4340" s="4" t="s">
        <v>959</v>
      </c>
      <c r="M4340" s="4" t="s">
        <v>960</v>
      </c>
      <c r="N4340" s="4" t="s">
        <v>967</v>
      </c>
      <c r="O4340" s="4">
        <v>4339</v>
      </c>
    </row>
    <row r="4341" spans="1:15" x14ac:dyDescent="0.35">
      <c r="A4341" s="2">
        <v>2</v>
      </c>
      <c r="B4341" s="2" t="s">
        <v>8509</v>
      </c>
      <c r="C4341" s="2" t="s">
        <v>8510</v>
      </c>
      <c r="D4341" s="2" t="s">
        <v>2562</v>
      </c>
      <c r="E4341" s="10"/>
      <c r="F4341" s="10"/>
      <c r="G4341" s="2" t="s">
        <v>2563</v>
      </c>
      <c r="H4341" s="2" t="s">
        <v>304</v>
      </c>
      <c r="I4341" s="2" t="s">
        <v>1478</v>
      </c>
      <c r="J4341" s="2" t="s">
        <v>965</v>
      </c>
      <c r="K4341" s="2" t="s">
        <v>966</v>
      </c>
      <c r="L4341" s="2" t="s">
        <v>959</v>
      </c>
      <c r="M4341" s="2" t="s">
        <v>960</v>
      </c>
      <c r="N4341" s="2" t="s">
        <v>967</v>
      </c>
      <c r="O4341" s="2">
        <v>4340</v>
      </c>
    </row>
    <row r="4342" spans="1:15" x14ac:dyDescent="0.35">
      <c r="A4342" s="4">
        <v>2</v>
      </c>
      <c r="B4342" s="4" t="s">
        <v>8509</v>
      </c>
      <c r="C4342" s="4" t="s">
        <v>8510</v>
      </c>
      <c r="D4342" s="4" t="s">
        <v>2564</v>
      </c>
      <c r="E4342" s="10"/>
      <c r="F4342" s="10"/>
      <c r="G4342" s="4" t="s">
        <v>2565</v>
      </c>
      <c r="H4342" s="4" t="s">
        <v>304</v>
      </c>
      <c r="I4342" s="4" t="s">
        <v>1478</v>
      </c>
      <c r="J4342" s="4" t="s">
        <v>965</v>
      </c>
      <c r="K4342" s="4" t="s">
        <v>966</v>
      </c>
      <c r="L4342" s="4" t="s">
        <v>959</v>
      </c>
      <c r="M4342" s="4" t="s">
        <v>960</v>
      </c>
      <c r="N4342" s="4" t="s">
        <v>967</v>
      </c>
      <c r="O4342" s="4">
        <v>4341</v>
      </c>
    </row>
    <row r="4343" spans="1:15" x14ac:dyDescent="0.35">
      <c r="A4343" s="2">
        <v>2</v>
      </c>
      <c r="B4343" s="2" t="s">
        <v>8509</v>
      </c>
      <c r="C4343" s="2" t="s">
        <v>8510</v>
      </c>
      <c r="D4343" s="2" t="s">
        <v>2566</v>
      </c>
      <c r="E4343" s="10"/>
      <c r="F4343" s="10"/>
      <c r="G4343" s="2" t="s">
        <v>2567</v>
      </c>
      <c r="H4343" s="2" t="s">
        <v>304</v>
      </c>
      <c r="I4343" s="2" t="s">
        <v>1478</v>
      </c>
      <c r="J4343" s="2" t="s">
        <v>957</v>
      </c>
      <c r="K4343" s="2" t="s">
        <v>966</v>
      </c>
      <c r="L4343" s="2" t="s">
        <v>959</v>
      </c>
      <c r="M4343" s="2" t="s">
        <v>960</v>
      </c>
      <c r="N4343" s="2" t="s">
        <v>961</v>
      </c>
      <c r="O4343" s="2">
        <v>4342</v>
      </c>
    </row>
    <row r="4344" spans="1:15" x14ac:dyDescent="0.35">
      <c r="A4344" s="4">
        <v>2</v>
      </c>
      <c r="B4344" s="4" t="s">
        <v>8509</v>
      </c>
      <c r="C4344" s="4" t="s">
        <v>8510</v>
      </c>
      <c r="D4344" s="4" t="s">
        <v>2568</v>
      </c>
      <c r="E4344" s="10"/>
      <c r="F4344" s="10"/>
      <c r="G4344" s="4" t="s">
        <v>2569</v>
      </c>
      <c r="H4344" s="4" t="s">
        <v>304</v>
      </c>
      <c r="I4344" s="4" t="s">
        <v>1478</v>
      </c>
      <c r="J4344" s="4" t="s">
        <v>973</v>
      </c>
      <c r="K4344" s="4" t="s">
        <v>966</v>
      </c>
      <c r="L4344" s="4" t="s">
        <v>1031</v>
      </c>
      <c r="M4344" s="4" t="s">
        <v>960</v>
      </c>
      <c r="N4344" s="4" t="s">
        <v>967</v>
      </c>
      <c r="O4344" s="4">
        <v>4343</v>
      </c>
    </row>
    <row r="4345" spans="1:15" x14ac:dyDescent="0.35">
      <c r="A4345" s="2">
        <v>2</v>
      </c>
      <c r="B4345" s="2" t="s">
        <v>8509</v>
      </c>
      <c r="C4345" s="2" t="s">
        <v>8510</v>
      </c>
      <c r="D4345" s="2" t="s">
        <v>2570</v>
      </c>
      <c r="E4345" s="10"/>
      <c r="F4345" s="10"/>
      <c r="G4345" s="2" t="s">
        <v>2571</v>
      </c>
      <c r="H4345" s="2" t="s">
        <v>304</v>
      </c>
      <c r="I4345" s="2" t="s">
        <v>1478</v>
      </c>
      <c r="J4345" s="2" t="s">
        <v>965</v>
      </c>
      <c r="K4345" s="2" t="s">
        <v>966</v>
      </c>
      <c r="L4345" s="2" t="s">
        <v>1031</v>
      </c>
      <c r="M4345" s="2" t="s">
        <v>960</v>
      </c>
      <c r="N4345" s="2" t="s">
        <v>967</v>
      </c>
      <c r="O4345" s="2">
        <v>4344</v>
      </c>
    </row>
    <row r="4346" spans="1:15" x14ac:dyDescent="0.35">
      <c r="A4346" s="4">
        <v>2</v>
      </c>
      <c r="B4346" s="4" t="s">
        <v>8509</v>
      </c>
      <c r="C4346" s="4" t="s">
        <v>8510</v>
      </c>
      <c r="D4346" s="4" t="s">
        <v>2572</v>
      </c>
      <c r="E4346" s="10"/>
      <c r="F4346" s="10"/>
      <c r="G4346" s="4" t="s">
        <v>2573</v>
      </c>
      <c r="H4346" s="4" t="s">
        <v>304</v>
      </c>
      <c r="I4346" s="4" t="s">
        <v>1478</v>
      </c>
      <c r="J4346" s="4" t="s">
        <v>957</v>
      </c>
      <c r="K4346" s="4" t="s">
        <v>966</v>
      </c>
      <c r="L4346" s="4" t="s">
        <v>959</v>
      </c>
      <c r="M4346" s="4" t="s">
        <v>960</v>
      </c>
      <c r="N4346" s="4" t="s">
        <v>1546</v>
      </c>
      <c r="O4346" s="4">
        <v>4345</v>
      </c>
    </row>
    <row r="4347" spans="1:15" x14ac:dyDescent="0.35">
      <c r="A4347" s="2">
        <v>2</v>
      </c>
      <c r="B4347" s="2" t="s">
        <v>8509</v>
      </c>
      <c r="C4347" s="2" t="s">
        <v>8510</v>
      </c>
      <c r="D4347" s="2" t="s">
        <v>2574</v>
      </c>
      <c r="E4347" s="10"/>
      <c r="F4347" s="10"/>
      <c r="G4347" s="2" t="s">
        <v>2575</v>
      </c>
      <c r="H4347" s="2" t="s">
        <v>304</v>
      </c>
      <c r="I4347" s="2" t="s">
        <v>1478</v>
      </c>
      <c r="J4347" s="2" t="s">
        <v>957</v>
      </c>
      <c r="K4347" s="2" t="s">
        <v>966</v>
      </c>
      <c r="L4347" s="2" t="s">
        <v>959</v>
      </c>
      <c r="M4347" s="2" t="s">
        <v>960</v>
      </c>
      <c r="N4347" s="2" t="s">
        <v>1245</v>
      </c>
      <c r="O4347" s="2">
        <v>4346</v>
      </c>
    </row>
    <row r="4348" spans="1:15" x14ac:dyDescent="0.35">
      <c r="A4348" s="4">
        <v>2</v>
      </c>
      <c r="B4348" s="4" t="s">
        <v>8509</v>
      </c>
      <c r="C4348" s="4" t="s">
        <v>8510</v>
      </c>
      <c r="D4348" s="4" t="s">
        <v>2576</v>
      </c>
      <c r="E4348" s="10"/>
      <c r="F4348" s="10"/>
      <c r="G4348" s="4" t="s">
        <v>2577</v>
      </c>
      <c r="H4348" s="4" t="s">
        <v>304</v>
      </c>
      <c r="I4348" s="4" t="s">
        <v>1478</v>
      </c>
      <c r="J4348" s="4" t="s">
        <v>973</v>
      </c>
      <c r="K4348" s="4" t="s">
        <v>966</v>
      </c>
      <c r="L4348" s="4" t="s">
        <v>959</v>
      </c>
      <c r="M4348" s="4" t="s">
        <v>960</v>
      </c>
      <c r="N4348" s="4" t="s">
        <v>967</v>
      </c>
      <c r="O4348" s="4">
        <v>4347</v>
      </c>
    </row>
    <row r="4349" spans="1:15" x14ac:dyDescent="0.35">
      <c r="A4349" s="2">
        <v>2</v>
      </c>
      <c r="B4349" s="2" t="s">
        <v>8509</v>
      </c>
      <c r="C4349" s="2" t="s">
        <v>8510</v>
      </c>
      <c r="D4349" s="2" t="s">
        <v>2578</v>
      </c>
      <c r="E4349" s="10"/>
      <c r="F4349" s="10"/>
      <c r="G4349" s="2" t="s">
        <v>751</v>
      </c>
      <c r="H4349" s="2" t="s">
        <v>304</v>
      </c>
      <c r="I4349" s="2" t="s">
        <v>1478</v>
      </c>
      <c r="J4349" s="2" t="s">
        <v>957</v>
      </c>
      <c r="K4349" s="2" t="s">
        <v>966</v>
      </c>
      <c r="L4349" s="2" t="s">
        <v>959</v>
      </c>
      <c r="M4349" s="2" t="s">
        <v>960</v>
      </c>
      <c r="N4349" s="2" t="s">
        <v>1245</v>
      </c>
      <c r="O4349" s="2">
        <v>4348</v>
      </c>
    </row>
    <row r="4350" spans="1:15" x14ac:dyDescent="0.35">
      <c r="A4350" s="4">
        <v>2</v>
      </c>
      <c r="B4350" s="4" t="s">
        <v>8509</v>
      </c>
      <c r="C4350" s="4" t="s">
        <v>8510</v>
      </c>
      <c r="D4350" s="4" t="s">
        <v>2579</v>
      </c>
      <c r="E4350" s="10"/>
      <c r="F4350" s="10"/>
      <c r="G4350" s="4" t="s">
        <v>2580</v>
      </c>
      <c r="H4350" s="4" t="s">
        <v>304</v>
      </c>
      <c r="I4350" s="4" t="s">
        <v>1478</v>
      </c>
      <c r="J4350" s="4" t="s">
        <v>957</v>
      </c>
      <c r="K4350" s="4" t="s">
        <v>966</v>
      </c>
      <c r="L4350" s="4" t="s">
        <v>959</v>
      </c>
      <c r="M4350" s="4" t="s">
        <v>960</v>
      </c>
      <c r="N4350" s="4" t="s">
        <v>961</v>
      </c>
      <c r="O4350" s="4">
        <v>4349</v>
      </c>
    </row>
    <row r="4351" spans="1:15" x14ac:dyDescent="0.35">
      <c r="A4351" s="2">
        <v>2</v>
      </c>
      <c r="B4351" s="2" t="s">
        <v>8509</v>
      </c>
      <c r="C4351" s="2" t="s">
        <v>8510</v>
      </c>
      <c r="D4351" s="2" t="s">
        <v>2581</v>
      </c>
      <c r="E4351" s="10"/>
      <c r="F4351" s="10"/>
      <c r="G4351" s="2" t="s">
        <v>2582</v>
      </c>
      <c r="H4351" s="2" t="s">
        <v>304</v>
      </c>
      <c r="I4351" s="2" t="s">
        <v>1478</v>
      </c>
      <c r="J4351" s="2" t="s">
        <v>965</v>
      </c>
      <c r="K4351" s="2" t="s">
        <v>966</v>
      </c>
      <c r="L4351" s="2" t="s">
        <v>959</v>
      </c>
      <c r="M4351" s="2" t="s">
        <v>960</v>
      </c>
      <c r="N4351" s="2" t="s">
        <v>967</v>
      </c>
      <c r="O4351" s="2">
        <v>4350</v>
      </c>
    </row>
    <row r="4352" spans="1:15" x14ac:dyDescent="0.35">
      <c r="A4352" s="4">
        <v>2</v>
      </c>
      <c r="B4352" s="4" t="s">
        <v>8509</v>
      </c>
      <c r="C4352" s="4" t="s">
        <v>8510</v>
      </c>
      <c r="D4352" s="4" t="s">
        <v>2583</v>
      </c>
      <c r="E4352" s="10"/>
      <c r="F4352" s="10"/>
      <c r="G4352" s="4" t="s">
        <v>2584</v>
      </c>
      <c r="H4352" s="4" t="s">
        <v>304</v>
      </c>
      <c r="I4352" s="4" t="s">
        <v>1478</v>
      </c>
      <c r="J4352" s="4" t="s">
        <v>957</v>
      </c>
      <c r="K4352" s="4" t="s">
        <v>966</v>
      </c>
      <c r="L4352" s="4" t="s">
        <v>1031</v>
      </c>
      <c r="M4352" s="4" t="s">
        <v>960</v>
      </c>
      <c r="N4352" s="4" t="s">
        <v>1546</v>
      </c>
      <c r="O4352" s="4">
        <v>4351</v>
      </c>
    </row>
    <row r="4353" spans="1:15" x14ac:dyDescent="0.35">
      <c r="A4353" s="2">
        <v>2</v>
      </c>
      <c r="B4353" s="2" t="s">
        <v>8509</v>
      </c>
      <c r="C4353" s="2" t="s">
        <v>8510</v>
      </c>
      <c r="D4353" s="2" t="s">
        <v>2585</v>
      </c>
      <c r="E4353" s="10"/>
      <c r="F4353" s="10"/>
      <c r="G4353" s="2" t="s">
        <v>2586</v>
      </c>
      <c r="H4353" s="2" t="s">
        <v>304</v>
      </c>
      <c r="I4353" s="2" t="s">
        <v>1478</v>
      </c>
      <c r="J4353" s="2" t="s">
        <v>957</v>
      </c>
      <c r="K4353" s="2" t="s">
        <v>966</v>
      </c>
      <c r="L4353" s="2" t="s">
        <v>959</v>
      </c>
      <c r="M4353" s="2" t="s">
        <v>960</v>
      </c>
      <c r="N4353" s="2" t="s">
        <v>961</v>
      </c>
      <c r="O4353" s="2">
        <v>4352</v>
      </c>
    </row>
    <row r="4354" spans="1:15" x14ac:dyDescent="0.35">
      <c r="A4354" s="4">
        <v>2</v>
      </c>
      <c r="B4354" s="4" t="s">
        <v>8509</v>
      </c>
      <c r="C4354" s="4" t="s">
        <v>8510</v>
      </c>
      <c r="D4354" s="4" t="s">
        <v>2587</v>
      </c>
      <c r="E4354" s="10"/>
      <c r="F4354" s="10"/>
      <c r="G4354" s="4" t="s">
        <v>2588</v>
      </c>
      <c r="H4354" s="4" t="s">
        <v>304</v>
      </c>
      <c r="I4354" s="4" t="s">
        <v>1478</v>
      </c>
      <c r="J4354" s="4" t="s">
        <v>965</v>
      </c>
      <c r="K4354" s="4" t="s">
        <v>966</v>
      </c>
      <c r="L4354" s="4" t="s">
        <v>1031</v>
      </c>
      <c r="M4354" s="4" t="s">
        <v>960</v>
      </c>
      <c r="N4354" s="4" t="s">
        <v>967</v>
      </c>
      <c r="O4354" s="4">
        <v>4353</v>
      </c>
    </row>
    <row r="4355" spans="1:15" x14ac:dyDescent="0.35">
      <c r="A4355" s="2">
        <v>2</v>
      </c>
      <c r="B4355" s="2" t="s">
        <v>8509</v>
      </c>
      <c r="C4355" s="2" t="s">
        <v>8510</v>
      </c>
      <c r="D4355" s="2" t="s">
        <v>2589</v>
      </c>
      <c r="E4355" s="10"/>
      <c r="F4355" s="10"/>
      <c r="G4355" s="2" t="s">
        <v>2590</v>
      </c>
      <c r="H4355" s="2" t="s">
        <v>304</v>
      </c>
      <c r="I4355" s="2" t="s">
        <v>1478</v>
      </c>
      <c r="J4355" s="2" t="s">
        <v>965</v>
      </c>
      <c r="K4355" s="2" t="s">
        <v>966</v>
      </c>
      <c r="L4355" s="2" t="s">
        <v>959</v>
      </c>
      <c r="M4355" s="2" t="s">
        <v>960</v>
      </c>
      <c r="N4355" s="2" t="s">
        <v>967</v>
      </c>
      <c r="O4355" s="2">
        <v>4354</v>
      </c>
    </row>
    <row r="4356" spans="1:15" x14ac:dyDescent="0.35">
      <c r="A4356" s="4">
        <v>2</v>
      </c>
      <c r="B4356" s="4" t="s">
        <v>8509</v>
      </c>
      <c r="C4356" s="4" t="s">
        <v>8510</v>
      </c>
      <c r="D4356" s="4" t="s">
        <v>2591</v>
      </c>
      <c r="E4356" s="10"/>
      <c r="F4356" s="10"/>
      <c r="G4356" s="4" t="s">
        <v>2592</v>
      </c>
      <c r="H4356" s="4" t="s">
        <v>304</v>
      </c>
      <c r="I4356" s="4" t="s">
        <v>1478</v>
      </c>
      <c r="J4356" s="4" t="s">
        <v>965</v>
      </c>
      <c r="K4356" s="4" t="s">
        <v>966</v>
      </c>
      <c r="L4356" s="4" t="s">
        <v>1031</v>
      </c>
      <c r="M4356" s="4" t="s">
        <v>960</v>
      </c>
      <c r="N4356" s="4" t="s">
        <v>967</v>
      </c>
      <c r="O4356" s="4">
        <v>4355</v>
      </c>
    </row>
    <row r="4357" spans="1:15" x14ac:dyDescent="0.35">
      <c r="A4357" s="2">
        <v>2</v>
      </c>
      <c r="B4357" s="2" t="s">
        <v>8509</v>
      </c>
      <c r="C4357" s="2" t="s">
        <v>8510</v>
      </c>
      <c r="D4357" s="2" t="s">
        <v>2593</v>
      </c>
      <c r="E4357" s="10"/>
      <c r="F4357" s="10"/>
      <c r="G4357" s="2" t="s">
        <v>2594</v>
      </c>
      <c r="H4357" s="2" t="s">
        <v>304</v>
      </c>
      <c r="I4357" s="2" t="s">
        <v>1478</v>
      </c>
      <c r="J4357" s="2" t="s">
        <v>965</v>
      </c>
      <c r="K4357" s="2" t="s">
        <v>966</v>
      </c>
      <c r="L4357" s="2" t="s">
        <v>959</v>
      </c>
      <c r="M4357" s="2" t="s">
        <v>960</v>
      </c>
      <c r="N4357" s="2" t="s">
        <v>967</v>
      </c>
      <c r="O4357" s="2">
        <v>4356</v>
      </c>
    </row>
    <row r="4358" spans="1:15" x14ac:dyDescent="0.35">
      <c r="A4358" s="4">
        <v>2</v>
      </c>
      <c r="B4358" s="4" t="s">
        <v>8509</v>
      </c>
      <c r="C4358" s="4" t="s">
        <v>8510</v>
      </c>
      <c r="D4358" s="4" t="s">
        <v>2595</v>
      </c>
      <c r="E4358" s="10"/>
      <c r="F4358" s="10"/>
      <c r="G4358" s="4" t="s">
        <v>2596</v>
      </c>
      <c r="H4358" s="4" t="s">
        <v>304</v>
      </c>
      <c r="I4358" s="4" t="s">
        <v>1478</v>
      </c>
      <c r="J4358" s="4" t="s">
        <v>957</v>
      </c>
      <c r="K4358" s="4" t="s">
        <v>966</v>
      </c>
      <c r="L4358" s="4" t="s">
        <v>959</v>
      </c>
      <c r="M4358" s="4" t="s">
        <v>960</v>
      </c>
      <c r="N4358" s="4" t="s">
        <v>961</v>
      </c>
      <c r="O4358" s="4">
        <v>4357</v>
      </c>
    </row>
    <row r="4359" spans="1:15" x14ac:dyDescent="0.35">
      <c r="A4359" s="2">
        <v>2</v>
      </c>
      <c r="B4359" s="2" t="s">
        <v>8509</v>
      </c>
      <c r="C4359" s="2" t="s">
        <v>8510</v>
      </c>
      <c r="D4359" s="2" t="s">
        <v>2597</v>
      </c>
      <c r="E4359" s="10"/>
      <c r="F4359" s="10"/>
      <c r="G4359" s="2" t="s">
        <v>2598</v>
      </c>
      <c r="H4359" s="2" t="s">
        <v>304</v>
      </c>
      <c r="I4359" s="2" t="s">
        <v>1478</v>
      </c>
      <c r="J4359" s="2" t="s">
        <v>973</v>
      </c>
      <c r="K4359" s="2" t="s">
        <v>966</v>
      </c>
      <c r="L4359" s="2" t="s">
        <v>959</v>
      </c>
      <c r="M4359" s="2" t="s">
        <v>960</v>
      </c>
      <c r="N4359" s="2" t="s">
        <v>967</v>
      </c>
      <c r="O4359" s="2">
        <v>4358</v>
      </c>
    </row>
    <row r="4360" spans="1:15" x14ac:dyDescent="0.35">
      <c r="A4360" s="4">
        <v>2</v>
      </c>
      <c r="B4360" s="4" t="s">
        <v>8509</v>
      </c>
      <c r="C4360" s="4" t="s">
        <v>8510</v>
      </c>
      <c r="D4360" s="4" t="s">
        <v>2599</v>
      </c>
      <c r="E4360" s="10"/>
      <c r="F4360" s="10"/>
      <c r="G4360" s="4" t="s">
        <v>694</v>
      </c>
      <c r="H4360" s="4" t="s">
        <v>304</v>
      </c>
      <c r="I4360" s="4" t="s">
        <v>1478</v>
      </c>
      <c r="J4360" s="4" t="s">
        <v>957</v>
      </c>
      <c r="K4360" s="4" t="s">
        <v>966</v>
      </c>
      <c r="L4360" s="4" t="s">
        <v>959</v>
      </c>
      <c r="M4360" s="4" t="s">
        <v>960</v>
      </c>
      <c r="N4360" s="4" t="s">
        <v>1245</v>
      </c>
      <c r="O4360" s="4">
        <v>4359</v>
      </c>
    </row>
    <row r="4361" spans="1:15" x14ac:dyDescent="0.35">
      <c r="A4361" s="2">
        <v>2</v>
      </c>
      <c r="B4361" s="2" t="s">
        <v>8509</v>
      </c>
      <c r="C4361" s="2" t="s">
        <v>8510</v>
      </c>
      <c r="D4361" s="2" t="s">
        <v>2600</v>
      </c>
      <c r="E4361" s="10"/>
      <c r="F4361" s="10"/>
      <c r="G4361" s="2" t="s">
        <v>2601</v>
      </c>
      <c r="H4361" s="2" t="s">
        <v>304</v>
      </c>
      <c r="I4361" s="2" t="s">
        <v>1478</v>
      </c>
      <c r="J4361" s="2" t="s">
        <v>957</v>
      </c>
      <c r="K4361" s="2" t="s">
        <v>966</v>
      </c>
      <c r="L4361" s="2" t="s">
        <v>959</v>
      </c>
      <c r="M4361" s="2" t="s">
        <v>960</v>
      </c>
      <c r="N4361" s="2" t="s">
        <v>1245</v>
      </c>
      <c r="O4361" s="2">
        <v>4360</v>
      </c>
    </row>
    <row r="4362" spans="1:15" x14ac:dyDescent="0.35">
      <c r="A4362" s="4">
        <v>2</v>
      </c>
      <c r="B4362" s="4" t="s">
        <v>8509</v>
      </c>
      <c r="C4362" s="4" t="s">
        <v>8510</v>
      </c>
      <c r="D4362" s="4" t="s">
        <v>2602</v>
      </c>
      <c r="E4362" s="10"/>
      <c r="F4362" s="10"/>
      <c r="G4362" s="4" t="s">
        <v>2603</v>
      </c>
      <c r="H4362" s="4" t="s">
        <v>304</v>
      </c>
      <c r="I4362" s="4" t="s">
        <v>1478</v>
      </c>
      <c r="J4362" s="4" t="s">
        <v>965</v>
      </c>
      <c r="K4362" s="4" t="s">
        <v>966</v>
      </c>
      <c r="L4362" s="4" t="s">
        <v>959</v>
      </c>
      <c r="M4362" s="4" t="s">
        <v>960</v>
      </c>
      <c r="N4362" s="4" t="s">
        <v>967</v>
      </c>
      <c r="O4362" s="4">
        <v>4361</v>
      </c>
    </row>
    <row r="4363" spans="1:15" x14ac:dyDescent="0.35">
      <c r="A4363" s="2">
        <v>2</v>
      </c>
      <c r="B4363" s="2" t="s">
        <v>8509</v>
      </c>
      <c r="C4363" s="2" t="s">
        <v>8510</v>
      </c>
      <c r="D4363" s="2" t="s">
        <v>2604</v>
      </c>
      <c r="E4363" s="10"/>
      <c r="F4363" s="10"/>
      <c r="G4363" s="2" t="s">
        <v>2605</v>
      </c>
      <c r="H4363" s="2" t="s">
        <v>304</v>
      </c>
      <c r="I4363" s="2" t="s">
        <v>1478</v>
      </c>
      <c r="J4363" s="2" t="s">
        <v>957</v>
      </c>
      <c r="K4363" s="2" t="s">
        <v>966</v>
      </c>
      <c r="L4363" s="2" t="s">
        <v>959</v>
      </c>
      <c r="M4363" s="2" t="s">
        <v>960</v>
      </c>
      <c r="N4363" s="2" t="s">
        <v>961</v>
      </c>
      <c r="O4363" s="2">
        <v>4362</v>
      </c>
    </row>
    <row r="4364" spans="1:15" x14ac:dyDescent="0.35">
      <c r="A4364" s="4">
        <v>2</v>
      </c>
      <c r="B4364" s="4" t="s">
        <v>8509</v>
      </c>
      <c r="C4364" s="4" t="s">
        <v>8510</v>
      </c>
      <c r="D4364" s="4" t="s">
        <v>2606</v>
      </c>
      <c r="E4364" s="10"/>
      <c r="F4364" s="10"/>
      <c r="G4364" s="4" t="s">
        <v>2607</v>
      </c>
      <c r="H4364" s="4" t="s">
        <v>304</v>
      </c>
      <c r="I4364" s="4" t="s">
        <v>1478</v>
      </c>
      <c r="J4364" s="4" t="s">
        <v>965</v>
      </c>
      <c r="K4364" s="4" t="s">
        <v>966</v>
      </c>
      <c r="L4364" s="4" t="s">
        <v>1031</v>
      </c>
      <c r="M4364" s="4" t="s">
        <v>960</v>
      </c>
      <c r="N4364" s="4" t="s">
        <v>967</v>
      </c>
      <c r="O4364" s="4">
        <v>4363</v>
      </c>
    </row>
    <row r="4365" spans="1:15" x14ac:dyDescent="0.35">
      <c r="A4365" s="2">
        <v>2</v>
      </c>
      <c r="B4365" s="2" t="s">
        <v>8509</v>
      </c>
      <c r="C4365" s="2" t="s">
        <v>8510</v>
      </c>
      <c r="D4365" s="2" t="s">
        <v>2608</v>
      </c>
      <c r="E4365" s="10"/>
      <c r="F4365" s="10"/>
      <c r="G4365" s="2" t="s">
        <v>2609</v>
      </c>
      <c r="H4365" s="2" t="s">
        <v>304</v>
      </c>
      <c r="I4365" s="2" t="s">
        <v>1478</v>
      </c>
      <c r="J4365" s="2" t="s">
        <v>957</v>
      </c>
      <c r="K4365" s="2" t="s">
        <v>966</v>
      </c>
      <c r="L4365" s="2" t="s">
        <v>959</v>
      </c>
      <c r="M4365" s="2" t="s">
        <v>960</v>
      </c>
      <c r="N4365" s="2" t="s">
        <v>967</v>
      </c>
      <c r="O4365" s="2">
        <v>4364</v>
      </c>
    </row>
    <row r="4366" spans="1:15" x14ac:dyDescent="0.35">
      <c r="A4366" s="4">
        <v>2</v>
      </c>
      <c r="B4366" s="4" t="s">
        <v>8509</v>
      </c>
      <c r="C4366" s="4" t="s">
        <v>8510</v>
      </c>
      <c r="D4366" s="4" t="s">
        <v>2610</v>
      </c>
      <c r="E4366" s="10"/>
      <c r="F4366" s="10"/>
      <c r="G4366" s="4" t="s">
        <v>2611</v>
      </c>
      <c r="H4366" s="4" t="s">
        <v>304</v>
      </c>
      <c r="I4366" s="4" t="s">
        <v>1478</v>
      </c>
      <c r="J4366" s="4" t="s">
        <v>957</v>
      </c>
      <c r="K4366" s="4" t="s">
        <v>966</v>
      </c>
      <c r="L4366" s="4" t="s">
        <v>959</v>
      </c>
      <c r="M4366" s="4" t="s">
        <v>960</v>
      </c>
      <c r="N4366" s="4" t="s">
        <v>967</v>
      </c>
      <c r="O4366" s="4">
        <v>4365</v>
      </c>
    </row>
    <row r="4367" spans="1:15" x14ac:dyDescent="0.35">
      <c r="A4367" s="2">
        <v>2</v>
      </c>
      <c r="B4367" s="2" t="s">
        <v>8509</v>
      </c>
      <c r="C4367" s="2" t="s">
        <v>8510</v>
      </c>
      <c r="D4367" s="2" t="s">
        <v>2612</v>
      </c>
      <c r="E4367" s="10"/>
      <c r="F4367" s="10"/>
      <c r="G4367" s="2" t="s">
        <v>2613</v>
      </c>
      <c r="H4367" s="2" t="s">
        <v>304</v>
      </c>
      <c r="I4367" s="2" t="s">
        <v>1478</v>
      </c>
      <c r="J4367" s="2" t="s">
        <v>965</v>
      </c>
      <c r="K4367" s="2" t="s">
        <v>966</v>
      </c>
      <c r="L4367" s="2" t="s">
        <v>1031</v>
      </c>
      <c r="M4367" s="2" t="s">
        <v>960</v>
      </c>
      <c r="N4367" s="2" t="s">
        <v>967</v>
      </c>
      <c r="O4367" s="2">
        <v>4366</v>
      </c>
    </row>
    <row r="4368" spans="1:15" x14ac:dyDescent="0.35">
      <c r="A4368" s="4">
        <v>2</v>
      </c>
      <c r="B4368" s="4" t="s">
        <v>8509</v>
      </c>
      <c r="C4368" s="4" t="s">
        <v>8510</v>
      </c>
      <c r="D4368" s="4" t="s">
        <v>2614</v>
      </c>
      <c r="E4368" s="10"/>
      <c r="F4368" s="10"/>
      <c r="G4368" s="4" t="s">
        <v>2615</v>
      </c>
      <c r="H4368" s="4" t="s">
        <v>304</v>
      </c>
      <c r="I4368" s="4" t="s">
        <v>1478</v>
      </c>
      <c r="J4368" s="4" t="s">
        <v>957</v>
      </c>
      <c r="K4368" s="4" t="s">
        <v>966</v>
      </c>
      <c r="L4368" s="4" t="s">
        <v>959</v>
      </c>
      <c r="M4368" s="4" t="s">
        <v>960</v>
      </c>
      <c r="N4368" s="4" t="s">
        <v>961</v>
      </c>
      <c r="O4368" s="4">
        <v>4367</v>
      </c>
    </row>
    <row r="4369" spans="1:15" x14ac:dyDescent="0.35">
      <c r="A4369" s="2">
        <v>2</v>
      </c>
      <c r="B4369" s="2" t="s">
        <v>8509</v>
      </c>
      <c r="C4369" s="2" t="s">
        <v>8510</v>
      </c>
      <c r="D4369" s="2" t="s">
        <v>2616</v>
      </c>
      <c r="E4369" s="10"/>
      <c r="F4369" s="10"/>
      <c r="G4369" s="2" t="s">
        <v>2617</v>
      </c>
      <c r="H4369" s="2" t="s">
        <v>304</v>
      </c>
      <c r="I4369" s="2" t="s">
        <v>1478</v>
      </c>
      <c r="J4369" s="2" t="s">
        <v>965</v>
      </c>
      <c r="K4369" s="2" t="s">
        <v>966</v>
      </c>
      <c r="L4369" s="2" t="s">
        <v>1031</v>
      </c>
      <c r="M4369" s="2" t="s">
        <v>960</v>
      </c>
      <c r="N4369" s="2" t="s">
        <v>967</v>
      </c>
      <c r="O4369" s="2">
        <v>4368</v>
      </c>
    </row>
    <row r="4370" spans="1:15" x14ac:dyDescent="0.35">
      <c r="A4370" s="4">
        <v>2</v>
      </c>
      <c r="B4370" s="4" t="s">
        <v>8509</v>
      </c>
      <c r="C4370" s="4" t="s">
        <v>8510</v>
      </c>
      <c r="D4370" s="4" t="s">
        <v>2618</v>
      </c>
      <c r="E4370" s="10"/>
      <c r="F4370" s="10"/>
      <c r="G4370" s="4" t="s">
        <v>2619</v>
      </c>
      <c r="H4370" s="4" t="s">
        <v>304</v>
      </c>
      <c r="I4370" s="4" t="s">
        <v>1478</v>
      </c>
      <c r="J4370" s="4" t="s">
        <v>957</v>
      </c>
      <c r="K4370" s="4" t="s">
        <v>966</v>
      </c>
      <c r="L4370" s="4" t="s">
        <v>959</v>
      </c>
      <c r="M4370" s="4" t="s">
        <v>960</v>
      </c>
      <c r="N4370" s="4" t="s">
        <v>2620</v>
      </c>
      <c r="O4370" s="4">
        <v>4369</v>
      </c>
    </row>
    <row r="4371" spans="1:15" x14ac:dyDescent="0.35">
      <c r="A4371" s="2">
        <v>2</v>
      </c>
      <c r="B4371" s="2" t="s">
        <v>8509</v>
      </c>
      <c r="C4371" s="2" t="s">
        <v>8510</v>
      </c>
      <c r="D4371" s="2" t="s">
        <v>2621</v>
      </c>
      <c r="E4371" s="10"/>
      <c r="F4371" s="10"/>
      <c r="G4371" s="2" t="s">
        <v>2622</v>
      </c>
      <c r="H4371" s="2" t="s">
        <v>304</v>
      </c>
      <c r="I4371" s="2" t="s">
        <v>1478</v>
      </c>
      <c r="J4371" s="2" t="s">
        <v>973</v>
      </c>
      <c r="K4371" s="2" t="s">
        <v>966</v>
      </c>
      <c r="L4371" s="2" t="s">
        <v>959</v>
      </c>
      <c r="M4371" s="2" t="s">
        <v>960</v>
      </c>
      <c r="N4371" s="2" t="s">
        <v>967</v>
      </c>
      <c r="O4371" s="2">
        <v>4370</v>
      </c>
    </row>
    <row r="4372" spans="1:15" x14ac:dyDescent="0.35">
      <c r="A4372" s="4">
        <v>2</v>
      </c>
      <c r="B4372" s="4" t="s">
        <v>8509</v>
      </c>
      <c r="C4372" s="4" t="s">
        <v>8510</v>
      </c>
      <c r="D4372" s="4" t="s">
        <v>2623</v>
      </c>
      <c r="E4372" s="10"/>
      <c r="F4372" s="10"/>
      <c r="G4372" s="4" t="s">
        <v>1220</v>
      </c>
      <c r="H4372" s="4" t="s">
        <v>304</v>
      </c>
      <c r="I4372" s="4" t="s">
        <v>1478</v>
      </c>
      <c r="J4372" s="4" t="s">
        <v>965</v>
      </c>
      <c r="K4372" s="4" t="s">
        <v>966</v>
      </c>
      <c r="L4372" s="4" t="s">
        <v>959</v>
      </c>
      <c r="M4372" s="4" t="s">
        <v>960</v>
      </c>
      <c r="N4372" s="4" t="s">
        <v>967</v>
      </c>
      <c r="O4372" s="4">
        <v>4371</v>
      </c>
    </row>
    <row r="4373" spans="1:15" x14ac:dyDescent="0.35">
      <c r="A4373" s="2">
        <v>2</v>
      </c>
      <c r="B4373" s="2" t="s">
        <v>8509</v>
      </c>
      <c r="C4373" s="2" t="s">
        <v>8510</v>
      </c>
      <c r="D4373" s="2" t="s">
        <v>2624</v>
      </c>
      <c r="E4373" s="10"/>
      <c r="F4373" s="10"/>
      <c r="G4373" s="2" t="s">
        <v>2625</v>
      </c>
      <c r="H4373" s="2" t="s">
        <v>304</v>
      </c>
      <c r="I4373" s="2" t="s">
        <v>1478</v>
      </c>
      <c r="J4373" s="2" t="s">
        <v>973</v>
      </c>
      <c r="K4373" s="2" t="s">
        <v>966</v>
      </c>
      <c r="L4373" s="2" t="s">
        <v>1031</v>
      </c>
      <c r="M4373" s="2" t="s">
        <v>960</v>
      </c>
      <c r="N4373" s="2" t="s">
        <v>967</v>
      </c>
      <c r="O4373" s="2">
        <v>4372</v>
      </c>
    </row>
    <row r="4374" spans="1:15" x14ac:dyDescent="0.35">
      <c r="A4374" s="4">
        <v>2</v>
      </c>
      <c r="B4374" s="4" t="s">
        <v>8509</v>
      </c>
      <c r="C4374" s="4" t="s">
        <v>8510</v>
      </c>
      <c r="D4374" s="4" t="s">
        <v>2626</v>
      </c>
      <c r="E4374" s="10"/>
      <c r="F4374" s="10"/>
      <c r="G4374" s="4" t="s">
        <v>2627</v>
      </c>
      <c r="H4374" s="4" t="s">
        <v>304</v>
      </c>
      <c r="I4374" s="4" t="s">
        <v>1478</v>
      </c>
      <c r="J4374" s="4" t="s">
        <v>957</v>
      </c>
      <c r="K4374" s="4" t="s">
        <v>966</v>
      </c>
      <c r="L4374" s="4" t="s">
        <v>959</v>
      </c>
      <c r="M4374" s="4" t="s">
        <v>960</v>
      </c>
      <c r="N4374" s="4" t="s">
        <v>961</v>
      </c>
      <c r="O4374" s="4">
        <v>4373</v>
      </c>
    </row>
    <row r="4375" spans="1:15" x14ac:dyDescent="0.35">
      <c r="A4375" s="2">
        <v>2</v>
      </c>
      <c r="B4375" s="2" t="s">
        <v>8509</v>
      </c>
      <c r="C4375" s="2" t="s">
        <v>8510</v>
      </c>
      <c r="D4375" s="2" t="s">
        <v>2628</v>
      </c>
      <c r="E4375" s="10"/>
      <c r="F4375" s="10"/>
      <c r="G4375" s="2" t="s">
        <v>2629</v>
      </c>
      <c r="H4375" s="2" t="s">
        <v>304</v>
      </c>
      <c r="I4375" s="2" t="s">
        <v>1478</v>
      </c>
      <c r="J4375" s="2" t="s">
        <v>957</v>
      </c>
      <c r="K4375" s="2" t="s">
        <v>966</v>
      </c>
      <c r="L4375" s="2" t="s">
        <v>1031</v>
      </c>
      <c r="M4375" s="2" t="s">
        <v>960</v>
      </c>
      <c r="N4375" s="2" t="s">
        <v>1546</v>
      </c>
      <c r="O4375" s="2">
        <v>4374</v>
      </c>
    </row>
    <row r="4376" spans="1:15" x14ac:dyDescent="0.35">
      <c r="A4376" s="4">
        <v>2</v>
      </c>
      <c r="B4376" s="4" t="s">
        <v>8509</v>
      </c>
      <c r="C4376" s="4" t="s">
        <v>8510</v>
      </c>
      <c r="D4376" s="4" t="s">
        <v>2630</v>
      </c>
      <c r="E4376" s="10"/>
      <c r="F4376" s="10"/>
      <c r="G4376" s="4" t="s">
        <v>2631</v>
      </c>
      <c r="H4376" s="4" t="s">
        <v>304</v>
      </c>
      <c r="I4376" s="4" t="s">
        <v>1478</v>
      </c>
      <c r="J4376" s="4" t="s">
        <v>957</v>
      </c>
      <c r="K4376" s="4" t="s">
        <v>966</v>
      </c>
      <c r="L4376" s="4" t="s">
        <v>959</v>
      </c>
      <c r="M4376" s="4" t="s">
        <v>960</v>
      </c>
      <c r="N4376" s="4" t="s">
        <v>961</v>
      </c>
      <c r="O4376" s="4">
        <v>4375</v>
      </c>
    </row>
    <row r="4377" spans="1:15" x14ac:dyDescent="0.35">
      <c r="A4377" s="2">
        <v>2</v>
      </c>
      <c r="B4377" s="2" t="s">
        <v>8509</v>
      </c>
      <c r="C4377" s="2" t="s">
        <v>8510</v>
      </c>
      <c r="D4377" s="2" t="s">
        <v>2632</v>
      </c>
      <c r="E4377" s="10"/>
      <c r="F4377" s="10"/>
      <c r="G4377" s="2" t="s">
        <v>2633</v>
      </c>
      <c r="H4377" s="2" t="s">
        <v>304</v>
      </c>
      <c r="I4377" s="2" t="s">
        <v>1478</v>
      </c>
      <c r="J4377" s="2" t="s">
        <v>957</v>
      </c>
      <c r="K4377" s="2" t="s">
        <v>966</v>
      </c>
      <c r="L4377" s="2" t="s">
        <v>959</v>
      </c>
      <c r="M4377" s="2" t="s">
        <v>960</v>
      </c>
      <c r="N4377" s="2" t="s">
        <v>961</v>
      </c>
      <c r="O4377" s="2">
        <v>4376</v>
      </c>
    </row>
    <row r="4378" spans="1:15" x14ac:dyDescent="0.35">
      <c r="A4378" s="4">
        <v>2</v>
      </c>
      <c r="B4378" s="4" t="s">
        <v>8509</v>
      </c>
      <c r="C4378" s="4" t="s">
        <v>8510</v>
      </c>
      <c r="D4378" s="4" t="s">
        <v>1298</v>
      </c>
      <c r="E4378" s="10"/>
      <c r="F4378" s="10"/>
      <c r="G4378" s="4" t="s">
        <v>680</v>
      </c>
      <c r="H4378" s="4" t="s">
        <v>304</v>
      </c>
      <c r="I4378" s="4" t="s">
        <v>1478</v>
      </c>
      <c r="J4378" s="4" t="s">
        <v>957</v>
      </c>
      <c r="K4378" s="4" t="s">
        <v>966</v>
      </c>
      <c r="L4378" s="4" t="s">
        <v>959</v>
      </c>
      <c r="M4378" s="4" t="s">
        <v>960</v>
      </c>
      <c r="N4378" s="4" t="s">
        <v>1245</v>
      </c>
      <c r="O4378" s="4">
        <v>4377</v>
      </c>
    </row>
    <row r="4379" spans="1:15" x14ac:dyDescent="0.35">
      <c r="A4379" s="2">
        <v>2</v>
      </c>
      <c r="B4379" s="2" t="s">
        <v>8509</v>
      </c>
      <c r="C4379" s="2" t="s">
        <v>8510</v>
      </c>
      <c r="D4379" s="2" t="s">
        <v>2634</v>
      </c>
      <c r="E4379" s="10"/>
      <c r="F4379" s="10"/>
      <c r="G4379" s="2" t="s">
        <v>2635</v>
      </c>
      <c r="H4379" s="2" t="s">
        <v>304</v>
      </c>
      <c r="I4379" s="2" t="s">
        <v>1478</v>
      </c>
      <c r="J4379" s="2" t="s">
        <v>957</v>
      </c>
      <c r="K4379" s="2" t="s">
        <v>966</v>
      </c>
      <c r="L4379" s="2" t="s">
        <v>959</v>
      </c>
      <c r="M4379" s="2" t="s">
        <v>960</v>
      </c>
      <c r="N4379" s="2" t="s">
        <v>961</v>
      </c>
      <c r="O4379" s="2">
        <v>4378</v>
      </c>
    </row>
    <row r="4380" spans="1:15" x14ac:dyDescent="0.35">
      <c r="A4380" s="4">
        <v>2</v>
      </c>
      <c r="B4380" s="4" t="s">
        <v>8509</v>
      </c>
      <c r="C4380" s="4" t="s">
        <v>8510</v>
      </c>
      <c r="D4380" s="4" t="s">
        <v>2636</v>
      </c>
      <c r="E4380" s="10"/>
      <c r="F4380" s="10"/>
      <c r="G4380" s="4" t="s">
        <v>2637</v>
      </c>
      <c r="H4380" s="4" t="s">
        <v>304</v>
      </c>
      <c r="I4380" s="4" t="s">
        <v>1478</v>
      </c>
      <c r="J4380" s="4" t="s">
        <v>957</v>
      </c>
      <c r="K4380" s="4" t="s">
        <v>966</v>
      </c>
      <c r="L4380" s="4" t="s">
        <v>959</v>
      </c>
      <c r="M4380" s="4" t="s">
        <v>960</v>
      </c>
      <c r="N4380" s="4" t="s">
        <v>1245</v>
      </c>
      <c r="O4380" s="4">
        <v>4379</v>
      </c>
    </row>
    <row r="4381" spans="1:15" x14ac:dyDescent="0.35">
      <c r="A4381" s="2">
        <v>2</v>
      </c>
      <c r="B4381" s="2" t="s">
        <v>8509</v>
      </c>
      <c r="C4381" s="2" t="s">
        <v>8510</v>
      </c>
      <c r="D4381" s="2" t="s">
        <v>2638</v>
      </c>
      <c r="E4381" s="10"/>
      <c r="F4381" s="10"/>
      <c r="G4381" s="2" t="s">
        <v>2639</v>
      </c>
      <c r="H4381" s="2" t="s">
        <v>304</v>
      </c>
      <c r="I4381" s="2" t="s">
        <v>1478</v>
      </c>
      <c r="J4381" s="2" t="s">
        <v>957</v>
      </c>
      <c r="K4381" s="2" t="s">
        <v>966</v>
      </c>
      <c r="L4381" s="2" t="s">
        <v>959</v>
      </c>
      <c r="M4381" s="2" t="s">
        <v>960</v>
      </c>
      <c r="N4381" s="2" t="s">
        <v>1245</v>
      </c>
      <c r="O4381" s="2">
        <v>4380</v>
      </c>
    </row>
    <row r="4382" spans="1:15" x14ac:dyDescent="0.35">
      <c r="A4382" s="4">
        <v>2</v>
      </c>
      <c r="B4382" s="4" t="s">
        <v>8509</v>
      </c>
      <c r="C4382" s="4" t="s">
        <v>8510</v>
      </c>
      <c r="D4382" s="4" t="s">
        <v>2640</v>
      </c>
      <c r="E4382" s="10"/>
      <c r="F4382" s="10"/>
      <c r="G4382" s="4" t="s">
        <v>2641</v>
      </c>
      <c r="H4382" s="4" t="s">
        <v>304</v>
      </c>
      <c r="I4382" s="4" t="s">
        <v>1478</v>
      </c>
      <c r="J4382" s="4" t="s">
        <v>957</v>
      </c>
      <c r="K4382" s="4" t="s">
        <v>966</v>
      </c>
      <c r="L4382" s="4" t="s">
        <v>959</v>
      </c>
      <c r="M4382" s="4" t="s">
        <v>960</v>
      </c>
      <c r="N4382" s="4" t="s">
        <v>961</v>
      </c>
      <c r="O4382" s="4">
        <v>4381</v>
      </c>
    </row>
    <row r="4383" spans="1:15" x14ac:dyDescent="0.35">
      <c r="A4383" s="2">
        <v>2</v>
      </c>
      <c r="B4383" s="2" t="s">
        <v>8509</v>
      </c>
      <c r="C4383" s="2" t="s">
        <v>8510</v>
      </c>
      <c r="D4383" s="2" t="s">
        <v>1247</v>
      </c>
      <c r="E4383" s="10"/>
      <c r="F4383" s="10"/>
      <c r="G4383" s="2" t="s">
        <v>390</v>
      </c>
      <c r="H4383" s="2" t="s">
        <v>304</v>
      </c>
      <c r="I4383" s="2" t="s">
        <v>1478</v>
      </c>
      <c r="J4383" s="2" t="s">
        <v>957</v>
      </c>
      <c r="K4383" s="2" t="s">
        <v>966</v>
      </c>
      <c r="L4383" s="2" t="s">
        <v>959</v>
      </c>
      <c r="M4383" s="2" t="s">
        <v>960</v>
      </c>
      <c r="N4383" s="2" t="s">
        <v>1245</v>
      </c>
      <c r="O4383" s="2">
        <v>4382</v>
      </c>
    </row>
    <row r="4384" spans="1:15" x14ac:dyDescent="0.35">
      <c r="A4384" s="4">
        <v>2</v>
      </c>
      <c r="B4384" s="4" t="s">
        <v>8509</v>
      </c>
      <c r="C4384" s="4" t="s">
        <v>8510</v>
      </c>
      <c r="D4384" s="4" t="s">
        <v>2642</v>
      </c>
      <c r="E4384" s="10"/>
      <c r="F4384" s="10"/>
      <c r="G4384" s="4" t="s">
        <v>2643</v>
      </c>
      <c r="H4384" s="4" t="s">
        <v>304</v>
      </c>
      <c r="I4384" s="4" t="s">
        <v>1478</v>
      </c>
      <c r="J4384" s="4" t="s">
        <v>957</v>
      </c>
      <c r="K4384" s="4" t="s">
        <v>966</v>
      </c>
      <c r="L4384" s="4" t="s">
        <v>959</v>
      </c>
      <c r="M4384" s="4" t="s">
        <v>960</v>
      </c>
      <c r="N4384" s="4" t="s">
        <v>961</v>
      </c>
      <c r="O4384" s="4">
        <v>4383</v>
      </c>
    </row>
    <row r="4385" spans="1:15" x14ac:dyDescent="0.35">
      <c r="A4385" s="2">
        <v>2</v>
      </c>
      <c r="B4385" s="2" t="s">
        <v>8509</v>
      </c>
      <c r="C4385" s="2" t="s">
        <v>8510</v>
      </c>
      <c r="D4385" s="2" t="s">
        <v>2644</v>
      </c>
      <c r="E4385" s="10"/>
      <c r="F4385" s="10"/>
      <c r="G4385" s="2" t="s">
        <v>2645</v>
      </c>
      <c r="H4385" s="2" t="s">
        <v>304</v>
      </c>
      <c r="I4385" s="2" t="s">
        <v>1478</v>
      </c>
      <c r="J4385" s="2" t="s">
        <v>973</v>
      </c>
      <c r="K4385" s="2" t="s">
        <v>966</v>
      </c>
      <c r="L4385" s="2" t="s">
        <v>1031</v>
      </c>
      <c r="M4385" s="2" t="s">
        <v>960</v>
      </c>
      <c r="N4385" s="2" t="s">
        <v>967</v>
      </c>
      <c r="O4385" s="2">
        <v>4384</v>
      </c>
    </row>
    <row r="4386" spans="1:15" x14ac:dyDescent="0.35">
      <c r="A4386" s="4">
        <v>2</v>
      </c>
      <c r="B4386" s="4" t="s">
        <v>8509</v>
      </c>
      <c r="C4386" s="4" t="s">
        <v>8510</v>
      </c>
      <c r="D4386" s="4" t="s">
        <v>2646</v>
      </c>
      <c r="E4386" s="10"/>
      <c r="F4386" s="10"/>
      <c r="G4386" s="4" t="s">
        <v>2647</v>
      </c>
      <c r="H4386" s="4" t="s">
        <v>304</v>
      </c>
      <c r="I4386" s="4" t="s">
        <v>1478</v>
      </c>
      <c r="J4386" s="4" t="s">
        <v>973</v>
      </c>
      <c r="K4386" s="4" t="s">
        <v>966</v>
      </c>
      <c r="L4386" s="4" t="s">
        <v>959</v>
      </c>
      <c r="M4386" s="4" t="s">
        <v>960</v>
      </c>
      <c r="N4386" s="4" t="s">
        <v>967</v>
      </c>
      <c r="O4386" s="4">
        <v>4385</v>
      </c>
    </row>
    <row r="4387" spans="1:15" x14ac:dyDescent="0.35">
      <c r="A4387" s="2">
        <v>2</v>
      </c>
      <c r="B4387" s="2" t="s">
        <v>8509</v>
      </c>
      <c r="C4387" s="2" t="s">
        <v>8510</v>
      </c>
      <c r="D4387" s="2" t="s">
        <v>2648</v>
      </c>
      <c r="E4387" s="10"/>
      <c r="F4387" s="10"/>
      <c r="G4387" s="2" t="s">
        <v>2649</v>
      </c>
      <c r="H4387" s="2" t="s">
        <v>304</v>
      </c>
      <c r="I4387" s="2" t="s">
        <v>1478</v>
      </c>
      <c r="J4387" s="2" t="s">
        <v>957</v>
      </c>
      <c r="K4387" s="2" t="s">
        <v>966</v>
      </c>
      <c r="L4387" s="2" t="s">
        <v>959</v>
      </c>
      <c r="M4387" s="2" t="s">
        <v>960</v>
      </c>
      <c r="N4387" s="2" t="s">
        <v>1546</v>
      </c>
      <c r="O4387" s="2">
        <v>4386</v>
      </c>
    </row>
    <row r="4388" spans="1:15" x14ac:dyDescent="0.35">
      <c r="A4388" s="4">
        <v>2</v>
      </c>
      <c r="B4388" s="4" t="s">
        <v>8509</v>
      </c>
      <c r="C4388" s="4" t="s">
        <v>8510</v>
      </c>
      <c r="D4388" s="4" t="s">
        <v>2650</v>
      </c>
      <c r="E4388" s="10"/>
      <c r="F4388" s="10"/>
      <c r="G4388" s="4" t="s">
        <v>2651</v>
      </c>
      <c r="H4388" s="4" t="s">
        <v>304</v>
      </c>
      <c r="I4388" s="4" t="s">
        <v>1478</v>
      </c>
      <c r="J4388" s="4" t="s">
        <v>957</v>
      </c>
      <c r="K4388" s="4" t="s">
        <v>966</v>
      </c>
      <c r="L4388" s="4" t="s">
        <v>959</v>
      </c>
      <c r="M4388" s="4" t="s">
        <v>960</v>
      </c>
      <c r="N4388" s="4" t="s">
        <v>961</v>
      </c>
      <c r="O4388" s="4">
        <v>4387</v>
      </c>
    </row>
    <row r="4389" spans="1:15" x14ac:dyDescent="0.35">
      <c r="A4389" s="2">
        <v>2</v>
      </c>
      <c r="B4389" s="2" t="s">
        <v>8509</v>
      </c>
      <c r="C4389" s="2" t="s">
        <v>8510</v>
      </c>
      <c r="D4389" s="2" t="s">
        <v>2652</v>
      </c>
      <c r="E4389" s="10"/>
      <c r="F4389" s="10"/>
      <c r="G4389" s="2" t="s">
        <v>2653</v>
      </c>
      <c r="H4389" s="2" t="s">
        <v>304</v>
      </c>
      <c r="I4389" s="2" t="s">
        <v>1478</v>
      </c>
      <c r="J4389" s="2" t="s">
        <v>965</v>
      </c>
      <c r="K4389" s="2" t="s">
        <v>966</v>
      </c>
      <c r="L4389" s="2" t="s">
        <v>959</v>
      </c>
      <c r="M4389" s="2" t="s">
        <v>960</v>
      </c>
      <c r="N4389" s="2" t="s">
        <v>967</v>
      </c>
      <c r="O4389" s="2">
        <v>4388</v>
      </c>
    </row>
    <row r="4390" spans="1:15" x14ac:dyDescent="0.35">
      <c r="A4390" s="4">
        <v>2</v>
      </c>
      <c r="B4390" s="4" t="s">
        <v>8509</v>
      </c>
      <c r="C4390" s="4" t="s">
        <v>8510</v>
      </c>
      <c r="D4390" s="4" t="s">
        <v>2654</v>
      </c>
      <c r="E4390" s="10"/>
      <c r="F4390" s="10"/>
      <c r="G4390" s="4" t="s">
        <v>2655</v>
      </c>
      <c r="H4390" s="4" t="s">
        <v>304</v>
      </c>
      <c r="I4390" s="4" t="s">
        <v>1478</v>
      </c>
      <c r="J4390" s="4" t="s">
        <v>965</v>
      </c>
      <c r="K4390" s="4" t="s">
        <v>966</v>
      </c>
      <c r="L4390" s="4" t="s">
        <v>959</v>
      </c>
      <c r="M4390" s="4" t="s">
        <v>960</v>
      </c>
      <c r="N4390" s="4" t="s">
        <v>967</v>
      </c>
      <c r="O4390" s="4">
        <v>4389</v>
      </c>
    </row>
    <row r="4391" spans="1:15" x14ac:dyDescent="0.35">
      <c r="A4391" s="2">
        <v>2</v>
      </c>
      <c r="B4391" s="2" t="s">
        <v>8509</v>
      </c>
      <c r="C4391" s="2" t="s">
        <v>8510</v>
      </c>
      <c r="D4391" s="2" t="s">
        <v>2656</v>
      </c>
      <c r="E4391" s="10"/>
      <c r="F4391" s="10"/>
      <c r="G4391" s="2" t="s">
        <v>2657</v>
      </c>
      <c r="H4391" s="2" t="s">
        <v>304</v>
      </c>
      <c r="I4391" s="2" t="s">
        <v>1478</v>
      </c>
      <c r="J4391" s="2" t="s">
        <v>973</v>
      </c>
      <c r="K4391" s="2" t="s">
        <v>966</v>
      </c>
      <c r="L4391" s="2" t="s">
        <v>959</v>
      </c>
      <c r="M4391" s="2" t="s">
        <v>960</v>
      </c>
      <c r="N4391" s="2" t="s">
        <v>967</v>
      </c>
      <c r="O4391" s="2">
        <v>4390</v>
      </c>
    </row>
    <row r="4392" spans="1:15" x14ac:dyDescent="0.35">
      <c r="A4392" s="4">
        <v>2</v>
      </c>
      <c r="B4392" s="4" t="s">
        <v>8509</v>
      </c>
      <c r="C4392" s="4" t="s">
        <v>8510</v>
      </c>
      <c r="D4392" s="4" t="s">
        <v>2658</v>
      </c>
      <c r="E4392" s="10"/>
      <c r="F4392" s="10"/>
      <c r="G4392" s="4" t="s">
        <v>2659</v>
      </c>
      <c r="H4392" s="4" t="s">
        <v>304</v>
      </c>
      <c r="I4392" s="4" t="s">
        <v>1478</v>
      </c>
      <c r="J4392" s="4" t="s">
        <v>957</v>
      </c>
      <c r="K4392" s="4" t="s">
        <v>966</v>
      </c>
      <c r="L4392" s="4" t="s">
        <v>1031</v>
      </c>
      <c r="M4392" s="4" t="s">
        <v>960</v>
      </c>
      <c r="N4392" s="4" t="s">
        <v>1546</v>
      </c>
      <c r="O4392" s="4">
        <v>4391</v>
      </c>
    </row>
    <row r="4393" spans="1:15" x14ac:dyDescent="0.35">
      <c r="A4393" s="2">
        <v>2</v>
      </c>
      <c r="B4393" s="2" t="s">
        <v>8509</v>
      </c>
      <c r="C4393" s="2" t="s">
        <v>8510</v>
      </c>
      <c r="D4393" s="2" t="s">
        <v>2660</v>
      </c>
      <c r="E4393" s="10"/>
      <c r="F4393" s="10"/>
      <c r="G4393" s="2" t="s">
        <v>2661</v>
      </c>
      <c r="H4393" s="2" t="s">
        <v>304</v>
      </c>
      <c r="I4393" s="2" t="s">
        <v>1478</v>
      </c>
      <c r="J4393" s="2" t="s">
        <v>965</v>
      </c>
      <c r="K4393" s="2" t="s">
        <v>966</v>
      </c>
      <c r="L4393" s="2" t="s">
        <v>959</v>
      </c>
      <c r="M4393" s="2" t="s">
        <v>960</v>
      </c>
      <c r="N4393" s="2" t="s">
        <v>967</v>
      </c>
      <c r="O4393" s="2">
        <v>4392</v>
      </c>
    </row>
    <row r="4394" spans="1:15" x14ac:dyDescent="0.35">
      <c r="A4394" s="4">
        <v>2</v>
      </c>
      <c r="B4394" s="4" t="s">
        <v>8509</v>
      </c>
      <c r="C4394" s="4" t="s">
        <v>8510</v>
      </c>
      <c r="D4394" s="4" t="s">
        <v>2662</v>
      </c>
      <c r="E4394" s="10"/>
      <c r="F4394" s="10"/>
      <c r="G4394" s="4" t="s">
        <v>2663</v>
      </c>
      <c r="H4394" s="4" t="s">
        <v>304</v>
      </c>
      <c r="I4394" s="4" t="s">
        <v>1478</v>
      </c>
      <c r="J4394" s="4" t="s">
        <v>973</v>
      </c>
      <c r="K4394" s="4" t="s">
        <v>966</v>
      </c>
      <c r="L4394" s="4" t="s">
        <v>959</v>
      </c>
      <c r="M4394" s="4" t="s">
        <v>960</v>
      </c>
      <c r="N4394" s="4" t="s">
        <v>967</v>
      </c>
      <c r="O4394" s="4">
        <v>4393</v>
      </c>
    </row>
    <row r="4395" spans="1:15" x14ac:dyDescent="0.35">
      <c r="A4395" s="2">
        <v>2</v>
      </c>
      <c r="B4395" s="2" t="s">
        <v>8509</v>
      </c>
      <c r="C4395" s="2" t="s">
        <v>8510</v>
      </c>
      <c r="D4395" s="2" t="s">
        <v>2664</v>
      </c>
      <c r="E4395" s="10"/>
      <c r="F4395" s="10"/>
      <c r="G4395" s="2" t="s">
        <v>2665</v>
      </c>
      <c r="H4395" s="2" t="s">
        <v>304</v>
      </c>
      <c r="I4395" s="2" t="s">
        <v>1478</v>
      </c>
      <c r="J4395" s="2" t="s">
        <v>965</v>
      </c>
      <c r="K4395" s="2" t="s">
        <v>966</v>
      </c>
      <c r="L4395" s="2" t="s">
        <v>1031</v>
      </c>
      <c r="M4395" s="2" t="s">
        <v>960</v>
      </c>
      <c r="N4395" s="2" t="s">
        <v>967</v>
      </c>
      <c r="O4395" s="2">
        <v>4394</v>
      </c>
    </row>
    <row r="4396" spans="1:15" x14ac:dyDescent="0.35">
      <c r="A4396" s="4">
        <v>2</v>
      </c>
      <c r="B4396" s="4" t="s">
        <v>8509</v>
      </c>
      <c r="C4396" s="4" t="s">
        <v>8510</v>
      </c>
      <c r="D4396" s="4" t="s">
        <v>2666</v>
      </c>
      <c r="E4396" s="10"/>
      <c r="F4396" s="10"/>
      <c r="G4396" s="4" t="s">
        <v>2667</v>
      </c>
      <c r="H4396" s="4" t="s">
        <v>304</v>
      </c>
      <c r="I4396" s="4" t="s">
        <v>1478</v>
      </c>
      <c r="J4396" s="4" t="s">
        <v>965</v>
      </c>
      <c r="K4396" s="4" t="s">
        <v>966</v>
      </c>
      <c r="L4396" s="4" t="s">
        <v>959</v>
      </c>
      <c r="M4396" s="4" t="s">
        <v>960</v>
      </c>
      <c r="N4396" s="4" t="s">
        <v>967</v>
      </c>
      <c r="O4396" s="4">
        <v>4395</v>
      </c>
    </row>
    <row r="4397" spans="1:15" x14ac:dyDescent="0.35">
      <c r="A4397" s="2">
        <v>2</v>
      </c>
      <c r="B4397" s="2" t="s">
        <v>8509</v>
      </c>
      <c r="C4397" s="2" t="s">
        <v>8510</v>
      </c>
      <c r="D4397" s="2" t="s">
        <v>2668</v>
      </c>
      <c r="E4397" s="10"/>
      <c r="F4397" s="10"/>
      <c r="G4397" s="2" t="s">
        <v>2669</v>
      </c>
      <c r="H4397" s="2" t="s">
        <v>304</v>
      </c>
      <c r="I4397" s="2" t="s">
        <v>1478</v>
      </c>
      <c r="J4397" s="2" t="s">
        <v>973</v>
      </c>
      <c r="K4397" s="2" t="s">
        <v>966</v>
      </c>
      <c r="L4397" s="2" t="s">
        <v>959</v>
      </c>
      <c r="M4397" s="2" t="s">
        <v>960</v>
      </c>
      <c r="N4397" s="2" t="s">
        <v>967</v>
      </c>
      <c r="O4397" s="2">
        <v>4396</v>
      </c>
    </row>
    <row r="4398" spans="1:15" x14ac:dyDescent="0.35">
      <c r="A4398" s="4">
        <v>2</v>
      </c>
      <c r="B4398" s="4" t="s">
        <v>8509</v>
      </c>
      <c r="C4398" s="4" t="s">
        <v>8510</v>
      </c>
      <c r="D4398" s="4" t="s">
        <v>2670</v>
      </c>
      <c r="E4398" s="10"/>
      <c r="F4398" s="10"/>
      <c r="G4398" s="4" t="s">
        <v>2671</v>
      </c>
      <c r="H4398" s="4" t="s">
        <v>304</v>
      </c>
      <c r="I4398" s="4" t="s">
        <v>1478</v>
      </c>
      <c r="J4398" s="4" t="s">
        <v>965</v>
      </c>
      <c r="K4398" s="4" t="s">
        <v>966</v>
      </c>
      <c r="L4398" s="4" t="s">
        <v>1031</v>
      </c>
      <c r="M4398" s="4" t="s">
        <v>960</v>
      </c>
      <c r="N4398" s="4" t="s">
        <v>967</v>
      </c>
      <c r="O4398" s="4">
        <v>4397</v>
      </c>
    </row>
    <row r="4399" spans="1:15" x14ac:dyDescent="0.35">
      <c r="A4399" s="2">
        <v>2</v>
      </c>
      <c r="B4399" s="2" t="s">
        <v>8509</v>
      </c>
      <c r="C4399" s="2" t="s">
        <v>8510</v>
      </c>
      <c r="D4399" s="2" t="s">
        <v>2672</v>
      </c>
      <c r="E4399" s="10"/>
      <c r="F4399" s="10"/>
      <c r="G4399" s="2" t="s">
        <v>2673</v>
      </c>
      <c r="H4399" s="2" t="s">
        <v>304</v>
      </c>
      <c r="I4399" s="2" t="s">
        <v>1478</v>
      </c>
      <c r="J4399" s="2" t="s">
        <v>957</v>
      </c>
      <c r="K4399" s="2" t="s">
        <v>966</v>
      </c>
      <c r="L4399" s="2" t="s">
        <v>959</v>
      </c>
      <c r="M4399" s="2" t="s">
        <v>960</v>
      </c>
      <c r="N4399" s="2" t="s">
        <v>961</v>
      </c>
      <c r="O4399" s="2">
        <v>4398</v>
      </c>
    </row>
    <row r="4400" spans="1:15" x14ac:dyDescent="0.35">
      <c r="A4400" s="4">
        <v>2</v>
      </c>
      <c r="B4400" s="4" t="s">
        <v>8509</v>
      </c>
      <c r="C4400" s="4" t="s">
        <v>8510</v>
      </c>
      <c r="D4400" s="4" t="s">
        <v>2674</v>
      </c>
      <c r="E4400" s="10"/>
      <c r="F4400" s="10"/>
      <c r="G4400" s="4" t="s">
        <v>2675</v>
      </c>
      <c r="H4400" s="4" t="s">
        <v>304</v>
      </c>
      <c r="I4400" s="4" t="s">
        <v>1478</v>
      </c>
      <c r="J4400" s="4" t="s">
        <v>965</v>
      </c>
      <c r="K4400" s="4" t="s">
        <v>966</v>
      </c>
      <c r="L4400" s="4" t="s">
        <v>1031</v>
      </c>
      <c r="M4400" s="4" t="s">
        <v>960</v>
      </c>
      <c r="N4400" s="4" t="s">
        <v>967</v>
      </c>
      <c r="O4400" s="4">
        <v>4399</v>
      </c>
    </row>
    <row r="4401" spans="1:15" x14ac:dyDescent="0.35">
      <c r="A4401" s="2">
        <v>2</v>
      </c>
      <c r="B4401" s="2" t="s">
        <v>8509</v>
      </c>
      <c r="C4401" s="2" t="s">
        <v>8510</v>
      </c>
      <c r="D4401" s="2" t="s">
        <v>2676</v>
      </c>
      <c r="E4401" s="10"/>
      <c r="F4401" s="10"/>
      <c r="G4401" s="2" t="s">
        <v>2677</v>
      </c>
      <c r="H4401" s="2" t="s">
        <v>304</v>
      </c>
      <c r="I4401" s="2" t="s">
        <v>1478</v>
      </c>
      <c r="J4401" s="2" t="s">
        <v>965</v>
      </c>
      <c r="K4401" s="2" t="s">
        <v>966</v>
      </c>
      <c r="L4401" s="2" t="s">
        <v>1031</v>
      </c>
      <c r="M4401" s="2" t="s">
        <v>960</v>
      </c>
      <c r="N4401" s="2" t="s">
        <v>967</v>
      </c>
      <c r="O4401" s="2">
        <v>4400</v>
      </c>
    </row>
    <row r="4402" spans="1:15" x14ac:dyDescent="0.35">
      <c r="A4402" s="4">
        <v>2</v>
      </c>
      <c r="B4402" s="4" t="s">
        <v>8509</v>
      </c>
      <c r="C4402" s="4" t="s">
        <v>8510</v>
      </c>
      <c r="D4402" s="4" t="s">
        <v>2678</v>
      </c>
      <c r="E4402" s="10"/>
      <c r="F4402" s="10"/>
      <c r="G4402" s="4" t="s">
        <v>2679</v>
      </c>
      <c r="H4402" s="4" t="s">
        <v>304</v>
      </c>
      <c r="I4402" s="4" t="s">
        <v>1478</v>
      </c>
      <c r="J4402" s="4" t="s">
        <v>957</v>
      </c>
      <c r="K4402" s="4" t="s">
        <v>966</v>
      </c>
      <c r="L4402" s="4" t="s">
        <v>959</v>
      </c>
      <c r="M4402" s="4" t="s">
        <v>960</v>
      </c>
      <c r="N4402" s="4" t="s">
        <v>961</v>
      </c>
      <c r="O4402" s="4">
        <v>4401</v>
      </c>
    </row>
    <row r="4403" spans="1:15" x14ac:dyDescent="0.35">
      <c r="A4403" s="2">
        <v>2</v>
      </c>
      <c r="B4403" s="2" t="s">
        <v>8509</v>
      </c>
      <c r="C4403" s="2" t="s">
        <v>8510</v>
      </c>
      <c r="D4403" s="2" t="s">
        <v>1300</v>
      </c>
      <c r="E4403" s="10"/>
      <c r="F4403" s="10"/>
      <c r="G4403" s="2" t="s">
        <v>475</v>
      </c>
      <c r="H4403" s="2" t="s">
        <v>304</v>
      </c>
      <c r="I4403" s="2" t="s">
        <v>1478</v>
      </c>
      <c r="J4403" s="2" t="s">
        <v>957</v>
      </c>
      <c r="K4403" s="2" t="s">
        <v>966</v>
      </c>
      <c r="L4403" s="2" t="s">
        <v>959</v>
      </c>
      <c r="M4403" s="2" t="s">
        <v>960</v>
      </c>
      <c r="N4403" s="2" t="s">
        <v>1245</v>
      </c>
      <c r="O4403" s="2">
        <v>4402</v>
      </c>
    </row>
    <row r="4404" spans="1:15" x14ac:dyDescent="0.35">
      <c r="A4404" s="4">
        <v>2</v>
      </c>
      <c r="B4404" s="4" t="s">
        <v>8509</v>
      </c>
      <c r="C4404" s="4" t="s">
        <v>8510</v>
      </c>
      <c r="D4404" s="4" t="s">
        <v>2680</v>
      </c>
      <c r="E4404" s="10"/>
      <c r="F4404" s="10"/>
      <c r="G4404" s="4" t="s">
        <v>2681</v>
      </c>
      <c r="H4404" s="4" t="s">
        <v>304</v>
      </c>
      <c r="I4404" s="4" t="s">
        <v>1478</v>
      </c>
      <c r="J4404" s="4" t="s">
        <v>965</v>
      </c>
      <c r="K4404" s="4" t="s">
        <v>966</v>
      </c>
      <c r="L4404" s="4" t="s">
        <v>959</v>
      </c>
      <c r="M4404" s="4" t="s">
        <v>960</v>
      </c>
      <c r="N4404" s="4" t="s">
        <v>967</v>
      </c>
      <c r="O4404" s="4">
        <v>4403</v>
      </c>
    </row>
    <row r="4405" spans="1:15" x14ac:dyDescent="0.35">
      <c r="A4405" s="2">
        <v>2</v>
      </c>
      <c r="B4405" s="2" t="s">
        <v>8509</v>
      </c>
      <c r="C4405" s="2" t="s">
        <v>8510</v>
      </c>
      <c r="D4405" s="2" t="s">
        <v>2682</v>
      </c>
      <c r="E4405" s="10"/>
      <c r="F4405" s="10"/>
      <c r="G4405" s="2" t="s">
        <v>480</v>
      </c>
      <c r="H4405" s="2" t="s">
        <v>304</v>
      </c>
      <c r="I4405" s="2" t="s">
        <v>1478</v>
      </c>
      <c r="J4405" s="2" t="s">
        <v>957</v>
      </c>
      <c r="K4405" s="2" t="s">
        <v>966</v>
      </c>
      <c r="L4405" s="2" t="s">
        <v>959</v>
      </c>
      <c r="M4405" s="2" t="s">
        <v>960</v>
      </c>
      <c r="N4405" s="2" t="s">
        <v>1245</v>
      </c>
      <c r="O4405" s="2">
        <v>4404</v>
      </c>
    </row>
    <row r="4406" spans="1:15" x14ac:dyDescent="0.35">
      <c r="A4406" s="4">
        <v>2</v>
      </c>
      <c r="B4406" s="4" t="s">
        <v>8509</v>
      </c>
      <c r="C4406" s="4" t="s">
        <v>8510</v>
      </c>
      <c r="D4406" s="4" t="s">
        <v>2683</v>
      </c>
      <c r="E4406" s="10"/>
      <c r="F4406" s="10"/>
      <c r="G4406" s="4" t="s">
        <v>2684</v>
      </c>
      <c r="H4406" s="4" t="s">
        <v>304</v>
      </c>
      <c r="I4406" s="4" t="s">
        <v>1478</v>
      </c>
      <c r="J4406" s="4" t="s">
        <v>965</v>
      </c>
      <c r="K4406" s="4" t="s">
        <v>966</v>
      </c>
      <c r="L4406" s="4" t="s">
        <v>959</v>
      </c>
      <c r="M4406" s="4" t="s">
        <v>960</v>
      </c>
      <c r="N4406" s="4" t="s">
        <v>967</v>
      </c>
      <c r="O4406" s="4">
        <v>4405</v>
      </c>
    </row>
    <row r="4407" spans="1:15" x14ac:dyDescent="0.35">
      <c r="A4407" s="2">
        <v>2</v>
      </c>
      <c r="B4407" s="2" t="s">
        <v>8509</v>
      </c>
      <c r="C4407" s="2" t="s">
        <v>8510</v>
      </c>
      <c r="D4407" s="2" t="s">
        <v>2685</v>
      </c>
      <c r="E4407" s="10"/>
      <c r="F4407" s="10"/>
      <c r="G4407" s="2" t="s">
        <v>2686</v>
      </c>
      <c r="H4407" s="2" t="s">
        <v>304</v>
      </c>
      <c r="I4407" s="2" t="s">
        <v>1478</v>
      </c>
      <c r="J4407" s="2" t="s">
        <v>973</v>
      </c>
      <c r="K4407" s="2" t="s">
        <v>966</v>
      </c>
      <c r="L4407" s="2" t="s">
        <v>959</v>
      </c>
      <c r="M4407" s="2" t="s">
        <v>960</v>
      </c>
      <c r="N4407" s="2" t="s">
        <v>967</v>
      </c>
      <c r="O4407" s="2">
        <v>4406</v>
      </c>
    </row>
    <row r="4408" spans="1:15" x14ac:dyDescent="0.35">
      <c r="A4408" s="4">
        <v>2</v>
      </c>
      <c r="B4408" s="4" t="s">
        <v>8509</v>
      </c>
      <c r="C4408" s="4" t="s">
        <v>8510</v>
      </c>
      <c r="D4408" s="4" t="s">
        <v>2687</v>
      </c>
      <c r="E4408" s="10"/>
      <c r="F4408" s="10"/>
      <c r="G4408" s="4" t="s">
        <v>2688</v>
      </c>
      <c r="H4408" s="4" t="s">
        <v>304</v>
      </c>
      <c r="I4408" s="4" t="s">
        <v>1478</v>
      </c>
      <c r="J4408" s="4" t="s">
        <v>965</v>
      </c>
      <c r="K4408" s="4" t="s">
        <v>966</v>
      </c>
      <c r="L4408" s="4" t="s">
        <v>1031</v>
      </c>
      <c r="M4408" s="4" t="s">
        <v>960</v>
      </c>
      <c r="N4408" s="4" t="s">
        <v>967</v>
      </c>
      <c r="O4408" s="4">
        <v>4407</v>
      </c>
    </row>
    <row r="4409" spans="1:15" x14ac:dyDescent="0.35">
      <c r="A4409" s="2">
        <v>2</v>
      </c>
      <c r="B4409" s="2" t="s">
        <v>8509</v>
      </c>
      <c r="C4409" s="2" t="s">
        <v>8510</v>
      </c>
      <c r="D4409" s="2" t="s">
        <v>2689</v>
      </c>
      <c r="E4409" s="10"/>
      <c r="F4409" s="10"/>
      <c r="G4409" s="2" t="s">
        <v>2690</v>
      </c>
      <c r="H4409" s="2" t="s">
        <v>304</v>
      </c>
      <c r="I4409" s="2" t="s">
        <v>1478</v>
      </c>
      <c r="J4409" s="2" t="s">
        <v>965</v>
      </c>
      <c r="K4409" s="2" t="s">
        <v>966</v>
      </c>
      <c r="L4409" s="2" t="s">
        <v>959</v>
      </c>
      <c r="M4409" s="2" t="s">
        <v>960</v>
      </c>
      <c r="N4409" s="2" t="s">
        <v>967</v>
      </c>
      <c r="O4409" s="2">
        <v>4408</v>
      </c>
    </row>
    <row r="4410" spans="1:15" x14ac:dyDescent="0.35">
      <c r="A4410" s="4">
        <v>2</v>
      </c>
      <c r="B4410" s="4" t="s">
        <v>8509</v>
      </c>
      <c r="C4410" s="4" t="s">
        <v>8510</v>
      </c>
      <c r="D4410" s="4" t="s">
        <v>2691</v>
      </c>
      <c r="E4410" s="10"/>
      <c r="F4410" s="10"/>
      <c r="G4410" s="4" t="s">
        <v>2692</v>
      </c>
      <c r="H4410" s="4" t="s">
        <v>304</v>
      </c>
      <c r="I4410" s="4" t="s">
        <v>1478</v>
      </c>
      <c r="J4410" s="4" t="s">
        <v>957</v>
      </c>
      <c r="K4410" s="4" t="s">
        <v>966</v>
      </c>
      <c r="L4410" s="4" t="s">
        <v>959</v>
      </c>
      <c r="M4410" s="4" t="s">
        <v>960</v>
      </c>
      <c r="N4410" s="4" t="s">
        <v>967</v>
      </c>
      <c r="O4410" s="4">
        <v>4409</v>
      </c>
    </row>
    <row r="4411" spans="1:15" x14ac:dyDescent="0.35">
      <c r="A4411" s="2">
        <v>2</v>
      </c>
      <c r="B4411" s="2" t="s">
        <v>8509</v>
      </c>
      <c r="C4411" s="2" t="s">
        <v>8510</v>
      </c>
      <c r="D4411" s="2" t="s">
        <v>2693</v>
      </c>
      <c r="E4411" s="10"/>
      <c r="F4411" s="10"/>
      <c r="G4411" s="2" t="s">
        <v>2694</v>
      </c>
      <c r="H4411" s="2" t="s">
        <v>304</v>
      </c>
      <c r="I4411" s="2" t="s">
        <v>1478</v>
      </c>
      <c r="J4411" s="2" t="s">
        <v>973</v>
      </c>
      <c r="K4411" s="2" t="s">
        <v>966</v>
      </c>
      <c r="L4411" s="2" t="s">
        <v>1031</v>
      </c>
      <c r="M4411" s="2" t="s">
        <v>960</v>
      </c>
      <c r="N4411" s="2" t="s">
        <v>967</v>
      </c>
      <c r="O4411" s="2">
        <v>4410</v>
      </c>
    </row>
    <row r="4412" spans="1:15" x14ac:dyDescent="0.35">
      <c r="A4412" s="4">
        <v>2</v>
      </c>
      <c r="B4412" s="4" t="s">
        <v>8509</v>
      </c>
      <c r="C4412" s="4" t="s">
        <v>8510</v>
      </c>
      <c r="D4412" s="4" t="s">
        <v>2695</v>
      </c>
      <c r="E4412" s="10"/>
      <c r="F4412" s="10"/>
      <c r="G4412" s="4" t="s">
        <v>487</v>
      </c>
      <c r="H4412" s="4" t="s">
        <v>304</v>
      </c>
      <c r="I4412" s="4" t="s">
        <v>1478</v>
      </c>
      <c r="J4412" s="4" t="s">
        <v>957</v>
      </c>
      <c r="K4412" s="4" t="s">
        <v>966</v>
      </c>
      <c r="L4412" s="4" t="s">
        <v>959</v>
      </c>
      <c r="M4412" s="4" t="s">
        <v>960</v>
      </c>
      <c r="N4412" s="4" t="s">
        <v>1245</v>
      </c>
      <c r="O4412" s="4">
        <v>4411</v>
      </c>
    </row>
    <row r="4413" spans="1:15" x14ac:dyDescent="0.35">
      <c r="A4413" s="2">
        <v>2</v>
      </c>
      <c r="B4413" s="2" t="s">
        <v>8509</v>
      </c>
      <c r="C4413" s="2" t="s">
        <v>8510</v>
      </c>
      <c r="D4413" s="2" t="s">
        <v>2696</v>
      </c>
      <c r="E4413" s="10"/>
      <c r="F4413" s="10"/>
      <c r="G4413" s="2" t="s">
        <v>2697</v>
      </c>
      <c r="H4413" s="2" t="s">
        <v>304</v>
      </c>
      <c r="I4413" s="2" t="s">
        <v>1478</v>
      </c>
      <c r="J4413" s="2" t="s">
        <v>973</v>
      </c>
      <c r="K4413" s="2" t="s">
        <v>966</v>
      </c>
      <c r="L4413" s="2" t="s">
        <v>959</v>
      </c>
      <c r="M4413" s="2" t="s">
        <v>960</v>
      </c>
      <c r="N4413" s="2" t="s">
        <v>967</v>
      </c>
      <c r="O4413" s="2">
        <v>4412</v>
      </c>
    </row>
    <row r="4414" spans="1:15" x14ac:dyDescent="0.35">
      <c r="A4414" s="4">
        <v>2</v>
      </c>
      <c r="B4414" s="4" t="s">
        <v>8509</v>
      </c>
      <c r="C4414" s="4" t="s">
        <v>8510</v>
      </c>
      <c r="D4414" s="4" t="s">
        <v>2698</v>
      </c>
      <c r="E4414" s="10"/>
      <c r="F4414" s="10"/>
      <c r="G4414" s="4" t="s">
        <v>2699</v>
      </c>
      <c r="H4414" s="4" t="s">
        <v>304</v>
      </c>
      <c r="I4414" s="4" t="s">
        <v>1478</v>
      </c>
      <c r="J4414" s="4" t="s">
        <v>973</v>
      </c>
      <c r="K4414" s="4" t="s">
        <v>966</v>
      </c>
      <c r="L4414" s="4" t="s">
        <v>1031</v>
      </c>
      <c r="M4414" s="4" t="s">
        <v>960</v>
      </c>
      <c r="N4414" s="4" t="s">
        <v>967</v>
      </c>
      <c r="O4414" s="4">
        <v>4413</v>
      </c>
    </row>
    <row r="4415" spans="1:15" x14ac:dyDescent="0.35">
      <c r="A4415" s="2">
        <v>2</v>
      </c>
      <c r="B4415" s="2" t="s">
        <v>8509</v>
      </c>
      <c r="C4415" s="2" t="s">
        <v>8510</v>
      </c>
      <c r="D4415" s="2" t="s">
        <v>2700</v>
      </c>
      <c r="E4415" s="10"/>
      <c r="F4415" s="10"/>
      <c r="G4415" s="2" t="s">
        <v>2701</v>
      </c>
      <c r="H4415" s="2" t="s">
        <v>304</v>
      </c>
      <c r="I4415" s="2" t="s">
        <v>1478</v>
      </c>
      <c r="J4415" s="2" t="s">
        <v>973</v>
      </c>
      <c r="K4415" s="2" t="s">
        <v>966</v>
      </c>
      <c r="L4415" s="2" t="s">
        <v>959</v>
      </c>
      <c r="M4415" s="2" t="s">
        <v>960</v>
      </c>
      <c r="N4415" s="2" t="s">
        <v>967</v>
      </c>
      <c r="O4415" s="2">
        <v>4414</v>
      </c>
    </row>
    <row r="4416" spans="1:15" x14ac:dyDescent="0.35">
      <c r="A4416" s="4">
        <v>2</v>
      </c>
      <c r="B4416" s="4" t="s">
        <v>8509</v>
      </c>
      <c r="C4416" s="4" t="s">
        <v>8510</v>
      </c>
      <c r="D4416" s="4" t="s">
        <v>2702</v>
      </c>
      <c r="E4416" s="10"/>
      <c r="F4416" s="10"/>
      <c r="G4416" s="4" t="s">
        <v>2703</v>
      </c>
      <c r="H4416" s="4" t="s">
        <v>304</v>
      </c>
      <c r="I4416" s="4" t="s">
        <v>1478</v>
      </c>
      <c r="J4416" s="4" t="s">
        <v>973</v>
      </c>
      <c r="K4416" s="4" t="s">
        <v>966</v>
      </c>
      <c r="L4416" s="4" t="s">
        <v>1031</v>
      </c>
      <c r="M4416" s="4" t="s">
        <v>960</v>
      </c>
      <c r="N4416" s="4" t="s">
        <v>967</v>
      </c>
      <c r="O4416" s="4">
        <v>4415</v>
      </c>
    </row>
    <row r="4417" spans="1:15" x14ac:dyDescent="0.35">
      <c r="A4417" s="2">
        <v>2</v>
      </c>
      <c r="B4417" s="2" t="s">
        <v>8509</v>
      </c>
      <c r="C4417" s="2" t="s">
        <v>8510</v>
      </c>
      <c r="D4417" s="2" t="s">
        <v>2704</v>
      </c>
      <c r="E4417" s="10"/>
      <c r="F4417" s="10"/>
      <c r="G4417" s="2" t="s">
        <v>2705</v>
      </c>
      <c r="H4417" s="2" t="s">
        <v>304</v>
      </c>
      <c r="I4417" s="2" t="s">
        <v>1478</v>
      </c>
      <c r="J4417" s="2" t="s">
        <v>957</v>
      </c>
      <c r="K4417" s="2" t="s">
        <v>966</v>
      </c>
      <c r="L4417" s="2" t="s">
        <v>959</v>
      </c>
      <c r="M4417" s="2" t="s">
        <v>960</v>
      </c>
      <c r="N4417" s="2" t="s">
        <v>961</v>
      </c>
      <c r="O4417" s="2">
        <v>4416</v>
      </c>
    </row>
    <row r="4418" spans="1:15" x14ac:dyDescent="0.35">
      <c r="A4418" s="4">
        <v>2</v>
      </c>
      <c r="B4418" s="4" t="s">
        <v>8509</v>
      </c>
      <c r="C4418" s="4" t="s">
        <v>8510</v>
      </c>
      <c r="D4418" s="4" t="s">
        <v>2706</v>
      </c>
      <c r="E4418" s="10"/>
      <c r="F4418" s="10"/>
      <c r="G4418" s="4" t="s">
        <v>2707</v>
      </c>
      <c r="H4418" s="4" t="s">
        <v>304</v>
      </c>
      <c r="I4418" s="4" t="s">
        <v>1478</v>
      </c>
      <c r="J4418" s="4" t="s">
        <v>957</v>
      </c>
      <c r="K4418" s="4" t="s">
        <v>966</v>
      </c>
      <c r="L4418" s="4" t="s">
        <v>1031</v>
      </c>
      <c r="M4418" s="4" t="s">
        <v>960</v>
      </c>
      <c r="N4418" s="4" t="s">
        <v>967</v>
      </c>
      <c r="O4418" s="4">
        <v>4417</v>
      </c>
    </row>
    <row r="4419" spans="1:15" x14ac:dyDescent="0.35">
      <c r="A4419" s="2">
        <v>2</v>
      </c>
      <c r="B4419" s="2" t="s">
        <v>8509</v>
      </c>
      <c r="C4419" s="2" t="s">
        <v>8510</v>
      </c>
      <c r="D4419" s="2" t="s">
        <v>2708</v>
      </c>
      <c r="E4419" s="10"/>
      <c r="F4419" s="10"/>
      <c r="G4419" s="2" t="s">
        <v>2709</v>
      </c>
      <c r="H4419" s="2" t="s">
        <v>304</v>
      </c>
      <c r="I4419" s="2" t="s">
        <v>1478</v>
      </c>
      <c r="J4419" s="2" t="s">
        <v>957</v>
      </c>
      <c r="K4419" s="2" t="s">
        <v>966</v>
      </c>
      <c r="L4419" s="2" t="s">
        <v>959</v>
      </c>
      <c r="M4419" s="2" t="s">
        <v>960</v>
      </c>
      <c r="N4419" s="2" t="s">
        <v>2710</v>
      </c>
      <c r="O4419" s="2">
        <v>4418</v>
      </c>
    </row>
    <row r="4420" spans="1:15" x14ac:dyDescent="0.35">
      <c r="A4420" s="4">
        <v>2</v>
      </c>
      <c r="B4420" s="4" t="s">
        <v>8509</v>
      </c>
      <c r="C4420" s="4" t="s">
        <v>8510</v>
      </c>
      <c r="D4420" s="4" t="s">
        <v>2711</v>
      </c>
      <c r="E4420" s="10"/>
      <c r="F4420" s="10"/>
      <c r="G4420" s="4" t="s">
        <v>2712</v>
      </c>
      <c r="H4420" s="4" t="s">
        <v>304</v>
      </c>
      <c r="I4420" s="4" t="s">
        <v>1478</v>
      </c>
      <c r="J4420" s="4" t="s">
        <v>965</v>
      </c>
      <c r="K4420" s="4" t="s">
        <v>966</v>
      </c>
      <c r="L4420" s="4" t="s">
        <v>959</v>
      </c>
      <c r="M4420" s="4" t="s">
        <v>960</v>
      </c>
      <c r="N4420" s="4" t="s">
        <v>967</v>
      </c>
      <c r="O4420" s="4">
        <v>4419</v>
      </c>
    </row>
    <row r="4421" spans="1:15" x14ac:dyDescent="0.35">
      <c r="A4421" s="2">
        <v>2</v>
      </c>
      <c r="B4421" s="2" t="s">
        <v>8509</v>
      </c>
      <c r="C4421" s="2" t="s">
        <v>8510</v>
      </c>
      <c r="D4421" s="2" t="s">
        <v>2713</v>
      </c>
      <c r="E4421" s="10"/>
      <c r="F4421" s="10"/>
      <c r="G4421" s="2" t="s">
        <v>2714</v>
      </c>
      <c r="H4421" s="2" t="s">
        <v>304</v>
      </c>
      <c r="I4421" s="2" t="s">
        <v>1478</v>
      </c>
      <c r="J4421" s="2" t="s">
        <v>957</v>
      </c>
      <c r="K4421" s="2" t="s">
        <v>966</v>
      </c>
      <c r="L4421" s="2" t="s">
        <v>959</v>
      </c>
      <c r="M4421" s="2" t="s">
        <v>960</v>
      </c>
      <c r="N4421" s="2" t="s">
        <v>967</v>
      </c>
      <c r="O4421" s="2">
        <v>4420</v>
      </c>
    </row>
    <row r="4422" spans="1:15" x14ac:dyDescent="0.35">
      <c r="A4422" s="4">
        <v>2</v>
      </c>
      <c r="B4422" s="4" t="s">
        <v>8509</v>
      </c>
      <c r="C4422" s="4" t="s">
        <v>8510</v>
      </c>
      <c r="D4422" s="4" t="s">
        <v>2715</v>
      </c>
      <c r="E4422" s="10"/>
      <c r="F4422" s="10"/>
      <c r="G4422" s="4" t="s">
        <v>2716</v>
      </c>
      <c r="H4422" s="4" t="s">
        <v>304</v>
      </c>
      <c r="I4422" s="4" t="s">
        <v>1478</v>
      </c>
      <c r="J4422" s="4" t="s">
        <v>973</v>
      </c>
      <c r="K4422" s="4" t="s">
        <v>966</v>
      </c>
      <c r="L4422" s="4" t="s">
        <v>959</v>
      </c>
      <c r="M4422" s="4" t="s">
        <v>960</v>
      </c>
      <c r="N4422" s="4" t="s">
        <v>967</v>
      </c>
      <c r="O4422" s="4">
        <v>4421</v>
      </c>
    </row>
    <row r="4423" spans="1:15" x14ac:dyDescent="0.35">
      <c r="A4423" s="2">
        <v>2</v>
      </c>
      <c r="B4423" s="2" t="s">
        <v>8509</v>
      </c>
      <c r="C4423" s="2" t="s">
        <v>8510</v>
      </c>
      <c r="D4423" s="2" t="s">
        <v>2717</v>
      </c>
      <c r="E4423" s="10"/>
      <c r="F4423" s="10"/>
      <c r="G4423" s="2" t="s">
        <v>2718</v>
      </c>
      <c r="H4423" s="2" t="s">
        <v>304</v>
      </c>
      <c r="I4423" s="2" t="s">
        <v>1478</v>
      </c>
      <c r="J4423" s="2" t="s">
        <v>957</v>
      </c>
      <c r="K4423" s="2" t="s">
        <v>966</v>
      </c>
      <c r="L4423" s="2" t="s">
        <v>959</v>
      </c>
      <c r="M4423" s="2" t="s">
        <v>960</v>
      </c>
      <c r="N4423" s="2" t="s">
        <v>961</v>
      </c>
      <c r="O4423" s="2">
        <v>4422</v>
      </c>
    </row>
    <row r="4424" spans="1:15" x14ac:dyDescent="0.35">
      <c r="A4424" s="4">
        <v>2</v>
      </c>
      <c r="B4424" s="4" t="s">
        <v>8509</v>
      </c>
      <c r="C4424" s="4" t="s">
        <v>8510</v>
      </c>
      <c r="D4424" s="4" t="s">
        <v>2719</v>
      </c>
      <c r="E4424" s="10"/>
      <c r="F4424" s="10"/>
      <c r="G4424" s="4" t="s">
        <v>2720</v>
      </c>
      <c r="H4424" s="4" t="s">
        <v>304</v>
      </c>
      <c r="I4424" s="4" t="s">
        <v>1478</v>
      </c>
      <c r="J4424" s="4" t="s">
        <v>957</v>
      </c>
      <c r="K4424" s="4" t="s">
        <v>966</v>
      </c>
      <c r="L4424" s="4" t="s">
        <v>959</v>
      </c>
      <c r="M4424" s="4" t="s">
        <v>960</v>
      </c>
      <c r="N4424" s="4" t="s">
        <v>961</v>
      </c>
      <c r="O4424" s="4">
        <v>4423</v>
      </c>
    </row>
    <row r="4425" spans="1:15" x14ac:dyDescent="0.35">
      <c r="A4425" s="2">
        <v>2</v>
      </c>
      <c r="B4425" s="2" t="s">
        <v>8509</v>
      </c>
      <c r="C4425" s="2" t="s">
        <v>8510</v>
      </c>
      <c r="D4425" s="2" t="s">
        <v>2721</v>
      </c>
      <c r="E4425" s="10"/>
      <c r="F4425" s="10"/>
      <c r="G4425" s="2" t="s">
        <v>2722</v>
      </c>
      <c r="H4425" s="2" t="s">
        <v>304</v>
      </c>
      <c r="I4425" s="2" t="s">
        <v>1478</v>
      </c>
      <c r="J4425" s="2" t="s">
        <v>965</v>
      </c>
      <c r="K4425" s="2" t="s">
        <v>966</v>
      </c>
      <c r="L4425" s="2" t="s">
        <v>959</v>
      </c>
      <c r="M4425" s="2" t="s">
        <v>960</v>
      </c>
      <c r="N4425" s="2" t="s">
        <v>967</v>
      </c>
      <c r="O4425" s="2">
        <v>4424</v>
      </c>
    </row>
    <row r="4426" spans="1:15" x14ac:dyDescent="0.35">
      <c r="A4426" s="4">
        <v>2</v>
      </c>
      <c r="B4426" s="4" t="s">
        <v>8509</v>
      </c>
      <c r="C4426" s="4" t="s">
        <v>8510</v>
      </c>
      <c r="D4426" s="4" t="s">
        <v>2723</v>
      </c>
      <c r="E4426" s="10"/>
      <c r="F4426" s="10"/>
      <c r="G4426" s="4" t="s">
        <v>497</v>
      </c>
      <c r="H4426" s="4" t="s">
        <v>304</v>
      </c>
      <c r="I4426" s="4" t="s">
        <v>1478</v>
      </c>
      <c r="J4426" s="4" t="s">
        <v>957</v>
      </c>
      <c r="K4426" s="4" t="s">
        <v>966</v>
      </c>
      <c r="L4426" s="4" t="s">
        <v>959</v>
      </c>
      <c r="M4426" s="4" t="s">
        <v>960</v>
      </c>
      <c r="N4426" s="4" t="s">
        <v>1245</v>
      </c>
      <c r="O4426" s="4">
        <v>4425</v>
      </c>
    </row>
    <row r="4427" spans="1:15" x14ac:dyDescent="0.35">
      <c r="A4427" s="2">
        <v>2</v>
      </c>
      <c r="B4427" s="2" t="s">
        <v>8509</v>
      </c>
      <c r="C4427" s="2" t="s">
        <v>8510</v>
      </c>
      <c r="D4427" s="2" t="s">
        <v>2724</v>
      </c>
      <c r="E4427" s="10"/>
      <c r="F4427" s="10"/>
      <c r="G4427" s="2" t="s">
        <v>2725</v>
      </c>
      <c r="H4427" s="2" t="s">
        <v>304</v>
      </c>
      <c r="I4427" s="2" t="s">
        <v>1478</v>
      </c>
      <c r="J4427" s="2" t="s">
        <v>965</v>
      </c>
      <c r="K4427" s="2" t="s">
        <v>966</v>
      </c>
      <c r="L4427" s="2" t="s">
        <v>1031</v>
      </c>
      <c r="M4427" s="2" t="s">
        <v>960</v>
      </c>
      <c r="N4427" s="2" t="s">
        <v>967</v>
      </c>
      <c r="O4427" s="2">
        <v>4426</v>
      </c>
    </row>
    <row r="4428" spans="1:15" x14ac:dyDescent="0.35">
      <c r="A4428" s="4">
        <v>2</v>
      </c>
      <c r="B4428" s="4" t="s">
        <v>8509</v>
      </c>
      <c r="C4428" s="4" t="s">
        <v>8510</v>
      </c>
      <c r="D4428" s="4" t="s">
        <v>2726</v>
      </c>
      <c r="E4428" s="10"/>
      <c r="F4428" s="10"/>
      <c r="G4428" s="4" t="s">
        <v>2727</v>
      </c>
      <c r="H4428" s="4" t="s">
        <v>304</v>
      </c>
      <c r="I4428" s="4" t="s">
        <v>1478</v>
      </c>
      <c r="J4428" s="4" t="s">
        <v>973</v>
      </c>
      <c r="K4428" s="4" t="s">
        <v>966</v>
      </c>
      <c r="L4428" s="4" t="s">
        <v>1031</v>
      </c>
      <c r="M4428" s="4" t="s">
        <v>960</v>
      </c>
      <c r="N4428" s="4" t="s">
        <v>967</v>
      </c>
      <c r="O4428" s="4">
        <v>4427</v>
      </c>
    </row>
    <row r="4429" spans="1:15" x14ac:dyDescent="0.35">
      <c r="A4429" s="2">
        <v>2</v>
      </c>
      <c r="B4429" s="2" t="s">
        <v>8509</v>
      </c>
      <c r="C4429" s="2" t="s">
        <v>8510</v>
      </c>
      <c r="D4429" s="2" t="s">
        <v>2728</v>
      </c>
      <c r="E4429" s="10"/>
      <c r="F4429" s="10"/>
      <c r="G4429" s="2" t="s">
        <v>2729</v>
      </c>
      <c r="H4429" s="2" t="s">
        <v>304</v>
      </c>
      <c r="I4429" s="2" t="s">
        <v>1478</v>
      </c>
      <c r="J4429" s="2" t="s">
        <v>957</v>
      </c>
      <c r="K4429" s="2" t="s">
        <v>966</v>
      </c>
      <c r="L4429" s="2" t="s">
        <v>959</v>
      </c>
      <c r="M4429" s="2" t="s">
        <v>960</v>
      </c>
      <c r="N4429" s="2" t="s">
        <v>1245</v>
      </c>
      <c r="O4429" s="2">
        <v>4428</v>
      </c>
    </row>
    <row r="4430" spans="1:15" x14ac:dyDescent="0.35">
      <c r="A4430" s="4">
        <v>2</v>
      </c>
      <c r="B4430" s="4" t="s">
        <v>8509</v>
      </c>
      <c r="C4430" s="4" t="s">
        <v>8510</v>
      </c>
      <c r="D4430" s="4" t="s">
        <v>2730</v>
      </c>
      <c r="E4430" s="10"/>
      <c r="F4430" s="10"/>
      <c r="G4430" s="4" t="s">
        <v>2731</v>
      </c>
      <c r="H4430" s="4" t="s">
        <v>304</v>
      </c>
      <c r="I4430" s="4" t="s">
        <v>1478</v>
      </c>
      <c r="J4430" s="4" t="s">
        <v>965</v>
      </c>
      <c r="K4430" s="4" t="s">
        <v>966</v>
      </c>
      <c r="L4430" s="4" t="s">
        <v>1031</v>
      </c>
      <c r="M4430" s="4" t="s">
        <v>960</v>
      </c>
      <c r="N4430" s="4" t="s">
        <v>967</v>
      </c>
      <c r="O4430" s="4">
        <v>4429</v>
      </c>
    </row>
    <row r="4431" spans="1:15" x14ac:dyDescent="0.35">
      <c r="A4431" s="2">
        <v>2</v>
      </c>
      <c r="B4431" s="2" t="s">
        <v>8509</v>
      </c>
      <c r="C4431" s="2" t="s">
        <v>8510</v>
      </c>
      <c r="D4431" s="2" t="s">
        <v>2732</v>
      </c>
      <c r="E4431" s="10"/>
      <c r="F4431" s="10"/>
      <c r="G4431" s="2" t="s">
        <v>2733</v>
      </c>
      <c r="H4431" s="2" t="s">
        <v>304</v>
      </c>
      <c r="I4431" s="2" t="s">
        <v>1478</v>
      </c>
      <c r="J4431" s="2" t="s">
        <v>957</v>
      </c>
      <c r="K4431" s="2" t="s">
        <v>966</v>
      </c>
      <c r="L4431" s="2" t="s">
        <v>959</v>
      </c>
      <c r="M4431" s="2" t="s">
        <v>960</v>
      </c>
      <c r="N4431" s="2" t="s">
        <v>967</v>
      </c>
      <c r="O4431" s="2">
        <v>4430</v>
      </c>
    </row>
    <row r="4432" spans="1:15" x14ac:dyDescent="0.35">
      <c r="A4432" s="4">
        <v>2</v>
      </c>
      <c r="B4432" s="4" t="s">
        <v>8509</v>
      </c>
      <c r="C4432" s="4" t="s">
        <v>8510</v>
      </c>
      <c r="D4432" s="4" t="s">
        <v>2734</v>
      </c>
      <c r="E4432" s="10"/>
      <c r="F4432" s="10"/>
      <c r="G4432" s="4" t="s">
        <v>2735</v>
      </c>
      <c r="H4432" s="4" t="s">
        <v>304</v>
      </c>
      <c r="I4432" s="4" t="s">
        <v>1478</v>
      </c>
      <c r="J4432" s="4" t="s">
        <v>965</v>
      </c>
      <c r="K4432" s="4" t="s">
        <v>966</v>
      </c>
      <c r="L4432" s="4" t="s">
        <v>1031</v>
      </c>
      <c r="M4432" s="4" t="s">
        <v>960</v>
      </c>
      <c r="N4432" s="4" t="s">
        <v>967</v>
      </c>
      <c r="O4432" s="4">
        <v>4431</v>
      </c>
    </row>
    <row r="4433" spans="1:15" x14ac:dyDescent="0.35">
      <c r="A4433" s="2">
        <v>2</v>
      </c>
      <c r="B4433" s="2" t="s">
        <v>8509</v>
      </c>
      <c r="C4433" s="2" t="s">
        <v>8510</v>
      </c>
      <c r="D4433" s="2" t="s">
        <v>2736</v>
      </c>
      <c r="E4433" s="10"/>
      <c r="F4433" s="10"/>
      <c r="G4433" s="2" t="s">
        <v>2737</v>
      </c>
      <c r="H4433" s="2" t="s">
        <v>304</v>
      </c>
      <c r="I4433" s="2" t="s">
        <v>1478</v>
      </c>
      <c r="J4433" s="2" t="s">
        <v>965</v>
      </c>
      <c r="K4433" s="2" t="s">
        <v>966</v>
      </c>
      <c r="L4433" s="2" t="s">
        <v>959</v>
      </c>
      <c r="M4433" s="2" t="s">
        <v>960</v>
      </c>
      <c r="N4433" s="2" t="s">
        <v>967</v>
      </c>
      <c r="O4433" s="2">
        <v>4432</v>
      </c>
    </row>
    <row r="4434" spans="1:15" x14ac:dyDescent="0.35">
      <c r="A4434" s="4">
        <v>2</v>
      </c>
      <c r="B4434" s="4" t="s">
        <v>8509</v>
      </c>
      <c r="C4434" s="4" t="s">
        <v>8510</v>
      </c>
      <c r="D4434" s="4" t="s">
        <v>2738</v>
      </c>
      <c r="E4434" s="10"/>
      <c r="F4434" s="10"/>
      <c r="G4434" s="4" t="s">
        <v>2739</v>
      </c>
      <c r="H4434" s="4" t="s">
        <v>304</v>
      </c>
      <c r="I4434" s="4" t="s">
        <v>1478</v>
      </c>
      <c r="J4434" s="4" t="s">
        <v>957</v>
      </c>
      <c r="K4434" s="4" t="s">
        <v>966</v>
      </c>
      <c r="L4434" s="4" t="s">
        <v>959</v>
      </c>
      <c r="M4434" s="4" t="s">
        <v>960</v>
      </c>
      <c r="N4434" s="4" t="s">
        <v>961</v>
      </c>
      <c r="O4434" s="4">
        <v>4433</v>
      </c>
    </row>
    <row r="4435" spans="1:15" x14ac:dyDescent="0.35">
      <c r="A4435" s="2">
        <v>2</v>
      </c>
      <c r="B4435" s="2" t="s">
        <v>8509</v>
      </c>
      <c r="C4435" s="2" t="s">
        <v>8510</v>
      </c>
      <c r="D4435" s="2" t="s">
        <v>2740</v>
      </c>
      <c r="E4435" s="10"/>
      <c r="F4435" s="10"/>
      <c r="G4435" s="2" t="s">
        <v>661</v>
      </c>
      <c r="H4435" s="2" t="s">
        <v>304</v>
      </c>
      <c r="I4435" s="2" t="s">
        <v>1478</v>
      </c>
      <c r="J4435" s="2" t="s">
        <v>957</v>
      </c>
      <c r="K4435" s="2" t="s">
        <v>966</v>
      </c>
      <c r="L4435" s="2" t="s">
        <v>959</v>
      </c>
      <c r="M4435" s="2" t="s">
        <v>960</v>
      </c>
      <c r="N4435" s="2" t="s">
        <v>1245</v>
      </c>
      <c r="O4435" s="2">
        <v>4434</v>
      </c>
    </row>
    <row r="4436" spans="1:15" x14ac:dyDescent="0.35">
      <c r="A4436" s="4">
        <v>2</v>
      </c>
      <c r="B4436" s="4" t="s">
        <v>8509</v>
      </c>
      <c r="C4436" s="4" t="s">
        <v>8510</v>
      </c>
      <c r="D4436" s="4" t="s">
        <v>2741</v>
      </c>
      <c r="E4436" s="10"/>
      <c r="F4436" s="10"/>
      <c r="G4436" s="4" t="s">
        <v>2742</v>
      </c>
      <c r="H4436" s="4" t="s">
        <v>304</v>
      </c>
      <c r="I4436" s="4" t="s">
        <v>1478</v>
      </c>
      <c r="J4436" s="4" t="s">
        <v>965</v>
      </c>
      <c r="K4436" s="4" t="s">
        <v>966</v>
      </c>
      <c r="L4436" s="4" t="s">
        <v>959</v>
      </c>
      <c r="M4436" s="4" t="s">
        <v>960</v>
      </c>
      <c r="N4436" s="4" t="s">
        <v>967</v>
      </c>
      <c r="O4436" s="4">
        <v>4435</v>
      </c>
    </row>
    <row r="4437" spans="1:15" x14ac:dyDescent="0.35">
      <c r="A4437" s="2">
        <v>2</v>
      </c>
      <c r="B4437" s="2" t="s">
        <v>8509</v>
      </c>
      <c r="C4437" s="2" t="s">
        <v>8510</v>
      </c>
      <c r="D4437" s="2" t="s">
        <v>2743</v>
      </c>
      <c r="E4437" s="10"/>
      <c r="F4437" s="10"/>
      <c r="G4437" s="2" t="s">
        <v>2744</v>
      </c>
      <c r="H4437" s="2" t="s">
        <v>304</v>
      </c>
      <c r="I4437" s="2" t="s">
        <v>1478</v>
      </c>
      <c r="J4437" s="2" t="s">
        <v>957</v>
      </c>
      <c r="K4437" s="2" t="s">
        <v>966</v>
      </c>
      <c r="L4437" s="2" t="s">
        <v>959</v>
      </c>
      <c r="M4437" s="2" t="s">
        <v>960</v>
      </c>
      <c r="N4437" s="2" t="s">
        <v>961</v>
      </c>
      <c r="O4437" s="2">
        <v>4436</v>
      </c>
    </row>
    <row r="4438" spans="1:15" x14ac:dyDescent="0.35">
      <c r="A4438" s="4">
        <v>2</v>
      </c>
      <c r="B4438" s="4" t="s">
        <v>8509</v>
      </c>
      <c r="C4438" s="4" t="s">
        <v>8510</v>
      </c>
      <c r="D4438" s="4" t="s">
        <v>2745</v>
      </c>
      <c r="E4438" s="10"/>
      <c r="F4438" s="10"/>
      <c r="G4438" s="4" t="s">
        <v>2746</v>
      </c>
      <c r="H4438" s="4" t="s">
        <v>304</v>
      </c>
      <c r="I4438" s="4" t="s">
        <v>1478</v>
      </c>
      <c r="J4438" s="4" t="s">
        <v>973</v>
      </c>
      <c r="K4438" s="4" t="s">
        <v>966</v>
      </c>
      <c r="L4438" s="4" t="s">
        <v>1031</v>
      </c>
      <c r="M4438" s="4" t="s">
        <v>960</v>
      </c>
      <c r="N4438" s="4" t="s">
        <v>967</v>
      </c>
      <c r="O4438" s="4">
        <v>4437</v>
      </c>
    </row>
    <row r="4439" spans="1:15" x14ac:dyDescent="0.35">
      <c r="A4439" s="2">
        <v>2</v>
      </c>
      <c r="B4439" s="2" t="s">
        <v>8509</v>
      </c>
      <c r="C4439" s="2" t="s">
        <v>8510</v>
      </c>
      <c r="D4439" s="2" t="s">
        <v>2747</v>
      </c>
      <c r="E4439" s="10"/>
      <c r="F4439" s="10"/>
      <c r="G4439" s="2" t="s">
        <v>2748</v>
      </c>
      <c r="H4439" s="2" t="s">
        <v>304</v>
      </c>
      <c r="I4439" s="2" t="s">
        <v>1478</v>
      </c>
      <c r="J4439" s="2" t="s">
        <v>973</v>
      </c>
      <c r="K4439" s="2" t="s">
        <v>966</v>
      </c>
      <c r="L4439" s="2" t="s">
        <v>1031</v>
      </c>
      <c r="M4439" s="2" t="s">
        <v>960</v>
      </c>
      <c r="N4439" s="2" t="s">
        <v>967</v>
      </c>
      <c r="O4439" s="2">
        <v>4438</v>
      </c>
    </row>
    <row r="4440" spans="1:15" x14ac:dyDescent="0.35">
      <c r="A4440" s="4">
        <v>2</v>
      </c>
      <c r="B4440" s="4" t="s">
        <v>8509</v>
      </c>
      <c r="C4440" s="4" t="s">
        <v>8510</v>
      </c>
      <c r="D4440" s="4" t="s">
        <v>2749</v>
      </c>
      <c r="E4440" s="10"/>
      <c r="F4440" s="10"/>
      <c r="G4440" s="4" t="s">
        <v>2750</v>
      </c>
      <c r="H4440" s="4" t="s">
        <v>304</v>
      </c>
      <c r="I4440" s="4" t="s">
        <v>1478</v>
      </c>
      <c r="J4440" s="4" t="s">
        <v>973</v>
      </c>
      <c r="K4440" s="4" t="s">
        <v>966</v>
      </c>
      <c r="L4440" s="4" t="s">
        <v>959</v>
      </c>
      <c r="M4440" s="4" t="s">
        <v>960</v>
      </c>
      <c r="N4440" s="4" t="s">
        <v>967</v>
      </c>
      <c r="O4440" s="4">
        <v>4439</v>
      </c>
    </row>
    <row r="4441" spans="1:15" x14ac:dyDescent="0.35">
      <c r="A4441" s="2">
        <v>2</v>
      </c>
      <c r="B4441" s="2" t="s">
        <v>8509</v>
      </c>
      <c r="C4441" s="2" t="s">
        <v>8510</v>
      </c>
      <c r="D4441" s="2" t="s">
        <v>2751</v>
      </c>
      <c r="E4441" s="10"/>
      <c r="F4441" s="10"/>
      <c r="G4441" s="2" t="s">
        <v>2752</v>
      </c>
      <c r="H4441" s="2" t="s">
        <v>304</v>
      </c>
      <c r="I4441" s="2" t="s">
        <v>1478</v>
      </c>
      <c r="J4441" s="2" t="s">
        <v>965</v>
      </c>
      <c r="K4441" s="2" t="s">
        <v>966</v>
      </c>
      <c r="L4441" s="2" t="s">
        <v>959</v>
      </c>
      <c r="M4441" s="2" t="s">
        <v>960</v>
      </c>
      <c r="N4441" s="2" t="s">
        <v>967</v>
      </c>
      <c r="O4441" s="2">
        <v>4440</v>
      </c>
    </row>
    <row r="4442" spans="1:15" x14ac:dyDescent="0.35">
      <c r="A4442" s="4">
        <v>2</v>
      </c>
      <c r="B4442" s="4" t="s">
        <v>8509</v>
      </c>
      <c r="C4442" s="4" t="s">
        <v>8510</v>
      </c>
      <c r="D4442" s="4" t="s">
        <v>2753</v>
      </c>
      <c r="E4442" s="10"/>
      <c r="F4442" s="10"/>
      <c r="G4442" s="4" t="s">
        <v>2754</v>
      </c>
      <c r="H4442" s="4" t="s">
        <v>304</v>
      </c>
      <c r="I4442" s="4" t="s">
        <v>1478</v>
      </c>
      <c r="J4442" s="4" t="s">
        <v>957</v>
      </c>
      <c r="K4442" s="4" t="s">
        <v>966</v>
      </c>
      <c r="L4442" s="4" t="s">
        <v>959</v>
      </c>
      <c r="M4442" s="4" t="s">
        <v>960</v>
      </c>
      <c r="N4442" s="4" t="s">
        <v>2350</v>
      </c>
      <c r="O4442" s="4">
        <v>4441</v>
      </c>
    </row>
    <row r="4443" spans="1:15" x14ac:dyDescent="0.35">
      <c r="A4443" s="2">
        <v>2</v>
      </c>
      <c r="B4443" s="2" t="s">
        <v>8509</v>
      </c>
      <c r="C4443" s="2" t="s">
        <v>8510</v>
      </c>
      <c r="D4443" s="2" t="s">
        <v>2755</v>
      </c>
      <c r="E4443" s="10"/>
      <c r="F4443" s="10"/>
      <c r="G4443" s="2" t="s">
        <v>2756</v>
      </c>
      <c r="H4443" s="2" t="s">
        <v>304</v>
      </c>
      <c r="I4443" s="2" t="s">
        <v>1478</v>
      </c>
      <c r="J4443" s="2" t="s">
        <v>973</v>
      </c>
      <c r="K4443" s="2" t="s">
        <v>966</v>
      </c>
      <c r="L4443" s="2" t="s">
        <v>959</v>
      </c>
      <c r="M4443" s="2" t="s">
        <v>960</v>
      </c>
      <c r="N4443" s="2" t="s">
        <v>967</v>
      </c>
      <c r="O4443" s="2">
        <v>4442</v>
      </c>
    </row>
    <row r="4444" spans="1:15" x14ac:dyDescent="0.35">
      <c r="A4444" s="4">
        <v>2</v>
      </c>
      <c r="B4444" s="4" t="s">
        <v>8509</v>
      </c>
      <c r="C4444" s="4" t="s">
        <v>8510</v>
      </c>
      <c r="D4444" s="4" t="s">
        <v>2757</v>
      </c>
      <c r="E4444" s="10"/>
      <c r="F4444" s="10"/>
      <c r="G4444" s="4" t="s">
        <v>2758</v>
      </c>
      <c r="H4444" s="4" t="s">
        <v>304</v>
      </c>
      <c r="I4444" s="4" t="s">
        <v>1478</v>
      </c>
      <c r="J4444" s="4" t="s">
        <v>957</v>
      </c>
      <c r="K4444" s="4" t="s">
        <v>966</v>
      </c>
      <c r="L4444" s="4" t="s">
        <v>959</v>
      </c>
      <c r="M4444" s="4" t="s">
        <v>960</v>
      </c>
      <c r="N4444" s="4" t="s">
        <v>1245</v>
      </c>
      <c r="O4444" s="4">
        <v>4443</v>
      </c>
    </row>
    <row r="4445" spans="1:15" x14ac:dyDescent="0.35">
      <c r="A4445" s="2">
        <v>2</v>
      </c>
      <c r="B4445" s="2" t="s">
        <v>8509</v>
      </c>
      <c r="C4445" s="2" t="s">
        <v>8510</v>
      </c>
      <c r="D4445" s="2" t="s">
        <v>2759</v>
      </c>
      <c r="E4445" s="10"/>
      <c r="F4445" s="10"/>
      <c r="G4445" s="2" t="s">
        <v>2760</v>
      </c>
      <c r="H4445" s="2" t="s">
        <v>304</v>
      </c>
      <c r="I4445" s="2" t="s">
        <v>1478</v>
      </c>
      <c r="J4445" s="2" t="s">
        <v>973</v>
      </c>
      <c r="K4445" s="2" t="s">
        <v>966</v>
      </c>
      <c r="L4445" s="2" t="s">
        <v>1031</v>
      </c>
      <c r="M4445" s="2" t="s">
        <v>960</v>
      </c>
      <c r="N4445" s="2" t="s">
        <v>967</v>
      </c>
      <c r="O4445" s="2">
        <v>4444</v>
      </c>
    </row>
    <row r="4446" spans="1:15" x14ac:dyDescent="0.35">
      <c r="A4446" s="4">
        <v>2</v>
      </c>
      <c r="B4446" s="4" t="s">
        <v>8509</v>
      </c>
      <c r="C4446" s="4" t="s">
        <v>8510</v>
      </c>
      <c r="D4446" s="4" t="s">
        <v>2761</v>
      </c>
      <c r="E4446" s="10"/>
      <c r="F4446" s="10"/>
      <c r="G4446" s="4" t="s">
        <v>2762</v>
      </c>
      <c r="H4446" s="4" t="s">
        <v>304</v>
      </c>
      <c r="I4446" s="4" t="s">
        <v>1478</v>
      </c>
      <c r="J4446" s="4" t="s">
        <v>973</v>
      </c>
      <c r="K4446" s="4" t="s">
        <v>966</v>
      </c>
      <c r="L4446" s="4" t="s">
        <v>959</v>
      </c>
      <c r="M4446" s="4" t="s">
        <v>960</v>
      </c>
      <c r="N4446" s="4" t="s">
        <v>967</v>
      </c>
      <c r="O4446" s="4">
        <v>4445</v>
      </c>
    </row>
    <row r="4447" spans="1:15" x14ac:dyDescent="0.35">
      <c r="A4447" s="2">
        <v>2</v>
      </c>
      <c r="B4447" s="2" t="s">
        <v>8509</v>
      </c>
      <c r="C4447" s="2" t="s">
        <v>8510</v>
      </c>
      <c r="D4447" s="2" t="s">
        <v>2763</v>
      </c>
      <c r="E4447" s="10"/>
      <c r="F4447" s="10"/>
      <c r="G4447" s="2" t="s">
        <v>2764</v>
      </c>
      <c r="H4447" s="2" t="s">
        <v>304</v>
      </c>
      <c r="I4447" s="2" t="s">
        <v>1478</v>
      </c>
      <c r="J4447" s="2" t="s">
        <v>973</v>
      </c>
      <c r="K4447" s="2" t="s">
        <v>966</v>
      </c>
      <c r="L4447" s="2" t="s">
        <v>1031</v>
      </c>
      <c r="M4447" s="2" t="s">
        <v>960</v>
      </c>
      <c r="N4447" s="2" t="s">
        <v>967</v>
      </c>
      <c r="O4447" s="2">
        <v>4446</v>
      </c>
    </row>
    <row r="4448" spans="1:15" x14ac:dyDescent="0.35">
      <c r="A4448" s="4">
        <v>2</v>
      </c>
      <c r="B4448" s="4" t="s">
        <v>8509</v>
      </c>
      <c r="C4448" s="4" t="s">
        <v>8510</v>
      </c>
      <c r="D4448" s="4" t="s">
        <v>2765</v>
      </c>
      <c r="E4448" s="10"/>
      <c r="F4448" s="10"/>
      <c r="G4448" s="4" t="s">
        <v>2766</v>
      </c>
      <c r="H4448" s="4" t="s">
        <v>304</v>
      </c>
      <c r="I4448" s="4" t="s">
        <v>1478</v>
      </c>
      <c r="J4448" s="4" t="s">
        <v>965</v>
      </c>
      <c r="K4448" s="4" t="s">
        <v>966</v>
      </c>
      <c r="L4448" s="4" t="s">
        <v>959</v>
      </c>
      <c r="M4448" s="4" t="s">
        <v>960</v>
      </c>
      <c r="N4448" s="4" t="s">
        <v>967</v>
      </c>
      <c r="O4448" s="4">
        <v>4447</v>
      </c>
    </row>
    <row r="4449" spans="1:15" x14ac:dyDescent="0.35">
      <c r="A4449" s="2">
        <v>2</v>
      </c>
      <c r="B4449" s="2" t="s">
        <v>8509</v>
      </c>
      <c r="C4449" s="2" t="s">
        <v>8510</v>
      </c>
      <c r="D4449" s="2" t="s">
        <v>2767</v>
      </c>
      <c r="E4449" s="10"/>
      <c r="F4449" s="10"/>
      <c r="G4449" s="2" t="s">
        <v>2768</v>
      </c>
      <c r="H4449" s="2" t="s">
        <v>304</v>
      </c>
      <c r="I4449" s="2" t="s">
        <v>1478</v>
      </c>
      <c r="J4449" s="2" t="s">
        <v>965</v>
      </c>
      <c r="K4449" s="2" t="s">
        <v>966</v>
      </c>
      <c r="L4449" s="2" t="s">
        <v>1031</v>
      </c>
      <c r="M4449" s="2" t="s">
        <v>960</v>
      </c>
      <c r="N4449" s="2" t="s">
        <v>967</v>
      </c>
      <c r="O4449" s="2">
        <v>4448</v>
      </c>
    </row>
    <row r="4450" spans="1:15" x14ac:dyDescent="0.35">
      <c r="A4450" s="4">
        <v>2</v>
      </c>
      <c r="B4450" s="4" t="s">
        <v>8509</v>
      </c>
      <c r="C4450" s="4" t="s">
        <v>8510</v>
      </c>
      <c r="D4450" s="4" t="s">
        <v>2769</v>
      </c>
      <c r="E4450" s="10"/>
      <c r="F4450" s="10"/>
      <c r="G4450" s="4" t="s">
        <v>2770</v>
      </c>
      <c r="H4450" s="4" t="s">
        <v>304</v>
      </c>
      <c r="I4450" s="4" t="s">
        <v>1478</v>
      </c>
      <c r="J4450" s="4" t="s">
        <v>957</v>
      </c>
      <c r="K4450" s="4" t="s">
        <v>966</v>
      </c>
      <c r="L4450" s="4" t="s">
        <v>959</v>
      </c>
      <c r="M4450" s="4" t="s">
        <v>960</v>
      </c>
      <c r="N4450" s="4" t="s">
        <v>961</v>
      </c>
      <c r="O4450" s="4">
        <v>4449</v>
      </c>
    </row>
    <row r="4451" spans="1:15" x14ac:dyDescent="0.35">
      <c r="A4451" s="2">
        <v>2</v>
      </c>
      <c r="B4451" s="2" t="s">
        <v>8509</v>
      </c>
      <c r="C4451" s="2" t="s">
        <v>8510</v>
      </c>
      <c r="D4451" s="2" t="s">
        <v>2771</v>
      </c>
      <c r="E4451" s="10"/>
      <c r="F4451" s="10"/>
      <c r="G4451" s="2" t="s">
        <v>2772</v>
      </c>
      <c r="H4451" s="2" t="s">
        <v>304</v>
      </c>
      <c r="I4451" s="2" t="s">
        <v>1478</v>
      </c>
      <c r="J4451" s="2" t="s">
        <v>957</v>
      </c>
      <c r="K4451" s="2" t="s">
        <v>966</v>
      </c>
      <c r="L4451" s="2" t="s">
        <v>959</v>
      </c>
      <c r="M4451" s="2" t="s">
        <v>960</v>
      </c>
      <c r="N4451" s="2" t="s">
        <v>961</v>
      </c>
      <c r="O4451" s="2">
        <v>4450</v>
      </c>
    </row>
    <row r="4452" spans="1:15" x14ac:dyDescent="0.35">
      <c r="A4452" s="4">
        <v>2</v>
      </c>
      <c r="B4452" s="4" t="s">
        <v>8509</v>
      </c>
      <c r="C4452" s="4" t="s">
        <v>8510</v>
      </c>
      <c r="D4452" s="4" t="s">
        <v>2773</v>
      </c>
      <c r="E4452" s="10"/>
      <c r="F4452" s="10"/>
      <c r="G4452" s="4" t="s">
        <v>2774</v>
      </c>
      <c r="H4452" s="4" t="s">
        <v>304</v>
      </c>
      <c r="I4452" s="4" t="s">
        <v>1478</v>
      </c>
      <c r="J4452" s="4" t="s">
        <v>957</v>
      </c>
      <c r="K4452" s="4" t="s">
        <v>966</v>
      </c>
      <c r="L4452" s="4" t="s">
        <v>1031</v>
      </c>
      <c r="M4452" s="4" t="s">
        <v>960</v>
      </c>
      <c r="N4452" s="4" t="s">
        <v>1546</v>
      </c>
      <c r="O4452" s="4">
        <v>4451</v>
      </c>
    </row>
    <row r="4453" spans="1:15" x14ac:dyDescent="0.35">
      <c r="A4453" s="2">
        <v>2</v>
      </c>
      <c r="B4453" s="2" t="s">
        <v>8509</v>
      </c>
      <c r="C4453" s="2" t="s">
        <v>8510</v>
      </c>
      <c r="D4453" s="2" t="s">
        <v>2775</v>
      </c>
      <c r="E4453" s="10"/>
      <c r="F4453" s="10"/>
      <c r="G4453" s="2" t="s">
        <v>2776</v>
      </c>
      <c r="H4453" s="2" t="s">
        <v>304</v>
      </c>
      <c r="I4453" s="2" t="s">
        <v>1478</v>
      </c>
      <c r="J4453" s="2" t="s">
        <v>965</v>
      </c>
      <c r="K4453" s="2" t="s">
        <v>966</v>
      </c>
      <c r="L4453" s="2" t="s">
        <v>1031</v>
      </c>
      <c r="M4453" s="2" t="s">
        <v>960</v>
      </c>
      <c r="N4453" s="2" t="s">
        <v>967</v>
      </c>
      <c r="O4453" s="2">
        <v>4452</v>
      </c>
    </row>
    <row r="4454" spans="1:15" x14ac:dyDescent="0.35">
      <c r="A4454" s="4">
        <v>2</v>
      </c>
      <c r="B4454" s="4" t="s">
        <v>8509</v>
      </c>
      <c r="C4454" s="4" t="s">
        <v>8510</v>
      </c>
      <c r="D4454" s="4" t="s">
        <v>2777</v>
      </c>
      <c r="E4454" s="10"/>
      <c r="F4454" s="10"/>
      <c r="G4454" s="4" t="s">
        <v>2778</v>
      </c>
      <c r="H4454" s="4" t="s">
        <v>304</v>
      </c>
      <c r="I4454" s="4" t="s">
        <v>1478</v>
      </c>
      <c r="J4454" s="4" t="s">
        <v>965</v>
      </c>
      <c r="K4454" s="4" t="s">
        <v>966</v>
      </c>
      <c r="L4454" s="4" t="s">
        <v>959</v>
      </c>
      <c r="M4454" s="4" t="s">
        <v>960</v>
      </c>
      <c r="N4454" s="4" t="s">
        <v>967</v>
      </c>
      <c r="O4454" s="4">
        <v>4453</v>
      </c>
    </row>
    <row r="4455" spans="1:15" x14ac:dyDescent="0.35">
      <c r="A4455" s="2">
        <v>2</v>
      </c>
      <c r="B4455" s="2" t="s">
        <v>8509</v>
      </c>
      <c r="C4455" s="2" t="s">
        <v>8510</v>
      </c>
      <c r="D4455" s="2" t="s">
        <v>982</v>
      </c>
      <c r="E4455" s="10"/>
      <c r="F4455" s="10"/>
      <c r="G4455" s="2" t="s">
        <v>983</v>
      </c>
      <c r="H4455" s="2" t="s">
        <v>304</v>
      </c>
      <c r="I4455" s="2" t="s">
        <v>1478</v>
      </c>
      <c r="J4455" s="2" t="s">
        <v>965</v>
      </c>
      <c r="K4455" s="2" t="s">
        <v>966</v>
      </c>
      <c r="L4455" s="2" t="s">
        <v>959</v>
      </c>
      <c r="M4455" s="2" t="s">
        <v>960</v>
      </c>
      <c r="N4455" s="2" t="s">
        <v>967</v>
      </c>
      <c r="O4455" s="2">
        <v>4454</v>
      </c>
    </row>
    <row r="4456" spans="1:15" x14ac:dyDescent="0.35">
      <c r="A4456" s="4">
        <v>2</v>
      </c>
      <c r="B4456" s="4" t="s">
        <v>8509</v>
      </c>
      <c r="C4456" s="4" t="s">
        <v>8510</v>
      </c>
      <c r="D4456" s="4" t="s">
        <v>2779</v>
      </c>
      <c r="E4456" s="10"/>
      <c r="F4456" s="10"/>
      <c r="G4456" s="4" t="s">
        <v>2780</v>
      </c>
      <c r="H4456" s="4" t="s">
        <v>304</v>
      </c>
      <c r="I4456" s="4" t="s">
        <v>1478</v>
      </c>
      <c r="J4456" s="4" t="s">
        <v>973</v>
      </c>
      <c r="K4456" s="4" t="s">
        <v>966</v>
      </c>
      <c r="L4456" s="4" t="s">
        <v>959</v>
      </c>
      <c r="M4456" s="4" t="s">
        <v>960</v>
      </c>
      <c r="N4456" s="4" t="s">
        <v>967</v>
      </c>
      <c r="O4456" s="4">
        <v>4455</v>
      </c>
    </row>
    <row r="4457" spans="1:15" x14ac:dyDescent="0.35">
      <c r="A4457" s="2">
        <v>2</v>
      </c>
      <c r="B4457" s="2" t="s">
        <v>8509</v>
      </c>
      <c r="C4457" s="2" t="s">
        <v>8510</v>
      </c>
      <c r="D4457" s="2" t="s">
        <v>2781</v>
      </c>
      <c r="E4457" s="10"/>
      <c r="F4457" s="10"/>
      <c r="G4457" s="2" t="s">
        <v>2782</v>
      </c>
      <c r="H4457" s="2" t="s">
        <v>304</v>
      </c>
      <c r="I4457" s="2" t="s">
        <v>1478</v>
      </c>
      <c r="J4457" s="2" t="s">
        <v>965</v>
      </c>
      <c r="K4457" s="2" t="s">
        <v>966</v>
      </c>
      <c r="L4457" s="2" t="s">
        <v>1031</v>
      </c>
      <c r="M4457" s="2" t="s">
        <v>960</v>
      </c>
      <c r="N4457" s="2" t="s">
        <v>967</v>
      </c>
      <c r="O4457" s="2">
        <v>4456</v>
      </c>
    </row>
    <row r="4458" spans="1:15" x14ac:dyDescent="0.35">
      <c r="A4458" s="4">
        <v>2</v>
      </c>
      <c r="B4458" s="4" t="s">
        <v>8509</v>
      </c>
      <c r="C4458" s="4" t="s">
        <v>8510</v>
      </c>
      <c r="D4458" s="4" t="s">
        <v>2783</v>
      </c>
      <c r="E4458" s="10"/>
      <c r="F4458" s="10"/>
      <c r="G4458" s="4" t="s">
        <v>2784</v>
      </c>
      <c r="H4458" s="4" t="s">
        <v>304</v>
      </c>
      <c r="I4458" s="4" t="s">
        <v>1478</v>
      </c>
      <c r="J4458" s="4" t="s">
        <v>957</v>
      </c>
      <c r="K4458" s="4" t="s">
        <v>966</v>
      </c>
      <c r="L4458" s="4" t="s">
        <v>959</v>
      </c>
      <c r="M4458" s="4" t="s">
        <v>960</v>
      </c>
      <c r="N4458" s="4" t="s">
        <v>961</v>
      </c>
      <c r="O4458" s="4">
        <v>4457</v>
      </c>
    </row>
    <row r="4459" spans="1:15" x14ac:dyDescent="0.35">
      <c r="A4459" s="2">
        <v>2</v>
      </c>
      <c r="B4459" s="2" t="s">
        <v>8509</v>
      </c>
      <c r="C4459" s="2" t="s">
        <v>8510</v>
      </c>
      <c r="D4459" s="2" t="s">
        <v>2785</v>
      </c>
      <c r="E4459" s="10"/>
      <c r="F4459" s="10"/>
      <c r="G4459" s="2" t="s">
        <v>2786</v>
      </c>
      <c r="H4459" s="2" t="s">
        <v>304</v>
      </c>
      <c r="I4459" s="2" t="s">
        <v>1478</v>
      </c>
      <c r="J4459" s="2" t="s">
        <v>973</v>
      </c>
      <c r="K4459" s="2" t="s">
        <v>966</v>
      </c>
      <c r="L4459" s="2" t="s">
        <v>1031</v>
      </c>
      <c r="M4459" s="2" t="s">
        <v>960</v>
      </c>
      <c r="N4459" s="2" t="s">
        <v>967</v>
      </c>
      <c r="O4459" s="2">
        <v>4458</v>
      </c>
    </row>
    <row r="4460" spans="1:15" x14ac:dyDescent="0.35">
      <c r="A4460" s="4">
        <v>2</v>
      </c>
      <c r="B4460" s="4" t="s">
        <v>8509</v>
      </c>
      <c r="C4460" s="4" t="s">
        <v>8510</v>
      </c>
      <c r="D4460" s="4" t="s">
        <v>2787</v>
      </c>
      <c r="E4460" s="10"/>
      <c r="F4460" s="10"/>
      <c r="G4460" s="4" t="s">
        <v>393</v>
      </c>
      <c r="H4460" s="4" t="s">
        <v>304</v>
      </c>
      <c r="I4460" s="4" t="s">
        <v>1478</v>
      </c>
      <c r="J4460" s="4" t="s">
        <v>957</v>
      </c>
      <c r="K4460" s="4" t="s">
        <v>966</v>
      </c>
      <c r="L4460" s="4" t="s">
        <v>959</v>
      </c>
      <c r="M4460" s="4" t="s">
        <v>960</v>
      </c>
      <c r="N4460" s="4" t="s">
        <v>961</v>
      </c>
      <c r="O4460" s="4">
        <v>4459</v>
      </c>
    </row>
    <row r="4461" spans="1:15" x14ac:dyDescent="0.35">
      <c r="A4461" s="2">
        <v>2</v>
      </c>
      <c r="B4461" s="2" t="s">
        <v>8509</v>
      </c>
      <c r="C4461" s="2" t="s">
        <v>8510</v>
      </c>
      <c r="D4461" s="2" t="s">
        <v>2788</v>
      </c>
      <c r="E4461" s="10"/>
      <c r="F4461" s="10"/>
      <c r="G4461" s="2" t="s">
        <v>2789</v>
      </c>
      <c r="H4461" s="2" t="s">
        <v>304</v>
      </c>
      <c r="I4461" s="2" t="s">
        <v>1478</v>
      </c>
      <c r="J4461" s="2" t="s">
        <v>965</v>
      </c>
      <c r="K4461" s="2" t="s">
        <v>966</v>
      </c>
      <c r="L4461" s="2" t="s">
        <v>959</v>
      </c>
      <c r="M4461" s="2" t="s">
        <v>960</v>
      </c>
      <c r="N4461" s="2" t="s">
        <v>967</v>
      </c>
      <c r="O4461" s="2">
        <v>4460</v>
      </c>
    </row>
    <row r="4462" spans="1:15" x14ac:dyDescent="0.35">
      <c r="A4462" s="4">
        <v>2</v>
      </c>
      <c r="B4462" s="4" t="s">
        <v>8509</v>
      </c>
      <c r="C4462" s="4" t="s">
        <v>8510</v>
      </c>
      <c r="D4462" s="4" t="s">
        <v>2790</v>
      </c>
      <c r="E4462" s="10"/>
      <c r="F4462" s="10"/>
      <c r="G4462" s="4" t="s">
        <v>2791</v>
      </c>
      <c r="H4462" s="4" t="s">
        <v>304</v>
      </c>
      <c r="I4462" s="4" t="s">
        <v>1478</v>
      </c>
      <c r="J4462" s="4" t="s">
        <v>957</v>
      </c>
      <c r="K4462" s="4" t="s">
        <v>966</v>
      </c>
      <c r="L4462" s="4" t="s">
        <v>959</v>
      </c>
      <c r="M4462" s="4" t="s">
        <v>960</v>
      </c>
      <c r="N4462" s="4" t="s">
        <v>961</v>
      </c>
      <c r="O4462" s="4">
        <v>4461</v>
      </c>
    </row>
    <row r="4463" spans="1:15" x14ac:dyDescent="0.35">
      <c r="A4463" s="2">
        <v>2</v>
      </c>
      <c r="B4463" s="2" t="s">
        <v>8509</v>
      </c>
      <c r="C4463" s="2" t="s">
        <v>8510</v>
      </c>
      <c r="D4463" s="2" t="s">
        <v>2792</v>
      </c>
      <c r="E4463" s="10"/>
      <c r="F4463" s="10"/>
      <c r="G4463" s="2" t="s">
        <v>2793</v>
      </c>
      <c r="H4463" s="2" t="s">
        <v>304</v>
      </c>
      <c r="I4463" s="2" t="s">
        <v>1478</v>
      </c>
      <c r="J4463" s="2" t="s">
        <v>957</v>
      </c>
      <c r="K4463" s="2" t="s">
        <v>966</v>
      </c>
      <c r="L4463" s="2" t="s">
        <v>959</v>
      </c>
      <c r="M4463" s="2" t="s">
        <v>960</v>
      </c>
      <c r="N4463" s="2" t="s">
        <v>1671</v>
      </c>
      <c r="O4463" s="2">
        <v>4462</v>
      </c>
    </row>
    <row r="4464" spans="1:15" x14ac:dyDescent="0.35">
      <c r="A4464" s="4">
        <v>2</v>
      </c>
      <c r="B4464" s="4" t="s">
        <v>8509</v>
      </c>
      <c r="C4464" s="4" t="s">
        <v>8510</v>
      </c>
      <c r="D4464" s="4" t="s">
        <v>2794</v>
      </c>
      <c r="E4464" s="10"/>
      <c r="F4464" s="10"/>
      <c r="G4464" s="4" t="s">
        <v>2795</v>
      </c>
      <c r="H4464" s="4" t="s">
        <v>304</v>
      </c>
      <c r="I4464" s="4" t="s">
        <v>1478</v>
      </c>
      <c r="J4464" s="4" t="s">
        <v>965</v>
      </c>
      <c r="K4464" s="4" t="s">
        <v>966</v>
      </c>
      <c r="L4464" s="4" t="s">
        <v>1031</v>
      </c>
      <c r="M4464" s="4" t="s">
        <v>960</v>
      </c>
      <c r="N4464" s="4" t="s">
        <v>967</v>
      </c>
      <c r="O4464" s="4">
        <v>4463</v>
      </c>
    </row>
    <row r="4465" spans="1:15" x14ac:dyDescent="0.35">
      <c r="A4465" s="2">
        <v>2</v>
      </c>
      <c r="B4465" s="2" t="s">
        <v>8509</v>
      </c>
      <c r="C4465" s="2" t="s">
        <v>8510</v>
      </c>
      <c r="D4465" s="2" t="s">
        <v>2796</v>
      </c>
      <c r="E4465" s="10"/>
      <c r="F4465" s="10"/>
      <c r="G4465" s="2" t="s">
        <v>2797</v>
      </c>
      <c r="H4465" s="2" t="s">
        <v>304</v>
      </c>
      <c r="I4465" s="2" t="s">
        <v>1478</v>
      </c>
      <c r="J4465" s="2" t="s">
        <v>965</v>
      </c>
      <c r="K4465" s="2" t="s">
        <v>966</v>
      </c>
      <c r="L4465" s="2" t="s">
        <v>1031</v>
      </c>
      <c r="M4465" s="2" t="s">
        <v>960</v>
      </c>
      <c r="N4465" s="2" t="s">
        <v>967</v>
      </c>
      <c r="O4465" s="2">
        <v>4464</v>
      </c>
    </row>
    <row r="4466" spans="1:15" x14ac:dyDescent="0.35">
      <c r="A4466" s="4">
        <v>2</v>
      </c>
      <c r="B4466" s="4" t="s">
        <v>8509</v>
      </c>
      <c r="C4466" s="4" t="s">
        <v>8510</v>
      </c>
      <c r="D4466" s="4" t="s">
        <v>2798</v>
      </c>
      <c r="E4466" s="10"/>
      <c r="F4466" s="10"/>
      <c r="G4466" s="4" t="s">
        <v>2799</v>
      </c>
      <c r="H4466" s="4" t="s">
        <v>304</v>
      </c>
      <c r="I4466" s="4" t="s">
        <v>1478</v>
      </c>
      <c r="J4466" s="4" t="s">
        <v>973</v>
      </c>
      <c r="K4466" s="4" t="s">
        <v>966</v>
      </c>
      <c r="L4466" s="4" t="s">
        <v>1031</v>
      </c>
      <c r="M4466" s="4" t="s">
        <v>960</v>
      </c>
      <c r="N4466" s="4" t="s">
        <v>967</v>
      </c>
      <c r="O4466" s="4">
        <v>4465</v>
      </c>
    </row>
    <row r="4467" spans="1:15" x14ac:dyDescent="0.35">
      <c r="A4467" s="2">
        <v>2</v>
      </c>
      <c r="B4467" s="2" t="s">
        <v>8509</v>
      </c>
      <c r="C4467" s="2" t="s">
        <v>8510</v>
      </c>
      <c r="D4467" s="2" t="s">
        <v>2800</v>
      </c>
      <c r="E4467" s="10"/>
      <c r="F4467" s="10"/>
      <c r="G4467" s="2" t="s">
        <v>2801</v>
      </c>
      <c r="H4467" s="2" t="s">
        <v>304</v>
      </c>
      <c r="I4467" s="2" t="s">
        <v>1478</v>
      </c>
      <c r="J4467" s="2" t="s">
        <v>973</v>
      </c>
      <c r="K4467" s="2" t="s">
        <v>966</v>
      </c>
      <c r="L4467" s="2" t="s">
        <v>959</v>
      </c>
      <c r="M4467" s="2" t="s">
        <v>960</v>
      </c>
      <c r="N4467" s="2" t="s">
        <v>967</v>
      </c>
      <c r="O4467" s="2">
        <v>4466</v>
      </c>
    </row>
    <row r="4468" spans="1:15" x14ac:dyDescent="0.35">
      <c r="A4468" s="4">
        <v>2</v>
      </c>
      <c r="B4468" s="4" t="s">
        <v>8509</v>
      </c>
      <c r="C4468" s="4" t="s">
        <v>8510</v>
      </c>
      <c r="D4468" s="4" t="s">
        <v>2802</v>
      </c>
      <c r="E4468" s="10"/>
      <c r="F4468" s="10"/>
      <c r="G4468" s="4" t="s">
        <v>2803</v>
      </c>
      <c r="H4468" s="4" t="s">
        <v>304</v>
      </c>
      <c r="I4468" s="4" t="s">
        <v>1478</v>
      </c>
      <c r="J4468" s="4" t="s">
        <v>957</v>
      </c>
      <c r="K4468" s="4" t="s">
        <v>966</v>
      </c>
      <c r="L4468" s="4" t="s">
        <v>959</v>
      </c>
      <c r="M4468" s="4" t="s">
        <v>960</v>
      </c>
      <c r="N4468" s="4" t="s">
        <v>961</v>
      </c>
      <c r="O4468" s="4">
        <v>4467</v>
      </c>
    </row>
    <row r="4469" spans="1:15" x14ac:dyDescent="0.35">
      <c r="A4469" s="2">
        <v>2</v>
      </c>
      <c r="B4469" s="2" t="s">
        <v>8509</v>
      </c>
      <c r="C4469" s="2" t="s">
        <v>8510</v>
      </c>
      <c r="D4469" s="2" t="s">
        <v>2804</v>
      </c>
      <c r="E4469" s="10"/>
      <c r="F4469" s="10"/>
      <c r="G4469" s="2" t="s">
        <v>2805</v>
      </c>
      <c r="H4469" s="2" t="s">
        <v>304</v>
      </c>
      <c r="I4469" s="2" t="s">
        <v>1478</v>
      </c>
      <c r="J4469" s="2" t="s">
        <v>973</v>
      </c>
      <c r="K4469" s="2" t="s">
        <v>966</v>
      </c>
      <c r="L4469" s="2" t="s">
        <v>959</v>
      </c>
      <c r="M4469" s="2" t="s">
        <v>960</v>
      </c>
      <c r="N4469" s="2" t="s">
        <v>967</v>
      </c>
      <c r="O4469" s="2">
        <v>4468</v>
      </c>
    </row>
    <row r="4470" spans="1:15" x14ac:dyDescent="0.35">
      <c r="A4470" s="4">
        <v>2</v>
      </c>
      <c r="B4470" s="4" t="s">
        <v>8509</v>
      </c>
      <c r="C4470" s="4" t="s">
        <v>8510</v>
      </c>
      <c r="D4470" s="4" t="s">
        <v>2806</v>
      </c>
      <c r="E4470" s="10"/>
      <c r="F4470" s="10"/>
      <c r="G4470" s="4" t="s">
        <v>2807</v>
      </c>
      <c r="H4470" s="4" t="s">
        <v>304</v>
      </c>
      <c r="I4470" s="4" t="s">
        <v>1478</v>
      </c>
      <c r="J4470" s="4" t="s">
        <v>965</v>
      </c>
      <c r="K4470" s="4" t="s">
        <v>966</v>
      </c>
      <c r="L4470" s="4" t="s">
        <v>959</v>
      </c>
      <c r="M4470" s="4" t="s">
        <v>960</v>
      </c>
      <c r="N4470" s="4" t="s">
        <v>967</v>
      </c>
      <c r="O4470" s="4">
        <v>4469</v>
      </c>
    </row>
    <row r="4471" spans="1:15" x14ac:dyDescent="0.35">
      <c r="A4471" s="2">
        <v>2</v>
      </c>
      <c r="B4471" s="2" t="s">
        <v>8509</v>
      </c>
      <c r="C4471" s="2" t="s">
        <v>8510</v>
      </c>
      <c r="D4471" s="2" t="s">
        <v>2808</v>
      </c>
      <c r="E4471" s="10"/>
      <c r="F4471" s="10"/>
      <c r="G4471" s="2" t="s">
        <v>2809</v>
      </c>
      <c r="H4471" s="2" t="s">
        <v>304</v>
      </c>
      <c r="I4471" s="2" t="s">
        <v>1478</v>
      </c>
      <c r="J4471" s="2" t="s">
        <v>957</v>
      </c>
      <c r="K4471" s="2" t="s">
        <v>966</v>
      </c>
      <c r="L4471" s="2" t="s">
        <v>959</v>
      </c>
      <c r="M4471" s="2" t="s">
        <v>960</v>
      </c>
      <c r="N4471" s="2" t="s">
        <v>1015</v>
      </c>
      <c r="O4471" s="2">
        <v>4470</v>
      </c>
    </row>
    <row r="4472" spans="1:15" x14ac:dyDescent="0.35">
      <c r="A4472" s="4">
        <v>2</v>
      </c>
      <c r="B4472" s="4" t="s">
        <v>8509</v>
      </c>
      <c r="C4472" s="4" t="s">
        <v>8510</v>
      </c>
      <c r="D4472" s="4" t="s">
        <v>2810</v>
      </c>
      <c r="E4472" s="10"/>
      <c r="F4472" s="10"/>
      <c r="G4472" s="4" t="s">
        <v>2811</v>
      </c>
      <c r="H4472" s="4" t="s">
        <v>304</v>
      </c>
      <c r="I4472" s="4" t="s">
        <v>1478</v>
      </c>
      <c r="J4472" s="4" t="s">
        <v>973</v>
      </c>
      <c r="K4472" s="4" t="s">
        <v>966</v>
      </c>
      <c r="L4472" s="4" t="s">
        <v>959</v>
      </c>
      <c r="M4472" s="4" t="s">
        <v>960</v>
      </c>
      <c r="N4472" s="4" t="s">
        <v>967</v>
      </c>
      <c r="O4472" s="4">
        <v>4471</v>
      </c>
    </row>
    <row r="4473" spans="1:15" x14ac:dyDescent="0.35">
      <c r="A4473" s="2">
        <v>2</v>
      </c>
      <c r="B4473" s="2" t="s">
        <v>8509</v>
      </c>
      <c r="C4473" s="2" t="s">
        <v>8510</v>
      </c>
      <c r="D4473" s="2" t="s">
        <v>2812</v>
      </c>
      <c r="E4473" s="10"/>
      <c r="F4473" s="10"/>
      <c r="G4473" s="2" t="s">
        <v>2813</v>
      </c>
      <c r="H4473" s="2" t="s">
        <v>304</v>
      </c>
      <c r="I4473" s="2" t="s">
        <v>1478</v>
      </c>
      <c r="J4473" s="2" t="s">
        <v>965</v>
      </c>
      <c r="K4473" s="2" t="s">
        <v>966</v>
      </c>
      <c r="L4473" s="2" t="s">
        <v>1031</v>
      </c>
      <c r="M4473" s="2" t="s">
        <v>960</v>
      </c>
      <c r="N4473" s="2" t="s">
        <v>967</v>
      </c>
      <c r="O4473" s="2">
        <v>4472</v>
      </c>
    </row>
    <row r="4474" spans="1:15" x14ac:dyDescent="0.35">
      <c r="A4474" s="4">
        <v>2</v>
      </c>
      <c r="B4474" s="4" t="s">
        <v>8509</v>
      </c>
      <c r="C4474" s="4" t="s">
        <v>8510</v>
      </c>
      <c r="D4474" s="4" t="s">
        <v>2814</v>
      </c>
      <c r="E4474" s="10"/>
      <c r="F4474" s="10"/>
      <c r="G4474" s="4" t="s">
        <v>2815</v>
      </c>
      <c r="H4474" s="4" t="s">
        <v>304</v>
      </c>
      <c r="I4474" s="4" t="s">
        <v>1478</v>
      </c>
      <c r="J4474" s="4" t="s">
        <v>965</v>
      </c>
      <c r="K4474" s="4" t="s">
        <v>966</v>
      </c>
      <c r="L4474" s="4" t="s">
        <v>959</v>
      </c>
      <c r="M4474" s="4" t="s">
        <v>960</v>
      </c>
      <c r="N4474" s="4" t="s">
        <v>967</v>
      </c>
      <c r="O4474" s="4">
        <v>4473</v>
      </c>
    </row>
    <row r="4475" spans="1:15" x14ac:dyDescent="0.35">
      <c r="A4475" s="2">
        <v>2</v>
      </c>
      <c r="B4475" s="2" t="s">
        <v>8509</v>
      </c>
      <c r="C4475" s="2" t="s">
        <v>8510</v>
      </c>
      <c r="D4475" s="2" t="s">
        <v>2816</v>
      </c>
      <c r="E4475" s="10"/>
      <c r="F4475" s="10"/>
      <c r="G4475" s="2" t="s">
        <v>2817</v>
      </c>
      <c r="H4475" s="2" t="s">
        <v>304</v>
      </c>
      <c r="I4475" s="2" t="s">
        <v>1478</v>
      </c>
      <c r="J4475" s="2" t="s">
        <v>965</v>
      </c>
      <c r="K4475" s="2" t="s">
        <v>966</v>
      </c>
      <c r="L4475" s="2" t="s">
        <v>959</v>
      </c>
      <c r="M4475" s="2" t="s">
        <v>960</v>
      </c>
      <c r="N4475" s="2" t="s">
        <v>967</v>
      </c>
      <c r="O4475" s="2">
        <v>4474</v>
      </c>
    </row>
    <row r="4476" spans="1:15" x14ac:dyDescent="0.35">
      <c r="A4476" s="4">
        <v>2</v>
      </c>
      <c r="B4476" s="4" t="s">
        <v>8509</v>
      </c>
      <c r="C4476" s="4" t="s">
        <v>8510</v>
      </c>
      <c r="D4476" s="4" t="s">
        <v>2818</v>
      </c>
      <c r="E4476" s="10"/>
      <c r="F4476" s="10"/>
      <c r="G4476" s="4" t="s">
        <v>2819</v>
      </c>
      <c r="H4476" s="4" t="s">
        <v>304</v>
      </c>
      <c r="I4476" s="4" t="s">
        <v>1478</v>
      </c>
      <c r="J4476" s="4" t="s">
        <v>965</v>
      </c>
      <c r="K4476" s="4" t="s">
        <v>966</v>
      </c>
      <c r="L4476" s="4" t="s">
        <v>959</v>
      </c>
      <c r="M4476" s="4" t="s">
        <v>960</v>
      </c>
      <c r="N4476" s="4" t="s">
        <v>967</v>
      </c>
      <c r="O4476" s="4">
        <v>4475</v>
      </c>
    </row>
    <row r="4477" spans="1:15" x14ac:dyDescent="0.35">
      <c r="A4477" s="2">
        <v>2</v>
      </c>
      <c r="B4477" s="2" t="s">
        <v>8509</v>
      </c>
      <c r="C4477" s="2" t="s">
        <v>8510</v>
      </c>
      <c r="D4477" s="2" t="s">
        <v>2820</v>
      </c>
      <c r="E4477" s="10"/>
      <c r="F4477" s="10"/>
      <c r="G4477" s="2" t="s">
        <v>2821</v>
      </c>
      <c r="H4477" s="2" t="s">
        <v>304</v>
      </c>
      <c r="I4477" s="2" t="s">
        <v>1478</v>
      </c>
      <c r="J4477" s="2" t="s">
        <v>973</v>
      </c>
      <c r="K4477" s="2" t="s">
        <v>966</v>
      </c>
      <c r="L4477" s="2" t="s">
        <v>1031</v>
      </c>
      <c r="M4477" s="2" t="s">
        <v>960</v>
      </c>
      <c r="N4477" s="2" t="s">
        <v>967</v>
      </c>
      <c r="O4477" s="2">
        <v>4476</v>
      </c>
    </row>
    <row r="4478" spans="1:15" x14ac:dyDescent="0.35">
      <c r="A4478" s="4">
        <v>2</v>
      </c>
      <c r="B4478" s="4" t="s">
        <v>8509</v>
      </c>
      <c r="C4478" s="4" t="s">
        <v>8510</v>
      </c>
      <c r="D4478" s="4" t="s">
        <v>2822</v>
      </c>
      <c r="E4478" s="10"/>
      <c r="F4478" s="10"/>
      <c r="G4478" s="4" t="s">
        <v>2823</v>
      </c>
      <c r="H4478" s="4" t="s">
        <v>304</v>
      </c>
      <c r="I4478" s="4" t="s">
        <v>1478</v>
      </c>
      <c r="J4478" s="4" t="s">
        <v>973</v>
      </c>
      <c r="K4478" s="4" t="s">
        <v>966</v>
      </c>
      <c r="L4478" s="4" t="s">
        <v>1031</v>
      </c>
      <c r="M4478" s="4" t="s">
        <v>960</v>
      </c>
      <c r="N4478" s="4" t="s">
        <v>967</v>
      </c>
      <c r="O4478" s="4">
        <v>4477</v>
      </c>
    </row>
    <row r="4479" spans="1:15" x14ac:dyDescent="0.35">
      <c r="A4479" s="2">
        <v>2</v>
      </c>
      <c r="B4479" s="2" t="s">
        <v>8509</v>
      </c>
      <c r="C4479" s="2" t="s">
        <v>8510</v>
      </c>
      <c r="D4479" s="2" t="s">
        <v>2824</v>
      </c>
      <c r="E4479" s="10"/>
      <c r="F4479" s="10"/>
      <c r="G4479" s="2" t="s">
        <v>2825</v>
      </c>
      <c r="H4479" s="2" t="s">
        <v>304</v>
      </c>
      <c r="I4479" s="2" t="s">
        <v>1478</v>
      </c>
      <c r="J4479" s="2" t="s">
        <v>957</v>
      </c>
      <c r="K4479" s="2" t="s">
        <v>966</v>
      </c>
      <c r="L4479" s="2" t="s">
        <v>959</v>
      </c>
      <c r="M4479" s="2" t="s">
        <v>960</v>
      </c>
      <c r="N4479" s="2" t="s">
        <v>961</v>
      </c>
      <c r="O4479" s="2">
        <v>4478</v>
      </c>
    </row>
    <row r="4480" spans="1:15" x14ac:dyDescent="0.35">
      <c r="A4480" s="4">
        <v>2</v>
      </c>
      <c r="B4480" s="4" t="s">
        <v>8509</v>
      </c>
      <c r="C4480" s="4" t="s">
        <v>8510</v>
      </c>
      <c r="D4480" s="4" t="s">
        <v>2826</v>
      </c>
      <c r="E4480" s="10"/>
      <c r="F4480" s="10"/>
      <c r="G4480" s="4" t="s">
        <v>2827</v>
      </c>
      <c r="H4480" s="4" t="s">
        <v>304</v>
      </c>
      <c r="I4480" s="4" t="s">
        <v>1478</v>
      </c>
      <c r="J4480" s="4" t="s">
        <v>973</v>
      </c>
      <c r="K4480" s="4" t="s">
        <v>966</v>
      </c>
      <c r="L4480" s="4" t="s">
        <v>1031</v>
      </c>
      <c r="M4480" s="4" t="s">
        <v>960</v>
      </c>
      <c r="N4480" s="4" t="s">
        <v>967</v>
      </c>
      <c r="O4480" s="4">
        <v>4479</v>
      </c>
    </row>
    <row r="4481" spans="1:15" x14ac:dyDescent="0.35">
      <c r="A4481" s="2">
        <v>2</v>
      </c>
      <c r="B4481" s="2" t="s">
        <v>8509</v>
      </c>
      <c r="C4481" s="2" t="s">
        <v>8510</v>
      </c>
      <c r="D4481" s="2" t="s">
        <v>2828</v>
      </c>
      <c r="E4481" s="10"/>
      <c r="F4481" s="10"/>
      <c r="G4481" s="2" t="s">
        <v>2829</v>
      </c>
      <c r="H4481" s="2" t="s">
        <v>304</v>
      </c>
      <c r="I4481" s="2" t="s">
        <v>1478</v>
      </c>
      <c r="J4481" s="2" t="s">
        <v>965</v>
      </c>
      <c r="K4481" s="2" t="s">
        <v>966</v>
      </c>
      <c r="L4481" s="2" t="s">
        <v>1031</v>
      </c>
      <c r="M4481" s="2" t="s">
        <v>960</v>
      </c>
      <c r="N4481" s="2" t="s">
        <v>967</v>
      </c>
      <c r="O4481" s="2">
        <v>4480</v>
      </c>
    </row>
    <row r="4482" spans="1:15" x14ac:dyDescent="0.35">
      <c r="A4482" s="4">
        <v>2</v>
      </c>
      <c r="B4482" s="4" t="s">
        <v>8509</v>
      </c>
      <c r="C4482" s="4" t="s">
        <v>8510</v>
      </c>
      <c r="D4482" s="4" t="s">
        <v>2830</v>
      </c>
      <c r="E4482" s="10"/>
      <c r="F4482" s="10"/>
      <c r="G4482" s="4" t="s">
        <v>2831</v>
      </c>
      <c r="H4482" s="4" t="s">
        <v>304</v>
      </c>
      <c r="I4482" s="4" t="s">
        <v>1478</v>
      </c>
      <c r="J4482" s="4" t="s">
        <v>973</v>
      </c>
      <c r="K4482" s="4" t="s">
        <v>966</v>
      </c>
      <c r="L4482" s="4" t="s">
        <v>959</v>
      </c>
      <c r="M4482" s="4" t="s">
        <v>960</v>
      </c>
      <c r="N4482" s="4" t="s">
        <v>967</v>
      </c>
      <c r="O4482" s="4">
        <v>4481</v>
      </c>
    </row>
    <row r="4483" spans="1:15" x14ac:dyDescent="0.35">
      <c r="A4483" s="2">
        <v>2</v>
      </c>
      <c r="B4483" s="2" t="s">
        <v>8509</v>
      </c>
      <c r="C4483" s="2" t="s">
        <v>8510</v>
      </c>
      <c r="D4483" s="2" t="s">
        <v>2832</v>
      </c>
      <c r="E4483" s="10"/>
      <c r="F4483" s="10"/>
      <c r="G4483" s="2" t="s">
        <v>2833</v>
      </c>
      <c r="H4483" s="2" t="s">
        <v>304</v>
      </c>
      <c r="I4483" s="2" t="s">
        <v>1478</v>
      </c>
      <c r="J4483" s="2" t="s">
        <v>957</v>
      </c>
      <c r="K4483" s="2" t="s">
        <v>966</v>
      </c>
      <c r="L4483" s="2" t="s">
        <v>959</v>
      </c>
      <c r="M4483" s="2" t="s">
        <v>960</v>
      </c>
      <c r="N4483" s="2" t="s">
        <v>967</v>
      </c>
      <c r="O4483" s="2">
        <v>4482</v>
      </c>
    </row>
    <row r="4484" spans="1:15" x14ac:dyDescent="0.35">
      <c r="A4484" s="4">
        <v>2</v>
      </c>
      <c r="B4484" s="4" t="s">
        <v>8509</v>
      </c>
      <c r="C4484" s="4" t="s">
        <v>8510</v>
      </c>
      <c r="D4484" s="4" t="s">
        <v>2834</v>
      </c>
      <c r="E4484" s="10"/>
      <c r="F4484" s="10"/>
      <c r="G4484" s="4" t="s">
        <v>2835</v>
      </c>
      <c r="H4484" s="4" t="s">
        <v>304</v>
      </c>
      <c r="I4484" s="4" t="s">
        <v>1478</v>
      </c>
      <c r="J4484" s="4" t="s">
        <v>973</v>
      </c>
      <c r="K4484" s="4" t="s">
        <v>966</v>
      </c>
      <c r="L4484" s="4" t="s">
        <v>1031</v>
      </c>
      <c r="M4484" s="4" t="s">
        <v>960</v>
      </c>
      <c r="N4484" s="4" t="s">
        <v>967</v>
      </c>
      <c r="O4484" s="4">
        <v>4483</v>
      </c>
    </row>
    <row r="4485" spans="1:15" x14ac:dyDescent="0.35">
      <c r="A4485" s="2">
        <v>2</v>
      </c>
      <c r="B4485" s="2" t="s">
        <v>8509</v>
      </c>
      <c r="C4485" s="2" t="s">
        <v>8510</v>
      </c>
      <c r="D4485" s="2" t="s">
        <v>2836</v>
      </c>
      <c r="E4485" s="10"/>
      <c r="F4485" s="10"/>
      <c r="G4485" s="2" t="s">
        <v>2837</v>
      </c>
      <c r="H4485" s="2" t="s">
        <v>304</v>
      </c>
      <c r="I4485" s="2" t="s">
        <v>1478</v>
      </c>
      <c r="J4485" s="2" t="s">
        <v>973</v>
      </c>
      <c r="K4485" s="2" t="s">
        <v>966</v>
      </c>
      <c r="L4485" s="2" t="s">
        <v>1031</v>
      </c>
      <c r="M4485" s="2" t="s">
        <v>960</v>
      </c>
      <c r="N4485" s="2" t="s">
        <v>967</v>
      </c>
      <c r="O4485" s="2">
        <v>4484</v>
      </c>
    </row>
    <row r="4486" spans="1:15" x14ac:dyDescent="0.35">
      <c r="A4486" s="4">
        <v>2</v>
      </c>
      <c r="B4486" s="4" t="s">
        <v>8509</v>
      </c>
      <c r="C4486" s="4" t="s">
        <v>8510</v>
      </c>
      <c r="D4486" s="4" t="s">
        <v>1326</v>
      </c>
      <c r="E4486" s="10"/>
      <c r="F4486" s="10"/>
      <c r="G4486" s="4" t="s">
        <v>545</v>
      </c>
      <c r="H4486" s="4" t="s">
        <v>304</v>
      </c>
      <c r="I4486" s="4" t="s">
        <v>1478</v>
      </c>
      <c r="J4486" s="4" t="s">
        <v>957</v>
      </c>
      <c r="K4486" s="4" t="s">
        <v>966</v>
      </c>
      <c r="L4486" s="4" t="s">
        <v>959</v>
      </c>
      <c r="M4486" s="4" t="s">
        <v>960</v>
      </c>
      <c r="N4486" s="4" t="s">
        <v>1245</v>
      </c>
      <c r="O4486" s="4">
        <v>4485</v>
      </c>
    </row>
    <row r="4487" spans="1:15" x14ac:dyDescent="0.35">
      <c r="A4487" s="2">
        <v>2</v>
      </c>
      <c r="B4487" s="2" t="s">
        <v>8509</v>
      </c>
      <c r="C4487" s="2" t="s">
        <v>8510</v>
      </c>
      <c r="D4487" s="2" t="s">
        <v>2838</v>
      </c>
      <c r="E4487" s="10"/>
      <c r="F4487" s="10"/>
      <c r="G4487" s="2" t="s">
        <v>2839</v>
      </c>
      <c r="H4487" s="2" t="s">
        <v>304</v>
      </c>
      <c r="I4487" s="2" t="s">
        <v>1478</v>
      </c>
      <c r="J4487" s="2" t="s">
        <v>965</v>
      </c>
      <c r="K4487" s="2" t="s">
        <v>966</v>
      </c>
      <c r="L4487" s="2" t="s">
        <v>959</v>
      </c>
      <c r="M4487" s="2" t="s">
        <v>960</v>
      </c>
      <c r="N4487" s="2" t="s">
        <v>967</v>
      </c>
      <c r="O4487" s="2">
        <v>4486</v>
      </c>
    </row>
    <row r="4488" spans="1:15" x14ac:dyDescent="0.35">
      <c r="A4488" s="4">
        <v>2</v>
      </c>
      <c r="B4488" s="4" t="s">
        <v>8509</v>
      </c>
      <c r="C4488" s="4" t="s">
        <v>8510</v>
      </c>
      <c r="D4488" s="4" t="s">
        <v>2840</v>
      </c>
      <c r="E4488" s="10"/>
      <c r="F4488" s="10"/>
      <c r="G4488" s="4" t="s">
        <v>2841</v>
      </c>
      <c r="H4488" s="4" t="s">
        <v>304</v>
      </c>
      <c r="I4488" s="4" t="s">
        <v>1478</v>
      </c>
      <c r="J4488" s="4" t="s">
        <v>973</v>
      </c>
      <c r="K4488" s="4" t="s">
        <v>966</v>
      </c>
      <c r="L4488" s="4" t="s">
        <v>959</v>
      </c>
      <c r="M4488" s="4" t="s">
        <v>960</v>
      </c>
      <c r="N4488" s="4" t="s">
        <v>967</v>
      </c>
      <c r="O4488" s="4">
        <v>4487</v>
      </c>
    </row>
    <row r="4489" spans="1:15" x14ac:dyDescent="0.35">
      <c r="A4489" s="2">
        <v>2</v>
      </c>
      <c r="B4489" s="2" t="s">
        <v>8509</v>
      </c>
      <c r="C4489" s="2" t="s">
        <v>8510</v>
      </c>
      <c r="D4489" s="2" t="s">
        <v>2842</v>
      </c>
      <c r="E4489" s="10"/>
      <c r="F4489" s="10"/>
      <c r="G4489" s="2" t="s">
        <v>2843</v>
      </c>
      <c r="H4489" s="2" t="s">
        <v>304</v>
      </c>
      <c r="I4489" s="2" t="s">
        <v>1478</v>
      </c>
      <c r="J4489" s="2" t="s">
        <v>965</v>
      </c>
      <c r="K4489" s="2" t="s">
        <v>966</v>
      </c>
      <c r="L4489" s="2" t="s">
        <v>959</v>
      </c>
      <c r="M4489" s="2" t="s">
        <v>960</v>
      </c>
      <c r="N4489" s="2" t="s">
        <v>967</v>
      </c>
      <c r="O4489" s="2">
        <v>4488</v>
      </c>
    </row>
    <row r="4490" spans="1:15" x14ac:dyDescent="0.35">
      <c r="A4490" s="4">
        <v>2</v>
      </c>
      <c r="B4490" s="4" t="s">
        <v>8509</v>
      </c>
      <c r="C4490" s="4" t="s">
        <v>8510</v>
      </c>
      <c r="D4490" s="4" t="s">
        <v>2844</v>
      </c>
      <c r="E4490" s="10"/>
      <c r="F4490" s="10"/>
      <c r="G4490" s="4" t="s">
        <v>2845</v>
      </c>
      <c r="H4490" s="4" t="s">
        <v>304</v>
      </c>
      <c r="I4490" s="4" t="s">
        <v>1478</v>
      </c>
      <c r="J4490" s="4" t="s">
        <v>965</v>
      </c>
      <c r="K4490" s="4" t="s">
        <v>966</v>
      </c>
      <c r="L4490" s="4" t="s">
        <v>1031</v>
      </c>
      <c r="M4490" s="4" t="s">
        <v>960</v>
      </c>
      <c r="N4490" s="4" t="s">
        <v>967</v>
      </c>
      <c r="O4490" s="4">
        <v>4489</v>
      </c>
    </row>
    <row r="4491" spans="1:15" x14ac:dyDescent="0.35">
      <c r="A4491" s="2">
        <v>2</v>
      </c>
      <c r="B4491" s="2" t="s">
        <v>8509</v>
      </c>
      <c r="C4491" s="2" t="s">
        <v>8510</v>
      </c>
      <c r="D4491" s="2" t="s">
        <v>2846</v>
      </c>
      <c r="E4491" s="10"/>
      <c r="F4491" s="10"/>
      <c r="G4491" s="2" t="s">
        <v>2847</v>
      </c>
      <c r="H4491" s="2" t="s">
        <v>304</v>
      </c>
      <c r="I4491" s="2" t="s">
        <v>1478</v>
      </c>
      <c r="J4491" s="2" t="s">
        <v>973</v>
      </c>
      <c r="K4491" s="2" t="s">
        <v>966</v>
      </c>
      <c r="L4491" s="2" t="s">
        <v>959</v>
      </c>
      <c r="M4491" s="2" t="s">
        <v>960</v>
      </c>
      <c r="N4491" s="2" t="s">
        <v>967</v>
      </c>
      <c r="O4491" s="2">
        <v>4490</v>
      </c>
    </row>
    <row r="4492" spans="1:15" x14ac:dyDescent="0.35">
      <c r="A4492" s="4">
        <v>2</v>
      </c>
      <c r="B4492" s="4" t="s">
        <v>8509</v>
      </c>
      <c r="C4492" s="4" t="s">
        <v>8510</v>
      </c>
      <c r="D4492" s="4" t="s">
        <v>2848</v>
      </c>
      <c r="E4492" s="10"/>
      <c r="F4492" s="10"/>
      <c r="G4492" s="4" t="s">
        <v>2849</v>
      </c>
      <c r="H4492" s="4" t="s">
        <v>304</v>
      </c>
      <c r="I4492" s="4" t="s">
        <v>1478</v>
      </c>
      <c r="J4492" s="4" t="s">
        <v>957</v>
      </c>
      <c r="K4492" s="4" t="s">
        <v>966</v>
      </c>
      <c r="L4492" s="4" t="s">
        <v>959</v>
      </c>
      <c r="M4492" s="4" t="s">
        <v>960</v>
      </c>
      <c r="N4492" s="4" t="s">
        <v>1245</v>
      </c>
      <c r="O4492" s="4">
        <v>4491</v>
      </c>
    </row>
    <row r="4493" spans="1:15" x14ac:dyDescent="0.35">
      <c r="A4493" s="2">
        <v>2</v>
      </c>
      <c r="B4493" s="2" t="s">
        <v>8509</v>
      </c>
      <c r="C4493" s="2" t="s">
        <v>8510</v>
      </c>
      <c r="D4493" s="2" t="s">
        <v>2850</v>
      </c>
      <c r="E4493" s="10"/>
      <c r="F4493" s="10"/>
      <c r="G4493" s="2" t="s">
        <v>1105</v>
      </c>
      <c r="H4493" s="2" t="s">
        <v>304</v>
      </c>
      <c r="I4493" s="2" t="s">
        <v>1478</v>
      </c>
      <c r="J4493" s="2" t="s">
        <v>965</v>
      </c>
      <c r="K4493" s="2" t="s">
        <v>966</v>
      </c>
      <c r="L4493" s="2" t="s">
        <v>1031</v>
      </c>
      <c r="M4493" s="2" t="s">
        <v>960</v>
      </c>
      <c r="N4493" s="2" t="s">
        <v>967</v>
      </c>
      <c r="O4493" s="2">
        <v>4492</v>
      </c>
    </row>
    <row r="4494" spans="1:15" x14ac:dyDescent="0.35">
      <c r="A4494" s="4">
        <v>2</v>
      </c>
      <c r="B4494" s="4" t="s">
        <v>8509</v>
      </c>
      <c r="C4494" s="4" t="s">
        <v>8510</v>
      </c>
      <c r="D4494" s="4" t="s">
        <v>2851</v>
      </c>
      <c r="E4494" s="10"/>
      <c r="F4494" s="10"/>
      <c r="G4494" s="4" t="s">
        <v>2852</v>
      </c>
      <c r="H4494" s="4" t="s">
        <v>304</v>
      </c>
      <c r="I4494" s="4" t="s">
        <v>1478</v>
      </c>
      <c r="J4494" s="4" t="s">
        <v>965</v>
      </c>
      <c r="K4494" s="4" t="s">
        <v>966</v>
      </c>
      <c r="L4494" s="4" t="s">
        <v>1031</v>
      </c>
      <c r="M4494" s="4" t="s">
        <v>960</v>
      </c>
      <c r="N4494" s="4" t="s">
        <v>967</v>
      </c>
      <c r="O4494" s="4">
        <v>4493</v>
      </c>
    </row>
    <row r="4495" spans="1:15" x14ac:dyDescent="0.35">
      <c r="A4495" s="2">
        <v>2</v>
      </c>
      <c r="B4495" s="2" t="s">
        <v>8509</v>
      </c>
      <c r="C4495" s="2" t="s">
        <v>8510</v>
      </c>
      <c r="D4495" s="2" t="s">
        <v>2853</v>
      </c>
      <c r="E4495" s="10"/>
      <c r="F4495" s="10"/>
      <c r="G4495" s="2" t="s">
        <v>2854</v>
      </c>
      <c r="H4495" s="2" t="s">
        <v>304</v>
      </c>
      <c r="I4495" s="2" t="s">
        <v>1478</v>
      </c>
      <c r="J4495" s="2" t="s">
        <v>957</v>
      </c>
      <c r="K4495" s="2" t="s">
        <v>966</v>
      </c>
      <c r="L4495" s="2" t="s">
        <v>959</v>
      </c>
      <c r="M4495" s="2" t="s">
        <v>960</v>
      </c>
      <c r="N4495" s="2" t="s">
        <v>1245</v>
      </c>
      <c r="O4495" s="2">
        <v>4494</v>
      </c>
    </row>
    <row r="4496" spans="1:15" x14ac:dyDescent="0.35">
      <c r="A4496" s="4">
        <v>2</v>
      </c>
      <c r="B4496" s="4" t="s">
        <v>8509</v>
      </c>
      <c r="C4496" s="4" t="s">
        <v>8510</v>
      </c>
      <c r="D4496" s="4" t="s">
        <v>2855</v>
      </c>
      <c r="E4496" s="10"/>
      <c r="F4496" s="10"/>
      <c r="G4496" s="4" t="s">
        <v>2856</v>
      </c>
      <c r="H4496" s="4" t="s">
        <v>304</v>
      </c>
      <c r="I4496" s="4" t="s">
        <v>1478</v>
      </c>
      <c r="J4496" s="4" t="s">
        <v>973</v>
      </c>
      <c r="K4496" s="4" t="s">
        <v>966</v>
      </c>
      <c r="L4496" s="4" t="s">
        <v>959</v>
      </c>
      <c r="M4496" s="4" t="s">
        <v>960</v>
      </c>
      <c r="N4496" s="4" t="s">
        <v>967</v>
      </c>
      <c r="O4496" s="4">
        <v>4495</v>
      </c>
    </row>
    <row r="4497" spans="1:15" x14ac:dyDescent="0.35">
      <c r="A4497" s="2">
        <v>2</v>
      </c>
      <c r="B4497" s="2" t="s">
        <v>8509</v>
      </c>
      <c r="C4497" s="2" t="s">
        <v>8510</v>
      </c>
      <c r="D4497" s="2" t="s">
        <v>2857</v>
      </c>
      <c r="E4497" s="10"/>
      <c r="F4497" s="10"/>
      <c r="G4497" s="2" t="s">
        <v>501</v>
      </c>
      <c r="H4497" s="2" t="s">
        <v>304</v>
      </c>
      <c r="I4497" s="2" t="s">
        <v>1478</v>
      </c>
      <c r="J4497" s="2" t="s">
        <v>957</v>
      </c>
      <c r="K4497" s="2" t="s">
        <v>966</v>
      </c>
      <c r="L4497" s="2" t="s">
        <v>959</v>
      </c>
      <c r="M4497" s="2" t="s">
        <v>960</v>
      </c>
      <c r="N4497" s="2" t="s">
        <v>1245</v>
      </c>
      <c r="O4497" s="2">
        <v>4496</v>
      </c>
    </row>
    <row r="4498" spans="1:15" x14ac:dyDescent="0.35">
      <c r="A4498" s="4">
        <v>2</v>
      </c>
      <c r="B4498" s="4" t="s">
        <v>8509</v>
      </c>
      <c r="C4498" s="4" t="s">
        <v>8510</v>
      </c>
      <c r="D4498" s="4" t="s">
        <v>2858</v>
      </c>
      <c r="E4498" s="10"/>
      <c r="F4498" s="10"/>
      <c r="G4498" s="4" t="s">
        <v>2859</v>
      </c>
      <c r="H4498" s="4" t="s">
        <v>304</v>
      </c>
      <c r="I4498" s="4" t="s">
        <v>1478</v>
      </c>
      <c r="J4498" s="4" t="s">
        <v>973</v>
      </c>
      <c r="K4498" s="4" t="s">
        <v>966</v>
      </c>
      <c r="L4498" s="4" t="s">
        <v>1031</v>
      </c>
      <c r="M4498" s="4" t="s">
        <v>960</v>
      </c>
      <c r="N4498" s="4" t="s">
        <v>967</v>
      </c>
      <c r="O4498" s="4">
        <v>4497</v>
      </c>
    </row>
    <row r="4499" spans="1:15" x14ac:dyDescent="0.35">
      <c r="A4499" s="2">
        <v>2</v>
      </c>
      <c r="B4499" s="2" t="s">
        <v>8509</v>
      </c>
      <c r="C4499" s="2" t="s">
        <v>8510</v>
      </c>
      <c r="D4499" s="2" t="s">
        <v>2860</v>
      </c>
      <c r="E4499" s="10"/>
      <c r="F4499" s="10"/>
      <c r="G4499" s="2" t="s">
        <v>2861</v>
      </c>
      <c r="H4499" s="2" t="s">
        <v>304</v>
      </c>
      <c r="I4499" s="2" t="s">
        <v>1478</v>
      </c>
      <c r="J4499" s="2" t="s">
        <v>973</v>
      </c>
      <c r="K4499" s="2" t="s">
        <v>966</v>
      </c>
      <c r="L4499" s="2" t="s">
        <v>1031</v>
      </c>
      <c r="M4499" s="2" t="s">
        <v>960</v>
      </c>
      <c r="N4499" s="2" t="s">
        <v>967</v>
      </c>
      <c r="O4499" s="2">
        <v>4498</v>
      </c>
    </row>
    <row r="4500" spans="1:15" x14ac:dyDescent="0.35">
      <c r="A4500" s="4">
        <v>2</v>
      </c>
      <c r="B4500" s="4" t="s">
        <v>8509</v>
      </c>
      <c r="C4500" s="4" t="s">
        <v>8510</v>
      </c>
      <c r="D4500" s="4" t="s">
        <v>2862</v>
      </c>
      <c r="E4500" s="10"/>
      <c r="F4500" s="10"/>
      <c r="G4500" s="4" t="s">
        <v>2863</v>
      </c>
      <c r="H4500" s="4" t="s">
        <v>304</v>
      </c>
      <c r="I4500" s="4" t="s">
        <v>1478</v>
      </c>
      <c r="J4500" s="4" t="s">
        <v>957</v>
      </c>
      <c r="K4500" s="4" t="s">
        <v>966</v>
      </c>
      <c r="L4500" s="4" t="s">
        <v>959</v>
      </c>
      <c r="M4500" s="4" t="s">
        <v>960</v>
      </c>
      <c r="N4500" s="4" t="s">
        <v>961</v>
      </c>
      <c r="O4500" s="4">
        <v>4499</v>
      </c>
    </row>
    <row r="4501" spans="1:15" x14ac:dyDescent="0.35">
      <c r="A4501" s="2">
        <v>2</v>
      </c>
      <c r="B4501" s="2" t="s">
        <v>8509</v>
      </c>
      <c r="C4501" s="2" t="s">
        <v>8510</v>
      </c>
      <c r="D4501" s="2" t="s">
        <v>2864</v>
      </c>
      <c r="E4501" s="10"/>
      <c r="F4501" s="10"/>
      <c r="G4501" s="2" t="s">
        <v>674</v>
      </c>
      <c r="H4501" s="2" t="s">
        <v>304</v>
      </c>
      <c r="I4501" s="2" t="s">
        <v>1478</v>
      </c>
      <c r="J4501" s="2" t="s">
        <v>957</v>
      </c>
      <c r="K4501" s="2" t="s">
        <v>966</v>
      </c>
      <c r="L4501" s="2" t="s">
        <v>959</v>
      </c>
      <c r="M4501" s="2" t="s">
        <v>960</v>
      </c>
      <c r="N4501" s="2" t="s">
        <v>1245</v>
      </c>
      <c r="O4501" s="2">
        <v>4500</v>
      </c>
    </row>
    <row r="4502" spans="1:15" x14ac:dyDescent="0.35">
      <c r="A4502" s="4">
        <v>2</v>
      </c>
      <c r="B4502" s="4" t="s">
        <v>8509</v>
      </c>
      <c r="C4502" s="4" t="s">
        <v>8510</v>
      </c>
      <c r="D4502" s="4" t="s">
        <v>2865</v>
      </c>
      <c r="E4502" s="10"/>
      <c r="F4502" s="10"/>
      <c r="G4502" s="4" t="s">
        <v>2866</v>
      </c>
      <c r="H4502" s="4" t="s">
        <v>304</v>
      </c>
      <c r="I4502" s="4" t="s">
        <v>1478</v>
      </c>
      <c r="J4502" s="4" t="s">
        <v>973</v>
      </c>
      <c r="K4502" s="4" t="s">
        <v>966</v>
      </c>
      <c r="L4502" s="4" t="s">
        <v>959</v>
      </c>
      <c r="M4502" s="4" t="s">
        <v>960</v>
      </c>
      <c r="N4502" s="4" t="s">
        <v>967</v>
      </c>
      <c r="O4502" s="4">
        <v>4501</v>
      </c>
    </row>
    <row r="4503" spans="1:15" x14ac:dyDescent="0.35">
      <c r="A4503" s="2">
        <v>2</v>
      </c>
      <c r="B4503" s="2" t="s">
        <v>8509</v>
      </c>
      <c r="C4503" s="2" t="s">
        <v>8510</v>
      </c>
      <c r="D4503" s="2" t="s">
        <v>2867</v>
      </c>
      <c r="E4503" s="10"/>
      <c r="F4503" s="10"/>
      <c r="G4503" s="2" t="s">
        <v>566</v>
      </c>
      <c r="H4503" s="2" t="s">
        <v>304</v>
      </c>
      <c r="I4503" s="2" t="s">
        <v>1478</v>
      </c>
      <c r="J4503" s="2" t="s">
        <v>957</v>
      </c>
      <c r="K4503" s="2" t="s">
        <v>966</v>
      </c>
      <c r="L4503" s="2" t="s">
        <v>959</v>
      </c>
      <c r="M4503" s="2" t="s">
        <v>960</v>
      </c>
      <c r="N4503" s="2" t="s">
        <v>1245</v>
      </c>
      <c r="O4503" s="2">
        <v>4502</v>
      </c>
    </row>
    <row r="4504" spans="1:15" x14ac:dyDescent="0.35">
      <c r="A4504" s="4">
        <v>2</v>
      </c>
      <c r="B4504" s="4" t="s">
        <v>8509</v>
      </c>
      <c r="C4504" s="4" t="s">
        <v>8510</v>
      </c>
      <c r="D4504" s="4" t="s">
        <v>2868</v>
      </c>
      <c r="E4504" s="10"/>
      <c r="F4504" s="10"/>
      <c r="G4504" s="4" t="s">
        <v>2869</v>
      </c>
      <c r="H4504" s="4" t="s">
        <v>304</v>
      </c>
      <c r="I4504" s="4" t="s">
        <v>1478</v>
      </c>
      <c r="J4504" s="4" t="s">
        <v>957</v>
      </c>
      <c r="K4504" s="4" t="s">
        <v>966</v>
      </c>
      <c r="L4504" s="4" t="s">
        <v>959</v>
      </c>
      <c r="M4504" s="4" t="s">
        <v>960</v>
      </c>
      <c r="N4504" s="4" t="s">
        <v>961</v>
      </c>
      <c r="O4504" s="4">
        <v>4503</v>
      </c>
    </row>
    <row r="4505" spans="1:15" x14ac:dyDescent="0.35">
      <c r="A4505" s="2">
        <v>2</v>
      </c>
      <c r="B4505" s="2" t="s">
        <v>8509</v>
      </c>
      <c r="C4505" s="2" t="s">
        <v>8510</v>
      </c>
      <c r="D4505" s="2" t="s">
        <v>2870</v>
      </c>
      <c r="E4505" s="10"/>
      <c r="F4505" s="10"/>
      <c r="G4505" s="2" t="s">
        <v>2871</v>
      </c>
      <c r="H4505" s="2" t="s">
        <v>304</v>
      </c>
      <c r="I4505" s="2" t="s">
        <v>1478</v>
      </c>
      <c r="J4505" s="2" t="s">
        <v>957</v>
      </c>
      <c r="K4505" s="2" t="s">
        <v>966</v>
      </c>
      <c r="L4505" s="2" t="s">
        <v>959</v>
      </c>
      <c r="M4505" s="2" t="s">
        <v>960</v>
      </c>
      <c r="N4505" s="2" t="s">
        <v>1479</v>
      </c>
      <c r="O4505" s="2">
        <v>4504</v>
      </c>
    </row>
    <row r="4506" spans="1:15" x14ac:dyDescent="0.35">
      <c r="A4506" s="4">
        <v>2</v>
      </c>
      <c r="B4506" s="4" t="s">
        <v>8509</v>
      </c>
      <c r="C4506" s="4" t="s">
        <v>8510</v>
      </c>
      <c r="D4506" s="4" t="s">
        <v>2872</v>
      </c>
      <c r="E4506" s="10"/>
      <c r="F4506" s="10"/>
      <c r="G4506" s="4" t="s">
        <v>2873</v>
      </c>
      <c r="H4506" s="4" t="s">
        <v>304</v>
      </c>
      <c r="I4506" s="4" t="s">
        <v>1478</v>
      </c>
      <c r="J4506" s="4" t="s">
        <v>973</v>
      </c>
      <c r="K4506" s="4" t="s">
        <v>966</v>
      </c>
      <c r="L4506" s="4" t="s">
        <v>1031</v>
      </c>
      <c r="M4506" s="4" t="s">
        <v>960</v>
      </c>
      <c r="N4506" s="4" t="s">
        <v>967</v>
      </c>
      <c r="O4506" s="4">
        <v>4505</v>
      </c>
    </row>
    <row r="4507" spans="1:15" x14ac:dyDescent="0.35">
      <c r="A4507" s="2">
        <v>2</v>
      </c>
      <c r="B4507" s="2" t="s">
        <v>8509</v>
      </c>
      <c r="C4507" s="2" t="s">
        <v>8510</v>
      </c>
      <c r="D4507" s="2" t="s">
        <v>2874</v>
      </c>
      <c r="E4507" s="10"/>
      <c r="F4507" s="10"/>
      <c r="G4507" s="2" t="s">
        <v>2875</v>
      </c>
      <c r="H4507" s="2" t="s">
        <v>304</v>
      </c>
      <c r="I4507" s="2" t="s">
        <v>1478</v>
      </c>
      <c r="J4507" s="2" t="s">
        <v>973</v>
      </c>
      <c r="K4507" s="2" t="s">
        <v>966</v>
      </c>
      <c r="L4507" s="2" t="s">
        <v>1031</v>
      </c>
      <c r="M4507" s="2" t="s">
        <v>960</v>
      </c>
      <c r="N4507" s="2" t="s">
        <v>967</v>
      </c>
      <c r="O4507" s="2">
        <v>4506</v>
      </c>
    </row>
    <row r="4508" spans="1:15" x14ac:dyDescent="0.35">
      <c r="A4508" s="4">
        <v>2</v>
      </c>
      <c r="B4508" s="4" t="s">
        <v>8509</v>
      </c>
      <c r="C4508" s="4" t="s">
        <v>8510</v>
      </c>
      <c r="D4508" s="4" t="s">
        <v>2876</v>
      </c>
      <c r="E4508" s="10"/>
      <c r="F4508" s="10"/>
      <c r="G4508" s="4" t="s">
        <v>2877</v>
      </c>
      <c r="H4508" s="4" t="s">
        <v>304</v>
      </c>
      <c r="I4508" s="4" t="s">
        <v>1478</v>
      </c>
      <c r="J4508" s="4" t="s">
        <v>973</v>
      </c>
      <c r="K4508" s="4" t="s">
        <v>966</v>
      </c>
      <c r="L4508" s="4" t="s">
        <v>1031</v>
      </c>
      <c r="M4508" s="4" t="s">
        <v>960</v>
      </c>
      <c r="N4508" s="4" t="s">
        <v>967</v>
      </c>
      <c r="O4508" s="4">
        <v>4507</v>
      </c>
    </row>
    <row r="4509" spans="1:15" x14ac:dyDescent="0.35">
      <c r="A4509" s="2">
        <v>2</v>
      </c>
      <c r="B4509" s="2" t="s">
        <v>8509</v>
      </c>
      <c r="C4509" s="2" t="s">
        <v>8510</v>
      </c>
      <c r="D4509" s="2" t="s">
        <v>2878</v>
      </c>
      <c r="E4509" s="10"/>
      <c r="F4509" s="10"/>
      <c r="G4509" s="2" t="s">
        <v>2879</v>
      </c>
      <c r="H4509" s="2" t="s">
        <v>304</v>
      </c>
      <c r="I4509" s="2" t="s">
        <v>1478</v>
      </c>
      <c r="J4509" s="2" t="s">
        <v>965</v>
      </c>
      <c r="K4509" s="2" t="s">
        <v>966</v>
      </c>
      <c r="L4509" s="2" t="s">
        <v>959</v>
      </c>
      <c r="M4509" s="2" t="s">
        <v>960</v>
      </c>
      <c r="N4509" s="2" t="s">
        <v>967</v>
      </c>
      <c r="O4509" s="2">
        <v>4508</v>
      </c>
    </row>
    <row r="4510" spans="1:15" x14ac:dyDescent="0.35">
      <c r="A4510" s="4">
        <v>2</v>
      </c>
      <c r="B4510" s="4" t="s">
        <v>8509</v>
      </c>
      <c r="C4510" s="4" t="s">
        <v>8510</v>
      </c>
      <c r="D4510" s="4" t="s">
        <v>2880</v>
      </c>
      <c r="E4510" s="10"/>
      <c r="F4510" s="10"/>
      <c r="G4510" s="4" t="s">
        <v>2881</v>
      </c>
      <c r="H4510" s="4" t="s">
        <v>304</v>
      </c>
      <c r="I4510" s="4" t="s">
        <v>1478</v>
      </c>
      <c r="J4510" s="4" t="s">
        <v>973</v>
      </c>
      <c r="K4510" s="4" t="s">
        <v>966</v>
      </c>
      <c r="L4510" s="4" t="s">
        <v>1031</v>
      </c>
      <c r="M4510" s="4" t="s">
        <v>960</v>
      </c>
      <c r="N4510" s="4" t="s">
        <v>967</v>
      </c>
      <c r="O4510" s="4">
        <v>4509</v>
      </c>
    </row>
    <row r="4511" spans="1:15" x14ac:dyDescent="0.35">
      <c r="A4511" s="2">
        <v>2</v>
      </c>
      <c r="B4511" s="2" t="s">
        <v>8509</v>
      </c>
      <c r="C4511" s="2" t="s">
        <v>8510</v>
      </c>
      <c r="D4511" s="2" t="s">
        <v>1320</v>
      </c>
      <c r="E4511" s="10"/>
      <c r="F4511" s="10"/>
      <c r="G4511" s="2" t="s">
        <v>714</v>
      </c>
      <c r="H4511" s="2" t="s">
        <v>304</v>
      </c>
      <c r="I4511" s="2" t="s">
        <v>1478</v>
      </c>
      <c r="J4511" s="2" t="s">
        <v>957</v>
      </c>
      <c r="K4511" s="2" t="s">
        <v>966</v>
      </c>
      <c r="L4511" s="2" t="s">
        <v>959</v>
      </c>
      <c r="M4511" s="2" t="s">
        <v>960</v>
      </c>
      <c r="N4511" s="2" t="s">
        <v>1245</v>
      </c>
      <c r="O4511" s="2">
        <v>4510</v>
      </c>
    </row>
    <row r="4512" spans="1:15" x14ac:dyDescent="0.35">
      <c r="A4512" s="4">
        <v>2</v>
      </c>
      <c r="B4512" s="4" t="s">
        <v>8509</v>
      </c>
      <c r="C4512" s="4" t="s">
        <v>8510</v>
      </c>
      <c r="D4512" s="4" t="s">
        <v>2882</v>
      </c>
      <c r="E4512" s="10"/>
      <c r="F4512" s="10"/>
      <c r="G4512" s="4" t="s">
        <v>2883</v>
      </c>
      <c r="H4512" s="4" t="s">
        <v>304</v>
      </c>
      <c r="I4512" s="4" t="s">
        <v>1478</v>
      </c>
      <c r="J4512" s="4" t="s">
        <v>973</v>
      </c>
      <c r="K4512" s="4" t="s">
        <v>966</v>
      </c>
      <c r="L4512" s="4" t="s">
        <v>959</v>
      </c>
      <c r="M4512" s="4" t="s">
        <v>960</v>
      </c>
      <c r="N4512" s="4" t="s">
        <v>967</v>
      </c>
      <c r="O4512" s="4">
        <v>4511</v>
      </c>
    </row>
    <row r="4513" spans="1:15" x14ac:dyDescent="0.35">
      <c r="A4513" s="2">
        <v>2</v>
      </c>
      <c r="B4513" s="2" t="s">
        <v>8509</v>
      </c>
      <c r="C4513" s="2" t="s">
        <v>8510</v>
      </c>
      <c r="D4513" s="2" t="s">
        <v>2884</v>
      </c>
      <c r="E4513" s="10"/>
      <c r="F4513" s="10"/>
      <c r="G4513" s="2" t="s">
        <v>2885</v>
      </c>
      <c r="H4513" s="2" t="s">
        <v>304</v>
      </c>
      <c r="I4513" s="2" t="s">
        <v>1478</v>
      </c>
      <c r="J4513" s="2" t="s">
        <v>973</v>
      </c>
      <c r="K4513" s="2" t="s">
        <v>966</v>
      </c>
      <c r="L4513" s="2" t="s">
        <v>959</v>
      </c>
      <c r="M4513" s="2" t="s">
        <v>960</v>
      </c>
      <c r="N4513" s="2" t="s">
        <v>967</v>
      </c>
      <c r="O4513" s="2">
        <v>4512</v>
      </c>
    </row>
    <row r="4514" spans="1:15" x14ac:dyDescent="0.35">
      <c r="A4514" s="4">
        <v>2</v>
      </c>
      <c r="B4514" s="4" t="s">
        <v>8509</v>
      </c>
      <c r="C4514" s="4" t="s">
        <v>8510</v>
      </c>
      <c r="D4514" s="4" t="s">
        <v>2886</v>
      </c>
      <c r="E4514" s="10"/>
      <c r="F4514" s="10"/>
      <c r="G4514" s="4" t="s">
        <v>2887</v>
      </c>
      <c r="H4514" s="4" t="s">
        <v>304</v>
      </c>
      <c r="I4514" s="4" t="s">
        <v>1478</v>
      </c>
      <c r="J4514" s="4" t="s">
        <v>957</v>
      </c>
      <c r="K4514" s="4" t="s">
        <v>966</v>
      </c>
      <c r="L4514" s="4" t="s">
        <v>959</v>
      </c>
      <c r="M4514" s="4" t="s">
        <v>960</v>
      </c>
      <c r="N4514" s="4" t="s">
        <v>961</v>
      </c>
      <c r="O4514" s="4">
        <v>4513</v>
      </c>
    </row>
    <row r="4515" spans="1:15" x14ac:dyDescent="0.35">
      <c r="A4515" s="2">
        <v>2</v>
      </c>
      <c r="B4515" s="2" t="s">
        <v>8509</v>
      </c>
      <c r="C4515" s="2" t="s">
        <v>8510</v>
      </c>
      <c r="D4515" s="2" t="s">
        <v>2888</v>
      </c>
      <c r="E4515" s="10"/>
      <c r="F4515" s="10"/>
      <c r="G4515" s="2" t="s">
        <v>2889</v>
      </c>
      <c r="H4515" s="2" t="s">
        <v>304</v>
      </c>
      <c r="I4515" s="2" t="s">
        <v>1478</v>
      </c>
      <c r="J4515" s="2" t="s">
        <v>965</v>
      </c>
      <c r="K4515" s="2" t="s">
        <v>966</v>
      </c>
      <c r="L4515" s="2" t="s">
        <v>959</v>
      </c>
      <c r="M4515" s="2" t="s">
        <v>960</v>
      </c>
      <c r="N4515" s="2" t="s">
        <v>967</v>
      </c>
      <c r="O4515" s="2">
        <v>4514</v>
      </c>
    </row>
    <row r="4516" spans="1:15" x14ac:dyDescent="0.35">
      <c r="A4516" s="4">
        <v>2</v>
      </c>
      <c r="B4516" s="4" t="s">
        <v>8509</v>
      </c>
      <c r="C4516" s="4" t="s">
        <v>8510</v>
      </c>
      <c r="D4516" s="4" t="s">
        <v>2890</v>
      </c>
      <c r="E4516" s="10"/>
      <c r="F4516" s="10"/>
      <c r="G4516" s="4" t="s">
        <v>2891</v>
      </c>
      <c r="H4516" s="4" t="s">
        <v>304</v>
      </c>
      <c r="I4516" s="4" t="s">
        <v>1478</v>
      </c>
      <c r="J4516" s="4" t="s">
        <v>957</v>
      </c>
      <c r="K4516" s="4" t="s">
        <v>966</v>
      </c>
      <c r="L4516" s="4" t="s">
        <v>959</v>
      </c>
      <c r="M4516" s="4" t="s">
        <v>960</v>
      </c>
      <c r="N4516" s="4" t="s">
        <v>967</v>
      </c>
      <c r="O4516" s="4">
        <v>4515</v>
      </c>
    </row>
    <row r="4517" spans="1:15" x14ac:dyDescent="0.35">
      <c r="A4517" s="2">
        <v>2</v>
      </c>
      <c r="B4517" s="2" t="s">
        <v>8509</v>
      </c>
      <c r="C4517" s="2" t="s">
        <v>8510</v>
      </c>
      <c r="D4517" s="2" t="s">
        <v>2892</v>
      </c>
      <c r="E4517" s="10"/>
      <c r="F4517" s="10"/>
      <c r="G4517" s="2" t="s">
        <v>2893</v>
      </c>
      <c r="H4517" s="2" t="s">
        <v>304</v>
      </c>
      <c r="I4517" s="2" t="s">
        <v>1478</v>
      </c>
      <c r="J4517" s="2" t="s">
        <v>973</v>
      </c>
      <c r="K4517" s="2" t="s">
        <v>966</v>
      </c>
      <c r="L4517" s="2" t="s">
        <v>959</v>
      </c>
      <c r="M4517" s="2" t="s">
        <v>960</v>
      </c>
      <c r="N4517" s="2" t="s">
        <v>967</v>
      </c>
      <c r="O4517" s="2">
        <v>4516</v>
      </c>
    </row>
    <row r="4518" spans="1:15" x14ac:dyDescent="0.35">
      <c r="A4518" s="4">
        <v>2</v>
      </c>
      <c r="B4518" s="4" t="s">
        <v>8509</v>
      </c>
      <c r="C4518" s="4" t="s">
        <v>8510</v>
      </c>
      <c r="D4518" s="4" t="s">
        <v>2894</v>
      </c>
      <c r="E4518" s="10"/>
      <c r="F4518" s="10"/>
      <c r="G4518" s="4" t="s">
        <v>2895</v>
      </c>
      <c r="H4518" s="4" t="s">
        <v>304</v>
      </c>
      <c r="I4518" s="4" t="s">
        <v>1478</v>
      </c>
      <c r="J4518" s="4" t="s">
        <v>957</v>
      </c>
      <c r="K4518" s="4" t="s">
        <v>966</v>
      </c>
      <c r="L4518" s="4" t="s">
        <v>959</v>
      </c>
      <c r="M4518" s="4" t="s">
        <v>960</v>
      </c>
      <c r="N4518" s="4" t="s">
        <v>1245</v>
      </c>
      <c r="O4518" s="4">
        <v>4517</v>
      </c>
    </row>
    <row r="4519" spans="1:15" x14ac:dyDescent="0.35">
      <c r="A4519" s="2">
        <v>2</v>
      </c>
      <c r="B4519" s="2" t="s">
        <v>8509</v>
      </c>
      <c r="C4519" s="2" t="s">
        <v>8510</v>
      </c>
      <c r="D4519" s="2" t="s">
        <v>2896</v>
      </c>
      <c r="E4519" s="10"/>
      <c r="F4519" s="10"/>
      <c r="G4519" s="2" t="s">
        <v>2897</v>
      </c>
      <c r="H4519" s="2" t="s">
        <v>304</v>
      </c>
      <c r="I4519" s="2" t="s">
        <v>1478</v>
      </c>
      <c r="J4519" s="2" t="s">
        <v>957</v>
      </c>
      <c r="K4519" s="2" t="s">
        <v>966</v>
      </c>
      <c r="L4519" s="2" t="s">
        <v>1031</v>
      </c>
      <c r="M4519" s="2" t="s">
        <v>960</v>
      </c>
      <c r="N4519" s="2" t="s">
        <v>2898</v>
      </c>
      <c r="O4519" s="2">
        <v>4518</v>
      </c>
    </row>
    <row r="4520" spans="1:15" x14ac:dyDescent="0.35">
      <c r="A4520" s="4">
        <v>2</v>
      </c>
      <c r="B4520" s="4" t="s">
        <v>8509</v>
      </c>
      <c r="C4520" s="4" t="s">
        <v>8510</v>
      </c>
      <c r="D4520" s="4" t="s">
        <v>2899</v>
      </c>
      <c r="E4520" s="10"/>
      <c r="F4520" s="10"/>
      <c r="G4520" s="4" t="s">
        <v>2900</v>
      </c>
      <c r="H4520" s="4" t="s">
        <v>304</v>
      </c>
      <c r="I4520" s="4" t="s">
        <v>1478</v>
      </c>
      <c r="J4520" s="4" t="s">
        <v>957</v>
      </c>
      <c r="K4520" s="4" t="s">
        <v>966</v>
      </c>
      <c r="L4520" s="4" t="s">
        <v>959</v>
      </c>
      <c r="M4520" s="4" t="s">
        <v>960</v>
      </c>
      <c r="N4520" s="4" t="s">
        <v>967</v>
      </c>
      <c r="O4520" s="4">
        <v>4519</v>
      </c>
    </row>
    <row r="4521" spans="1:15" x14ac:dyDescent="0.35">
      <c r="A4521" s="2">
        <v>2</v>
      </c>
      <c r="B4521" s="2" t="s">
        <v>8509</v>
      </c>
      <c r="C4521" s="2" t="s">
        <v>8510</v>
      </c>
      <c r="D4521" s="2" t="s">
        <v>2901</v>
      </c>
      <c r="E4521" s="10"/>
      <c r="F4521" s="10"/>
      <c r="G4521" s="2" t="s">
        <v>2902</v>
      </c>
      <c r="H4521" s="2" t="s">
        <v>304</v>
      </c>
      <c r="I4521" s="2" t="s">
        <v>1478</v>
      </c>
      <c r="J4521" s="2" t="s">
        <v>973</v>
      </c>
      <c r="K4521" s="2" t="s">
        <v>966</v>
      </c>
      <c r="L4521" s="2" t="s">
        <v>1031</v>
      </c>
      <c r="M4521" s="2" t="s">
        <v>960</v>
      </c>
      <c r="N4521" s="2" t="s">
        <v>967</v>
      </c>
      <c r="O4521" s="2">
        <v>4520</v>
      </c>
    </row>
    <row r="4522" spans="1:15" x14ac:dyDescent="0.35">
      <c r="A4522" s="4">
        <v>2</v>
      </c>
      <c r="B4522" s="4" t="s">
        <v>8509</v>
      </c>
      <c r="C4522" s="4" t="s">
        <v>8510</v>
      </c>
      <c r="D4522" s="4" t="s">
        <v>2903</v>
      </c>
      <c r="E4522" s="10"/>
      <c r="F4522" s="10"/>
      <c r="G4522" s="4" t="s">
        <v>2904</v>
      </c>
      <c r="H4522" s="4" t="s">
        <v>304</v>
      </c>
      <c r="I4522" s="4" t="s">
        <v>1478</v>
      </c>
      <c r="J4522" s="4" t="s">
        <v>973</v>
      </c>
      <c r="K4522" s="4" t="s">
        <v>966</v>
      </c>
      <c r="L4522" s="4" t="s">
        <v>959</v>
      </c>
      <c r="M4522" s="4" t="s">
        <v>960</v>
      </c>
      <c r="N4522" s="4" t="s">
        <v>967</v>
      </c>
      <c r="O4522" s="4">
        <v>4521</v>
      </c>
    </row>
    <row r="4523" spans="1:15" x14ac:dyDescent="0.35">
      <c r="A4523" s="2">
        <v>2</v>
      </c>
      <c r="B4523" s="2" t="s">
        <v>8509</v>
      </c>
      <c r="C4523" s="2" t="s">
        <v>8510</v>
      </c>
      <c r="D4523" s="2" t="s">
        <v>2905</v>
      </c>
      <c r="E4523" s="10"/>
      <c r="F4523" s="10"/>
      <c r="G4523" s="2" t="s">
        <v>2906</v>
      </c>
      <c r="H4523" s="2" t="s">
        <v>304</v>
      </c>
      <c r="I4523" s="2" t="s">
        <v>1478</v>
      </c>
      <c r="J4523" s="2" t="s">
        <v>965</v>
      </c>
      <c r="K4523" s="2" t="s">
        <v>966</v>
      </c>
      <c r="L4523" s="2" t="s">
        <v>959</v>
      </c>
      <c r="M4523" s="2" t="s">
        <v>960</v>
      </c>
      <c r="N4523" s="2" t="s">
        <v>967</v>
      </c>
      <c r="O4523" s="2">
        <v>4522</v>
      </c>
    </row>
    <row r="4524" spans="1:15" x14ac:dyDescent="0.35">
      <c r="A4524" s="4">
        <v>2</v>
      </c>
      <c r="B4524" s="4" t="s">
        <v>8509</v>
      </c>
      <c r="C4524" s="4" t="s">
        <v>8510</v>
      </c>
      <c r="D4524" s="4" t="s">
        <v>2907</v>
      </c>
      <c r="E4524" s="10"/>
      <c r="F4524" s="10"/>
      <c r="G4524" s="4" t="s">
        <v>2908</v>
      </c>
      <c r="H4524" s="4" t="s">
        <v>304</v>
      </c>
      <c r="I4524" s="4" t="s">
        <v>1478</v>
      </c>
      <c r="J4524" s="4" t="s">
        <v>965</v>
      </c>
      <c r="K4524" s="4" t="s">
        <v>966</v>
      </c>
      <c r="L4524" s="4" t="s">
        <v>959</v>
      </c>
      <c r="M4524" s="4" t="s">
        <v>960</v>
      </c>
      <c r="N4524" s="4" t="s">
        <v>967</v>
      </c>
      <c r="O4524" s="4">
        <v>4523</v>
      </c>
    </row>
    <row r="4525" spans="1:15" x14ac:dyDescent="0.35">
      <c r="A4525" s="2">
        <v>2</v>
      </c>
      <c r="B4525" s="2" t="s">
        <v>8509</v>
      </c>
      <c r="C4525" s="2" t="s">
        <v>8510</v>
      </c>
      <c r="D4525" s="2" t="s">
        <v>2909</v>
      </c>
      <c r="E4525" s="10"/>
      <c r="F4525" s="10"/>
      <c r="G4525" s="2" t="s">
        <v>2910</v>
      </c>
      <c r="H4525" s="2" t="s">
        <v>304</v>
      </c>
      <c r="I4525" s="2" t="s">
        <v>1478</v>
      </c>
      <c r="J4525" s="2" t="s">
        <v>965</v>
      </c>
      <c r="K4525" s="2" t="s">
        <v>966</v>
      </c>
      <c r="L4525" s="2" t="s">
        <v>959</v>
      </c>
      <c r="M4525" s="2" t="s">
        <v>960</v>
      </c>
      <c r="N4525" s="2" t="s">
        <v>967</v>
      </c>
      <c r="O4525" s="2">
        <v>4524</v>
      </c>
    </row>
    <row r="4526" spans="1:15" x14ac:dyDescent="0.35">
      <c r="A4526" s="4">
        <v>2</v>
      </c>
      <c r="B4526" s="4" t="s">
        <v>8509</v>
      </c>
      <c r="C4526" s="4" t="s">
        <v>8510</v>
      </c>
      <c r="D4526" s="4" t="s">
        <v>2911</v>
      </c>
      <c r="E4526" s="10"/>
      <c r="F4526" s="10"/>
      <c r="G4526" s="4" t="s">
        <v>2912</v>
      </c>
      <c r="H4526" s="4" t="s">
        <v>304</v>
      </c>
      <c r="I4526" s="4" t="s">
        <v>1478</v>
      </c>
      <c r="J4526" s="4" t="s">
        <v>957</v>
      </c>
      <c r="K4526" s="4" t="s">
        <v>966</v>
      </c>
      <c r="L4526" s="4" t="s">
        <v>959</v>
      </c>
      <c r="M4526" s="4" t="s">
        <v>960</v>
      </c>
      <c r="N4526" s="4" t="s">
        <v>961</v>
      </c>
      <c r="O4526" s="4">
        <v>4525</v>
      </c>
    </row>
    <row r="4527" spans="1:15" x14ac:dyDescent="0.35">
      <c r="A4527" s="2">
        <v>2</v>
      </c>
      <c r="B4527" s="2" t="s">
        <v>8509</v>
      </c>
      <c r="C4527" s="2" t="s">
        <v>8510</v>
      </c>
      <c r="D4527" s="2" t="s">
        <v>2913</v>
      </c>
      <c r="E4527" s="10"/>
      <c r="F4527" s="10"/>
      <c r="G4527" s="2" t="s">
        <v>2914</v>
      </c>
      <c r="H4527" s="2" t="s">
        <v>304</v>
      </c>
      <c r="I4527" s="2" t="s">
        <v>1478</v>
      </c>
      <c r="J4527" s="2" t="s">
        <v>957</v>
      </c>
      <c r="K4527" s="2" t="s">
        <v>966</v>
      </c>
      <c r="L4527" s="2" t="s">
        <v>959</v>
      </c>
      <c r="M4527" s="2" t="s">
        <v>960</v>
      </c>
      <c r="N4527" s="2" t="s">
        <v>961</v>
      </c>
      <c r="O4527" s="2">
        <v>4526</v>
      </c>
    </row>
    <row r="4528" spans="1:15" x14ac:dyDescent="0.35">
      <c r="A4528" s="4">
        <v>2</v>
      </c>
      <c r="B4528" s="4" t="s">
        <v>8509</v>
      </c>
      <c r="C4528" s="4" t="s">
        <v>8510</v>
      </c>
      <c r="D4528" s="4" t="s">
        <v>2915</v>
      </c>
      <c r="E4528" s="10"/>
      <c r="F4528" s="10"/>
      <c r="G4528" s="4" t="s">
        <v>2916</v>
      </c>
      <c r="H4528" s="4" t="s">
        <v>304</v>
      </c>
      <c r="I4528" s="4" t="s">
        <v>1478</v>
      </c>
      <c r="J4528" s="4" t="s">
        <v>957</v>
      </c>
      <c r="K4528" s="4" t="s">
        <v>966</v>
      </c>
      <c r="L4528" s="4" t="s">
        <v>959</v>
      </c>
      <c r="M4528" s="4" t="s">
        <v>960</v>
      </c>
      <c r="N4528" s="4" t="s">
        <v>967</v>
      </c>
      <c r="O4528" s="4">
        <v>4527</v>
      </c>
    </row>
    <row r="4529" spans="1:15" x14ac:dyDescent="0.35">
      <c r="A4529" s="2">
        <v>2</v>
      </c>
      <c r="B4529" s="2" t="s">
        <v>8509</v>
      </c>
      <c r="C4529" s="2" t="s">
        <v>8510</v>
      </c>
      <c r="D4529" s="2" t="s">
        <v>2917</v>
      </c>
      <c r="E4529" s="10"/>
      <c r="F4529" s="10"/>
      <c r="G4529" s="2" t="s">
        <v>2918</v>
      </c>
      <c r="H4529" s="2" t="s">
        <v>304</v>
      </c>
      <c r="I4529" s="2" t="s">
        <v>1478</v>
      </c>
      <c r="J4529" s="2" t="s">
        <v>957</v>
      </c>
      <c r="K4529" s="2" t="s">
        <v>966</v>
      </c>
      <c r="L4529" s="2" t="s">
        <v>959</v>
      </c>
      <c r="M4529" s="2" t="s">
        <v>960</v>
      </c>
      <c r="N4529" s="2" t="s">
        <v>961</v>
      </c>
      <c r="O4529" s="2">
        <v>4528</v>
      </c>
    </row>
    <row r="4530" spans="1:15" x14ac:dyDescent="0.35">
      <c r="A4530" s="4">
        <v>2</v>
      </c>
      <c r="B4530" s="4" t="s">
        <v>8509</v>
      </c>
      <c r="C4530" s="4" t="s">
        <v>8510</v>
      </c>
      <c r="D4530" s="4" t="s">
        <v>2919</v>
      </c>
      <c r="E4530" s="10"/>
      <c r="F4530" s="10"/>
      <c r="G4530" s="4" t="s">
        <v>2920</v>
      </c>
      <c r="H4530" s="4" t="s">
        <v>304</v>
      </c>
      <c r="I4530" s="4" t="s">
        <v>1478</v>
      </c>
      <c r="J4530" s="4" t="s">
        <v>965</v>
      </c>
      <c r="K4530" s="4" t="s">
        <v>966</v>
      </c>
      <c r="L4530" s="4" t="s">
        <v>1031</v>
      </c>
      <c r="M4530" s="4" t="s">
        <v>960</v>
      </c>
      <c r="N4530" s="4" t="s">
        <v>967</v>
      </c>
      <c r="O4530" s="4">
        <v>4529</v>
      </c>
    </row>
    <row r="4531" spans="1:15" x14ac:dyDescent="0.35">
      <c r="A4531" s="2">
        <v>2</v>
      </c>
      <c r="B4531" s="2" t="s">
        <v>8509</v>
      </c>
      <c r="C4531" s="2" t="s">
        <v>8510</v>
      </c>
      <c r="D4531" s="2" t="s">
        <v>2921</v>
      </c>
      <c r="E4531" s="10"/>
      <c r="F4531" s="10"/>
      <c r="G4531" s="2" t="s">
        <v>2922</v>
      </c>
      <c r="H4531" s="2" t="s">
        <v>304</v>
      </c>
      <c r="I4531" s="2" t="s">
        <v>1478</v>
      </c>
      <c r="J4531" s="2" t="s">
        <v>957</v>
      </c>
      <c r="K4531" s="2" t="s">
        <v>966</v>
      </c>
      <c r="L4531" s="2" t="s">
        <v>959</v>
      </c>
      <c r="M4531" s="2" t="s">
        <v>960</v>
      </c>
      <c r="N4531" s="2" t="s">
        <v>961</v>
      </c>
      <c r="O4531" s="2">
        <v>4530</v>
      </c>
    </row>
    <row r="4532" spans="1:15" x14ac:dyDescent="0.35">
      <c r="A4532" s="4">
        <v>2</v>
      </c>
      <c r="B4532" s="4" t="s">
        <v>8509</v>
      </c>
      <c r="C4532" s="4" t="s">
        <v>8510</v>
      </c>
      <c r="D4532" s="4" t="s">
        <v>2923</v>
      </c>
      <c r="E4532" s="10"/>
      <c r="F4532" s="10"/>
      <c r="G4532" s="4" t="s">
        <v>2924</v>
      </c>
      <c r="H4532" s="4" t="s">
        <v>304</v>
      </c>
      <c r="I4532" s="4" t="s">
        <v>1478</v>
      </c>
      <c r="J4532" s="4" t="s">
        <v>973</v>
      </c>
      <c r="K4532" s="4" t="s">
        <v>966</v>
      </c>
      <c r="L4532" s="4" t="s">
        <v>959</v>
      </c>
      <c r="M4532" s="4" t="s">
        <v>960</v>
      </c>
      <c r="N4532" s="4" t="s">
        <v>967</v>
      </c>
      <c r="O4532" s="4">
        <v>4531</v>
      </c>
    </row>
    <row r="4533" spans="1:15" x14ac:dyDescent="0.35">
      <c r="A4533" s="2">
        <v>2</v>
      </c>
      <c r="B4533" s="2" t="s">
        <v>8509</v>
      </c>
      <c r="C4533" s="2" t="s">
        <v>8510</v>
      </c>
      <c r="D4533" s="2" t="s">
        <v>2925</v>
      </c>
      <c r="E4533" s="10"/>
      <c r="F4533" s="10"/>
      <c r="G4533" s="2" t="s">
        <v>2926</v>
      </c>
      <c r="H4533" s="2" t="s">
        <v>304</v>
      </c>
      <c r="I4533" s="2" t="s">
        <v>1478</v>
      </c>
      <c r="J4533" s="2" t="s">
        <v>973</v>
      </c>
      <c r="K4533" s="2" t="s">
        <v>966</v>
      </c>
      <c r="L4533" s="2" t="s">
        <v>1031</v>
      </c>
      <c r="M4533" s="2" t="s">
        <v>960</v>
      </c>
      <c r="N4533" s="2" t="s">
        <v>967</v>
      </c>
      <c r="O4533" s="2">
        <v>4532</v>
      </c>
    </row>
    <row r="4534" spans="1:15" x14ac:dyDescent="0.35">
      <c r="A4534" s="4">
        <v>2</v>
      </c>
      <c r="B4534" s="4" t="s">
        <v>8509</v>
      </c>
      <c r="C4534" s="4" t="s">
        <v>8510</v>
      </c>
      <c r="D4534" s="4" t="s">
        <v>2927</v>
      </c>
      <c r="E4534" s="10"/>
      <c r="F4534" s="10"/>
      <c r="G4534" s="4" t="s">
        <v>2928</v>
      </c>
      <c r="H4534" s="4" t="s">
        <v>304</v>
      </c>
      <c r="I4534" s="4" t="s">
        <v>1478</v>
      </c>
      <c r="J4534" s="4" t="s">
        <v>973</v>
      </c>
      <c r="K4534" s="4" t="s">
        <v>966</v>
      </c>
      <c r="L4534" s="4" t="s">
        <v>959</v>
      </c>
      <c r="M4534" s="4" t="s">
        <v>960</v>
      </c>
      <c r="N4534" s="4" t="s">
        <v>967</v>
      </c>
      <c r="O4534" s="4">
        <v>4533</v>
      </c>
    </row>
    <row r="4535" spans="1:15" x14ac:dyDescent="0.35">
      <c r="A4535" s="2">
        <v>2</v>
      </c>
      <c r="B4535" s="2" t="s">
        <v>8509</v>
      </c>
      <c r="C4535" s="2" t="s">
        <v>8510</v>
      </c>
      <c r="D4535" s="2" t="s">
        <v>2929</v>
      </c>
      <c r="E4535" s="10"/>
      <c r="F4535" s="10"/>
      <c r="G4535" s="2" t="s">
        <v>2930</v>
      </c>
      <c r="H4535" s="2" t="s">
        <v>304</v>
      </c>
      <c r="I4535" s="2" t="s">
        <v>1478</v>
      </c>
      <c r="J4535" s="2" t="s">
        <v>965</v>
      </c>
      <c r="K4535" s="2" t="s">
        <v>966</v>
      </c>
      <c r="L4535" s="2" t="s">
        <v>959</v>
      </c>
      <c r="M4535" s="2" t="s">
        <v>960</v>
      </c>
      <c r="N4535" s="2" t="s">
        <v>967</v>
      </c>
      <c r="O4535" s="2">
        <v>4534</v>
      </c>
    </row>
    <row r="4536" spans="1:15" x14ac:dyDescent="0.35">
      <c r="A4536" s="4">
        <v>2</v>
      </c>
      <c r="B4536" s="4" t="s">
        <v>8509</v>
      </c>
      <c r="C4536" s="4" t="s">
        <v>8510</v>
      </c>
      <c r="D4536" s="4" t="s">
        <v>2931</v>
      </c>
      <c r="E4536" s="10"/>
      <c r="F4536" s="10"/>
      <c r="G4536" s="4" t="s">
        <v>2932</v>
      </c>
      <c r="H4536" s="4" t="s">
        <v>304</v>
      </c>
      <c r="I4536" s="4" t="s">
        <v>1478</v>
      </c>
      <c r="J4536" s="4" t="s">
        <v>957</v>
      </c>
      <c r="K4536" s="4" t="s">
        <v>966</v>
      </c>
      <c r="L4536" s="4" t="s">
        <v>959</v>
      </c>
      <c r="M4536" s="4" t="s">
        <v>960</v>
      </c>
      <c r="N4536" s="4" t="s">
        <v>961</v>
      </c>
      <c r="O4536" s="4">
        <v>4535</v>
      </c>
    </row>
    <row r="4537" spans="1:15" x14ac:dyDescent="0.35">
      <c r="A4537" s="2">
        <v>2</v>
      </c>
      <c r="B4537" s="2" t="s">
        <v>8509</v>
      </c>
      <c r="C4537" s="2" t="s">
        <v>8510</v>
      </c>
      <c r="D4537" s="2" t="s">
        <v>2933</v>
      </c>
      <c r="E4537" s="10"/>
      <c r="F4537" s="10"/>
      <c r="G4537" s="2" t="s">
        <v>2934</v>
      </c>
      <c r="H4537" s="2" t="s">
        <v>304</v>
      </c>
      <c r="I4537" s="2" t="s">
        <v>1478</v>
      </c>
      <c r="J4537" s="2" t="s">
        <v>957</v>
      </c>
      <c r="K4537" s="2" t="s">
        <v>966</v>
      </c>
      <c r="L4537" s="2" t="s">
        <v>959</v>
      </c>
      <c r="M4537" s="2" t="s">
        <v>960</v>
      </c>
      <c r="N4537" s="2" t="s">
        <v>961</v>
      </c>
      <c r="O4537" s="2">
        <v>4536</v>
      </c>
    </row>
    <row r="4538" spans="1:15" x14ac:dyDescent="0.35">
      <c r="A4538" s="4">
        <v>2</v>
      </c>
      <c r="B4538" s="4" t="s">
        <v>8509</v>
      </c>
      <c r="C4538" s="4" t="s">
        <v>8510</v>
      </c>
      <c r="D4538" s="4" t="s">
        <v>2935</v>
      </c>
      <c r="E4538" s="10"/>
      <c r="F4538" s="10"/>
      <c r="G4538" s="4" t="s">
        <v>2936</v>
      </c>
      <c r="H4538" s="4" t="s">
        <v>304</v>
      </c>
      <c r="I4538" s="4" t="s">
        <v>1478</v>
      </c>
      <c r="J4538" s="4" t="s">
        <v>957</v>
      </c>
      <c r="K4538" s="4" t="s">
        <v>966</v>
      </c>
      <c r="L4538" s="4" t="s">
        <v>1031</v>
      </c>
      <c r="M4538" s="4" t="s">
        <v>960</v>
      </c>
      <c r="N4538" s="4" t="s">
        <v>1015</v>
      </c>
      <c r="O4538" s="4">
        <v>4537</v>
      </c>
    </row>
    <row r="4539" spans="1:15" x14ac:dyDescent="0.35">
      <c r="A4539" s="2">
        <v>2</v>
      </c>
      <c r="B4539" s="2" t="s">
        <v>8509</v>
      </c>
      <c r="C4539" s="2" t="s">
        <v>8510</v>
      </c>
      <c r="D4539" s="2" t="s">
        <v>2937</v>
      </c>
      <c r="E4539" s="10"/>
      <c r="F4539" s="10"/>
      <c r="G4539" s="2" t="s">
        <v>2938</v>
      </c>
      <c r="H4539" s="2" t="s">
        <v>304</v>
      </c>
      <c r="I4539" s="2" t="s">
        <v>1478</v>
      </c>
      <c r="J4539" s="2" t="s">
        <v>957</v>
      </c>
      <c r="K4539" s="2" t="s">
        <v>966</v>
      </c>
      <c r="L4539" s="2" t="s">
        <v>1031</v>
      </c>
      <c r="M4539" s="2" t="s">
        <v>960</v>
      </c>
      <c r="N4539" s="2" t="s">
        <v>1671</v>
      </c>
      <c r="O4539" s="2">
        <v>4538</v>
      </c>
    </row>
    <row r="4540" spans="1:15" x14ac:dyDescent="0.35">
      <c r="A4540" s="4">
        <v>2</v>
      </c>
      <c r="B4540" s="4" t="s">
        <v>8509</v>
      </c>
      <c r="C4540" s="4" t="s">
        <v>8510</v>
      </c>
      <c r="D4540" s="4" t="s">
        <v>2939</v>
      </c>
      <c r="E4540" s="10"/>
      <c r="F4540" s="10"/>
      <c r="G4540" s="4" t="s">
        <v>2940</v>
      </c>
      <c r="H4540" s="4" t="s">
        <v>304</v>
      </c>
      <c r="I4540" s="4" t="s">
        <v>1478</v>
      </c>
      <c r="J4540" s="4" t="s">
        <v>965</v>
      </c>
      <c r="K4540" s="4" t="s">
        <v>966</v>
      </c>
      <c r="L4540" s="4" t="s">
        <v>959</v>
      </c>
      <c r="M4540" s="4" t="s">
        <v>960</v>
      </c>
      <c r="N4540" s="4" t="s">
        <v>967</v>
      </c>
      <c r="O4540" s="4">
        <v>4539</v>
      </c>
    </row>
    <row r="4541" spans="1:15" x14ac:dyDescent="0.35">
      <c r="A4541" s="2">
        <v>2</v>
      </c>
      <c r="B4541" s="2" t="s">
        <v>8509</v>
      </c>
      <c r="C4541" s="2" t="s">
        <v>8510</v>
      </c>
      <c r="D4541" s="2" t="s">
        <v>2941</v>
      </c>
      <c r="E4541" s="10"/>
      <c r="F4541" s="10"/>
      <c r="G4541" s="2" t="s">
        <v>2942</v>
      </c>
      <c r="H4541" s="2" t="s">
        <v>304</v>
      </c>
      <c r="I4541" s="2" t="s">
        <v>1478</v>
      </c>
      <c r="J4541" s="2" t="s">
        <v>973</v>
      </c>
      <c r="K4541" s="2" t="s">
        <v>966</v>
      </c>
      <c r="L4541" s="2" t="s">
        <v>959</v>
      </c>
      <c r="M4541" s="2" t="s">
        <v>960</v>
      </c>
      <c r="N4541" s="2" t="s">
        <v>967</v>
      </c>
      <c r="O4541" s="2">
        <v>4540</v>
      </c>
    </row>
    <row r="4542" spans="1:15" x14ac:dyDescent="0.35">
      <c r="A4542" s="4">
        <v>2</v>
      </c>
      <c r="B4542" s="4" t="s">
        <v>8509</v>
      </c>
      <c r="C4542" s="4" t="s">
        <v>8510</v>
      </c>
      <c r="D4542" s="4" t="s">
        <v>2943</v>
      </c>
      <c r="E4542" s="10"/>
      <c r="F4542" s="10"/>
      <c r="G4542" s="4" t="s">
        <v>2944</v>
      </c>
      <c r="H4542" s="4" t="s">
        <v>304</v>
      </c>
      <c r="I4542" s="4" t="s">
        <v>1478</v>
      </c>
      <c r="J4542" s="4" t="s">
        <v>957</v>
      </c>
      <c r="K4542" s="4" t="s">
        <v>966</v>
      </c>
      <c r="L4542" s="4" t="s">
        <v>1031</v>
      </c>
      <c r="M4542" s="4" t="s">
        <v>960</v>
      </c>
      <c r="N4542" s="4" t="s">
        <v>1546</v>
      </c>
      <c r="O4542" s="4">
        <v>4541</v>
      </c>
    </row>
    <row r="4543" spans="1:15" x14ac:dyDescent="0.35">
      <c r="A4543" s="2">
        <v>2</v>
      </c>
      <c r="B4543" s="2" t="s">
        <v>8509</v>
      </c>
      <c r="C4543" s="2" t="s">
        <v>8510</v>
      </c>
      <c r="D4543" s="2" t="s">
        <v>2945</v>
      </c>
      <c r="E4543" s="10"/>
      <c r="F4543" s="10"/>
      <c r="G4543" s="2" t="s">
        <v>2946</v>
      </c>
      <c r="H4543" s="2" t="s">
        <v>304</v>
      </c>
      <c r="I4543" s="2" t="s">
        <v>1478</v>
      </c>
      <c r="J4543" s="2" t="s">
        <v>957</v>
      </c>
      <c r="K4543" s="2" t="s">
        <v>966</v>
      </c>
      <c r="L4543" s="2" t="s">
        <v>959</v>
      </c>
      <c r="M4543" s="2" t="s">
        <v>960</v>
      </c>
      <c r="N4543" s="2" t="s">
        <v>1546</v>
      </c>
      <c r="O4543" s="2">
        <v>4542</v>
      </c>
    </row>
    <row r="4544" spans="1:15" x14ac:dyDescent="0.35">
      <c r="A4544" s="4">
        <v>2</v>
      </c>
      <c r="B4544" s="4" t="s">
        <v>8509</v>
      </c>
      <c r="C4544" s="4" t="s">
        <v>8510</v>
      </c>
      <c r="D4544" s="4" t="s">
        <v>1268</v>
      </c>
      <c r="E4544" s="10"/>
      <c r="F4544" s="10"/>
      <c r="G4544" s="4" t="s">
        <v>580</v>
      </c>
      <c r="H4544" s="4" t="s">
        <v>304</v>
      </c>
      <c r="I4544" s="4" t="s">
        <v>1478</v>
      </c>
      <c r="J4544" s="4" t="s">
        <v>957</v>
      </c>
      <c r="K4544" s="4" t="s">
        <v>966</v>
      </c>
      <c r="L4544" s="4" t="s">
        <v>959</v>
      </c>
      <c r="M4544" s="4" t="s">
        <v>960</v>
      </c>
      <c r="N4544" s="4" t="s">
        <v>1245</v>
      </c>
      <c r="O4544" s="4">
        <v>4543</v>
      </c>
    </row>
    <row r="4545" spans="1:15" x14ac:dyDescent="0.35">
      <c r="A4545" s="2">
        <v>2</v>
      </c>
      <c r="B4545" s="2" t="s">
        <v>8509</v>
      </c>
      <c r="C4545" s="2" t="s">
        <v>8510</v>
      </c>
      <c r="D4545" s="2" t="s">
        <v>2947</v>
      </c>
      <c r="E4545" s="10"/>
      <c r="F4545" s="10"/>
      <c r="G4545" s="2" t="s">
        <v>2948</v>
      </c>
      <c r="H4545" s="2" t="s">
        <v>304</v>
      </c>
      <c r="I4545" s="2" t="s">
        <v>1478</v>
      </c>
      <c r="J4545" s="2" t="s">
        <v>957</v>
      </c>
      <c r="K4545" s="2" t="s">
        <v>966</v>
      </c>
      <c r="L4545" s="2" t="s">
        <v>959</v>
      </c>
      <c r="M4545" s="2" t="s">
        <v>960</v>
      </c>
      <c r="N4545" s="2" t="s">
        <v>961</v>
      </c>
      <c r="O4545" s="2">
        <v>4544</v>
      </c>
    </row>
    <row r="4546" spans="1:15" x14ac:dyDescent="0.35">
      <c r="A4546" s="4">
        <v>2</v>
      </c>
      <c r="B4546" s="4" t="s">
        <v>8509</v>
      </c>
      <c r="C4546" s="4" t="s">
        <v>8510</v>
      </c>
      <c r="D4546" s="4" t="s">
        <v>2949</v>
      </c>
      <c r="E4546" s="10"/>
      <c r="F4546" s="10"/>
      <c r="G4546" s="4" t="s">
        <v>572</v>
      </c>
      <c r="H4546" s="4" t="s">
        <v>304</v>
      </c>
      <c r="I4546" s="4" t="s">
        <v>1478</v>
      </c>
      <c r="J4546" s="4" t="s">
        <v>957</v>
      </c>
      <c r="K4546" s="4" t="s">
        <v>966</v>
      </c>
      <c r="L4546" s="4" t="s">
        <v>959</v>
      </c>
      <c r="M4546" s="4" t="s">
        <v>960</v>
      </c>
      <c r="N4546" s="4" t="s">
        <v>1245</v>
      </c>
      <c r="O4546" s="4">
        <v>4545</v>
      </c>
    </row>
    <row r="4547" spans="1:15" x14ac:dyDescent="0.35">
      <c r="A4547" s="2">
        <v>2</v>
      </c>
      <c r="B4547" s="2" t="s">
        <v>8509</v>
      </c>
      <c r="C4547" s="2" t="s">
        <v>8510</v>
      </c>
      <c r="D4547" s="2" t="s">
        <v>2950</v>
      </c>
      <c r="E4547" s="10"/>
      <c r="F4547" s="10"/>
      <c r="G4547" s="2" t="s">
        <v>2951</v>
      </c>
      <c r="H4547" s="2" t="s">
        <v>304</v>
      </c>
      <c r="I4547" s="2" t="s">
        <v>1478</v>
      </c>
      <c r="J4547" s="2" t="s">
        <v>973</v>
      </c>
      <c r="K4547" s="2" t="s">
        <v>966</v>
      </c>
      <c r="L4547" s="2" t="s">
        <v>1031</v>
      </c>
      <c r="M4547" s="2" t="s">
        <v>960</v>
      </c>
      <c r="N4547" s="2" t="s">
        <v>967</v>
      </c>
      <c r="O4547" s="2">
        <v>4546</v>
      </c>
    </row>
    <row r="4548" spans="1:15" x14ac:dyDescent="0.35">
      <c r="A4548" s="4">
        <v>2</v>
      </c>
      <c r="B4548" s="4" t="s">
        <v>8509</v>
      </c>
      <c r="C4548" s="4" t="s">
        <v>8510</v>
      </c>
      <c r="D4548" s="4" t="s">
        <v>2952</v>
      </c>
      <c r="E4548" s="10"/>
      <c r="F4548" s="10"/>
      <c r="G4548" s="4" t="s">
        <v>2953</v>
      </c>
      <c r="H4548" s="4" t="s">
        <v>304</v>
      </c>
      <c r="I4548" s="4" t="s">
        <v>1478</v>
      </c>
      <c r="J4548" s="4" t="s">
        <v>957</v>
      </c>
      <c r="K4548" s="4" t="s">
        <v>966</v>
      </c>
      <c r="L4548" s="4" t="s">
        <v>959</v>
      </c>
      <c r="M4548" s="4" t="s">
        <v>960</v>
      </c>
      <c r="N4548" s="4" t="s">
        <v>967</v>
      </c>
      <c r="O4548" s="4">
        <v>4547</v>
      </c>
    </row>
    <row r="4549" spans="1:15" x14ac:dyDescent="0.35">
      <c r="A4549" s="2">
        <v>2</v>
      </c>
      <c r="B4549" s="2" t="s">
        <v>8509</v>
      </c>
      <c r="C4549" s="2" t="s">
        <v>8510</v>
      </c>
      <c r="D4549" s="2" t="s">
        <v>2954</v>
      </c>
      <c r="E4549" s="10"/>
      <c r="F4549" s="10"/>
      <c r="G4549" s="2" t="s">
        <v>2955</v>
      </c>
      <c r="H4549" s="2" t="s">
        <v>304</v>
      </c>
      <c r="I4549" s="2" t="s">
        <v>1478</v>
      </c>
      <c r="J4549" s="2" t="s">
        <v>965</v>
      </c>
      <c r="K4549" s="2" t="s">
        <v>966</v>
      </c>
      <c r="L4549" s="2" t="s">
        <v>959</v>
      </c>
      <c r="M4549" s="2" t="s">
        <v>960</v>
      </c>
      <c r="N4549" s="2" t="s">
        <v>967</v>
      </c>
      <c r="O4549" s="2">
        <v>4548</v>
      </c>
    </row>
    <row r="4550" spans="1:15" x14ac:dyDescent="0.35">
      <c r="A4550" s="4">
        <v>2</v>
      </c>
      <c r="B4550" s="4" t="s">
        <v>8509</v>
      </c>
      <c r="C4550" s="4" t="s">
        <v>8510</v>
      </c>
      <c r="D4550" s="4" t="s">
        <v>2956</v>
      </c>
      <c r="E4550" s="10"/>
      <c r="F4550" s="10"/>
      <c r="G4550" s="4" t="s">
        <v>2957</v>
      </c>
      <c r="H4550" s="4" t="s">
        <v>304</v>
      </c>
      <c r="I4550" s="4" t="s">
        <v>1478</v>
      </c>
      <c r="J4550" s="4" t="s">
        <v>957</v>
      </c>
      <c r="K4550" s="4" t="s">
        <v>966</v>
      </c>
      <c r="L4550" s="4" t="s">
        <v>1031</v>
      </c>
      <c r="M4550" s="4" t="s">
        <v>960</v>
      </c>
      <c r="N4550" s="4" t="s">
        <v>967</v>
      </c>
      <c r="O4550" s="4">
        <v>4549</v>
      </c>
    </row>
    <row r="4551" spans="1:15" x14ac:dyDescent="0.35">
      <c r="A4551" s="2">
        <v>2</v>
      </c>
      <c r="B4551" s="2" t="s">
        <v>8509</v>
      </c>
      <c r="C4551" s="2" t="s">
        <v>8510</v>
      </c>
      <c r="D4551" s="2" t="s">
        <v>2958</v>
      </c>
      <c r="E4551" s="10"/>
      <c r="F4551" s="10"/>
      <c r="G4551" s="2" t="s">
        <v>2959</v>
      </c>
      <c r="H4551" s="2" t="s">
        <v>304</v>
      </c>
      <c r="I4551" s="2" t="s">
        <v>1478</v>
      </c>
      <c r="J4551" s="2" t="s">
        <v>973</v>
      </c>
      <c r="K4551" s="2" t="s">
        <v>966</v>
      </c>
      <c r="L4551" s="2" t="s">
        <v>959</v>
      </c>
      <c r="M4551" s="2" t="s">
        <v>960</v>
      </c>
      <c r="N4551" s="2" t="s">
        <v>967</v>
      </c>
      <c r="O4551" s="2">
        <v>4550</v>
      </c>
    </row>
    <row r="4552" spans="1:15" x14ac:dyDescent="0.35">
      <c r="A4552" s="4">
        <v>2</v>
      </c>
      <c r="B4552" s="4" t="s">
        <v>8509</v>
      </c>
      <c r="C4552" s="4" t="s">
        <v>8510</v>
      </c>
      <c r="D4552" s="4" t="s">
        <v>2960</v>
      </c>
      <c r="E4552" s="10"/>
      <c r="F4552" s="10"/>
      <c r="G4552" s="4" t="s">
        <v>2961</v>
      </c>
      <c r="H4552" s="4" t="s">
        <v>304</v>
      </c>
      <c r="I4552" s="4" t="s">
        <v>1478</v>
      </c>
      <c r="J4552" s="4" t="s">
        <v>965</v>
      </c>
      <c r="K4552" s="4" t="s">
        <v>966</v>
      </c>
      <c r="L4552" s="4" t="s">
        <v>959</v>
      </c>
      <c r="M4552" s="4" t="s">
        <v>960</v>
      </c>
      <c r="N4552" s="4" t="s">
        <v>967</v>
      </c>
      <c r="O4552" s="4">
        <v>4551</v>
      </c>
    </row>
    <row r="4553" spans="1:15" x14ac:dyDescent="0.35">
      <c r="A4553" s="2">
        <v>2</v>
      </c>
      <c r="B4553" s="2" t="s">
        <v>8509</v>
      </c>
      <c r="C4553" s="2" t="s">
        <v>8510</v>
      </c>
      <c r="D4553" s="2" t="s">
        <v>2962</v>
      </c>
      <c r="E4553" s="10"/>
      <c r="F4553" s="10"/>
      <c r="G4553" s="2" t="s">
        <v>2963</v>
      </c>
      <c r="H4553" s="2" t="s">
        <v>304</v>
      </c>
      <c r="I4553" s="2" t="s">
        <v>1478</v>
      </c>
      <c r="J4553" s="2" t="s">
        <v>965</v>
      </c>
      <c r="K4553" s="2" t="s">
        <v>966</v>
      </c>
      <c r="L4553" s="2" t="s">
        <v>959</v>
      </c>
      <c r="M4553" s="2" t="s">
        <v>960</v>
      </c>
      <c r="N4553" s="2" t="s">
        <v>967</v>
      </c>
      <c r="O4553" s="2">
        <v>4552</v>
      </c>
    </row>
    <row r="4554" spans="1:15" x14ac:dyDescent="0.35">
      <c r="A4554" s="4">
        <v>2</v>
      </c>
      <c r="B4554" s="4" t="s">
        <v>8509</v>
      </c>
      <c r="C4554" s="4" t="s">
        <v>8510</v>
      </c>
      <c r="D4554" s="4" t="s">
        <v>2964</v>
      </c>
      <c r="E4554" s="10"/>
      <c r="F4554" s="10"/>
      <c r="G4554" s="4" t="s">
        <v>2965</v>
      </c>
      <c r="H4554" s="4" t="s">
        <v>304</v>
      </c>
      <c r="I4554" s="4" t="s">
        <v>1478</v>
      </c>
      <c r="J4554" s="4" t="s">
        <v>973</v>
      </c>
      <c r="K4554" s="4" t="s">
        <v>966</v>
      </c>
      <c r="L4554" s="4" t="s">
        <v>959</v>
      </c>
      <c r="M4554" s="4" t="s">
        <v>960</v>
      </c>
      <c r="N4554" s="4" t="s">
        <v>967</v>
      </c>
      <c r="O4554" s="4">
        <v>4553</v>
      </c>
    </row>
    <row r="4555" spans="1:15" x14ac:dyDescent="0.35">
      <c r="A4555" s="2">
        <v>2</v>
      </c>
      <c r="B4555" s="2" t="s">
        <v>8509</v>
      </c>
      <c r="C4555" s="2" t="s">
        <v>8510</v>
      </c>
      <c r="D4555" s="2" t="s">
        <v>2966</v>
      </c>
      <c r="E4555" s="10"/>
      <c r="F4555" s="10"/>
      <c r="G4555" s="2" t="s">
        <v>2967</v>
      </c>
      <c r="H4555" s="2" t="s">
        <v>304</v>
      </c>
      <c r="I4555" s="2" t="s">
        <v>1478</v>
      </c>
      <c r="J4555" s="2" t="s">
        <v>965</v>
      </c>
      <c r="K4555" s="2" t="s">
        <v>966</v>
      </c>
      <c r="L4555" s="2" t="s">
        <v>959</v>
      </c>
      <c r="M4555" s="2" t="s">
        <v>960</v>
      </c>
      <c r="N4555" s="2" t="s">
        <v>967</v>
      </c>
      <c r="O4555" s="2">
        <v>4554</v>
      </c>
    </row>
    <row r="4556" spans="1:15" x14ac:dyDescent="0.35">
      <c r="A4556" s="4">
        <v>2</v>
      </c>
      <c r="B4556" s="4" t="s">
        <v>8509</v>
      </c>
      <c r="C4556" s="4" t="s">
        <v>8510</v>
      </c>
      <c r="D4556" s="4" t="s">
        <v>2968</v>
      </c>
      <c r="E4556" s="10"/>
      <c r="F4556" s="10"/>
      <c r="G4556" s="4" t="s">
        <v>2969</v>
      </c>
      <c r="H4556" s="4" t="s">
        <v>304</v>
      </c>
      <c r="I4556" s="4" t="s">
        <v>1478</v>
      </c>
      <c r="J4556" s="4" t="s">
        <v>965</v>
      </c>
      <c r="K4556" s="4" t="s">
        <v>966</v>
      </c>
      <c r="L4556" s="4" t="s">
        <v>1031</v>
      </c>
      <c r="M4556" s="4" t="s">
        <v>960</v>
      </c>
      <c r="N4556" s="4" t="s">
        <v>967</v>
      </c>
      <c r="O4556" s="4">
        <v>4555</v>
      </c>
    </row>
    <row r="4557" spans="1:15" x14ac:dyDescent="0.35">
      <c r="A4557" s="2">
        <v>2</v>
      </c>
      <c r="B4557" s="2" t="s">
        <v>8509</v>
      </c>
      <c r="C4557" s="2" t="s">
        <v>8510</v>
      </c>
      <c r="D4557" s="2" t="s">
        <v>2970</v>
      </c>
      <c r="E4557" s="10"/>
      <c r="F4557" s="10"/>
      <c r="G4557" s="2" t="s">
        <v>2971</v>
      </c>
      <c r="H4557" s="2" t="s">
        <v>304</v>
      </c>
      <c r="I4557" s="2" t="s">
        <v>1478</v>
      </c>
      <c r="J4557" s="2" t="s">
        <v>957</v>
      </c>
      <c r="K4557" s="2" t="s">
        <v>966</v>
      </c>
      <c r="L4557" s="2" t="s">
        <v>959</v>
      </c>
      <c r="M4557" s="2" t="s">
        <v>960</v>
      </c>
      <c r="N4557" s="2" t="s">
        <v>961</v>
      </c>
      <c r="O4557" s="2">
        <v>4556</v>
      </c>
    </row>
    <row r="4558" spans="1:15" x14ac:dyDescent="0.35">
      <c r="A4558" s="4">
        <v>2</v>
      </c>
      <c r="B4558" s="4" t="s">
        <v>8509</v>
      </c>
      <c r="C4558" s="4" t="s">
        <v>8510</v>
      </c>
      <c r="D4558" s="4" t="s">
        <v>2972</v>
      </c>
      <c r="E4558" s="10"/>
      <c r="F4558" s="10"/>
      <c r="G4558" s="4" t="s">
        <v>1200</v>
      </c>
      <c r="H4558" s="4" t="s">
        <v>304</v>
      </c>
      <c r="I4558" s="4" t="s">
        <v>1478</v>
      </c>
      <c r="J4558" s="4" t="s">
        <v>965</v>
      </c>
      <c r="K4558" s="4" t="s">
        <v>966</v>
      </c>
      <c r="L4558" s="4" t="s">
        <v>959</v>
      </c>
      <c r="M4558" s="4" t="s">
        <v>960</v>
      </c>
      <c r="N4558" s="4" t="s">
        <v>967</v>
      </c>
      <c r="O4558" s="4">
        <v>4557</v>
      </c>
    </row>
    <row r="4559" spans="1:15" x14ac:dyDescent="0.35">
      <c r="A4559" s="2">
        <v>2</v>
      </c>
      <c r="B4559" s="2" t="s">
        <v>8509</v>
      </c>
      <c r="C4559" s="2" t="s">
        <v>8510</v>
      </c>
      <c r="D4559" s="2" t="s">
        <v>2973</v>
      </c>
      <c r="E4559" s="10"/>
      <c r="F4559" s="10"/>
      <c r="G4559" s="2" t="s">
        <v>2974</v>
      </c>
      <c r="H4559" s="2" t="s">
        <v>304</v>
      </c>
      <c r="I4559" s="2" t="s">
        <v>1478</v>
      </c>
      <c r="J4559" s="2" t="s">
        <v>957</v>
      </c>
      <c r="K4559" s="2" t="s">
        <v>966</v>
      </c>
      <c r="L4559" s="2" t="s">
        <v>959</v>
      </c>
      <c r="M4559" s="2" t="s">
        <v>960</v>
      </c>
      <c r="N4559" s="2" t="s">
        <v>1245</v>
      </c>
      <c r="O4559" s="2">
        <v>4558</v>
      </c>
    </row>
    <row r="4560" spans="1:15" x14ac:dyDescent="0.35">
      <c r="A4560" s="4">
        <v>2</v>
      </c>
      <c r="B4560" s="4" t="s">
        <v>8509</v>
      </c>
      <c r="C4560" s="4" t="s">
        <v>8510</v>
      </c>
      <c r="D4560" s="4" t="s">
        <v>2152</v>
      </c>
      <c r="E4560" s="10"/>
      <c r="F4560" s="10"/>
      <c r="G4560" s="4" t="s">
        <v>2975</v>
      </c>
      <c r="H4560" s="4" t="s">
        <v>304</v>
      </c>
      <c r="I4560" s="4" t="s">
        <v>1478</v>
      </c>
      <c r="J4560" s="4" t="s">
        <v>973</v>
      </c>
      <c r="K4560" s="4" t="s">
        <v>966</v>
      </c>
      <c r="L4560" s="4" t="s">
        <v>1031</v>
      </c>
      <c r="M4560" s="4" t="s">
        <v>960</v>
      </c>
      <c r="N4560" s="4" t="s">
        <v>967</v>
      </c>
      <c r="O4560" s="4">
        <v>4559</v>
      </c>
    </row>
    <row r="4561" spans="1:15" x14ac:dyDescent="0.35">
      <c r="A4561" s="2">
        <v>2</v>
      </c>
      <c r="B4561" s="2" t="s">
        <v>8509</v>
      </c>
      <c r="C4561" s="2" t="s">
        <v>8510</v>
      </c>
      <c r="D4561" s="2" t="s">
        <v>2976</v>
      </c>
      <c r="E4561" s="10"/>
      <c r="F4561" s="10"/>
      <c r="G4561" s="2" t="s">
        <v>2977</v>
      </c>
      <c r="H4561" s="2" t="s">
        <v>304</v>
      </c>
      <c r="I4561" s="2" t="s">
        <v>1478</v>
      </c>
      <c r="J4561" s="2" t="s">
        <v>965</v>
      </c>
      <c r="K4561" s="2" t="s">
        <v>966</v>
      </c>
      <c r="L4561" s="2" t="s">
        <v>959</v>
      </c>
      <c r="M4561" s="2" t="s">
        <v>960</v>
      </c>
      <c r="N4561" s="2" t="s">
        <v>967</v>
      </c>
      <c r="O4561" s="2">
        <v>4560</v>
      </c>
    </row>
    <row r="4562" spans="1:15" x14ac:dyDescent="0.35">
      <c r="A4562" s="4">
        <v>2</v>
      </c>
      <c r="B4562" s="4" t="s">
        <v>8509</v>
      </c>
      <c r="C4562" s="4" t="s">
        <v>8510</v>
      </c>
      <c r="D4562" s="4" t="s">
        <v>2978</v>
      </c>
      <c r="E4562" s="10"/>
      <c r="F4562" s="10"/>
      <c r="G4562" s="4" t="s">
        <v>2979</v>
      </c>
      <c r="H4562" s="4" t="s">
        <v>304</v>
      </c>
      <c r="I4562" s="4" t="s">
        <v>1478</v>
      </c>
      <c r="J4562" s="4" t="s">
        <v>957</v>
      </c>
      <c r="K4562" s="4" t="s">
        <v>966</v>
      </c>
      <c r="L4562" s="4" t="s">
        <v>959</v>
      </c>
      <c r="M4562" s="4" t="s">
        <v>960</v>
      </c>
      <c r="N4562" s="4" t="s">
        <v>1479</v>
      </c>
      <c r="O4562" s="4">
        <v>4561</v>
      </c>
    </row>
    <row r="4563" spans="1:15" x14ac:dyDescent="0.35">
      <c r="A4563" s="2">
        <v>2</v>
      </c>
      <c r="B4563" s="2" t="s">
        <v>8509</v>
      </c>
      <c r="C4563" s="2" t="s">
        <v>8510</v>
      </c>
      <c r="D4563" s="2" t="s">
        <v>2980</v>
      </c>
      <c r="E4563" s="10"/>
      <c r="F4563" s="10"/>
      <c r="G4563" s="2" t="s">
        <v>2981</v>
      </c>
      <c r="H4563" s="2" t="s">
        <v>304</v>
      </c>
      <c r="I4563" s="2" t="s">
        <v>1478</v>
      </c>
      <c r="J4563" s="2" t="s">
        <v>965</v>
      </c>
      <c r="K4563" s="2" t="s">
        <v>966</v>
      </c>
      <c r="L4563" s="2" t="s">
        <v>1031</v>
      </c>
      <c r="M4563" s="2" t="s">
        <v>960</v>
      </c>
      <c r="N4563" s="2" t="s">
        <v>967</v>
      </c>
      <c r="O4563" s="2">
        <v>4562</v>
      </c>
    </row>
    <row r="4564" spans="1:15" x14ac:dyDescent="0.35">
      <c r="A4564" s="4">
        <v>2</v>
      </c>
      <c r="B4564" s="4" t="s">
        <v>8509</v>
      </c>
      <c r="C4564" s="4" t="s">
        <v>8510</v>
      </c>
      <c r="D4564" s="4" t="s">
        <v>2982</v>
      </c>
      <c r="E4564" s="10"/>
      <c r="F4564" s="10"/>
      <c r="G4564" s="4" t="s">
        <v>2983</v>
      </c>
      <c r="H4564" s="4" t="s">
        <v>304</v>
      </c>
      <c r="I4564" s="4" t="s">
        <v>1478</v>
      </c>
      <c r="J4564" s="4" t="s">
        <v>957</v>
      </c>
      <c r="K4564" s="4" t="s">
        <v>966</v>
      </c>
      <c r="L4564" s="4" t="s">
        <v>959</v>
      </c>
      <c r="M4564" s="4" t="s">
        <v>960</v>
      </c>
      <c r="N4564" s="4" t="s">
        <v>961</v>
      </c>
      <c r="O4564" s="4">
        <v>4563</v>
      </c>
    </row>
    <row r="4565" spans="1:15" x14ac:dyDescent="0.35">
      <c r="A4565" s="2">
        <v>2</v>
      </c>
      <c r="B4565" s="2" t="s">
        <v>8509</v>
      </c>
      <c r="C4565" s="2" t="s">
        <v>8510</v>
      </c>
      <c r="D4565" s="2" t="s">
        <v>2984</v>
      </c>
      <c r="E4565" s="10"/>
      <c r="F4565" s="10"/>
      <c r="G4565" s="2" t="s">
        <v>2985</v>
      </c>
      <c r="H4565" s="2" t="s">
        <v>304</v>
      </c>
      <c r="I4565" s="2" t="s">
        <v>1478</v>
      </c>
      <c r="J4565" s="2" t="s">
        <v>957</v>
      </c>
      <c r="K4565" s="2" t="s">
        <v>966</v>
      </c>
      <c r="L4565" s="2" t="s">
        <v>959</v>
      </c>
      <c r="M4565" s="2" t="s">
        <v>960</v>
      </c>
      <c r="N4565" s="2" t="s">
        <v>961</v>
      </c>
      <c r="O4565" s="2">
        <v>4564</v>
      </c>
    </row>
    <row r="4566" spans="1:15" x14ac:dyDescent="0.35">
      <c r="A4566" s="4">
        <v>2</v>
      </c>
      <c r="B4566" s="4" t="s">
        <v>8509</v>
      </c>
      <c r="C4566" s="4" t="s">
        <v>8510</v>
      </c>
      <c r="D4566" s="4" t="s">
        <v>2986</v>
      </c>
      <c r="E4566" s="10"/>
      <c r="F4566" s="10"/>
      <c r="G4566" s="4" t="s">
        <v>2987</v>
      </c>
      <c r="H4566" s="4" t="s">
        <v>304</v>
      </c>
      <c r="I4566" s="4" t="s">
        <v>1478</v>
      </c>
      <c r="J4566" s="4" t="s">
        <v>957</v>
      </c>
      <c r="K4566" s="4" t="s">
        <v>966</v>
      </c>
      <c r="L4566" s="4" t="s">
        <v>959</v>
      </c>
      <c r="M4566" s="4" t="s">
        <v>960</v>
      </c>
      <c r="N4566" s="4" t="s">
        <v>961</v>
      </c>
      <c r="O4566" s="4">
        <v>4565</v>
      </c>
    </row>
    <row r="4567" spans="1:15" x14ac:dyDescent="0.35">
      <c r="A4567" s="2">
        <v>2</v>
      </c>
      <c r="B4567" s="2" t="s">
        <v>8509</v>
      </c>
      <c r="C4567" s="2" t="s">
        <v>8510</v>
      </c>
      <c r="D4567" s="2" t="s">
        <v>2988</v>
      </c>
      <c r="E4567" s="10"/>
      <c r="F4567" s="10"/>
      <c r="G4567" s="2" t="s">
        <v>2989</v>
      </c>
      <c r="H4567" s="2" t="s">
        <v>304</v>
      </c>
      <c r="I4567" s="2" t="s">
        <v>1478</v>
      </c>
      <c r="J4567" s="2" t="s">
        <v>965</v>
      </c>
      <c r="K4567" s="2" t="s">
        <v>966</v>
      </c>
      <c r="L4567" s="2" t="s">
        <v>959</v>
      </c>
      <c r="M4567" s="2" t="s">
        <v>960</v>
      </c>
      <c r="N4567" s="2" t="s">
        <v>967</v>
      </c>
      <c r="O4567" s="2">
        <v>4566</v>
      </c>
    </row>
    <row r="4568" spans="1:15" x14ac:dyDescent="0.35">
      <c r="A4568" s="4">
        <v>2</v>
      </c>
      <c r="B4568" s="4" t="s">
        <v>8509</v>
      </c>
      <c r="C4568" s="4" t="s">
        <v>8510</v>
      </c>
      <c r="D4568" s="4" t="s">
        <v>2990</v>
      </c>
      <c r="E4568" s="10"/>
      <c r="F4568" s="10"/>
      <c r="G4568" s="4" t="s">
        <v>2991</v>
      </c>
      <c r="H4568" s="4" t="s">
        <v>304</v>
      </c>
      <c r="I4568" s="4" t="s">
        <v>1478</v>
      </c>
      <c r="J4568" s="4" t="s">
        <v>965</v>
      </c>
      <c r="K4568" s="4" t="s">
        <v>966</v>
      </c>
      <c r="L4568" s="4" t="s">
        <v>959</v>
      </c>
      <c r="M4568" s="4" t="s">
        <v>960</v>
      </c>
      <c r="N4568" s="4" t="s">
        <v>967</v>
      </c>
      <c r="O4568" s="4">
        <v>4567</v>
      </c>
    </row>
    <row r="4569" spans="1:15" x14ac:dyDescent="0.35">
      <c r="A4569" s="2">
        <v>2</v>
      </c>
      <c r="B4569" s="2" t="s">
        <v>8509</v>
      </c>
      <c r="C4569" s="2" t="s">
        <v>8510</v>
      </c>
      <c r="D4569" s="2" t="s">
        <v>2992</v>
      </c>
      <c r="E4569" s="10"/>
      <c r="F4569" s="10"/>
      <c r="G4569" s="2" t="s">
        <v>2993</v>
      </c>
      <c r="H4569" s="2" t="s">
        <v>304</v>
      </c>
      <c r="I4569" s="2" t="s">
        <v>1478</v>
      </c>
      <c r="J4569" s="2" t="s">
        <v>957</v>
      </c>
      <c r="K4569" s="2" t="s">
        <v>966</v>
      </c>
      <c r="L4569" s="2" t="s">
        <v>959</v>
      </c>
      <c r="M4569" s="2" t="s">
        <v>960</v>
      </c>
      <c r="N4569" s="2" t="s">
        <v>961</v>
      </c>
      <c r="O4569" s="2">
        <v>4568</v>
      </c>
    </row>
    <row r="4570" spans="1:15" x14ac:dyDescent="0.35">
      <c r="A4570" s="4">
        <v>2</v>
      </c>
      <c r="B4570" s="4" t="s">
        <v>8509</v>
      </c>
      <c r="C4570" s="4" t="s">
        <v>8510</v>
      </c>
      <c r="D4570" s="4" t="s">
        <v>2994</v>
      </c>
      <c r="E4570" s="10"/>
      <c r="F4570" s="10"/>
      <c r="G4570" s="4" t="s">
        <v>2995</v>
      </c>
      <c r="H4570" s="4" t="s">
        <v>304</v>
      </c>
      <c r="I4570" s="4" t="s">
        <v>1478</v>
      </c>
      <c r="J4570" s="4" t="s">
        <v>973</v>
      </c>
      <c r="K4570" s="4" t="s">
        <v>966</v>
      </c>
      <c r="L4570" s="4" t="s">
        <v>1031</v>
      </c>
      <c r="M4570" s="4" t="s">
        <v>960</v>
      </c>
      <c r="N4570" s="4" t="s">
        <v>967</v>
      </c>
      <c r="O4570" s="4">
        <v>4569</v>
      </c>
    </row>
    <row r="4571" spans="1:15" x14ac:dyDescent="0.35">
      <c r="A4571" s="2">
        <v>2</v>
      </c>
      <c r="B4571" s="2" t="s">
        <v>8509</v>
      </c>
      <c r="C4571" s="2" t="s">
        <v>8510</v>
      </c>
      <c r="D4571" s="2" t="s">
        <v>2996</v>
      </c>
      <c r="E4571" s="10"/>
      <c r="F4571" s="10"/>
      <c r="G4571" s="2" t="s">
        <v>2997</v>
      </c>
      <c r="H4571" s="2" t="s">
        <v>304</v>
      </c>
      <c r="I4571" s="2" t="s">
        <v>1478</v>
      </c>
      <c r="J4571" s="2" t="s">
        <v>957</v>
      </c>
      <c r="K4571" s="2" t="s">
        <v>966</v>
      </c>
      <c r="L4571" s="2" t="s">
        <v>1031</v>
      </c>
      <c r="M4571" s="2" t="s">
        <v>960</v>
      </c>
      <c r="N4571" s="2" t="s">
        <v>967</v>
      </c>
      <c r="O4571" s="2">
        <v>4570</v>
      </c>
    </row>
    <row r="4572" spans="1:15" x14ac:dyDescent="0.35">
      <c r="A4572" s="4">
        <v>2</v>
      </c>
      <c r="B4572" s="4" t="s">
        <v>8509</v>
      </c>
      <c r="C4572" s="4" t="s">
        <v>8510</v>
      </c>
      <c r="D4572" s="4" t="s">
        <v>2998</v>
      </c>
      <c r="E4572" s="10"/>
      <c r="F4572" s="10"/>
      <c r="G4572" s="4" t="s">
        <v>2999</v>
      </c>
      <c r="H4572" s="4" t="s">
        <v>304</v>
      </c>
      <c r="I4572" s="4" t="s">
        <v>1478</v>
      </c>
      <c r="J4572" s="4" t="s">
        <v>965</v>
      </c>
      <c r="K4572" s="4" t="s">
        <v>966</v>
      </c>
      <c r="L4572" s="4" t="s">
        <v>1031</v>
      </c>
      <c r="M4572" s="4" t="s">
        <v>960</v>
      </c>
      <c r="N4572" s="4" t="s">
        <v>967</v>
      </c>
      <c r="O4572" s="4">
        <v>4571</v>
      </c>
    </row>
    <row r="4573" spans="1:15" x14ac:dyDescent="0.35">
      <c r="A4573" s="2">
        <v>2</v>
      </c>
      <c r="B4573" s="2" t="s">
        <v>8509</v>
      </c>
      <c r="C4573" s="2" t="s">
        <v>8510</v>
      </c>
      <c r="D4573" s="2" t="s">
        <v>3000</v>
      </c>
      <c r="E4573" s="10"/>
      <c r="F4573" s="10"/>
      <c r="G4573" s="2" t="s">
        <v>3001</v>
      </c>
      <c r="H4573" s="2" t="s">
        <v>304</v>
      </c>
      <c r="I4573" s="2" t="s">
        <v>1478</v>
      </c>
      <c r="J4573" s="2" t="s">
        <v>973</v>
      </c>
      <c r="K4573" s="2" t="s">
        <v>966</v>
      </c>
      <c r="L4573" s="2" t="s">
        <v>959</v>
      </c>
      <c r="M4573" s="2" t="s">
        <v>960</v>
      </c>
      <c r="N4573" s="2" t="s">
        <v>967</v>
      </c>
      <c r="O4573" s="2">
        <v>4572</v>
      </c>
    </row>
    <row r="4574" spans="1:15" x14ac:dyDescent="0.35">
      <c r="A4574" s="4">
        <v>2</v>
      </c>
      <c r="B4574" s="4" t="s">
        <v>8509</v>
      </c>
      <c r="C4574" s="4" t="s">
        <v>8510</v>
      </c>
      <c r="D4574" s="4" t="s">
        <v>3002</v>
      </c>
      <c r="E4574" s="10"/>
      <c r="F4574" s="10"/>
      <c r="G4574" s="4" t="s">
        <v>3003</v>
      </c>
      <c r="H4574" s="4" t="s">
        <v>304</v>
      </c>
      <c r="I4574" s="4" t="s">
        <v>1478</v>
      </c>
      <c r="J4574" s="4" t="s">
        <v>973</v>
      </c>
      <c r="K4574" s="4" t="s">
        <v>966</v>
      </c>
      <c r="L4574" s="4" t="s">
        <v>1031</v>
      </c>
      <c r="M4574" s="4" t="s">
        <v>960</v>
      </c>
      <c r="N4574" s="4" t="s">
        <v>967</v>
      </c>
      <c r="O4574" s="4">
        <v>4573</v>
      </c>
    </row>
    <row r="4575" spans="1:15" x14ac:dyDescent="0.35">
      <c r="A4575" s="2">
        <v>2</v>
      </c>
      <c r="B4575" s="2" t="s">
        <v>8509</v>
      </c>
      <c r="C4575" s="2" t="s">
        <v>8510</v>
      </c>
      <c r="D4575" s="2" t="s">
        <v>3004</v>
      </c>
      <c r="E4575" s="10"/>
      <c r="F4575" s="10"/>
      <c r="G4575" s="2" t="s">
        <v>3005</v>
      </c>
      <c r="H4575" s="2" t="s">
        <v>304</v>
      </c>
      <c r="I4575" s="2" t="s">
        <v>1478</v>
      </c>
      <c r="J4575" s="2" t="s">
        <v>957</v>
      </c>
      <c r="K4575" s="2" t="s">
        <v>966</v>
      </c>
      <c r="L4575" s="2" t="s">
        <v>959</v>
      </c>
      <c r="M4575" s="2" t="s">
        <v>960</v>
      </c>
      <c r="N4575" s="2" t="s">
        <v>961</v>
      </c>
      <c r="O4575" s="2">
        <v>4574</v>
      </c>
    </row>
    <row r="4576" spans="1:15" x14ac:dyDescent="0.35">
      <c r="A4576" s="4">
        <v>2</v>
      </c>
      <c r="B4576" s="4" t="s">
        <v>8509</v>
      </c>
      <c r="C4576" s="4" t="s">
        <v>8510</v>
      </c>
      <c r="D4576" s="4" t="s">
        <v>3006</v>
      </c>
      <c r="E4576" s="10"/>
      <c r="F4576" s="10"/>
      <c r="G4576" s="4" t="s">
        <v>3007</v>
      </c>
      <c r="H4576" s="4" t="s">
        <v>304</v>
      </c>
      <c r="I4576" s="4" t="s">
        <v>1478</v>
      </c>
      <c r="J4576" s="4" t="s">
        <v>957</v>
      </c>
      <c r="K4576" s="4" t="s">
        <v>966</v>
      </c>
      <c r="L4576" s="4" t="s">
        <v>959</v>
      </c>
      <c r="M4576" s="4" t="s">
        <v>960</v>
      </c>
      <c r="N4576" s="4" t="s">
        <v>1479</v>
      </c>
      <c r="O4576" s="4">
        <v>4575</v>
      </c>
    </row>
    <row r="4577" spans="1:15" x14ac:dyDescent="0.35">
      <c r="A4577" s="2">
        <v>2</v>
      </c>
      <c r="B4577" s="2" t="s">
        <v>8509</v>
      </c>
      <c r="C4577" s="2" t="s">
        <v>8510</v>
      </c>
      <c r="D4577" s="2" t="s">
        <v>3008</v>
      </c>
      <c r="E4577" s="10"/>
      <c r="F4577" s="10"/>
      <c r="G4577" s="2" t="s">
        <v>3009</v>
      </c>
      <c r="H4577" s="2" t="s">
        <v>304</v>
      </c>
      <c r="I4577" s="2" t="s">
        <v>1478</v>
      </c>
      <c r="J4577" s="2" t="s">
        <v>957</v>
      </c>
      <c r="K4577" s="2" t="s">
        <v>966</v>
      </c>
      <c r="L4577" s="2" t="s">
        <v>959</v>
      </c>
      <c r="M4577" s="2" t="s">
        <v>960</v>
      </c>
      <c r="N4577" s="2" t="s">
        <v>961</v>
      </c>
      <c r="O4577" s="2">
        <v>4576</v>
      </c>
    </row>
    <row r="4578" spans="1:15" x14ac:dyDescent="0.35">
      <c r="A4578" s="4">
        <v>2</v>
      </c>
      <c r="B4578" s="4" t="s">
        <v>8509</v>
      </c>
      <c r="C4578" s="4" t="s">
        <v>8510</v>
      </c>
      <c r="D4578" s="4" t="s">
        <v>3010</v>
      </c>
      <c r="E4578" s="10"/>
      <c r="F4578" s="10"/>
      <c r="G4578" s="4" t="s">
        <v>3011</v>
      </c>
      <c r="H4578" s="4" t="s">
        <v>304</v>
      </c>
      <c r="I4578" s="4" t="s">
        <v>1478</v>
      </c>
      <c r="J4578" s="4" t="s">
        <v>965</v>
      </c>
      <c r="K4578" s="4" t="s">
        <v>966</v>
      </c>
      <c r="L4578" s="4" t="s">
        <v>1031</v>
      </c>
      <c r="M4578" s="4" t="s">
        <v>960</v>
      </c>
      <c r="N4578" s="4" t="s">
        <v>967</v>
      </c>
      <c r="O4578" s="4">
        <v>4577</v>
      </c>
    </row>
    <row r="4579" spans="1:15" x14ac:dyDescent="0.35">
      <c r="A4579" s="2">
        <v>2</v>
      </c>
      <c r="B4579" s="2" t="s">
        <v>8509</v>
      </c>
      <c r="C4579" s="2" t="s">
        <v>8510</v>
      </c>
      <c r="D4579" s="2" t="s">
        <v>3012</v>
      </c>
      <c r="E4579" s="10"/>
      <c r="F4579" s="10"/>
      <c r="G4579" s="2" t="s">
        <v>3013</v>
      </c>
      <c r="H4579" s="2" t="s">
        <v>304</v>
      </c>
      <c r="I4579" s="2" t="s">
        <v>1478</v>
      </c>
      <c r="J4579" s="2" t="s">
        <v>957</v>
      </c>
      <c r="K4579" s="2" t="s">
        <v>966</v>
      </c>
      <c r="L4579" s="2" t="s">
        <v>959</v>
      </c>
      <c r="M4579" s="2" t="s">
        <v>960</v>
      </c>
      <c r="N4579" s="2" t="s">
        <v>1245</v>
      </c>
      <c r="O4579" s="2">
        <v>4578</v>
      </c>
    </row>
    <row r="4580" spans="1:15" x14ac:dyDescent="0.35">
      <c r="A4580" s="4">
        <v>2</v>
      </c>
      <c r="B4580" s="4" t="s">
        <v>8509</v>
      </c>
      <c r="C4580" s="4" t="s">
        <v>8510</v>
      </c>
      <c r="D4580" s="4" t="s">
        <v>3014</v>
      </c>
      <c r="E4580" s="10"/>
      <c r="F4580" s="10"/>
      <c r="G4580" s="4" t="s">
        <v>3015</v>
      </c>
      <c r="H4580" s="4" t="s">
        <v>304</v>
      </c>
      <c r="I4580" s="4" t="s">
        <v>1478</v>
      </c>
      <c r="J4580" s="4" t="s">
        <v>973</v>
      </c>
      <c r="K4580" s="4" t="s">
        <v>966</v>
      </c>
      <c r="L4580" s="4" t="s">
        <v>1031</v>
      </c>
      <c r="M4580" s="4" t="s">
        <v>960</v>
      </c>
      <c r="N4580" s="4" t="s">
        <v>967</v>
      </c>
      <c r="O4580" s="4">
        <v>4579</v>
      </c>
    </row>
    <row r="4581" spans="1:15" x14ac:dyDescent="0.35">
      <c r="A4581" s="2">
        <v>2</v>
      </c>
      <c r="B4581" s="2" t="s">
        <v>8509</v>
      </c>
      <c r="C4581" s="2" t="s">
        <v>8510</v>
      </c>
      <c r="D4581" s="2" t="s">
        <v>3016</v>
      </c>
      <c r="E4581" s="10"/>
      <c r="F4581" s="10"/>
      <c r="G4581" s="2" t="s">
        <v>3017</v>
      </c>
      <c r="H4581" s="2" t="s">
        <v>304</v>
      </c>
      <c r="I4581" s="2" t="s">
        <v>1478</v>
      </c>
      <c r="J4581" s="2" t="s">
        <v>957</v>
      </c>
      <c r="K4581" s="2" t="s">
        <v>966</v>
      </c>
      <c r="L4581" s="2" t="s">
        <v>959</v>
      </c>
      <c r="M4581" s="2" t="s">
        <v>960</v>
      </c>
      <c r="N4581" s="2" t="s">
        <v>967</v>
      </c>
      <c r="O4581" s="2">
        <v>4580</v>
      </c>
    </row>
    <row r="4582" spans="1:15" x14ac:dyDescent="0.35">
      <c r="A4582" s="4">
        <v>2</v>
      </c>
      <c r="B4582" s="4" t="s">
        <v>8509</v>
      </c>
      <c r="C4582" s="4" t="s">
        <v>8510</v>
      </c>
      <c r="D4582" s="4" t="s">
        <v>3018</v>
      </c>
      <c r="E4582" s="10"/>
      <c r="F4582" s="10"/>
      <c r="G4582" s="4" t="s">
        <v>3019</v>
      </c>
      <c r="H4582" s="4" t="s">
        <v>304</v>
      </c>
      <c r="I4582" s="4" t="s">
        <v>1478</v>
      </c>
      <c r="J4582" s="4" t="s">
        <v>957</v>
      </c>
      <c r="K4582" s="4" t="s">
        <v>966</v>
      </c>
      <c r="L4582" s="4" t="s">
        <v>959</v>
      </c>
      <c r="M4582" s="4" t="s">
        <v>960</v>
      </c>
      <c r="N4582" s="4" t="s">
        <v>961</v>
      </c>
      <c r="O4582" s="4">
        <v>4581</v>
      </c>
    </row>
    <row r="4583" spans="1:15" x14ac:dyDescent="0.35">
      <c r="A4583" s="2">
        <v>2</v>
      </c>
      <c r="B4583" s="2" t="s">
        <v>8509</v>
      </c>
      <c r="C4583" s="2" t="s">
        <v>8510</v>
      </c>
      <c r="D4583" s="2" t="s">
        <v>1331</v>
      </c>
      <c r="E4583" s="10"/>
      <c r="F4583" s="10"/>
      <c r="G4583" s="2" t="s">
        <v>538</v>
      </c>
      <c r="H4583" s="2" t="s">
        <v>304</v>
      </c>
      <c r="I4583" s="2" t="s">
        <v>1478</v>
      </c>
      <c r="J4583" s="2" t="s">
        <v>957</v>
      </c>
      <c r="K4583" s="2" t="s">
        <v>966</v>
      </c>
      <c r="L4583" s="2" t="s">
        <v>959</v>
      </c>
      <c r="M4583" s="2" t="s">
        <v>960</v>
      </c>
      <c r="N4583" s="2" t="s">
        <v>1245</v>
      </c>
      <c r="O4583" s="2">
        <v>4582</v>
      </c>
    </row>
    <row r="4584" spans="1:15" x14ac:dyDescent="0.35">
      <c r="A4584" s="4">
        <v>2</v>
      </c>
      <c r="B4584" s="4" t="s">
        <v>8509</v>
      </c>
      <c r="C4584" s="4" t="s">
        <v>8510</v>
      </c>
      <c r="D4584" s="4" t="s">
        <v>3020</v>
      </c>
      <c r="E4584" s="10"/>
      <c r="F4584" s="10"/>
      <c r="G4584" s="4" t="s">
        <v>1204</v>
      </c>
      <c r="H4584" s="4" t="s">
        <v>304</v>
      </c>
      <c r="I4584" s="4" t="s">
        <v>1478</v>
      </c>
      <c r="J4584" s="4" t="s">
        <v>965</v>
      </c>
      <c r="K4584" s="4" t="s">
        <v>966</v>
      </c>
      <c r="L4584" s="4" t="s">
        <v>959</v>
      </c>
      <c r="M4584" s="4" t="s">
        <v>960</v>
      </c>
      <c r="N4584" s="4" t="s">
        <v>967</v>
      </c>
      <c r="O4584" s="4">
        <v>4583</v>
      </c>
    </row>
    <row r="4585" spans="1:15" x14ac:dyDescent="0.35">
      <c r="A4585" s="2">
        <v>2</v>
      </c>
      <c r="B4585" s="2" t="s">
        <v>8509</v>
      </c>
      <c r="C4585" s="2" t="s">
        <v>8510</v>
      </c>
      <c r="D4585" s="2" t="s">
        <v>3021</v>
      </c>
      <c r="E4585" s="10"/>
      <c r="F4585" s="10"/>
      <c r="G4585" s="2" t="s">
        <v>3022</v>
      </c>
      <c r="H4585" s="2" t="s">
        <v>304</v>
      </c>
      <c r="I4585" s="2" t="s">
        <v>1478</v>
      </c>
      <c r="J4585" s="2" t="s">
        <v>957</v>
      </c>
      <c r="K4585" s="2" t="s">
        <v>966</v>
      </c>
      <c r="L4585" s="2" t="s">
        <v>959</v>
      </c>
      <c r="M4585" s="2" t="s">
        <v>960</v>
      </c>
      <c r="N4585" s="2" t="s">
        <v>1245</v>
      </c>
      <c r="O4585" s="2">
        <v>4584</v>
      </c>
    </row>
    <row r="4586" spans="1:15" x14ac:dyDescent="0.35">
      <c r="A4586" s="4">
        <v>2</v>
      </c>
      <c r="B4586" s="4" t="s">
        <v>8509</v>
      </c>
      <c r="C4586" s="4" t="s">
        <v>8510</v>
      </c>
      <c r="D4586" s="4" t="s">
        <v>3023</v>
      </c>
      <c r="E4586" s="10"/>
      <c r="F4586" s="10"/>
      <c r="G4586" s="4" t="s">
        <v>3024</v>
      </c>
      <c r="H4586" s="4" t="s">
        <v>304</v>
      </c>
      <c r="I4586" s="4" t="s">
        <v>1478</v>
      </c>
      <c r="J4586" s="4" t="s">
        <v>965</v>
      </c>
      <c r="K4586" s="4" t="s">
        <v>966</v>
      </c>
      <c r="L4586" s="4" t="s">
        <v>959</v>
      </c>
      <c r="M4586" s="4" t="s">
        <v>960</v>
      </c>
      <c r="N4586" s="4" t="s">
        <v>967</v>
      </c>
      <c r="O4586" s="4">
        <v>4585</v>
      </c>
    </row>
    <row r="4587" spans="1:15" x14ac:dyDescent="0.35">
      <c r="A4587" s="2">
        <v>2</v>
      </c>
      <c r="B4587" s="2" t="s">
        <v>8509</v>
      </c>
      <c r="C4587" s="2" t="s">
        <v>8510</v>
      </c>
      <c r="D4587" s="2" t="s">
        <v>3025</v>
      </c>
      <c r="E4587" s="10"/>
      <c r="F4587" s="10"/>
      <c r="G4587" s="2" t="s">
        <v>3026</v>
      </c>
      <c r="H4587" s="2" t="s">
        <v>304</v>
      </c>
      <c r="I4587" s="2" t="s">
        <v>1478</v>
      </c>
      <c r="J4587" s="2" t="s">
        <v>957</v>
      </c>
      <c r="K4587" s="2" t="s">
        <v>966</v>
      </c>
      <c r="L4587" s="2" t="s">
        <v>959</v>
      </c>
      <c r="M4587" s="2" t="s">
        <v>960</v>
      </c>
      <c r="N4587" s="2" t="s">
        <v>1245</v>
      </c>
      <c r="O4587" s="2">
        <v>4586</v>
      </c>
    </row>
    <row r="4588" spans="1:15" x14ac:dyDescent="0.35">
      <c r="A4588" s="4">
        <v>2</v>
      </c>
      <c r="B4588" s="4" t="s">
        <v>8509</v>
      </c>
      <c r="C4588" s="4" t="s">
        <v>8510</v>
      </c>
      <c r="D4588" s="4" t="s">
        <v>3027</v>
      </c>
      <c r="E4588" s="10"/>
      <c r="F4588" s="10"/>
      <c r="G4588" s="4" t="s">
        <v>3028</v>
      </c>
      <c r="H4588" s="4" t="s">
        <v>304</v>
      </c>
      <c r="I4588" s="4" t="s">
        <v>1478</v>
      </c>
      <c r="J4588" s="4" t="s">
        <v>965</v>
      </c>
      <c r="K4588" s="4" t="s">
        <v>966</v>
      </c>
      <c r="L4588" s="4" t="s">
        <v>959</v>
      </c>
      <c r="M4588" s="4" t="s">
        <v>960</v>
      </c>
      <c r="N4588" s="4" t="s">
        <v>967</v>
      </c>
      <c r="O4588" s="4">
        <v>4587</v>
      </c>
    </row>
    <row r="4589" spans="1:15" x14ac:dyDescent="0.35">
      <c r="A4589" s="2">
        <v>2</v>
      </c>
      <c r="B4589" s="2" t="s">
        <v>8509</v>
      </c>
      <c r="C4589" s="2" t="s">
        <v>8510</v>
      </c>
      <c r="D4589" s="2" t="s">
        <v>3029</v>
      </c>
      <c r="E4589" s="10"/>
      <c r="F4589" s="10"/>
      <c r="G4589" s="2" t="s">
        <v>3030</v>
      </c>
      <c r="H4589" s="2" t="s">
        <v>304</v>
      </c>
      <c r="I4589" s="2" t="s">
        <v>1478</v>
      </c>
      <c r="J4589" s="2" t="s">
        <v>965</v>
      </c>
      <c r="K4589" s="2" t="s">
        <v>966</v>
      </c>
      <c r="L4589" s="2" t="s">
        <v>959</v>
      </c>
      <c r="M4589" s="2" t="s">
        <v>960</v>
      </c>
      <c r="N4589" s="2" t="s">
        <v>967</v>
      </c>
      <c r="O4589" s="2">
        <v>4588</v>
      </c>
    </row>
    <row r="4590" spans="1:15" x14ac:dyDescent="0.35">
      <c r="A4590" s="4">
        <v>2</v>
      </c>
      <c r="B4590" s="4" t="s">
        <v>8509</v>
      </c>
      <c r="C4590" s="4" t="s">
        <v>8510</v>
      </c>
      <c r="D4590" s="4" t="s">
        <v>3031</v>
      </c>
      <c r="E4590" s="10"/>
      <c r="F4590" s="10"/>
      <c r="G4590" s="4" t="s">
        <v>3032</v>
      </c>
      <c r="H4590" s="4" t="s">
        <v>304</v>
      </c>
      <c r="I4590" s="4" t="s">
        <v>1478</v>
      </c>
      <c r="J4590" s="4" t="s">
        <v>965</v>
      </c>
      <c r="K4590" s="4" t="s">
        <v>966</v>
      </c>
      <c r="L4590" s="4" t="s">
        <v>959</v>
      </c>
      <c r="M4590" s="4" t="s">
        <v>960</v>
      </c>
      <c r="N4590" s="4" t="s">
        <v>967</v>
      </c>
      <c r="O4590" s="4">
        <v>4589</v>
      </c>
    </row>
    <row r="4591" spans="1:15" x14ac:dyDescent="0.35">
      <c r="A4591" s="2">
        <v>2</v>
      </c>
      <c r="B4591" s="2" t="s">
        <v>8509</v>
      </c>
      <c r="C4591" s="2" t="s">
        <v>8510</v>
      </c>
      <c r="D4591" s="2" t="s">
        <v>3033</v>
      </c>
      <c r="E4591" s="10"/>
      <c r="F4591" s="10"/>
      <c r="G4591" s="2" t="s">
        <v>3034</v>
      </c>
      <c r="H4591" s="2" t="s">
        <v>304</v>
      </c>
      <c r="I4591" s="2" t="s">
        <v>1478</v>
      </c>
      <c r="J4591" s="2" t="s">
        <v>973</v>
      </c>
      <c r="K4591" s="2" t="s">
        <v>966</v>
      </c>
      <c r="L4591" s="2" t="s">
        <v>959</v>
      </c>
      <c r="M4591" s="2" t="s">
        <v>960</v>
      </c>
      <c r="N4591" s="2" t="s">
        <v>967</v>
      </c>
      <c r="O4591" s="2">
        <v>4590</v>
      </c>
    </row>
    <row r="4592" spans="1:15" x14ac:dyDescent="0.35">
      <c r="A4592" s="4">
        <v>2</v>
      </c>
      <c r="B4592" s="4" t="s">
        <v>8509</v>
      </c>
      <c r="C4592" s="4" t="s">
        <v>8510</v>
      </c>
      <c r="D4592" s="4" t="s">
        <v>3035</v>
      </c>
      <c r="E4592" s="10"/>
      <c r="F4592" s="10"/>
      <c r="G4592" s="4" t="s">
        <v>3036</v>
      </c>
      <c r="H4592" s="4" t="s">
        <v>304</v>
      </c>
      <c r="I4592" s="4" t="s">
        <v>1478</v>
      </c>
      <c r="J4592" s="4" t="s">
        <v>965</v>
      </c>
      <c r="K4592" s="4" t="s">
        <v>966</v>
      </c>
      <c r="L4592" s="4" t="s">
        <v>959</v>
      </c>
      <c r="M4592" s="4" t="s">
        <v>960</v>
      </c>
      <c r="N4592" s="4" t="s">
        <v>967</v>
      </c>
      <c r="O4592" s="4">
        <v>4591</v>
      </c>
    </row>
    <row r="4593" spans="1:15" x14ac:dyDescent="0.35">
      <c r="A4593" s="2">
        <v>2</v>
      </c>
      <c r="B4593" s="2" t="s">
        <v>8509</v>
      </c>
      <c r="C4593" s="2" t="s">
        <v>8510</v>
      </c>
      <c r="D4593" s="2" t="s">
        <v>3037</v>
      </c>
      <c r="E4593" s="10"/>
      <c r="F4593" s="10"/>
      <c r="G4593" s="2" t="s">
        <v>3038</v>
      </c>
      <c r="H4593" s="2" t="s">
        <v>304</v>
      </c>
      <c r="I4593" s="2" t="s">
        <v>1478</v>
      </c>
      <c r="J4593" s="2" t="s">
        <v>957</v>
      </c>
      <c r="K4593" s="2" t="s">
        <v>966</v>
      </c>
      <c r="L4593" s="2" t="s">
        <v>959</v>
      </c>
      <c r="M4593" s="2" t="s">
        <v>960</v>
      </c>
      <c r="N4593" s="2" t="s">
        <v>1245</v>
      </c>
      <c r="O4593" s="2">
        <v>4592</v>
      </c>
    </row>
    <row r="4594" spans="1:15" x14ac:dyDescent="0.35">
      <c r="A4594" s="4">
        <v>2</v>
      </c>
      <c r="B4594" s="4" t="s">
        <v>8509</v>
      </c>
      <c r="C4594" s="4" t="s">
        <v>8510</v>
      </c>
      <c r="D4594" s="4" t="s">
        <v>3039</v>
      </c>
      <c r="E4594" s="10"/>
      <c r="F4594" s="10"/>
      <c r="G4594" s="4" t="s">
        <v>3040</v>
      </c>
      <c r="H4594" s="4" t="s">
        <v>304</v>
      </c>
      <c r="I4594" s="4" t="s">
        <v>1478</v>
      </c>
      <c r="J4594" s="4" t="s">
        <v>973</v>
      </c>
      <c r="K4594" s="4" t="s">
        <v>966</v>
      </c>
      <c r="L4594" s="4" t="s">
        <v>1031</v>
      </c>
      <c r="M4594" s="4" t="s">
        <v>960</v>
      </c>
      <c r="N4594" s="4" t="s">
        <v>967</v>
      </c>
      <c r="O4594" s="4">
        <v>4593</v>
      </c>
    </row>
    <row r="4595" spans="1:15" x14ac:dyDescent="0.35">
      <c r="A4595" s="2">
        <v>2</v>
      </c>
      <c r="B4595" s="2" t="s">
        <v>8509</v>
      </c>
      <c r="C4595" s="2" t="s">
        <v>8510</v>
      </c>
      <c r="D4595" s="2" t="s">
        <v>3041</v>
      </c>
      <c r="E4595" s="10"/>
      <c r="F4595" s="10"/>
      <c r="G4595" s="2" t="s">
        <v>3042</v>
      </c>
      <c r="H4595" s="2" t="s">
        <v>304</v>
      </c>
      <c r="I4595" s="2" t="s">
        <v>1478</v>
      </c>
      <c r="J4595" s="2" t="s">
        <v>957</v>
      </c>
      <c r="K4595" s="2" t="s">
        <v>966</v>
      </c>
      <c r="L4595" s="2" t="s">
        <v>959</v>
      </c>
      <c r="M4595" s="2" t="s">
        <v>960</v>
      </c>
      <c r="N4595" s="2" t="s">
        <v>961</v>
      </c>
      <c r="O4595" s="2">
        <v>4594</v>
      </c>
    </row>
    <row r="4596" spans="1:15" x14ac:dyDescent="0.35">
      <c r="A4596" s="4">
        <v>2</v>
      </c>
      <c r="B4596" s="4" t="s">
        <v>8509</v>
      </c>
      <c r="C4596" s="4" t="s">
        <v>8510</v>
      </c>
      <c r="D4596" s="4" t="s">
        <v>3043</v>
      </c>
      <c r="E4596" s="10"/>
      <c r="F4596" s="10"/>
      <c r="G4596" s="4" t="s">
        <v>3044</v>
      </c>
      <c r="H4596" s="4" t="s">
        <v>304</v>
      </c>
      <c r="I4596" s="4" t="s">
        <v>1478</v>
      </c>
      <c r="J4596" s="4" t="s">
        <v>957</v>
      </c>
      <c r="K4596" s="4" t="s">
        <v>966</v>
      </c>
      <c r="L4596" s="4" t="s">
        <v>1031</v>
      </c>
      <c r="M4596" s="4" t="s">
        <v>960</v>
      </c>
      <c r="N4596" s="4" t="s">
        <v>1009</v>
      </c>
      <c r="O4596" s="4">
        <v>4595</v>
      </c>
    </row>
    <row r="4597" spans="1:15" x14ac:dyDescent="0.35">
      <c r="A4597" s="2">
        <v>2</v>
      </c>
      <c r="B4597" s="2" t="s">
        <v>8509</v>
      </c>
      <c r="C4597" s="2" t="s">
        <v>8510</v>
      </c>
      <c r="D4597" s="2" t="s">
        <v>3045</v>
      </c>
      <c r="E4597" s="10"/>
      <c r="F4597" s="10"/>
      <c r="G4597" s="2" t="s">
        <v>3046</v>
      </c>
      <c r="H4597" s="2" t="s">
        <v>304</v>
      </c>
      <c r="I4597" s="2" t="s">
        <v>1478</v>
      </c>
      <c r="J4597" s="2" t="s">
        <v>957</v>
      </c>
      <c r="K4597" s="2" t="s">
        <v>966</v>
      </c>
      <c r="L4597" s="2" t="s">
        <v>959</v>
      </c>
      <c r="M4597" s="2" t="s">
        <v>960</v>
      </c>
      <c r="N4597" s="2" t="s">
        <v>961</v>
      </c>
      <c r="O4597" s="2">
        <v>4596</v>
      </c>
    </row>
    <row r="4598" spans="1:15" x14ac:dyDescent="0.35">
      <c r="A4598" s="4">
        <v>2</v>
      </c>
      <c r="B4598" s="4" t="s">
        <v>8509</v>
      </c>
      <c r="C4598" s="4" t="s">
        <v>8510</v>
      </c>
      <c r="D4598" s="4" t="s">
        <v>3047</v>
      </c>
      <c r="E4598" s="10"/>
      <c r="F4598" s="10"/>
      <c r="G4598" s="4" t="s">
        <v>3048</v>
      </c>
      <c r="H4598" s="4" t="s">
        <v>304</v>
      </c>
      <c r="I4598" s="4" t="s">
        <v>1478</v>
      </c>
      <c r="J4598" s="4" t="s">
        <v>973</v>
      </c>
      <c r="K4598" s="4" t="s">
        <v>966</v>
      </c>
      <c r="L4598" s="4" t="s">
        <v>959</v>
      </c>
      <c r="M4598" s="4" t="s">
        <v>960</v>
      </c>
      <c r="N4598" s="4" t="s">
        <v>967</v>
      </c>
      <c r="O4598" s="4">
        <v>4597</v>
      </c>
    </row>
    <row r="4599" spans="1:15" x14ac:dyDescent="0.35">
      <c r="A4599" s="2">
        <v>2</v>
      </c>
      <c r="B4599" s="2" t="s">
        <v>8509</v>
      </c>
      <c r="C4599" s="2" t="s">
        <v>8510</v>
      </c>
      <c r="D4599" s="2" t="s">
        <v>3049</v>
      </c>
      <c r="E4599" s="10"/>
      <c r="F4599" s="10"/>
      <c r="G4599" s="2" t="s">
        <v>3050</v>
      </c>
      <c r="H4599" s="2" t="s">
        <v>304</v>
      </c>
      <c r="I4599" s="2" t="s">
        <v>1478</v>
      </c>
      <c r="J4599" s="2" t="s">
        <v>965</v>
      </c>
      <c r="K4599" s="2" t="s">
        <v>966</v>
      </c>
      <c r="L4599" s="2" t="s">
        <v>959</v>
      </c>
      <c r="M4599" s="2" t="s">
        <v>960</v>
      </c>
      <c r="N4599" s="2" t="s">
        <v>967</v>
      </c>
      <c r="O4599" s="2">
        <v>4598</v>
      </c>
    </row>
    <row r="4600" spans="1:15" x14ac:dyDescent="0.35">
      <c r="A4600" s="4">
        <v>2</v>
      </c>
      <c r="B4600" s="4" t="s">
        <v>8509</v>
      </c>
      <c r="C4600" s="4" t="s">
        <v>8510</v>
      </c>
      <c r="D4600" s="4" t="s">
        <v>3051</v>
      </c>
      <c r="E4600" s="10"/>
      <c r="F4600" s="10"/>
      <c r="G4600" s="4" t="s">
        <v>3052</v>
      </c>
      <c r="H4600" s="4" t="s">
        <v>304</v>
      </c>
      <c r="I4600" s="4" t="s">
        <v>1478</v>
      </c>
      <c r="J4600" s="4" t="s">
        <v>973</v>
      </c>
      <c r="K4600" s="4" t="s">
        <v>966</v>
      </c>
      <c r="L4600" s="4" t="s">
        <v>1031</v>
      </c>
      <c r="M4600" s="4" t="s">
        <v>960</v>
      </c>
      <c r="N4600" s="4" t="s">
        <v>967</v>
      </c>
      <c r="O4600" s="4">
        <v>4599</v>
      </c>
    </row>
    <row r="4601" spans="1:15" x14ac:dyDescent="0.35">
      <c r="A4601" s="2">
        <v>2</v>
      </c>
      <c r="B4601" s="2" t="s">
        <v>8509</v>
      </c>
      <c r="C4601" s="2" t="s">
        <v>8510</v>
      </c>
      <c r="D4601" s="2" t="s">
        <v>3053</v>
      </c>
      <c r="E4601" s="10"/>
      <c r="F4601" s="10"/>
      <c r="G4601" s="2" t="s">
        <v>3054</v>
      </c>
      <c r="H4601" s="2" t="s">
        <v>304</v>
      </c>
      <c r="I4601" s="2" t="s">
        <v>1478</v>
      </c>
      <c r="J4601" s="2" t="s">
        <v>973</v>
      </c>
      <c r="K4601" s="2" t="s">
        <v>966</v>
      </c>
      <c r="L4601" s="2" t="s">
        <v>1031</v>
      </c>
      <c r="M4601" s="2" t="s">
        <v>960</v>
      </c>
      <c r="N4601" s="2" t="s">
        <v>967</v>
      </c>
      <c r="O4601" s="2">
        <v>4600</v>
      </c>
    </row>
    <row r="4602" spans="1:15" x14ac:dyDescent="0.35">
      <c r="A4602" s="4">
        <v>2</v>
      </c>
      <c r="B4602" s="4" t="s">
        <v>8509</v>
      </c>
      <c r="C4602" s="4" t="s">
        <v>8510</v>
      </c>
      <c r="D4602" s="4" t="s">
        <v>3055</v>
      </c>
      <c r="E4602" s="10"/>
      <c r="F4602" s="10"/>
      <c r="G4602" s="4" t="s">
        <v>632</v>
      </c>
      <c r="H4602" s="4" t="s">
        <v>304</v>
      </c>
      <c r="I4602" s="4" t="s">
        <v>1478</v>
      </c>
      <c r="J4602" s="4" t="s">
        <v>957</v>
      </c>
      <c r="K4602" s="4" t="s">
        <v>966</v>
      </c>
      <c r="L4602" s="4" t="s">
        <v>959</v>
      </c>
      <c r="M4602" s="4" t="s">
        <v>960</v>
      </c>
      <c r="N4602" s="4" t="s">
        <v>1245</v>
      </c>
      <c r="O4602" s="4">
        <v>4601</v>
      </c>
    </row>
    <row r="4603" spans="1:15" x14ac:dyDescent="0.35">
      <c r="A4603" s="2">
        <v>2</v>
      </c>
      <c r="B4603" s="2" t="s">
        <v>8509</v>
      </c>
      <c r="C4603" s="2" t="s">
        <v>8510</v>
      </c>
      <c r="D4603" s="2" t="s">
        <v>3056</v>
      </c>
      <c r="E4603" s="10"/>
      <c r="F4603" s="10"/>
      <c r="G4603" s="2" t="s">
        <v>782</v>
      </c>
      <c r="H4603" s="2" t="s">
        <v>304</v>
      </c>
      <c r="I4603" s="2" t="s">
        <v>1478</v>
      </c>
      <c r="J4603" s="2" t="s">
        <v>957</v>
      </c>
      <c r="K4603" s="2" t="s">
        <v>966</v>
      </c>
      <c r="L4603" s="2" t="s">
        <v>959</v>
      </c>
      <c r="M4603" s="2" t="s">
        <v>960</v>
      </c>
      <c r="N4603" s="2" t="s">
        <v>1245</v>
      </c>
      <c r="O4603" s="2">
        <v>4602</v>
      </c>
    </row>
    <row r="4604" spans="1:15" x14ac:dyDescent="0.35">
      <c r="A4604" s="4">
        <v>2</v>
      </c>
      <c r="B4604" s="4" t="s">
        <v>8509</v>
      </c>
      <c r="C4604" s="4" t="s">
        <v>8510</v>
      </c>
      <c r="D4604" s="4" t="s">
        <v>3057</v>
      </c>
      <c r="E4604" s="10"/>
      <c r="F4604" s="10"/>
      <c r="G4604" s="4" t="s">
        <v>3058</v>
      </c>
      <c r="H4604" s="4" t="s">
        <v>304</v>
      </c>
      <c r="I4604" s="4" t="s">
        <v>1478</v>
      </c>
      <c r="J4604" s="4" t="s">
        <v>965</v>
      </c>
      <c r="K4604" s="4" t="s">
        <v>966</v>
      </c>
      <c r="L4604" s="4" t="s">
        <v>959</v>
      </c>
      <c r="M4604" s="4" t="s">
        <v>960</v>
      </c>
      <c r="N4604" s="4" t="s">
        <v>967</v>
      </c>
      <c r="O4604" s="4">
        <v>4603</v>
      </c>
    </row>
    <row r="4605" spans="1:15" x14ac:dyDescent="0.35">
      <c r="A4605" s="2">
        <v>2</v>
      </c>
      <c r="B4605" s="2" t="s">
        <v>8509</v>
      </c>
      <c r="C4605" s="2" t="s">
        <v>8510</v>
      </c>
      <c r="D4605" s="2" t="s">
        <v>3059</v>
      </c>
      <c r="E4605" s="10"/>
      <c r="F4605" s="10"/>
      <c r="G4605" s="2" t="s">
        <v>3060</v>
      </c>
      <c r="H4605" s="2" t="s">
        <v>304</v>
      </c>
      <c r="I4605" s="2" t="s">
        <v>1478</v>
      </c>
      <c r="J4605" s="2" t="s">
        <v>965</v>
      </c>
      <c r="K4605" s="2" t="s">
        <v>966</v>
      </c>
      <c r="L4605" s="2" t="s">
        <v>959</v>
      </c>
      <c r="M4605" s="2" t="s">
        <v>960</v>
      </c>
      <c r="N4605" s="2" t="s">
        <v>967</v>
      </c>
      <c r="O4605" s="2">
        <v>4604</v>
      </c>
    </row>
    <row r="4606" spans="1:15" x14ac:dyDescent="0.35">
      <c r="A4606" s="4">
        <v>2</v>
      </c>
      <c r="B4606" s="4" t="s">
        <v>8509</v>
      </c>
      <c r="C4606" s="4" t="s">
        <v>8510</v>
      </c>
      <c r="D4606" s="4" t="s">
        <v>3061</v>
      </c>
      <c r="E4606" s="10"/>
      <c r="F4606" s="10"/>
      <c r="G4606" s="4" t="s">
        <v>3062</v>
      </c>
      <c r="H4606" s="4" t="s">
        <v>304</v>
      </c>
      <c r="I4606" s="4" t="s">
        <v>1478</v>
      </c>
      <c r="J4606" s="4" t="s">
        <v>957</v>
      </c>
      <c r="K4606" s="4" t="s">
        <v>966</v>
      </c>
      <c r="L4606" s="4" t="s">
        <v>959</v>
      </c>
      <c r="M4606" s="4" t="s">
        <v>960</v>
      </c>
      <c r="N4606" s="4" t="s">
        <v>967</v>
      </c>
      <c r="O4606" s="4">
        <v>4605</v>
      </c>
    </row>
    <row r="4607" spans="1:15" x14ac:dyDescent="0.35">
      <c r="A4607" s="2">
        <v>2</v>
      </c>
      <c r="B4607" s="2" t="s">
        <v>8509</v>
      </c>
      <c r="C4607" s="2" t="s">
        <v>8510</v>
      </c>
      <c r="D4607" s="2" t="s">
        <v>3063</v>
      </c>
      <c r="E4607" s="10"/>
      <c r="F4607" s="10"/>
      <c r="G4607" s="2" t="s">
        <v>3064</v>
      </c>
      <c r="H4607" s="2" t="s">
        <v>304</v>
      </c>
      <c r="I4607" s="2" t="s">
        <v>1478</v>
      </c>
      <c r="J4607" s="2" t="s">
        <v>957</v>
      </c>
      <c r="K4607" s="2" t="s">
        <v>966</v>
      </c>
      <c r="L4607" s="2" t="s">
        <v>959</v>
      </c>
      <c r="M4607" s="2" t="s">
        <v>960</v>
      </c>
      <c r="N4607" s="2" t="s">
        <v>1245</v>
      </c>
      <c r="O4607" s="2">
        <v>4606</v>
      </c>
    </row>
    <row r="4608" spans="1:15" x14ac:dyDescent="0.35">
      <c r="A4608" s="4">
        <v>2</v>
      </c>
      <c r="B4608" s="4" t="s">
        <v>8509</v>
      </c>
      <c r="C4608" s="4" t="s">
        <v>8510</v>
      </c>
      <c r="D4608" s="4" t="s">
        <v>3065</v>
      </c>
      <c r="E4608" s="10"/>
      <c r="F4608" s="10"/>
      <c r="G4608" s="4" t="s">
        <v>3066</v>
      </c>
      <c r="H4608" s="4" t="s">
        <v>304</v>
      </c>
      <c r="I4608" s="4" t="s">
        <v>1478</v>
      </c>
      <c r="J4608" s="4" t="s">
        <v>973</v>
      </c>
      <c r="K4608" s="4" t="s">
        <v>966</v>
      </c>
      <c r="L4608" s="4" t="s">
        <v>959</v>
      </c>
      <c r="M4608" s="4" t="s">
        <v>960</v>
      </c>
      <c r="N4608" s="4" t="s">
        <v>967</v>
      </c>
      <c r="O4608" s="4">
        <v>4607</v>
      </c>
    </row>
    <row r="4609" spans="1:15" x14ac:dyDescent="0.35">
      <c r="A4609" s="2">
        <v>2</v>
      </c>
      <c r="B4609" s="2" t="s">
        <v>8509</v>
      </c>
      <c r="C4609" s="2" t="s">
        <v>8510</v>
      </c>
      <c r="D4609" s="2" t="s">
        <v>3067</v>
      </c>
      <c r="E4609" s="10"/>
      <c r="F4609" s="10"/>
      <c r="G4609" s="2" t="s">
        <v>3068</v>
      </c>
      <c r="H4609" s="2" t="s">
        <v>304</v>
      </c>
      <c r="I4609" s="2" t="s">
        <v>1478</v>
      </c>
      <c r="J4609" s="2" t="s">
        <v>965</v>
      </c>
      <c r="K4609" s="2" t="s">
        <v>966</v>
      </c>
      <c r="L4609" s="2" t="s">
        <v>959</v>
      </c>
      <c r="M4609" s="2" t="s">
        <v>960</v>
      </c>
      <c r="N4609" s="2" t="s">
        <v>967</v>
      </c>
      <c r="O4609" s="2">
        <v>4608</v>
      </c>
    </row>
    <row r="4610" spans="1:15" x14ac:dyDescent="0.35">
      <c r="A4610" s="4">
        <v>2</v>
      </c>
      <c r="B4610" s="4" t="s">
        <v>8509</v>
      </c>
      <c r="C4610" s="4" t="s">
        <v>8510</v>
      </c>
      <c r="D4610" s="4" t="s">
        <v>3069</v>
      </c>
      <c r="E4610" s="10"/>
      <c r="F4610" s="10"/>
      <c r="G4610" s="4" t="s">
        <v>3070</v>
      </c>
      <c r="H4610" s="4" t="s">
        <v>304</v>
      </c>
      <c r="I4610" s="4" t="s">
        <v>1478</v>
      </c>
      <c r="J4610" s="4" t="s">
        <v>957</v>
      </c>
      <c r="K4610" s="4" t="s">
        <v>966</v>
      </c>
      <c r="L4610" s="4" t="s">
        <v>959</v>
      </c>
      <c r="M4610" s="4" t="s">
        <v>960</v>
      </c>
      <c r="N4610" s="4" t="s">
        <v>961</v>
      </c>
      <c r="O4610" s="4">
        <v>4609</v>
      </c>
    </row>
    <row r="4611" spans="1:15" x14ac:dyDescent="0.35">
      <c r="A4611" s="2">
        <v>2</v>
      </c>
      <c r="B4611" s="2" t="s">
        <v>8509</v>
      </c>
      <c r="C4611" s="2" t="s">
        <v>8510</v>
      </c>
      <c r="D4611" s="2" t="s">
        <v>3071</v>
      </c>
      <c r="E4611" s="10"/>
      <c r="F4611" s="10"/>
      <c r="G4611" s="2" t="s">
        <v>3072</v>
      </c>
      <c r="H4611" s="2" t="s">
        <v>304</v>
      </c>
      <c r="I4611" s="2" t="s">
        <v>1478</v>
      </c>
      <c r="J4611" s="2" t="s">
        <v>957</v>
      </c>
      <c r="K4611" s="2" t="s">
        <v>966</v>
      </c>
      <c r="L4611" s="2" t="s">
        <v>959</v>
      </c>
      <c r="M4611" s="2" t="s">
        <v>960</v>
      </c>
      <c r="N4611" s="2" t="s">
        <v>2350</v>
      </c>
      <c r="O4611" s="2">
        <v>4610</v>
      </c>
    </row>
    <row r="4612" spans="1:15" x14ac:dyDescent="0.35">
      <c r="A4612" s="4">
        <v>2</v>
      </c>
      <c r="B4612" s="4" t="s">
        <v>8509</v>
      </c>
      <c r="C4612" s="4" t="s">
        <v>8510</v>
      </c>
      <c r="D4612" s="4" t="s">
        <v>3073</v>
      </c>
      <c r="E4612" s="10"/>
      <c r="F4612" s="10"/>
      <c r="G4612" s="4" t="s">
        <v>3074</v>
      </c>
      <c r="H4612" s="4" t="s">
        <v>304</v>
      </c>
      <c r="I4612" s="4" t="s">
        <v>1478</v>
      </c>
      <c r="J4612" s="4" t="s">
        <v>965</v>
      </c>
      <c r="K4612" s="4" t="s">
        <v>966</v>
      </c>
      <c r="L4612" s="4" t="s">
        <v>959</v>
      </c>
      <c r="M4612" s="4" t="s">
        <v>960</v>
      </c>
      <c r="N4612" s="4" t="s">
        <v>967</v>
      </c>
      <c r="O4612" s="4">
        <v>4611</v>
      </c>
    </row>
    <row r="4613" spans="1:15" x14ac:dyDescent="0.35">
      <c r="A4613" s="2">
        <v>2</v>
      </c>
      <c r="B4613" s="2" t="s">
        <v>8509</v>
      </c>
      <c r="C4613" s="2" t="s">
        <v>8510</v>
      </c>
      <c r="D4613" s="2" t="s">
        <v>3075</v>
      </c>
      <c r="E4613" s="10"/>
      <c r="F4613" s="10"/>
      <c r="G4613" s="2" t="s">
        <v>3076</v>
      </c>
      <c r="H4613" s="2" t="s">
        <v>304</v>
      </c>
      <c r="I4613" s="2" t="s">
        <v>1478</v>
      </c>
      <c r="J4613" s="2" t="s">
        <v>973</v>
      </c>
      <c r="K4613" s="2" t="s">
        <v>966</v>
      </c>
      <c r="L4613" s="2" t="s">
        <v>1031</v>
      </c>
      <c r="M4613" s="2" t="s">
        <v>960</v>
      </c>
      <c r="N4613" s="2" t="s">
        <v>967</v>
      </c>
      <c r="O4613" s="2">
        <v>4612</v>
      </c>
    </row>
    <row r="4614" spans="1:15" x14ac:dyDescent="0.35">
      <c r="A4614" s="4">
        <v>2</v>
      </c>
      <c r="B4614" s="4" t="s">
        <v>8509</v>
      </c>
      <c r="C4614" s="4" t="s">
        <v>8510</v>
      </c>
      <c r="D4614" s="4" t="s">
        <v>1333</v>
      </c>
      <c r="E4614" s="10"/>
      <c r="F4614" s="10"/>
      <c r="G4614" s="4" t="s">
        <v>509</v>
      </c>
      <c r="H4614" s="4" t="s">
        <v>304</v>
      </c>
      <c r="I4614" s="4" t="s">
        <v>1478</v>
      </c>
      <c r="J4614" s="4" t="s">
        <v>957</v>
      </c>
      <c r="K4614" s="4" t="s">
        <v>966</v>
      </c>
      <c r="L4614" s="4" t="s">
        <v>959</v>
      </c>
      <c r="M4614" s="4" t="s">
        <v>960</v>
      </c>
      <c r="N4614" s="4" t="s">
        <v>1245</v>
      </c>
      <c r="O4614" s="4">
        <v>4613</v>
      </c>
    </row>
    <row r="4615" spans="1:15" x14ac:dyDescent="0.35">
      <c r="A4615" s="2">
        <v>2</v>
      </c>
      <c r="B4615" s="2" t="s">
        <v>8509</v>
      </c>
      <c r="C4615" s="2" t="s">
        <v>8510</v>
      </c>
      <c r="D4615" s="2" t="s">
        <v>3077</v>
      </c>
      <c r="E4615" s="10"/>
      <c r="F4615" s="10"/>
      <c r="G4615" s="2" t="s">
        <v>3078</v>
      </c>
      <c r="H4615" s="2" t="s">
        <v>304</v>
      </c>
      <c r="I4615" s="2" t="s">
        <v>1478</v>
      </c>
      <c r="J4615" s="2" t="s">
        <v>957</v>
      </c>
      <c r="K4615" s="2" t="s">
        <v>966</v>
      </c>
      <c r="L4615" s="2" t="s">
        <v>959</v>
      </c>
      <c r="M4615" s="2" t="s">
        <v>960</v>
      </c>
      <c r="N4615" s="2" t="s">
        <v>1245</v>
      </c>
      <c r="O4615" s="2">
        <v>4614</v>
      </c>
    </row>
    <row r="4616" spans="1:15" x14ac:dyDescent="0.35">
      <c r="A4616" s="4">
        <v>2</v>
      </c>
      <c r="B4616" s="4" t="s">
        <v>8509</v>
      </c>
      <c r="C4616" s="4" t="s">
        <v>8510</v>
      </c>
      <c r="D4616" s="4" t="s">
        <v>3079</v>
      </c>
      <c r="E4616" s="10"/>
      <c r="F4616" s="10"/>
      <c r="G4616" s="4" t="s">
        <v>3080</v>
      </c>
      <c r="H4616" s="4" t="s">
        <v>304</v>
      </c>
      <c r="I4616" s="4" t="s">
        <v>1478</v>
      </c>
      <c r="J4616" s="4" t="s">
        <v>965</v>
      </c>
      <c r="K4616" s="4" t="s">
        <v>966</v>
      </c>
      <c r="L4616" s="4" t="s">
        <v>959</v>
      </c>
      <c r="M4616" s="4" t="s">
        <v>960</v>
      </c>
      <c r="N4616" s="4" t="s">
        <v>967</v>
      </c>
      <c r="O4616" s="4">
        <v>4615</v>
      </c>
    </row>
    <row r="4617" spans="1:15" x14ac:dyDescent="0.35">
      <c r="A4617" s="2">
        <v>2</v>
      </c>
      <c r="B4617" s="2" t="s">
        <v>8509</v>
      </c>
      <c r="C4617" s="2" t="s">
        <v>8510</v>
      </c>
      <c r="D4617" s="2" t="s">
        <v>971</v>
      </c>
      <c r="E4617" s="10"/>
      <c r="F4617" s="10"/>
      <c r="G4617" s="2" t="s">
        <v>972</v>
      </c>
      <c r="H4617" s="2" t="s">
        <v>304</v>
      </c>
      <c r="I4617" s="2" t="s">
        <v>1478</v>
      </c>
      <c r="J4617" s="2" t="s">
        <v>973</v>
      </c>
      <c r="K4617" s="2" t="s">
        <v>966</v>
      </c>
      <c r="L4617" s="2" t="s">
        <v>959</v>
      </c>
      <c r="M4617" s="2" t="s">
        <v>960</v>
      </c>
      <c r="N4617" s="2" t="s">
        <v>967</v>
      </c>
      <c r="O4617" s="2">
        <v>4616</v>
      </c>
    </row>
    <row r="4618" spans="1:15" x14ac:dyDescent="0.35">
      <c r="A4618" s="4">
        <v>2</v>
      </c>
      <c r="B4618" s="4" t="s">
        <v>8509</v>
      </c>
      <c r="C4618" s="4" t="s">
        <v>8510</v>
      </c>
      <c r="D4618" s="4" t="s">
        <v>3081</v>
      </c>
      <c r="E4618" s="10"/>
      <c r="F4618" s="10"/>
      <c r="G4618" s="4" t="s">
        <v>3082</v>
      </c>
      <c r="H4618" s="4" t="s">
        <v>304</v>
      </c>
      <c r="I4618" s="4" t="s">
        <v>1478</v>
      </c>
      <c r="J4618" s="4" t="s">
        <v>965</v>
      </c>
      <c r="K4618" s="4" t="s">
        <v>966</v>
      </c>
      <c r="L4618" s="4" t="s">
        <v>1031</v>
      </c>
      <c r="M4618" s="4" t="s">
        <v>960</v>
      </c>
      <c r="N4618" s="4" t="s">
        <v>967</v>
      </c>
      <c r="O4618" s="4">
        <v>4617</v>
      </c>
    </row>
    <row r="4619" spans="1:15" x14ac:dyDescent="0.35">
      <c r="A4619" s="2">
        <v>2</v>
      </c>
      <c r="B4619" s="2" t="s">
        <v>8509</v>
      </c>
      <c r="C4619" s="2" t="s">
        <v>8510</v>
      </c>
      <c r="D4619" s="2" t="s">
        <v>3083</v>
      </c>
      <c r="E4619" s="10"/>
      <c r="F4619" s="10"/>
      <c r="G4619" s="2" t="s">
        <v>3084</v>
      </c>
      <c r="H4619" s="2" t="s">
        <v>304</v>
      </c>
      <c r="I4619" s="2" t="s">
        <v>1478</v>
      </c>
      <c r="J4619" s="2" t="s">
        <v>957</v>
      </c>
      <c r="K4619" s="2" t="s">
        <v>966</v>
      </c>
      <c r="L4619" s="2" t="s">
        <v>959</v>
      </c>
      <c r="M4619" s="2" t="s">
        <v>960</v>
      </c>
      <c r="N4619" s="2" t="s">
        <v>961</v>
      </c>
      <c r="O4619" s="2">
        <v>4618</v>
      </c>
    </row>
    <row r="4620" spans="1:15" x14ac:dyDescent="0.35">
      <c r="A4620" s="4">
        <v>2</v>
      </c>
      <c r="B4620" s="4" t="s">
        <v>8509</v>
      </c>
      <c r="C4620" s="4" t="s">
        <v>8510</v>
      </c>
      <c r="D4620" s="4" t="s">
        <v>3085</v>
      </c>
      <c r="E4620" s="10"/>
      <c r="F4620" s="10"/>
      <c r="G4620" s="4" t="s">
        <v>3086</v>
      </c>
      <c r="H4620" s="4" t="s">
        <v>304</v>
      </c>
      <c r="I4620" s="4" t="s">
        <v>1478</v>
      </c>
      <c r="J4620" s="4" t="s">
        <v>965</v>
      </c>
      <c r="K4620" s="4" t="s">
        <v>966</v>
      </c>
      <c r="L4620" s="4" t="s">
        <v>959</v>
      </c>
      <c r="M4620" s="4" t="s">
        <v>960</v>
      </c>
      <c r="N4620" s="4" t="s">
        <v>967</v>
      </c>
      <c r="O4620" s="4">
        <v>4619</v>
      </c>
    </row>
    <row r="4621" spans="1:15" x14ac:dyDescent="0.35">
      <c r="A4621" s="2">
        <v>2</v>
      </c>
      <c r="B4621" s="2" t="s">
        <v>8509</v>
      </c>
      <c r="C4621" s="2" t="s">
        <v>8510</v>
      </c>
      <c r="D4621" s="2" t="s">
        <v>2315</v>
      </c>
      <c r="E4621" s="10"/>
      <c r="F4621" s="10"/>
      <c r="G4621" s="2" t="s">
        <v>3087</v>
      </c>
      <c r="H4621" s="2" t="s">
        <v>304</v>
      </c>
      <c r="I4621" s="2" t="s">
        <v>1478</v>
      </c>
      <c r="J4621" s="2" t="s">
        <v>973</v>
      </c>
      <c r="K4621" s="2" t="s">
        <v>966</v>
      </c>
      <c r="L4621" s="2" t="s">
        <v>959</v>
      </c>
      <c r="M4621" s="2" t="s">
        <v>960</v>
      </c>
      <c r="N4621" s="2" t="s">
        <v>967</v>
      </c>
      <c r="O4621" s="2">
        <v>4620</v>
      </c>
    </row>
    <row r="4622" spans="1:15" x14ac:dyDescent="0.35">
      <c r="A4622" s="4">
        <v>2</v>
      </c>
      <c r="B4622" s="4" t="s">
        <v>8509</v>
      </c>
      <c r="C4622" s="4" t="s">
        <v>8510</v>
      </c>
      <c r="D4622" s="4" t="s">
        <v>3088</v>
      </c>
      <c r="E4622" s="10"/>
      <c r="F4622" s="10"/>
      <c r="G4622" s="4" t="s">
        <v>3089</v>
      </c>
      <c r="H4622" s="4" t="s">
        <v>304</v>
      </c>
      <c r="I4622" s="4" t="s">
        <v>1478</v>
      </c>
      <c r="J4622" s="4" t="s">
        <v>965</v>
      </c>
      <c r="K4622" s="4" t="s">
        <v>966</v>
      </c>
      <c r="L4622" s="4" t="s">
        <v>959</v>
      </c>
      <c r="M4622" s="4" t="s">
        <v>960</v>
      </c>
      <c r="N4622" s="4" t="s">
        <v>967</v>
      </c>
      <c r="O4622" s="4">
        <v>4621</v>
      </c>
    </row>
    <row r="4623" spans="1:15" x14ac:dyDescent="0.35">
      <c r="A4623" s="2">
        <v>2</v>
      </c>
      <c r="B4623" s="2" t="s">
        <v>8509</v>
      </c>
      <c r="C4623" s="2" t="s">
        <v>8510</v>
      </c>
      <c r="D4623" s="2" t="s">
        <v>3090</v>
      </c>
      <c r="E4623" s="10"/>
      <c r="F4623" s="10"/>
      <c r="G4623" s="2" t="s">
        <v>3091</v>
      </c>
      <c r="H4623" s="2" t="s">
        <v>304</v>
      </c>
      <c r="I4623" s="2" t="s">
        <v>1478</v>
      </c>
      <c r="J4623" s="2" t="s">
        <v>957</v>
      </c>
      <c r="K4623" s="2" t="s">
        <v>966</v>
      </c>
      <c r="L4623" s="2" t="s">
        <v>959</v>
      </c>
      <c r="M4623" s="2" t="s">
        <v>960</v>
      </c>
      <c r="N4623" s="2" t="s">
        <v>961</v>
      </c>
      <c r="O4623" s="2">
        <v>4622</v>
      </c>
    </row>
    <row r="4624" spans="1:15" x14ac:dyDescent="0.35">
      <c r="A4624" s="4">
        <v>2</v>
      </c>
      <c r="B4624" s="4" t="s">
        <v>8509</v>
      </c>
      <c r="C4624" s="4" t="s">
        <v>8510</v>
      </c>
      <c r="D4624" s="4" t="s">
        <v>3092</v>
      </c>
      <c r="E4624" s="10"/>
      <c r="F4624" s="10"/>
      <c r="G4624" s="4" t="s">
        <v>848</v>
      </c>
      <c r="H4624" s="4" t="s">
        <v>304</v>
      </c>
      <c r="I4624" s="4" t="s">
        <v>1478</v>
      </c>
      <c r="J4624" s="4" t="s">
        <v>957</v>
      </c>
      <c r="K4624" s="4" t="s">
        <v>966</v>
      </c>
      <c r="L4624" s="4" t="s">
        <v>959</v>
      </c>
      <c r="M4624" s="4" t="s">
        <v>960</v>
      </c>
      <c r="N4624" s="4" t="s">
        <v>1245</v>
      </c>
      <c r="O4624" s="4">
        <v>4623</v>
      </c>
    </row>
    <row r="4625" spans="1:15" x14ac:dyDescent="0.35">
      <c r="A4625" s="2">
        <v>2</v>
      </c>
      <c r="B4625" s="2" t="s">
        <v>8509</v>
      </c>
      <c r="C4625" s="2" t="s">
        <v>8510</v>
      </c>
      <c r="D4625" s="2" t="s">
        <v>3093</v>
      </c>
      <c r="E4625" s="10"/>
      <c r="F4625" s="10"/>
      <c r="G4625" s="2" t="s">
        <v>840</v>
      </c>
      <c r="H4625" s="2" t="s">
        <v>304</v>
      </c>
      <c r="I4625" s="2" t="s">
        <v>1478</v>
      </c>
      <c r="J4625" s="2" t="s">
        <v>957</v>
      </c>
      <c r="K4625" s="2" t="s">
        <v>966</v>
      </c>
      <c r="L4625" s="2" t="s">
        <v>959</v>
      </c>
      <c r="M4625" s="2" t="s">
        <v>960</v>
      </c>
      <c r="N4625" s="2" t="s">
        <v>1245</v>
      </c>
      <c r="O4625" s="2">
        <v>4624</v>
      </c>
    </row>
    <row r="4626" spans="1:15" x14ac:dyDescent="0.35">
      <c r="A4626" s="4">
        <v>2</v>
      </c>
      <c r="B4626" s="4" t="s">
        <v>8509</v>
      </c>
      <c r="C4626" s="4" t="s">
        <v>8510</v>
      </c>
      <c r="D4626" s="4" t="s">
        <v>3094</v>
      </c>
      <c r="E4626" s="10"/>
      <c r="F4626" s="10"/>
      <c r="G4626" s="4" t="s">
        <v>3095</v>
      </c>
      <c r="H4626" s="4" t="s">
        <v>304</v>
      </c>
      <c r="I4626" s="4" t="s">
        <v>1478</v>
      </c>
      <c r="J4626" s="4" t="s">
        <v>957</v>
      </c>
      <c r="K4626" s="4" t="s">
        <v>966</v>
      </c>
      <c r="L4626" s="4" t="s">
        <v>959</v>
      </c>
      <c r="M4626" s="4" t="s">
        <v>960</v>
      </c>
      <c r="N4626" s="4" t="s">
        <v>961</v>
      </c>
      <c r="O4626" s="4">
        <v>4625</v>
      </c>
    </row>
    <row r="4627" spans="1:15" x14ac:dyDescent="0.35">
      <c r="A4627" s="2">
        <v>2</v>
      </c>
      <c r="B4627" s="2" t="s">
        <v>8509</v>
      </c>
      <c r="C4627" s="2" t="s">
        <v>8510</v>
      </c>
      <c r="D4627" s="2" t="s">
        <v>3096</v>
      </c>
      <c r="E4627" s="10"/>
      <c r="F4627" s="10"/>
      <c r="G4627" s="2" t="s">
        <v>3097</v>
      </c>
      <c r="H4627" s="2" t="s">
        <v>304</v>
      </c>
      <c r="I4627" s="2" t="s">
        <v>1478</v>
      </c>
      <c r="J4627" s="2" t="s">
        <v>957</v>
      </c>
      <c r="K4627" s="2" t="s">
        <v>966</v>
      </c>
      <c r="L4627" s="2" t="s">
        <v>959</v>
      </c>
      <c r="M4627" s="2" t="s">
        <v>960</v>
      </c>
      <c r="N4627" s="2" t="s">
        <v>961</v>
      </c>
      <c r="O4627" s="2">
        <v>4626</v>
      </c>
    </row>
    <row r="4628" spans="1:15" x14ac:dyDescent="0.35">
      <c r="A4628" s="4">
        <v>2</v>
      </c>
      <c r="B4628" s="4" t="s">
        <v>8509</v>
      </c>
      <c r="C4628" s="4" t="s">
        <v>8510</v>
      </c>
      <c r="D4628" s="4" t="s">
        <v>3098</v>
      </c>
      <c r="E4628" s="10"/>
      <c r="F4628" s="10"/>
      <c r="G4628" s="4" t="s">
        <v>3099</v>
      </c>
      <c r="H4628" s="4" t="s">
        <v>304</v>
      </c>
      <c r="I4628" s="4" t="s">
        <v>1478</v>
      </c>
      <c r="J4628" s="4" t="s">
        <v>957</v>
      </c>
      <c r="K4628" s="4" t="s">
        <v>966</v>
      </c>
      <c r="L4628" s="4" t="s">
        <v>1031</v>
      </c>
      <c r="M4628" s="4" t="s">
        <v>960</v>
      </c>
      <c r="N4628" s="4" t="s">
        <v>967</v>
      </c>
      <c r="O4628" s="4">
        <v>4627</v>
      </c>
    </row>
    <row r="4629" spans="1:15" x14ac:dyDescent="0.35">
      <c r="A4629" s="2">
        <v>2</v>
      </c>
      <c r="B4629" s="2" t="s">
        <v>8509</v>
      </c>
      <c r="C4629" s="2" t="s">
        <v>8510</v>
      </c>
      <c r="D4629" s="2" t="s">
        <v>3100</v>
      </c>
      <c r="E4629" s="10"/>
      <c r="F4629" s="10"/>
      <c r="G4629" s="2" t="s">
        <v>3101</v>
      </c>
      <c r="H4629" s="2" t="s">
        <v>304</v>
      </c>
      <c r="I4629" s="2" t="s">
        <v>1478</v>
      </c>
      <c r="J4629" s="2" t="s">
        <v>957</v>
      </c>
      <c r="K4629" s="2" t="s">
        <v>966</v>
      </c>
      <c r="L4629" s="2" t="s">
        <v>959</v>
      </c>
      <c r="M4629" s="2" t="s">
        <v>960</v>
      </c>
      <c r="N4629" s="2" t="s">
        <v>1245</v>
      </c>
      <c r="O4629" s="2">
        <v>4628</v>
      </c>
    </row>
    <row r="4630" spans="1:15" x14ac:dyDescent="0.35">
      <c r="A4630" s="4">
        <v>2</v>
      </c>
      <c r="B4630" s="4" t="s">
        <v>8509</v>
      </c>
      <c r="C4630" s="4" t="s">
        <v>8510</v>
      </c>
      <c r="D4630" s="4" t="s">
        <v>3102</v>
      </c>
      <c r="E4630" s="10"/>
      <c r="F4630" s="10"/>
      <c r="G4630" s="4" t="s">
        <v>3103</v>
      </c>
      <c r="H4630" s="4" t="s">
        <v>304</v>
      </c>
      <c r="I4630" s="4" t="s">
        <v>1478</v>
      </c>
      <c r="J4630" s="4" t="s">
        <v>957</v>
      </c>
      <c r="K4630" s="4" t="s">
        <v>966</v>
      </c>
      <c r="L4630" s="4" t="s">
        <v>959</v>
      </c>
      <c r="M4630" s="4" t="s">
        <v>960</v>
      </c>
      <c r="N4630" s="4" t="s">
        <v>961</v>
      </c>
      <c r="O4630" s="4">
        <v>4629</v>
      </c>
    </row>
    <row r="4631" spans="1:15" x14ac:dyDescent="0.35">
      <c r="A4631" s="2">
        <v>2</v>
      </c>
      <c r="B4631" s="2" t="s">
        <v>8509</v>
      </c>
      <c r="C4631" s="2" t="s">
        <v>8510</v>
      </c>
      <c r="D4631" s="2" t="s">
        <v>3104</v>
      </c>
      <c r="E4631" s="10"/>
      <c r="F4631" s="10"/>
      <c r="G4631" s="2" t="s">
        <v>3105</v>
      </c>
      <c r="H4631" s="2" t="s">
        <v>304</v>
      </c>
      <c r="I4631" s="2" t="s">
        <v>1478</v>
      </c>
      <c r="J4631" s="2" t="s">
        <v>957</v>
      </c>
      <c r="K4631" s="2" t="s">
        <v>966</v>
      </c>
      <c r="L4631" s="2" t="s">
        <v>959</v>
      </c>
      <c r="M4631" s="2" t="s">
        <v>960</v>
      </c>
      <c r="N4631" s="2" t="s">
        <v>967</v>
      </c>
      <c r="O4631" s="2">
        <v>4630</v>
      </c>
    </row>
    <row r="4632" spans="1:15" x14ac:dyDescent="0.35">
      <c r="A4632" s="4">
        <v>2</v>
      </c>
      <c r="B4632" s="4" t="s">
        <v>8509</v>
      </c>
      <c r="C4632" s="4" t="s">
        <v>8510</v>
      </c>
      <c r="D4632" s="4" t="s">
        <v>3106</v>
      </c>
      <c r="E4632" s="10"/>
      <c r="F4632" s="10"/>
      <c r="G4632" s="4" t="s">
        <v>3107</v>
      </c>
      <c r="H4632" s="4" t="s">
        <v>304</v>
      </c>
      <c r="I4632" s="4" t="s">
        <v>1478</v>
      </c>
      <c r="J4632" s="4" t="s">
        <v>973</v>
      </c>
      <c r="K4632" s="4" t="s">
        <v>966</v>
      </c>
      <c r="L4632" s="4" t="s">
        <v>1031</v>
      </c>
      <c r="M4632" s="4" t="s">
        <v>960</v>
      </c>
      <c r="N4632" s="4" t="s">
        <v>967</v>
      </c>
      <c r="O4632" s="4">
        <v>4631</v>
      </c>
    </row>
    <row r="4633" spans="1:15" x14ac:dyDescent="0.35">
      <c r="A4633" s="2">
        <v>2</v>
      </c>
      <c r="B4633" s="2" t="s">
        <v>8509</v>
      </c>
      <c r="C4633" s="2" t="s">
        <v>8510</v>
      </c>
      <c r="D4633" s="2" t="s">
        <v>3108</v>
      </c>
      <c r="E4633" s="10"/>
      <c r="F4633" s="10"/>
      <c r="G4633" s="2" t="s">
        <v>3109</v>
      </c>
      <c r="H4633" s="2" t="s">
        <v>304</v>
      </c>
      <c r="I4633" s="2" t="s">
        <v>1478</v>
      </c>
      <c r="J4633" s="2" t="s">
        <v>965</v>
      </c>
      <c r="K4633" s="2" t="s">
        <v>966</v>
      </c>
      <c r="L4633" s="2" t="s">
        <v>1031</v>
      </c>
      <c r="M4633" s="2" t="s">
        <v>960</v>
      </c>
      <c r="N4633" s="2" t="s">
        <v>967</v>
      </c>
      <c r="O4633" s="2">
        <v>4632</v>
      </c>
    </row>
    <row r="4634" spans="1:15" x14ac:dyDescent="0.35">
      <c r="A4634" s="4">
        <v>2</v>
      </c>
      <c r="B4634" s="4" t="s">
        <v>8509</v>
      </c>
      <c r="C4634" s="4" t="s">
        <v>8510</v>
      </c>
      <c r="D4634" s="4" t="s">
        <v>3110</v>
      </c>
      <c r="E4634" s="10"/>
      <c r="F4634" s="10"/>
      <c r="G4634" s="4" t="s">
        <v>914</v>
      </c>
      <c r="H4634" s="4" t="s">
        <v>304</v>
      </c>
      <c r="I4634" s="4" t="s">
        <v>1478</v>
      </c>
      <c r="J4634" s="4" t="s">
        <v>957</v>
      </c>
      <c r="K4634" s="4" t="s">
        <v>966</v>
      </c>
      <c r="L4634" s="4" t="s">
        <v>959</v>
      </c>
      <c r="M4634" s="4" t="s">
        <v>960</v>
      </c>
      <c r="N4634" s="4" t="s">
        <v>1245</v>
      </c>
      <c r="O4634" s="4">
        <v>4633</v>
      </c>
    </row>
    <row r="4635" spans="1:15" x14ac:dyDescent="0.35">
      <c r="A4635" s="2">
        <v>2</v>
      </c>
      <c r="B4635" s="2" t="s">
        <v>8509</v>
      </c>
      <c r="C4635" s="2" t="s">
        <v>8510</v>
      </c>
      <c r="D4635" s="2" t="s">
        <v>3111</v>
      </c>
      <c r="E4635" s="10"/>
      <c r="F4635" s="10"/>
      <c r="G4635" s="2" t="s">
        <v>3112</v>
      </c>
      <c r="H4635" s="2" t="s">
        <v>304</v>
      </c>
      <c r="I4635" s="2" t="s">
        <v>1478</v>
      </c>
      <c r="J4635" s="2" t="s">
        <v>973</v>
      </c>
      <c r="K4635" s="2" t="s">
        <v>966</v>
      </c>
      <c r="L4635" s="2" t="s">
        <v>959</v>
      </c>
      <c r="M4635" s="2" t="s">
        <v>960</v>
      </c>
      <c r="N4635" s="2" t="s">
        <v>967</v>
      </c>
      <c r="O4635" s="2">
        <v>4634</v>
      </c>
    </row>
    <row r="4636" spans="1:15" x14ac:dyDescent="0.35">
      <c r="A4636" s="4">
        <v>2</v>
      </c>
      <c r="B4636" s="4" t="s">
        <v>8509</v>
      </c>
      <c r="C4636" s="4" t="s">
        <v>8510</v>
      </c>
      <c r="D4636" s="4" t="s">
        <v>3113</v>
      </c>
      <c r="E4636" s="10"/>
      <c r="F4636" s="10"/>
      <c r="G4636" s="4" t="s">
        <v>3114</v>
      </c>
      <c r="H4636" s="4" t="s">
        <v>304</v>
      </c>
      <c r="I4636" s="4" t="s">
        <v>1478</v>
      </c>
      <c r="J4636" s="4" t="s">
        <v>965</v>
      </c>
      <c r="K4636" s="4" t="s">
        <v>966</v>
      </c>
      <c r="L4636" s="4" t="s">
        <v>959</v>
      </c>
      <c r="M4636" s="4" t="s">
        <v>960</v>
      </c>
      <c r="N4636" s="4" t="s">
        <v>967</v>
      </c>
      <c r="O4636" s="4">
        <v>4635</v>
      </c>
    </row>
    <row r="4637" spans="1:15" x14ac:dyDescent="0.35">
      <c r="A4637" s="2">
        <v>2</v>
      </c>
      <c r="B4637" s="2" t="s">
        <v>8509</v>
      </c>
      <c r="C4637" s="2" t="s">
        <v>8510</v>
      </c>
      <c r="D4637" s="2" t="s">
        <v>3115</v>
      </c>
      <c r="E4637" s="10"/>
      <c r="F4637" s="10"/>
      <c r="G4637" s="2" t="s">
        <v>3116</v>
      </c>
      <c r="H4637" s="2" t="s">
        <v>304</v>
      </c>
      <c r="I4637" s="2" t="s">
        <v>1478</v>
      </c>
      <c r="J4637" s="2" t="s">
        <v>965</v>
      </c>
      <c r="K4637" s="2" t="s">
        <v>966</v>
      </c>
      <c r="L4637" s="2" t="s">
        <v>1031</v>
      </c>
      <c r="M4637" s="2" t="s">
        <v>960</v>
      </c>
      <c r="N4637" s="2" t="s">
        <v>967</v>
      </c>
      <c r="O4637" s="2">
        <v>4636</v>
      </c>
    </row>
    <row r="4638" spans="1:15" x14ac:dyDescent="0.35">
      <c r="A4638" s="4">
        <v>2</v>
      </c>
      <c r="B4638" s="4" t="s">
        <v>8509</v>
      </c>
      <c r="C4638" s="4" t="s">
        <v>8510</v>
      </c>
      <c r="D4638" s="4" t="s">
        <v>3117</v>
      </c>
      <c r="E4638" s="10"/>
      <c r="F4638" s="10"/>
      <c r="G4638" s="4" t="s">
        <v>3118</v>
      </c>
      <c r="H4638" s="4" t="s">
        <v>304</v>
      </c>
      <c r="I4638" s="4" t="s">
        <v>1478</v>
      </c>
      <c r="J4638" s="4" t="s">
        <v>957</v>
      </c>
      <c r="K4638" s="4" t="s">
        <v>966</v>
      </c>
      <c r="L4638" s="4" t="s">
        <v>959</v>
      </c>
      <c r="M4638" s="4" t="s">
        <v>960</v>
      </c>
      <c r="N4638" s="4" t="s">
        <v>961</v>
      </c>
      <c r="O4638" s="4">
        <v>4637</v>
      </c>
    </row>
    <row r="4639" spans="1:15" x14ac:dyDescent="0.35">
      <c r="A4639" s="2">
        <v>2</v>
      </c>
      <c r="B4639" s="2" t="s">
        <v>8509</v>
      </c>
      <c r="C4639" s="2" t="s">
        <v>8510</v>
      </c>
      <c r="D4639" s="2" t="s">
        <v>3119</v>
      </c>
      <c r="E4639" s="10"/>
      <c r="F4639" s="10"/>
      <c r="G4639" s="2" t="s">
        <v>3120</v>
      </c>
      <c r="H4639" s="2" t="s">
        <v>304</v>
      </c>
      <c r="I4639" s="2" t="s">
        <v>1478</v>
      </c>
      <c r="J4639" s="2" t="s">
        <v>957</v>
      </c>
      <c r="K4639" s="2" t="s">
        <v>966</v>
      </c>
      <c r="L4639" s="2" t="s">
        <v>959</v>
      </c>
      <c r="M4639" s="2" t="s">
        <v>960</v>
      </c>
      <c r="N4639" s="2" t="s">
        <v>967</v>
      </c>
      <c r="O4639" s="2">
        <v>4638</v>
      </c>
    </row>
    <row r="4640" spans="1:15" x14ac:dyDescent="0.35">
      <c r="A4640" s="4">
        <v>2</v>
      </c>
      <c r="B4640" s="4" t="s">
        <v>8509</v>
      </c>
      <c r="C4640" s="4" t="s">
        <v>8510</v>
      </c>
      <c r="D4640" s="4" t="s">
        <v>3121</v>
      </c>
      <c r="E4640" s="10"/>
      <c r="F4640" s="10"/>
      <c r="G4640" s="4" t="s">
        <v>3122</v>
      </c>
      <c r="H4640" s="4" t="s">
        <v>304</v>
      </c>
      <c r="I4640" s="4" t="s">
        <v>1478</v>
      </c>
      <c r="J4640" s="4" t="s">
        <v>957</v>
      </c>
      <c r="K4640" s="4" t="s">
        <v>966</v>
      </c>
      <c r="L4640" s="4" t="s">
        <v>959</v>
      </c>
      <c r="M4640" s="4" t="s">
        <v>960</v>
      </c>
      <c r="N4640" s="4" t="s">
        <v>961</v>
      </c>
      <c r="O4640" s="4">
        <v>4639</v>
      </c>
    </row>
    <row r="4641" spans="1:15" x14ac:dyDescent="0.35">
      <c r="A4641" s="2">
        <v>2</v>
      </c>
      <c r="B4641" s="2" t="s">
        <v>8509</v>
      </c>
      <c r="C4641" s="2" t="s">
        <v>8510</v>
      </c>
      <c r="D4641" s="2" t="s">
        <v>3123</v>
      </c>
      <c r="E4641" s="10"/>
      <c r="F4641" s="10"/>
      <c r="G4641" s="2" t="s">
        <v>3124</v>
      </c>
      <c r="H4641" s="2" t="s">
        <v>304</v>
      </c>
      <c r="I4641" s="2" t="s">
        <v>1478</v>
      </c>
      <c r="J4641" s="2" t="s">
        <v>957</v>
      </c>
      <c r="K4641" s="2" t="s">
        <v>966</v>
      </c>
      <c r="L4641" s="2" t="s">
        <v>959</v>
      </c>
      <c r="M4641" s="2" t="s">
        <v>960</v>
      </c>
      <c r="N4641" s="2" t="s">
        <v>1479</v>
      </c>
      <c r="O4641" s="2">
        <v>4640</v>
      </c>
    </row>
    <row r="4642" spans="1:15" x14ac:dyDescent="0.35">
      <c r="A4642" s="4">
        <v>2</v>
      </c>
      <c r="B4642" s="4" t="s">
        <v>8509</v>
      </c>
      <c r="C4642" s="4" t="s">
        <v>8510</v>
      </c>
      <c r="D4642" s="4" t="s">
        <v>3125</v>
      </c>
      <c r="E4642" s="10"/>
      <c r="F4642" s="10"/>
      <c r="G4642" s="4" t="s">
        <v>3126</v>
      </c>
      <c r="H4642" s="4" t="s">
        <v>304</v>
      </c>
      <c r="I4642" s="4" t="s">
        <v>1478</v>
      </c>
      <c r="J4642" s="4" t="s">
        <v>965</v>
      </c>
      <c r="K4642" s="4" t="s">
        <v>966</v>
      </c>
      <c r="L4642" s="4" t="s">
        <v>1031</v>
      </c>
      <c r="M4642" s="4" t="s">
        <v>960</v>
      </c>
      <c r="N4642" s="4" t="s">
        <v>967</v>
      </c>
      <c r="O4642" s="4">
        <v>4641</v>
      </c>
    </row>
    <row r="4643" spans="1:15" x14ac:dyDescent="0.35">
      <c r="A4643" s="2">
        <v>2</v>
      </c>
      <c r="B4643" s="2" t="s">
        <v>8509</v>
      </c>
      <c r="C4643" s="2" t="s">
        <v>8510</v>
      </c>
      <c r="D4643" s="2" t="s">
        <v>3127</v>
      </c>
      <c r="E4643" s="10"/>
      <c r="F4643" s="10"/>
      <c r="G4643" s="2" t="s">
        <v>3128</v>
      </c>
      <c r="H4643" s="2" t="s">
        <v>304</v>
      </c>
      <c r="I4643" s="2" t="s">
        <v>1478</v>
      </c>
      <c r="J4643" s="2" t="s">
        <v>957</v>
      </c>
      <c r="K4643" s="2" t="s">
        <v>966</v>
      </c>
      <c r="L4643" s="2" t="s">
        <v>959</v>
      </c>
      <c r="M4643" s="2" t="s">
        <v>960</v>
      </c>
      <c r="N4643" s="2" t="s">
        <v>961</v>
      </c>
      <c r="O4643" s="2">
        <v>4642</v>
      </c>
    </row>
    <row r="4644" spans="1:15" x14ac:dyDescent="0.35">
      <c r="A4644" s="4">
        <v>2</v>
      </c>
      <c r="B4644" s="4" t="s">
        <v>8509</v>
      </c>
      <c r="C4644" s="4" t="s">
        <v>8510</v>
      </c>
      <c r="D4644" s="4" t="s">
        <v>3129</v>
      </c>
      <c r="E4644" s="10"/>
      <c r="F4644" s="10"/>
      <c r="G4644" s="4" t="s">
        <v>3130</v>
      </c>
      <c r="H4644" s="4" t="s">
        <v>304</v>
      </c>
      <c r="I4644" s="4" t="s">
        <v>1478</v>
      </c>
      <c r="J4644" s="4" t="s">
        <v>965</v>
      </c>
      <c r="K4644" s="4" t="s">
        <v>966</v>
      </c>
      <c r="L4644" s="4" t="s">
        <v>959</v>
      </c>
      <c r="M4644" s="4" t="s">
        <v>960</v>
      </c>
      <c r="N4644" s="4" t="s">
        <v>967</v>
      </c>
      <c r="O4644" s="4">
        <v>4643</v>
      </c>
    </row>
    <row r="4645" spans="1:15" x14ac:dyDescent="0.35">
      <c r="A4645" s="2">
        <v>2</v>
      </c>
      <c r="B4645" s="2" t="s">
        <v>8509</v>
      </c>
      <c r="C4645" s="2" t="s">
        <v>8510</v>
      </c>
      <c r="D4645" s="2" t="s">
        <v>3131</v>
      </c>
      <c r="E4645" s="10"/>
      <c r="F4645" s="10"/>
      <c r="G4645" s="2" t="s">
        <v>3132</v>
      </c>
      <c r="H4645" s="2" t="s">
        <v>304</v>
      </c>
      <c r="I4645" s="2" t="s">
        <v>1478</v>
      </c>
      <c r="J4645" s="2" t="s">
        <v>957</v>
      </c>
      <c r="K4645" s="2" t="s">
        <v>966</v>
      </c>
      <c r="L4645" s="2" t="s">
        <v>959</v>
      </c>
      <c r="M4645" s="2" t="s">
        <v>960</v>
      </c>
      <c r="N4645" s="2" t="s">
        <v>961</v>
      </c>
      <c r="O4645" s="2">
        <v>4644</v>
      </c>
    </row>
    <row r="4646" spans="1:15" x14ac:dyDescent="0.35">
      <c r="A4646" s="4">
        <v>2</v>
      </c>
      <c r="B4646" s="4" t="s">
        <v>8509</v>
      </c>
      <c r="C4646" s="4" t="s">
        <v>8510</v>
      </c>
      <c r="D4646" s="4" t="s">
        <v>3133</v>
      </c>
      <c r="E4646" s="10"/>
      <c r="F4646" s="10"/>
      <c r="G4646" s="4" t="s">
        <v>3134</v>
      </c>
      <c r="H4646" s="4" t="s">
        <v>304</v>
      </c>
      <c r="I4646" s="4" t="s">
        <v>1478</v>
      </c>
      <c r="J4646" s="4" t="s">
        <v>957</v>
      </c>
      <c r="K4646" s="4" t="s">
        <v>966</v>
      </c>
      <c r="L4646" s="4" t="s">
        <v>959</v>
      </c>
      <c r="M4646" s="4" t="s">
        <v>960</v>
      </c>
      <c r="N4646" s="4" t="s">
        <v>961</v>
      </c>
      <c r="O4646" s="4">
        <v>4645</v>
      </c>
    </row>
    <row r="4647" spans="1:15" x14ac:dyDescent="0.35">
      <c r="A4647" s="2">
        <v>2</v>
      </c>
      <c r="B4647" s="2" t="s">
        <v>8509</v>
      </c>
      <c r="C4647" s="2" t="s">
        <v>8510</v>
      </c>
      <c r="D4647" s="2" t="s">
        <v>3135</v>
      </c>
      <c r="E4647" s="10"/>
      <c r="F4647" s="10"/>
      <c r="G4647" s="2" t="s">
        <v>3136</v>
      </c>
      <c r="H4647" s="2" t="s">
        <v>304</v>
      </c>
      <c r="I4647" s="2" t="s">
        <v>1478</v>
      </c>
      <c r="J4647" s="2" t="s">
        <v>957</v>
      </c>
      <c r="K4647" s="2" t="s">
        <v>966</v>
      </c>
      <c r="L4647" s="2" t="s">
        <v>959</v>
      </c>
      <c r="M4647" s="2" t="s">
        <v>960</v>
      </c>
      <c r="N4647" s="2" t="s">
        <v>1245</v>
      </c>
      <c r="O4647" s="2">
        <v>4646</v>
      </c>
    </row>
    <row r="4648" spans="1:15" x14ac:dyDescent="0.35">
      <c r="A4648" s="4">
        <v>2</v>
      </c>
      <c r="B4648" s="4" t="s">
        <v>8509</v>
      </c>
      <c r="C4648" s="4" t="s">
        <v>8510</v>
      </c>
      <c r="D4648" s="4" t="s">
        <v>3137</v>
      </c>
      <c r="E4648" s="10"/>
      <c r="F4648" s="10"/>
      <c r="G4648" s="4" t="s">
        <v>3138</v>
      </c>
      <c r="H4648" s="4" t="s">
        <v>304</v>
      </c>
      <c r="I4648" s="4" t="s">
        <v>1478</v>
      </c>
      <c r="J4648" s="4" t="s">
        <v>957</v>
      </c>
      <c r="K4648" s="4" t="s">
        <v>966</v>
      </c>
      <c r="L4648" s="4" t="s">
        <v>959</v>
      </c>
      <c r="M4648" s="4" t="s">
        <v>960</v>
      </c>
      <c r="N4648" s="4" t="s">
        <v>961</v>
      </c>
      <c r="O4648" s="4">
        <v>4647</v>
      </c>
    </row>
    <row r="4649" spans="1:15" x14ac:dyDescent="0.35">
      <c r="A4649" s="2">
        <v>2</v>
      </c>
      <c r="B4649" s="2" t="s">
        <v>8509</v>
      </c>
      <c r="C4649" s="2" t="s">
        <v>8510</v>
      </c>
      <c r="D4649" s="2" t="s">
        <v>3139</v>
      </c>
      <c r="E4649" s="10"/>
      <c r="F4649" s="10"/>
      <c r="G4649" s="2" t="s">
        <v>735</v>
      </c>
      <c r="H4649" s="2" t="s">
        <v>304</v>
      </c>
      <c r="I4649" s="2" t="s">
        <v>1478</v>
      </c>
      <c r="J4649" s="2" t="s">
        <v>957</v>
      </c>
      <c r="K4649" s="2" t="s">
        <v>966</v>
      </c>
      <c r="L4649" s="2" t="s">
        <v>959</v>
      </c>
      <c r="M4649" s="2" t="s">
        <v>960</v>
      </c>
      <c r="N4649" s="2" t="s">
        <v>1245</v>
      </c>
      <c r="O4649" s="2">
        <v>4648</v>
      </c>
    </row>
    <row r="4650" spans="1:15" x14ac:dyDescent="0.35">
      <c r="A4650" s="4">
        <v>2</v>
      </c>
      <c r="B4650" s="4" t="s">
        <v>8509</v>
      </c>
      <c r="C4650" s="4" t="s">
        <v>8510</v>
      </c>
      <c r="D4650" s="4" t="s">
        <v>3140</v>
      </c>
      <c r="E4650" s="10"/>
      <c r="F4650" s="10"/>
      <c r="G4650" s="4" t="s">
        <v>3141</v>
      </c>
      <c r="H4650" s="4" t="s">
        <v>304</v>
      </c>
      <c r="I4650" s="4" t="s">
        <v>1478</v>
      </c>
      <c r="J4650" s="4" t="s">
        <v>973</v>
      </c>
      <c r="K4650" s="4" t="s">
        <v>966</v>
      </c>
      <c r="L4650" s="4" t="s">
        <v>959</v>
      </c>
      <c r="M4650" s="4" t="s">
        <v>960</v>
      </c>
      <c r="N4650" s="4" t="s">
        <v>967</v>
      </c>
      <c r="O4650" s="4">
        <v>4649</v>
      </c>
    </row>
    <row r="4651" spans="1:15" x14ac:dyDescent="0.35">
      <c r="A4651" s="2">
        <v>2</v>
      </c>
      <c r="B4651" s="2" t="s">
        <v>8509</v>
      </c>
      <c r="C4651" s="2" t="s">
        <v>8510</v>
      </c>
      <c r="D4651" s="2" t="s">
        <v>3142</v>
      </c>
      <c r="E4651" s="10"/>
      <c r="F4651" s="10"/>
      <c r="G4651" s="2" t="s">
        <v>3143</v>
      </c>
      <c r="H4651" s="2" t="s">
        <v>304</v>
      </c>
      <c r="I4651" s="2" t="s">
        <v>1478</v>
      </c>
      <c r="J4651" s="2" t="s">
        <v>965</v>
      </c>
      <c r="K4651" s="2" t="s">
        <v>966</v>
      </c>
      <c r="L4651" s="2" t="s">
        <v>1031</v>
      </c>
      <c r="M4651" s="2" t="s">
        <v>960</v>
      </c>
      <c r="N4651" s="2" t="s">
        <v>967</v>
      </c>
      <c r="O4651" s="2">
        <v>4650</v>
      </c>
    </row>
    <row r="4652" spans="1:15" x14ac:dyDescent="0.35">
      <c r="A4652" s="4">
        <v>2</v>
      </c>
      <c r="B4652" s="4" t="s">
        <v>8509</v>
      </c>
      <c r="C4652" s="4" t="s">
        <v>8510</v>
      </c>
      <c r="D4652" s="4" t="s">
        <v>3144</v>
      </c>
      <c r="E4652" s="10"/>
      <c r="F4652" s="10"/>
      <c r="G4652" s="4" t="s">
        <v>3145</v>
      </c>
      <c r="H4652" s="4" t="s">
        <v>304</v>
      </c>
      <c r="I4652" s="4" t="s">
        <v>1478</v>
      </c>
      <c r="J4652" s="4" t="s">
        <v>965</v>
      </c>
      <c r="K4652" s="4" t="s">
        <v>966</v>
      </c>
      <c r="L4652" s="4" t="s">
        <v>1031</v>
      </c>
      <c r="M4652" s="4" t="s">
        <v>960</v>
      </c>
      <c r="N4652" s="4" t="s">
        <v>967</v>
      </c>
      <c r="O4652" s="4">
        <v>4651</v>
      </c>
    </row>
    <row r="4653" spans="1:15" x14ac:dyDescent="0.35">
      <c r="A4653" s="2">
        <v>2</v>
      </c>
      <c r="B4653" s="2" t="s">
        <v>8509</v>
      </c>
      <c r="C4653" s="2" t="s">
        <v>8510</v>
      </c>
      <c r="D4653" s="2" t="s">
        <v>3146</v>
      </c>
      <c r="E4653" s="10"/>
      <c r="F4653" s="10"/>
      <c r="G4653" s="2" t="s">
        <v>3147</v>
      </c>
      <c r="H4653" s="2" t="s">
        <v>304</v>
      </c>
      <c r="I4653" s="2" t="s">
        <v>1478</v>
      </c>
      <c r="J4653" s="2" t="s">
        <v>965</v>
      </c>
      <c r="K4653" s="2" t="s">
        <v>966</v>
      </c>
      <c r="L4653" s="2" t="s">
        <v>959</v>
      </c>
      <c r="M4653" s="2" t="s">
        <v>960</v>
      </c>
      <c r="N4653" s="2" t="s">
        <v>967</v>
      </c>
      <c r="O4653" s="2">
        <v>4652</v>
      </c>
    </row>
    <row r="4654" spans="1:15" x14ac:dyDescent="0.35">
      <c r="A4654" s="4">
        <v>2</v>
      </c>
      <c r="B4654" s="4" t="s">
        <v>8509</v>
      </c>
      <c r="C4654" s="4" t="s">
        <v>8510</v>
      </c>
      <c r="D4654" s="4" t="s">
        <v>3148</v>
      </c>
      <c r="E4654" s="10"/>
      <c r="F4654" s="10"/>
      <c r="G4654" s="4" t="s">
        <v>3149</v>
      </c>
      <c r="H4654" s="4" t="s">
        <v>304</v>
      </c>
      <c r="I4654" s="4" t="s">
        <v>1478</v>
      </c>
      <c r="J4654" s="4" t="s">
        <v>957</v>
      </c>
      <c r="K4654" s="4" t="s">
        <v>966</v>
      </c>
      <c r="L4654" s="4" t="s">
        <v>959</v>
      </c>
      <c r="M4654" s="4" t="s">
        <v>960</v>
      </c>
      <c r="N4654" s="4" t="s">
        <v>1245</v>
      </c>
      <c r="O4654" s="4">
        <v>4653</v>
      </c>
    </row>
    <row r="4655" spans="1:15" x14ac:dyDescent="0.35">
      <c r="A4655" s="2">
        <v>2</v>
      </c>
      <c r="B4655" s="2" t="s">
        <v>8509</v>
      </c>
      <c r="C4655" s="2" t="s">
        <v>8510</v>
      </c>
      <c r="D4655" s="2" t="s">
        <v>3150</v>
      </c>
      <c r="E4655" s="10"/>
      <c r="F4655" s="10"/>
      <c r="G4655" s="2" t="s">
        <v>3151</v>
      </c>
      <c r="H4655" s="2" t="s">
        <v>304</v>
      </c>
      <c r="I4655" s="2" t="s">
        <v>1478</v>
      </c>
      <c r="J4655" s="2" t="s">
        <v>957</v>
      </c>
      <c r="K4655" s="2" t="s">
        <v>966</v>
      </c>
      <c r="L4655" s="2" t="s">
        <v>959</v>
      </c>
      <c r="M4655" s="2" t="s">
        <v>960</v>
      </c>
      <c r="N4655" s="2" t="s">
        <v>967</v>
      </c>
      <c r="O4655" s="2">
        <v>4654</v>
      </c>
    </row>
    <row r="4656" spans="1:15" x14ac:dyDescent="0.35">
      <c r="A4656" s="4">
        <v>2</v>
      </c>
      <c r="B4656" s="4" t="s">
        <v>8509</v>
      </c>
      <c r="C4656" s="4" t="s">
        <v>8510</v>
      </c>
      <c r="D4656" s="4" t="s">
        <v>3152</v>
      </c>
      <c r="E4656" s="10"/>
      <c r="F4656" s="10"/>
      <c r="G4656" s="4" t="s">
        <v>3153</v>
      </c>
      <c r="H4656" s="4" t="s">
        <v>304</v>
      </c>
      <c r="I4656" s="4" t="s">
        <v>1478</v>
      </c>
      <c r="J4656" s="4" t="s">
        <v>973</v>
      </c>
      <c r="K4656" s="4" t="s">
        <v>966</v>
      </c>
      <c r="L4656" s="4" t="s">
        <v>959</v>
      </c>
      <c r="M4656" s="4" t="s">
        <v>960</v>
      </c>
      <c r="N4656" s="4" t="s">
        <v>967</v>
      </c>
      <c r="O4656" s="4">
        <v>4655</v>
      </c>
    </row>
    <row r="4657" spans="1:15" x14ac:dyDescent="0.35">
      <c r="A4657" s="2">
        <v>2</v>
      </c>
      <c r="B4657" s="2" t="s">
        <v>8509</v>
      </c>
      <c r="C4657" s="2" t="s">
        <v>8510</v>
      </c>
      <c r="D4657" s="2" t="s">
        <v>3154</v>
      </c>
      <c r="E4657" s="10"/>
      <c r="F4657" s="10"/>
      <c r="G4657" s="2" t="s">
        <v>3155</v>
      </c>
      <c r="H4657" s="2" t="s">
        <v>304</v>
      </c>
      <c r="I4657" s="2" t="s">
        <v>1478</v>
      </c>
      <c r="J4657" s="2" t="s">
        <v>965</v>
      </c>
      <c r="K4657" s="2" t="s">
        <v>966</v>
      </c>
      <c r="L4657" s="2" t="s">
        <v>1031</v>
      </c>
      <c r="M4657" s="2" t="s">
        <v>960</v>
      </c>
      <c r="N4657" s="2" t="s">
        <v>967</v>
      </c>
      <c r="O4657" s="2">
        <v>4656</v>
      </c>
    </row>
    <row r="4658" spans="1:15" x14ac:dyDescent="0.35">
      <c r="A4658" s="4">
        <v>2</v>
      </c>
      <c r="B4658" s="4" t="s">
        <v>8509</v>
      </c>
      <c r="C4658" s="4" t="s">
        <v>8510</v>
      </c>
      <c r="D4658" s="4" t="s">
        <v>3156</v>
      </c>
      <c r="E4658" s="10"/>
      <c r="F4658" s="10"/>
      <c r="G4658" s="4" t="s">
        <v>3157</v>
      </c>
      <c r="H4658" s="4" t="s">
        <v>304</v>
      </c>
      <c r="I4658" s="4" t="s">
        <v>1478</v>
      </c>
      <c r="J4658" s="4" t="s">
        <v>957</v>
      </c>
      <c r="K4658" s="4" t="s">
        <v>966</v>
      </c>
      <c r="L4658" s="4" t="s">
        <v>1031</v>
      </c>
      <c r="M4658" s="4" t="s">
        <v>960</v>
      </c>
      <c r="N4658" s="4" t="s">
        <v>967</v>
      </c>
      <c r="O4658" s="4">
        <v>4657</v>
      </c>
    </row>
    <row r="4659" spans="1:15" x14ac:dyDescent="0.35">
      <c r="A4659" s="2">
        <v>2</v>
      </c>
      <c r="B4659" s="2" t="s">
        <v>8509</v>
      </c>
      <c r="C4659" s="2" t="s">
        <v>8510</v>
      </c>
      <c r="D4659" s="2" t="s">
        <v>3158</v>
      </c>
      <c r="E4659" s="10"/>
      <c r="F4659" s="10"/>
      <c r="G4659" s="2" t="s">
        <v>3159</v>
      </c>
      <c r="H4659" s="2" t="s">
        <v>304</v>
      </c>
      <c r="I4659" s="2" t="s">
        <v>1478</v>
      </c>
      <c r="J4659" s="2" t="s">
        <v>973</v>
      </c>
      <c r="K4659" s="2" t="s">
        <v>966</v>
      </c>
      <c r="L4659" s="2" t="s">
        <v>1031</v>
      </c>
      <c r="M4659" s="2" t="s">
        <v>960</v>
      </c>
      <c r="N4659" s="2" t="s">
        <v>967</v>
      </c>
      <c r="O4659" s="2">
        <v>4658</v>
      </c>
    </row>
    <row r="4660" spans="1:15" x14ac:dyDescent="0.35">
      <c r="A4660" s="4">
        <v>2</v>
      </c>
      <c r="B4660" s="4" t="s">
        <v>8509</v>
      </c>
      <c r="C4660" s="4" t="s">
        <v>8510</v>
      </c>
      <c r="D4660" s="4" t="s">
        <v>3160</v>
      </c>
      <c r="E4660" s="10"/>
      <c r="F4660" s="10"/>
      <c r="G4660" s="4" t="s">
        <v>3161</v>
      </c>
      <c r="H4660" s="4" t="s">
        <v>304</v>
      </c>
      <c r="I4660" s="4" t="s">
        <v>1478</v>
      </c>
      <c r="J4660" s="4" t="s">
        <v>973</v>
      </c>
      <c r="K4660" s="4" t="s">
        <v>966</v>
      </c>
      <c r="L4660" s="4" t="s">
        <v>1031</v>
      </c>
      <c r="M4660" s="4" t="s">
        <v>960</v>
      </c>
      <c r="N4660" s="4" t="s">
        <v>967</v>
      </c>
      <c r="O4660" s="4">
        <v>4659</v>
      </c>
    </row>
    <row r="4661" spans="1:15" x14ac:dyDescent="0.35">
      <c r="A4661" s="2">
        <v>2</v>
      </c>
      <c r="B4661" s="2" t="s">
        <v>8509</v>
      </c>
      <c r="C4661" s="2" t="s">
        <v>8510</v>
      </c>
      <c r="D4661" s="2" t="s">
        <v>3162</v>
      </c>
      <c r="E4661" s="10"/>
      <c r="F4661" s="10"/>
      <c r="G4661" s="2" t="s">
        <v>3163</v>
      </c>
      <c r="H4661" s="2" t="s">
        <v>304</v>
      </c>
      <c r="I4661" s="2" t="s">
        <v>1478</v>
      </c>
      <c r="J4661" s="2" t="s">
        <v>957</v>
      </c>
      <c r="K4661" s="2" t="s">
        <v>966</v>
      </c>
      <c r="L4661" s="2" t="s">
        <v>959</v>
      </c>
      <c r="M4661" s="2" t="s">
        <v>960</v>
      </c>
      <c r="N4661" s="2" t="s">
        <v>961</v>
      </c>
      <c r="O4661" s="2">
        <v>4660</v>
      </c>
    </row>
    <row r="4662" spans="1:15" x14ac:dyDescent="0.35">
      <c r="A4662" s="4">
        <v>2</v>
      </c>
      <c r="B4662" s="4" t="s">
        <v>8509</v>
      </c>
      <c r="C4662" s="4" t="s">
        <v>8510</v>
      </c>
      <c r="D4662" s="4" t="s">
        <v>3164</v>
      </c>
      <c r="E4662" s="10"/>
      <c r="F4662" s="10"/>
      <c r="G4662" s="4" t="s">
        <v>3165</v>
      </c>
      <c r="H4662" s="4" t="s">
        <v>304</v>
      </c>
      <c r="I4662" s="4" t="s">
        <v>1478</v>
      </c>
      <c r="J4662" s="4" t="s">
        <v>973</v>
      </c>
      <c r="K4662" s="4" t="s">
        <v>966</v>
      </c>
      <c r="L4662" s="4" t="s">
        <v>959</v>
      </c>
      <c r="M4662" s="4" t="s">
        <v>960</v>
      </c>
      <c r="N4662" s="4" t="s">
        <v>967</v>
      </c>
      <c r="O4662" s="4">
        <v>4661</v>
      </c>
    </row>
    <row r="4663" spans="1:15" x14ac:dyDescent="0.35">
      <c r="A4663" s="2">
        <v>2</v>
      </c>
      <c r="B4663" s="2" t="s">
        <v>8509</v>
      </c>
      <c r="C4663" s="2" t="s">
        <v>8510</v>
      </c>
      <c r="D4663" s="2" t="s">
        <v>3166</v>
      </c>
      <c r="E4663" s="10"/>
      <c r="F4663" s="10"/>
      <c r="G4663" s="2" t="s">
        <v>3167</v>
      </c>
      <c r="H4663" s="2" t="s">
        <v>304</v>
      </c>
      <c r="I4663" s="2" t="s">
        <v>1478</v>
      </c>
      <c r="J4663" s="2" t="s">
        <v>973</v>
      </c>
      <c r="K4663" s="2" t="s">
        <v>966</v>
      </c>
      <c r="L4663" s="2" t="s">
        <v>1031</v>
      </c>
      <c r="M4663" s="2" t="s">
        <v>960</v>
      </c>
      <c r="N4663" s="2" t="s">
        <v>967</v>
      </c>
      <c r="O4663" s="2">
        <v>4662</v>
      </c>
    </row>
    <row r="4664" spans="1:15" x14ac:dyDescent="0.35">
      <c r="A4664" s="4">
        <v>2</v>
      </c>
      <c r="B4664" s="4" t="s">
        <v>8509</v>
      </c>
      <c r="C4664" s="4" t="s">
        <v>8510</v>
      </c>
      <c r="D4664" s="4" t="s">
        <v>3168</v>
      </c>
      <c r="E4664" s="10"/>
      <c r="F4664" s="10"/>
      <c r="G4664" s="4" t="s">
        <v>3169</v>
      </c>
      <c r="H4664" s="4" t="s">
        <v>304</v>
      </c>
      <c r="I4664" s="4" t="s">
        <v>1478</v>
      </c>
      <c r="J4664" s="4" t="s">
        <v>973</v>
      </c>
      <c r="K4664" s="4" t="s">
        <v>966</v>
      </c>
      <c r="L4664" s="4" t="s">
        <v>1031</v>
      </c>
      <c r="M4664" s="4" t="s">
        <v>960</v>
      </c>
      <c r="N4664" s="4" t="s">
        <v>967</v>
      </c>
      <c r="O4664" s="4">
        <v>4663</v>
      </c>
    </row>
    <row r="4665" spans="1:15" x14ac:dyDescent="0.35">
      <c r="A4665" s="2">
        <v>2</v>
      </c>
      <c r="B4665" s="2" t="s">
        <v>8509</v>
      </c>
      <c r="C4665" s="2" t="s">
        <v>8510</v>
      </c>
      <c r="D4665" s="2" t="s">
        <v>3170</v>
      </c>
      <c r="E4665" s="10"/>
      <c r="F4665" s="10"/>
      <c r="G4665" s="2" t="s">
        <v>3171</v>
      </c>
      <c r="H4665" s="2" t="s">
        <v>304</v>
      </c>
      <c r="I4665" s="2" t="s">
        <v>1478</v>
      </c>
      <c r="J4665" s="2" t="s">
        <v>965</v>
      </c>
      <c r="K4665" s="2" t="s">
        <v>966</v>
      </c>
      <c r="L4665" s="2" t="s">
        <v>959</v>
      </c>
      <c r="M4665" s="2" t="s">
        <v>960</v>
      </c>
      <c r="N4665" s="2" t="s">
        <v>967</v>
      </c>
      <c r="O4665" s="2">
        <v>4664</v>
      </c>
    </row>
    <row r="4666" spans="1:15" x14ac:dyDescent="0.35">
      <c r="A4666" s="4">
        <v>2</v>
      </c>
      <c r="B4666" s="4" t="s">
        <v>8509</v>
      </c>
      <c r="C4666" s="4" t="s">
        <v>8510</v>
      </c>
      <c r="D4666" s="4" t="s">
        <v>3172</v>
      </c>
      <c r="E4666" s="10"/>
      <c r="F4666" s="10"/>
      <c r="G4666" s="4" t="s">
        <v>3173</v>
      </c>
      <c r="H4666" s="4" t="s">
        <v>304</v>
      </c>
      <c r="I4666" s="4" t="s">
        <v>1478</v>
      </c>
      <c r="J4666" s="4" t="s">
        <v>957</v>
      </c>
      <c r="K4666" s="4" t="s">
        <v>966</v>
      </c>
      <c r="L4666" s="4" t="s">
        <v>959</v>
      </c>
      <c r="M4666" s="4" t="s">
        <v>960</v>
      </c>
      <c r="N4666" s="4" t="s">
        <v>961</v>
      </c>
      <c r="O4666" s="4">
        <v>4665</v>
      </c>
    </row>
    <row r="4667" spans="1:15" x14ac:dyDescent="0.35">
      <c r="A4667" s="2">
        <v>2</v>
      </c>
      <c r="B4667" s="2" t="s">
        <v>8509</v>
      </c>
      <c r="C4667" s="2" t="s">
        <v>8510</v>
      </c>
      <c r="D4667" s="2" t="s">
        <v>3174</v>
      </c>
      <c r="E4667" s="10"/>
      <c r="F4667" s="10"/>
      <c r="G4667" s="2" t="s">
        <v>3175</v>
      </c>
      <c r="H4667" s="2" t="s">
        <v>304</v>
      </c>
      <c r="I4667" s="2" t="s">
        <v>1478</v>
      </c>
      <c r="J4667" s="2" t="s">
        <v>957</v>
      </c>
      <c r="K4667" s="2" t="s">
        <v>966</v>
      </c>
      <c r="L4667" s="2" t="s">
        <v>959</v>
      </c>
      <c r="M4667" s="2" t="s">
        <v>960</v>
      </c>
      <c r="N4667" s="2" t="s">
        <v>1479</v>
      </c>
      <c r="O4667" s="2">
        <v>4666</v>
      </c>
    </row>
    <row r="4668" spans="1:15" x14ac:dyDescent="0.35">
      <c r="A4668" s="4">
        <v>2</v>
      </c>
      <c r="B4668" s="4" t="s">
        <v>8509</v>
      </c>
      <c r="C4668" s="4" t="s">
        <v>8510</v>
      </c>
      <c r="D4668" s="4" t="s">
        <v>3176</v>
      </c>
      <c r="E4668" s="10"/>
      <c r="F4668" s="10"/>
      <c r="G4668" s="4" t="s">
        <v>3177</v>
      </c>
      <c r="H4668" s="4" t="s">
        <v>304</v>
      </c>
      <c r="I4668" s="4" t="s">
        <v>1478</v>
      </c>
      <c r="J4668" s="4" t="s">
        <v>973</v>
      </c>
      <c r="K4668" s="4" t="s">
        <v>966</v>
      </c>
      <c r="L4668" s="4" t="s">
        <v>1031</v>
      </c>
      <c r="M4668" s="4" t="s">
        <v>960</v>
      </c>
      <c r="N4668" s="4" t="s">
        <v>967</v>
      </c>
      <c r="O4668" s="4">
        <v>4667</v>
      </c>
    </row>
    <row r="4669" spans="1:15" x14ac:dyDescent="0.35">
      <c r="A4669" s="2">
        <v>2</v>
      </c>
      <c r="B4669" s="2" t="s">
        <v>8509</v>
      </c>
      <c r="C4669" s="2" t="s">
        <v>8510</v>
      </c>
      <c r="D4669" s="2" t="s">
        <v>3178</v>
      </c>
      <c r="E4669" s="10"/>
      <c r="F4669" s="10"/>
      <c r="G4669" s="2" t="s">
        <v>3179</v>
      </c>
      <c r="H4669" s="2" t="s">
        <v>304</v>
      </c>
      <c r="I4669" s="2" t="s">
        <v>1478</v>
      </c>
      <c r="J4669" s="2" t="s">
        <v>965</v>
      </c>
      <c r="K4669" s="2" t="s">
        <v>966</v>
      </c>
      <c r="L4669" s="2" t="s">
        <v>959</v>
      </c>
      <c r="M4669" s="2" t="s">
        <v>960</v>
      </c>
      <c r="N4669" s="2" t="s">
        <v>967</v>
      </c>
      <c r="O4669" s="2">
        <v>4668</v>
      </c>
    </row>
    <row r="4670" spans="1:15" x14ac:dyDescent="0.35">
      <c r="A4670" s="4">
        <v>2</v>
      </c>
      <c r="B4670" s="4" t="s">
        <v>8509</v>
      </c>
      <c r="C4670" s="4" t="s">
        <v>8510</v>
      </c>
      <c r="D4670" s="4" t="s">
        <v>3180</v>
      </c>
      <c r="E4670" s="10"/>
      <c r="F4670" s="10"/>
      <c r="G4670" s="4" t="s">
        <v>3181</v>
      </c>
      <c r="H4670" s="4" t="s">
        <v>304</v>
      </c>
      <c r="I4670" s="4" t="s">
        <v>1478</v>
      </c>
      <c r="J4670" s="4" t="s">
        <v>973</v>
      </c>
      <c r="K4670" s="4" t="s">
        <v>966</v>
      </c>
      <c r="L4670" s="4" t="s">
        <v>1031</v>
      </c>
      <c r="M4670" s="4" t="s">
        <v>960</v>
      </c>
      <c r="N4670" s="4" t="s">
        <v>967</v>
      </c>
      <c r="O4670" s="4">
        <v>4669</v>
      </c>
    </row>
    <row r="4671" spans="1:15" x14ac:dyDescent="0.35">
      <c r="A4671" s="2">
        <v>2</v>
      </c>
      <c r="B4671" s="2" t="s">
        <v>8509</v>
      </c>
      <c r="C4671" s="2" t="s">
        <v>8510</v>
      </c>
      <c r="D4671" s="2" t="s">
        <v>3182</v>
      </c>
      <c r="E4671" s="10"/>
      <c r="F4671" s="10"/>
      <c r="G4671" s="2" t="s">
        <v>3183</v>
      </c>
      <c r="H4671" s="2" t="s">
        <v>304</v>
      </c>
      <c r="I4671" s="2" t="s">
        <v>1478</v>
      </c>
      <c r="J4671" s="2" t="s">
        <v>957</v>
      </c>
      <c r="K4671" s="2" t="s">
        <v>966</v>
      </c>
      <c r="L4671" s="2" t="s">
        <v>959</v>
      </c>
      <c r="M4671" s="2" t="s">
        <v>960</v>
      </c>
      <c r="N4671" s="2" t="s">
        <v>961</v>
      </c>
      <c r="O4671" s="2">
        <v>4670</v>
      </c>
    </row>
    <row r="4672" spans="1:15" x14ac:dyDescent="0.35">
      <c r="A4672" s="4">
        <v>2</v>
      </c>
      <c r="B4672" s="4" t="s">
        <v>8509</v>
      </c>
      <c r="C4672" s="4" t="s">
        <v>8510</v>
      </c>
      <c r="D4672" s="4" t="s">
        <v>3184</v>
      </c>
      <c r="E4672" s="10"/>
      <c r="F4672" s="10"/>
      <c r="G4672" s="4" t="s">
        <v>3185</v>
      </c>
      <c r="H4672" s="4" t="s">
        <v>304</v>
      </c>
      <c r="I4672" s="4" t="s">
        <v>1478</v>
      </c>
      <c r="J4672" s="4" t="s">
        <v>965</v>
      </c>
      <c r="K4672" s="4" t="s">
        <v>966</v>
      </c>
      <c r="L4672" s="4" t="s">
        <v>959</v>
      </c>
      <c r="M4672" s="4" t="s">
        <v>960</v>
      </c>
      <c r="N4672" s="4" t="s">
        <v>967</v>
      </c>
      <c r="O4672" s="4">
        <v>4671</v>
      </c>
    </row>
    <row r="4673" spans="1:15" x14ac:dyDescent="0.35">
      <c r="A4673" s="2">
        <v>2</v>
      </c>
      <c r="B4673" s="2" t="s">
        <v>8509</v>
      </c>
      <c r="C4673" s="2" t="s">
        <v>8510</v>
      </c>
      <c r="D4673" s="2" t="s">
        <v>3186</v>
      </c>
      <c r="E4673" s="10"/>
      <c r="F4673" s="10"/>
      <c r="G4673" s="2" t="s">
        <v>3187</v>
      </c>
      <c r="H4673" s="2" t="s">
        <v>304</v>
      </c>
      <c r="I4673" s="2" t="s">
        <v>1478</v>
      </c>
      <c r="J4673" s="2" t="s">
        <v>973</v>
      </c>
      <c r="K4673" s="2" t="s">
        <v>966</v>
      </c>
      <c r="L4673" s="2" t="s">
        <v>1031</v>
      </c>
      <c r="M4673" s="2" t="s">
        <v>960</v>
      </c>
      <c r="N4673" s="2" t="s">
        <v>967</v>
      </c>
      <c r="O4673" s="2">
        <v>4672</v>
      </c>
    </row>
    <row r="4674" spans="1:15" x14ac:dyDescent="0.35">
      <c r="A4674" s="4">
        <v>2</v>
      </c>
      <c r="B4674" s="4" t="s">
        <v>8509</v>
      </c>
      <c r="C4674" s="4" t="s">
        <v>8510</v>
      </c>
      <c r="D4674" s="4" t="s">
        <v>3188</v>
      </c>
      <c r="E4674" s="10"/>
      <c r="F4674" s="10"/>
      <c r="G4674" s="4" t="s">
        <v>3189</v>
      </c>
      <c r="H4674" s="4" t="s">
        <v>304</v>
      </c>
      <c r="I4674" s="4" t="s">
        <v>1478</v>
      </c>
      <c r="J4674" s="4" t="s">
        <v>973</v>
      </c>
      <c r="K4674" s="4" t="s">
        <v>966</v>
      </c>
      <c r="L4674" s="4" t="s">
        <v>1031</v>
      </c>
      <c r="M4674" s="4" t="s">
        <v>960</v>
      </c>
      <c r="N4674" s="4" t="s">
        <v>967</v>
      </c>
      <c r="O4674" s="4">
        <v>4673</v>
      </c>
    </row>
    <row r="4675" spans="1:15" x14ac:dyDescent="0.35">
      <c r="A4675" s="2">
        <v>2</v>
      </c>
      <c r="B4675" s="2" t="s">
        <v>8509</v>
      </c>
      <c r="C4675" s="2" t="s">
        <v>8510</v>
      </c>
      <c r="D4675" s="2" t="s">
        <v>3190</v>
      </c>
      <c r="E4675" s="10"/>
      <c r="F4675" s="10"/>
      <c r="G4675" s="2" t="s">
        <v>3191</v>
      </c>
      <c r="H4675" s="2" t="s">
        <v>304</v>
      </c>
      <c r="I4675" s="2" t="s">
        <v>1478</v>
      </c>
      <c r="J4675" s="2" t="s">
        <v>957</v>
      </c>
      <c r="K4675" s="2" t="s">
        <v>966</v>
      </c>
      <c r="L4675" s="2" t="s">
        <v>959</v>
      </c>
      <c r="M4675" s="2" t="s">
        <v>960</v>
      </c>
      <c r="N4675" s="2" t="s">
        <v>961</v>
      </c>
      <c r="O4675" s="2">
        <v>4674</v>
      </c>
    </row>
    <row r="4676" spans="1:15" x14ac:dyDescent="0.35">
      <c r="A4676" s="4">
        <v>2</v>
      </c>
      <c r="B4676" s="4" t="s">
        <v>8509</v>
      </c>
      <c r="C4676" s="4" t="s">
        <v>8510</v>
      </c>
      <c r="D4676" s="4" t="s">
        <v>3192</v>
      </c>
      <c r="E4676" s="10"/>
      <c r="F4676" s="10"/>
      <c r="G4676" s="4" t="s">
        <v>778</v>
      </c>
      <c r="H4676" s="4" t="s">
        <v>304</v>
      </c>
      <c r="I4676" s="4" t="s">
        <v>1478</v>
      </c>
      <c r="J4676" s="4" t="s">
        <v>957</v>
      </c>
      <c r="K4676" s="4" t="s">
        <v>966</v>
      </c>
      <c r="L4676" s="4" t="s">
        <v>959</v>
      </c>
      <c r="M4676" s="4" t="s">
        <v>960</v>
      </c>
      <c r="N4676" s="4" t="s">
        <v>1245</v>
      </c>
      <c r="O4676" s="4">
        <v>4675</v>
      </c>
    </row>
    <row r="4677" spans="1:15" x14ac:dyDescent="0.35">
      <c r="A4677" s="2">
        <v>2</v>
      </c>
      <c r="B4677" s="2" t="s">
        <v>8509</v>
      </c>
      <c r="C4677" s="2" t="s">
        <v>8510</v>
      </c>
      <c r="D4677" s="2" t="s">
        <v>3193</v>
      </c>
      <c r="E4677" s="10"/>
      <c r="F4677" s="10"/>
      <c r="G4677" s="2" t="s">
        <v>3194</v>
      </c>
      <c r="H4677" s="2" t="s">
        <v>304</v>
      </c>
      <c r="I4677" s="2" t="s">
        <v>1478</v>
      </c>
      <c r="J4677" s="2" t="s">
        <v>965</v>
      </c>
      <c r="K4677" s="2" t="s">
        <v>966</v>
      </c>
      <c r="L4677" s="2" t="s">
        <v>959</v>
      </c>
      <c r="M4677" s="2" t="s">
        <v>960</v>
      </c>
      <c r="N4677" s="2" t="s">
        <v>967</v>
      </c>
      <c r="O4677" s="2">
        <v>4676</v>
      </c>
    </row>
    <row r="4678" spans="1:15" x14ac:dyDescent="0.35">
      <c r="A4678" s="4">
        <v>2</v>
      </c>
      <c r="B4678" s="4" t="s">
        <v>8509</v>
      </c>
      <c r="C4678" s="4" t="s">
        <v>8510</v>
      </c>
      <c r="D4678" s="4" t="s">
        <v>3195</v>
      </c>
      <c r="E4678" s="10"/>
      <c r="F4678" s="10"/>
      <c r="G4678" s="4" t="s">
        <v>3196</v>
      </c>
      <c r="H4678" s="4" t="s">
        <v>304</v>
      </c>
      <c r="I4678" s="4" t="s">
        <v>1478</v>
      </c>
      <c r="J4678" s="4" t="s">
        <v>957</v>
      </c>
      <c r="K4678" s="4" t="s">
        <v>966</v>
      </c>
      <c r="L4678" s="4" t="s">
        <v>1031</v>
      </c>
      <c r="M4678" s="4" t="s">
        <v>960</v>
      </c>
      <c r="N4678" s="4" t="s">
        <v>1009</v>
      </c>
      <c r="O4678" s="4">
        <v>4677</v>
      </c>
    </row>
    <row r="4679" spans="1:15" x14ac:dyDescent="0.35">
      <c r="A4679" s="2">
        <v>2</v>
      </c>
      <c r="B4679" s="2" t="s">
        <v>8509</v>
      </c>
      <c r="C4679" s="2" t="s">
        <v>8510</v>
      </c>
      <c r="D4679" s="2" t="s">
        <v>3197</v>
      </c>
      <c r="E4679" s="10"/>
      <c r="F4679" s="10"/>
      <c r="G4679" s="2" t="s">
        <v>3198</v>
      </c>
      <c r="H4679" s="2" t="s">
        <v>304</v>
      </c>
      <c r="I4679" s="2" t="s">
        <v>1478</v>
      </c>
      <c r="J4679" s="2" t="s">
        <v>957</v>
      </c>
      <c r="K4679" s="2" t="s">
        <v>966</v>
      </c>
      <c r="L4679" s="2" t="s">
        <v>959</v>
      </c>
      <c r="M4679" s="2" t="s">
        <v>960</v>
      </c>
      <c r="N4679" s="2" t="s">
        <v>1009</v>
      </c>
      <c r="O4679" s="2">
        <v>4678</v>
      </c>
    </row>
    <row r="4680" spans="1:15" x14ac:dyDescent="0.35">
      <c r="A4680" s="4">
        <v>2</v>
      </c>
      <c r="B4680" s="4" t="s">
        <v>8509</v>
      </c>
      <c r="C4680" s="4" t="s">
        <v>8510</v>
      </c>
      <c r="D4680" s="4" t="s">
        <v>3199</v>
      </c>
      <c r="E4680" s="10"/>
      <c r="F4680" s="10"/>
      <c r="G4680" s="4" t="s">
        <v>3200</v>
      </c>
      <c r="H4680" s="4" t="s">
        <v>304</v>
      </c>
      <c r="I4680" s="4" t="s">
        <v>1478</v>
      </c>
      <c r="J4680" s="4" t="s">
        <v>973</v>
      </c>
      <c r="K4680" s="4" t="s">
        <v>966</v>
      </c>
      <c r="L4680" s="4" t="s">
        <v>959</v>
      </c>
      <c r="M4680" s="4" t="s">
        <v>960</v>
      </c>
      <c r="N4680" s="4" t="s">
        <v>967</v>
      </c>
      <c r="O4680" s="4">
        <v>4679</v>
      </c>
    </row>
    <row r="4681" spans="1:15" x14ac:dyDescent="0.35">
      <c r="A4681" s="2">
        <v>2</v>
      </c>
      <c r="B4681" s="2" t="s">
        <v>8509</v>
      </c>
      <c r="C4681" s="2" t="s">
        <v>8510</v>
      </c>
      <c r="D4681" s="2" t="s">
        <v>3201</v>
      </c>
      <c r="E4681" s="10"/>
      <c r="F4681" s="10"/>
      <c r="G4681" s="2" t="s">
        <v>3202</v>
      </c>
      <c r="H4681" s="2" t="s">
        <v>304</v>
      </c>
      <c r="I4681" s="2" t="s">
        <v>1478</v>
      </c>
      <c r="J4681" s="2" t="s">
        <v>957</v>
      </c>
      <c r="K4681" s="2" t="s">
        <v>966</v>
      </c>
      <c r="L4681" s="2" t="s">
        <v>959</v>
      </c>
      <c r="M4681" s="2" t="s">
        <v>960</v>
      </c>
      <c r="N4681" s="2" t="s">
        <v>961</v>
      </c>
      <c r="O4681" s="2">
        <v>4680</v>
      </c>
    </row>
    <row r="4682" spans="1:15" x14ac:dyDescent="0.35">
      <c r="A4682" s="4">
        <v>2</v>
      </c>
      <c r="B4682" s="4" t="s">
        <v>8509</v>
      </c>
      <c r="C4682" s="4" t="s">
        <v>8510</v>
      </c>
      <c r="D4682" s="4" t="s">
        <v>3203</v>
      </c>
      <c r="E4682" s="10"/>
      <c r="F4682" s="10"/>
      <c r="G4682" s="4" t="s">
        <v>3204</v>
      </c>
      <c r="H4682" s="4" t="s">
        <v>304</v>
      </c>
      <c r="I4682" s="4" t="s">
        <v>1478</v>
      </c>
      <c r="J4682" s="4" t="s">
        <v>957</v>
      </c>
      <c r="K4682" s="4" t="s">
        <v>966</v>
      </c>
      <c r="L4682" s="4" t="s">
        <v>959</v>
      </c>
      <c r="M4682" s="4" t="s">
        <v>960</v>
      </c>
      <c r="N4682" s="4" t="s">
        <v>1245</v>
      </c>
      <c r="O4682" s="4">
        <v>4681</v>
      </c>
    </row>
    <row r="4683" spans="1:15" x14ac:dyDescent="0.35">
      <c r="A4683" s="2">
        <v>2</v>
      </c>
      <c r="B4683" s="2" t="s">
        <v>8509</v>
      </c>
      <c r="C4683" s="2" t="s">
        <v>8510</v>
      </c>
      <c r="D4683" s="2" t="s">
        <v>3205</v>
      </c>
      <c r="E4683" s="10"/>
      <c r="F4683" s="10"/>
      <c r="G4683" s="2" t="s">
        <v>3206</v>
      </c>
      <c r="H4683" s="2" t="s">
        <v>304</v>
      </c>
      <c r="I4683" s="2" t="s">
        <v>1478</v>
      </c>
      <c r="J4683" s="2" t="s">
        <v>965</v>
      </c>
      <c r="K4683" s="2" t="s">
        <v>966</v>
      </c>
      <c r="L4683" s="2" t="s">
        <v>1031</v>
      </c>
      <c r="M4683" s="2" t="s">
        <v>960</v>
      </c>
      <c r="N4683" s="2" t="s">
        <v>967</v>
      </c>
      <c r="O4683" s="2">
        <v>4682</v>
      </c>
    </row>
    <row r="4684" spans="1:15" x14ac:dyDescent="0.35">
      <c r="A4684" s="4">
        <v>2</v>
      </c>
      <c r="B4684" s="4" t="s">
        <v>8509</v>
      </c>
      <c r="C4684" s="4" t="s">
        <v>8510</v>
      </c>
      <c r="D4684" s="4" t="s">
        <v>3207</v>
      </c>
      <c r="E4684" s="10"/>
      <c r="F4684" s="10"/>
      <c r="G4684" s="4" t="s">
        <v>3208</v>
      </c>
      <c r="H4684" s="4" t="s">
        <v>304</v>
      </c>
      <c r="I4684" s="4" t="s">
        <v>1478</v>
      </c>
      <c r="J4684" s="4" t="s">
        <v>965</v>
      </c>
      <c r="K4684" s="4" t="s">
        <v>966</v>
      </c>
      <c r="L4684" s="4" t="s">
        <v>959</v>
      </c>
      <c r="M4684" s="4" t="s">
        <v>960</v>
      </c>
      <c r="N4684" s="4" t="s">
        <v>967</v>
      </c>
      <c r="O4684" s="4">
        <v>4683</v>
      </c>
    </row>
    <row r="4685" spans="1:15" x14ac:dyDescent="0.35">
      <c r="A4685" s="2">
        <v>2</v>
      </c>
      <c r="B4685" s="2" t="s">
        <v>8509</v>
      </c>
      <c r="C4685" s="2" t="s">
        <v>8510</v>
      </c>
      <c r="D4685" s="2" t="s">
        <v>3209</v>
      </c>
      <c r="E4685" s="10"/>
      <c r="F4685" s="10"/>
      <c r="G4685" s="2" t="s">
        <v>3210</v>
      </c>
      <c r="H4685" s="2" t="s">
        <v>304</v>
      </c>
      <c r="I4685" s="2" t="s">
        <v>1478</v>
      </c>
      <c r="J4685" s="2" t="s">
        <v>973</v>
      </c>
      <c r="K4685" s="2" t="s">
        <v>966</v>
      </c>
      <c r="L4685" s="2" t="s">
        <v>1031</v>
      </c>
      <c r="M4685" s="2" t="s">
        <v>960</v>
      </c>
      <c r="N4685" s="2" t="s">
        <v>967</v>
      </c>
      <c r="O4685" s="2">
        <v>4684</v>
      </c>
    </row>
    <row r="4686" spans="1:15" x14ac:dyDescent="0.35">
      <c r="A4686" s="4">
        <v>2</v>
      </c>
      <c r="B4686" s="4" t="s">
        <v>8509</v>
      </c>
      <c r="C4686" s="4" t="s">
        <v>8510</v>
      </c>
      <c r="D4686" s="4" t="s">
        <v>3211</v>
      </c>
      <c r="E4686" s="10"/>
      <c r="F4686" s="10"/>
      <c r="G4686" s="4" t="s">
        <v>3212</v>
      </c>
      <c r="H4686" s="4" t="s">
        <v>304</v>
      </c>
      <c r="I4686" s="4" t="s">
        <v>1478</v>
      </c>
      <c r="J4686" s="4" t="s">
        <v>957</v>
      </c>
      <c r="K4686" s="4" t="s">
        <v>966</v>
      </c>
      <c r="L4686" s="4" t="s">
        <v>959</v>
      </c>
      <c r="M4686" s="4" t="s">
        <v>960</v>
      </c>
      <c r="N4686" s="4" t="s">
        <v>1245</v>
      </c>
      <c r="O4686" s="4">
        <v>4685</v>
      </c>
    </row>
    <row r="4687" spans="1:15" x14ac:dyDescent="0.35">
      <c r="A4687" s="2">
        <v>2</v>
      </c>
      <c r="B4687" s="2" t="s">
        <v>8509</v>
      </c>
      <c r="C4687" s="2" t="s">
        <v>8510</v>
      </c>
      <c r="D4687" s="2" t="s">
        <v>3213</v>
      </c>
      <c r="E4687" s="10"/>
      <c r="F4687" s="10"/>
      <c r="G4687" s="2" t="s">
        <v>3214</v>
      </c>
      <c r="H4687" s="2" t="s">
        <v>304</v>
      </c>
      <c r="I4687" s="2" t="s">
        <v>1478</v>
      </c>
      <c r="J4687" s="2" t="s">
        <v>965</v>
      </c>
      <c r="K4687" s="2" t="s">
        <v>966</v>
      </c>
      <c r="L4687" s="2" t="s">
        <v>1031</v>
      </c>
      <c r="M4687" s="2" t="s">
        <v>960</v>
      </c>
      <c r="N4687" s="2" t="s">
        <v>967</v>
      </c>
      <c r="O4687" s="2">
        <v>4686</v>
      </c>
    </row>
    <row r="4688" spans="1:15" x14ac:dyDescent="0.35">
      <c r="A4688" s="4">
        <v>2</v>
      </c>
      <c r="B4688" s="4" t="s">
        <v>8509</v>
      </c>
      <c r="C4688" s="4" t="s">
        <v>8510</v>
      </c>
      <c r="D4688" s="4" t="s">
        <v>3215</v>
      </c>
      <c r="E4688" s="10"/>
      <c r="F4688" s="10"/>
      <c r="G4688" s="4" t="s">
        <v>3216</v>
      </c>
      <c r="H4688" s="4" t="s">
        <v>304</v>
      </c>
      <c r="I4688" s="4" t="s">
        <v>1478</v>
      </c>
      <c r="J4688" s="4" t="s">
        <v>973</v>
      </c>
      <c r="K4688" s="4" t="s">
        <v>966</v>
      </c>
      <c r="L4688" s="4" t="s">
        <v>959</v>
      </c>
      <c r="M4688" s="4" t="s">
        <v>960</v>
      </c>
      <c r="N4688" s="4" t="s">
        <v>967</v>
      </c>
      <c r="O4688" s="4">
        <v>4687</v>
      </c>
    </row>
    <row r="4689" spans="1:15" x14ac:dyDescent="0.35">
      <c r="A4689" s="2">
        <v>2</v>
      </c>
      <c r="B4689" s="2" t="s">
        <v>8509</v>
      </c>
      <c r="C4689" s="2" t="s">
        <v>8510</v>
      </c>
      <c r="D4689" s="2" t="s">
        <v>3217</v>
      </c>
      <c r="E4689" s="10"/>
      <c r="F4689" s="10"/>
      <c r="G4689" s="2" t="s">
        <v>3218</v>
      </c>
      <c r="H4689" s="2" t="s">
        <v>304</v>
      </c>
      <c r="I4689" s="2" t="s">
        <v>1478</v>
      </c>
      <c r="J4689" s="2" t="s">
        <v>957</v>
      </c>
      <c r="K4689" s="2" t="s">
        <v>966</v>
      </c>
      <c r="L4689" s="2" t="s">
        <v>959</v>
      </c>
      <c r="M4689" s="2" t="s">
        <v>960</v>
      </c>
      <c r="N4689" s="2" t="s">
        <v>1245</v>
      </c>
      <c r="O4689" s="2">
        <v>4688</v>
      </c>
    </row>
    <row r="4690" spans="1:15" x14ac:dyDescent="0.35">
      <c r="A4690" s="4">
        <v>2</v>
      </c>
      <c r="B4690" s="4" t="s">
        <v>8509</v>
      </c>
      <c r="C4690" s="4" t="s">
        <v>8510</v>
      </c>
      <c r="D4690" s="4" t="s">
        <v>3219</v>
      </c>
      <c r="E4690" s="10"/>
      <c r="F4690" s="10"/>
      <c r="G4690" s="4" t="s">
        <v>3220</v>
      </c>
      <c r="H4690" s="4" t="s">
        <v>304</v>
      </c>
      <c r="I4690" s="4" t="s">
        <v>1478</v>
      </c>
      <c r="J4690" s="4" t="s">
        <v>965</v>
      </c>
      <c r="K4690" s="4" t="s">
        <v>966</v>
      </c>
      <c r="L4690" s="4" t="s">
        <v>959</v>
      </c>
      <c r="M4690" s="4" t="s">
        <v>960</v>
      </c>
      <c r="N4690" s="4" t="s">
        <v>967</v>
      </c>
      <c r="O4690" s="4">
        <v>4689</v>
      </c>
    </row>
    <row r="4691" spans="1:15" x14ac:dyDescent="0.35">
      <c r="A4691" s="2">
        <v>2</v>
      </c>
      <c r="B4691" s="2" t="s">
        <v>8509</v>
      </c>
      <c r="C4691" s="2" t="s">
        <v>8510</v>
      </c>
      <c r="D4691" s="2" t="s">
        <v>3221</v>
      </c>
      <c r="E4691" s="10"/>
      <c r="F4691" s="10"/>
      <c r="G4691" s="2" t="s">
        <v>3222</v>
      </c>
      <c r="H4691" s="2" t="s">
        <v>304</v>
      </c>
      <c r="I4691" s="2" t="s">
        <v>1478</v>
      </c>
      <c r="J4691" s="2" t="s">
        <v>973</v>
      </c>
      <c r="K4691" s="2" t="s">
        <v>966</v>
      </c>
      <c r="L4691" s="2" t="s">
        <v>959</v>
      </c>
      <c r="M4691" s="2" t="s">
        <v>960</v>
      </c>
      <c r="N4691" s="2" t="s">
        <v>967</v>
      </c>
      <c r="O4691" s="2">
        <v>4690</v>
      </c>
    </row>
    <row r="4692" spans="1:15" x14ac:dyDescent="0.35">
      <c r="A4692" s="4">
        <v>2</v>
      </c>
      <c r="B4692" s="4" t="s">
        <v>8509</v>
      </c>
      <c r="C4692" s="4" t="s">
        <v>8510</v>
      </c>
      <c r="D4692" s="4" t="s">
        <v>3223</v>
      </c>
      <c r="E4692" s="10"/>
      <c r="F4692" s="10"/>
      <c r="G4692" s="4" t="s">
        <v>3224</v>
      </c>
      <c r="H4692" s="4" t="s">
        <v>304</v>
      </c>
      <c r="I4692" s="4" t="s">
        <v>1478</v>
      </c>
      <c r="J4692" s="4" t="s">
        <v>973</v>
      </c>
      <c r="K4692" s="4" t="s">
        <v>966</v>
      </c>
      <c r="L4692" s="4" t="s">
        <v>959</v>
      </c>
      <c r="M4692" s="4" t="s">
        <v>960</v>
      </c>
      <c r="N4692" s="4" t="s">
        <v>967</v>
      </c>
      <c r="O4692" s="4">
        <v>4691</v>
      </c>
    </row>
    <row r="4693" spans="1:15" x14ac:dyDescent="0.35">
      <c r="A4693" s="2">
        <v>2</v>
      </c>
      <c r="B4693" s="2" t="s">
        <v>8509</v>
      </c>
      <c r="C4693" s="2" t="s">
        <v>8510</v>
      </c>
      <c r="D4693" s="2" t="s">
        <v>3225</v>
      </c>
      <c r="E4693" s="10"/>
      <c r="F4693" s="10"/>
      <c r="G4693" s="2" t="s">
        <v>3226</v>
      </c>
      <c r="H4693" s="2" t="s">
        <v>304</v>
      </c>
      <c r="I4693" s="2" t="s">
        <v>1478</v>
      </c>
      <c r="J4693" s="2" t="s">
        <v>957</v>
      </c>
      <c r="K4693" s="2" t="s">
        <v>966</v>
      </c>
      <c r="L4693" s="2" t="s">
        <v>959</v>
      </c>
      <c r="M4693" s="2" t="s">
        <v>960</v>
      </c>
      <c r="N4693" s="2" t="s">
        <v>961</v>
      </c>
      <c r="O4693" s="2">
        <v>4692</v>
      </c>
    </row>
    <row r="4694" spans="1:15" x14ac:dyDescent="0.35">
      <c r="A4694" s="4">
        <v>2</v>
      </c>
      <c r="B4694" s="4" t="s">
        <v>8509</v>
      </c>
      <c r="C4694" s="4" t="s">
        <v>8510</v>
      </c>
      <c r="D4694" s="4" t="s">
        <v>3227</v>
      </c>
      <c r="E4694" s="10"/>
      <c r="F4694" s="10"/>
      <c r="G4694" s="4" t="s">
        <v>3228</v>
      </c>
      <c r="H4694" s="4" t="s">
        <v>304</v>
      </c>
      <c r="I4694" s="4" t="s">
        <v>1478</v>
      </c>
      <c r="J4694" s="4" t="s">
        <v>965</v>
      </c>
      <c r="K4694" s="4" t="s">
        <v>966</v>
      </c>
      <c r="L4694" s="4" t="s">
        <v>1031</v>
      </c>
      <c r="M4694" s="4" t="s">
        <v>960</v>
      </c>
      <c r="N4694" s="4" t="s">
        <v>967</v>
      </c>
      <c r="O4694" s="4">
        <v>4693</v>
      </c>
    </row>
    <row r="4695" spans="1:15" x14ac:dyDescent="0.35">
      <c r="A4695" s="2">
        <v>2</v>
      </c>
      <c r="B4695" s="2" t="s">
        <v>8509</v>
      </c>
      <c r="C4695" s="2" t="s">
        <v>8510</v>
      </c>
      <c r="D4695" s="2" t="s">
        <v>3229</v>
      </c>
      <c r="E4695" s="10"/>
      <c r="F4695" s="10"/>
      <c r="G4695" s="2" t="s">
        <v>3230</v>
      </c>
      <c r="H4695" s="2" t="s">
        <v>304</v>
      </c>
      <c r="I4695" s="2" t="s">
        <v>1478</v>
      </c>
      <c r="J4695" s="2" t="s">
        <v>965</v>
      </c>
      <c r="K4695" s="2" t="s">
        <v>966</v>
      </c>
      <c r="L4695" s="2" t="s">
        <v>959</v>
      </c>
      <c r="M4695" s="2" t="s">
        <v>960</v>
      </c>
      <c r="N4695" s="2" t="s">
        <v>967</v>
      </c>
      <c r="O4695" s="2">
        <v>4694</v>
      </c>
    </row>
    <row r="4696" spans="1:15" x14ac:dyDescent="0.35">
      <c r="A4696" s="4">
        <v>2</v>
      </c>
      <c r="B4696" s="4" t="s">
        <v>8509</v>
      </c>
      <c r="C4696" s="4" t="s">
        <v>8510</v>
      </c>
      <c r="D4696" s="4" t="s">
        <v>3231</v>
      </c>
      <c r="E4696" s="10"/>
      <c r="F4696" s="10"/>
      <c r="G4696" s="4" t="s">
        <v>3232</v>
      </c>
      <c r="H4696" s="4" t="s">
        <v>304</v>
      </c>
      <c r="I4696" s="4" t="s">
        <v>1478</v>
      </c>
      <c r="J4696" s="4" t="s">
        <v>965</v>
      </c>
      <c r="K4696" s="4" t="s">
        <v>966</v>
      </c>
      <c r="L4696" s="4" t="s">
        <v>959</v>
      </c>
      <c r="M4696" s="4" t="s">
        <v>960</v>
      </c>
      <c r="N4696" s="4" t="s">
        <v>967</v>
      </c>
      <c r="O4696" s="4">
        <v>4695</v>
      </c>
    </row>
    <row r="4697" spans="1:15" x14ac:dyDescent="0.35">
      <c r="A4697" s="2">
        <v>2</v>
      </c>
      <c r="B4697" s="2" t="s">
        <v>8509</v>
      </c>
      <c r="C4697" s="2" t="s">
        <v>8510</v>
      </c>
      <c r="D4697" s="2" t="s">
        <v>3233</v>
      </c>
      <c r="E4697" s="10"/>
      <c r="F4697" s="10"/>
      <c r="G4697" s="2" t="s">
        <v>3234</v>
      </c>
      <c r="H4697" s="2" t="s">
        <v>304</v>
      </c>
      <c r="I4697" s="2" t="s">
        <v>1478</v>
      </c>
      <c r="J4697" s="2" t="s">
        <v>957</v>
      </c>
      <c r="K4697" s="2" t="s">
        <v>966</v>
      </c>
      <c r="L4697" s="2" t="s">
        <v>959</v>
      </c>
      <c r="M4697" s="2" t="s">
        <v>960</v>
      </c>
      <c r="N4697" s="2" t="s">
        <v>961</v>
      </c>
      <c r="O4697" s="2">
        <v>4696</v>
      </c>
    </row>
    <row r="4698" spans="1:15" x14ac:dyDescent="0.35">
      <c r="A4698" s="4">
        <v>2</v>
      </c>
      <c r="B4698" s="4" t="s">
        <v>8509</v>
      </c>
      <c r="C4698" s="4" t="s">
        <v>8510</v>
      </c>
      <c r="D4698" s="4" t="s">
        <v>3235</v>
      </c>
      <c r="E4698" s="10"/>
      <c r="F4698" s="10"/>
      <c r="G4698" s="4" t="s">
        <v>3236</v>
      </c>
      <c r="H4698" s="4" t="s">
        <v>304</v>
      </c>
      <c r="I4698" s="4" t="s">
        <v>1478</v>
      </c>
      <c r="J4698" s="4" t="s">
        <v>957</v>
      </c>
      <c r="K4698" s="4" t="s">
        <v>966</v>
      </c>
      <c r="L4698" s="4" t="s">
        <v>959</v>
      </c>
      <c r="M4698" s="4" t="s">
        <v>960</v>
      </c>
      <c r="N4698" s="4" t="s">
        <v>1245</v>
      </c>
      <c r="O4698" s="4">
        <v>4697</v>
      </c>
    </row>
    <row r="4699" spans="1:15" x14ac:dyDescent="0.35">
      <c r="A4699" s="2">
        <v>2</v>
      </c>
      <c r="B4699" s="2" t="s">
        <v>8509</v>
      </c>
      <c r="C4699" s="2" t="s">
        <v>8510</v>
      </c>
      <c r="D4699" s="2" t="s">
        <v>3237</v>
      </c>
      <c r="E4699" s="10"/>
      <c r="F4699" s="10"/>
      <c r="G4699" s="2" t="s">
        <v>3238</v>
      </c>
      <c r="H4699" s="2" t="s">
        <v>304</v>
      </c>
      <c r="I4699" s="2" t="s">
        <v>1478</v>
      </c>
      <c r="J4699" s="2" t="s">
        <v>965</v>
      </c>
      <c r="K4699" s="2" t="s">
        <v>966</v>
      </c>
      <c r="L4699" s="2" t="s">
        <v>959</v>
      </c>
      <c r="M4699" s="2" t="s">
        <v>960</v>
      </c>
      <c r="N4699" s="2" t="s">
        <v>967</v>
      </c>
      <c r="O4699" s="2">
        <v>4698</v>
      </c>
    </row>
    <row r="4700" spans="1:15" x14ac:dyDescent="0.35">
      <c r="A4700" s="4">
        <v>2</v>
      </c>
      <c r="B4700" s="4" t="s">
        <v>8509</v>
      </c>
      <c r="C4700" s="4" t="s">
        <v>8510</v>
      </c>
      <c r="D4700" s="4" t="s">
        <v>3239</v>
      </c>
      <c r="E4700" s="10"/>
      <c r="F4700" s="10"/>
      <c r="G4700" s="4" t="s">
        <v>3240</v>
      </c>
      <c r="H4700" s="4" t="s">
        <v>304</v>
      </c>
      <c r="I4700" s="4" t="s">
        <v>1478</v>
      </c>
      <c r="J4700" s="4" t="s">
        <v>957</v>
      </c>
      <c r="K4700" s="4" t="s">
        <v>966</v>
      </c>
      <c r="L4700" s="4" t="s">
        <v>959</v>
      </c>
      <c r="M4700" s="4" t="s">
        <v>960</v>
      </c>
      <c r="N4700" s="4" t="s">
        <v>1479</v>
      </c>
      <c r="O4700" s="4">
        <v>4699</v>
      </c>
    </row>
    <row r="4701" spans="1:15" x14ac:dyDescent="0.35">
      <c r="A4701" s="2">
        <v>2</v>
      </c>
      <c r="B4701" s="2" t="s">
        <v>8509</v>
      </c>
      <c r="C4701" s="2" t="s">
        <v>8510</v>
      </c>
      <c r="D4701" s="2" t="s">
        <v>3241</v>
      </c>
      <c r="E4701" s="10"/>
      <c r="F4701" s="10"/>
      <c r="G4701" s="2" t="s">
        <v>3242</v>
      </c>
      <c r="H4701" s="2" t="s">
        <v>304</v>
      </c>
      <c r="I4701" s="2" t="s">
        <v>1478</v>
      </c>
      <c r="J4701" s="2" t="s">
        <v>973</v>
      </c>
      <c r="K4701" s="2" t="s">
        <v>966</v>
      </c>
      <c r="L4701" s="2" t="s">
        <v>959</v>
      </c>
      <c r="M4701" s="2" t="s">
        <v>960</v>
      </c>
      <c r="N4701" s="2" t="s">
        <v>967</v>
      </c>
      <c r="O4701" s="2">
        <v>4700</v>
      </c>
    </row>
    <row r="4702" spans="1:15" x14ac:dyDescent="0.35">
      <c r="A4702" s="4">
        <v>2</v>
      </c>
      <c r="B4702" s="4" t="s">
        <v>8509</v>
      </c>
      <c r="C4702" s="4" t="s">
        <v>8510</v>
      </c>
      <c r="D4702" s="4" t="s">
        <v>3243</v>
      </c>
      <c r="E4702" s="10"/>
      <c r="F4702" s="10"/>
      <c r="G4702" s="4" t="s">
        <v>3244</v>
      </c>
      <c r="H4702" s="4" t="s">
        <v>304</v>
      </c>
      <c r="I4702" s="4" t="s">
        <v>1478</v>
      </c>
      <c r="J4702" s="4" t="s">
        <v>965</v>
      </c>
      <c r="K4702" s="4" t="s">
        <v>966</v>
      </c>
      <c r="L4702" s="4" t="s">
        <v>1031</v>
      </c>
      <c r="M4702" s="4" t="s">
        <v>960</v>
      </c>
      <c r="N4702" s="4" t="s">
        <v>967</v>
      </c>
      <c r="O4702" s="4">
        <v>4701</v>
      </c>
    </row>
    <row r="4703" spans="1:15" x14ac:dyDescent="0.35">
      <c r="A4703" s="2">
        <v>2</v>
      </c>
      <c r="B4703" s="2" t="s">
        <v>8509</v>
      </c>
      <c r="C4703" s="2" t="s">
        <v>8510</v>
      </c>
      <c r="D4703" s="2" t="s">
        <v>3245</v>
      </c>
      <c r="E4703" s="10"/>
      <c r="F4703" s="10"/>
      <c r="G4703" s="2" t="s">
        <v>3246</v>
      </c>
      <c r="H4703" s="2" t="s">
        <v>304</v>
      </c>
      <c r="I4703" s="2" t="s">
        <v>1478</v>
      </c>
      <c r="J4703" s="2" t="s">
        <v>973</v>
      </c>
      <c r="K4703" s="2" t="s">
        <v>966</v>
      </c>
      <c r="L4703" s="2" t="s">
        <v>959</v>
      </c>
      <c r="M4703" s="2" t="s">
        <v>960</v>
      </c>
      <c r="N4703" s="2" t="s">
        <v>967</v>
      </c>
      <c r="O4703" s="2">
        <v>4702</v>
      </c>
    </row>
    <row r="4704" spans="1:15" x14ac:dyDescent="0.35">
      <c r="A4704" s="4">
        <v>2</v>
      </c>
      <c r="B4704" s="4" t="s">
        <v>8509</v>
      </c>
      <c r="C4704" s="4" t="s">
        <v>8510</v>
      </c>
      <c r="D4704" s="4" t="s">
        <v>3247</v>
      </c>
      <c r="E4704" s="10"/>
      <c r="F4704" s="10"/>
      <c r="G4704" s="4" t="s">
        <v>3248</v>
      </c>
      <c r="H4704" s="4" t="s">
        <v>304</v>
      </c>
      <c r="I4704" s="4" t="s">
        <v>1478</v>
      </c>
      <c r="J4704" s="4" t="s">
        <v>973</v>
      </c>
      <c r="K4704" s="4" t="s">
        <v>966</v>
      </c>
      <c r="L4704" s="4" t="s">
        <v>959</v>
      </c>
      <c r="M4704" s="4" t="s">
        <v>960</v>
      </c>
      <c r="N4704" s="4" t="s">
        <v>967</v>
      </c>
      <c r="O4704" s="4">
        <v>4703</v>
      </c>
    </row>
    <row r="4705" spans="1:15" x14ac:dyDescent="0.35">
      <c r="A4705" s="2">
        <v>2</v>
      </c>
      <c r="B4705" s="2" t="s">
        <v>8509</v>
      </c>
      <c r="C4705" s="2" t="s">
        <v>8510</v>
      </c>
      <c r="D4705" s="2" t="s">
        <v>3249</v>
      </c>
      <c r="E4705" s="10"/>
      <c r="F4705" s="10"/>
      <c r="G4705" s="2" t="s">
        <v>3250</v>
      </c>
      <c r="H4705" s="2" t="s">
        <v>304</v>
      </c>
      <c r="I4705" s="2" t="s">
        <v>1478</v>
      </c>
      <c r="J4705" s="2" t="s">
        <v>973</v>
      </c>
      <c r="K4705" s="2" t="s">
        <v>966</v>
      </c>
      <c r="L4705" s="2" t="s">
        <v>959</v>
      </c>
      <c r="M4705" s="2" t="s">
        <v>960</v>
      </c>
      <c r="N4705" s="2" t="s">
        <v>967</v>
      </c>
      <c r="O4705" s="2">
        <v>4704</v>
      </c>
    </row>
    <row r="4706" spans="1:15" x14ac:dyDescent="0.35">
      <c r="A4706" s="4">
        <v>2</v>
      </c>
      <c r="B4706" s="4" t="s">
        <v>8509</v>
      </c>
      <c r="C4706" s="4" t="s">
        <v>8510</v>
      </c>
      <c r="D4706" s="4" t="s">
        <v>3251</v>
      </c>
      <c r="E4706" s="10"/>
      <c r="F4706" s="10"/>
      <c r="G4706" s="4" t="s">
        <v>3252</v>
      </c>
      <c r="H4706" s="4" t="s">
        <v>304</v>
      </c>
      <c r="I4706" s="4" t="s">
        <v>1478</v>
      </c>
      <c r="J4706" s="4" t="s">
        <v>957</v>
      </c>
      <c r="K4706" s="4" t="s">
        <v>966</v>
      </c>
      <c r="L4706" s="4" t="s">
        <v>959</v>
      </c>
      <c r="M4706" s="4" t="s">
        <v>960</v>
      </c>
      <c r="N4706" s="4" t="s">
        <v>967</v>
      </c>
      <c r="O4706" s="4">
        <v>4705</v>
      </c>
    </row>
    <row r="4707" spans="1:15" x14ac:dyDescent="0.35">
      <c r="A4707" s="2">
        <v>2</v>
      </c>
      <c r="B4707" s="2" t="s">
        <v>8509</v>
      </c>
      <c r="C4707" s="2" t="s">
        <v>8510</v>
      </c>
      <c r="D4707" s="2" t="s">
        <v>3253</v>
      </c>
      <c r="E4707" s="10"/>
      <c r="F4707" s="10"/>
      <c r="G4707" s="2" t="s">
        <v>3254</v>
      </c>
      <c r="H4707" s="2" t="s">
        <v>304</v>
      </c>
      <c r="I4707" s="2" t="s">
        <v>1478</v>
      </c>
      <c r="J4707" s="2" t="s">
        <v>965</v>
      </c>
      <c r="K4707" s="2" t="s">
        <v>966</v>
      </c>
      <c r="L4707" s="2" t="s">
        <v>959</v>
      </c>
      <c r="M4707" s="2" t="s">
        <v>960</v>
      </c>
      <c r="N4707" s="2" t="s">
        <v>967</v>
      </c>
      <c r="O4707" s="2">
        <v>4706</v>
      </c>
    </row>
    <row r="4708" spans="1:15" x14ac:dyDescent="0.35">
      <c r="A4708" s="4">
        <v>2</v>
      </c>
      <c r="B4708" s="4" t="s">
        <v>8509</v>
      </c>
      <c r="C4708" s="4" t="s">
        <v>8510</v>
      </c>
      <c r="D4708" s="4" t="s">
        <v>3255</v>
      </c>
      <c r="E4708" s="10"/>
      <c r="F4708" s="10"/>
      <c r="G4708" s="4" t="s">
        <v>3256</v>
      </c>
      <c r="H4708" s="4" t="s">
        <v>304</v>
      </c>
      <c r="I4708" s="4" t="s">
        <v>1478</v>
      </c>
      <c r="J4708" s="4" t="s">
        <v>957</v>
      </c>
      <c r="K4708" s="4" t="s">
        <v>966</v>
      </c>
      <c r="L4708" s="4" t="s">
        <v>959</v>
      </c>
      <c r="M4708" s="4" t="s">
        <v>960</v>
      </c>
      <c r="N4708" s="4" t="s">
        <v>1561</v>
      </c>
      <c r="O4708" s="4">
        <v>4707</v>
      </c>
    </row>
    <row r="4709" spans="1:15" x14ac:dyDescent="0.35">
      <c r="A4709" s="2">
        <v>2</v>
      </c>
      <c r="B4709" s="2" t="s">
        <v>8509</v>
      </c>
      <c r="C4709" s="2" t="s">
        <v>8510</v>
      </c>
      <c r="D4709" s="2" t="s">
        <v>3257</v>
      </c>
      <c r="E4709" s="10"/>
      <c r="F4709" s="10"/>
      <c r="G4709" s="2" t="s">
        <v>3258</v>
      </c>
      <c r="H4709" s="2" t="s">
        <v>304</v>
      </c>
      <c r="I4709" s="2" t="s">
        <v>1478</v>
      </c>
      <c r="J4709" s="2" t="s">
        <v>957</v>
      </c>
      <c r="K4709" s="2" t="s">
        <v>966</v>
      </c>
      <c r="L4709" s="2" t="s">
        <v>959</v>
      </c>
      <c r="M4709" s="2" t="s">
        <v>960</v>
      </c>
      <c r="N4709" s="2" t="s">
        <v>961</v>
      </c>
      <c r="O4709" s="2">
        <v>4708</v>
      </c>
    </row>
    <row r="4710" spans="1:15" x14ac:dyDescent="0.35">
      <c r="A4710" s="4">
        <v>2</v>
      </c>
      <c r="B4710" s="4" t="s">
        <v>8509</v>
      </c>
      <c r="C4710" s="4" t="s">
        <v>8510</v>
      </c>
      <c r="D4710" s="4" t="s">
        <v>3259</v>
      </c>
      <c r="E4710" s="10"/>
      <c r="F4710" s="10"/>
      <c r="G4710" s="4" t="s">
        <v>3260</v>
      </c>
      <c r="H4710" s="4" t="s">
        <v>304</v>
      </c>
      <c r="I4710" s="4" t="s">
        <v>1478</v>
      </c>
      <c r="J4710" s="4" t="s">
        <v>957</v>
      </c>
      <c r="K4710" s="4" t="s">
        <v>966</v>
      </c>
      <c r="L4710" s="4" t="s">
        <v>959</v>
      </c>
      <c r="M4710" s="4" t="s">
        <v>960</v>
      </c>
      <c r="N4710" s="4" t="s">
        <v>967</v>
      </c>
      <c r="O4710" s="4">
        <v>4709</v>
      </c>
    </row>
    <row r="4711" spans="1:15" x14ac:dyDescent="0.35">
      <c r="A4711" s="2">
        <v>2</v>
      </c>
      <c r="B4711" s="2" t="s">
        <v>8509</v>
      </c>
      <c r="C4711" s="2" t="s">
        <v>8510</v>
      </c>
      <c r="D4711" s="2" t="s">
        <v>3261</v>
      </c>
      <c r="E4711" s="10"/>
      <c r="F4711" s="10"/>
      <c r="G4711" s="2" t="s">
        <v>3262</v>
      </c>
      <c r="H4711" s="2" t="s">
        <v>304</v>
      </c>
      <c r="I4711" s="2" t="s">
        <v>1478</v>
      </c>
      <c r="J4711" s="2" t="s">
        <v>965</v>
      </c>
      <c r="K4711" s="2" t="s">
        <v>966</v>
      </c>
      <c r="L4711" s="2" t="s">
        <v>1031</v>
      </c>
      <c r="M4711" s="2" t="s">
        <v>960</v>
      </c>
      <c r="N4711" s="2" t="s">
        <v>967</v>
      </c>
      <c r="O4711" s="2">
        <v>4710</v>
      </c>
    </row>
    <row r="4712" spans="1:15" x14ac:dyDescent="0.35">
      <c r="A4712" s="4">
        <v>2</v>
      </c>
      <c r="B4712" s="4" t="s">
        <v>8509</v>
      </c>
      <c r="C4712" s="4" t="s">
        <v>8510</v>
      </c>
      <c r="D4712" s="4" t="s">
        <v>3263</v>
      </c>
      <c r="E4712" s="10"/>
      <c r="F4712" s="10"/>
      <c r="G4712" s="4" t="s">
        <v>3264</v>
      </c>
      <c r="H4712" s="4" t="s">
        <v>304</v>
      </c>
      <c r="I4712" s="4" t="s">
        <v>1478</v>
      </c>
      <c r="J4712" s="4" t="s">
        <v>965</v>
      </c>
      <c r="K4712" s="4" t="s">
        <v>966</v>
      </c>
      <c r="L4712" s="4" t="s">
        <v>1031</v>
      </c>
      <c r="M4712" s="4" t="s">
        <v>960</v>
      </c>
      <c r="N4712" s="4" t="s">
        <v>967</v>
      </c>
      <c r="O4712" s="4">
        <v>4711</v>
      </c>
    </row>
    <row r="4713" spans="1:15" x14ac:dyDescent="0.35">
      <c r="A4713" s="2">
        <v>2</v>
      </c>
      <c r="B4713" s="2" t="s">
        <v>8509</v>
      </c>
      <c r="C4713" s="2" t="s">
        <v>8510</v>
      </c>
      <c r="D4713" s="2" t="s">
        <v>3265</v>
      </c>
      <c r="E4713" s="10"/>
      <c r="F4713" s="10"/>
      <c r="G4713" s="2" t="s">
        <v>3266</v>
      </c>
      <c r="H4713" s="2" t="s">
        <v>304</v>
      </c>
      <c r="I4713" s="2" t="s">
        <v>1478</v>
      </c>
      <c r="J4713" s="2" t="s">
        <v>973</v>
      </c>
      <c r="K4713" s="2" t="s">
        <v>966</v>
      </c>
      <c r="L4713" s="2" t="s">
        <v>1031</v>
      </c>
      <c r="M4713" s="2" t="s">
        <v>960</v>
      </c>
      <c r="N4713" s="2" t="s">
        <v>967</v>
      </c>
      <c r="O4713" s="2">
        <v>4712</v>
      </c>
    </row>
    <row r="4714" spans="1:15" x14ac:dyDescent="0.35">
      <c r="A4714" s="4">
        <v>2</v>
      </c>
      <c r="B4714" s="4" t="s">
        <v>8509</v>
      </c>
      <c r="C4714" s="4" t="s">
        <v>8510</v>
      </c>
      <c r="D4714" s="4" t="s">
        <v>3267</v>
      </c>
      <c r="E4714" s="10"/>
      <c r="F4714" s="10"/>
      <c r="G4714" s="4" t="s">
        <v>3268</v>
      </c>
      <c r="H4714" s="4" t="s">
        <v>304</v>
      </c>
      <c r="I4714" s="4" t="s">
        <v>1478</v>
      </c>
      <c r="J4714" s="4" t="s">
        <v>973</v>
      </c>
      <c r="K4714" s="4" t="s">
        <v>966</v>
      </c>
      <c r="L4714" s="4" t="s">
        <v>1031</v>
      </c>
      <c r="M4714" s="4" t="s">
        <v>960</v>
      </c>
      <c r="N4714" s="4" t="s">
        <v>967</v>
      </c>
      <c r="O4714" s="4">
        <v>4713</v>
      </c>
    </row>
    <row r="4715" spans="1:15" x14ac:dyDescent="0.35">
      <c r="A4715" s="2">
        <v>2</v>
      </c>
      <c r="B4715" s="2" t="s">
        <v>8509</v>
      </c>
      <c r="C4715" s="2" t="s">
        <v>8510</v>
      </c>
      <c r="D4715" s="2" t="s">
        <v>3269</v>
      </c>
      <c r="E4715" s="10"/>
      <c r="F4715" s="10"/>
      <c r="G4715" s="2" t="s">
        <v>3270</v>
      </c>
      <c r="H4715" s="2" t="s">
        <v>304</v>
      </c>
      <c r="I4715" s="2" t="s">
        <v>1478</v>
      </c>
      <c r="J4715" s="2" t="s">
        <v>957</v>
      </c>
      <c r="K4715" s="2" t="s">
        <v>966</v>
      </c>
      <c r="L4715" s="2" t="s">
        <v>959</v>
      </c>
      <c r="M4715" s="2" t="s">
        <v>960</v>
      </c>
      <c r="N4715" s="2" t="s">
        <v>1245</v>
      </c>
      <c r="O4715" s="2">
        <v>4714</v>
      </c>
    </row>
    <row r="4716" spans="1:15" x14ac:dyDescent="0.35">
      <c r="A4716" s="4">
        <v>2</v>
      </c>
      <c r="B4716" s="4" t="s">
        <v>8509</v>
      </c>
      <c r="C4716" s="4" t="s">
        <v>8510</v>
      </c>
      <c r="D4716" s="4" t="s">
        <v>3271</v>
      </c>
      <c r="E4716" s="10"/>
      <c r="F4716" s="10"/>
      <c r="G4716" s="4" t="s">
        <v>3272</v>
      </c>
      <c r="H4716" s="4" t="s">
        <v>304</v>
      </c>
      <c r="I4716" s="4" t="s">
        <v>1478</v>
      </c>
      <c r="J4716" s="4" t="s">
        <v>973</v>
      </c>
      <c r="K4716" s="4" t="s">
        <v>966</v>
      </c>
      <c r="L4716" s="4" t="s">
        <v>1031</v>
      </c>
      <c r="M4716" s="4" t="s">
        <v>960</v>
      </c>
      <c r="N4716" s="4" t="s">
        <v>967</v>
      </c>
      <c r="O4716" s="4">
        <v>4715</v>
      </c>
    </row>
    <row r="4717" spans="1:15" x14ac:dyDescent="0.35">
      <c r="A4717" s="2">
        <v>2</v>
      </c>
      <c r="B4717" s="2" t="s">
        <v>8509</v>
      </c>
      <c r="C4717" s="2" t="s">
        <v>8510</v>
      </c>
      <c r="D4717" s="2" t="s">
        <v>3273</v>
      </c>
      <c r="E4717" s="10"/>
      <c r="F4717" s="10"/>
      <c r="G4717" s="2" t="s">
        <v>3274</v>
      </c>
      <c r="H4717" s="2" t="s">
        <v>304</v>
      </c>
      <c r="I4717" s="2" t="s">
        <v>1478</v>
      </c>
      <c r="J4717" s="2" t="s">
        <v>965</v>
      </c>
      <c r="K4717" s="2" t="s">
        <v>966</v>
      </c>
      <c r="L4717" s="2" t="s">
        <v>1031</v>
      </c>
      <c r="M4717" s="2" t="s">
        <v>960</v>
      </c>
      <c r="N4717" s="2" t="s">
        <v>967</v>
      </c>
      <c r="O4717" s="2">
        <v>4716</v>
      </c>
    </row>
    <row r="4718" spans="1:15" x14ac:dyDescent="0.35">
      <c r="A4718" s="4">
        <v>2</v>
      </c>
      <c r="B4718" s="4" t="s">
        <v>8509</v>
      </c>
      <c r="C4718" s="4" t="s">
        <v>8510</v>
      </c>
      <c r="D4718" s="4" t="s">
        <v>3275</v>
      </c>
      <c r="E4718" s="10"/>
      <c r="F4718" s="10"/>
      <c r="G4718" s="4" t="s">
        <v>3276</v>
      </c>
      <c r="H4718" s="4" t="s">
        <v>304</v>
      </c>
      <c r="I4718" s="4" t="s">
        <v>1478</v>
      </c>
      <c r="J4718" s="4" t="s">
        <v>965</v>
      </c>
      <c r="K4718" s="4" t="s">
        <v>966</v>
      </c>
      <c r="L4718" s="4" t="s">
        <v>1031</v>
      </c>
      <c r="M4718" s="4" t="s">
        <v>960</v>
      </c>
      <c r="N4718" s="4" t="s">
        <v>967</v>
      </c>
      <c r="O4718" s="4">
        <v>4717</v>
      </c>
    </row>
    <row r="4719" spans="1:15" x14ac:dyDescent="0.35">
      <c r="A4719" s="2">
        <v>2</v>
      </c>
      <c r="B4719" s="2" t="s">
        <v>8509</v>
      </c>
      <c r="C4719" s="2" t="s">
        <v>8510</v>
      </c>
      <c r="D4719" s="2" t="s">
        <v>3277</v>
      </c>
      <c r="E4719" s="10"/>
      <c r="F4719" s="10"/>
      <c r="G4719" s="2" t="s">
        <v>3278</v>
      </c>
      <c r="H4719" s="2" t="s">
        <v>304</v>
      </c>
      <c r="I4719" s="2" t="s">
        <v>1478</v>
      </c>
      <c r="J4719" s="2" t="s">
        <v>973</v>
      </c>
      <c r="K4719" s="2" t="s">
        <v>966</v>
      </c>
      <c r="L4719" s="2" t="s">
        <v>959</v>
      </c>
      <c r="M4719" s="2" t="s">
        <v>960</v>
      </c>
      <c r="N4719" s="2" t="s">
        <v>967</v>
      </c>
      <c r="O4719" s="2">
        <v>4718</v>
      </c>
    </row>
    <row r="4720" spans="1:15" x14ac:dyDescent="0.35">
      <c r="A4720" s="4">
        <v>2</v>
      </c>
      <c r="B4720" s="4" t="s">
        <v>8509</v>
      </c>
      <c r="C4720" s="4" t="s">
        <v>8510</v>
      </c>
      <c r="D4720" s="4" t="s">
        <v>3279</v>
      </c>
      <c r="E4720" s="10"/>
      <c r="F4720" s="10"/>
      <c r="G4720" s="4" t="s">
        <v>3280</v>
      </c>
      <c r="H4720" s="4" t="s">
        <v>304</v>
      </c>
      <c r="I4720" s="4" t="s">
        <v>1478</v>
      </c>
      <c r="J4720" s="4" t="s">
        <v>957</v>
      </c>
      <c r="K4720" s="4" t="s">
        <v>966</v>
      </c>
      <c r="L4720" s="4" t="s">
        <v>959</v>
      </c>
      <c r="M4720" s="4" t="s">
        <v>960</v>
      </c>
      <c r="N4720" s="4" t="s">
        <v>1009</v>
      </c>
      <c r="O4720" s="4">
        <v>4719</v>
      </c>
    </row>
    <row r="4721" spans="1:15" x14ac:dyDescent="0.35">
      <c r="A4721" s="2">
        <v>2</v>
      </c>
      <c r="B4721" s="2" t="s">
        <v>8509</v>
      </c>
      <c r="C4721" s="2" t="s">
        <v>8510</v>
      </c>
      <c r="D4721" s="2" t="s">
        <v>3281</v>
      </c>
      <c r="E4721" s="10"/>
      <c r="F4721" s="10"/>
      <c r="G4721" s="2" t="s">
        <v>3282</v>
      </c>
      <c r="H4721" s="2" t="s">
        <v>304</v>
      </c>
      <c r="I4721" s="2" t="s">
        <v>1478</v>
      </c>
      <c r="J4721" s="2" t="s">
        <v>957</v>
      </c>
      <c r="K4721" s="2" t="s">
        <v>966</v>
      </c>
      <c r="L4721" s="2" t="s">
        <v>959</v>
      </c>
      <c r="M4721" s="2" t="s">
        <v>960</v>
      </c>
      <c r="N4721" s="2" t="s">
        <v>961</v>
      </c>
      <c r="O4721" s="2">
        <v>4720</v>
      </c>
    </row>
    <row r="4722" spans="1:15" x14ac:dyDescent="0.35">
      <c r="A4722" s="4">
        <v>2</v>
      </c>
      <c r="B4722" s="4" t="s">
        <v>8509</v>
      </c>
      <c r="C4722" s="4" t="s">
        <v>8510</v>
      </c>
      <c r="D4722" s="4" t="s">
        <v>3283</v>
      </c>
      <c r="E4722" s="10"/>
      <c r="F4722" s="10"/>
      <c r="G4722" s="4" t="s">
        <v>3284</v>
      </c>
      <c r="H4722" s="4" t="s">
        <v>304</v>
      </c>
      <c r="I4722" s="4" t="s">
        <v>1478</v>
      </c>
      <c r="J4722" s="4" t="s">
        <v>957</v>
      </c>
      <c r="K4722" s="4" t="s">
        <v>966</v>
      </c>
      <c r="L4722" s="4" t="s">
        <v>959</v>
      </c>
      <c r="M4722" s="4" t="s">
        <v>960</v>
      </c>
      <c r="N4722" s="4" t="s">
        <v>1245</v>
      </c>
      <c r="O4722" s="4">
        <v>4721</v>
      </c>
    </row>
    <row r="4723" spans="1:15" x14ac:dyDescent="0.35">
      <c r="A4723" s="2">
        <v>2</v>
      </c>
      <c r="B4723" s="2" t="s">
        <v>8509</v>
      </c>
      <c r="C4723" s="2" t="s">
        <v>8510</v>
      </c>
      <c r="D4723" s="2" t="s">
        <v>3285</v>
      </c>
      <c r="E4723" s="10"/>
      <c r="F4723" s="10"/>
      <c r="G4723" s="2" t="s">
        <v>3286</v>
      </c>
      <c r="H4723" s="2" t="s">
        <v>304</v>
      </c>
      <c r="I4723" s="2" t="s">
        <v>1478</v>
      </c>
      <c r="J4723" s="2" t="s">
        <v>973</v>
      </c>
      <c r="K4723" s="2" t="s">
        <v>966</v>
      </c>
      <c r="L4723" s="2" t="s">
        <v>1031</v>
      </c>
      <c r="M4723" s="2" t="s">
        <v>960</v>
      </c>
      <c r="N4723" s="2" t="s">
        <v>967</v>
      </c>
      <c r="O4723" s="2">
        <v>4722</v>
      </c>
    </row>
    <row r="4724" spans="1:15" x14ac:dyDescent="0.35">
      <c r="A4724" s="4">
        <v>2</v>
      </c>
      <c r="B4724" s="4" t="s">
        <v>8509</v>
      </c>
      <c r="C4724" s="4" t="s">
        <v>8510</v>
      </c>
      <c r="D4724" s="4" t="s">
        <v>3287</v>
      </c>
      <c r="E4724" s="10"/>
      <c r="F4724" s="10"/>
      <c r="G4724" s="4" t="s">
        <v>3288</v>
      </c>
      <c r="H4724" s="4" t="s">
        <v>304</v>
      </c>
      <c r="I4724" s="4" t="s">
        <v>1478</v>
      </c>
      <c r="J4724" s="4" t="s">
        <v>957</v>
      </c>
      <c r="K4724" s="4" t="s">
        <v>966</v>
      </c>
      <c r="L4724" s="4" t="s">
        <v>959</v>
      </c>
      <c r="M4724" s="4" t="s">
        <v>960</v>
      </c>
      <c r="N4724" s="4" t="s">
        <v>961</v>
      </c>
      <c r="O4724" s="4">
        <v>4723</v>
      </c>
    </row>
    <row r="4725" spans="1:15" x14ac:dyDescent="0.35">
      <c r="A4725" s="2">
        <v>2</v>
      </c>
      <c r="B4725" s="2" t="s">
        <v>8509</v>
      </c>
      <c r="C4725" s="2" t="s">
        <v>8510</v>
      </c>
      <c r="D4725" s="2" t="s">
        <v>3289</v>
      </c>
      <c r="E4725" s="10"/>
      <c r="F4725" s="10"/>
      <c r="G4725" s="2" t="s">
        <v>3290</v>
      </c>
      <c r="H4725" s="2" t="s">
        <v>304</v>
      </c>
      <c r="I4725" s="2" t="s">
        <v>1478</v>
      </c>
      <c r="J4725" s="2" t="s">
        <v>973</v>
      </c>
      <c r="K4725" s="2" t="s">
        <v>966</v>
      </c>
      <c r="L4725" s="2" t="s">
        <v>1031</v>
      </c>
      <c r="M4725" s="2" t="s">
        <v>960</v>
      </c>
      <c r="N4725" s="2" t="s">
        <v>967</v>
      </c>
      <c r="O4725" s="2">
        <v>4724</v>
      </c>
    </row>
    <row r="4726" spans="1:15" x14ac:dyDescent="0.35">
      <c r="A4726" s="4">
        <v>2</v>
      </c>
      <c r="B4726" s="4" t="s">
        <v>8509</v>
      </c>
      <c r="C4726" s="4" t="s">
        <v>8510</v>
      </c>
      <c r="D4726" s="4" t="s">
        <v>3291</v>
      </c>
      <c r="E4726" s="10"/>
      <c r="F4726" s="10"/>
      <c r="G4726" s="4" t="s">
        <v>3292</v>
      </c>
      <c r="H4726" s="4" t="s">
        <v>304</v>
      </c>
      <c r="I4726" s="4" t="s">
        <v>1478</v>
      </c>
      <c r="J4726" s="4" t="s">
        <v>957</v>
      </c>
      <c r="K4726" s="4" t="s">
        <v>966</v>
      </c>
      <c r="L4726" s="4" t="s">
        <v>959</v>
      </c>
      <c r="M4726" s="4" t="s">
        <v>960</v>
      </c>
      <c r="N4726" s="4" t="s">
        <v>1671</v>
      </c>
      <c r="O4726" s="4">
        <v>4725</v>
      </c>
    </row>
    <row r="4727" spans="1:15" x14ac:dyDescent="0.35">
      <c r="A4727" s="2">
        <v>2</v>
      </c>
      <c r="B4727" s="2" t="s">
        <v>8509</v>
      </c>
      <c r="C4727" s="2" t="s">
        <v>8510</v>
      </c>
      <c r="D4727" s="2" t="s">
        <v>1265</v>
      </c>
      <c r="E4727" s="10"/>
      <c r="F4727" s="10"/>
      <c r="G4727" s="2" t="s">
        <v>590</v>
      </c>
      <c r="H4727" s="2" t="s">
        <v>304</v>
      </c>
      <c r="I4727" s="2" t="s">
        <v>1478</v>
      </c>
      <c r="J4727" s="2" t="s">
        <v>957</v>
      </c>
      <c r="K4727" s="2" t="s">
        <v>966</v>
      </c>
      <c r="L4727" s="2" t="s">
        <v>959</v>
      </c>
      <c r="M4727" s="2" t="s">
        <v>960</v>
      </c>
      <c r="N4727" s="2" t="s">
        <v>1245</v>
      </c>
      <c r="O4727" s="2">
        <v>4726</v>
      </c>
    </row>
    <row r="4728" spans="1:15" x14ac:dyDescent="0.35">
      <c r="A4728" s="4">
        <v>2</v>
      </c>
      <c r="B4728" s="4" t="s">
        <v>8509</v>
      </c>
      <c r="C4728" s="4" t="s">
        <v>8510</v>
      </c>
      <c r="D4728" s="4" t="s">
        <v>3293</v>
      </c>
      <c r="E4728" s="10"/>
      <c r="F4728" s="10"/>
      <c r="G4728" s="4" t="s">
        <v>3294</v>
      </c>
      <c r="H4728" s="4" t="s">
        <v>304</v>
      </c>
      <c r="I4728" s="4" t="s">
        <v>1478</v>
      </c>
      <c r="J4728" s="4" t="s">
        <v>965</v>
      </c>
      <c r="K4728" s="4" t="s">
        <v>966</v>
      </c>
      <c r="L4728" s="4" t="s">
        <v>1031</v>
      </c>
      <c r="M4728" s="4" t="s">
        <v>960</v>
      </c>
      <c r="N4728" s="4" t="s">
        <v>967</v>
      </c>
      <c r="O4728" s="4">
        <v>4727</v>
      </c>
    </row>
    <row r="4729" spans="1:15" x14ac:dyDescent="0.35">
      <c r="A4729" s="2">
        <v>2</v>
      </c>
      <c r="B4729" s="2" t="s">
        <v>8509</v>
      </c>
      <c r="C4729" s="2" t="s">
        <v>8510</v>
      </c>
      <c r="D4729" s="2" t="s">
        <v>3295</v>
      </c>
      <c r="E4729" s="10"/>
      <c r="F4729" s="10"/>
      <c r="G4729" s="2" t="s">
        <v>3296</v>
      </c>
      <c r="H4729" s="2" t="s">
        <v>304</v>
      </c>
      <c r="I4729" s="2" t="s">
        <v>1478</v>
      </c>
      <c r="J4729" s="2" t="s">
        <v>957</v>
      </c>
      <c r="K4729" s="2" t="s">
        <v>966</v>
      </c>
      <c r="L4729" s="2" t="s">
        <v>959</v>
      </c>
      <c r="M4729" s="2" t="s">
        <v>960</v>
      </c>
      <c r="N4729" s="2" t="s">
        <v>1245</v>
      </c>
      <c r="O4729" s="2">
        <v>4728</v>
      </c>
    </row>
    <row r="4730" spans="1:15" x14ac:dyDescent="0.35">
      <c r="A4730" s="4">
        <v>2</v>
      </c>
      <c r="B4730" s="4" t="s">
        <v>8509</v>
      </c>
      <c r="C4730" s="4" t="s">
        <v>8510</v>
      </c>
      <c r="D4730" s="4" t="s">
        <v>3297</v>
      </c>
      <c r="E4730" s="10"/>
      <c r="F4730" s="10"/>
      <c r="G4730" s="4" t="s">
        <v>3298</v>
      </c>
      <c r="H4730" s="4" t="s">
        <v>304</v>
      </c>
      <c r="I4730" s="4" t="s">
        <v>1478</v>
      </c>
      <c r="J4730" s="4" t="s">
        <v>965</v>
      </c>
      <c r="K4730" s="4" t="s">
        <v>966</v>
      </c>
      <c r="L4730" s="4" t="s">
        <v>959</v>
      </c>
      <c r="M4730" s="4" t="s">
        <v>960</v>
      </c>
      <c r="N4730" s="4" t="s">
        <v>967</v>
      </c>
      <c r="O4730" s="4">
        <v>4729</v>
      </c>
    </row>
    <row r="4731" spans="1:15" x14ac:dyDescent="0.35">
      <c r="A4731" s="2">
        <v>2</v>
      </c>
      <c r="B4731" s="2" t="s">
        <v>8509</v>
      </c>
      <c r="C4731" s="2" t="s">
        <v>8510</v>
      </c>
      <c r="D4731" s="2" t="s">
        <v>3299</v>
      </c>
      <c r="E4731" s="10"/>
      <c r="F4731" s="10"/>
      <c r="G4731" s="2" t="s">
        <v>3300</v>
      </c>
      <c r="H4731" s="2" t="s">
        <v>304</v>
      </c>
      <c r="I4731" s="2" t="s">
        <v>1478</v>
      </c>
      <c r="J4731" s="2" t="s">
        <v>965</v>
      </c>
      <c r="K4731" s="2" t="s">
        <v>966</v>
      </c>
      <c r="L4731" s="2" t="s">
        <v>959</v>
      </c>
      <c r="M4731" s="2" t="s">
        <v>960</v>
      </c>
      <c r="N4731" s="2" t="s">
        <v>967</v>
      </c>
      <c r="O4731" s="2">
        <v>4730</v>
      </c>
    </row>
    <row r="4732" spans="1:15" x14ac:dyDescent="0.35">
      <c r="A4732" s="4">
        <v>2</v>
      </c>
      <c r="B4732" s="4" t="s">
        <v>8509</v>
      </c>
      <c r="C4732" s="4" t="s">
        <v>8510</v>
      </c>
      <c r="D4732" s="4" t="s">
        <v>3301</v>
      </c>
      <c r="E4732" s="10"/>
      <c r="F4732" s="10"/>
      <c r="G4732" s="4" t="s">
        <v>644</v>
      </c>
      <c r="H4732" s="4" t="s">
        <v>304</v>
      </c>
      <c r="I4732" s="4" t="s">
        <v>1478</v>
      </c>
      <c r="J4732" s="4" t="s">
        <v>957</v>
      </c>
      <c r="K4732" s="4" t="s">
        <v>966</v>
      </c>
      <c r="L4732" s="4" t="s">
        <v>959</v>
      </c>
      <c r="M4732" s="4" t="s">
        <v>960</v>
      </c>
      <c r="N4732" s="4" t="s">
        <v>1245</v>
      </c>
      <c r="O4732" s="4">
        <v>4731</v>
      </c>
    </row>
    <row r="4733" spans="1:15" x14ac:dyDescent="0.35">
      <c r="A4733" s="2">
        <v>2</v>
      </c>
      <c r="B4733" s="2" t="s">
        <v>8509</v>
      </c>
      <c r="C4733" s="2" t="s">
        <v>8510</v>
      </c>
      <c r="D4733" s="2" t="s">
        <v>1271</v>
      </c>
      <c r="E4733" s="10"/>
      <c r="F4733" s="10"/>
      <c r="G4733" s="2" t="s">
        <v>892</v>
      </c>
      <c r="H4733" s="2" t="s">
        <v>304</v>
      </c>
      <c r="I4733" s="2" t="s">
        <v>1478</v>
      </c>
      <c r="J4733" s="2" t="s">
        <v>957</v>
      </c>
      <c r="K4733" s="2" t="s">
        <v>966</v>
      </c>
      <c r="L4733" s="2" t="s">
        <v>959</v>
      </c>
      <c r="M4733" s="2" t="s">
        <v>960</v>
      </c>
      <c r="N4733" s="2" t="s">
        <v>1245</v>
      </c>
      <c r="O4733" s="2">
        <v>4732</v>
      </c>
    </row>
    <row r="4734" spans="1:15" x14ac:dyDescent="0.35">
      <c r="A4734" s="4">
        <v>2</v>
      </c>
      <c r="B4734" s="4" t="s">
        <v>8509</v>
      </c>
      <c r="C4734" s="4" t="s">
        <v>8510</v>
      </c>
      <c r="D4734" s="4" t="s">
        <v>3302</v>
      </c>
      <c r="E4734" s="10"/>
      <c r="F4734" s="10"/>
      <c r="G4734" s="4" t="s">
        <v>3303</v>
      </c>
      <c r="H4734" s="4" t="s">
        <v>304</v>
      </c>
      <c r="I4734" s="4" t="s">
        <v>1478</v>
      </c>
      <c r="J4734" s="4" t="s">
        <v>973</v>
      </c>
      <c r="K4734" s="4" t="s">
        <v>966</v>
      </c>
      <c r="L4734" s="4" t="s">
        <v>959</v>
      </c>
      <c r="M4734" s="4" t="s">
        <v>960</v>
      </c>
      <c r="N4734" s="4" t="s">
        <v>967</v>
      </c>
      <c r="O4734" s="4">
        <v>4733</v>
      </c>
    </row>
    <row r="4735" spans="1:15" x14ac:dyDescent="0.35">
      <c r="A4735" s="2">
        <v>2</v>
      </c>
      <c r="B4735" s="2" t="s">
        <v>8509</v>
      </c>
      <c r="C4735" s="2" t="s">
        <v>8510</v>
      </c>
      <c r="D4735" s="2" t="s">
        <v>3304</v>
      </c>
      <c r="E4735" s="10"/>
      <c r="F4735" s="10"/>
      <c r="G4735" s="2" t="s">
        <v>3305</v>
      </c>
      <c r="H4735" s="2" t="s">
        <v>304</v>
      </c>
      <c r="I4735" s="2" t="s">
        <v>1478</v>
      </c>
      <c r="J4735" s="2" t="s">
        <v>957</v>
      </c>
      <c r="K4735" s="2" t="s">
        <v>966</v>
      </c>
      <c r="L4735" s="2" t="s">
        <v>959</v>
      </c>
      <c r="M4735" s="2" t="s">
        <v>960</v>
      </c>
      <c r="N4735" s="2" t="s">
        <v>1245</v>
      </c>
      <c r="O4735" s="2">
        <v>4734</v>
      </c>
    </row>
    <row r="4736" spans="1:15" x14ac:dyDescent="0.35">
      <c r="A4736" s="4">
        <v>2</v>
      </c>
      <c r="B4736" s="4" t="s">
        <v>8509</v>
      </c>
      <c r="C4736" s="4" t="s">
        <v>8510</v>
      </c>
      <c r="D4736" s="4" t="s">
        <v>3306</v>
      </c>
      <c r="E4736" s="10"/>
      <c r="F4736" s="10"/>
      <c r="G4736" s="4" t="s">
        <v>3307</v>
      </c>
      <c r="H4736" s="4" t="s">
        <v>304</v>
      </c>
      <c r="I4736" s="4" t="s">
        <v>1478</v>
      </c>
      <c r="J4736" s="4" t="s">
        <v>973</v>
      </c>
      <c r="K4736" s="4" t="s">
        <v>966</v>
      </c>
      <c r="L4736" s="4" t="s">
        <v>1031</v>
      </c>
      <c r="M4736" s="4" t="s">
        <v>960</v>
      </c>
      <c r="N4736" s="4" t="s">
        <v>967</v>
      </c>
      <c r="O4736" s="4">
        <v>4735</v>
      </c>
    </row>
    <row r="4737" spans="1:15" x14ac:dyDescent="0.35">
      <c r="A4737" s="2">
        <v>2</v>
      </c>
      <c r="B4737" s="2" t="s">
        <v>8509</v>
      </c>
      <c r="C4737" s="2" t="s">
        <v>8510</v>
      </c>
      <c r="D4737" s="2" t="s">
        <v>3308</v>
      </c>
      <c r="E4737" s="10"/>
      <c r="F4737" s="10"/>
      <c r="G4737" s="2" t="s">
        <v>3309</v>
      </c>
      <c r="H4737" s="2" t="s">
        <v>304</v>
      </c>
      <c r="I4737" s="2" t="s">
        <v>1478</v>
      </c>
      <c r="J4737" s="2" t="s">
        <v>965</v>
      </c>
      <c r="K4737" s="2" t="s">
        <v>966</v>
      </c>
      <c r="L4737" s="2" t="s">
        <v>959</v>
      </c>
      <c r="M4737" s="2" t="s">
        <v>960</v>
      </c>
      <c r="N4737" s="2" t="s">
        <v>967</v>
      </c>
      <c r="O4737" s="2">
        <v>4736</v>
      </c>
    </row>
    <row r="4738" spans="1:15" x14ac:dyDescent="0.35">
      <c r="A4738" s="4">
        <v>2</v>
      </c>
      <c r="B4738" s="4" t="s">
        <v>8509</v>
      </c>
      <c r="C4738" s="4" t="s">
        <v>8510</v>
      </c>
      <c r="D4738" s="4" t="s">
        <v>3310</v>
      </c>
      <c r="E4738" s="10"/>
      <c r="F4738" s="10"/>
      <c r="G4738" s="4" t="s">
        <v>3311</v>
      </c>
      <c r="H4738" s="4" t="s">
        <v>304</v>
      </c>
      <c r="I4738" s="4" t="s">
        <v>1478</v>
      </c>
      <c r="J4738" s="4" t="s">
        <v>957</v>
      </c>
      <c r="K4738" s="4" t="s">
        <v>966</v>
      </c>
      <c r="L4738" s="4" t="s">
        <v>1031</v>
      </c>
      <c r="M4738" s="4" t="s">
        <v>960</v>
      </c>
      <c r="N4738" s="4" t="s">
        <v>1546</v>
      </c>
      <c r="O4738" s="4">
        <v>4737</v>
      </c>
    </row>
    <row r="4739" spans="1:15" x14ac:dyDescent="0.35">
      <c r="A4739" s="2">
        <v>2</v>
      </c>
      <c r="B4739" s="2" t="s">
        <v>8509</v>
      </c>
      <c r="C4739" s="2" t="s">
        <v>8510</v>
      </c>
      <c r="D4739" s="2" t="s">
        <v>3312</v>
      </c>
      <c r="E4739" s="10"/>
      <c r="F4739" s="10"/>
      <c r="G4739" s="2" t="s">
        <v>3313</v>
      </c>
      <c r="H4739" s="2" t="s">
        <v>304</v>
      </c>
      <c r="I4739" s="2" t="s">
        <v>1478</v>
      </c>
      <c r="J4739" s="2" t="s">
        <v>957</v>
      </c>
      <c r="K4739" s="2" t="s">
        <v>966</v>
      </c>
      <c r="L4739" s="2" t="s">
        <v>959</v>
      </c>
      <c r="M4739" s="2" t="s">
        <v>960</v>
      </c>
      <c r="N4739" s="2" t="s">
        <v>961</v>
      </c>
      <c r="O4739" s="2">
        <v>4738</v>
      </c>
    </row>
    <row r="4740" spans="1:15" x14ac:dyDescent="0.35">
      <c r="A4740" s="4">
        <v>2</v>
      </c>
      <c r="B4740" s="4" t="s">
        <v>8509</v>
      </c>
      <c r="C4740" s="4" t="s">
        <v>8510</v>
      </c>
      <c r="D4740" s="4" t="s">
        <v>3314</v>
      </c>
      <c r="E4740" s="10"/>
      <c r="F4740" s="10"/>
      <c r="G4740" s="4" t="s">
        <v>3315</v>
      </c>
      <c r="H4740" s="4" t="s">
        <v>304</v>
      </c>
      <c r="I4740" s="4" t="s">
        <v>1478</v>
      </c>
      <c r="J4740" s="4" t="s">
        <v>957</v>
      </c>
      <c r="K4740" s="4" t="s">
        <v>966</v>
      </c>
      <c r="L4740" s="4" t="s">
        <v>959</v>
      </c>
      <c r="M4740" s="4" t="s">
        <v>960</v>
      </c>
      <c r="N4740" s="4" t="s">
        <v>1245</v>
      </c>
      <c r="O4740" s="4">
        <v>4739</v>
      </c>
    </row>
    <row r="4741" spans="1:15" x14ac:dyDescent="0.35">
      <c r="A4741" s="2">
        <v>2</v>
      </c>
      <c r="B4741" s="2" t="s">
        <v>8509</v>
      </c>
      <c r="C4741" s="2" t="s">
        <v>8510</v>
      </c>
      <c r="D4741" s="2" t="s">
        <v>3316</v>
      </c>
      <c r="E4741" s="10"/>
      <c r="F4741" s="10"/>
      <c r="G4741" s="2" t="s">
        <v>3317</v>
      </c>
      <c r="H4741" s="2" t="s">
        <v>304</v>
      </c>
      <c r="I4741" s="2" t="s">
        <v>1478</v>
      </c>
      <c r="J4741" s="2" t="s">
        <v>957</v>
      </c>
      <c r="K4741" s="2" t="s">
        <v>966</v>
      </c>
      <c r="L4741" s="2" t="s">
        <v>959</v>
      </c>
      <c r="M4741" s="2" t="s">
        <v>960</v>
      </c>
      <c r="N4741" s="2" t="s">
        <v>1546</v>
      </c>
      <c r="O4741" s="2">
        <v>4740</v>
      </c>
    </row>
    <row r="4742" spans="1:15" x14ac:dyDescent="0.35">
      <c r="A4742" s="4">
        <v>2</v>
      </c>
      <c r="B4742" s="4" t="s">
        <v>8509</v>
      </c>
      <c r="C4742" s="4" t="s">
        <v>8510</v>
      </c>
      <c r="D4742" s="4" t="s">
        <v>1238</v>
      </c>
      <c r="E4742" s="10"/>
      <c r="F4742" s="10"/>
      <c r="G4742" s="4" t="s">
        <v>377</v>
      </c>
      <c r="H4742" s="4" t="s">
        <v>304</v>
      </c>
      <c r="I4742" s="4" t="s">
        <v>1478</v>
      </c>
      <c r="J4742" s="4" t="s">
        <v>957</v>
      </c>
      <c r="K4742" s="4" t="s">
        <v>966</v>
      </c>
      <c r="L4742" s="4" t="s">
        <v>959</v>
      </c>
      <c r="M4742" s="4" t="s">
        <v>960</v>
      </c>
      <c r="N4742" s="4" t="s">
        <v>961</v>
      </c>
      <c r="O4742" s="4">
        <v>4741</v>
      </c>
    </row>
    <row r="4743" spans="1:15" x14ac:dyDescent="0.35">
      <c r="A4743" s="2">
        <v>2</v>
      </c>
      <c r="B4743" s="2" t="s">
        <v>8509</v>
      </c>
      <c r="C4743" s="2" t="s">
        <v>8510</v>
      </c>
      <c r="D4743" s="2" t="s">
        <v>3318</v>
      </c>
      <c r="E4743" s="10"/>
      <c r="F4743" s="10"/>
      <c r="G4743" s="2" t="s">
        <v>3319</v>
      </c>
      <c r="H4743" s="2" t="s">
        <v>304</v>
      </c>
      <c r="I4743" s="2" t="s">
        <v>1478</v>
      </c>
      <c r="J4743" s="2" t="s">
        <v>957</v>
      </c>
      <c r="K4743" s="2" t="s">
        <v>966</v>
      </c>
      <c r="L4743" s="2" t="s">
        <v>959</v>
      </c>
      <c r="M4743" s="2" t="s">
        <v>960</v>
      </c>
      <c r="N4743" s="2" t="s">
        <v>961</v>
      </c>
      <c r="O4743" s="2">
        <v>4742</v>
      </c>
    </row>
    <row r="4744" spans="1:15" x14ac:dyDescent="0.35">
      <c r="A4744" s="4">
        <v>2</v>
      </c>
      <c r="B4744" s="4" t="s">
        <v>8509</v>
      </c>
      <c r="C4744" s="4" t="s">
        <v>8510</v>
      </c>
      <c r="D4744" s="4" t="s">
        <v>3320</v>
      </c>
      <c r="E4744" s="10"/>
      <c r="F4744" s="10"/>
      <c r="G4744" s="4" t="s">
        <v>3321</v>
      </c>
      <c r="H4744" s="4" t="s">
        <v>304</v>
      </c>
      <c r="I4744" s="4" t="s">
        <v>1478</v>
      </c>
      <c r="J4744" s="4" t="s">
        <v>957</v>
      </c>
      <c r="K4744" s="4" t="s">
        <v>966</v>
      </c>
      <c r="L4744" s="4" t="s">
        <v>959</v>
      </c>
      <c r="M4744" s="4" t="s">
        <v>960</v>
      </c>
      <c r="N4744" s="4" t="s">
        <v>961</v>
      </c>
      <c r="O4744" s="4">
        <v>4743</v>
      </c>
    </row>
    <row r="4745" spans="1:15" x14ac:dyDescent="0.35">
      <c r="A4745" s="2">
        <v>2</v>
      </c>
      <c r="B4745" s="2" t="s">
        <v>8509</v>
      </c>
      <c r="C4745" s="2" t="s">
        <v>8510</v>
      </c>
      <c r="D4745" s="2" t="s">
        <v>3322</v>
      </c>
      <c r="E4745" s="10"/>
      <c r="F4745" s="10"/>
      <c r="G4745" s="2" t="s">
        <v>3323</v>
      </c>
      <c r="H4745" s="2" t="s">
        <v>304</v>
      </c>
      <c r="I4745" s="2" t="s">
        <v>1478</v>
      </c>
      <c r="J4745" s="2" t="s">
        <v>957</v>
      </c>
      <c r="K4745" s="2" t="s">
        <v>966</v>
      </c>
      <c r="L4745" s="2" t="s">
        <v>959</v>
      </c>
      <c r="M4745" s="2" t="s">
        <v>960</v>
      </c>
      <c r="N4745" s="2" t="s">
        <v>961</v>
      </c>
      <c r="O4745" s="2">
        <v>4744</v>
      </c>
    </row>
    <row r="4746" spans="1:15" x14ac:dyDescent="0.35">
      <c r="A4746" s="4">
        <v>2</v>
      </c>
      <c r="B4746" s="4" t="s">
        <v>8509</v>
      </c>
      <c r="C4746" s="4" t="s">
        <v>8510</v>
      </c>
      <c r="D4746" s="4" t="s">
        <v>3324</v>
      </c>
      <c r="E4746" s="10"/>
      <c r="F4746" s="10"/>
      <c r="G4746" s="4" t="s">
        <v>3325</v>
      </c>
      <c r="H4746" s="4" t="s">
        <v>304</v>
      </c>
      <c r="I4746" s="4" t="s">
        <v>1478</v>
      </c>
      <c r="J4746" s="4" t="s">
        <v>973</v>
      </c>
      <c r="K4746" s="4" t="s">
        <v>966</v>
      </c>
      <c r="L4746" s="4" t="s">
        <v>1031</v>
      </c>
      <c r="M4746" s="4" t="s">
        <v>960</v>
      </c>
      <c r="N4746" s="4" t="s">
        <v>967</v>
      </c>
      <c r="O4746" s="4">
        <v>4745</v>
      </c>
    </row>
    <row r="4747" spans="1:15" x14ac:dyDescent="0.35">
      <c r="A4747" s="2">
        <v>2</v>
      </c>
      <c r="B4747" s="2" t="s">
        <v>8509</v>
      </c>
      <c r="C4747" s="2" t="s">
        <v>8510</v>
      </c>
      <c r="D4747" s="2" t="s">
        <v>3326</v>
      </c>
      <c r="E4747" s="10"/>
      <c r="F4747" s="10"/>
      <c r="G4747" s="2" t="s">
        <v>3327</v>
      </c>
      <c r="H4747" s="2" t="s">
        <v>304</v>
      </c>
      <c r="I4747" s="2" t="s">
        <v>1478</v>
      </c>
      <c r="J4747" s="2" t="s">
        <v>957</v>
      </c>
      <c r="K4747" s="2" t="s">
        <v>966</v>
      </c>
      <c r="L4747" s="2" t="s">
        <v>959</v>
      </c>
      <c r="M4747" s="2" t="s">
        <v>960</v>
      </c>
      <c r="N4747" s="2" t="s">
        <v>961</v>
      </c>
      <c r="O4747" s="2">
        <v>4746</v>
      </c>
    </row>
    <row r="4748" spans="1:15" x14ac:dyDescent="0.35">
      <c r="A4748" s="4">
        <v>2</v>
      </c>
      <c r="B4748" s="4" t="s">
        <v>8509</v>
      </c>
      <c r="C4748" s="4" t="s">
        <v>8510</v>
      </c>
      <c r="D4748" s="4" t="s">
        <v>3328</v>
      </c>
      <c r="E4748" s="10"/>
      <c r="F4748" s="10"/>
      <c r="G4748" s="4" t="s">
        <v>3329</v>
      </c>
      <c r="H4748" s="4" t="s">
        <v>304</v>
      </c>
      <c r="I4748" s="4" t="s">
        <v>1478</v>
      </c>
      <c r="J4748" s="4" t="s">
        <v>957</v>
      </c>
      <c r="K4748" s="4" t="s">
        <v>966</v>
      </c>
      <c r="L4748" s="4" t="s">
        <v>959</v>
      </c>
      <c r="M4748" s="4" t="s">
        <v>960</v>
      </c>
      <c r="N4748" s="4" t="s">
        <v>961</v>
      </c>
      <c r="O4748" s="4">
        <v>4747</v>
      </c>
    </row>
    <row r="4749" spans="1:15" x14ac:dyDescent="0.35">
      <c r="A4749" s="2">
        <v>2</v>
      </c>
      <c r="B4749" s="2" t="s">
        <v>8509</v>
      </c>
      <c r="C4749" s="2" t="s">
        <v>8510</v>
      </c>
      <c r="D4749" s="2" t="s">
        <v>3330</v>
      </c>
      <c r="E4749" s="10"/>
      <c r="F4749" s="10"/>
      <c r="G4749" s="2" t="s">
        <v>3331</v>
      </c>
      <c r="H4749" s="2" t="s">
        <v>304</v>
      </c>
      <c r="I4749" s="2" t="s">
        <v>1478</v>
      </c>
      <c r="J4749" s="2" t="s">
        <v>965</v>
      </c>
      <c r="K4749" s="2" t="s">
        <v>966</v>
      </c>
      <c r="L4749" s="2" t="s">
        <v>1031</v>
      </c>
      <c r="M4749" s="2" t="s">
        <v>960</v>
      </c>
      <c r="N4749" s="2" t="s">
        <v>967</v>
      </c>
      <c r="O4749" s="2">
        <v>4748</v>
      </c>
    </row>
    <row r="4750" spans="1:15" x14ac:dyDescent="0.35">
      <c r="A4750" s="4">
        <v>2</v>
      </c>
      <c r="B4750" s="4" t="s">
        <v>8509</v>
      </c>
      <c r="C4750" s="4" t="s">
        <v>8510</v>
      </c>
      <c r="D4750" s="4" t="s">
        <v>3332</v>
      </c>
      <c r="E4750" s="10"/>
      <c r="F4750" s="10"/>
      <c r="G4750" s="4" t="s">
        <v>3333</v>
      </c>
      <c r="H4750" s="4" t="s">
        <v>304</v>
      </c>
      <c r="I4750" s="4" t="s">
        <v>1478</v>
      </c>
      <c r="J4750" s="4" t="s">
        <v>973</v>
      </c>
      <c r="K4750" s="4" t="s">
        <v>966</v>
      </c>
      <c r="L4750" s="4" t="s">
        <v>959</v>
      </c>
      <c r="M4750" s="4" t="s">
        <v>960</v>
      </c>
      <c r="N4750" s="4" t="s">
        <v>967</v>
      </c>
      <c r="O4750" s="4">
        <v>4749</v>
      </c>
    </row>
    <row r="4751" spans="1:15" x14ac:dyDescent="0.35">
      <c r="A4751" s="2">
        <v>2</v>
      </c>
      <c r="B4751" s="2" t="s">
        <v>8509</v>
      </c>
      <c r="C4751" s="2" t="s">
        <v>8510</v>
      </c>
      <c r="D4751" s="2" t="s">
        <v>3334</v>
      </c>
      <c r="E4751" s="10"/>
      <c r="F4751" s="10"/>
      <c r="G4751" s="2" t="s">
        <v>3335</v>
      </c>
      <c r="H4751" s="2" t="s">
        <v>304</v>
      </c>
      <c r="I4751" s="2" t="s">
        <v>1478</v>
      </c>
      <c r="J4751" s="2" t="s">
        <v>957</v>
      </c>
      <c r="K4751" s="2" t="s">
        <v>966</v>
      </c>
      <c r="L4751" s="2" t="s">
        <v>959</v>
      </c>
      <c r="M4751" s="2" t="s">
        <v>960</v>
      </c>
      <c r="N4751" s="2" t="s">
        <v>967</v>
      </c>
      <c r="O4751" s="2">
        <v>4750</v>
      </c>
    </row>
    <row r="4752" spans="1:15" x14ac:dyDescent="0.35">
      <c r="A4752" s="4">
        <v>2</v>
      </c>
      <c r="B4752" s="4" t="s">
        <v>8509</v>
      </c>
      <c r="C4752" s="4" t="s">
        <v>8510</v>
      </c>
      <c r="D4752" s="4" t="s">
        <v>3336</v>
      </c>
      <c r="E4752" s="10"/>
      <c r="F4752" s="10"/>
      <c r="G4752" s="4" t="s">
        <v>3337</v>
      </c>
      <c r="H4752" s="4" t="s">
        <v>304</v>
      </c>
      <c r="I4752" s="4" t="s">
        <v>1478</v>
      </c>
      <c r="J4752" s="4" t="s">
        <v>957</v>
      </c>
      <c r="K4752" s="4" t="s">
        <v>966</v>
      </c>
      <c r="L4752" s="4" t="s">
        <v>959</v>
      </c>
      <c r="M4752" s="4" t="s">
        <v>960</v>
      </c>
      <c r="N4752" s="4" t="s">
        <v>1245</v>
      </c>
      <c r="O4752" s="4">
        <v>4751</v>
      </c>
    </row>
    <row r="4753" spans="1:15" x14ac:dyDescent="0.35">
      <c r="A4753" s="2">
        <v>2</v>
      </c>
      <c r="B4753" s="2" t="s">
        <v>8509</v>
      </c>
      <c r="C4753" s="2" t="s">
        <v>8510</v>
      </c>
      <c r="D4753" s="2" t="s">
        <v>3338</v>
      </c>
      <c r="E4753" s="10"/>
      <c r="F4753" s="10"/>
      <c r="G4753" s="2" t="s">
        <v>3339</v>
      </c>
      <c r="H4753" s="2" t="s">
        <v>304</v>
      </c>
      <c r="I4753" s="2" t="s">
        <v>1478</v>
      </c>
      <c r="J4753" s="2" t="s">
        <v>965</v>
      </c>
      <c r="K4753" s="2" t="s">
        <v>966</v>
      </c>
      <c r="L4753" s="2" t="s">
        <v>959</v>
      </c>
      <c r="M4753" s="2" t="s">
        <v>960</v>
      </c>
      <c r="N4753" s="2" t="s">
        <v>967</v>
      </c>
      <c r="O4753" s="2">
        <v>4752</v>
      </c>
    </row>
    <row r="4754" spans="1:15" x14ac:dyDescent="0.35">
      <c r="A4754" s="4">
        <v>2</v>
      </c>
      <c r="B4754" s="4" t="s">
        <v>8509</v>
      </c>
      <c r="C4754" s="4" t="s">
        <v>8510</v>
      </c>
      <c r="D4754" s="4" t="s">
        <v>3340</v>
      </c>
      <c r="E4754" s="10"/>
      <c r="F4754" s="10"/>
      <c r="G4754" s="4" t="s">
        <v>3341</v>
      </c>
      <c r="H4754" s="4" t="s">
        <v>304</v>
      </c>
      <c r="I4754" s="4" t="s">
        <v>1478</v>
      </c>
      <c r="J4754" s="4" t="s">
        <v>973</v>
      </c>
      <c r="K4754" s="4" t="s">
        <v>966</v>
      </c>
      <c r="L4754" s="4" t="s">
        <v>1031</v>
      </c>
      <c r="M4754" s="4" t="s">
        <v>960</v>
      </c>
      <c r="N4754" s="4" t="s">
        <v>967</v>
      </c>
      <c r="O4754" s="4">
        <v>4753</v>
      </c>
    </row>
    <row r="4755" spans="1:15" x14ac:dyDescent="0.35">
      <c r="A4755" s="2">
        <v>2</v>
      </c>
      <c r="B4755" s="2" t="s">
        <v>8509</v>
      </c>
      <c r="C4755" s="2" t="s">
        <v>8510</v>
      </c>
      <c r="D4755" s="2" t="s">
        <v>3342</v>
      </c>
      <c r="E4755" s="10"/>
      <c r="F4755" s="10"/>
      <c r="G4755" s="2" t="s">
        <v>3343</v>
      </c>
      <c r="H4755" s="2" t="s">
        <v>304</v>
      </c>
      <c r="I4755" s="2" t="s">
        <v>1478</v>
      </c>
      <c r="J4755" s="2" t="s">
        <v>957</v>
      </c>
      <c r="K4755" s="2" t="s">
        <v>966</v>
      </c>
      <c r="L4755" s="2" t="s">
        <v>959</v>
      </c>
      <c r="M4755" s="2" t="s">
        <v>960</v>
      </c>
      <c r="N4755" s="2" t="s">
        <v>1245</v>
      </c>
      <c r="O4755" s="2">
        <v>4754</v>
      </c>
    </row>
    <row r="4756" spans="1:15" x14ac:dyDescent="0.35">
      <c r="A4756" s="4">
        <v>2</v>
      </c>
      <c r="B4756" s="4" t="s">
        <v>8509</v>
      </c>
      <c r="C4756" s="4" t="s">
        <v>8510</v>
      </c>
      <c r="D4756" s="4" t="s">
        <v>3344</v>
      </c>
      <c r="E4756" s="10"/>
      <c r="F4756" s="10"/>
      <c r="G4756" s="4" t="s">
        <v>3345</v>
      </c>
      <c r="H4756" s="4" t="s">
        <v>304</v>
      </c>
      <c r="I4756" s="4" t="s">
        <v>1478</v>
      </c>
      <c r="J4756" s="4" t="s">
        <v>965</v>
      </c>
      <c r="K4756" s="4" t="s">
        <v>966</v>
      </c>
      <c r="L4756" s="4" t="s">
        <v>959</v>
      </c>
      <c r="M4756" s="4" t="s">
        <v>960</v>
      </c>
      <c r="N4756" s="4" t="s">
        <v>967</v>
      </c>
      <c r="O4756" s="4">
        <v>4755</v>
      </c>
    </row>
    <row r="4757" spans="1:15" x14ac:dyDescent="0.35">
      <c r="A4757" s="2">
        <v>2</v>
      </c>
      <c r="B4757" s="2" t="s">
        <v>8509</v>
      </c>
      <c r="C4757" s="2" t="s">
        <v>8510</v>
      </c>
      <c r="D4757" s="2" t="s">
        <v>3346</v>
      </c>
      <c r="E4757" s="10"/>
      <c r="F4757" s="10"/>
      <c r="G4757" s="2" t="s">
        <v>3347</v>
      </c>
      <c r="H4757" s="2" t="s">
        <v>304</v>
      </c>
      <c r="I4757" s="2" t="s">
        <v>1478</v>
      </c>
      <c r="J4757" s="2" t="s">
        <v>973</v>
      </c>
      <c r="K4757" s="2" t="s">
        <v>966</v>
      </c>
      <c r="L4757" s="2" t="s">
        <v>959</v>
      </c>
      <c r="M4757" s="2" t="s">
        <v>960</v>
      </c>
      <c r="N4757" s="2" t="s">
        <v>967</v>
      </c>
      <c r="O4757" s="2">
        <v>4756</v>
      </c>
    </row>
    <row r="4758" spans="1:15" x14ac:dyDescent="0.35">
      <c r="A4758" s="4">
        <v>2</v>
      </c>
      <c r="B4758" s="4" t="s">
        <v>8509</v>
      </c>
      <c r="C4758" s="4" t="s">
        <v>8510</v>
      </c>
      <c r="D4758" s="4" t="s">
        <v>3348</v>
      </c>
      <c r="E4758" s="10"/>
      <c r="F4758" s="10"/>
      <c r="G4758" s="4" t="s">
        <v>3349</v>
      </c>
      <c r="H4758" s="4" t="s">
        <v>304</v>
      </c>
      <c r="I4758" s="4" t="s">
        <v>1478</v>
      </c>
      <c r="J4758" s="4" t="s">
        <v>973</v>
      </c>
      <c r="K4758" s="4" t="s">
        <v>966</v>
      </c>
      <c r="L4758" s="4" t="s">
        <v>1031</v>
      </c>
      <c r="M4758" s="4" t="s">
        <v>960</v>
      </c>
      <c r="N4758" s="4" t="s">
        <v>967</v>
      </c>
      <c r="O4758" s="4">
        <v>4757</v>
      </c>
    </row>
    <row r="4759" spans="1:15" x14ac:dyDescent="0.35">
      <c r="A4759" s="2">
        <v>2</v>
      </c>
      <c r="B4759" s="2" t="s">
        <v>8509</v>
      </c>
      <c r="C4759" s="2" t="s">
        <v>8510</v>
      </c>
      <c r="D4759" s="2" t="s">
        <v>3350</v>
      </c>
      <c r="E4759" s="10"/>
      <c r="F4759" s="10"/>
      <c r="G4759" s="2" t="s">
        <v>3351</v>
      </c>
      <c r="H4759" s="2" t="s">
        <v>304</v>
      </c>
      <c r="I4759" s="2" t="s">
        <v>1478</v>
      </c>
      <c r="J4759" s="2" t="s">
        <v>973</v>
      </c>
      <c r="K4759" s="2" t="s">
        <v>966</v>
      </c>
      <c r="L4759" s="2" t="s">
        <v>1031</v>
      </c>
      <c r="M4759" s="2" t="s">
        <v>960</v>
      </c>
      <c r="N4759" s="2" t="s">
        <v>967</v>
      </c>
      <c r="O4759" s="2">
        <v>4758</v>
      </c>
    </row>
    <row r="4760" spans="1:15" x14ac:dyDescent="0.35">
      <c r="A4760" s="4">
        <v>2</v>
      </c>
      <c r="B4760" s="4" t="s">
        <v>8509</v>
      </c>
      <c r="C4760" s="4" t="s">
        <v>8510</v>
      </c>
      <c r="D4760" s="4" t="s">
        <v>3352</v>
      </c>
      <c r="E4760" s="10"/>
      <c r="F4760" s="10"/>
      <c r="G4760" s="4" t="s">
        <v>3353</v>
      </c>
      <c r="H4760" s="4" t="s">
        <v>304</v>
      </c>
      <c r="I4760" s="4" t="s">
        <v>1478</v>
      </c>
      <c r="J4760" s="4" t="s">
        <v>957</v>
      </c>
      <c r="K4760" s="4" t="s">
        <v>966</v>
      </c>
      <c r="L4760" s="4" t="s">
        <v>959</v>
      </c>
      <c r="M4760" s="4" t="s">
        <v>960</v>
      </c>
      <c r="N4760" s="4" t="s">
        <v>967</v>
      </c>
      <c r="O4760" s="4">
        <v>4759</v>
      </c>
    </row>
    <row r="4761" spans="1:15" x14ac:dyDescent="0.35">
      <c r="A4761" s="2">
        <v>2</v>
      </c>
      <c r="B4761" s="2" t="s">
        <v>8509</v>
      </c>
      <c r="C4761" s="2" t="s">
        <v>8510</v>
      </c>
      <c r="D4761" s="2" t="s">
        <v>1281</v>
      </c>
      <c r="E4761" s="10"/>
      <c r="F4761" s="10"/>
      <c r="G4761" s="2" t="s">
        <v>765</v>
      </c>
      <c r="H4761" s="2" t="s">
        <v>304</v>
      </c>
      <c r="I4761" s="2" t="s">
        <v>1478</v>
      </c>
      <c r="J4761" s="2" t="s">
        <v>957</v>
      </c>
      <c r="K4761" s="2" t="s">
        <v>966</v>
      </c>
      <c r="L4761" s="2" t="s">
        <v>959</v>
      </c>
      <c r="M4761" s="2" t="s">
        <v>960</v>
      </c>
      <c r="N4761" s="2" t="s">
        <v>1245</v>
      </c>
      <c r="O4761" s="2">
        <v>4760</v>
      </c>
    </row>
    <row r="4762" spans="1:15" x14ac:dyDescent="0.35">
      <c r="A4762" s="4">
        <v>2</v>
      </c>
      <c r="B4762" s="4" t="s">
        <v>8509</v>
      </c>
      <c r="C4762" s="4" t="s">
        <v>8510</v>
      </c>
      <c r="D4762" s="4" t="s">
        <v>3354</v>
      </c>
      <c r="E4762" s="10"/>
      <c r="F4762" s="10"/>
      <c r="G4762" s="4" t="s">
        <v>3355</v>
      </c>
      <c r="H4762" s="4" t="s">
        <v>304</v>
      </c>
      <c r="I4762" s="4" t="s">
        <v>1478</v>
      </c>
      <c r="J4762" s="4" t="s">
        <v>965</v>
      </c>
      <c r="K4762" s="4" t="s">
        <v>966</v>
      </c>
      <c r="L4762" s="4" t="s">
        <v>959</v>
      </c>
      <c r="M4762" s="4" t="s">
        <v>960</v>
      </c>
      <c r="N4762" s="4" t="s">
        <v>967</v>
      </c>
      <c r="O4762" s="4">
        <v>4761</v>
      </c>
    </row>
    <row r="4763" spans="1:15" x14ac:dyDescent="0.35">
      <c r="A4763" s="2">
        <v>2</v>
      </c>
      <c r="B4763" s="2" t="s">
        <v>8509</v>
      </c>
      <c r="C4763" s="2" t="s">
        <v>8510</v>
      </c>
      <c r="D4763" s="2" t="s">
        <v>3356</v>
      </c>
      <c r="E4763" s="10"/>
      <c r="F4763" s="10"/>
      <c r="G4763" s="2" t="s">
        <v>3357</v>
      </c>
      <c r="H4763" s="2" t="s">
        <v>304</v>
      </c>
      <c r="I4763" s="2" t="s">
        <v>1478</v>
      </c>
      <c r="J4763" s="2" t="s">
        <v>957</v>
      </c>
      <c r="K4763" s="2" t="s">
        <v>966</v>
      </c>
      <c r="L4763" s="2" t="s">
        <v>959</v>
      </c>
      <c r="M4763" s="2" t="s">
        <v>960</v>
      </c>
      <c r="N4763" s="2" t="s">
        <v>1546</v>
      </c>
      <c r="O4763" s="2">
        <v>4762</v>
      </c>
    </row>
    <row r="4764" spans="1:15" x14ac:dyDescent="0.35">
      <c r="A4764" s="4">
        <v>2</v>
      </c>
      <c r="B4764" s="4" t="s">
        <v>8509</v>
      </c>
      <c r="C4764" s="4" t="s">
        <v>8510</v>
      </c>
      <c r="D4764" s="4" t="s">
        <v>3358</v>
      </c>
      <c r="E4764" s="10"/>
      <c r="F4764" s="10"/>
      <c r="G4764" s="4" t="s">
        <v>3359</v>
      </c>
      <c r="H4764" s="4" t="s">
        <v>304</v>
      </c>
      <c r="I4764" s="4" t="s">
        <v>1478</v>
      </c>
      <c r="J4764" s="4" t="s">
        <v>957</v>
      </c>
      <c r="K4764" s="4" t="s">
        <v>966</v>
      </c>
      <c r="L4764" s="4" t="s">
        <v>959</v>
      </c>
      <c r="M4764" s="4" t="s">
        <v>960</v>
      </c>
      <c r="N4764" s="4" t="s">
        <v>961</v>
      </c>
      <c r="O4764" s="4">
        <v>4763</v>
      </c>
    </row>
    <row r="4765" spans="1:15" x14ac:dyDescent="0.35">
      <c r="A4765" s="2">
        <v>2</v>
      </c>
      <c r="B4765" s="2" t="s">
        <v>8509</v>
      </c>
      <c r="C4765" s="2" t="s">
        <v>8510</v>
      </c>
      <c r="D4765" s="2" t="s">
        <v>3360</v>
      </c>
      <c r="E4765" s="10"/>
      <c r="F4765" s="10"/>
      <c r="G4765" s="2" t="s">
        <v>3361</v>
      </c>
      <c r="H4765" s="2" t="s">
        <v>304</v>
      </c>
      <c r="I4765" s="2" t="s">
        <v>1478</v>
      </c>
      <c r="J4765" s="2" t="s">
        <v>957</v>
      </c>
      <c r="K4765" s="2" t="s">
        <v>966</v>
      </c>
      <c r="L4765" s="2" t="s">
        <v>959</v>
      </c>
      <c r="M4765" s="2" t="s">
        <v>960</v>
      </c>
      <c r="N4765" s="2" t="s">
        <v>961</v>
      </c>
      <c r="O4765" s="2">
        <v>4764</v>
      </c>
    </row>
    <row r="4766" spans="1:15" x14ac:dyDescent="0.35">
      <c r="A4766" s="4">
        <v>2</v>
      </c>
      <c r="B4766" s="4" t="s">
        <v>8509</v>
      </c>
      <c r="C4766" s="4" t="s">
        <v>8510</v>
      </c>
      <c r="D4766" s="4" t="s">
        <v>3362</v>
      </c>
      <c r="E4766" s="10"/>
      <c r="F4766" s="10"/>
      <c r="G4766" s="4" t="s">
        <v>3363</v>
      </c>
      <c r="H4766" s="4" t="s">
        <v>304</v>
      </c>
      <c r="I4766" s="4" t="s">
        <v>1478</v>
      </c>
      <c r="J4766" s="4" t="s">
        <v>957</v>
      </c>
      <c r="K4766" s="4" t="s">
        <v>966</v>
      </c>
      <c r="L4766" s="4" t="s">
        <v>959</v>
      </c>
      <c r="M4766" s="4" t="s">
        <v>960</v>
      </c>
      <c r="N4766" s="4" t="s">
        <v>1245</v>
      </c>
      <c r="O4766" s="4">
        <v>4765</v>
      </c>
    </row>
    <row r="4767" spans="1:15" x14ac:dyDescent="0.35">
      <c r="A4767" s="2">
        <v>2</v>
      </c>
      <c r="B4767" s="2" t="s">
        <v>8509</v>
      </c>
      <c r="C4767" s="2" t="s">
        <v>8510</v>
      </c>
      <c r="D4767" s="2" t="s">
        <v>3364</v>
      </c>
      <c r="E4767" s="10"/>
      <c r="F4767" s="10"/>
      <c r="G4767" s="2" t="s">
        <v>3365</v>
      </c>
      <c r="H4767" s="2" t="s">
        <v>304</v>
      </c>
      <c r="I4767" s="2" t="s">
        <v>1478</v>
      </c>
      <c r="J4767" s="2" t="s">
        <v>965</v>
      </c>
      <c r="K4767" s="2" t="s">
        <v>966</v>
      </c>
      <c r="L4767" s="2" t="s">
        <v>959</v>
      </c>
      <c r="M4767" s="2" t="s">
        <v>960</v>
      </c>
      <c r="N4767" s="2" t="s">
        <v>967</v>
      </c>
      <c r="O4767" s="2">
        <v>4766</v>
      </c>
    </row>
    <row r="4768" spans="1:15" x14ac:dyDescent="0.35">
      <c r="A4768" s="4">
        <v>2</v>
      </c>
      <c r="B4768" s="4" t="s">
        <v>8509</v>
      </c>
      <c r="C4768" s="4" t="s">
        <v>8510</v>
      </c>
      <c r="D4768" s="4" t="s">
        <v>3366</v>
      </c>
      <c r="E4768" s="10"/>
      <c r="F4768" s="10"/>
      <c r="G4768" s="4" t="s">
        <v>3367</v>
      </c>
      <c r="H4768" s="4" t="s">
        <v>304</v>
      </c>
      <c r="I4768" s="4" t="s">
        <v>1478</v>
      </c>
      <c r="J4768" s="4" t="s">
        <v>957</v>
      </c>
      <c r="K4768" s="4" t="s">
        <v>966</v>
      </c>
      <c r="L4768" s="4" t="s">
        <v>959</v>
      </c>
      <c r="M4768" s="4" t="s">
        <v>960</v>
      </c>
      <c r="N4768" s="4" t="s">
        <v>1479</v>
      </c>
      <c r="O4768" s="4">
        <v>4767</v>
      </c>
    </row>
    <row r="4769" spans="1:15" x14ac:dyDescent="0.35">
      <c r="A4769" s="2">
        <v>2</v>
      </c>
      <c r="B4769" s="2" t="s">
        <v>8509</v>
      </c>
      <c r="C4769" s="2" t="s">
        <v>8510</v>
      </c>
      <c r="D4769" s="2" t="s">
        <v>3368</v>
      </c>
      <c r="E4769" s="10"/>
      <c r="F4769" s="10"/>
      <c r="G4769" s="2" t="s">
        <v>3369</v>
      </c>
      <c r="H4769" s="2" t="s">
        <v>304</v>
      </c>
      <c r="I4769" s="2" t="s">
        <v>1478</v>
      </c>
      <c r="J4769" s="2" t="s">
        <v>965</v>
      </c>
      <c r="K4769" s="2" t="s">
        <v>966</v>
      </c>
      <c r="L4769" s="2" t="s">
        <v>959</v>
      </c>
      <c r="M4769" s="2" t="s">
        <v>960</v>
      </c>
      <c r="N4769" s="2" t="s">
        <v>967</v>
      </c>
      <c r="O4769" s="2">
        <v>4768</v>
      </c>
    </row>
    <row r="4770" spans="1:15" x14ac:dyDescent="0.35">
      <c r="A4770" s="4">
        <v>2</v>
      </c>
      <c r="B4770" s="4" t="s">
        <v>8509</v>
      </c>
      <c r="C4770" s="4" t="s">
        <v>8510</v>
      </c>
      <c r="D4770" s="4" t="s">
        <v>3370</v>
      </c>
      <c r="E4770" s="10"/>
      <c r="F4770" s="10"/>
      <c r="G4770" s="4" t="s">
        <v>3371</v>
      </c>
      <c r="H4770" s="4" t="s">
        <v>304</v>
      </c>
      <c r="I4770" s="4" t="s">
        <v>1478</v>
      </c>
      <c r="J4770" s="4" t="s">
        <v>965</v>
      </c>
      <c r="K4770" s="4" t="s">
        <v>966</v>
      </c>
      <c r="L4770" s="4" t="s">
        <v>1031</v>
      </c>
      <c r="M4770" s="4" t="s">
        <v>960</v>
      </c>
      <c r="N4770" s="4" t="s">
        <v>967</v>
      </c>
      <c r="O4770" s="4">
        <v>4769</v>
      </c>
    </row>
    <row r="4771" spans="1:15" x14ac:dyDescent="0.35">
      <c r="A4771" s="2">
        <v>2</v>
      </c>
      <c r="B4771" s="2" t="s">
        <v>8509</v>
      </c>
      <c r="C4771" s="2" t="s">
        <v>8510</v>
      </c>
      <c r="D4771" s="2" t="s">
        <v>3372</v>
      </c>
      <c r="E4771" s="10"/>
      <c r="F4771" s="10"/>
      <c r="G4771" s="2" t="s">
        <v>3373</v>
      </c>
      <c r="H4771" s="2" t="s">
        <v>304</v>
      </c>
      <c r="I4771" s="2" t="s">
        <v>1478</v>
      </c>
      <c r="J4771" s="2" t="s">
        <v>957</v>
      </c>
      <c r="K4771" s="2" t="s">
        <v>966</v>
      </c>
      <c r="L4771" s="2" t="s">
        <v>959</v>
      </c>
      <c r="M4771" s="2" t="s">
        <v>960</v>
      </c>
      <c r="N4771" s="2" t="s">
        <v>961</v>
      </c>
      <c r="O4771" s="2">
        <v>4770</v>
      </c>
    </row>
    <row r="4772" spans="1:15" x14ac:dyDescent="0.35">
      <c r="A4772" s="4">
        <v>2</v>
      </c>
      <c r="B4772" s="4" t="s">
        <v>8509</v>
      </c>
      <c r="C4772" s="4" t="s">
        <v>8510</v>
      </c>
      <c r="D4772" s="4" t="s">
        <v>3374</v>
      </c>
      <c r="E4772" s="10"/>
      <c r="F4772" s="10"/>
      <c r="G4772" s="4" t="s">
        <v>3375</v>
      </c>
      <c r="H4772" s="4" t="s">
        <v>304</v>
      </c>
      <c r="I4772" s="4" t="s">
        <v>1478</v>
      </c>
      <c r="J4772" s="4" t="s">
        <v>965</v>
      </c>
      <c r="K4772" s="4" t="s">
        <v>966</v>
      </c>
      <c r="L4772" s="4" t="s">
        <v>959</v>
      </c>
      <c r="M4772" s="4" t="s">
        <v>960</v>
      </c>
      <c r="N4772" s="4" t="s">
        <v>967</v>
      </c>
      <c r="O4772" s="4">
        <v>4771</v>
      </c>
    </row>
    <row r="4773" spans="1:15" x14ac:dyDescent="0.35">
      <c r="A4773" s="2">
        <v>2</v>
      </c>
      <c r="B4773" s="2" t="s">
        <v>8509</v>
      </c>
      <c r="C4773" s="2" t="s">
        <v>8510</v>
      </c>
      <c r="D4773" s="2" t="s">
        <v>3376</v>
      </c>
      <c r="E4773" s="10"/>
      <c r="F4773" s="10"/>
      <c r="G4773" s="2" t="s">
        <v>3377</v>
      </c>
      <c r="H4773" s="2" t="s">
        <v>304</v>
      </c>
      <c r="I4773" s="2" t="s">
        <v>1478</v>
      </c>
      <c r="J4773" s="2" t="s">
        <v>957</v>
      </c>
      <c r="K4773" s="2" t="s">
        <v>966</v>
      </c>
      <c r="L4773" s="2" t="s">
        <v>959</v>
      </c>
      <c r="M4773" s="2" t="s">
        <v>960</v>
      </c>
      <c r="N4773" s="2" t="s">
        <v>961</v>
      </c>
      <c r="O4773" s="2">
        <v>4772</v>
      </c>
    </row>
    <row r="4774" spans="1:15" x14ac:dyDescent="0.35">
      <c r="A4774" s="4">
        <v>2</v>
      </c>
      <c r="B4774" s="4" t="s">
        <v>8509</v>
      </c>
      <c r="C4774" s="4" t="s">
        <v>8510</v>
      </c>
      <c r="D4774" s="4" t="s">
        <v>3378</v>
      </c>
      <c r="E4774" s="10"/>
      <c r="F4774" s="10"/>
      <c r="G4774" s="4" t="s">
        <v>3379</v>
      </c>
      <c r="H4774" s="4" t="s">
        <v>304</v>
      </c>
      <c r="I4774" s="4" t="s">
        <v>1478</v>
      </c>
      <c r="J4774" s="4" t="s">
        <v>965</v>
      </c>
      <c r="K4774" s="4" t="s">
        <v>966</v>
      </c>
      <c r="L4774" s="4" t="s">
        <v>959</v>
      </c>
      <c r="M4774" s="4" t="s">
        <v>960</v>
      </c>
      <c r="N4774" s="4" t="s">
        <v>967</v>
      </c>
      <c r="O4774" s="4">
        <v>4773</v>
      </c>
    </row>
    <row r="4775" spans="1:15" x14ac:dyDescent="0.35">
      <c r="A4775" s="2">
        <v>2</v>
      </c>
      <c r="B4775" s="2" t="s">
        <v>8509</v>
      </c>
      <c r="C4775" s="2" t="s">
        <v>8510</v>
      </c>
      <c r="D4775" s="2" t="s">
        <v>3380</v>
      </c>
      <c r="E4775" s="10"/>
      <c r="F4775" s="10"/>
      <c r="G4775" s="2" t="s">
        <v>3381</v>
      </c>
      <c r="H4775" s="2" t="s">
        <v>304</v>
      </c>
      <c r="I4775" s="2" t="s">
        <v>1478</v>
      </c>
      <c r="J4775" s="2" t="s">
        <v>957</v>
      </c>
      <c r="K4775" s="2" t="s">
        <v>966</v>
      </c>
      <c r="L4775" s="2" t="s">
        <v>959</v>
      </c>
      <c r="M4775" s="2" t="s">
        <v>960</v>
      </c>
      <c r="N4775" s="2" t="s">
        <v>961</v>
      </c>
      <c r="O4775" s="2">
        <v>4774</v>
      </c>
    </row>
    <row r="4776" spans="1:15" x14ac:dyDescent="0.35">
      <c r="A4776" s="4">
        <v>2</v>
      </c>
      <c r="B4776" s="4" t="s">
        <v>8509</v>
      </c>
      <c r="C4776" s="4" t="s">
        <v>8510</v>
      </c>
      <c r="D4776" s="4" t="s">
        <v>3382</v>
      </c>
      <c r="E4776" s="10"/>
      <c r="F4776" s="10"/>
      <c r="G4776" s="4" t="s">
        <v>3383</v>
      </c>
      <c r="H4776" s="4" t="s">
        <v>304</v>
      </c>
      <c r="I4776" s="4" t="s">
        <v>1478</v>
      </c>
      <c r="J4776" s="4" t="s">
        <v>965</v>
      </c>
      <c r="K4776" s="4" t="s">
        <v>966</v>
      </c>
      <c r="L4776" s="4" t="s">
        <v>959</v>
      </c>
      <c r="M4776" s="4" t="s">
        <v>960</v>
      </c>
      <c r="N4776" s="4" t="s">
        <v>967</v>
      </c>
      <c r="O4776" s="4">
        <v>4775</v>
      </c>
    </row>
    <row r="4777" spans="1:15" x14ac:dyDescent="0.35">
      <c r="A4777" s="2">
        <v>2</v>
      </c>
      <c r="B4777" s="2" t="s">
        <v>8509</v>
      </c>
      <c r="C4777" s="2" t="s">
        <v>8510</v>
      </c>
      <c r="D4777" s="2" t="s">
        <v>3384</v>
      </c>
      <c r="E4777" s="10"/>
      <c r="F4777" s="10"/>
      <c r="G4777" s="2" t="s">
        <v>1113</v>
      </c>
      <c r="H4777" s="2" t="s">
        <v>304</v>
      </c>
      <c r="I4777" s="2" t="s">
        <v>1478</v>
      </c>
      <c r="J4777" s="2" t="s">
        <v>965</v>
      </c>
      <c r="K4777" s="2" t="s">
        <v>966</v>
      </c>
      <c r="L4777" s="2" t="s">
        <v>1031</v>
      </c>
      <c r="M4777" s="2" t="s">
        <v>960</v>
      </c>
      <c r="N4777" s="2" t="s">
        <v>967</v>
      </c>
      <c r="O4777" s="2">
        <v>4776</v>
      </c>
    </row>
    <row r="4778" spans="1:15" x14ac:dyDescent="0.35">
      <c r="A4778" s="4">
        <v>2</v>
      </c>
      <c r="B4778" s="4" t="s">
        <v>8509</v>
      </c>
      <c r="C4778" s="4" t="s">
        <v>8510</v>
      </c>
      <c r="D4778" s="4" t="s">
        <v>3385</v>
      </c>
      <c r="E4778" s="10"/>
      <c r="F4778" s="10"/>
      <c r="G4778" s="4" t="s">
        <v>3386</v>
      </c>
      <c r="H4778" s="4" t="s">
        <v>304</v>
      </c>
      <c r="I4778" s="4" t="s">
        <v>1478</v>
      </c>
      <c r="J4778" s="4" t="s">
        <v>957</v>
      </c>
      <c r="K4778" s="4" t="s">
        <v>966</v>
      </c>
      <c r="L4778" s="4" t="s">
        <v>959</v>
      </c>
      <c r="M4778" s="4" t="s">
        <v>960</v>
      </c>
      <c r="N4778" s="4" t="s">
        <v>961</v>
      </c>
      <c r="O4778" s="4">
        <v>4777</v>
      </c>
    </row>
    <row r="4779" spans="1:15" x14ac:dyDescent="0.35">
      <c r="A4779" s="2">
        <v>2</v>
      </c>
      <c r="B4779" s="2" t="s">
        <v>8509</v>
      </c>
      <c r="C4779" s="2" t="s">
        <v>8510</v>
      </c>
      <c r="D4779" s="2" t="s">
        <v>3387</v>
      </c>
      <c r="E4779" s="10"/>
      <c r="F4779" s="10"/>
      <c r="G4779" s="2" t="s">
        <v>3388</v>
      </c>
      <c r="H4779" s="2" t="s">
        <v>304</v>
      </c>
      <c r="I4779" s="2" t="s">
        <v>1478</v>
      </c>
      <c r="J4779" s="2" t="s">
        <v>965</v>
      </c>
      <c r="K4779" s="2" t="s">
        <v>966</v>
      </c>
      <c r="L4779" s="2" t="s">
        <v>959</v>
      </c>
      <c r="M4779" s="2" t="s">
        <v>960</v>
      </c>
      <c r="N4779" s="2" t="s">
        <v>967</v>
      </c>
      <c r="O4779" s="2">
        <v>4778</v>
      </c>
    </row>
    <row r="4780" spans="1:15" x14ac:dyDescent="0.35">
      <c r="A4780" s="4">
        <v>2</v>
      </c>
      <c r="B4780" s="4" t="s">
        <v>8509</v>
      </c>
      <c r="C4780" s="4" t="s">
        <v>8510</v>
      </c>
      <c r="D4780" s="4" t="s">
        <v>3389</v>
      </c>
      <c r="E4780" s="10"/>
      <c r="F4780" s="10"/>
      <c r="G4780" s="4" t="s">
        <v>3390</v>
      </c>
      <c r="H4780" s="4" t="s">
        <v>304</v>
      </c>
      <c r="I4780" s="4" t="s">
        <v>1478</v>
      </c>
      <c r="J4780" s="4" t="s">
        <v>957</v>
      </c>
      <c r="K4780" s="4" t="s">
        <v>966</v>
      </c>
      <c r="L4780" s="4" t="s">
        <v>959</v>
      </c>
      <c r="M4780" s="4" t="s">
        <v>960</v>
      </c>
      <c r="N4780" s="4" t="s">
        <v>961</v>
      </c>
      <c r="O4780" s="4">
        <v>4779</v>
      </c>
    </row>
    <row r="4781" spans="1:15" x14ac:dyDescent="0.35">
      <c r="A4781" s="2">
        <v>2</v>
      </c>
      <c r="B4781" s="2" t="s">
        <v>8509</v>
      </c>
      <c r="C4781" s="2" t="s">
        <v>8510</v>
      </c>
      <c r="D4781" s="2" t="s">
        <v>3391</v>
      </c>
      <c r="E4781" s="10"/>
      <c r="F4781" s="10"/>
      <c r="G4781" s="2" t="s">
        <v>3392</v>
      </c>
      <c r="H4781" s="2" t="s">
        <v>304</v>
      </c>
      <c r="I4781" s="2" t="s">
        <v>1478</v>
      </c>
      <c r="J4781" s="2" t="s">
        <v>957</v>
      </c>
      <c r="K4781" s="2" t="s">
        <v>966</v>
      </c>
      <c r="L4781" s="2" t="s">
        <v>959</v>
      </c>
      <c r="M4781" s="2" t="s">
        <v>960</v>
      </c>
      <c r="N4781" s="2" t="s">
        <v>961</v>
      </c>
      <c r="O4781" s="2">
        <v>4780</v>
      </c>
    </row>
    <row r="4782" spans="1:15" x14ac:dyDescent="0.35">
      <c r="A4782" s="4">
        <v>2</v>
      </c>
      <c r="B4782" s="4" t="s">
        <v>8509</v>
      </c>
      <c r="C4782" s="4" t="s">
        <v>8510</v>
      </c>
      <c r="D4782" s="4" t="s">
        <v>990</v>
      </c>
      <c r="E4782" s="10"/>
      <c r="F4782" s="10"/>
      <c r="G4782" s="4" t="s">
        <v>991</v>
      </c>
      <c r="H4782" s="4" t="s">
        <v>304</v>
      </c>
      <c r="I4782" s="4" t="s">
        <v>1478</v>
      </c>
      <c r="J4782" s="4" t="s">
        <v>973</v>
      </c>
      <c r="K4782" s="4" t="s">
        <v>966</v>
      </c>
      <c r="L4782" s="4" t="s">
        <v>959</v>
      </c>
      <c r="M4782" s="4" t="s">
        <v>960</v>
      </c>
      <c r="N4782" s="4" t="s">
        <v>967</v>
      </c>
      <c r="O4782" s="4">
        <v>4781</v>
      </c>
    </row>
    <row r="4783" spans="1:15" x14ac:dyDescent="0.35">
      <c r="A4783" s="2">
        <v>2</v>
      </c>
      <c r="B4783" s="2" t="s">
        <v>8509</v>
      </c>
      <c r="C4783" s="2" t="s">
        <v>8510</v>
      </c>
      <c r="D4783" s="2" t="s">
        <v>3393</v>
      </c>
      <c r="E4783" s="10"/>
      <c r="F4783" s="10"/>
      <c r="G4783" s="2" t="s">
        <v>3394</v>
      </c>
      <c r="H4783" s="2" t="s">
        <v>304</v>
      </c>
      <c r="I4783" s="2" t="s">
        <v>1478</v>
      </c>
      <c r="J4783" s="2" t="s">
        <v>973</v>
      </c>
      <c r="K4783" s="2" t="s">
        <v>966</v>
      </c>
      <c r="L4783" s="2" t="s">
        <v>1031</v>
      </c>
      <c r="M4783" s="2" t="s">
        <v>960</v>
      </c>
      <c r="N4783" s="2" t="s">
        <v>967</v>
      </c>
      <c r="O4783" s="2">
        <v>4782</v>
      </c>
    </row>
    <row r="4784" spans="1:15" x14ac:dyDescent="0.35">
      <c r="A4784" s="4">
        <v>2</v>
      </c>
      <c r="B4784" s="4" t="s">
        <v>8509</v>
      </c>
      <c r="C4784" s="4" t="s">
        <v>8510</v>
      </c>
      <c r="D4784" s="4" t="s">
        <v>3395</v>
      </c>
      <c r="E4784" s="10"/>
      <c r="F4784" s="10"/>
      <c r="G4784" s="4" t="s">
        <v>3396</v>
      </c>
      <c r="H4784" s="4" t="s">
        <v>304</v>
      </c>
      <c r="I4784" s="4" t="s">
        <v>1478</v>
      </c>
      <c r="J4784" s="4" t="s">
        <v>965</v>
      </c>
      <c r="K4784" s="4" t="s">
        <v>966</v>
      </c>
      <c r="L4784" s="4" t="s">
        <v>1031</v>
      </c>
      <c r="M4784" s="4" t="s">
        <v>960</v>
      </c>
      <c r="N4784" s="4" t="s">
        <v>967</v>
      </c>
      <c r="O4784" s="4">
        <v>4783</v>
      </c>
    </row>
    <row r="4785" spans="1:15" x14ac:dyDescent="0.35">
      <c r="A4785" s="2">
        <v>2</v>
      </c>
      <c r="B4785" s="2" t="s">
        <v>8509</v>
      </c>
      <c r="C4785" s="2" t="s">
        <v>8510</v>
      </c>
      <c r="D4785" s="2" t="s">
        <v>3397</v>
      </c>
      <c r="E4785" s="10"/>
      <c r="F4785" s="10"/>
      <c r="G4785" s="2" t="s">
        <v>3398</v>
      </c>
      <c r="H4785" s="2" t="s">
        <v>304</v>
      </c>
      <c r="I4785" s="2" t="s">
        <v>1478</v>
      </c>
      <c r="J4785" s="2" t="s">
        <v>957</v>
      </c>
      <c r="K4785" s="2" t="s">
        <v>966</v>
      </c>
      <c r="L4785" s="2" t="s">
        <v>1031</v>
      </c>
      <c r="M4785" s="2" t="s">
        <v>960</v>
      </c>
      <c r="N4785" s="2" t="s">
        <v>1546</v>
      </c>
      <c r="O4785" s="2">
        <v>4784</v>
      </c>
    </row>
    <row r="4786" spans="1:15" x14ac:dyDescent="0.35">
      <c r="A4786" s="4">
        <v>2</v>
      </c>
      <c r="B4786" s="4" t="s">
        <v>8509</v>
      </c>
      <c r="C4786" s="4" t="s">
        <v>8510</v>
      </c>
      <c r="D4786" s="4" t="s">
        <v>3399</v>
      </c>
      <c r="E4786" s="10"/>
      <c r="F4786" s="10"/>
      <c r="G4786" s="4" t="s">
        <v>3400</v>
      </c>
      <c r="H4786" s="4" t="s">
        <v>304</v>
      </c>
      <c r="I4786" s="4" t="s">
        <v>1478</v>
      </c>
      <c r="J4786" s="4" t="s">
        <v>973</v>
      </c>
      <c r="K4786" s="4" t="s">
        <v>966</v>
      </c>
      <c r="L4786" s="4" t="s">
        <v>959</v>
      </c>
      <c r="M4786" s="4" t="s">
        <v>960</v>
      </c>
      <c r="N4786" s="4" t="s">
        <v>967</v>
      </c>
      <c r="O4786" s="4">
        <v>4785</v>
      </c>
    </row>
    <row r="4787" spans="1:15" x14ac:dyDescent="0.35">
      <c r="A4787" s="2">
        <v>2</v>
      </c>
      <c r="B4787" s="2" t="s">
        <v>8509</v>
      </c>
      <c r="C4787" s="2" t="s">
        <v>8510</v>
      </c>
      <c r="D4787" s="2" t="s">
        <v>3401</v>
      </c>
      <c r="E4787" s="10"/>
      <c r="F4787" s="10"/>
      <c r="G4787" s="2" t="s">
        <v>3402</v>
      </c>
      <c r="H4787" s="2" t="s">
        <v>304</v>
      </c>
      <c r="I4787" s="2" t="s">
        <v>1478</v>
      </c>
      <c r="J4787" s="2" t="s">
        <v>973</v>
      </c>
      <c r="K4787" s="2" t="s">
        <v>966</v>
      </c>
      <c r="L4787" s="2" t="s">
        <v>1031</v>
      </c>
      <c r="M4787" s="2" t="s">
        <v>960</v>
      </c>
      <c r="N4787" s="2" t="s">
        <v>967</v>
      </c>
      <c r="O4787" s="2">
        <v>4786</v>
      </c>
    </row>
    <row r="4788" spans="1:15" x14ac:dyDescent="0.35">
      <c r="A4788" s="4">
        <v>2</v>
      </c>
      <c r="B4788" s="4" t="s">
        <v>8509</v>
      </c>
      <c r="C4788" s="4" t="s">
        <v>8510</v>
      </c>
      <c r="D4788" s="4" t="s">
        <v>3403</v>
      </c>
      <c r="E4788" s="10"/>
      <c r="F4788" s="10"/>
      <c r="G4788" s="4" t="s">
        <v>3404</v>
      </c>
      <c r="H4788" s="4" t="s">
        <v>304</v>
      </c>
      <c r="I4788" s="4" t="s">
        <v>1478</v>
      </c>
      <c r="J4788" s="4" t="s">
        <v>973</v>
      </c>
      <c r="K4788" s="4" t="s">
        <v>966</v>
      </c>
      <c r="L4788" s="4" t="s">
        <v>1031</v>
      </c>
      <c r="M4788" s="4" t="s">
        <v>960</v>
      </c>
      <c r="N4788" s="4" t="s">
        <v>967</v>
      </c>
      <c r="O4788" s="4">
        <v>4787</v>
      </c>
    </row>
    <row r="4789" spans="1:15" x14ac:dyDescent="0.35">
      <c r="A4789" s="2">
        <v>2</v>
      </c>
      <c r="B4789" s="2" t="s">
        <v>8509</v>
      </c>
      <c r="C4789" s="2" t="s">
        <v>8510</v>
      </c>
      <c r="D4789" s="2" t="s">
        <v>3405</v>
      </c>
      <c r="E4789" s="10"/>
      <c r="F4789" s="10"/>
      <c r="G4789" s="2" t="s">
        <v>3406</v>
      </c>
      <c r="H4789" s="2" t="s">
        <v>304</v>
      </c>
      <c r="I4789" s="2" t="s">
        <v>1478</v>
      </c>
      <c r="J4789" s="2" t="s">
        <v>965</v>
      </c>
      <c r="K4789" s="2" t="s">
        <v>966</v>
      </c>
      <c r="L4789" s="2" t="s">
        <v>959</v>
      </c>
      <c r="M4789" s="2" t="s">
        <v>960</v>
      </c>
      <c r="N4789" s="2" t="s">
        <v>967</v>
      </c>
      <c r="O4789" s="2">
        <v>4788</v>
      </c>
    </row>
    <row r="4790" spans="1:15" x14ac:dyDescent="0.35">
      <c r="A4790" s="4">
        <v>2</v>
      </c>
      <c r="B4790" s="4" t="s">
        <v>8509</v>
      </c>
      <c r="C4790" s="4" t="s">
        <v>8510</v>
      </c>
      <c r="D4790" s="4" t="s">
        <v>3407</v>
      </c>
      <c r="E4790" s="10"/>
      <c r="F4790" s="10"/>
      <c r="G4790" s="4" t="s">
        <v>3408</v>
      </c>
      <c r="H4790" s="4" t="s">
        <v>304</v>
      </c>
      <c r="I4790" s="4" t="s">
        <v>1478</v>
      </c>
      <c r="J4790" s="4" t="s">
        <v>965</v>
      </c>
      <c r="K4790" s="4" t="s">
        <v>966</v>
      </c>
      <c r="L4790" s="4" t="s">
        <v>959</v>
      </c>
      <c r="M4790" s="4" t="s">
        <v>960</v>
      </c>
      <c r="N4790" s="4" t="s">
        <v>967</v>
      </c>
      <c r="O4790" s="4">
        <v>4789</v>
      </c>
    </row>
    <row r="4791" spans="1:15" x14ac:dyDescent="0.35">
      <c r="A4791" s="2">
        <v>2</v>
      </c>
      <c r="B4791" s="2" t="s">
        <v>8509</v>
      </c>
      <c r="C4791" s="2" t="s">
        <v>8510</v>
      </c>
      <c r="D4791" s="2" t="s">
        <v>3409</v>
      </c>
      <c r="E4791" s="10"/>
      <c r="F4791" s="10"/>
      <c r="G4791" s="2" t="s">
        <v>3410</v>
      </c>
      <c r="H4791" s="2" t="s">
        <v>304</v>
      </c>
      <c r="I4791" s="2" t="s">
        <v>1478</v>
      </c>
      <c r="J4791" s="2" t="s">
        <v>965</v>
      </c>
      <c r="K4791" s="2" t="s">
        <v>966</v>
      </c>
      <c r="L4791" s="2" t="s">
        <v>959</v>
      </c>
      <c r="M4791" s="2" t="s">
        <v>960</v>
      </c>
      <c r="N4791" s="2" t="s">
        <v>967</v>
      </c>
      <c r="O4791" s="2">
        <v>4790</v>
      </c>
    </row>
    <row r="4792" spans="1:15" x14ac:dyDescent="0.35">
      <c r="A4792" s="4">
        <v>2</v>
      </c>
      <c r="B4792" s="4" t="s">
        <v>8509</v>
      </c>
      <c r="C4792" s="4" t="s">
        <v>8510</v>
      </c>
      <c r="D4792" s="4" t="s">
        <v>3411</v>
      </c>
      <c r="E4792" s="10"/>
      <c r="F4792" s="10"/>
      <c r="G4792" s="4" t="s">
        <v>3412</v>
      </c>
      <c r="H4792" s="4" t="s">
        <v>304</v>
      </c>
      <c r="I4792" s="4" t="s">
        <v>1478</v>
      </c>
      <c r="J4792" s="4" t="s">
        <v>957</v>
      </c>
      <c r="K4792" s="4" t="s">
        <v>966</v>
      </c>
      <c r="L4792" s="4" t="s">
        <v>959</v>
      </c>
      <c r="M4792" s="4" t="s">
        <v>960</v>
      </c>
      <c r="N4792" s="4" t="s">
        <v>961</v>
      </c>
      <c r="O4792" s="4">
        <v>4791</v>
      </c>
    </row>
    <row r="4793" spans="1:15" x14ac:dyDescent="0.35">
      <c r="A4793" s="2">
        <v>2</v>
      </c>
      <c r="B4793" s="2" t="s">
        <v>8509</v>
      </c>
      <c r="C4793" s="2" t="s">
        <v>8510</v>
      </c>
      <c r="D4793" s="2" t="s">
        <v>3413</v>
      </c>
      <c r="E4793" s="10"/>
      <c r="F4793" s="10"/>
      <c r="G4793" s="2" t="s">
        <v>3414</v>
      </c>
      <c r="H4793" s="2" t="s">
        <v>304</v>
      </c>
      <c r="I4793" s="2" t="s">
        <v>1478</v>
      </c>
      <c r="J4793" s="2" t="s">
        <v>973</v>
      </c>
      <c r="K4793" s="2" t="s">
        <v>966</v>
      </c>
      <c r="L4793" s="2" t="s">
        <v>959</v>
      </c>
      <c r="M4793" s="2" t="s">
        <v>960</v>
      </c>
      <c r="N4793" s="2" t="s">
        <v>967</v>
      </c>
      <c r="O4793" s="2">
        <v>4792</v>
      </c>
    </row>
    <row r="4794" spans="1:15" x14ac:dyDescent="0.35">
      <c r="A4794" s="4">
        <v>2</v>
      </c>
      <c r="B4794" s="4" t="s">
        <v>8509</v>
      </c>
      <c r="C4794" s="4" t="s">
        <v>8510</v>
      </c>
      <c r="D4794" s="4" t="s">
        <v>3415</v>
      </c>
      <c r="E4794" s="10"/>
      <c r="F4794" s="10"/>
      <c r="G4794" s="4" t="s">
        <v>3416</v>
      </c>
      <c r="H4794" s="4" t="s">
        <v>304</v>
      </c>
      <c r="I4794" s="4" t="s">
        <v>1478</v>
      </c>
      <c r="J4794" s="4" t="s">
        <v>965</v>
      </c>
      <c r="K4794" s="4" t="s">
        <v>966</v>
      </c>
      <c r="L4794" s="4" t="s">
        <v>959</v>
      </c>
      <c r="M4794" s="4" t="s">
        <v>960</v>
      </c>
      <c r="N4794" s="4" t="s">
        <v>967</v>
      </c>
      <c r="O4794" s="4">
        <v>4793</v>
      </c>
    </row>
    <row r="4795" spans="1:15" x14ac:dyDescent="0.35">
      <c r="A4795" s="2">
        <v>2</v>
      </c>
      <c r="B4795" s="2" t="s">
        <v>8509</v>
      </c>
      <c r="C4795" s="2" t="s">
        <v>8510</v>
      </c>
      <c r="D4795" s="2" t="s">
        <v>3417</v>
      </c>
      <c r="E4795" s="10"/>
      <c r="F4795" s="10"/>
      <c r="G4795" s="2" t="s">
        <v>3418</v>
      </c>
      <c r="H4795" s="2" t="s">
        <v>304</v>
      </c>
      <c r="I4795" s="2" t="s">
        <v>1478</v>
      </c>
      <c r="J4795" s="2" t="s">
        <v>965</v>
      </c>
      <c r="K4795" s="2" t="s">
        <v>966</v>
      </c>
      <c r="L4795" s="2" t="s">
        <v>959</v>
      </c>
      <c r="M4795" s="2" t="s">
        <v>960</v>
      </c>
      <c r="N4795" s="2" t="s">
        <v>967</v>
      </c>
      <c r="O4795" s="2">
        <v>4794</v>
      </c>
    </row>
    <row r="4796" spans="1:15" x14ac:dyDescent="0.35">
      <c r="A4796" s="4">
        <v>2</v>
      </c>
      <c r="B4796" s="4" t="s">
        <v>8509</v>
      </c>
      <c r="C4796" s="4" t="s">
        <v>8510</v>
      </c>
      <c r="D4796" s="4" t="s">
        <v>3419</v>
      </c>
      <c r="E4796" s="10"/>
      <c r="F4796" s="10"/>
      <c r="G4796" s="4" t="s">
        <v>3420</v>
      </c>
      <c r="H4796" s="4" t="s">
        <v>304</v>
      </c>
      <c r="I4796" s="4" t="s">
        <v>1478</v>
      </c>
      <c r="J4796" s="4" t="s">
        <v>957</v>
      </c>
      <c r="K4796" s="4" t="s">
        <v>966</v>
      </c>
      <c r="L4796" s="4" t="s">
        <v>959</v>
      </c>
      <c r="M4796" s="4" t="s">
        <v>960</v>
      </c>
      <c r="N4796" s="4" t="s">
        <v>1245</v>
      </c>
      <c r="O4796" s="4">
        <v>4795</v>
      </c>
    </row>
    <row r="4797" spans="1:15" x14ac:dyDescent="0.35">
      <c r="A4797" s="2">
        <v>2</v>
      </c>
      <c r="B4797" s="2" t="s">
        <v>8509</v>
      </c>
      <c r="C4797" s="2" t="s">
        <v>8510</v>
      </c>
      <c r="D4797" s="2" t="s">
        <v>3421</v>
      </c>
      <c r="E4797" s="10"/>
      <c r="F4797" s="10"/>
      <c r="G4797" s="2" t="s">
        <v>3422</v>
      </c>
      <c r="H4797" s="2" t="s">
        <v>304</v>
      </c>
      <c r="I4797" s="2" t="s">
        <v>1478</v>
      </c>
      <c r="J4797" s="2" t="s">
        <v>973</v>
      </c>
      <c r="K4797" s="2" t="s">
        <v>966</v>
      </c>
      <c r="L4797" s="2" t="s">
        <v>959</v>
      </c>
      <c r="M4797" s="2" t="s">
        <v>960</v>
      </c>
      <c r="N4797" s="2" t="s">
        <v>967</v>
      </c>
      <c r="O4797" s="2">
        <v>4796</v>
      </c>
    </row>
    <row r="4798" spans="1:15" x14ac:dyDescent="0.35">
      <c r="A4798" s="4">
        <v>2</v>
      </c>
      <c r="B4798" s="4" t="s">
        <v>8509</v>
      </c>
      <c r="C4798" s="4" t="s">
        <v>8510</v>
      </c>
      <c r="D4798" s="4" t="s">
        <v>3423</v>
      </c>
      <c r="E4798" s="10"/>
      <c r="F4798" s="10"/>
      <c r="G4798" s="4" t="s">
        <v>3424</v>
      </c>
      <c r="H4798" s="4" t="s">
        <v>304</v>
      </c>
      <c r="I4798" s="4" t="s">
        <v>1478</v>
      </c>
      <c r="J4798" s="4" t="s">
        <v>973</v>
      </c>
      <c r="K4798" s="4" t="s">
        <v>966</v>
      </c>
      <c r="L4798" s="4" t="s">
        <v>1031</v>
      </c>
      <c r="M4798" s="4" t="s">
        <v>960</v>
      </c>
      <c r="N4798" s="4" t="s">
        <v>967</v>
      </c>
      <c r="O4798" s="4">
        <v>4797</v>
      </c>
    </row>
    <row r="4799" spans="1:15" x14ac:dyDescent="0.35">
      <c r="A4799" s="2">
        <v>2</v>
      </c>
      <c r="B4799" s="2" t="s">
        <v>8509</v>
      </c>
      <c r="C4799" s="2" t="s">
        <v>8510</v>
      </c>
      <c r="D4799" s="2" t="s">
        <v>3425</v>
      </c>
      <c r="E4799" s="10"/>
      <c r="F4799" s="10"/>
      <c r="G4799" s="2" t="s">
        <v>3426</v>
      </c>
      <c r="H4799" s="2" t="s">
        <v>304</v>
      </c>
      <c r="I4799" s="2" t="s">
        <v>1478</v>
      </c>
      <c r="J4799" s="2" t="s">
        <v>965</v>
      </c>
      <c r="K4799" s="2" t="s">
        <v>966</v>
      </c>
      <c r="L4799" s="2" t="s">
        <v>959</v>
      </c>
      <c r="M4799" s="2" t="s">
        <v>960</v>
      </c>
      <c r="N4799" s="2" t="s">
        <v>967</v>
      </c>
      <c r="O4799" s="2">
        <v>4798</v>
      </c>
    </row>
    <row r="4800" spans="1:15" x14ac:dyDescent="0.35">
      <c r="A4800" s="4">
        <v>2</v>
      </c>
      <c r="B4800" s="4" t="s">
        <v>8509</v>
      </c>
      <c r="C4800" s="4" t="s">
        <v>8510</v>
      </c>
      <c r="D4800" s="4" t="s">
        <v>3427</v>
      </c>
      <c r="E4800" s="10"/>
      <c r="F4800" s="10"/>
      <c r="G4800" s="4" t="s">
        <v>3428</v>
      </c>
      <c r="H4800" s="4" t="s">
        <v>304</v>
      </c>
      <c r="I4800" s="4" t="s">
        <v>1478</v>
      </c>
      <c r="J4800" s="4" t="s">
        <v>957</v>
      </c>
      <c r="K4800" s="4" t="s">
        <v>966</v>
      </c>
      <c r="L4800" s="4" t="s">
        <v>959</v>
      </c>
      <c r="M4800" s="4" t="s">
        <v>960</v>
      </c>
      <c r="N4800" s="4" t="s">
        <v>961</v>
      </c>
      <c r="O4800" s="4">
        <v>4799</v>
      </c>
    </row>
    <row r="4801" spans="1:15" x14ac:dyDescent="0.35">
      <c r="A4801" s="2">
        <v>2</v>
      </c>
      <c r="B4801" s="2" t="s">
        <v>8509</v>
      </c>
      <c r="C4801" s="2" t="s">
        <v>8510</v>
      </c>
      <c r="D4801" s="2" t="s">
        <v>3429</v>
      </c>
      <c r="E4801" s="10"/>
      <c r="F4801" s="10"/>
      <c r="G4801" s="2" t="s">
        <v>3430</v>
      </c>
      <c r="H4801" s="2" t="s">
        <v>304</v>
      </c>
      <c r="I4801" s="2" t="s">
        <v>1478</v>
      </c>
      <c r="J4801" s="2" t="s">
        <v>973</v>
      </c>
      <c r="K4801" s="2" t="s">
        <v>966</v>
      </c>
      <c r="L4801" s="2" t="s">
        <v>959</v>
      </c>
      <c r="M4801" s="2" t="s">
        <v>960</v>
      </c>
      <c r="N4801" s="2" t="s">
        <v>967</v>
      </c>
      <c r="O4801" s="2">
        <v>4800</v>
      </c>
    </row>
    <row r="4802" spans="1:15" x14ac:dyDescent="0.35">
      <c r="A4802" s="4">
        <v>2</v>
      </c>
      <c r="B4802" s="4" t="s">
        <v>8509</v>
      </c>
      <c r="C4802" s="4" t="s">
        <v>8510</v>
      </c>
      <c r="D4802" s="4" t="s">
        <v>3431</v>
      </c>
      <c r="E4802" s="10"/>
      <c r="F4802" s="10"/>
      <c r="G4802" s="4" t="s">
        <v>3432</v>
      </c>
      <c r="H4802" s="4" t="s">
        <v>304</v>
      </c>
      <c r="I4802" s="4" t="s">
        <v>1478</v>
      </c>
      <c r="J4802" s="4" t="s">
        <v>957</v>
      </c>
      <c r="K4802" s="4" t="s">
        <v>966</v>
      </c>
      <c r="L4802" s="4" t="s">
        <v>959</v>
      </c>
      <c r="M4802" s="4" t="s">
        <v>960</v>
      </c>
      <c r="N4802" s="4" t="s">
        <v>967</v>
      </c>
      <c r="O4802" s="4">
        <v>4801</v>
      </c>
    </row>
    <row r="4803" spans="1:15" x14ac:dyDescent="0.35">
      <c r="A4803" s="2">
        <v>2</v>
      </c>
      <c r="B4803" s="2" t="s">
        <v>8509</v>
      </c>
      <c r="C4803" s="2" t="s">
        <v>8510</v>
      </c>
      <c r="D4803" s="2" t="s">
        <v>3433</v>
      </c>
      <c r="E4803" s="10"/>
      <c r="F4803" s="10"/>
      <c r="G4803" s="2" t="s">
        <v>3434</v>
      </c>
      <c r="H4803" s="2" t="s">
        <v>304</v>
      </c>
      <c r="I4803" s="2" t="s">
        <v>1478</v>
      </c>
      <c r="J4803" s="2" t="s">
        <v>965</v>
      </c>
      <c r="K4803" s="2" t="s">
        <v>966</v>
      </c>
      <c r="L4803" s="2" t="s">
        <v>959</v>
      </c>
      <c r="M4803" s="2" t="s">
        <v>960</v>
      </c>
      <c r="N4803" s="2" t="s">
        <v>967</v>
      </c>
      <c r="O4803" s="2">
        <v>4802</v>
      </c>
    </row>
    <row r="4804" spans="1:15" x14ac:dyDescent="0.35">
      <c r="A4804" s="4">
        <v>2</v>
      </c>
      <c r="B4804" s="4" t="s">
        <v>8509</v>
      </c>
      <c r="C4804" s="4" t="s">
        <v>8510</v>
      </c>
      <c r="D4804" s="4" t="s">
        <v>3435</v>
      </c>
      <c r="E4804" s="10"/>
      <c r="F4804" s="10"/>
      <c r="G4804" s="4" t="s">
        <v>3436</v>
      </c>
      <c r="H4804" s="4" t="s">
        <v>304</v>
      </c>
      <c r="I4804" s="4" t="s">
        <v>1478</v>
      </c>
      <c r="J4804" s="4" t="s">
        <v>965</v>
      </c>
      <c r="K4804" s="4" t="s">
        <v>966</v>
      </c>
      <c r="L4804" s="4" t="s">
        <v>1031</v>
      </c>
      <c r="M4804" s="4" t="s">
        <v>960</v>
      </c>
      <c r="N4804" s="4" t="s">
        <v>967</v>
      </c>
      <c r="O4804" s="4">
        <v>4803</v>
      </c>
    </row>
    <row r="4805" spans="1:15" x14ac:dyDescent="0.35">
      <c r="A4805" s="2">
        <v>2</v>
      </c>
      <c r="B4805" s="2" t="s">
        <v>8509</v>
      </c>
      <c r="C4805" s="2" t="s">
        <v>8510</v>
      </c>
      <c r="D4805" s="2" t="s">
        <v>3437</v>
      </c>
      <c r="E4805" s="10"/>
      <c r="F4805" s="10"/>
      <c r="G4805" s="2" t="s">
        <v>3438</v>
      </c>
      <c r="H4805" s="2" t="s">
        <v>304</v>
      </c>
      <c r="I4805" s="2" t="s">
        <v>1478</v>
      </c>
      <c r="J4805" s="2" t="s">
        <v>973</v>
      </c>
      <c r="K4805" s="2" t="s">
        <v>966</v>
      </c>
      <c r="L4805" s="2" t="s">
        <v>959</v>
      </c>
      <c r="M4805" s="2" t="s">
        <v>960</v>
      </c>
      <c r="N4805" s="2" t="s">
        <v>967</v>
      </c>
      <c r="O4805" s="2">
        <v>4804</v>
      </c>
    </row>
    <row r="4806" spans="1:15" x14ac:dyDescent="0.35">
      <c r="A4806" s="4">
        <v>2</v>
      </c>
      <c r="B4806" s="4" t="s">
        <v>8509</v>
      </c>
      <c r="C4806" s="4" t="s">
        <v>8510</v>
      </c>
      <c r="D4806" s="4" t="s">
        <v>3439</v>
      </c>
      <c r="E4806" s="10"/>
      <c r="F4806" s="10"/>
      <c r="G4806" s="4" t="s">
        <v>3440</v>
      </c>
      <c r="H4806" s="4" t="s">
        <v>304</v>
      </c>
      <c r="I4806" s="4" t="s">
        <v>1478</v>
      </c>
      <c r="J4806" s="4" t="s">
        <v>957</v>
      </c>
      <c r="K4806" s="4" t="s">
        <v>966</v>
      </c>
      <c r="L4806" s="4" t="s">
        <v>959</v>
      </c>
      <c r="M4806" s="4" t="s">
        <v>960</v>
      </c>
      <c r="N4806" s="4" t="s">
        <v>967</v>
      </c>
      <c r="O4806" s="4">
        <v>4805</v>
      </c>
    </row>
    <row r="4807" spans="1:15" x14ac:dyDescent="0.35">
      <c r="A4807" s="2">
        <v>2</v>
      </c>
      <c r="B4807" s="2" t="s">
        <v>8509</v>
      </c>
      <c r="C4807" s="2" t="s">
        <v>8510</v>
      </c>
      <c r="D4807" s="2" t="s">
        <v>3441</v>
      </c>
      <c r="E4807" s="10"/>
      <c r="F4807" s="10"/>
      <c r="G4807" s="2" t="s">
        <v>3442</v>
      </c>
      <c r="H4807" s="2" t="s">
        <v>304</v>
      </c>
      <c r="I4807" s="2" t="s">
        <v>1478</v>
      </c>
      <c r="J4807" s="2" t="s">
        <v>973</v>
      </c>
      <c r="K4807" s="2" t="s">
        <v>966</v>
      </c>
      <c r="L4807" s="2" t="s">
        <v>959</v>
      </c>
      <c r="M4807" s="2" t="s">
        <v>960</v>
      </c>
      <c r="N4807" s="2" t="s">
        <v>967</v>
      </c>
      <c r="O4807" s="2">
        <v>4806</v>
      </c>
    </row>
    <row r="4808" spans="1:15" x14ac:dyDescent="0.35">
      <c r="A4808" s="4">
        <v>2</v>
      </c>
      <c r="B4808" s="4" t="s">
        <v>8509</v>
      </c>
      <c r="C4808" s="4" t="s">
        <v>8510</v>
      </c>
      <c r="D4808" s="4" t="s">
        <v>3443</v>
      </c>
      <c r="E4808" s="10"/>
      <c r="F4808" s="10"/>
      <c r="G4808" s="4" t="s">
        <v>3444</v>
      </c>
      <c r="H4808" s="4" t="s">
        <v>304</v>
      </c>
      <c r="I4808" s="4" t="s">
        <v>1478</v>
      </c>
      <c r="J4808" s="4" t="s">
        <v>973</v>
      </c>
      <c r="K4808" s="4" t="s">
        <v>966</v>
      </c>
      <c r="L4808" s="4" t="s">
        <v>1031</v>
      </c>
      <c r="M4808" s="4" t="s">
        <v>960</v>
      </c>
      <c r="N4808" s="4" t="s">
        <v>967</v>
      </c>
      <c r="O4808" s="4">
        <v>4807</v>
      </c>
    </row>
    <row r="4809" spans="1:15" x14ac:dyDescent="0.35">
      <c r="A4809" s="2">
        <v>2</v>
      </c>
      <c r="B4809" s="2" t="s">
        <v>8509</v>
      </c>
      <c r="C4809" s="2" t="s">
        <v>8510</v>
      </c>
      <c r="D4809" s="2" t="s">
        <v>3445</v>
      </c>
      <c r="E4809" s="10"/>
      <c r="F4809" s="10"/>
      <c r="G4809" s="2" t="s">
        <v>3446</v>
      </c>
      <c r="H4809" s="2" t="s">
        <v>304</v>
      </c>
      <c r="I4809" s="2" t="s">
        <v>1478</v>
      </c>
      <c r="J4809" s="2" t="s">
        <v>957</v>
      </c>
      <c r="K4809" s="2" t="s">
        <v>966</v>
      </c>
      <c r="L4809" s="2" t="s">
        <v>959</v>
      </c>
      <c r="M4809" s="2" t="s">
        <v>960</v>
      </c>
      <c r="N4809" s="2" t="s">
        <v>961</v>
      </c>
      <c r="O4809" s="2">
        <v>4808</v>
      </c>
    </row>
    <row r="4810" spans="1:15" x14ac:dyDescent="0.35">
      <c r="A4810" s="4">
        <v>2</v>
      </c>
      <c r="B4810" s="4" t="s">
        <v>8509</v>
      </c>
      <c r="C4810" s="4" t="s">
        <v>8510</v>
      </c>
      <c r="D4810" s="4" t="s">
        <v>3447</v>
      </c>
      <c r="E4810" s="10"/>
      <c r="F4810" s="10"/>
      <c r="G4810" s="4" t="s">
        <v>3448</v>
      </c>
      <c r="H4810" s="4" t="s">
        <v>304</v>
      </c>
      <c r="I4810" s="4" t="s">
        <v>1478</v>
      </c>
      <c r="J4810" s="4" t="s">
        <v>973</v>
      </c>
      <c r="K4810" s="4" t="s">
        <v>966</v>
      </c>
      <c r="L4810" s="4" t="s">
        <v>959</v>
      </c>
      <c r="M4810" s="4" t="s">
        <v>960</v>
      </c>
      <c r="N4810" s="4" t="s">
        <v>967</v>
      </c>
      <c r="O4810" s="4">
        <v>4809</v>
      </c>
    </row>
    <row r="4811" spans="1:15" x14ac:dyDescent="0.35">
      <c r="A4811" s="2">
        <v>2</v>
      </c>
      <c r="B4811" s="2" t="s">
        <v>8509</v>
      </c>
      <c r="C4811" s="2" t="s">
        <v>8510</v>
      </c>
      <c r="D4811" s="2" t="s">
        <v>3449</v>
      </c>
      <c r="E4811" s="10"/>
      <c r="F4811" s="10"/>
      <c r="G4811" s="2" t="s">
        <v>3450</v>
      </c>
      <c r="H4811" s="2" t="s">
        <v>304</v>
      </c>
      <c r="I4811" s="2" t="s">
        <v>1478</v>
      </c>
      <c r="J4811" s="2" t="s">
        <v>965</v>
      </c>
      <c r="K4811" s="2" t="s">
        <v>966</v>
      </c>
      <c r="L4811" s="2" t="s">
        <v>959</v>
      </c>
      <c r="M4811" s="2" t="s">
        <v>960</v>
      </c>
      <c r="N4811" s="2" t="s">
        <v>967</v>
      </c>
      <c r="O4811" s="2">
        <v>4810</v>
      </c>
    </row>
    <row r="4812" spans="1:15" x14ac:dyDescent="0.35">
      <c r="A4812" s="4">
        <v>2</v>
      </c>
      <c r="B4812" s="4" t="s">
        <v>8509</v>
      </c>
      <c r="C4812" s="4" t="s">
        <v>8510</v>
      </c>
      <c r="D4812" s="4" t="s">
        <v>3451</v>
      </c>
      <c r="E4812" s="10"/>
      <c r="F4812" s="10"/>
      <c r="G4812" s="4" t="s">
        <v>3452</v>
      </c>
      <c r="H4812" s="4" t="s">
        <v>304</v>
      </c>
      <c r="I4812" s="4" t="s">
        <v>1478</v>
      </c>
      <c r="J4812" s="4" t="s">
        <v>965</v>
      </c>
      <c r="K4812" s="4" t="s">
        <v>966</v>
      </c>
      <c r="L4812" s="4" t="s">
        <v>1031</v>
      </c>
      <c r="M4812" s="4" t="s">
        <v>960</v>
      </c>
      <c r="N4812" s="4" t="s">
        <v>967</v>
      </c>
      <c r="O4812" s="4">
        <v>4811</v>
      </c>
    </row>
    <row r="4813" spans="1:15" x14ac:dyDescent="0.35">
      <c r="A4813" s="2">
        <v>2</v>
      </c>
      <c r="B4813" s="2" t="s">
        <v>8509</v>
      </c>
      <c r="C4813" s="2" t="s">
        <v>8510</v>
      </c>
      <c r="D4813" s="2" t="s">
        <v>3453</v>
      </c>
      <c r="E4813" s="10"/>
      <c r="F4813" s="10"/>
      <c r="G4813" s="2" t="s">
        <v>3454</v>
      </c>
      <c r="H4813" s="2" t="s">
        <v>304</v>
      </c>
      <c r="I4813" s="2" t="s">
        <v>1478</v>
      </c>
      <c r="J4813" s="2" t="s">
        <v>973</v>
      </c>
      <c r="K4813" s="2" t="s">
        <v>966</v>
      </c>
      <c r="L4813" s="2" t="s">
        <v>959</v>
      </c>
      <c r="M4813" s="2" t="s">
        <v>960</v>
      </c>
      <c r="N4813" s="2" t="s">
        <v>967</v>
      </c>
      <c r="O4813" s="2">
        <v>4812</v>
      </c>
    </row>
    <row r="4814" spans="1:15" x14ac:dyDescent="0.35">
      <c r="A4814" s="4">
        <v>2</v>
      </c>
      <c r="B4814" s="4" t="s">
        <v>8509</v>
      </c>
      <c r="C4814" s="4" t="s">
        <v>8510</v>
      </c>
      <c r="D4814" s="4" t="s">
        <v>3455</v>
      </c>
      <c r="E4814" s="10"/>
      <c r="F4814" s="10"/>
      <c r="G4814" s="4" t="s">
        <v>3456</v>
      </c>
      <c r="H4814" s="4" t="s">
        <v>304</v>
      </c>
      <c r="I4814" s="4" t="s">
        <v>1478</v>
      </c>
      <c r="J4814" s="4" t="s">
        <v>965</v>
      </c>
      <c r="K4814" s="4" t="s">
        <v>966</v>
      </c>
      <c r="L4814" s="4" t="s">
        <v>1031</v>
      </c>
      <c r="M4814" s="4" t="s">
        <v>960</v>
      </c>
      <c r="N4814" s="4" t="s">
        <v>967</v>
      </c>
      <c r="O4814" s="4">
        <v>4813</v>
      </c>
    </row>
    <row r="4815" spans="1:15" x14ac:dyDescent="0.35">
      <c r="A4815" s="2">
        <v>2</v>
      </c>
      <c r="B4815" s="2" t="s">
        <v>8509</v>
      </c>
      <c r="C4815" s="2" t="s">
        <v>8510</v>
      </c>
      <c r="D4815" s="2" t="s">
        <v>3457</v>
      </c>
      <c r="E4815" s="10"/>
      <c r="F4815" s="10"/>
      <c r="G4815" s="2" t="s">
        <v>3458</v>
      </c>
      <c r="H4815" s="2" t="s">
        <v>304</v>
      </c>
      <c r="I4815" s="2" t="s">
        <v>1478</v>
      </c>
      <c r="J4815" s="2" t="s">
        <v>957</v>
      </c>
      <c r="K4815" s="2" t="s">
        <v>966</v>
      </c>
      <c r="L4815" s="2" t="s">
        <v>959</v>
      </c>
      <c r="M4815" s="2" t="s">
        <v>960</v>
      </c>
      <c r="N4815" s="2" t="s">
        <v>967</v>
      </c>
      <c r="O4815" s="2">
        <v>4814</v>
      </c>
    </row>
    <row r="4816" spans="1:15" x14ac:dyDescent="0.35">
      <c r="A4816" s="4">
        <v>2</v>
      </c>
      <c r="B4816" s="4" t="s">
        <v>8509</v>
      </c>
      <c r="C4816" s="4" t="s">
        <v>8510</v>
      </c>
      <c r="D4816" s="4" t="s">
        <v>3459</v>
      </c>
      <c r="E4816" s="10"/>
      <c r="F4816" s="10"/>
      <c r="G4816" s="4" t="s">
        <v>3460</v>
      </c>
      <c r="H4816" s="4" t="s">
        <v>304</v>
      </c>
      <c r="I4816" s="4" t="s">
        <v>1478</v>
      </c>
      <c r="J4816" s="4" t="s">
        <v>965</v>
      </c>
      <c r="K4816" s="4" t="s">
        <v>966</v>
      </c>
      <c r="L4816" s="4" t="s">
        <v>959</v>
      </c>
      <c r="M4816" s="4" t="s">
        <v>960</v>
      </c>
      <c r="N4816" s="4" t="s">
        <v>967</v>
      </c>
      <c r="O4816" s="4">
        <v>4815</v>
      </c>
    </row>
    <row r="4817" spans="1:15" x14ac:dyDescent="0.35">
      <c r="A4817" s="2">
        <v>2</v>
      </c>
      <c r="B4817" s="2" t="s">
        <v>8509</v>
      </c>
      <c r="C4817" s="2" t="s">
        <v>8510</v>
      </c>
      <c r="D4817" s="2" t="s">
        <v>3461</v>
      </c>
      <c r="E4817" s="10"/>
      <c r="F4817" s="10"/>
      <c r="G4817" s="2" t="s">
        <v>3462</v>
      </c>
      <c r="H4817" s="2" t="s">
        <v>304</v>
      </c>
      <c r="I4817" s="2" t="s">
        <v>1478</v>
      </c>
      <c r="J4817" s="2" t="s">
        <v>973</v>
      </c>
      <c r="K4817" s="2" t="s">
        <v>966</v>
      </c>
      <c r="L4817" s="2" t="s">
        <v>959</v>
      </c>
      <c r="M4817" s="2" t="s">
        <v>960</v>
      </c>
      <c r="N4817" s="2" t="s">
        <v>967</v>
      </c>
      <c r="O4817" s="2">
        <v>4816</v>
      </c>
    </row>
    <row r="4818" spans="1:15" x14ac:dyDescent="0.35">
      <c r="A4818" s="4">
        <v>2</v>
      </c>
      <c r="B4818" s="4" t="s">
        <v>8509</v>
      </c>
      <c r="C4818" s="4" t="s">
        <v>8510</v>
      </c>
      <c r="D4818" s="4" t="s">
        <v>3463</v>
      </c>
      <c r="E4818" s="10"/>
      <c r="F4818" s="10"/>
      <c r="G4818" s="4" t="s">
        <v>3464</v>
      </c>
      <c r="H4818" s="4" t="s">
        <v>304</v>
      </c>
      <c r="I4818" s="4" t="s">
        <v>1478</v>
      </c>
      <c r="J4818" s="4" t="s">
        <v>957</v>
      </c>
      <c r="K4818" s="4" t="s">
        <v>966</v>
      </c>
      <c r="L4818" s="4" t="s">
        <v>959</v>
      </c>
      <c r="M4818" s="4" t="s">
        <v>960</v>
      </c>
      <c r="N4818" s="4" t="s">
        <v>967</v>
      </c>
      <c r="O4818" s="4">
        <v>4817</v>
      </c>
    </row>
    <row r="4819" spans="1:15" x14ac:dyDescent="0.35">
      <c r="A4819" s="2">
        <v>2</v>
      </c>
      <c r="B4819" s="2" t="s">
        <v>8509</v>
      </c>
      <c r="C4819" s="2" t="s">
        <v>8510</v>
      </c>
      <c r="D4819" s="2" t="s">
        <v>3465</v>
      </c>
      <c r="E4819" s="10"/>
      <c r="F4819" s="10"/>
      <c r="G4819" s="2" t="s">
        <v>3466</v>
      </c>
      <c r="H4819" s="2" t="s">
        <v>304</v>
      </c>
      <c r="I4819" s="2" t="s">
        <v>1478</v>
      </c>
      <c r="J4819" s="2" t="s">
        <v>973</v>
      </c>
      <c r="K4819" s="2" t="s">
        <v>966</v>
      </c>
      <c r="L4819" s="2" t="s">
        <v>1031</v>
      </c>
      <c r="M4819" s="2" t="s">
        <v>960</v>
      </c>
      <c r="N4819" s="2" t="s">
        <v>967</v>
      </c>
      <c r="O4819" s="2">
        <v>4818</v>
      </c>
    </row>
    <row r="4820" spans="1:15" x14ac:dyDescent="0.35">
      <c r="A4820" s="4">
        <v>2</v>
      </c>
      <c r="B4820" s="4" t="s">
        <v>8509</v>
      </c>
      <c r="C4820" s="4" t="s">
        <v>8510</v>
      </c>
      <c r="D4820" s="4" t="s">
        <v>3467</v>
      </c>
      <c r="E4820" s="10"/>
      <c r="F4820" s="10"/>
      <c r="G4820" s="4" t="s">
        <v>3468</v>
      </c>
      <c r="H4820" s="4" t="s">
        <v>304</v>
      </c>
      <c r="I4820" s="4" t="s">
        <v>1478</v>
      </c>
      <c r="J4820" s="4" t="s">
        <v>957</v>
      </c>
      <c r="K4820" s="4" t="s">
        <v>966</v>
      </c>
      <c r="L4820" s="4" t="s">
        <v>959</v>
      </c>
      <c r="M4820" s="4" t="s">
        <v>960</v>
      </c>
      <c r="N4820" s="4" t="s">
        <v>961</v>
      </c>
      <c r="O4820" s="4">
        <v>4819</v>
      </c>
    </row>
    <row r="4821" spans="1:15" x14ac:dyDescent="0.35">
      <c r="A4821" s="2">
        <v>2</v>
      </c>
      <c r="B4821" s="2" t="s">
        <v>8509</v>
      </c>
      <c r="C4821" s="2" t="s">
        <v>8510</v>
      </c>
      <c r="D4821" s="2" t="s">
        <v>3469</v>
      </c>
      <c r="E4821" s="10"/>
      <c r="F4821" s="10"/>
      <c r="G4821" s="2" t="s">
        <v>3470</v>
      </c>
      <c r="H4821" s="2" t="s">
        <v>304</v>
      </c>
      <c r="I4821" s="2" t="s">
        <v>1478</v>
      </c>
      <c r="J4821" s="2" t="s">
        <v>973</v>
      </c>
      <c r="K4821" s="2" t="s">
        <v>966</v>
      </c>
      <c r="L4821" s="2" t="s">
        <v>1031</v>
      </c>
      <c r="M4821" s="2" t="s">
        <v>960</v>
      </c>
      <c r="N4821" s="2" t="s">
        <v>967</v>
      </c>
      <c r="O4821" s="2">
        <v>4820</v>
      </c>
    </row>
    <row r="4822" spans="1:15" x14ac:dyDescent="0.35">
      <c r="A4822" s="4">
        <v>2</v>
      </c>
      <c r="B4822" s="4" t="s">
        <v>8509</v>
      </c>
      <c r="C4822" s="4" t="s">
        <v>8510</v>
      </c>
      <c r="D4822" s="4" t="s">
        <v>3471</v>
      </c>
      <c r="E4822" s="10"/>
      <c r="F4822" s="10"/>
      <c r="G4822" s="4" t="s">
        <v>3472</v>
      </c>
      <c r="H4822" s="4" t="s">
        <v>304</v>
      </c>
      <c r="I4822" s="4" t="s">
        <v>1478</v>
      </c>
      <c r="J4822" s="4" t="s">
        <v>973</v>
      </c>
      <c r="K4822" s="4" t="s">
        <v>966</v>
      </c>
      <c r="L4822" s="4" t="s">
        <v>1031</v>
      </c>
      <c r="M4822" s="4" t="s">
        <v>960</v>
      </c>
      <c r="N4822" s="4" t="s">
        <v>967</v>
      </c>
      <c r="O4822" s="4">
        <v>4821</v>
      </c>
    </row>
    <row r="4823" spans="1:15" x14ac:dyDescent="0.35">
      <c r="A4823" s="2">
        <v>2</v>
      </c>
      <c r="B4823" s="2" t="s">
        <v>8509</v>
      </c>
      <c r="C4823" s="2" t="s">
        <v>8510</v>
      </c>
      <c r="D4823" s="2" t="s">
        <v>3473</v>
      </c>
      <c r="E4823" s="10"/>
      <c r="F4823" s="10"/>
      <c r="G4823" s="2" t="s">
        <v>3474</v>
      </c>
      <c r="H4823" s="2" t="s">
        <v>304</v>
      </c>
      <c r="I4823" s="2" t="s">
        <v>1478</v>
      </c>
      <c r="J4823" s="2" t="s">
        <v>957</v>
      </c>
      <c r="K4823" s="2" t="s">
        <v>966</v>
      </c>
      <c r="L4823" s="2" t="s">
        <v>959</v>
      </c>
      <c r="M4823" s="2" t="s">
        <v>960</v>
      </c>
      <c r="N4823" s="2" t="s">
        <v>1561</v>
      </c>
      <c r="O4823" s="2">
        <v>4822</v>
      </c>
    </row>
    <row r="4824" spans="1:15" x14ac:dyDescent="0.35">
      <c r="A4824" s="4">
        <v>2</v>
      </c>
      <c r="B4824" s="4" t="s">
        <v>8509</v>
      </c>
      <c r="C4824" s="4" t="s">
        <v>8510</v>
      </c>
      <c r="D4824" s="4" t="s">
        <v>3475</v>
      </c>
      <c r="E4824" s="10"/>
      <c r="F4824" s="10"/>
      <c r="G4824" s="4" t="s">
        <v>3476</v>
      </c>
      <c r="H4824" s="4" t="s">
        <v>304</v>
      </c>
      <c r="I4824" s="4" t="s">
        <v>1478</v>
      </c>
      <c r="J4824" s="4" t="s">
        <v>957</v>
      </c>
      <c r="K4824" s="4" t="s">
        <v>966</v>
      </c>
      <c r="L4824" s="4" t="s">
        <v>959</v>
      </c>
      <c r="M4824" s="4" t="s">
        <v>960</v>
      </c>
      <c r="N4824" s="4" t="s">
        <v>1245</v>
      </c>
      <c r="O4824" s="4">
        <v>4823</v>
      </c>
    </row>
    <row r="4825" spans="1:15" x14ac:dyDescent="0.35">
      <c r="A4825" s="2">
        <v>2</v>
      </c>
      <c r="B4825" s="2" t="s">
        <v>8509</v>
      </c>
      <c r="C4825" s="2" t="s">
        <v>8510</v>
      </c>
      <c r="D4825" s="2" t="s">
        <v>3477</v>
      </c>
      <c r="E4825" s="10"/>
      <c r="F4825" s="10"/>
      <c r="G4825" s="2" t="s">
        <v>3478</v>
      </c>
      <c r="H4825" s="2" t="s">
        <v>304</v>
      </c>
      <c r="I4825" s="2" t="s">
        <v>1478</v>
      </c>
      <c r="J4825" s="2" t="s">
        <v>965</v>
      </c>
      <c r="K4825" s="2" t="s">
        <v>966</v>
      </c>
      <c r="L4825" s="2" t="s">
        <v>1031</v>
      </c>
      <c r="M4825" s="2" t="s">
        <v>960</v>
      </c>
      <c r="N4825" s="2" t="s">
        <v>967</v>
      </c>
      <c r="O4825" s="2">
        <v>4824</v>
      </c>
    </row>
    <row r="4826" spans="1:15" x14ac:dyDescent="0.35">
      <c r="A4826" s="4">
        <v>2</v>
      </c>
      <c r="B4826" s="4" t="s">
        <v>8509</v>
      </c>
      <c r="C4826" s="4" t="s">
        <v>8510</v>
      </c>
      <c r="D4826" s="4" t="s">
        <v>3479</v>
      </c>
      <c r="E4826" s="10"/>
      <c r="F4826" s="10"/>
      <c r="G4826" s="4" t="s">
        <v>3480</v>
      </c>
      <c r="H4826" s="4" t="s">
        <v>304</v>
      </c>
      <c r="I4826" s="4" t="s">
        <v>1478</v>
      </c>
      <c r="J4826" s="4" t="s">
        <v>965</v>
      </c>
      <c r="K4826" s="4" t="s">
        <v>966</v>
      </c>
      <c r="L4826" s="4" t="s">
        <v>1031</v>
      </c>
      <c r="M4826" s="4" t="s">
        <v>960</v>
      </c>
      <c r="N4826" s="4" t="s">
        <v>967</v>
      </c>
      <c r="O4826" s="4">
        <v>4825</v>
      </c>
    </row>
    <row r="4827" spans="1:15" x14ac:dyDescent="0.35">
      <c r="A4827" s="2">
        <v>2</v>
      </c>
      <c r="B4827" s="2" t="s">
        <v>8509</v>
      </c>
      <c r="C4827" s="2" t="s">
        <v>8510</v>
      </c>
      <c r="D4827" s="2" t="s">
        <v>3481</v>
      </c>
      <c r="E4827" s="10"/>
      <c r="F4827" s="10"/>
      <c r="G4827" s="2" t="s">
        <v>3482</v>
      </c>
      <c r="H4827" s="2" t="s">
        <v>304</v>
      </c>
      <c r="I4827" s="2" t="s">
        <v>1478</v>
      </c>
      <c r="J4827" s="2" t="s">
        <v>965</v>
      </c>
      <c r="K4827" s="2" t="s">
        <v>966</v>
      </c>
      <c r="L4827" s="2" t="s">
        <v>959</v>
      </c>
      <c r="M4827" s="2" t="s">
        <v>960</v>
      </c>
      <c r="N4827" s="2" t="s">
        <v>967</v>
      </c>
      <c r="O4827" s="2">
        <v>4826</v>
      </c>
    </row>
    <row r="4828" spans="1:15" x14ac:dyDescent="0.35">
      <c r="A4828" s="4">
        <v>2</v>
      </c>
      <c r="B4828" s="4" t="s">
        <v>8509</v>
      </c>
      <c r="C4828" s="4" t="s">
        <v>8510</v>
      </c>
      <c r="D4828" s="4" t="s">
        <v>3483</v>
      </c>
      <c r="E4828" s="10"/>
      <c r="F4828" s="10"/>
      <c r="G4828" s="4" t="s">
        <v>3484</v>
      </c>
      <c r="H4828" s="4" t="s">
        <v>304</v>
      </c>
      <c r="I4828" s="4" t="s">
        <v>1478</v>
      </c>
      <c r="J4828" s="4" t="s">
        <v>957</v>
      </c>
      <c r="K4828" s="4" t="s">
        <v>966</v>
      </c>
      <c r="L4828" s="4" t="s">
        <v>959</v>
      </c>
      <c r="M4828" s="4" t="s">
        <v>960</v>
      </c>
      <c r="N4828" s="4" t="s">
        <v>961</v>
      </c>
      <c r="O4828" s="4">
        <v>4827</v>
      </c>
    </row>
    <row r="4829" spans="1:15" x14ac:dyDescent="0.35">
      <c r="A4829" s="2">
        <v>2</v>
      </c>
      <c r="B4829" s="2" t="s">
        <v>8509</v>
      </c>
      <c r="C4829" s="2" t="s">
        <v>8510</v>
      </c>
      <c r="D4829" s="2" t="s">
        <v>3485</v>
      </c>
      <c r="E4829" s="10"/>
      <c r="F4829" s="10"/>
      <c r="G4829" s="2" t="s">
        <v>3486</v>
      </c>
      <c r="H4829" s="2" t="s">
        <v>304</v>
      </c>
      <c r="I4829" s="2" t="s">
        <v>1478</v>
      </c>
      <c r="J4829" s="2" t="s">
        <v>965</v>
      </c>
      <c r="K4829" s="2" t="s">
        <v>966</v>
      </c>
      <c r="L4829" s="2" t="s">
        <v>959</v>
      </c>
      <c r="M4829" s="2" t="s">
        <v>960</v>
      </c>
      <c r="N4829" s="2" t="s">
        <v>967</v>
      </c>
      <c r="O4829" s="2">
        <v>4828</v>
      </c>
    </row>
    <row r="4830" spans="1:15" x14ac:dyDescent="0.35">
      <c r="A4830" s="4">
        <v>2</v>
      </c>
      <c r="B4830" s="4" t="s">
        <v>8509</v>
      </c>
      <c r="C4830" s="4" t="s">
        <v>8510</v>
      </c>
      <c r="D4830" s="4" t="s">
        <v>3487</v>
      </c>
      <c r="E4830" s="10"/>
      <c r="F4830" s="10"/>
      <c r="G4830" s="4" t="s">
        <v>3488</v>
      </c>
      <c r="H4830" s="4" t="s">
        <v>304</v>
      </c>
      <c r="I4830" s="4" t="s">
        <v>1478</v>
      </c>
      <c r="J4830" s="4" t="s">
        <v>973</v>
      </c>
      <c r="K4830" s="4" t="s">
        <v>966</v>
      </c>
      <c r="L4830" s="4" t="s">
        <v>1031</v>
      </c>
      <c r="M4830" s="4" t="s">
        <v>960</v>
      </c>
      <c r="N4830" s="4" t="s">
        <v>967</v>
      </c>
      <c r="O4830" s="4">
        <v>4829</v>
      </c>
    </row>
    <row r="4831" spans="1:15" x14ac:dyDescent="0.35">
      <c r="A4831" s="2">
        <v>2</v>
      </c>
      <c r="B4831" s="2" t="s">
        <v>8509</v>
      </c>
      <c r="C4831" s="2" t="s">
        <v>8510</v>
      </c>
      <c r="D4831" s="2" t="s">
        <v>3489</v>
      </c>
      <c r="E4831" s="10"/>
      <c r="F4831" s="10"/>
      <c r="G4831" s="2" t="s">
        <v>558</v>
      </c>
      <c r="H4831" s="2" t="s">
        <v>304</v>
      </c>
      <c r="I4831" s="2" t="s">
        <v>1478</v>
      </c>
      <c r="J4831" s="2" t="s">
        <v>957</v>
      </c>
      <c r="K4831" s="2" t="s">
        <v>966</v>
      </c>
      <c r="L4831" s="2" t="s">
        <v>959</v>
      </c>
      <c r="M4831" s="2" t="s">
        <v>960</v>
      </c>
      <c r="N4831" s="2" t="s">
        <v>1245</v>
      </c>
      <c r="O4831" s="2">
        <v>4830</v>
      </c>
    </row>
    <row r="4832" spans="1:15" x14ac:dyDescent="0.35">
      <c r="A4832" s="4">
        <v>2</v>
      </c>
      <c r="B4832" s="4" t="s">
        <v>8509</v>
      </c>
      <c r="C4832" s="4" t="s">
        <v>8510</v>
      </c>
      <c r="D4832" s="4" t="s">
        <v>3490</v>
      </c>
      <c r="E4832" s="10"/>
      <c r="F4832" s="10"/>
      <c r="G4832" s="4" t="s">
        <v>3491</v>
      </c>
      <c r="H4832" s="4" t="s">
        <v>304</v>
      </c>
      <c r="I4832" s="4" t="s">
        <v>1478</v>
      </c>
      <c r="J4832" s="4" t="s">
        <v>973</v>
      </c>
      <c r="K4832" s="4" t="s">
        <v>966</v>
      </c>
      <c r="L4832" s="4" t="s">
        <v>1031</v>
      </c>
      <c r="M4832" s="4" t="s">
        <v>960</v>
      </c>
      <c r="N4832" s="4" t="s">
        <v>967</v>
      </c>
      <c r="O4832" s="4">
        <v>4831</v>
      </c>
    </row>
    <row r="4833" spans="1:15" x14ac:dyDescent="0.35">
      <c r="A4833" s="2">
        <v>2</v>
      </c>
      <c r="B4833" s="2" t="s">
        <v>8509</v>
      </c>
      <c r="C4833" s="2" t="s">
        <v>8510</v>
      </c>
      <c r="D4833" s="2" t="s">
        <v>3492</v>
      </c>
      <c r="E4833" s="10"/>
      <c r="F4833" s="10"/>
      <c r="G4833" s="2" t="s">
        <v>3493</v>
      </c>
      <c r="H4833" s="2" t="s">
        <v>304</v>
      </c>
      <c r="I4833" s="2" t="s">
        <v>1478</v>
      </c>
      <c r="J4833" s="2" t="s">
        <v>965</v>
      </c>
      <c r="K4833" s="2" t="s">
        <v>966</v>
      </c>
      <c r="L4833" s="2" t="s">
        <v>959</v>
      </c>
      <c r="M4833" s="2" t="s">
        <v>960</v>
      </c>
      <c r="N4833" s="2" t="s">
        <v>967</v>
      </c>
      <c r="O4833" s="2">
        <v>4832</v>
      </c>
    </row>
    <row r="4834" spans="1:15" x14ac:dyDescent="0.35">
      <c r="A4834" s="4">
        <v>2</v>
      </c>
      <c r="B4834" s="4" t="s">
        <v>8509</v>
      </c>
      <c r="C4834" s="4" t="s">
        <v>8510</v>
      </c>
      <c r="D4834" s="4" t="s">
        <v>3494</v>
      </c>
      <c r="E4834" s="10"/>
      <c r="F4834" s="10"/>
      <c r="G4834" s="4" t="s">
        <v>3495</v>
      </c>
      <c r="H4834" s="4" t="s">
        <v>304</v>
      </c>
      <c r="I4834" s="4" t="s">
        <v>1478</v>
      </c>
      <c r="J4834" s="4" t="s">
        <v>965</v>
      </c>
      <c r="K4834" s="4" t="s">
        <v>966</v>
      </c>
      <c r="L4834" s="4" t="s">
        <v>959</v>
      </c>
      <c r="M4834" s="4" t="s">
        <v>960</v>
      </c>
      <c r="N4834" s="4" t="s">
        <v>967</v>
      </c>
      <c r="O4834" s="4">
        <v>4833</v>
      </c>
    </row>
    <row r="4835" spans="1:15" x14ac:dyDescent="0.35">
      <c r="A4835" s="2">
        <v>2</v>
      </c>
      <c r="B4835" s="2" t="s">
        <v>8509</v>
      </c>
      <c r="C4835" s="2" t="s">
        <v>8510</v>
      </c>
      <c r="D4835" s="2" t="s">
        <v>3496</v>
      </c>
      <c r="E4835" s="10"/>
      <c r="F4835" s="10"/>
      <c r="G4835" s="2" t="s">
        <v>3497</v>
      </c>
      <c r="H4835" s="2" t="s">
        <v>304</v>
      </c>
      <c r="I4835" s="2" t="s">
        <v>1478</v>
      </c>
      <c r="J4835" s="2" t="s">
        <v>957</v>
      </c>
      <c r="K4835" s="2" t="s">
        <v>966</v>
      </c>
      <c r="L4835" s="2" t="s">
        <v>959</v>
      </c>
      <c r="M4835" s="2" t="s">
        <v>960</v>
      </c>
      <c r="N4835" s="2" t="s">
        <v>967</v>
      </c>
      <c r="O4835" s="2">
        <v>4834</v>
      </c>
    </row>
    <row r="4836" spans="1:15" x14ac:dyDescent="0.35">
      <c r="A4836" s="4">
        <v>2</v>
      </c>
      <c r="B4836" s="4" t="s">
        <v>8509</v>
      </c>
      <c r="C4836" s="4" t="s">
        <v>8510</v>
      </c>
      <c r="D4836" s="4" t="s">
        <v>3498</v>
      </c>
      <c r="E4836" s="10"/>
      <c r="F4836" s="10"/>
      <c r="G4836" s="4" t="s">
        <v>3499</v>
      </c>
      <c r="H4836" s="4" t="s">
        <v>304</v>
      </c>
      <c r="I4836" s="4" t="s">
        <v>1478</v>
      </c>
      <c r="J4836" s="4" t="s">
        <v>973</v>
      </c>
      <c r="K4836" s="4" t="s">
        <v>966</v>
      </c>
      <c r="L4836" s="4" t="s">
        <v>1031</v>
      </c>
      <c r="M4836" s="4" t="s">
        <v>960</v>
      </c>
      <c r="N4836" s="4" t="s">
        <v>967</v>
      </c>
      <c r="O4836" s="4">
        <v>4835</v>
      </c>
    </row>
    <row r="4837" spans="1:15" x14ac:dyDescent="0.35">
      <c r="A4837" s="2">
        <v>2</v>
      </c>
      <c r="B4837" s="2" t="s">
        <v>8509</v>
      </c>
      <c r="C4837" s="2" t="s">
        <v>8510</v>
      </c>
      <c r="D4837" s="2" t="s">
        <v>3500</v>
      </c>
      <c r="E4837" s="10"/>
      <c r="F4837" s="10"/>
      <c r="G4837" s="2" t="s">
        <v>3501</v>
      </c>
      <c r="H4837" s="2" t="s">
        <v>304</v>
      </c>
      <c r="I4837" s="2" t="s">
        <v>1478</v>
      </c>
      <c r="J4837" s="2" t="s">
        <v>957</v>
      </c>
      <c r="K4837" s="2" t="s">
        <v>966</v>
      </c>
      <c r="L4837" s="2" t="s">
        <v>959</v>
      </c>
      <c r="M4837" s="2" t="s">
        <v>960</v>
      </c>
      <c r="N4837" s="2" t="s">
        <v>967</v>
      </c>
      <c r="O4837" s="2">
        <v>4836</v>
      </c>
    </row>
    <row r="4838" spans="1:15" x14ac:dyDescent="0.35">
      <c r="A4838" s="4">
        <v>2</v>
      </c>
      <c r="B4838" s="4" t="s">
        <v>8509</v>
      </c>
      <c r="C4838" s="4" t="s">
        <v>8510</v>
      </c>
      <c r="D4838" s="4" t="s">
        <v>3502</v>
      </c>
      <c r="E4838" s="10"/>
      <c r="F4838" s="10"/>
      <c r="G4838" s="4" t="s">
        <v>3503</v>
      </c>
      <c r="H4838" s="4" t="s">
        <v>304</v>
      </c>
      <c r="I4838" s="4" t="s">
        <v>1478</v>
      </c>
      <c r="J4838" s="4" t="s">
        <v>965</v>
      </c>
      <c r="K4838" s="4" t="s">
        <v>966</v>
      </c>
      <c r="L4838" s="4" t="s">
        <v>1031</v>
      </c>
      <c r="M4838" s="4" t="s">
        <v>960</v>
      </c>
      <c r="N4838" s="4" t="s">
        <v>967</v>
      </c>
      <c r="O4838" s="4">
        <v>4837</v>
      </c>
    </row>
    <row r="4839" spans="1:15" x14ac:dyDescent="0.35">
      <c r="A4839" s="2">
        <v>2</v>
      </c>
      <c r="B4839" s="2" t="s">
        <v>8509</v>
      </c>
      <c r="C4839" s="2" t="s">
        <v>8510</v>
      </c>
      <c r="D4839" s="2" t="s">
        <v>3504</v>
      </c>
      <c r="E4839" s="10"/>
      <c r="F4839" s="10"/>
      <c r="G4839" s="2" t="s">
        <v>3505</v>
      </c>
      <c r="H4839" s="2" t="s">
        <v>304</v>
      </c>
      <c r="I4839" s="2" t="s">
        <v>1478</v>
      </c>
      <c r="J4839" s="2" t="s">
        <v>973</v>
      </c>
      <c r="K4839" s="2" t="s">
        <v>966</v>
      </c>
      <c r="L4839" s="2" t="s">
        <v>1031</v>
      </c>
      <c r="M4839" s="2" t="s">
        <v>960</v>
      </c>
      <c r="N4839" s="2" t="s">
        <v>967</v>
      </c>
      <c r="O4839" s="2">
        <v>4838</v>
      </c>
    </row>
    <row r="4840" spans="1:15" x14ac:dyDescent="0.35">
      <c r="A4840" s="4">
        <v>2</v>
      </c>
      <c r="B4840" s="4" t="s">
        <v>8509</v>
      </c>
      <c r="C4840" s="4" t="s">
        <v>8510</v>
      </c>
      <c r="D4840" s="4" t="s">
        <v>3506</v>
      </c>
      <c r="E4840" s="10"/>
      <c r="F4840" s="10"/>
      <c r="G4840" s="4" t="s">
        <v>3507</v>
      </c>
      <c r="H4840" s="4" t="s">
        <v>304</v>
      </c>
      <c r="I4840" s="4" t="s">
        <v>1478</v>
      </c>
      <c r="J4840" s="4" t="s">
        <v>973</v>
      </c>
      <c r="K4840" s="4" t="s">
        <v>966</v>
      </c>
      <c r="L4840" s="4" t="s">
        <v>1031</v>
      </c>
      <c r="M4840" s="4" t="s">
        <v>960</v>
      </c>
      <c r="N4840" s="4" t="s">
        <v>967</v>
      </c>
      <c r="O4840" s="4">
        <v>4839</v>
      </c>
    </row>
    <row r="4841" spans="1:15" x14ac:dyDescent="0.35">
      <c r="A4841" s="2">
        <v>2</v>
      </c>
      <c r="B4841" s="2" t="s">
        <v>8509</v>
      </c>
      <c r="C4841" s="2" t="s">
        <v>8510</v>
      </c>
      <c r="D4841" s="2" t="s">
        <v>3508</v>
      </c>
      <c r="E4841" s="10"/>
      <c r="F4841" s="10"/>
      <c r="G4841" s="2" t="s">
        <v>3509</v>
      </c>
      <c r="H4841" s="2" t="s">
        <v>304</v>
      </c>
      <c r="I4841" s="2" t="s">
        <v>1478</v>
      </c>
      <c r="J4841" s="2" t="s">
        <v>957</v>
      </c>
      <c r="K4841" s="2" t="s">
        <v>966</v>
      </c>
      <c r="L4841" s="2" t="s">
        <v>959</v>
      </c>
      <c r="M4841" s="2" t="s">
        <v>960</v>
      </c>
      <c r="N4841" s="2" t="s">
        <v>1479</v>
      </c>
      <c r="O4841" s="2">
        <v>4840</v>
      </c>
    </row>
    <row r="4842" spans="1:15" x14ac:dyDescent="0.35">
      <c r="A4842" s="4">
        <v>2</v>
      </c>
      <c r="B4842" s="4" t="s">
        <v>8509</v>
      </c>
      <c r="C4842" s="4" t="s">
        <v>8510</v>
      </c>
      <c r="D4842" s="4" t="s">
        <v>3510</v>
      </c>
      <c r="E4842" s="10"/>
      <c r="F4842" s="10"/>
      <c r="G4842" s="4" t="s">
        <v>3511</v>
      </c>
      <c r="H4842" s="4" t="s">
        <v>304</v>
      </c>
      <c r="I4842" s="4" t="s">
        <v>1478</v>
      </c>
      <c r="J4842" s="4" t="s">
        <v>965</v>
      </c>
      <c r="K4842" s="4" t="s">
        <v>966</v>
      </c>
      <c r="L4842" s="4" t="s">
        <v>1031</v>
      </c>
      <c r="M4842" s="4" t="s">
        <v>960</v>
      </c>
      <c r="N4842" s="4" t="s">
        <v>967</v>
      </c>
      <c r="O4842" s="4">
        <v>4841</v>
      </c>
    </row>
    <row r="4843" spans="1:15" x14ac:dyDescent="0.35">
      <c r="A4843" s="2">
        <v>2</v>
      </c>
      <c r="B4843" s="2" t="s">
        <v>8509</v>
      </c>
      <c r="C4843" s="2" t="s">
        <v>8510</v>
      </c>
      <c r="D4843" s="2" t="s">
        <v>3512</v>
      </c>
      <c r="E4843" s="10"/>
      <c r="F4843" s="10"/>
      <c r="G4843" s="2" t="s">
        <v>3513</v>
      </c>
      <c r="H4843" s="2" t="s">
        <v>304</v>
      </c>
      <c r="I4843" s="2" t="s">
        <v>1478</v>
      </c>
      <c r="J4843" s="2" t="s">
        <v>957</v>
      </c>
      <c r="K4843" s="2" t="s">
        <v>966</v>
      </c>
      <c r="L4843" s="2" t="s">
        <v>959</v>
      </c>
      <c r="M4843" s="2" t="s">
        <v>960</v>
      </c>
      <c r="N4843" s="2" t="s">
        <v>961</v>
      </c>
      <c r="O4843" s="2">
        <v>4842</v>
      </c>
    </row>
    <row r="4844" spans="1:15" x14ac:dyDescent="0.35">
      <c r="A4844" s="4">
        <v>2</v>
      </c>
      <c r="B4844" s="4" t="s">
        <v>8509</v>
      </c>
      <c r="C4844" s="4" t="s">
        <v>8510</v>
      </c>
      <c r="D4844" s="4" t="s">
        <v>2185</v>
      </c>
      <c r="E4844" s="10"/>
      <c r="F4844" s="10"/>
      <c r="G4844" s="4" t="s">
        <v>3514</v>
      </c>
      <c r="H4844" s="4" t="s">
        <v>304</v>
      </c>
      <c r="I4844" s="4" t="s">
        <v>1478</v>
      </c>
      <c r="J4844" s="4" t="s">
        <v>973</v>
      </c>
      <c r="K4844" s="4" t="s">
        <v>966</v>
      </c>
      <c r="L4844" s="4" t="s">
        <v>1031</v>
      </c>
      <c r="M4844" s="4" t="s">
        <v>960</v>
      </c>
      <c r="N4844" s="4" t="s">
        <v>967</v>
      </c>
      <c r="O4844" s="4">
        <v>4843</v>
      </c>
    </row>
    <row r="4845" spans="1:15" x14ac:dyDescent="0.35">
      <c r="A4845" s="2">
        <v>2</v>
      </c>
      <c r="B4845" s="2" t="s">
        <v>8509</v>
      </c>
      <c r="C4845" s="2" t="s">
        <v>8510</v>
      </c>
      <c r="D4845" s="2" t="s">
        <v>3515</v>
      </c>
      <c r="E4845" s="10"/>
      <c r="F4845" s="10"/>
      <c r="G4845" s="2" t="s">
        <v>3516</v>
      </c>
      <c r="H4845" s="2" t="s">
        <v>304</v>
      </c>
      <c r="I4845" s="2" t="s">
        <v>1478</v>
      </c>
      <c r="J4845" s="2" t="s">
        <v>957</v>
      </c>
      <c r="K4845" s="2" t="s">
        <v>966</v>
      </c>
      <c r="L4845" s="2" t="s">
        <v>959</v>
      </c>
      <c r="M4845" s="2" t="s">
        <v>960</v>
      </c>
      <c r="N4845" s="2" t="s">
        <v>961</v>
      </c>
      <c r="O4845" s="2">
        <v>4844</v>
      </c>
    </row>
    <row r="4846" spans="1:15" x14ac:dyDescent="0.35">
      <c r="A4846" s="4">
        <v>2</v>
      </c>
      <c r="B4846" s="4" t="s">
        <v>8509</v>
      </c>
      <c r="C4846" s="4" t="s">
        <v>8510</v>
      </c>
      <c r="D4846" s="4" t="s">
        <v>3517</v>
      </c>
      <c r="E4846" s="10"/>
      <c r="F4846" s="10"/>
      <c r="G4846" s="4" t="s">
        <v>3518</v>
      </c>
      <c r="H4846" s="4" t="s">
        <v>304</v>
      </c>
      <c r="I4846" s="4" t="s">
        <v>1478</v>
      </c>
      <c r="J4846" s="4" t="s">
        <v>965</v>
      </c>
      <c r="K4846" s="4" t="s">
        <v>966</v>
      </c>
      <c r="L4846" s="4" t="s">
        <v>1031</v>
      </c>
      <c r="M4846" s="4" t="s">
        <v>960</v>
      </c>
      <c r="N4846" s="4" t="s">
        <v>967</v>
      </c>
      <c r="O4846" s="4">
        <v>4845</v>
      </c>
    </row>
    <row r="4847" spans="1:15" x14ac:dyDescent="0.35">
      <c r="A4847" s="2">
        <v>2</v>
      </c>
      <c r="B4847" s="2" t="s">
        <v>8509</v>
      </c>
      <c r="C4847" s="2" t="s">
        <v>8510</v>
      </c>
      <c r="D4847" s="2" t="s">
        <v>3519</v>
      </c>
      <c r="E4847" s="10"/>
      <c r="F4847" s="10"/>
      <c r="G4847" s="2" t="s">
        <v>3520</v>
      </c>
      <c r="H4847" s="2" t="s">
        <v>304</v>
      </c>
      <c r="I4847" s="2" t="s">
        <v>1478</v>
      </c>
      <c r="J4847" s="2" t="s">
        <v>957</v>
      </c>
      <c r="K4847" s="2" t="s">
        <v>966</v>
      </c>
      <c r="L4847" s="2" t="s">
        <v>959</v>
      </c>
      <c r="M4847" s="2" t="s">
        <v>960</v>
      </c>
      <c r="N4847" s="2" t="s">
        <v>961</v>
      </c>
      <c r="O4847" s="2">
        <v>4846</v>
      </c>
    </row>
    <row r="4848" spans="1:15" x14ac:dyDescent="0.35">
      <c r="A4848" s="4">
        <v>2</v>
      </c>
      <c r="B4848" s="4" t="s">
        <v>8509</v>
      </c>
      <c r="C4848" s="4" t="s">
        <v>8510</v>
      </c>
      <c r="D4848" s="4" t="s">
        <v>3521</v>
      </c>
      <c r="E4848" s="10"/>
      <c r="F4848" s="10"/>
      <c r="G4848" s="4" t="s">
        <v>3522</v>
      </c>
      <c r="H4848" s="4" t="s">
        <v>304</v>
      </c>
      <c r="I4848" s="4" t="s">
        <v>1478</v>
      </c>
      <c r="J4848" s="4" t="s">
        <v>965</v>
      </c>
      <c r="K4848" s="4" t="s">
        <v>966</v>
      </c>
      <c r="L4848" s="4" t="s">
        <v>959</v>
      </c>
      <c r="M4848" s="4" t="s">
        <v>960</v>
      </c>
      <c r="N4848" s="4" t="s">
        <v>967</v>
      </c>
      <c r="O4848" s="4">
        <v>4847</v>
      </c>
    </row>
    <row r="4849" spans="1:15" x14ac:dyDescent="0.35">
      <c r="A4849" s="2">
        <v>2</v>
      </c>
      <c r="B4849" s="2" t="s">
        <v>8509</v>
      </c>
      <c r="C4849" s="2" t="s">
        <v>8510</v>
      </c>
      <c r="D4849" s="2" t="s">
        <v>3523</v>
      </c>
      <c r="E4849" s="10"/>
      <c r="F4849" s="10"/>
      <c r="G4849" s="2" t="s">
        <v>3524</v>
      </c>
      <c r="H4849" s="2" t="s">
        <v>304</v>
      </c>
      <c r="I4849" s="2" t="s">
        <v>1478</v>
      </c>
      <c r="J4849" s="2" t="s">
        <v>965</v>
      </c>
      <c r="K4849" s="2" t="s">
        <v>966</v>
      </c>
      <c r="L4849" s="2" t="s">
        <v>959</v>
      </c>
      <c r="M4849" s="2" t="s">
        <v>960</v>
      </c>
      <c r="N4849" s="2" t="s">
        <v>967</v>
      </c>
      <c r="O4849" s="2">
        <v>4848</v>
      </c>
    </row>
    <row r="4850" spans="1:15" x14ac:dyDescent="0.35">
      <c r="A4850" s="4">
        <v>2</v>
      </c>
      <c r="B4850" s="4" t="s">
        <v>8509</v>
      </c>
      <c r="C4850" s="4" t="s">
        <v>8510</v>
      </c>
      <c r="D4850" s="4" t="s">
        <v>3525</v>
      </c>
      <c r="E4850" s="10"/>
      <c r="F4850" s="10"/>
      <c r="G4850" s="4" t="s">
        <v>3526</v>
      </c>
      <c r="H4850" s="4" t="s">
        <v>304</v>
      </c>
      <c r="I4850" s="4" t="s">
        <v>1478</v>
      </c>
      <c r="J4850" s="4" t="s">
        <v>957</v>
      </c>
      <c r="K4850" s="4" t="s">
        <v>966</v>
      </c>
      <c r="L4850" s="4" t="s">
        <v>959</v>
      </c>
      <c r="M4850" s="4" t="s">
        <v>960</v>
      </c>
      <c r="N4850" s="4" t="s">
        <v>1245</v>
      </c>
      <c r="O4850" s="4">
        <v>4849</v>
      </c>
    </row>
    <row r="4851" spans="1:15" x14ac:dyDescent="0.35">
      <c r="A4851" s="2">
        <v>2</v>
      </c>
      <c r="B4851" s="2" t="s">
        <v>8509</v>
      </c>
      <c r="C4851" s="2" t="s">
        <v>8510</v>
      </c>
      <c r="D4851" s="2" t="s">
        <v>3527</v>
      </c>
      <c r="E4851" s="10"/>
      <c r="F4851" s="10"/>
      <c r="G4851" s="2" t="s">
        <v>3528</v>
      </c>
      <c r="H4851" s="2" t="s">
        <v>304</v>
      </c>
      <c r="I4851" s="2" t="s">
        <v>1478</v>
      </c>
      <c r="J4851" s="2" t="s">
        <v>973</v>
      </c>
      <c r="K4851" s="2" t="s">
        <v>966</v>
      </c>
      <c r="L4851" s="2" t="s">
        <v>959</v>
      </c>
      <c r="M4851" s="2" t="s">
        <v>960</v>
      </c>
      <c r="N4851" s="2" t="s">
        <v>967</v>
      </c>
      <c r="O4851" s="2">
        <v>4850</v>
      </c>
    </row>
    <row r="4852" spans="1:15" x14ac:dyDescent="0.35">
      <c r="A4852" s="4">
        <v>2</v>
      </c>
      <c r="B4852" s="4" t="s">
        <v>8509</v>
      </c>
      <c r="C4852" s="4" t="s">
        <v>8510</v>
      </c>
      <c r="D4852" s="4" t="s">
        <v>3529</v>
      </c>
      <c r="E4852" s="10"/>
      <c r="F4852" s="10"/>
      <c r="G4852" s="4" t="s">
        <v>3530</v>
      </c>
      <c r="H4852" s="4" t="s">
        <v>304</v>
      </c>
      <c r="I4852" s="4" t="s">
        <v>1478</v>
      </c>
      <c r="J4852" s="4" t="s">
        <v>973</v>
      </c>
      <c r="K4852" s="4" t="s">
        <v>966</v>
      </c>
      <c r="L4852" s="4" t="s">
        <v>959</v>
      </c>
      <c r="M4852" s="4" t="s">
        <v>960</v>
      </c>
      <c r="N4852" s="4" t="s">
        <v>967</v>
      </c>
      <c r="O4852" s="4">
        <v>4851</v>
      </c>
    </row>
    <row r="4853" spans="1:15" x14ac:dyDescent="0.35">
      <c r="A4853" s="2">
        <v>2</v>
      </c>
      <c r="B4853" s="2" t="s">
        <v>8509</v>
      </c>
      <c r="C4853" s="2" t="s">
        <v>8510</v>
      </c>
      <c r="D4853" s="2" t="s">
        <v>3531</v>
      </c>
      <c r="E4853" s="10"/>
      <c r="F4853" s="10"/>
      <c r="G4853" s="2" t="s">
        <v>3532</v>
      </c>
      <c r="H4853" s="2" t="s">
        <v>304</v>
      </c>
      <c r="I4853" s="2" t="s">
        <v>1478</v>
      </c>
      <c r="J4853" s="2" t="s">
        <v>965</v>
      </c>
      <c r="K4853" s="2" t="s">
        <v>966</v>
      </c>
      <c r="L4853" s="2" t="s">
        <v>1031</v>
      </c>
      <c r="M4853" s="2" t="s">
        <v>960</v>
      </c>
      <c r="N4853" s="2" t="s">
        <v>967</v>
      </c>
      <c r="O4853" s="2">
        <v>4852</v>
      </c>
    </row>
    <row r="4854" spans="1:15" x14ac:dyDescent="0.35">
      <c r="A4854" s="4">
        <v>2</v>
      </c>
      <c r="B4854" s="4" t="s">
        <v>8509</v>
      </c>
      <c r="C4854" s="4" t="s">
        <v>8510</v>
      </c>
      <c r="D4854" s="4" t="s">
        <v>3533</v>
      </c>
      <c r="E4854" s="10"/>
      <c r="F4854" s="10"/>
      <c r="G4854" s="4" t="s">
        <v>3534</v>
      </c>
      <c r="H4854" s="4" t="s">
        <v>304</v>
      </c>
      <c r="I4854" s="4" t="s">
        <v>1478</v>
      </c>
      <c r="J4854" s="4" t="s">
        <v>973</v>
      </c>
      <c r="K4854" s="4" t="s">
        <v>966</v>
      </c>
      <c r="L4854" s="4" t="s">
        <v>959</v>
      </c>
      <c r="M4854" s="4" t="s">
        <v>960</v>
      </c>
      <c r="N4854" s="4" t="s">
        <v>967</v>
      </c>
      <c r="O4854" s="4">
        <v>4853</v>
      </c>
    </row>
    <row r="4855" spans="1:15" x14ac:dyDescent="0.35">
      <c r="A4855" s="2">
        <v>2</v>
      </c>
      <c r="B4855" s="2" t="s">
        <v>8509</v>
      </c>
      <c r="C4855" s="2" t="s">
        <v>8510</v>
      </c>
      <c r="D4855" s="2" t="s">
        <v>1255</v>
      </c>
      <c r="E4855" s="10"/>
      <c r="F4855" s="10"/>
      <c r="G4855" s="2" t="s">
        <v>817</v>
      </c>
      <c r="H4855" s="2" t="s">
        <v>304</v>
      </c>
      <c r="I4855" s="2" t="s">
        <v>1478</v>
      </c>
      <c r="J4855" s="2" t="s">
        <v>957</v>
      </c>
      <c r="K4855" s="2" t="s">
        <v>966</v>
      </c>
      <c r="L4855" s="2" t="s">
        <v>959</v>
      </c>
      <c r="M4855" s="2" t="s">
        <v>960</v>
      </c>
      <c r="N4855" s="2" t="s">
        <v>1245</v>
      </c>
      <c r="O4855" s="2">
        <v>4854</v>
      </c>
    </row>
    <row r="4856" spans="1:15" x14ac:dyDescent="0.35">
      <c r="A4856" s="4">
        <v>2</v>
      </c>
      <c r="B4856" s="4" t="s">
        <v>8509</v>
      </c>
      <c r="C4856" s="4" t="s">
        <v>8510</v>
      </c>
      <c r="D4856" s="4" t="s">
        <v>3535</v>
      </c>
      <c r="E4856" s="10"/>
      <c r="F4856" s="10"/>
      <c r="G4856" s="4" t="s">
        <v>865</v>
      </c>
      <c r="H4856" s="4" t="s">
        <v>304</v>
      </c>
      <c r="I4856" s="4" t="s">
        <v>1478</v>
      </c>
      <c r="J4856" s="4" t="s">
        <v>957</v>
      </c>
      <c r="K4856" s="4" t="s">
        <v>966</v>
      </c>
      <c r="L4856" s="4" t="s">
        <v>959</v>
      </c>
      <c r="M4856" s="4" t="s">
        <v>960</v>
      </c>
      <c r="N4856" s="4" t="s">
        <v>1245</v>
      </c>
      <c r="O4856" s="4">
        <v>4855</v>
      </c>
    </row>
    <row r="4857" spans="1:15" x14ac:dyDescent="0.35">
      <c r="A4857" s="2">
        <v>2</v>
      </c>
      <c r="B4857" s="2" t="s">
        <v>8509</v>
      </c>
      <c r="C4857" s="2" t="s">
        <v>8510</v>
      </c>
      <c r="D4857" s="2" t="s">
        <v>3536</v>
      </c>
      <c r="E4857" s="10"/>
      <c r="F4857" s="10"/>
      <c r="G4857" s="2" t="s">
        <v>3537</v>
      </c>
      <c r="H4857" s="2" t="s">
        <v>304</v>
      </c>
      <c r="I4857" s="2" t="s">
        <v>1478</v>
      </c>
      <c r="J4857" s="2" t="s">
        <v>973</v>
      </c>
      <c r="K4857" s="2" t="s">
        <v>966</v>
      </c>
      <c r="L4857" s="2" t="s">
        <v>959</v>
      </c>
      <c r="M4857" s="2" t="s">
        <v>960</v>
      </c>
      <c r="N4857" s="2" t="s">
        <v>967</v>
      </c>
      <c r="O4857" s="2">
        <v>4856</v>
      </c>
    </row>
    <row r="4858" spans="1:15" x14ac:dyDescent="0.35">
      <c r="A4858" s="4">
        <v>2</v>
      </c>
      <c r="B4858" s="4" t="s">
        <v>8509</v>
      </c>
      <c r="C4858" s="4" t="s">
        <v>8510</v>
      </c>
      <c r="D4858" s="4" t="s">
        <v>3538</v>
      </c>
      <c r="E4858" s="10"/>
      <c r="F4858" s="10"/>
      <c r="G4858" s="4" t="s">
        <v>3539</v>
      </c>
      <c r="H4858" s="4" t="s">
        <v>304</v>
      </c>
      <c r="I4858" s="4" t="s">
        <v>1478</v>
      </c>
      <c r="J4858" s="4" t="s">
        <v>957</v>
      </c>
      <c r="K4858" s="4" t="s">
        <v>966</v>
      </c>
      <c r="L4858" s="4" t="s">
        <v>959</v>
      </c>
      <c r="M4858" s="4" t="s">
        <v>960</v>
      </c>
      <c r="N4858" s="4" t="s">
        <v>1479</v>
      </c>
      <c r="O4858" s="4">
        <v>4857</v>
      </c>
    </row>
    <row r="4859" spans="1:15" x14ac:dyDescent="0.35">
      <c r="A4859" s="2">
        <v>2</v>
      </c>
      <c r="B4859" s="2" t="s">
        <v>8509</v>
      </c>
      <c r="C4859" s="2" t="s">
        <v>8510</v>
      </c>
      <c r="D4859" s="2" t="s">
        <v>3540</v>
      </c>
      <c r="E4859" s="10"/>
      <c r="F4859" s="10"/>
      <c r="G4859" s="2" t="s">
        <v>3541</v>
      </c>
      <c r="H4859" s="2" t="s">
        <v>304</v>
      </c>
      <c r="I4859" s="2" t="s">
        <v>1478</v>
      </c>
      <c r="J4859" s="2" t="s">
        <v>957</v>
      </c>
      <c r="K4859" s="2" t="s">
        <v>966</v>
      </c>
      <c r="L4859" s="2" t="s">
        <v>959</v>
      </c>
      <c r="M4859" s="2" t="s">
        <v>960</v>
      </c>
      <c r="N4859" s="2" t="s">
        <v>961</v>
      </c>
      <c r="O4859" s="2">
        <v>4858</v>
      </c>
    </row>
    <row r="4860" spans="1:15" x14ac:dyDescent="0.35">
      <c r="A4860" s="4">
        <v>2</v>
      </c>
      <c r="B4860" s="4" t="s">
        <v>8509</v>
      </c>
      <c r="C4860" s="4" t="s">
        <v>8510</v>
      </c>
      <c r="D4860" s="4" t="s">
        <v>3542</v>
      </c>
      <c r="E4860" s="10"/>
      <c r="F4860" s="10"/>
      <c r="G4860" s="4" t="s">
        <v>3543</v>
      </c>
      <c r="H4860" s="4" t="s">
        <v>304</v>
      </c>
      <c r="I4860" s="4" t="s">
        <v>1478</v>
      </c>
      <c r="J4860" s="4" t="s">
        <v>965</v>
      </c>
      <c r="K4860" s="4" t="s">
        <v>966</v>
      </c>
      <c r="L4860" s="4" t="s">
        <v>1031</v>
      </c>
      <c r="M4860" s="4" t="s">
        <v>960</v>
      </c>
      <c r="N4860" s="4" t="s">
        <v>967</v>
      </c>
      <c r="O4860" s="4">
        <v>4859</v>
      </c>
    </row>
    <row r="4861" spans="1:15" x14ac:dyDescent="0.35">
      <c r="A4861" s="2">
        <v>2</v>
      </c>
      <c r="B4861" s="2" t="s">
        <v>8509</v>
      </c>
      <c r="C4861" s="2" t="s">
        <v>8510</v>
      </c>
      <c r="D4861" s="2" t="s">
        <v>3544</v>
      </c>
      <c r="E4861" s="10"/>
      <c r="F4861" s="10"/>
      <c r="G4861" s="2" t="s">
        <v>3545</v>
      </c>
      <c r="H4861" s="2" t="s">
        <v>304</v>
      </c>
      <c r="I4861" s="2" t="s">
        <v>1478</v>
      </c>
      <c r="J4861" s="2" t="s">
        <v>957</v>
      </c>
      <c r="K4861" s="2" t="s">
        <v>966</v>
      </c>
      <c r="L4861" s="2" t="s">
        <v>959</v>
      </c>
      <c r="M4861" s="2" t="s">
        <v>960</v>
      </c>
      <c r="N4861" s="2" t="s">
        <v>1245</v>
      </c>
      <c r="O4861" s="2">
        <v>4860</v>
      </c>
    </row>
    <row r="4862" spans="1:15" x14ac:dyDescent="0.35">
      <c r="A4862" s="4">
        <v>2</v>
      </c>
      <c r="B4862" s="4" t="s">
        <v>8509</v>
      </c>
      <c r="C4862" s="4" t="s">
        <v>8510</v>
      </c>
      <c r="D4862" s="4" t="s">
        <v>3546</v>
      </c>
      <c r="E4862" s="10"/>
      <c r="F4862" s="10"/>
      <c r="G4862" s="4" t="s">
        <v>3547</v>
      </c>
      <c r="H4862" s="4" t="s">
        <v>304</v>
      </c>
      <c r="I4862" s="4" t="s">
        <v>1478</v>
      </c>
      <c r="J4862" s="4" t="s">
        <v>965</v>
      </c>
      <c r="K4862" s="4" t="s">
        <v>966</v>
      </c>
      <c r="L4862" s="4" t="s">
        <v>959</v>
      </c>
      <c r="M4862" s="4" t="s">
        <v>960</v>
      </c>
      <c r="N4862" s="4" t="s">
        <v>967</v>
      </c>
      <c r="O4862" s="4">
        <v>4861</v>
      </c>
    </row>
    <row r="4863" spans="1:15" x14ac:dyDescent="0.35">
      <c r="A4863" s="2">
        <v>2</v>
      </c>
      <c r="B4863" s="2" t="s">
        <v>8509</v>
      </c>
      <c r="C4863" s="2" t="s">
        <v>8510</v>
      </c>
      <c r="D4863" s="2" t="s">
        <v>3548</v>
      </c>
      <c r="E4863" s="10"/>
      <c r="F4863" s="10"/>
      <c r="G4863" s="2" t="s">
        <v>3549</v>
      </c>
      <c r="H4863" s="2" t="s">
        <v>304</v>
      </c>
      <c r="I4863" s="2" t="s">
        <v>1478</v>
      </c>
      <c r="J4863" s="2" t="s">
        <v>973</v>
      </c>
      <c r="K4863" s="2" t="s">
        <v>966</v>
      </c>
      <c r="L4863" s="2" t="s">
        <v>1031</v>
      </c>
      <c r="M4863" s="2" t="s">
        <v>960</v>
      </c>
      <c r="N4863" s="2" t="s">
        <v>967</v>
      </c>
      <c r="O4863" s="2">
        <v>4862</v>
      </c>
    </row>
    <row r="4864" spans="1:15" x14ac:dyDescent="0.35">
      <c r="A4864" s="4">
        <v>2</v>
      </c>
      <c r="B4864" s="4" t="s">
        <v>8509</v>
      </c>
      <c r="C4864" s="4" t="s">
        <v>8510</v>
      </c>
      <c r="D4864" s="4" t="s">
        <v>1295</v>
      </c>
      <c r="E4864" s="10"/>
      <c r="F4864" s="10"/>
      <c r="G4864" s="4" t="s">
        <v>722</v>
      </c>
      <c r="H4864" s="4" t="s">
        <v>304</v>
      </c>
      <c r="I4864" s="4" t="s">
        <v>1478</v>
      </c>
      <c r="J4864" s="4" t="s">
        <v>957</v>
      </c>
      <c r="K4864" s="4" t="s">
        <v>966</v>
      </c>
      <c r="L4864" s="4" t="s">
        <v>959</v>
      </c>
      <c r="M4864" s="4" t="s">
        <v>960</v>
      </c>
      <c r="N4864" s="4" t="s">
        <v>1245</v>
      </c>
      <c r="O4864" s="4">
        <v>4863</v>
      </c>
    </row>
    <row r="4865" spans="1:15" x14ac:dyDescent="0.35">
      <c r="A4865" s="2">
        <v>2</v>
      </c>
      <c r="B4865" s="2" t="s">
        <v>8509</v>
      </c>
      <c r="C4865" s="2" t="s">
        <v>8510</v>
      </c>
      <c r="D4865" s="2" t="s">
        <v>3550</v>
      </c>
      <c r="E4865" s="10"/>
      <c r="F4865" s="10"/>
      <c r="G4865" s="2" t="s">
        <v>3551</v>
      </c>
      <c r="H4865" s="2" t="s">
        <v>304</v>
      </c>
      <c r="I4865" s="2" t="s">
        <v>1478</v>
      </c>
      <c r="J4865" s="2" t="s">
        <v>965</v>
      </c>
      <c r="K4865" s="2" t="s">
        <v>966</v>
      </c>
      <c r="L4865" s="2" t="s">
        <v>959</v>
      </c>
      <c r="M4865" s="2" t="s">
        <v>960</v>
      </c>
      <c r="N4865" s="2" t="s">
        <v>967</v>
      </c>
      <c r="O4865" s="2">
        <v>4864</v>
      </c>
    </row>
    <row r="4866" spans="1:15" x14ac:dyDescent="0.35">
      <c r="A4866" s="4">
        <v>2</v>
      </c>
      <c r="B4866" s="4" t="s">
        <v>8509</v>
      </c>
      <c r="C4866" s="4" t="s">
        <v>8510</v>
      </c>
      <c r="D4866" s="4" t="s">
        <v>3552</v>
      </c>
      <c r="E4866" s="10"/>
      <c r="F4866" s="10"/>
      <c r="G4866" s="4" t="s">
        <v>3553</v>
      </c>
      <c r="H4866" s="4" t="s">
        <v>304</v>
      </c>
      <c r="I4866" s="4" t="s">
        <v>1478</v>
      </c>
      <c r="J4866" s="4" t="s">
        <v>965</v>
      </c>
      <c r="K4866" s="4" t="s">
        <v>966</v>
      </c>
      <c r="L4866" s="4" t="s">
        <v>959</v>
      </c>
      <c r="M4866" s="4" t="s">
        <v>960</v>
      </c>
      <c r="N4866" s="4" t="s">
        <v>967</v>
      </c>
      <c r="O4866" s="4">
        <v>4865</v>
      </c>
    </row>
    <row r="4867" spans="1:15" x14ac:dyDescent="0.35">
      <c r="A4867" s="2">
        <v>2</v>
      </c>
      <c r="B4867" s="2" t="s">
        <v>8509</v>
      </c>
      <c r="C4867" s="2" t="s">
        <v>8510</v>
      </c>
      <c r="D4867" s="2" t="s">
        <v>3554</v>
      </c>
      <c r="E4867" s="10"/>
      <c r="F4867" s="10"/>
      <c r="G4867" s="2" t="s">
        <v>3555</v>
      </c>
      <c r="H4867" s="2" t="s">
        <v>304</v>
      </c>
      <c r="I4867" s="2" t="s">
        <v>1478</v>
      </c>
      <c r="J4867" s="2" t="s">
        <v>957</v>
      </c>
      <c r="K4867" s="2" t="s">
        <v>966</v>
      </c>
      <c r="L4867" s="2" t="s">
        <v>1031</v>
      </c>
      <c r="M4867" s="2" t="s">
        <v>960</v>
      </c>
      <c r="N4867" s="2" t="s">
        <v>1546</v>
      </c>
      <c r="O4867" s="2">
        <v>4866</v>
      </c>
    </row>
    <row r="4868" spans="1:15" x14ac:dyDescent="0.35">
      <c r="A4868" s="4">
        <v>2</v>
      </c>
      <c r="B4868" s="4" t="s">
        <v>8509</v>
      </c>
      <c r="C4868" s="4" t="s">
        <v>8510</v>
      </c>
      <c r="D4868" s="4" t="s">
        <v>3556</v>
      </c>
      <c r="E4868" s="10"/>
      <c r="F4868" s="10"/>
      <c r="G4868" s="4" t="s">
        <v>3557</v>
      </c>
      <c r="H4868" s="4" t="s">
        <v>304</v>
      </c>
      <c r="I4868" s="4" t="s">
        <v>1478</v>
      </c>
      <c r="J4868" s="4" t="s">
        <v>965</v>
      </c>
      <c r="K4868" s="4" t="s">
        <v>966</v>
      </c>
      <c r="L4868" s="4" t="s">
        <v>1031</v>
      </c>
      <c r="M4868" s="4" t="s">
        <v>960</v>
      </c>
      <c r="N4868" s="4" t="s">
        <v>967</v>
      </c>
      <c r="O4868" s="4">
        <v>4867</v>
      </c>
    </row>
    <row r="4869" spans="1:15" x14ac:dyDescent="0.35">
      <c r="A4869" s="2">
        <v>2</v>
      </c>
      <c r="B4869" s="2" t="s">
        <v>8509</v>
      </c>
      <c r="C4869" s="2" t="s">
        <v>8510</v>
      </c>
      <c r="D4869" s="2" t="s">
        <v>3558</v>
      </c>
      <c r="E4869" s="10"/>
      <c r="F4869" s="10"/>
      <c r="G4869" s="2" t="s">
        <v>3559</v>
      </c>
      <c r="H4869" s="2" t="s">
        <v>304</v>
      </c>
      <c r="I4869" s="2" t="s">
        <v>1478</v>
      </c>
      <c r="J4869" s="2" t="s">
        <v>973</v>
      </c>
      <c r="K4869" s="2" t="s">
        <v>966</v>
      </c>
      <c r="L4869" s="2" t="s">
        <v>959</v>
      </c>
      <c r="M4869" s="2" t="s">
        <v>960</v>
      </c>
      <c r="N4869" s="2" t="s">
        <v>967</v>
      </c>
      <c r="O4869" s="2">
        <v>4868</v>
      </c>
    </row>
    <row r="4870" spans="1:15" x14ac:dyDescent="0.35">
      <c r="A4870" s="4">
        <v>2</v>
      </c>
      <c r="B4870" s="4" t="s">
        <v>8509</v>
      </c>
      <c r="C4870" s="4" t="s">
        <v>8510</v>
      </c>
      <c r="D4870" s="4" t="s">
        <v>3560</v>
      </c>
      <c r="E4870" s="10"/>
      <c r="F4870" s="10"/>
      <c r="G4870" s="4" t="s">
        <v>3561</v>
      </c>
      <c r="H4870" s="4" t="s">
        <v>304</v>
      </c>
      <c r="I4870" s="4" t="s">
        <v>1478</v>
      </c>
      <c r="J4870" s="4" t="s">
        <v>965</v>
      </c>
      <c r="K4870" s="4" t="s">
        <v>966</v>
      </c>
      <c r="L4870" s="4" t="s">
        <v>1031</v>
      </c>
      <c r="M4870" s="4" t="s">
        <v>960</v>
      </c>
      <c r="N4870" s="4" t="s">
        <v>967</v>
      </c>
      <c r="O4870" s="4">
        <v>4869</v>
      </c>
    </row>
    <row r="4871" spans="1:15" x14ac:dyDescent="0.35">
      <c r="A4871" s="2">
        <v>2</v>
      </c>
      <c r="B4871" s="2" t="s">
        <v>8509</v>
      </c>
      <c r="C4871" s="2" t="s">
        <v>8510</v>
      </c>
      <c r="D4871" s="2" t="s">
        <v>3562</v>
      </c>
      <c r="E4871" s="10"/>
      <c r="F4871" s="10"/>
      <c r="G4871" s="2" t="s">
        <v>3563</v>
      </c>
      <c r="H4871" s="2" t="s">
        <v>304</v>
      </c>
      <c r="I4871" s="2" t="s">
        <v>1478</v>
      </c>
      <c r="J4871" s="2" t="s">
        <v>957</v>
      </c>
      <c r="K4871" s="2" t="s">
        <v>966</v>
      </c>
      <c r="L4871" s="2" t="s">
        <v>959</v>
      </c>
      <c r="M4871" s="2" t="s">
        <v>960</v>
      </c>
      <c r="N4871" s="2" t="s">
        <v>1245</v>
      </c>
      <c r="O4871" s="2">
        <v>4870</v>
      </c>
    </row>
    <row r="4872" spans="1:15" x14ac:dyDescent="0.35">
      <c r="A4872" s="4">
        <v>2</v>
      </c>
      <c r="B4872" s="4" t="s">
        <v>8509</v>
      </c>
      <c r="C4872" s="4" t="s">
        <v>8510</v>
      </c>
      <c r="D4872" s="4" t="s">
        <v>3564</v>
      </c>
      <c r="E4872" s="10"/>
      <c r="F4872" s="10"/>
      <c r="G4872" s="4" t="s">
        <v>3565</v>
      </c>
      <c r="H4872" s="4" t="s">
        <v>304</v>
      </c>
      <c r="I4872" s="4" t="s">
        <v>1478</v>
      </c>
      <c r="J4872" s="4" t="s">
        <v>973</v>
      </c>
      <c r="K4872" s="4" t="s">
        <v>966</v>
      </c>
      <c r="L4872" s="4" t="s">
        <v>959</v>
      </c>
      <c r="M4872" s="4" t="s">
        <v>960</v>
      </c>
      <c r="N4872" s="4" t="s">
        <v>967</v>
      </c>
      <c r="O4872" s="4">
        <v>4871</v>
      </c>
    </row>
    <row r="4873" spans="1:15" x14ac:dyDescent="0.35">
      <c r="A4873" s="2">
        <v>2</v>
      </c>
      <c r="B4873" s="2" t="s">
        <v>8509</v>
      </c>
      <c r="C4873" s="2" t="s">
        <v>8510</v>
      </c>
      <c r="D4873" s="2" t="s">
        <v>3566</v>
      </c>
      <c r="E4873" s="10"/>
      <c r="F4873" s="10"/>
      <c r="G4873" s="2" t="s">
        <v>3567</v>
      </c>
      <c r="H4873" s="2" t="s">
        <v>304</v>
      </c>
      <c r="I4873" s="2" t="s">
        <v>1478</v>
      </c>
      <c r="J4873" s="2" t="s">
        <v>965</v>
      </c>
      <c r="K4873" s="2" t="s">
        <v>966</v>
      </c>
      <c r="L4873" s="2" t="s">
        <v>959</v>
      </c>
      <c r="M4873" s="2" t="s">
        <v>960</v>
      </c>
      <c r="N4873" s="2" t="s">
        <v>967</v>
      </c>
      <c r="O4873" s="2">
        <v>4872</v>
      </c>
    </row>
    <row r="4874" spans="1:15" x14ac:dyDescent="0.35">
      <c r="A4874" s="4">
        <v>2</v>
      </c>
      <c r="B4874" s="4" t="s">
        <v>8509</v>
      </c>
      <c r="C4874" s="4" t="s">
        <v>8510</v>
      </c>
      <c r="D4874" s="4" t="s">
        <v>3568</v>
      </c>
      <c r="E4874" s="10"/>
      <c r="F4874" s="10"/>
      <c r="G4874" s="4" t="s">
        <v>3569</v>
      </c>
      <c r="H4874" s="4" t="s">
        <v>304</v>
      </c>
      <c r="I4874" s="4" t="s">
        <v>1478</v>
      </c>
      <c r="J4874" s="4" t="s">
        <v>965</v>
      </c>
      <c r="K4874" s="4" t="s">
        <v>966</v>
      </c>
      <c r="L4874" s="4" t="s">
        <v>959</v>
      </c>
      <c r="M4874" s="4" t="s">
        <v>960</v>
      </c>
      <c r="N4874" s="4" t="s">
        <v>967</v>
      </c>
      <c r="O4874" s="4">
        <v>4873</v>
      </c>
    </row>
    <row r="4875" spans="1:15" x14ac:dyDescent="0.35">
      <c r="A4875" s="2">
        <v>2</v>
      </c>
      <c r="B4875" s="2" t="s">
        <v>8509</v>
      </c>
      <c r="C4875" s="2" t="s">
        <v>8510</v>
      </c>
      <c r="D4875" s="2" t="s">
        <v>3570</v>
      </c>
      <c r="E4875" s="10"/>
      <c r="F4875" s="10"/>
      <c r="G4875" s="2" t="s">
        <v>3571</v>
      </c>
      <c r="H4875" s="2" t="s">
        <v>304</v>
      </c>
      <c r="I4875" s="2" t="s">
        <v>1478</v>
      </c>
      <c r="J4875" s="2" t="s">
        <v>965</v>
      </c>
      <c r="K4875" s="2" t="s">
        <v>966</v>
      </c>
      <c r="L4875" s="2" t="s">
        <v>959</v>
      </c>
      <c r="M4875" s="2" t="s">
        <v>960</v>
      </c>
      <c r="N4875" s="2" t="s">
        <v>967</v>
      </c>
      <c r="O4875" s="2">
        <v>4874</v>
      </c>
    </row>
    <row r="4876" spans="1:15" x14ac:dyDescent="0.35">
      <c r="A4876" s="4">
        <v>2</v>
      </c>
      <c r="B4876" s="4" t="s">
        <v>8509</v>
      </c>
      <c r="C4876" s="4" t="s">
        <v>8510</v>
      </c>
      <c r="D4876" s="4" t="s">
        <v>3572</v>
      </c>
      <c r="E4876" s="10"/>
      <c r="F4876" s="10"/>
      <c r="G4876" s="4" t="s">
        <v>3573</v>
      </c>
      <c r="H4876" s="4" t="s">
        <v>304</v>
      </c>
      <c r="I4876" s="4" t="s">
        <v>1478</v>
      </c>
      <c r="J4876" s="4" t="s">
        <v>957</v>
      </c>
      <c r="K4876" s="4" t="s">
        <v>966</v>
      </c>
      <c r="L4876" s="4" t="s">
        <v>959</v>
      </c>
      <c r="M4876" s="4" t="s">
        <v>960</v>
      </c>
      <c r="N4876" s="4" t="s">
        <v>967</v>
      </c>
      <c r="O4876" s="4">
        <v>4875</v>
      </c>
    </row>
    <row r="4877" spans="1:15" x14ac:dyDescent="0.35">
      <c r="A4877" s="2">
        <v>2</v>
      </c>
      <c r="B4877" s="2" t="s">
        <v>8509</v>
      </c>
      <c r="C4877" s="2" t="s">
        <v>8510</v>
      </c>
      <c r="D4877" s="2" t="s">
        <v>3574</v>
      </c>
      <c r="E4877" s="10"/>
      <c r="F4877" s="10"/>
      <c r="G4877" s="2" t="s">
        <v>3575</v>
      </c>
      <c r="H4877" s="2" t="s">
        <v>304</v>
      </c>
      <c r="I4877" s="2" t="s">
        <v>1478</v>
      </c>
      <c r="J4877" s="2" t="s">
        <v>973</v>
      </c>
      <c r="K4877" s="2" t="s">
        <v>966</v>
      </c>
      <c r="L4877" s="2" t="s">
        <v>1031</v>
      </c>
      <c r="M4877" s="2" t="s">
        <v>960</v>
      </c>
      <c r="N4877" s="2" t="s">
        <v>967</v>
      </c>
      <c r="O4877" s="2">
        <v>4876</v>
      </c>
    </row>
    <row r="4878" spans="1:15" x14ac:dyDescent="0.35">
      <c r="A4878" s="4">
        <v>2</v>
      </c>
      <c r="B4878" s="4" t="s">
        <v>8509</v>
      </c>
      <c r="C4878" s="4" t="s">
        <v>8510</v>
      </c>
      <c r="D4878" s="4" t="s">
        <v>3576</v>
      </c>
      <c r="E4878" s="10"/>
      <c r="F4878" s="10"/>
      <c r="G4878" s="4" t="s">
        <v>3577</v>
      </c>
      <c r="H4878" s="4" t="s">
        <v>304</v>
      </c>
      <c r="I4878" s="4" t="s">
        <v>1478</v>
      </c>
      <c r="J4878" s="4" t="s">
        <v>957</v>
      </c>
      <c r="K4878" s="4" t="s">
        <v>966</v>
      </c>
      <c r="L4878" s="4" t="s">
        <v>959</v>
      </c>
      <c r="M4878" s="4" t="s">
        <v>960</v>
      </c>
      <c r="N4878" s="4" t="s">
        <v>967</v>
      </c>
      <c r="O4878" s="4">
        <v>4877</v>
      </c>
    </row>
    <row r="4879" spans="1:15" x14ac:dyDescent="0.35">
      <c r="A4879" s="2">
        <v>2</v>
      </c>
      <c r="B4879" s="2" t="s">
        <v>8509</v>
      </c>
      <c r="C4879" s="2" t="s">
        <v>8510</v>
      </c>
      <c r="D4879" s="2" t="s">
        <v>3578</v>
      </c>
      <c r="E4879" s="10"/>
      <c r="F4879" s="10"/>
      <c r="G4879" s="2" t="s">
        <v>3579</v>
      </c>
      <c r="H4879" s="2" t="s">
        <v>304</v>
      </c>
      <c r="I4879" s="2" t="s">
        <v>1478</v>
      </c>
      <c r="J4879" s="2" t="s">
        <v>957</v>
      </c>
      <c r="K4879" s="2" t="s">
        <v>966</v>
      </c>
      <c r="L4879" s="2" t="s">
        <v>959</v>
      </c>
      <c r="M4879" s="2" t="s">
        <v>960</v>
      </c>
      <c r="N4879" s="2" t="s">
        <v>961</v>
      </c>
      <c r="O4879" s="2">
        <v>4878</v>
      </c>
    </row>
    <row r="4880" spans="1:15" x14ac:dyDescent="0.35">
      <c r="A4880" s="4">
        <v>2</v>
      </c>
      <c r="B4880" s="4" t="s">
        <v>8509</v>
      </c>
      <c r="C4880" s="4" t="s">
        <v>8510</v>
      </c>
      <c r="D4880" s="4" t="s">
        <v>3580</v>
      </c>
      <c r="E4880" s="10"/>
      <c r="F4880" s="10"/>
      <c r="G4880" s="4" t="s">
        <v>3581</v>
      </c>
      <c r="H4880" s="4" t="s">
        <v>304</v>
      </c>
      <c r="I4880" s="4" t="s">
        <v>1478</v>
      </c>
      <c r="J4880" s="4" t="s">
        <v>957</v>
      </c>
      <c r="K4880" s="4" t="s">
        <v>966</v>
      </c>
      <c r="L4880" s="4" t="s">
        <v>959</v>
      </c>
      <c r="M4880" s="4" t="s">
        <v>960</v>
      </c>
      <c r="N4880" s="4" t="s">
        <v>967</v>
      </c>
      <c r="O4880" s="4">
        <v>4879</v>
      </c>
    </row>
    <row r="4881" spans="1:15" x14ac:dyDescent="0.35">
      <c r="A4881" s="2">
        <v>2</v>
      </c>
      <c r="B4881" s="2" t="s">
        <v>8509</v>
      </c>
      <c r="C4881" s="2" t="s">
        <v>8510</v>
      </c>
      <c r="D4881" s="2" t="s">
        <v>3582</v>
      </c>
      <c r="E4881" s="10"/>
      <c r="F4881" s="10"/>
      <c r="G4881" s="2" t="s">
        <v>3583</v>
      </c>
      <c r="H4881" s="2" t="s">
        <v>304</v>
      </c>
      <c r="I4881" s="2" t="s">
        <v>1478</v>
      </c>
      <c r="J4881" s="2" t="s">
        <v>973</v>
      </c>
      <c r="K4881" s="2" t="s">
        <v>966</v>
      </c>
      <c r="L4881" s="2" t="s">
        <v>1031</v>
      </c>
      <c r="M4881" s="2" t="s">
        <v>960</v>
      </c>
      <c r="N4881" s="2" t="s">
        <v>967</v>
      </c>
      <c r="O4881" s="2">
        <v>4880</v>
      </c>
    </row>
    <row r="4882" spans="1:15" x14ac:dyDescent="0.35">
      <c r="A4882" s="4">
        <v>2</v>
      </c>
      <c r="B4882" s="4" t="s">
        <v>8509</v>
      </c>
      <c r="C4882" s="4" t="s">
        <v>8510</v>
      </c>
      <c r="D4882" s="4" t="s">
        <v>3584</v>
      </c>
      <c r="E4882" s="10"/>
      <c r="F4882" s="10"/>
      <c r="G4882" s="4" t="s">
        <v>3585</v>
      </c>
      <c r="H4882" s="4" t="s">
        <v>304</v>
      </c>
      <c r="I4882" s="4" t="s">
        <v>1478</v>
      </c>
      <c r="J4882" s="4" t="s">
        <v>965</v>
      </c>
      <c r="K4882" s="4" t="s">
        <v>966</v>
      </c>
      <c r="L4882" s="4" t="s">
        <v>1031</v>
      </c>
      <c r="M4882" s="4" t="s">
        <v>960</v>
      </c>
      <c r="N4882" s="4" t="s">
        <v>967</v>
      </c>
      <c r="O4882" s="4">
        <v>4881</v>
      </c>
    </row>
    <row r="4883" spans="1:15" x14ac:dyDescent="0.35">
      <c r="A4883" s="2">
        <v>2</v>
      </c>
      <c r="B4883" s="2" t="s">
        <v>8509</v>
      </c>
      <c r="C4883" s="2" t="s">
        <v>8510</v>
      </c>
      <c r="D4883" s="2" t="s">
        <v>3586</v>
      </c>
      <c r="E4883" s="10"/>
      <c r="F4883" s="10"/>
      <c r="G4883" s="2" t="s">
        <v>3587</v>
      </c>
      <c r="H4883" s="2" t="s">
        <v>304</v>
      </c>
      <c r="I4883" s="2" t="s">
        <v>1478</v>
      </c>
      <c r="J4883" s="2" t="s">
        <v>973</v>
      </c>
      <c r="K4883" s="2" t="s">
        <v>966</v>
      </c>
      <c r="L4883" s="2" t="s">
        <v>959</v>
      </c>
      <c r="M4883" s="2" t="s">
        <v>960</v>
      </c>
      <c r="N4883" s="2" t="s">
        <v>967</v>
      </c>
      <c r="O4883" s="2">
        <v>4882</v>
      </c>
    </row>
    <row r="4884" spans="1:15" x14ac:dyDescent="0.35">
      <c r="A4884" s="4">
        <v>2</v>
      </c>
      <c r="B4884" s="4" t="s">
        <v>8509</v>
      </c>
      <c r="C4884" s="4" t="s">
        <v>8510</v>
      </c>
      <c r="D4884" s="4" t="s">
        <v>3588</v>
      </c>
      <c r="E4884" s="10"/>
      <c r="F4884" s="10"/>
      <c r="G4884" s="4" t="s">
        <v>3589</v>
      </c>
      <c r="H4884" s="4" t="s">
        <v>304</v>
      </c>
      <c r="I4884" s="4" t="s">
        <v>1478</v>
      </c>
      <c r="J4884" s="4" t="s">
        <v>957</v>
      </c>
      <c r="K4884" s="4" t="s">
        <v>966</v>
      </c>
      <c r="L4884" s="4" t="s">
        <v>959</v>
      </c>
      <c r="M4884" s="4" t="s">
        <v>960</v>
      </c>
      <c r="N4884" s="4" t="s">
        <v>961</v>
      </c>
      <c r="O4884" s="4">
        <v>4883</v>
      </c>
    </row>
    <row r="4885" spans="1:15" x14ac:dyDescent="0.35">
      <c r="A4885" s="2">
        <v>2</v>
      </c>
      <c r="B4885" s="2" t="s">
        <v>8509</v>
      </c>
      <c r="C4885" s="2" t="s">
        <v>8510</v>
      </c>
      <c r="D4885" s="2" t="s">
        <v>3590</v>
      </c>
      <c r="E4885" s="10"/>
      <c r="F4885" s="10"/>
      <c r="G4885" s="2" t="s">
        <v>3591</v>
      </c>
      <c r="H4885" s="2" t="s">
        <v>304</v>
      </c>
      <c r="I4885" s="2" t="s">
        <v>1478</v>
      </c>
      <c r="J4885" s="2" t="s">
        <v>973</v>
      </c>
      <c r="K4885" s="2" t="s">
        <v>966</v>
      </c>
      <c r="L4885" s="2" t="s">
        <v>959</v>
      </c>
      <c r="M4885" s="2" t="s">
        <v>960</v>
      </c>
      <c r="N4885" s="2" t="s">
        <v>967</v>
      </c>
      <c r="O4885" s="2">
        <v>4884</v>
      </c>
    </row>
    <row r="4886" spans="1:15" x14ac:dyDescent="0.35">
      <c r="A4886" s="4">
        <v>2</v>
      </c>
      <c r="B4886" s="4" t="s">
        <v>8509</v>
      </c>
      <c r="C4886" s="4" t="s">
        <v>8510</v>
      </c>
      <c r="D4886" s="4" t="s">
        <v>1241</v>
      </c>
      <c r="E4886" s="10"/>
      <c r="F4886" s="10"/>
      <c r="G4886" s="4" t="s">
        <v>366</v>
      </c>
      <c r="H4886" s="4" t="s">
        <v>304</v>
      </c>
      <c r="I4886" s="4" t="s">
        <v>1478</v>
      </c>
      <c r="J4886" s="4" t="s">
        <v>957</v>
      </c>
      <c r="K4886" s="4" t="s">
        <v>966</v>
      </c>
      <c r="L4886" s="4" t="s">
        <v>959</v>
      </c>
      <c r="M4886" s="4" t="s">
        <v>960</v>
      </c>
      <c r="N4886" s="4" t="s">
        <v>961</v>
      </c>
      <c r="O4886" s="4">
        <v>4885</v>
      </c>
    </row>
    <row r="4887" spans="1:15" x14ac:dyDescent="0.35">
      <c r="A4887" s="2">
        <v>2</v>
      </c>
      <c r="B4887" s="2" t="s">
        <v>8509</v>
      </c>
      <c r="C4887" s="2" t="s">
        <v>8510</v>
      </c>
      <c r="D4887" s="2" t="s">
        <v>3592</v>
      </c>
      <c r="E4887" s="10"/>
      <c r="F4887" s="10"/>
      <c r="G4887" s="2" t="s">
        <v>1218</v>
      </c>
      <c r="H4887" s="2" t="s">
        <v>304</v>
      </c>
      <c r="I4887" s="2" t="s">
        <v>1478</v>
      </c>
      <c r="J4887" s="2" t="s">
        <v>973</v>
      </c>
      <c r="K4887" s="2" t="s">
        <v>966</v>
      </c>
      <c r="L4887" s="2" t="s">
        <v>959</v>
      </c>
      <c r="M4887" s="2" t="s">
        <v>960</v>
      </c>
      <c r="N4887" s="2" t="s">
        <v>967</v>
      </c>
      <c r="O4887" s="2">
        <v>4886</v>
      </c>
    </row>
    <row r="4888" spans="1:15" x14ac:dyDescent="0.35">
      <c r="A4888" s="4">
        <v>2</v>
      </c>
      <c r="B4888" s="4" t="s">
        <v>8509</v>
      </c>
      <c r="C4888" s="4" t="s">
        <v>8510</v>
      </c>
      <c r="D4888" s="4" t="s">
        <v>3593</v>
      </c>
      <c r="E4888" s="10"/>
      <c r="F4888" s="10"/>
      <c r="G4888" s="4" t="s">
        <v>3594</v>
      </c>
      <c r="H4888" s="4" t="s">
        <v>304</v>
      </c>
      <c r="I4888" s="4" t="s">
        <v>1478</v>
      </c>
      <c r="J4888" s="4" t="s">
        <v>973</v>
      </c>
      <c r="K4888" s="4" t="s">
        <v>966</v>
      </c>
      <c r="L4888" s="4" t="s">
        <v>1031</v>
      </c>
      <c r="M4888" s="4" t="s">
        <v>960</v>
      </c>
      <c r="N4888" s="4" t="s">
        <v>967</v>
      </c>
      <c r="O4888" s="4">
        <v>4887</v>
      </c>
    </row>
    <row r="4889" spans="1:15" x14ac:dyDescent="0.35">
      <c r="A4889" s="2">
        <v>2</v>
      </c>
      <c r="B4889" s="2" t="s">
        <v>8509</v>
      </c>
      <c r="C4889" s="2" t="s">
        <v>8510</v>
      </c>
      <c r="D4889" s="2" t="s">
        <v>3595</v>
      </c>
      <c r="E4889" s="10"/>
      <c r="F4889" s="10"/>
      <c r="G4889" s="2" t="s">
        <v>3596</v>
      </c>
      <c r="H4889" s="2" t="s">
        <v>304</v>
      </c>
      <c r="I4889" s="2" t="s">
        <v>1478</v>
      </c>
      <c r="J4889" s="2" t="s">
        <v>957</v>
      </c>
      <c r="K4889" s="2" t="s">
        <v>966</v>
      </c>
      <c r="L4889" s="2" t="s">
        <v>959</v>
      </c>
      <c r="M4889" s="2" t="s">
        <v>960</v>
      </c>
      <c r="N4889" s="2" t="s">
        <v>1479</v>
      </c>
      <c r="O4889" s="2">
        <v>4888</v>
      </c>
    </row>
    <row r="4890" spans="1:15" x14ac:dyDescent="0.35">
      <c r="A4890" s="4">
        <v>2</v>
      </c>
      <c r="B4890" s="4" t="s">
        <v>8509</v>
      </c>
      <c r="C4890" s="4" t="s">
        <v>8510</v>
      </c>
      <c r="D4890" s="4" t="s">
        <v>3597</v>
      </c>
      <c r="E4890" s="10"/>
      <c r="F4890" s="10"/>
      <c r="G4890" s="4" t="s">
        <v>3598</v>
      </c>
      <c r="H4890" s="4" t="s">
        <v>304</v>
      </c>
      <c r="I4890" s="4" t="s">
        <v>1478</v>
      </c>
      <c r="J4890" s="4" t="s">
        <v>957</v>
      </c>
      <c r="K4890" s="4" t="s">
        <v>966</v>
      </c>
      <c r="L4890" s="4" t="s">
        <v>959</v>
      </c>
      <c r="M4890" s="4" t="s">
        <v>960</v>
      </c>
      <c r="N4890" s="4" t="s">
        <v>961</v>
      </c>
      <c r="O4890" s="4">
        <v>4889</v>
      </c>
    </row>
    <row r="4891" spans="1:15" x14ac:dyDescent="0.35">
      <c r="A4891" s="2">
        <v>2</v>
      </c>
      <c r="B4891" s="2" t="s">
        <v>8509</v>
      </c>
      <c r="C4891" s="2" t="s">
        <v>8510</v>
      </c>
      <c r="D4891" s="2" t="s">
        <v>3599</v>
      </c>
      <c r="E4891" s="10"/>
      <c r="F4891" s="10"/>
      <c r="G4891" s="2" t="s">
        <v>3600</v>
      </c>
      <c r="H4891" s="2" t="s">
        <v>304</v>
      </c>
      <c r="I4891" s="2" t="s">
        <v>1478</v>
      </c>
      <c r="J4891" s="2" t="s">
        <v>965</v>
      </c>
      <c r="K4891" s="2" t="s">
        <v>966</v>
      </c>
      <c r="L4891" s="2" t="s">
        <v>1031</v>
      </c>
      <c r="M4891" s="2" t="s">
        <v>960</v>
      </c>
      <c r="N4891" s="2" t="s">
        <v>967</v>
      </c>
      <c r="O4891" s="2">
        <v>4890</v>
      </c>
    </row>
    <row r="4892" spans="1:15" x14ac:dyDescent="0.35">
      <c r="A4892" s="4">
        <v>2</v>
      </c>
      <c r="B4892" s="4" t="s">
        <v>8509</v>
      </c>
      <c r="C4892" s="4" t="s">
        <v>8510</v>
      </c>
      <c r="D4892" s="4" t="s">
        <v>3601</v>
      </c>
      <c r="E4892" s="10"/>
      <c r="F4892" s="10"/>
      <c r="G4892" s="4" t="s">
        <v>3602</v>
      </c>
      <c r="H4892" s="4" t="s">
        <v>304</v>
      </c>
      <c r="I4892" s="4" t="s">
        <v>1478</v>
      </c>
      <c r="J4892" s="4" t="s">
        <v>973</v>
      </c>
      <c r="K4892" s="4" t="s">
        <v>966</v>
      </c>
      <c r="L4892" s="4" t="s">
        <v>1031</v>
      </c>
      <c r="M4892" s="4" t="s">
        <v>960</v>
      </c>
      <c r="N4892" s="4" t="s">
        <v>967</v>
      </c>
      <c r="O4892" s="4">
        <v>4891</v>
      </c>
    </row>
    <row r="4893" spans="1:15" x14ac:dyDescent="0.35">
      <c r="A4893" s="2">
        <v>2</v>
      </c>
      <c r="B4893" s="2" t="s">
        <v>8509</v>
      </c>
      <c r="C4893" s="2" t="s">
        <v>8510</v>
      </c>
      <c r="D4893" s="2" t="s">
        <v>3603</v>
      </c>
      <c r="E4893" s="10"/>
      <c r="F4893" s="10"/>
      <c r="G4893" s="2" t="s">
        <v>3604</v>
      </c>
      <c r="H4893" s="2" t="s">
        <v>304</v>
      </c>
      <c r="I4893" s="2" t="s">
        <v>1478</v>
      </c>
      <c r="J4893" s="2" t="s">
        <v>957</v>
      </c>
      <c r="K4893" s="2" t="s">
        <v>966</v>
      </c>
      <c r="L4893" s="2" t="s">
        <v>959</v>
      </c>
      <c r="M4893" s="2" t="s">
        <v>960</v>
      </c>
      <c r="N4893" s="2" t="s">
        <v>961</v>
      </c>
      <c r="O4893" s="2">
        <v>4892</v>
      </c>
    </row>
    <row r="4894" spans="1:15" x14ac:dyDescent="0.35">
      <c r="A4894" s="4">
        <v>2</v>
      </c>
      <c r="B4894" s="4" t="s">
        <v>8509</v>
      </c>
      <c r="C4894" s="4" t="s">
        <v>8510</v>
      </c>
      <c r="D4894" s="4" t="s">
        <v>3605</v>
      </c>
      <c r="E4894" s="10"/>
      <c r="F4894" s="10"/>
      <c r="G4894" s="4" t="s">
        <v>3606</v>
      </c>
      <c r="H4894" s="4" t="s">
        <v>304</v>
      </c>
      <c r="I4894" s="4" t="s">
        <v>1478</v>
      </c>
      <c r="J4894" s="4" t="s">
        <v>973</v>
      </c>
      <c r="K4894" s="4" t="s">
        <v>966</v>
      </c>
      <c r="L4894" s="4" t="s">
        <v>1031</v>
      </c>
      <c r="M4894" s="4" t="s">
        <v>960</v>
      </c>
      <c r="N4894" s="4" t="s">
        <v>967</v>
      </c>
      <c r="O4894" s="4">
        <v>4893</v>
      </c>
    </row>
    <row r="4895" spans="1:15" x14ac:dyDescent="0.35">
      <c r="A4895" s="2">
        <v>2</v>
      </c>
      <c r="B4895" s="2" t="s">
        <v>8509</v>
      </c>
      <c r="C4895" s="2" t="s">
        <v>8510</v>
      </c>
      <c r="D4895" s="2" t="s">
        <v>3607</v>
      </c>
      <c r="E4895" s="10"/>
      <c r="F4895" s="10"/>
      <c r="G4895" s="2" t="s">
        <v>3608</v>
      </c>
      <c r="H4895" s="2" t="s">
        <v>304</v>
      </c>
      <c r="I4895" s="2" t="s">
        <v>1478</v>
      </c>
      <c r="J4895" s="2" t="s">
        <v>965</v>
      </c>
      <c r="K4895" s="2" t="s">
        <v>966</v>
      </c>
      <c r="L4895" s="2" t="s">
        <v>959</v>
      </c>
      <c r="M4895" s="2" t="s">
        <v>960</v>
      </c>
      <c r="N4895" s="2" t="s">
        <v>967</v>
      </c>
      <c r="O4895" s="2">
        <v>4894</v>
      </c>
    </row>
    <row r="4896" spans="1:15" x14ac:dyDescent="0.35">
      <c r="A4896" s="4">
        <v>2</v>
      </c>
      <c r="B4896" s="4" t="s">
        <v>8509</v>
      </c>
      <c r="C4896" s="4" t="s">
        <v>8510</v>
      </c>
      <c r="D4896" s="4" t="s">
        <v>3609</v>
      </c>
      <c r="E4896" s="10"/>
      <c r="F4896" s="10"/>
      <c r="G4896" s="4" t="s">
        <v>3610</v>
      </c>
      <c r="H4896" s="4" t="s">
        <v>304</v>
      </c>
      <c r="I4896" s="4" t="s">
        <v>1478</v>
      </c>
      <c r="J4896" s="4" t="s">
        <v>957</v>
      </c>
      <c r="K4896" s="4" t="s">
        <v>966</v>
      </c>
      <c r="L4896" s="4" t="s">
        <v>959</v>
      </c>
      <c r="M4896" s="4" t="s">
        <v>960</v>
      </c>
      <c r="N4896" s="4" t="s">
        <v>1245</v>
      </c>
      <c r="O4896" s="4">
        <v>4895</v>
      </c>
    </row>
    <row r="4897" spans="1:15" x14ac:dyDescent="0.35">
      <c r="A4897" s="2">
        <v>2</v>
      </c>
      <c r="B4897" s="2" t="s">
        <v>8509</v>
      </c>
      <c r="C4897" s="2" t="s">
        <v>8510</v>
      </c>
      <c r="D4897" s="2" t="s">
        <v>3611</v>
      </c>
      <c r="E4897" s="10"/>
      <c r="F4897" s="10"/>
      <c r="G4897" s="2" t="s">
        <v>3612</v>
      </c>
      <c r="H4897" s="2" t="s">
        <v>304</v>
      </c>
      <c r="I4897" s="2" t="s">
        <v>1478</v>
      </c>
      <c r="J4897" s="2" t="s">
        <v>965</v>
      </c>
      <c r="K4897" s="2" t="s">
        <v>966</v>
      </c>
      <c r="L4897" s="2" t="s">
        <v>959</v>
      </c>
      <c r="M4897" s="2" t="s">
        <v>960</v>
      </c>
      <c r="N4897" s="2" t="s">
        <v>967</v>
      </c>
      <c r="O4897" s="2">
        <v>4896</v>
      </c>
    </row>
    <row r="4898" spans="1:15" x14ac:dyDescent="0.35">
      <c r="A4898" s="4">
        <v>2</v>
      </c>
      <c r="B4898" s="4" t="s">
        <v>8509</v>
      </c>
      <c r="C4898" s="4" t="s">
        <v>8510</v>
      </c>
      <c r="D4898" s="4" t="s">
        <v>3613</v>
      </c>
      <c r="E4898" s="10"/>
      <c r="F4898" s="10"/>
      <c r="G4898" s="4" t="s">
        <v>3614</v>
      </c>
      <c r="H4898" s="4" t="s">
        <v>304</v>
      </c>
      <c r="I4898" s="4" t="s">
        <v>1478</v>
      </c>
      <c r="J4898" s="4" t="s">
        <v>957</v>
      </c>
      <c r="K4898" s="4" t="s">
        <v>966</v>
      </c>
      <c r="L4898" s="4" t="s">
        <v>959</v>
      </c>
      <c r="M4898" s="4" t="s">
        <v>960</v>
      </c>
      <c r="N4898" s="4" t="s">
        <v>961</v>
      </c>
      <c r="O4898" s="4">
        <v>4897</v>
      </c>
    </row>
    <row r="4899" spans="1:15" x14ac:dyDescent="0.35">
      <c r="A4899" s="2">
        <v>2</v>
      </c>
      <c r="B4899" s="2" t="s">
        <v>8509</v>
      </c>
      <c r="C4899" s="2" t="s">
        <v>8510</v>
      </c>
      <c r="D4899" s="2" t="s">
        <v>3615</v>
      </c>
      <c r="E4899" s="10"/>
      <c r="F4899" s="10"/>
      <c r="G4899" s="2" t="s">
        <v>3616</v>
      </c>
      <c r="H4899" s="2" t="s">
        <v>304</v>
      </c>
      <c r="I4899" s="2" t="s">
        <v>1478</v>
      </c>
      <c r="J4899" s="2" t="s">
        <v>973</v>
      </c>
      <c r="K4899" s="2" t="s">
        <v>966</v>
      </c>
      <c r="L4899" s="2" t="s">
        <v>1031</v>
      </c>
      <c r="M4899" s="2" t="s">
        <v>960</v>
      </c>
      <c r="N4899" s="2" t="s">
        <v>967</v>
      </c>
      <c r="O4899" s="2">
        <v>4898</v>
      </c>
    </row>
    <row r="4900" spans="1:15" x14ac:dyDescent="0.35">
      <c r="A4900" s="4">
        <v>2</v>
      </c>
      <c r="B4900" s="4" t="s">
        <v>8509</v>
      </c>
      <c r="C4900" s="4" t="s">
        <v>8510</v>
      </c>
      <c r="D4900" s="4" t="s">
        <v>3617</v>
      </c>
      <c r="E4900" s="10"/>
      <c r="F4900" s="10"/>
      <c r="G4900" s="4" t="s">
        <v>3618</v>
      </c>
      <c r="H4900" s="4" t="s">
        <v>304</v>
      </c>
      <c r="I4900" s="4" t="s">
        <v>1478</v>
      </c>
      <c r="J4900" s="4" t="s">
        <v>957</v>
      </c>
      <c r="K4900" s="4" t="s">
        <v>966</v>
      </c>
      <c r="L4900" s="4" t="s">
        <v>959</v>
      </c>
      <c r="M4900" s="4" t="s">
        <v>960</v>
      </c>
      <c r="N4900" s="4" t="s">
        <v>961</v>
      </c>
      <c r="O4900" s="4">
        <v>4899</v>
      </c>
    </row>
    <row r="4901" spans="1:15" x14ac:dyDescent="0.35">
      <c r="A4901" s="2">
        <v>2</v>
      </c>
      <c r="B4901" s="2" t="s">
        <v>8509</v>
      </c>
      <c r="C4901" s="2" t="s">
        <v>8510</v>
      </c>
      <c r="D4901" s="2" t="s">
        <v>3619</v>
      </c>
      <c r="E4901" s="10"/>
      <c r="F4901" s="10"/>
      <c r="G4901" s="2" t="s">
        <v>3620</v>
      </c>
      <c r="H4901" s="2" t="s">
        <v>304</v>
      </c>
      <c r="I4901" s="2" t="s">
        <v>1478</v>
      </c>
      <c r="J4901" s="2" t="s">
        <v>973</v>
      </c>
      <c r="K4901" s="2" t="s">
        <v>966</v>
      </c>
      <c r="L4901" s="2" t="s">
        <v>959</v>
      </c>
      <c r="M4901" s="2" t="s">
        <v>960</v>
      </c>
      <c r="N4901" s="2" t="s">
        <v>967</v>
      </c>
      <c r="O4901" s="2">
        <v>4900</v>
      </c>
    </row>
    <row r="4902" spans="1:15" x14ac:dyDescent="0.35">
      <c r="A4902" s="4">
        <v>2</v>
      </c>
      <c r="B4902" s="4" t="s">
        <v>8509</v>
      </c>
      <c r="C4902" s="4" t="s">
        <v>8510</v>
      </c>
      <c r="D4902" s="4" t="s">
        <v>3621</v>
      </c>
      <c r="E4902" s="10"/>
      <c r="F4902" s="10"/>
      <c r="G4902" s="4" t="s">
        <v>3622</v>
      </c>
      <c r="H4902" s="4" t="s">
        <v>304</v>
      </c>
      <c r="I4902" s="4" t="s">
        <v>1478</v>
      </c>
      <c r="J4902" s="4" t="s">
        <v>957</v>
      </c>
      <c r="K4902" s="4" t="s">
        <v>966</v>
      </c>
      <c r="L4902" s="4" t="s">
        <v>959</v>
      </c>
      <c r="M4902" s="4" t="s">
        <v>960</v>
      </c>
      <c r="N4902" s="4" t="s">
        <v>961</v>
      </c>
      <c r="O4902" s="4">
        <v>4901</v>
      </c>
    </row>
    <row r="4903" spans="1:15" x14ac:dyDescent="0.35">
      <c r="A4903" s="2">
        <v>2</v>
      </c>
      <c r="B4903" s="2" t="s">
        <v>8509</v>
      </c>
      <c r="C4903" s="2" t="s">
        <v>8510</v>
      </c>
      <c r="D4903" s="2" t="s">
        <v>3623</v>
      </c>
      <c r="E4903" s="10"/>
      <c r="F4903" s="10"/>
      <c r="G4903" s="2" t="s">
        <v>1212</v>
      </c>
      <c r="H4903" s="2" t="s">
        <v>304</v>
      </c>
      <c r="I4903" s="2" t="s">
        <v>1478</v>
      </c>
      <c r="J4903" s="2" t="s">
        <v>973</v>
      </c>
      <c r="K4903" s="2" t="s">
        <v>966</v>
      </c>
      <c r="L4903" s="2" t="s">
        <v>959</v>
      </c>
      <c r="M4903" s="2" t="s">
        <v>960</v>
      </c>
      <c r="N4903" s="2" t="s">
        <v>967</v>
      </c>
      <c r="O4903" s="2">
        <v>4902</v>
      </c>
    </row>
    <row r="4904" spans="1:15" x14ac:dyDescent="0.35">
      <c r="A4904" s="4">
        <v>2</v>
      </c>
      <c r="B4904" s="4" t="s">
        <v>8509</v>
      </c>
      <c r="C4904" s="4" t="s">
        <v>8510</v>
      </c>
      <c r="D4904" s="4" t="s">
        <v>976</v>
      </c>
      <c r="E4904" s="10"/>
      <c r="F4904" s="10"/>
      <c r="G4904" s="4" t="s">
        <v>977</v>
      </c>
      <c r="H4904" s="4" t="s">
        <v>304</v>
      </c>
      <c r="I4904" s="4" t="s">
        <v>1478</v>
      </c>
      <c r="J4904" s="4" t="s">
        <v>973</v>
      </c>
      <c r="K4904" s="4" t="s">
        <v>966</v>
      </c>
      <c r="L4904" s="4" t="s">
        <v>959</v>
      </c>
      <c r="M4904" s="4" t="s">
        <v>960</v>
      </c>
      <c r="N4904" s="4" t="s">
        <v>967</v>
      </c>
      <c r="O4904" s="4">
        <v>4903</v>
      </c>
    </row>
    <row r="4905" spans="1:15" x14ac:dyDescent="0.35">
      <c r="A4905" s="2">
        <v>2</v>
      </c>
      <c r="B4905" s="2" t="s">
        <v>8509</v>
      </c>
      <c r="C4905" s="2" t="s">
        <v>8510</v>
      </c>
      <c r="D4905" s="2" t="s">
        <v>3624</v>
      </c>
      <c r="E4905" s="10"/>
      <c r="F4905" s="10"/>
      <c r="G4905" s="2" t="s">
        <v>3625</v>
      </c>
      <c r="H4905" s="2" t="s">
        <v>304</v>
      </c>
      <c r="I4905" s="2" t="s">
        <v>1478</v>
      </c>
      <c r="J4905" s="2" t="s">
        <v>973</v>
      </c>
      <c r="K4905" s="2" t="s">
        <v>966</v>
      </c>
      <c r="L4905" s="2" t="s">
        <v>1031</v>
      </c>
      <c r="M4905" s="2" t="s">
        <v>960</v>
      </c>
      <c r="N4905" s="2" t="s">
        <v>967</v>
      </c>
      <c r="O4905" s="2">
        <v>4904</v>
      </c>
    </row>
    <row r="4906" spans="1:15" x14ac:dyDescent="0.35">
      <c r="A4906" s="4">
        <v>2</v>
      </c>
      <c r="B4906" s="4" t="s">
        <v>8509</v>
      </c>
      <c r="C4906" s="4" t="s">
        <v>8510</v>
      </c>
      <c r="D4906" s="4" t="s">
        <v>1314</v>
      </c>
      <c r="E4906" s="10"/>
      <c r="F4906" s="10"/>
      <c r="G4906" s="4" t="s">
        <v>628</v>
      </c>
      <c r="H4906" s="4" t="s">
        <v>304</v>
      </c>
      <c r="I4906" s="4" t="s">
        <v>1478</v>
      </c>
      <c r="J4906" s="4" t="s">
        <v>957</v>
      </c>
      <c r="K4906" s="4" t="s">
        <v>966</v>
      </c>
      <c r="L4906" s="4" t="s">
        <v>959</v>
      </c>
      <c r="M4906" s="4" t="s">
        <v>960</v>
      </c>
      <c r="N4906" s="4" t="s">
        <v>1245</v>
      </c>
      <c r="O4906" s="4">
        <v>4905</v>
      </c>
    </row>
    <row r="4907" spans="1:15" x14ac:dyDescent="0.35">
      <c r="A4907" s="2">
        <v>2</v>
      </c>
      <c r="B4907" s="2" t="s">
        <v>8509</v>
      </c>
      <c r="C4907" s="2" t="s">
        <v>8510</v>
      </c>
      <c r="D4907" s="2" t="s">
        <v>3626</v>
      </c>
      <c r="E4907" s="10"/>
      <c r="F4907" s="10"/>
      <c r="G4907" s="2" t="s">
        <v>3627</v>
      </c>
      <c r="H4907" s="2" t="s">
        <v>304</v>
      </c>
      <c r="I4907" s="2" t="s">
        <v>1478</v>
      </c>
      <c r="J4907" s="2" t="s">
        <v>957</v>
      </c>
      <c r="K4907" s="2" t="s">
        <v>966</v>
      </c>
      <c r="L4907" s="2" t="s">
        <v>959</v>
      </c>
      <c r="M4907" s="2" t="s">
        <v>960</v>
      </c>
      <c r="N4907" s="2" t="s">
        <v>1546</v>
      </c>
      <c r="O4907" s="2">
        <v>4906</v>
      </c>
    </row>
    <row r="4908" spans="1:15" x14ac:dyDescent="0.35">
      <c r="A4908" s="4">
        <v>2</v>
      </c>
      <c r="B4908" s="4" t="s">
        <v>8509</v>
      </c>
      <c r="C4908" s="4" t="s">
        <v>8510</v>
      </c>
      <c r="D4908" s="4" t="s">
        <v>3628</v>
      </c>
      <c r="E4908" s="10"/>
      <c r="F4908" s="10"/>
      <c r="G4908" s="4" t="s">
        <v>3629</v>
      </c>
      <c r="H4908" s="4" t="s">
        <v>304</v>
      </c>
      <c r="I4908" s="4" t="s">
        <v>1478</v>
      </c>
      <c r="J4908" s="4" t="s">
        <v>965</v>
      </c>
      <c r="K4908" s="4" t="s">
        <v>966</v>
      </c>
      <c r="L4908" s="4" t="s">
        <v>959</v>
      </c>
      <c r="M4908" s="4" t="s">
        <v>960</v>
      </c>
      <c r="N4908" s="4" t="s">
        <v>967</v>
      </c>
      <c r="O4908" s="4">
        <v>4907</v>
      </c>
    </row>
    <row r="4909" spans="1:15" x14ac:dyDescent="0.35">
      <c r="A4909" s="2">
        <v>2</v>
      </c>
      <c r="B4909" s="2" t="s">
        <v>8509</v>
      </c>
      <c r="C4909" s="2" t="s">
        <v>8510</v>
      </c>
      <c r="D4909" s="2" t="s">
        <v>3630</v>
      </c>
      <c r="E4909" s="10"/>
      <c r="F4909" s="10"/>
      <c r="G4909" s="2" t="s">
        <v>3631</v>
      </c>
      <c r="H4909" s="2" t="s">
        <v>304</v>
      </c>
      <c r="I4909" s="2" t="s">
        <v>1478</v>
      </c>
      <c r="J4909" s="2" t="s">
        <v>957</v>
      </c>
      <c r="K4909" s="2" t="s">
        <v>966</v>
      </c>
      <c r="L4909" s="2" t="s">
        <v>959</v>
      </c>
      <c r="M4909" s="2" t="s">
        <v>960</v>
      </c>
      <c r="N4909" s="2" t="s">
        <v>1245</v>
      </c>
      <c r="O4909" s="2">
        <v>4908</v>
      </c>
    </row>
    <row r="4910" spans="1:15" x14ac:dyDescent="0.35">
      <c r="A4910" s="4">
        <v>2</v>
      </c>
      <c r="B4910" s="4" t="s">
        <v>8509</v>
      </c>
      <c r="C4910" s="4" t="s">
        <v>8510</v>
      </c>
      <c r="D4910" s="4" t="s">
        <v>3632</v>
      </c>
      <c r="E4910" s="10"/>
      <c r="F4910" s="10"/>
      <c r="G4910" s="4" t="s">
        <v>3633</v>
      </c>
      <c r="H4910" s="4" t="s">
        <v>304</v>
      </c>
      <c r="I4910" s="4" t="s">
        <v>1478</v>
      </c>
      <c r="J4910" s="4" t="s">
        <v>957</v>
      </c>
      <c r="K4910" s="4" t="s">
        <v>966</v>
      </c>
      <c r="L4910" s="4" t="s">
        <v>1031</v>
      </c>
      <c r="M4910" s="4" t="s">
        <v>960</v>
      </c>
      <c r="N4910" s="4" t="s">
        <v>1546</v>
      </c>
      <c r="O4910" s="4">
        <v>4909</v>
      </c>
    </row>
    <row r="4911" spans="1:15" x14ac:dyDescent="0.35">
      <c r="A4911" s="2">
        <v>2</v>
      </c>
      <c r="B4911" s="2" t="s">
        <v>8509</v>
      </c>
      <c r="C4911" s="2" t="s">
        <v>8510</v>
      </c>
      <c r="D4911" s="2" t="s">
        <v>3634</v>
      </c>
      <c r="E4911" s="10"/>
      <c r="F4911" s="10"/>
      <c r="G4911" s="2" t="s">
        <v>3635</v>
      </c>
      <c r="H4911" s="2" t="s">
        <v>304</v>
      </c>
      <c r="I4911" s="2" t="s">
        <v>1478</v>
      </c>
      <c r="J4911" s="2" t="s">
        <v>957</v>
      </c>
      <c r="K4911" s="2" t="s">
        <v>966</v>
      </c>
      <c r="L4911" s="2" t="s">
        <v>959</v>
      </c>
      <c r="M4911" s="2" t="s">
        <v>960</v>
      </c>
      <c r="N4911" s="2" t="s">
        <v>1561</v>
      </c>
      <c r="O4911" s="2">
        <v>4910</v>
      </c>
    </row>
    <row r="4912" spans="1:15" x14ac:dyDescent="0.35">
      <c r="A4912" s="4">
        <v>2</v>
      </c>
      <c r="B4912" s="4" t="s">
        <v>8509</v>
      </c>
      <c r="C4912" s="4" t="s">
        <v>8510</v>
      </c>
      <c r="D4912" s="4" t="s">
        <v>3636</v>
      </c>
      <c r="E4912" s="10"/>
      <c r="F4912" s="10"/>
      <c r="G4912" s="4" t="s">
        <v>3637</v>
      </c>
      <c r="H4912" s="4" t="s">
        <v>304</v>
      </c>
      <c r="I4912" s="4" t="s">
        <v>1478</v>
      </c>
      <c r="J4912" s="4" t="s">
        <v>957</v>
      </c>
      <c r="K4912" s="4" t="s">
        <v>966</v>
      </c>
      <c r="L4912" s="4" t="s">
        <v>959</v>
      </c>
      <c r="M4912" s="4" t="s">
        <v>960</v>
      </c>
      <c r="N4912" s="4" t="s">
        <v>961</v>
      </c>
      <c r="O4912" s="4">
        <v>4911</v>
      </c>
    </row>
    <row r="4913" spans="1:15" x14ac:dyDescent="0.35">
      <c r="A4913" s="2">
        <v>2</v>
      </c>
      <c r="B4913" s="2" t="s">
        <v>8509</v>
      </c>
      <c r="C4913" s="2" t="s">
        <v>8510</v>
      </c>
      <c r="D4913" s="2" t="s">
        <v>3638</v>
      </c>
      <c r="E4913" s="10"/>
      <c r="F4913" s="10"/>
      <c r="G4913" s="2" t="s">
        <v>3639</v>
      </c>
      <c r="H4913" s="2" t="s">
        <v>304</v>
      </c>
      <c r="I4913" s="2" t="s">
        <v>1478</v>
      </c>
      <c r="J4913" s="2" t="s">
        <v>973</v>
      </c>
      <c r="K4913" s="2" t="s">
        <v>966</v>
      </c>
      <c r="L4913" s="2" t="s">
        <v>959</v>
      </c>
      <c r="M4913" s="2" t="s">
        <v>960</v>
      </c>
      <c r="N4913" s="2" t="s">
        <v>967</v>
      </c>
      <c r="O4913" s="2">
        <v>4912</v>
      </c>
    </row>
    <row r="4914" spans="1:15" x14ac:dyDescent="0.35">
      <c r="A4914" s="4">
        <v>2</v>
      </c>
      <c r="B4914" s="4" t="s">
        <v>8509</v>
      </c>
      <c r="C4914" s="4" t="s">
        <v>8510</v>
      </c>
      <c r="D4914" s="4" t="s">
        <v>3640</v>
      </c>
      <c r="E4914" s="10"/>
      <c r="F4914" s="10"/>
      <c r="G4914" s="4" t="s">
        <v>3641</v>
      </c>
      <c r="H4914" s="4" t="s">
        <v>304</v>
      </c>
      <c r="I4914" s="4" t="s">
        <v>1478</v>
      </c>
      <c r="J4914" s="4" t="s">
        <v>973</v>
      </c>
      <c r="K4914" s="4" t="s">
        <v>966</v>
      </c>
      <c r="L4914" s="4" t="s">
        <v>959</v>
      </c>
      <c r="M4914" s="4" t="s">
        <v>960</v>
      </c>
      <c r="N4914" s="4" t="s">
        <v>967</v>
      </c>
      <c r="O4914" s="4">
        <v>4913</v>
      </c>
    </row>
    <row r="4915" spans="1:15" x14ac:dyDescent="0.35">
      <c r="A4915" s="2">
        <v>2</v>
      </c>
      <c r="B4915" s="2" t="s">
        <v>8509</v>
      </c>
      <c r="C4915" s="2" t="s">
        <v>8510</v>
      </c>
      <c r="D4915" s="2" t="s">
        <v>3642</v>
      </c>
      <c r="E4915" s="10"/>
      <c r="F4915" s="10"/>
      <c r="G4915" s="2" t="s">
        <v>3643</v>
      </c>
      <c r="H4915" s="2" t="s">
        <v>304</v>
      </c>
      <c r="I4915" s="2" t="s">
        <v>1478</v>
      </c>
      <c r="J4915" s="2" t="s">
        <v>965</v>
      </c>
      <c r="K4915" s="2" t="s">
        <v>966</v>
      </c>
      <c r="L4915" s="2" t="s">
        <v>959</v>
      </c>
      <c r="M4915" s="2" t="s">
        <v>960</v>
      </c>
      <c r="N4915" s="2" t="s">
        <v>967</v>
      </c>
      <c r="O4915" s="2">
        <v>4914</v>
      </c>
    </row>
    <row r="4916" spans="1:15" x14ac:dyDescent="0.35">
      <c r="A4916" s="4">
        <v>2</v>
      </c>
      <c r="B4916" s="4" t="s">
        <v>8509</v>
      </c>
      <c r="C4916" s="4" t="s">
        <v>8510</v>
      </c>
      <c r="D4916" s="4" t="s">
        <v>3644</v>
      </c>
      <c r="E4916" s="10"/>
      <c r="F4916" s="10"/>
      <c r="G4916" s="4" t="s">
        <v>3645</v>
      </c>
      <c r="H4916" s="4" t="s">
        <v>304</v>
      </c>
      <c r="I4916" s="4" t="s">
        <v>1478</v>
      </c>
      <c r="J4916" s="4" t="s">
        <v>973</v>
      </c>
      <c r="K4916" s="4" t="s">
        <v>966</v>
      </c>
      <c r="L4916" s="4" t="s">
        <v>959</v>
      </c>
      <c r="M4916" s="4" t="s">
        <v>960</v>
      </c>
      <c r="N4916" s="4" t="s">
        <v>967</v>
      </c>
      <c r="O4916" s="4">
        <v>4915</v>
      </c>
    </row>
    <row r="4917" spans="1:15" x14ac:dyDescent="0.35">
      <c r="A4917" s="2">
        <v>2</v>
      </c>
      <c r="B4917" s="2" t="s">
        <v>8509</v>
      </c>
      <c r="C4917" s="2" t="s">
        <v>8510</v>
      </c>
      <c r="D4917" s="2" t="s">
        <v>3646</v>
      </c>
      <c r="E4917" s="10"/>
      <c r="F4917" s="10"/>
      <c r="G4917" s="2" t="s">
        <v>3647</v>
      </c>
      <c r="H4917" s="2" t="s">
        <v>304</v>
      </c>
      <c r="I4917" s="2" t="s">
        <v>1478</v>
      </c>
      <c r="J4917" s="2" t="s">
        <v>973</v>
      </c>
      <c r="K4917" s="2" t="s">
        <v>966</v>
      </c>
      <c r="L4917" s="2" t="s">
        <v>959</v>
      </c>
      <c r="M4917" s="2" t="s">
        <v>960</v>
      </c>
      <c r="N4917" s="2" t="s">
        <v>967</v>
      </c>
      <c r="O4917" s="2">
        <v>4916</v>
      </c>
    </row>
    <row r="4918" spans="1:15" x14ac:dyDescent="0.35">
      <c r="A4918" s="4">
        <v>2</v>
      </c>
      <c r="B4918" s="4" t="s">
        <v>8509</v>
      </c>
      <c r="C4918" s="4" t="s">
        <v>8510</v>
      </c>
      <c r="D4918" s="4" t="s">
        <v>3648</v>
      </c>
      <c r="E4918" s="10"/>
      <c r="F4918" s="10"/>
      <c r="G4918" s="4" t="s">
        <v>564</v>
      </c>
      <c r="H4918" s="4" t="s">
        <v>304</v>
      </c>
      <c r="I4918" s="4" t="s">
        <v>1478</v>
      </c>
      <c r="J4918" s="4" t="s">
        <v>957</v>
      </c>
      <c r="K4918" s="4" t="s">
        <v>966</v>
      </c>
      <c r="L4918" s="4" t="s">
        <v>959</v>
      </c>
      <c r="M4918" s="4" t="s">
        <v>960</v>
      </c>
      <c r="N4918" s="4" t="s">
        <v>1245</v>
      </c>
      <c r="O4918" s="4">
        <v>4917</v>
      </c>
    </row>
    <row r="4919" spans="1:15" x14ac:dyDescent="0.35">
      <c r="A4919" s="2">
        <v>2</v>
      </c>
      <c r="B4919" s="2" t="s">
        <v>8509</v>
      </c>
      <c r="C4919" s="2" t="s">
        <v>8510</v>
      </c>
      <c r="D4919" s="2" t="s">
        <v>3649</v>
      </c>
      <c r="E4919" s="10"/>
      <c r="F4919" s="10"/>
      <c r="G4919" s="2" t="s">
        <v>3650</v>
      </c>
      <c r="H4919" s="2" t="s">
        <v>304</v>
      </c>
      <c r="I4919" s="2" t="s">
        <v>1478</v>
      </c>
      <c r="J4919" s="2" t="s">
        <v>973</v>
      </c>
      <c r="K4919" s="2" t="s">
        <v>966</v>
      </c>
      <c r="L4919" s="2" t="s">
        <v>959</v>
      </c>
      <c r="M4919" s="2" t="s">
        <v>960</v>
      </c>
      <c r="N4919" s="2" t="s">
        <v>967</v>
      </c>
      <c r="O4919" s="2">
        <v>4918</v>
      </c>
    </row>
    <row r="4920" spans="1:15" x14ac:dyDescent="0.35">
      <c r="A4920" s="4">
        <v>2</v>
      </c>
      <c r="B4920" s="4" t="s">
        <v>8509</v>
      </c>
      <c r="C4920" s="4" t="s">
        <v>8510</v>
      </c>
      <c r="D4920" s="4" t="s">
        <v>3651</v>
      </c>
      <c r="E4920" s="10"/>
      <c r="F4920" s="10"/>
      <c r="G4920" s="4" t="s">
        <v>3652</v>
      </c>
      <c r="H4920" s="4" t="s">
        <v>304</v>
      </c>
      <c r="I4920" s="4" t="s">
        <v>1478</v>
      </c>
      <c r="J4920" s="4" t="s">
        <v>957</v>
      </c>
      <c r="K4920" s="4" t="s">
        <v>966</v>
      </c>
      <c r="L4920" s="4" t="s">
        <v>959</v>
      </c>
      <c r="M4920" s="4" t="s">
        <v>960</v>
      </c>
      <c r="N4920" s="4" t="s">
        <v>961</v>
      </c>
      <c r="O4920" s="4">
        <v>4919</v>
      </c>
    </row>
    <row r="4921" spans="1:15" x14ac:dyDescent="0.35">
      <c r="A4921" s="2">
        <v>2</v>
      </c>
      <c r="B4921" s="2" t="s">
        <v>8509</v>
      </c>
      <c r="C4921" s="2" t="s">
        <v>8510</v>
      </c>
      <c r="D4921" s="2" t="s">
        <v>3653</v>
      </c>
      <c r="E4921" s="10"/>
      <c r="F4921" s="10"/>
      <c r="G4921" s="2" t="s">
        <v>3654</v>
      </c>
      <c r="H4921" s="2" t="s">
        <v>304</v>
      </c>
      <c r="I4921" s="2" t="s">
        <v>1478</v>
      </c>
      <c r="J4921" s="2" t="s">
        <v>957</v>
      </c>
      <c r="K4921" s="2" t="s">
        <v>966</v>
      </c>
      <c r="L4921" s="2" t="s">
        <v>959</v>
      </c>
      <c r="M4921" s="2" t="s">
        <v>960</v>
      </c>
      <c r="N4921" s="2" t="s">
        <v>967</v>
      </c>
      <c r="O4921" s="2">
        <v>4920</v>
      </c>
    </row>
    <row r="4922" spans="1:15" x14ac:dyDescent="0.35">
      <c r="A4922" s="4">
        <v>2</v>
      </c>
      <c r="B4922" s="4" t="s">
        <v>8509</v>
      </c>
      <c r="C4922" s="4" t="s">
        <v>8510</v>
      </c>
      <c r="D4922" s="4" t="s">
        <v>3655</v>
      </c>
      <c r="E4922" s="10"/>
      <c r="F4922" s="10"/>
      <c r="G4922" s="4" t="s">
        <v>3656</v>
      </c>
      <c r="H4922" s="4" t="s">
        <v>304</v>
      </c>
      <c r="I4922" s="4" t="s">
        <v>1478</v>
      </c>
      <c r="J4922" s="4" t="s">
        <v>957</v>
      </c>
      <c r="K4922" s="4" t="s">
        <v>966</v>
      </c>
      <c r="L4922" s="4" t="s">
        <v>959</v>
      </c>
      <c r="M4922" s="4" t="s">
        <v>960</v>
      </c>
      <c r="N4922" s="4" t="s">
        <v>961</v>
      </c>
      <c r="O4922" s="4">
        <v>4921</v>
      </c>
    </row>
    <row r="4923" spans="1:15" x14ac:dyDescent="0.35">
      <c r="A4923" s="2">
        <v>2</v>
      </c>
      <c r="B4923" s="2" t="s">
        <v>8509</v>
      </c>
      <c r="C4923" s="2" t="s">
        <v>8510</v>
      </c>
      <c r="D4923" s="2" t="s">
        <v>3657</v>
      </c>
      <c r="E4923" s="10"/>
      <c r="F4923" s="10"/>
      <c r="G4923" s="2" t="s">
        <v>3658</v>
      </c>
      <c r="H4923" s="2" t="s">
        <v>304</v>
      </c>
      <c r="I4923" s="2" t="s">
        <v>1478</v>
      </c>
      <c r="J4923" s="2" t="s">
        <v>973</v>
      </c>
      <c r="K4923" s="2" t="s">
        <v>966</v>
      </c>
      <c r="L4923" s="2" t="s">
        <v>959</v>
      </c>
      <c r="M4923" s="2" t="s">
        <v>960</v>
      </c>
      <c r="N4923" s="2" t="s">
        <v>967</v>
      </c>
      <c r="O4923" s="2">
        <v>4922</v>
      </c>
    </row>
    <row r="4924" spans="1:15" x14ac:dyDescent="0.35">
      <c r="A4924" s="4">
        <v>2</v>
      </c>
      <c r="B4924" s="4" t="s">
        <v>8509</v>
      </c>
      <c r="C4924" s="4" t="s">
        <v>8510</v>
      </c>
      <c r="D4924" s="4" t="s">
        <v>3659</v>
      </c>
      <c r="E4924" s="10"/>
      <c r="F4924" s="10"/>
      <c r="G4924" s="4" t="s">
        <v>3660</v>
      </c>
      <c r="H4924" s="4" t="s">
        <v>304</v>
      </c>
      <c r="I4924" s="4" t="s">
        <v>1478</v>
      </c>
      <c r="J4924" s="4" t="s">
        <v>973</v>
      </c>
      <c r="K4924" s="4" t="s">
        <v>966</v>
      </c>
      <c r="L4924" s="4" t="s">
        <v>1031</v>
      </c>
      <c r="M4924" s="4" t="s">
        <v>960</v>
      </c>
      <c r="N4924" s="4" t="s">
        <v>967</v>
      </c>
      <c r="O4924" s="4">
        <v>4923</v>
      </c>
    </row>
    <row r="4925" spans="1:15" x14ac:dyDescent="0.35">
      <c r="A4925" s="2">
        <v>2</v>
      </c>
      <c r="B4925" s="2" t="s">
        <v>8509</v>
      </c>
      <c r="C4925" s="2" t="s">
        <v>8510</v>
      </c>
      <c r="D4925" s="2" t="s">
        <v>3661</v>
      </c>
      <c r="E4925" s="10"/>
      <c r="F4925" s="10"/>
      <c r="G4925" s="2" t="s">
        <v>3662</v>
      </c>
      <c r="H4925" s="2" t="s">
        <v>304</v>
      </c>
      <c r="I4925" s="2" t="s">
        <v>1478</v>
      </c>
      <c r="J4925" s="2" t="s">
        <v>965</v>
      </c>
      <c r="K4925" s="2" t="s">
        <v>966</v>
      </c>
      <c r="L4925" s="2" t="s">
        <v>959</v>
      </c>
      <c r="M4925" s="2" t="s">
        <v>960</v>
      </c>
      <c r="N4925" s="2" t="s">
        <v>967</v>
      </c>
      <c r="O4925" s="2">
        <v>4924</v>
      </c>
    </row>
    <row r="4926" spans="1:15" x14ac:dyDescent="0.35">
      <c r="A4926" s="4">
        <v>2</v>
      </c>
      <c r="B4926" s="4" t="s">
        <v>8509</v>
      </c>
      <c r="C4926" s="4" t="s">
        <v>8510</v>
      </c>
      <c r="D4926" s="4" t="s">
        <v>3663</v>
      </c>
      <c r="E4926" s="10"/>
      <c r="F4926" s="10"/>
      <c r="G4926" s="4" t="s">
        <v>3664</v>
      </c>
      <c r="H4926" s="4" t="s">
        <v>304</v>
      </c>
      <c r="I4926" s="4" t="s">
        <v>1478</v>
      </c>
      <c r="J4926" s="4" t="s">
        <v>965</v>
      </c>
      <c r="K4926" s="4" t="s">
        <v>966</v>
      </c>
      <c r="L4926" s="4" t="s">
        <v>959</v>
      </c>
      <c r="M4926" s="4" t="s">
        <v>960</v>
      </c>
      <c r="N4926" s="4" t="s">
        <v>967</v>
      </c>
      <c r="O4926" s="4">
        <v>4925</v>
      </c>
    </row>
    <row r="4927" spans="1:15" x14ac:dyDescent="0.35">
      <c r="A4927" s="2">
        <v>2</v>
      </c>
      <c r="B4927" s="2" t="s">
        <v>8509</v>
      </c>
      <c r="C4927" s="2" t="s">
        <v>8510</v>
      </c>
      <c r="D4927" s="2" t="s">
        <v>3665</v>
      </c>
      <c r="E4927" s="10"/>
      <c r="F4927" s="10"/>
      <c r="G4927" s="2" t="s">
        <v>3666</v>
      </c>
      <c r="H4927" s="2" t="s">
        <v>304</v>
      </c>
      <c r="I4927" s="2" t="s">
        <v>1478</v>
      </c>
      <c r="J4927" s="2" t="s">
        <v>965</v>
      </c>
      <c r="K4927" s="2" t="s">
        <v>966</v>
      </c>
      <c r="L4927" s="2" t="s">
        <v>959</v>
      </c>
      <c r="M4927" s="2" t="s">
        <v>960</v>
      </c>
      <c r="N4927" s="2" t="s">
        <v>967</v>
      </c>
      <c r="O4927" s="2">
        <v>4926</v>
      </c>
    </row>
    <row r="4928" spans="1:15" x14ac:dyDescent="0.35">
      <c r="A4928" s="4">
        <v>2</v>
      </c>
      <c r="B4928" s="4" t="s">
        <v>8509</v>
      </c>
      <c r="C4928" s="4" t="s">
        <v>8510</v>
      </c>
      <c r="D4928" s="4" t="s">
        <v>3667</v>
      </c>
      <c r="E4928" s="10"/>
      <c r="F4928" s="10"/>
      <c r="G4928" s="4" t="s">
        <v>3668</v>
      </c>
      <c r="H4928" s="4" t="s">
        <v>304</v>
      </c>
      <c r="I4928" s="4" t="s">
        <v>1478</v>
      </c>
      <c r="J4928" s="4" t="s">
        <v>957</v>
      </c>
      <c r="K4928" s="4" t="s">
        <v>966</v>
      </c>
      <c r="L4928" s="4" t="s">
        <v>1031</v>
      </c>
      <c r="M4928" s="4" t="s">
        <v>960</v>
      </c>
      <c r="N4928" s="4" t="s">
        <v>967</v>
      </c>
      <c r="O4928" s="4">
        <v>4927</v>
      </c>
    </row>
    <row r="4929" spans="1:15" x14ac:dyDescent="0.35">
      <c r="A4929" s="2">
        <v>2</v>
      </c>
      <c r="B4929" s="2" t="s">
        <v>8509</v>
      </c>
      <c r="C4929" s="2" t="s">
        <v>8510</v>
      </c>
      <c r="D4929" s="2" t="s">
        <v>3669</v>
      </c>
      <c r="E4929" s="10"/>
      <c r="F4929" s="10"/>
      <c r="G4929" s="2" t="s">
        <v>3670</v>
      </c>
      <c r="H4929" s="2" t="s">
        <v>304</v>
      </c>
      <c r="I4929" s="2" t="s">
        <v>1478</v>
      </c>
      <c r="J4929" s="2" t="s">
        <v>973</v>
      </c>
      <c r="K4929" s="2" t="s">
        <v>966</v>
      </c>
      <c r="L4929" s="2" t="s">
        <v>1031</v>
      </c>
      <c r="M4929" s="2" t="s">
        <v>960</v>
      </c>
      <c r="N4929" s="2" t="s">
        <v>967</v>
      </c>
      <c r="O4929" s="2">
        <v>4928</v>
      </c>
    </row>
    <row r="4930" spans="1:15" x14ac:dyDescent="0.35">
      <c r="A4930" s="4">
        <v>2</v>
      </c>
      <c r="B4930" s="4" t="s">
        <v>8509</v>
      </c>
      <c r="C4930" s="4" t="s">
        <v>8510</v>
      </c>
      <c r="D4930" s="4" t="s">
        <v>3671</v>
      </c>
      <c r="E4930" s="10"/>
      <c r="F4930" s="10"/>
      <c r="G4930" s="4" t="s">
        <v>3672</v>
      </c>
      <c r="H4930" s="4" t="s">
        <v>304</v>
      </c>
      <c r="I4930" s="4" t="s">
        <v>1478</v>
      </c>
      <c r="J4930" s="4" t="s">
        <v>973</v>
      </c>
      <c r="K4930" s="4" t="s">
        <v>966</v>
      </c>
      <c r="L4930" s="4" t="s">
        <v>959</v>
      </c>
      <c r="M4930" s="4" t="s">
        <v>960</v>
      </c>
      <c r="N4930" s="4" t="s">
        <v>967</v>
      </c>
      <c r="O4930" s="4">
        <v>4929</v>
      </c>
    </row>
    <row r="4931" spans="1:15" x14ac:dyDescent="0.35">
      <c r="A4931" s="2">
        <v>2</v>
      </c>
      <c r="B4931" s="2" t="s">
        <v>8509</v>
      </c>
      <c r="C4931" s="2" t="s">
        <v>8510</v>
      </c>
      <c r="D4931" s="2" t="s">
        <v>1237</v>
      </c>
      <c r="E4931" s="10"/>
      <c r="F4931" s="10"/>
      <c r="G4931" s="2" t="s">
        <v>368</v>
      </c>
      <c r="H4931" s="2" t="s">
        <v>304</v>
      </c>
      <c r="I4931" s="2" t="s">
        <v>1478</v>
      </c>
      <c r="J4931" s="2" t="s">
        <v>957</v>
      </c>
      <c r="K4931" s="2" t="s">
        <v>966</v>
      </c>
      <c r="L4931" s="2" t="s">
        <v>959</v>
      </c>
      <c r="M4931" s="2" t="s">
        <v>960</v>
      </c>
      <c r="N4931" s="2" t="s">
        <v>961</v>
      </c>
      <c r="O4931" s="2">
        <v>4930</v>
      </c>
    </row>
    <row r="4932" spans="1:15" x14ac:dyDescent="0.35">
      <c r="A4932" s="4">
        <v>2</v>
      </c>
      <c r="B4932" s="4" t="s">
        <v>8509</v>
      </c>
      <c r="C4932" s="4" t="s">
        <v>8510</v>
      </c>
      <c r="D4932" s="4" t="s">
        <v>3673</v>
      </c>
      <c r="E4932" s="10"/>
      <c r="F4932" s="10"/>
      <c r="G4932" s="4" t="s">
        <v>3674</v>
      </c>
      <c r="H4932" s="4" t="s">
        <v>304</v>
      </c>
      <c r="I4932" s="4" t="s">
        <v>1478</v>
      </c>
      <c r="J4932" s="4" t="s">
        <v>957</v>
      </c>
      <c r="K4932" s="4" t="s">
        <v>966</v>
      </c>
      <c r="L4932" s="4" t="s">
        <v>959</v>
      </c>
      <c r="M4932" s="4" t="s">
        <v>960</v>
      </c>
      <c r="N4932" s="4" t="s">
        <v>967</v>
      </c>
      <c r="O4932" s="4">
        <v>4931</v>
      </c>
    </row>
    <row r="4933" spans="1:15" x14ac:dyDescent="0.35">
      <c r="A4933" s="2">
        <v>2</v>
      </c>
      <c r="B4933" s="2" t="s">
        <v>8509</v>
      </c>
      <c r="C4933" s="2" t="s">
        <v>8510</v>
      </c>
      <c r="D4933" s="2" t="s">
        <v>3675</v>
      </c>
      <c r="E4933" s="10"/>
      <c r="F4933" s="10"/>
      <c r="G4933" s="2" t="s">
        <v>3676</v>
      </c>
      <c r="H4933" s="2" t="s">
        <v>304</v>
      </c>
      <c r="I4933" s="2" t="s">
        <v>1478</v>
      </c>
      <c r="J4933" s="2" t="s">
        <v>973</v>
      </c>
      <c r="K4933" s="2" t="s">
        <v>966</v>
      </c>
      <c r="L4933" s="2" t="s">
        <v>1031</v>
      </c>
      <c r="M4933" s="2" t="s">
        <v>960</v>
      </c>
      <c r="N4933" s="2" t="s">
        <v>967</v>
      </c>
      <c r="O4933" s="2">
        <v>4932</v>
      </c>
    </row>
    <row r="4934" spans="1:15" x14ac:dyDescent="0.35">
      <c r="A4934" s="4">
        <v>2</v>
      </c>
      <c r="B4934" s="4" t="s">
        <v>8509</v>
      </c>
      <c r="C4934" s="4" t="s">
        <v>8510</v>
      </c>
      <c r="D4934" s="4" t="s">
        <v>1279</v>
      </c>
      <c r="E4934" s="10"/>
      <c r="F4934" s="10"/>
      <c r="G4934" s="4" t="s">
        <v>803</v>
      </c>
      <c r="H4934" s="4" t="s">
        <v>304</v>
      </c>
      <c r="I4934" s="4" t="s">
        <v>1478</v>
      </c>
      <c r="J4934" s="4" t="s">
        <v>957</v>
      </c>
      <c r="K4934" s="4" t="s">
        <v>966</v>
      </c>
      <c r="L4934" s="4" t="s">
        <v>959</v>
      </c>
      <c r="M4934" s="4" t="s">
        <v>960</v>
      </c>
      <c r="N4934" s="4" t="s">
        <v>1245</v>
      </c>
      <c r="O4934" s="4">
        <v>4933</v>
      </c>
    </row>
    <row r="4935" spans="1:15" x14ac:dyDescent="0.35">
      <c r="A4935" s="2">
        <v>2</v>
      </c>
      <c r="B4935" s="2" t="s">
        <v>8509</v>
      </c>
      <c r="C4935" s="2" t="s">
        <v>8510</v>
      </c>
      <c r="D4935" s="2" t="s">
        <v>3677</v>
      </c>
      <c r="E4935" s="10"/>
      <c r="F4935" s="10"/>
      <c r="G4935" s="2" t="s">
        <v>3678</v>
      </c>
      <c r="H4935" s="2" t="s">
        <v>304</v>
      </c>
      <c r="I4935" s="2" t="s">
        <v>1478</v>
      </c>
      <c r="J4935" s="2" t="s">
        <v>957</v>
      </c>
      <c r="K4935" s="2" t="s">
        <v>966</v>
      </c>
      <c r="L4935" s="2" t="s">
        <v>959</v>
      </c>
      <c r="M4935" s="2" t="s">
        <v>960</v>
      </c>
      <c r="N4935" s="2" t="s">
        <v>961</v>
      </c>
      <c r="O4935" s="2">
        <v>4934</v>
      </c>
    </row>
    <row r="4936" spans="1:15" x14ac:dyDescent="0.35">
      <c r="A4936" s="4">
        <v>2</v>
      </c>
      <c r="B4936" s="4" t="s">
        <v>8509</v>
      </c>
      <c r="C4936" s="4" t="s">
        <v>8510</v>
      </c>
      <c r="D4936" s="4" t="s">
        <v>3679</v>
      </c>
      <c r="E4936" s="10"/>
      <c r="F4936" s="10"/>
      <c r="G4936" s="4" t="s">
        <v>1091</v>
      </c>
      <c r="H4936" s="4" t="s">
        <v>304</v>
      </c>
      <c r="I4936" s="4" t="s">
        <v>1478</v>
      </c>
      <c r="J4936" s="4" t="s">
        <v>965</v>
      </c>
      <c r="K4936" s="4" t="s">
        <v>966</v>
      </c>
      <c r="L4936" s="4" t="s">
        <v>1031</v>
      </c>
      <c r="M4936" s="4" t="s">
        <v>960</v>
      </c>
      <c r="N4936" s="4" t="s">
        <v>967</v>
      </c>
      <c r="O4936" s="4">
        <v>4935</v>
      </c>
    </row>
    <row r="4937" spans="1:15" x14ac:dyDescent="0.35">
      <c r="A4937" s="2">
        <v>2</v>
      </c>
      <c r="B4937" s="2" t="s">
        <v>8509</v>
      </c>
      <c r="C4937" s="2" t="s">
        <v>8510</v>
      </c>
      <c r="D4937" s="2" t="s">
        <v>3680</v>
      </c>
      <c r="E4937" s="10"/>
      <c r="F4937" s="10"/>
      <c r="G4937" s="2" t="s">
        <v>3681</v>
      </c>
      <c r="H4937" s="2" t="s">
        <v>304</v>
      </c>
      <c r="I4937" s="2" t="s">
        <v>1478</v>
      </c>
      <c r="J4937" s="2" t="s">
        <v>973</v>
      </c>
      <c r="K4937" s="2" t="s">
        <v>966</v>
      </c>
      <c r="L4937" s="2" t="s">
        <v>959</v>
      </c>
      <c r="M4937" s="2" t="s">
        <v>960</v>
      </c>
      <c r="N4937" s="2" t="s">
        <v>967</v>
      </c>
      <c r="O4937" s="2">
        <v>4936</v>
      </c>
    </row>
    <row r="4938" spans="1:15" x14ac:dyDescent="0.35">
      <c r="A4938" s="4">
        <v>2</v>
      </c>
      <c r="B4938" s="4" t="s">
        <v>8509</v>
      </c>
      <c r="C4938" s="4" t="s">
        <v>8510</v>
      </c>
      <c r="D4938" s="4" t="s">
        <v>3682</v>
      </c>
      <c r="E4938" s="10"/>
      <c r="F4938" s="10"/>
      <c r="G4938" s="4" t="s">
        <v>3683</v>
      </c>
      <c r="H4938" s="4" t="s">
        <v>304</v>
      </c>
      <c r="I4938" s="4" t="s">
        <v>1478</v>
      </c>
      <c r="J4938" s="4" t="s">
        <v>957</v>
      </c>
      <c r="K4938" s="4" t="s">
        <v>966</v>
      </c>
      <c r="L4938" s="4" t="s">
        <v>959</v>
      </c>
      <c r="M4938" s="4" t="s">
        <v>960</v>
      </c>
      <c r="N4938" s="4" t="s">
        <v>1245</v>
      </c>
      <c r="O4938" s="4">
        <v>4937</v>
      </c>
    </row>
    <row r="4939" spans="1:15" x14ac:dyDescent="0.35">
      <c r="A4939" s="2">
        <v>2</v>
      </c>
      <c r="B4939" s="2" t="s">
        <v>8509</v>
      </c>
      <c r="C4939" s="2" t="s">
        <v>8510</v>
      </c>
      <c r="D4939" s="2" t="s">
        <v>3684</v>
      </c>
      <c r="E4939" s="10"/>
      <c r="F4939" s="10"/>
      <c r="G4939" s="2" t="s">
        <v>3685</v>
      </c>
      <c r="H4939" s="2" t="s">
        <v>304</v>
      </c>
      <c r="I4939" s="2" t="s">
        <v>1478</v>
      </c>
      <c r="J4939" s="2" t="s">
        <v>957</v>
      </c>
      <c r="K4939" s="2" t="s">
        <v>966</v>
      </c>
      <c r="L4939" s="2" t="s">
        <v>959</v>
      </c>
      <c r="M4939" s="2" t="s">
        <v>960</v>
      </c>
      <c r="N4939" s="2" t="s">
        <v>967</v>
      </c>
      <c r="O4939" s="2">
        <v>4938</v>
      </c>
    </row>
    <row r="4940" spans="1:15" x14ac:dyDescent="0.35">
      <c r="A4940" s="4">
        <v>2</v>
      </c>
      <c r="B4940" s="4" t="s">
        <v>8509</v>
      </c>
      <c r="C4940" s="4" t="s">
        <v>8510</v>
      </c>
      <c r="D4940" s="4" t="s">
        <v>3686</v>
      </c>
      <c r="E4940" s="10"/>
      <c r="F4940" s="10"/>
      <c r="G4940" s="4" t="s">
        <v>3687</v>
      </c>
      <c r="H4940" s="4" t="s">
        <v>304</v>
      </c>
      <c r="I4940" s="4" t="s">
        <v>1478</v>
      </c>
      <c r="J4940" s="4" t="s">
        <v>965</v>
      </c>
      <c r="K4940" s="4" t="s">
        <v>966</v>
      </c>
      <c r="L4940" s="4" t="s">
        <v>1031</v>
      </c>
      <c r="M4940" s="4" t="s">
        <v>960</v>
      </c>
      <c r="N4940" s="4" t="s">
        <v>967</v>
      </c>
      <c r="O4940" s="4">
        <v>4939</v>
      </c>
    </row>
    <row r="4941" spans="1:15" x14ac:dyDescent="0.35">
      <c r="A4941" s="2">
        <v>2</v>
      </c>
      <c r="B4941" s="2" t="s">
        <v>8509</v>
      </c>
      <c r="C4941" s="2" t="s">
        <v>8510</v>
      </c>
      <c r="D4941" s="2" t="s">
        <v>3688</v>
      </c>
      <c r="E4941" s="10"/>
      <c r="F4941" s="10"/>
      <c r="G4941" s="2" t="s">
        <v>3689</v>
      </c>
      <c r="H4941" s="2" t="s">
        <v>304</v>
      </c>
      <c r="I4941" s="2" t="s">
        <v>1478</v>
      </c>
      <c r="J4941" s="2" t="s">
        <v>973</v>
      </c>
      <c r="K4941" s="2" t="s">
        <v>966</v>
      </c>
      <c r="L4941" s="2" t="s">
        <v>959</v>
      </c>
      <c r="M4941" s="2" t="s">
        <v>960</v>
      </c>
      <c r="N4941" s="2" t="s">
        <v>967</v>
      </c>
      <c r="O4941" s="2">
        <v>4940</v>
      </c>
    </row>
    <row r="4942" spans="1:15" x14ac:dyDescent="0.35">
      <c r="A4942" s="4">
        <v>2</v>
      </c>
      <c r="B4942" s="4" t="s">
        <v>8509</v>
      </c>
      <c r="C4942" s="4" t="s">
        <v>8510</v>
      </c>
      <c r="D4942" s="4" t="s">
        <v>3690</v>
      </c>
      <c r="E4942" s="10"/>
      <c r="F4942" s="10"/>
      <c r="G4942" s="4" t="s">
        <v>3691</v>
      </c>
      <c r="H4942" s="4" t="s">
        <v>304</v>
      </c>
      <c r="I4942" s="4" t="s">
        <v>1478</v>
      </c>
      <c r="J4942" s="4" t="s">
        <v>973</v>
      </c>
      <c r="K4942" s="4" t="s">
        <v>966</v>
      </c>
      <c r="L4942" s="4" t="s">
        <v>1031</v>
      </c>
      <c r="M4942" s="4" t="s">
        <v>960</v>
      </c>
      <c r="N4942" s="4" t="s">
        <v>967</v>
      </c>
      <c r="O4942" s="4">
        <v>4941</v>
      </c>
    </row>
    <row r="4943" spans="1:15" x14ac:dyDescent="0.35">
      <c r="A4943" s="2">
        <v>2</v>
      </c>
      <c r="B4943" s="2" t="s">
        <v>8509</v>
      </c>
      <c r="C4943" s="2" t="s">
        <v>8510</v>
      </c>
      <c r="D4943" s="2" t="s">
        <v>3692</v>
      </c>
      <c r="E4943" s="10"/>
      <c r="F4943" s="10"/>
      <c r="G4943" s="2" t="s">
        <v>757</v>
      </c>
      <c r="H4943" s="2" t="s">
        <v>304</v>
      </c>
      <c r="I4943" s="2" t="s">
        <v>1478</v>
      </c>
      <c r="J4943" s="2" t="s">
        <v>957</v>
      </c>
      <c r="K4943" s="2" t="s">
        <v>966</v>
      </c>
      <c r="L4943" s="2" t="s">
        <v>959</v>
      </c>
      <c r="M4943" s="2" t="s">
        <v>960</v>
      </c>
      <c r="N4943" s="2" t="s">
        <v>1245</v>
      </c>
      <c r="O4943" s="2">
        <v>4942</v>
      </c>
    </row>
    <row r="4944" spans="1:15" x14ac:dyDescent="0.35">
      <c r="A4944" s="4">
        <v>2</v>
      </c>
      <c r="B4944" s="4" t="s">
        <v>8509</v>
      </c>
      <c r="C4944" s="4" t="s">
        <v>8510</v>
      </c>
      <c r="D4944" s="4" t="s">
        <v>3693</v>
      </c>
      <c r="E4944" s="10"/>
      <c r="F4944" s="10"/>
      <c r="G4944" s="4" t="s">
        <v>3694</v>
      </c>
      <c r="H4944" s="4" t="s">
        <v>304</v>
      </c>
      <c r="I4944" s="4" t="s">
        <v>1478</v>
      </c>
      <c r="J4944" s="4" t="s">
        <v>957</v>
      </c>
      <c r="K4944" s="4" t="s">
        <v>966</v>
      </c>
      <c r="L4944" s="4" t="s">
        <v>959</v>
      </c>
      <c r="M4944" s="4" t="s">
        <v>960</v>
      </c>
      <c r="N4944" s="4" t="s">
        <v>1009</v>
      </c>
      <c r="O4944" s="4">
        <v>4943</v>
      </c>
    </row>
    <row r="4945" spans="1:15" x14ac:dyDescent="0.35">
      <c r="A4945" s="2">
        <v>2</v>
      </c>
      <c r="B4945" s="2" t="s">
        <v>8509</v>
      </c>
      <c r="C4945" s="2" t="s">
        <v>8510</v>
      </c>
      <c r="D4945" s="2" t="s">
        <v>3695</v>
      </c>
      <c r="E4945" s="10"/>
      <c r="F4945" s="10"/>
      <c r="G4945" s="2" t="s">
        <v>3696</v>
      </c>
      <c r="H4945" s="2" t="s">
        <v>304</v>
      </c>
      <c r="I4945" s="2" t="s">
        <v>1478</v>
      </c>
      <c r="J4945" s="2" t="s">
        <v>965</v>
      </c>
      <c r="K4945" s="2" t="s">
        <v>966</v>
      </c>
      <c r="L4945" s="2" t="s">
        <v>1031</v>
      </c>
      <c r="M4945" s="2" t="s">
        <v>960</v>
      </c>
      <c r="N4945" s="2" t="s">
        <v>967</v>
      </c>
      <c r="O4945" s="2">
        <v>4944</v>
      </c>
    </row>
    <row r="4946" spans="1:15" x14ac:dyDescent="0.35">
      <c r="A4946" s="4">
        <v>2</v>
      </c>
      <c r="B4946" s="4" t="s">
        <v>8509</v>
      </c>
      <c r="C4946" s="4" t="s">
        <v>8510</v>
      </c>
      <c r="D4946" s="4" t="s">
        <v>3697</v>
      </c>
      <c r="E4946" s="10"/>
      <c r="F4946" s="10"/>
      <c r="G4946" s="4" t="s">
        <v>3698</v>
      </c>
      <c r="H4946" s="4" t="s">
        <v>304</v>
      </c>
      <c r="I4946" s="4" t="s">
        <v>1478</v>
      </c>
      <c r="J4946" s="4" t="s">
        <v>965</v>
      </c>
      <c r="K4946" s="4" t="s">
        <v>966</v>
      </c>
      <c r="L4946" s="4" t="s">
        <v>1031</v>
      </c>
      <c r="M4946" s="4" t="s">
        <v>960</v>
      </c>
      <c r="N4946" s="4" t="s">
        <v>967</v>
      </c>
      <c r="O4946" s="4">
        <v>4945</v>
      </c>
    </row>
    <row r="4947" spans="1:15" x14ac:dyDescent="0.35">
      <c r="A4947" s="2">
        <v>2</v>
      </c>
      <c r="B4947" s="2" t="s">
        <v>8509</v>
      </c>
      <c r="C4947" s="2" t="s">
        <v>8510</v>
      </c>
      <c r="D4947" s="2" t="s">
        <v>3699</v>
      </c>
      <c r="E4947" s="10"/>
      <c r="F4947" s="10"/>
      <c r="G4947" s="2" t="s">
        <v>3700</v>
      </c>
      <c r="H4947" s="2" t="s">
        <v>304</v>
      </c>
      <c r="I4947" s="2" t="s">
        <v>1478</v>
      </c>
      <c r="J4947" s="2" t="s">
        <v>973</v>
      </c>
      <c r="K4947" s="2" t="s">
        <v>966</v>
      </c>
      <c r="L4947" s="2" t="s">
        <v>1031</v>
      </c>
      <c r="M4947" s="2" t="s">
        <v>960</v>
      </c>
      <c r="N4947" s="2" t="s">
        <v>967</v>
      </c>
      <c r="O4947" s="2">
        <v>4946</v>
      </c>
    </row>
    <row r="4948" spans="1:15" x14ac:dyDescent="0.35">
      <c r="A4948" s="4">
        <v>2</v>
      </c>
      <c r="B4948" s="4" t="s">
        <v>8509</v>
      </c>
      <c r="C4948" s="4" t="s">
        <v>8510</v>
      </c>
      <c r="D4948" s="4" t="s">
        <v>3701</v>
      </c>
      <c r="E4948" s="10"/>
      <c r="F4948" s="10"/>
      <c r="G4948" s="4" t="s">
        <v>3702</v>
      </c>
      <c r="H4948" s="4" t="s">
        <v>304</v>
      </c>
      <c r="I4948" s="4" t="s">
        <v>1478</v>
      </c>
      <c r="J4948" s="4" t="s">
        <v>973</v>
      </c>
      <c r="K4948" s="4" t="s">
        <v>966</v>
      </c>
      <c r="L4948" s="4" t="s">
        <v>1031</v>
      </c>
      <c r="M4948" s="4" t="s">
        <v>960</v>
      </c>
      <c r="N4948" s="4" t="s">
        <v>967</v>
      </c>
      <c r="O4948" s="4">
        <v>4947</v>
      </c>
    </row>
    <row r="4949" spans="1:15" x14ac:dyDescent="0.35">
      <c r="A4949" s="2">
        <v>2</v>
      </c>
      <c r="B4949" s="2" t="s">
        <v>8509</v>
      </c>
      <c r="C4949" s="2" t="s">
        <v>8510</v>
      </c>
      <c r="D4949" s="2" t="s">
        <v>3703</v>
      </c>
      <c r="E4949" s="10"/>
      <c r="F4949" s="10"/>
      <c r="G4949" s="2" t="s">
        <v>3704</v>
      </c>
      <c r="H4949" s="2" t="s">
        <v>304</v>
      </c>
      <c r="I4949" s="2" t="s">
        <v>1478</v>
      </c>
      <c r="J4949" s="2" t="s">
        <v>973</v>
      </c>
      <c r="K4949" s="2" t="s">
        <v>966</v>
      </c>
      <c r="L4949" s="2" t="s">
        <v>1031</v>
      </c>
      <c r="M4949" s="2" t="s">
        <v>960</v>
      </c>
      <c r="N4949" s="2" t="s">
        <v>967</v>
      </c>
      <c r="O4949" s="2">
        <v>4948</v>
      </c>
    </row>
    <row r="4950" spans="1:15" x14ac:dyDescent="0.35">
      <c r="A4950" s="4">
        <v>2</v>
      </c>
      <c r="B4950" s="4" t="s">
        <v>8509</v>
      </c>
      <c r="C4950" s="4" t="s">
        <v>8510</v>
      </c>
      <c r="D4950" s="4" t="s">
        <v>3705</v>
      </c>
      <c r="E4950" s="10"/>
      <c r="F4950" s="10"/>
      <c r="G4950" s="4" t="s">
        <v>3706</v>
      </c>
      <c r="H4950" s="4" t="s">
        <v>304</v>
      </c>
      <c r="I4950" s="4" t="s">
        <v>1478</v>
      </c>
      <c r="J4950" s="4" t="s">
        <v>973</v>
      </c>
      <c r="K4950" s="4" t="s">
        <v>966</v>
      </c>
      <c r="L4950" s="4" t="s">
        <v>959</v>
      </c>
      <c r="M4950" s="4" t="s">
        <v>960</v>
      </c>
      <c r="N4950" s="4" t="s">
        <v>967</v>
      </c>
      <c r="O4950" s="4">
        <v>4949</v>
      </c>
    </row>
    <row r="4951" spans="1:15" x14ac:dyDescent="0.35">
      <c r="A4951" s="2">
        <v>2</v>
      </c>
      <c r="B4951" s="2" t="s">
        <v>8509</v>
      </c>
      <c r="C4951" s="2" t="s">
        <v>8510</v>
      </c>
      <c r="D4951" s="2" t="s">
        <v>3707</v>
      </c>
      <c r="E4951" s="10"/>
      <c r="F4951" s="10"/>
      <c r="G4951" s="2" t="s">
        <v>3708</v>
      </c>
      <c r="H4951" s="2" t="s">
        <v>304</v>
      </c>
      <c r="I4951" s="2" t="s">
        <v>1478</v>
      </c>
      <c r="J4951" s="2" t="s">
        <v>973</v>
      </c>
      <c r="K4951" s="2" t="s">
        <v>966</v>
      </c>
      <c r="L4951" s="2" t="s">
        <v>959</v>
      </c>
      <c r="M4951" s="2" t="s">
        <v>960</v>
      </c>
      <c r="N4951" s="2" t="s">
        <v>967</v>
      </c>
      <c r="O4951" s="2">
        <v>4950</v>
      </c>
    </row>
    <row r="4952" spans="1:15" x14ac:dyDescent="0.35">
      <c r="A4952" s="4">
        <v>2</v>
      </c>
      <c r="B4952" s="4" t="s">
        <v>8509</v>
      </c>
      <c r="C4952" s="4" t="s">
        <v>8510</v>
      </c>
      <c r="D4952" s="4" t="s">
        <v>3709</v>
      </c>
      <c r="E4952" s="10"/>
      <c r="F4952" s="10"/>
      <c r="G4952" s="4" t="s">
        <v>3710</v>
      </c>
      <c r="H4952" s="4" t="s">
        <v>304</v>
      </c>
      <c r="I4952" s="4" t="s">
        <v>1478</v>
      </c>
      <c r="J4952" s="4" t="s">
        <v>957</v>
      </c>
      <c r="K4952" s="4" t="s">
        <v>966</v>
      </c>
      <c r="L4952" s="4" t="s">
        <v>959</v>
      </c>
      <c r="M4952" s="4" t="s">
        <v>960</v>
      </c>
      <c r="N4952" s="4" t="s">
        <v>967</v>
      </c>
      <c r="O4952" s="4">
        <v>4951</v>
      </c>
    </row>
    <row r="4953" spans="1:15" x14ac:dyDescent="0.35">
      <c r="A4953" s="2">
        <v>2</v>
      </c>
      <c r="B4953" s="2" t="s">
        <v>8509</v>
      </c>
      <c r="C4953" s="2" t="s">
        <v>8510</v>
      </c>
      <c r="D4953" s="2" t="s">
        <v>3711</v>
      </c>
      <c r="E4953" s="10"/>
      <c r="F4953" s="10"/>
      <c r="G4953" s="2" t="s">
        <v>3712</v>
      </c>
      <c r="H4953" s="2" t="s">
        <v>304</v>
      </c>
      <c r="I4953" s="2" t="s">
        <v>1478</v>
      </c>
      <c r="J4953" s="2" t="s">
        <v>957</v>
      </c>
      <c r="K4953" s="2" t="s">
        <v>966</v>
      </c>
      <c r="L4953" s="2" t="s">
        <v>959</v>
      </c>
      <c r="M4953" s="2" t="s">
        <v>960</v>
      </c>
      <c r="N4953" s="2" t="s">
        <v>967</v>
      </c>
      <c r="O4953" s="2">
        <v>4952</v>
      </c>
    </row>
    <row r="4954" spans="1:15" x14ac:dyDescent="0.35">
      <c r="A4954" s="4">
        <v>2</v>
      </c>
      <c r="B4954" s="4" t="s">
        <v>8509</v>
      </c>
      <c r="C4954" s="4" t="s">
        <v>8510</v>
      </c>
      <c r="D4954" s="4" t="s">
        <v>3713</v>
      </c>
      <c r="E4954" s="10"/>
      <c r="F4954" s="10"/>
      <c r="G4954" s="4" t="s">
        <v>3714</v>
      </c>
      <c r="H4954" s="4" t="s">
        <v>304</v>
      </c>
      <c r="I4954" s="4" t="s">
        <v>1478</v>
      </c>
      <c r="J4954" s="4" t="s">
        <v>965</v>
      </c>
      <c r="K4954" s="4" t="s">
        <v>966</v>
      </c>
      <c r="L4954" s="4" t="s">
        <v>959</v>
      </c>
      <c r="M4954" s="4" t="s">
        <v>960</v>
      </c>
      <c r="N4954" s="4" t="s">
        <v>967</v>
      </c>
      <c r="O4954" s="4">
        <v>4953</v>
      </c>
    </row>
    <row r="4955" spans="1:15" x14ac:dyDescent="0.35">
      <c r="A4955" s="2">
        <v>2</v>
      </c>
      <c r="B4955" s="2" t="s">
        <v>8509</v>
      </c>
      <c r="C4955" s="2" t="s">
        <v>8510</v>
      </c>
      <c r="D4955" s="2" t="s">
        <v>3715</v>
      </c>
      <c r="E4955" s="10"/>
      <c r="F4955" s="10"/>
      <c r="G4955" s="2" t="s">
        <v>3716</v>
      </c>
      <c r="H4955" s="2" t="s">
        <v>304</v>
      </c>
      <c r="I4955" s="2" t="s">
        <v>1478</v>
      </c>
      <c r="J4955" s="2" t="s">
        <v>957</v>
      </c>
      <c r="K4955" s="2" t="s">
        <v>966</v>
      </c>
      <c r="L4955" s="2" t="s">
        <v>959</v>
      </c>
      <c r="M4955" s="2" t="s">
        <v>960</v>
      </c>
      <c r="N4955" s="2" t="s">
        <v>961</v>
      </c>
      <c r="O4955" s="2">
        <v>4954</v>
      </c>
    </row>
    <row r="4956" spans="1:15" x14ac:dyDescent="0.35">
      <c r="A4956" s="4">
        <v>2</v>
      </c>
      <c r="B4956" s="4" t="s">
        <v>8509</v>
      </c>
      <c r="C4956" s="4" t="s">
        <v>8510</v>
      </c>
      <c r="D4956" s="4" t="s">
        <v>3717</v>
      </c>
      <c r="E4956" s="10"/>
      <c r="F4956" s="10"/>
      <c r="G4956" s="4" t="s">
        <v>3718</v>
      </c>
      <c r="H4956" s="4" t="s">
        <v>304</v>
      </c>
      <c r="I4956" s="4" t="s">
        <v>1478</v>
      </c>
      <c r="J4956" s="4" t="s">
        <v>957</v>
      </c>
      <c r="K4956" s="4" t="s">
        <v>966</v>
      </c>
      <c r="L4956" s="4" t="s">
        <v>959</v>
      </c>
      <c r="M4956" s="4" t="s">
        <v>960</v>
      </c>
      <c r="N4956" s="4" t="s">
        <v>967</v>
      </c>
      <c r="O4956" s="4">
        <v>4955</v>
      </c>
    </row>
    <row r="4957" spans="1:15" x14ac:dyDescent="0.35">
      <c r="A4957" s="2">
        <v>2</v>
      </c>
      <c r="B4957" s="2" t="s">
        <v>8509</v>
      </c>
      <c r="C4957" s="2" t="s">
        <v>8510</v>
      </c>
      <c r="D4957" s="2" t="s">
        <v>3719</v>
      </c>
      <c r="E4957" s="10"/>
      <c r="F4957" s="10"/>
      <c r="G4957" s="2" t="s">
        <v>547</v>
      </c>
      <c r="H4957" s="2" t="s">
        <v>304</v>
      </c>
      <c r="I4957" s="2" t="s">
        <v>1478</v>
      </c>
      <c r="J4957" s="2" t="s">
        <v>957</v>
      </c>
      <c r="K4957" s="2" t="s">
        <v>966</v>
      </c>
      <c r="L4957" s="2" t="s">
        <v>959</v>
      </c>
      <c r="M4957" s="2" t="s">
        <v>960</v>
      </c>
      <c r="N4957" s="2" t="s">
        <v>1245</v>
      </c>
      <c r="O4957" s="2">
        <v>4956</v>
      </c>
    </row>
    <row r="4958" spans="1:15" x14ac:dyDescent="0.35">
      <c r="A4958" s="4">
        <v>2</v>
      </c>
      <c r="B4958" s="4" t="s">
        <v>8509</v>
      </c>
      <c r="C4958" s="4" t="s">
        <v>8510</v>
      </c>
      <c r="D4958" s="4" t="s">
        <v>3720</v>
      </c>
      <c r="E4958" s="10"/>
      <c r="F4958" s="10"/>
      <c r="G4958" s="4" t="s">
        <v>3721</v>
      </c>
      <c r="H4958" s="4" t="s">
        <v>304</v>
      </c>
      <c r="I4958" s="4" t="s">
        <v>1478</v>
      </c>
      <c r="J4958" s="4" t="s">
        <v>973</v>
      </c>
      <c r="K4958" s="4" t="s">
        <v>966</v>
      </c>
      <c r="L4958" s="4" t="s">
        <v>959</v>
      </c>
      <c r="M4958" s="4" t="s">
        <v>960</v>
      </c>
      <c r="N4958" s="4" t="s">
        <v>967</v>
      </c>
      <c r="O4958" s="4">
        <v>4957</v>
      </c>
    </row>
    <row r="4959" spans="1:15" x14ac:dyDescent="0.35">
      <c r="A4959" s="2">
        <v>2</v>
      </c>
      <c r="B4959" s="2" t="s">
        <v>8509</v>
      </c>
      <c r="C4959" s="2" t="s">
        <v>8510</v>
      </c>
      <c r="D4959" s="2" t="s">
        <v>3722</v>
      </c>
      <c r="E4959" s="10"/>
      <c r="F4959" s="10"/>
      <c r="G4959" s="2" t="s">
        <v>3723</v>
      </c>
      <c r="H4959" s="2" t="s">
        <v>304</v>
      </c>
      <c r="I4959" s="2" t="s">
        <v>1478</v>
      </c>
      <c r="J4959" s="2" t="s">
        <v>957</v>
      </c>
      <c r="K4959" s="2" t="s">
        <v>966</v>
      </c>
      <c r="L4959" s="2" t="s">
        <v>959</v>
      </c>
      <c r="M4959" s="2" t="s">
        <v>960</v>
      </c>
      <c r="N4959" s="2" t="s">
        <v>961</v>
      </c>
      <c r="O4959" s="2">
        <v>4958</v>
      </c>
    </row>
    <row r="4960" spans="1:15" x14ac:dyDescent="0.35">
      <c r="A4960" s="4">
        <v>2</v>
      </c>
      <c r="B4960" s="4" t="s">
        <v>8509</v>
      </c>
      <c r="C4960" s="4" t="s">
        <v>8510</v>
      </c>
      <c r="D4960" s="4" t="s">
        <v>3724</v>
      </c>
      <c r="E4960" s="10"/>
      <c r="F4960" s="10"/>
      <c r="G4960" s="4" t="s">
        <v>3725</v>
      </c>
      <c r="H4960" s="4" t="s">
        <v>304</v>
      </c>
      <c r="I4960" s="4" t="s">
        <v>1478</v>
      </c>
      <c r="J4960" s="4" t="s">
        <v>957</v>
      </c>
      <c r="K4960" s="4" t="s">
        <v>966</v>
      </c>
      <c r="L4960" s="4" t="s">
        <v>959</v>
      </c>
      <c r="M4960" s="4" t="s">
        <v>960</v>
      </c>
      <c r="N4960" s="4" t="s">
        <v>961</v>
      </c>
      <c r="O4960" s="4">
        <v>4959</v>
      </c>
    </row>
    <row r="4961" spans="1:15" x14ac:dyDescent="0.35">
      <c r="A4961" s="2">
        <v>2</v>
      </c>
      <c r="B4961" s="2" t="s">
        <v>8509</v>
      </c>
      <c r="C4961" s="2" t="s">
        <v>8510</v>
      </c>
      <c r="D4961" s="2" t="s">
        <v>3726</v>
      </c>
      <c r="E4961" s="10"/>
      <c r="F4961" s="10"/>
      <c r="G4961" s="2" t="s">
        <v>3727</v>
      </c>
      <c r="H4961" s="2" t="s">
        <v>304</v>
      </c>
      <c r="I4961" s="2" t="s">
        <v>1478</v>
      </c>
      <c r="J4961" s="2" t="s">
        <v>965</v>
      </c>
      <c r="K4961" s="2" t="s">
        <v>966</v>
      </c>
      <c r="L4961" s="2" t="s">
        <v>1031</v>
      </c>
      <c r="M4961" s="2" t="s">
        <v>960</v>
      </c>
      <c r="N4961" s="2" t="s">
        <v>967</v>
      </c>
      <c r="O4961" s="2">
        <v>4960</v>
      </c>
    </row>
    <row r="4962" spans="1:15" x14ac:dyDescent="0.35">
      <c r="A4962" s="4">
        <v>2</v>
      </c>
      <c r="B4962" s="4" t="s">
        <v>8509</v>
      </c>
      <c r="C4962" s="4" t="s">
        <v>8510</v>
      </c>
      <c r="D4962" s="4" t="s">
        <v>3728</v>
      </c>
      <c r="E4962" s="10"/>
      <c r="F4962" s="10"/>
      <c r="G4962" s="4" t="s">
        <v>3729</v>
      </c>
      <c r="H4962" s="4" t="s">
        <v>304</v>
      </c>
      <c r="I4962" s="4" t="s">
        <v>1478</v>
      </c>
      <c r="J4962" s="4" t="s">
        <v>973</v>
      </c>
      <c r="K4962" s="4" t="s">
        <v>966</v>
      </c>
      <c r="L4962" s="4" t="s">
        <v>1031</v>
      </c>
      <c r="M4962" s="4" t="s">
        <v>960</v>
      </c>
      <c r="N4962" s="4" t="s">
        <v>967</v>
      </c>
      <c r="O4962" s="4">
        <v>4961</v>
      </c>
    </row>
    <row r="4963" spans="1:15" x14ac:dyDescent="0.35">
      <c r="A4963" s="2">
        <v>2</v>
      </c>
      <c r="B4963" s="2" t="s">
        <v>8509</v>
      </c>
      <c r="C4963" s="2" t="s">
        <v>8510</v>
      </c>
      <c r="D4963" s="2" t="s">
        <v>3730</v>
      </c>
      <c r="E4963" s="10"/>
      <c r="F4963" s="10"/>
      <c r="G4963" s="2" t="s">
        <v>3731</v>
      </c>
      <c r="H4963" s="2" t="s">
        <v>304</v>
      </c>
      <c r="I4963" s="2" t="s">
        <v>1478</v>
      </c>
      <c r="J4963" s="2" t="s">
        <v>973</v>
      </c>
      <c r="K4963" s="2" t="s">
        <v>966</v>
      </c>
      <c r="L4963" s="2" t="s">
        <v>1031</v>
      </c>
      <c r="M4963" s="2" t="s">
        <v>960</v>
      </c>
      <c r="N4963" s="2" t="s">
        <v>967</v>
      </c>
      <c r="O4963" s="2">
        <v>4962</v>
      </c>
    </row>
    <row r="4964" spans="1:15" x14ac:dyDescent="0.35">
      <c r="A4964" s="4">
        <v>2</v>
      </c>
      <c r="B4964" s="4" t="s">
        <v>8509</v>
      </c>
      <c r="C4964" s="4" t="s">
        <v>8510</v>
      </c>
      <c r="D4964" s="4" t="s">
        <v>3732</v>
      </c>
      <c r="E4964" s="10"/>
      <c r="F4964" s="10"/>
      <c r="G4964" s="4" t="s">
        <v>3733</v>
      </c>
      <c r="H4964" s="4" t="s">
        <v>304</v>
      </c>
      <c r="I4964" s="4" t="s">
        <v>1478</v>
      </c>
      <c r="J4964" s="4" t="s">
        <v>957</v>
      </c>
      <c r="K4964" s="4" t="s">
        <v>966</v>
      </c>
      <c r="L4964" s="4" t="s">
        <v>959</v>
      </c>
      <c r="M4964" s="4" t="s">
        <v>960</v>
      </c>
      <c r="N4964" s="4" t="s">
        <v>1245</v>
      </c>
      <c r="O4964" s="4">
        <v>4963</v>
      </c>
    </row>
    <row r="4965" spans="1:15" x14ac:dyDescent="0.35">
      <c r="A4965" s="2">
        <v>2</v>
      </c>
      <c r="B4965" s="2" t="s">
        <v>8509</v>
      </c>
      <c r="C4965" s="2" t="s">
        <v>8510</v>
      </c>
      <c r="D4965" s="2" t="s">
        <v>3734</v>
      </c>
      <c r="E4965" s="10"/>
      <c r="F4965" s="10"/>
      <c r="G4965" s="2" t="s">
        <v>3735</v>
      </c>
      <c r="H4965" s="2" t="s">
        <v>304</v>
      </c>
      <c r="I4965" s="2" t="s">
        <v>1478</v>
      </c>
      <c r="J4965" s="2" t="s">
        <v>957</v>
      </c>
      <c r="K4965" s="2" t="s">
        <v>966</v>
      </c>
      <c r="L4965" s="2" t="s">
        <v>959</v>
      </c>
      <c r="M4965" s="2" t="s">
        <v>960</v>
      </c>
      <c r="N4965" s="2" t="s">
        <v>1561</v>
      </c>
      <c r="O4965" s="2">
        <v>4964</v>
      </c>
    </row>
    <row r="4966" spans="1:15" x14ac:dyDescent="0.35">
      <c r="A4966" s="4">
        <v>2</v>
      </c>
      <c r="B4966" s="4" t="s">
        <v>8509</v>
      </c>
      <c r="C4966" s="4" t="s">
        <v>8510</v>
      </c>
      <c r="D4966" s="4" t="s">
        <v>3736</v>
      </c>
      <c r="E4966" s="10"/>
      <c r="F4966" s="10"/>
      <c r="G4966" s="4" t="s">
        <v>3737</v>
      </c>
      <c r="H4966" s="4" t="s">
        <v>304</v>
      </c>
      <c r="I4966" s="4" t="s">
        <v>1478</v>
      </c>
      <c r="J4966" s="4" t="s">
        <v>957</v>
      </c>
      <c r="K4966" s="4" t="s">
        <v>966</v>
      </c>
      <c r="L4966" s="4" t="s">
        <v>959</v>
      </c>
      <c r="M4966" s="4" t="s">
        <v>960</v>
      </c>
      <c r="N4966" s="4" t="s">
        <v>1245</v>
      </c>
      <c r="O4966" s="4">
        <v>4965</v>
      </c>
    </row>
    <row r="4967" spans="1:15" x14ac:dyDescent="0.35">
      <c r="A4967" s="2">
        <v>2</v>
      </c>
      <c r="B4967" s="2" t="s">
        <v>8509</v>
      </c>
      <c r="C4967" s="2" t="s">
        <v>8510</v>
      </c>
      <c r="D4967" s="2" t="s">
        <v>3738</v>
      </c>
      <c r="E4967" s="10"/>
      <c r="F4967" s="10"/>
      <c r="G4967" s="2" t="s">
        <v>3739</v>
      </c>
      <c r="H4967" s="2" t="s">
        <v>304</v>
      </c>
      <c r="I4967" s="2" t="s">
        <v>1478</v>
      </c>
      <c r="J4967" s="2" t="s">
        <v>957</v>
      </c>
      <c r="K4967" s="2" t="s">
        <v>966</v>
      </c>
      <c r="L4967" s="2" t="s">
        <v>1031</v>
      </c>
      <c r="M4967" s="2" t="s">
        <v>960</v>
      </c>
      <c r="N4967" s="2" t="s">
        <v>967</v>
      </c>
      <c r="O4967" s="2">
        <v>4966</v>
      </c>
    </row>
    <row r="4968" spans="1:15" x14ac:dyDescent="0.35">
      <c r="A4968" s="4">
        <v>2</v>
      </c>
      <c r="B4968" s="4" t="s">
        <v>8509</v>
      </c>
      <c r="C4968" s="4" t="s">
        <v>8510</v>
      </c>
      <c r="D4968" s="4" t="s">
        <v>3740</v>
      </c>
      <c r="E4968" s="10"/>
      <c r="F4968" s="10"/>
      <c r="G4968" s="4" t="s">
        <v>3741</v>
      </c>
      <c r="H4968" s="4" t="s">
        <v>304</v>
      </c>
      <c r="I4968" s="4" t="s">
        <v>1478</v>
      </c>
      <c r="J4968" s="4" t="s">
        <v>965</v>
      </c>
      <c r="K4968" s="4" t="s">
        <v>966</v>
      </c>
      <c r="L4968" s="4" t="s">
        <v>959</v>
      </c>
      <c r="M4968" s="4" t="s">
        <v>960</v>
      </c>
      <c r="N4968" s="4" t="s">
        <v>967</v>
      </c>
      <c r="O4968" s="4">
        <v>4967</v>
      </c>
    </row>
    <row r="4969" spans="1:15" x14ac:dyDescent="0.35">
      <c r="A4969" s="2">
        <v>2</v>
      </c>
      <c r="B4969" s="2" t="s">
        <v>8509</v>
      </c>
      <c r="C4969" s="2" t="s">
        <v>8510</v>
      </c>
      <c r="D4969" s="2" t="s">
        <v>3742</v>
      </c>
      <c r="E4969" s="10"/>
      <c r="F4969" s="10"/>
      <c r="G4969" s="2" t="s">
        <v>3743</v>
      </c>
      <c r="H4969" s="2" t="s">
        <v>304</v>
      </c>
      <c r="I4969" s="2" t="s">
        <v>1478</v>
      </c>
      <c r="J4969" s="2" t="s">
        <v>957</v>
      </c>
      <c r="K4969" s="2" t="s">
        <v>966</v>
      </c>
      <c r="L4969" s="2" t="s">
        <v>959</v>
      </c>
      <c r="M4969" s="2" t="s">
        <v>960</v>
      </c>
      <c r="N4969" s="2" t="s">
        <v>961</v>
      </c>
      <c r="O4969" s="2">
        <v>4968</v>
      </c>
    </row>
    <row r="4970" spans="1:15" x14ac:dyDescent="0.35">
      <c r="A4970" s="4">
        <v>2</v>
      </c>
      <c r="B4970" s="4" t="s">
        <v>8509</v>
      </c>
      <c r="C4970" s="4" t="s">
        <v>8510</v>
      </c>
      <c r="D4970" s="4" t="s">
        <v>3744</v>
      </c>
      <c r="E4970" s="10"/>
      <c r="F4970" s="10"/>
      <c r="G4970" s="4" t="s">
        <v>3745</v>
      </c>
      <c r="H4970" s="4" t="s">
        <v>304</v>
      </c>
      <c r="I4970" s="4" t="s">
        <v>1478</v>
      </c>
      <c r="J4970" s="4" t="s">
        <v>973</v>
      </c>
      <c r="K4970" s="4" t="s">
        <v>966</v>
      </c>
      <c r="L4970" s="4" t="s">
        <v>1031</v>
      </c>
      <c r="M4970" s="4" t="s">
        <v>960</v>
      </c>
      <c r="N4970" s="4" t="s">
        <v>967</v>
      </c>
      <c r="O4970" s="4">
        <v>4969</v>
      </c>
    </row>
    <row r="4971" spans="1:15" x14ac:dyDescent="0.35">
      <c r="A4971" s="2">
        <v>2</v>
      </c>
      <c r="B4971" s="2" t="s">
        <v>8509</v>
      </c>
      <c r="C4971" s="2" t="s">
        <v>8510</v>
      </c>
      <c r="D4971" s="2" t="s">
        <v>3746</v>
      </c>
      <c r="E4971" s="10"/>
      <c r="F4971" s="10"/>
      <c r="G4971" s="2" t="s">
        <v>3747</v>
      </c>
      <c r="H4971" s="2" t="s">
        <v>304</v>
      </c>
      <c r="I4971" s="2" t="s">
        <v>1478</v>
      </c>
      <c r="J4971" s="2" t="s">
        <v>973</v>
      </c>
      <c r="K4971" s="2" t="s">
        <v>966</v>
      </c>
      <c r="L4971" s="2" t="s">
        <v>959</v>
      </c>
      <c r="M4971" s="2" t="s">
        <v>960</v>
      </c>
      <c r="N4971" s="2" t="s">
        <v>967</v>
      </c>
      <c r="O4971" s="2">
        <v>4970</v>
      </c>
    </row>
    <row r="4972" spans="1:15" x14ac:dyDescent="0.35">
      <c r="A4972" s="4">
        <v>2</v>
      </c>
      <c r="B4972" s="4" t="s">
        <v>8509</v>
      </c>
      <c r="C4972" s="4" t="s">
        <v>8510</v>
      </c>
      <c r="D4972" s="4" t="s">
        <v>3748</v>
      </c>
      <c r="E4972" s="10"/>
      <c r="F4972" s="10"/>
      <c r="G4972" s="4" t="s">
        <v>3749</v>
      </c>
      <c r="H4972" s="4" t="s">
        <v>304</v>
      </c>
      <c r="I4972" s="4" t="s">
        <v>1478</v>
      </c>
      <c r="J4972" s="4" t="s">
        <v>957</v>
      </c>
      <c r="K4972" s="4" t="s">
        <v>966</v>
      </c>
      <c r="L4972" s="4" t="s">
        <v>959</v>
      </c>
      <c r="M4972" s="4" t="s">
        <v>960</v>
      </c>
      <c r="N4972" s="4" t="s">
        <v>1546</v>
      </c>
      <c r="O4972" s="4">
        <v>4971</v>
      </c>
    </row>
    <row r="4973" spans="1:15" x14ac:dyDescent="0.35">
      <c r="A4973" s="2">
        <v>2</v>
      </c>
      <c r="B4973" s="2" t="s">
        <v>8509</v>
      </c>
      <c r="C4973" s="2" t="s">
        <v>8510</v>
      </c>
      <c r="D4973" s="2" t="s">
        <v>3750</v>
      </c>
      <c r="E4973" s="10"/>
      <c r="F4973" s="10"/>
      <c r="G4973" s="2" t="s">
        <v>3751</v>
      </c>
      <c r="H4973" s="2" t="s">
        <v>304</v>
      </c>
      <c r="I4973" s="2" t="s">
        <v>1478</v>
      </c>
      <c r="J4973" s="2" t="s">
        <v>973</v>
      </c>
      <c r="K4973" s="2" t="s">
        <v>966</v>
      </c>
      <c r="L4973" s="2" t="s">
        <v>1031</v>
      </c>
      <c r="M4973" s="2" t="s">
        <v>960</v>
      </c>
      <c r="N4973" s="2" t="s">
        <v>967</v>
      </c>
      <c r="O4973" s="2">
        <v>4972</v>
      </c>
    </row>
    <row r="4974" spans="1:15" x14ac:dyDescent="0.35">
      <c r="A4974" s="4">
        <v>2</v>
      </c>
      <c r="B4974" s="4" t="s">
        <v>8509</v>
      </c>
      <c r="C4974" s="4" t="s">
        <v>8510</v>
      </c>
      <c r="D4974" s="4" t="s">
        <v>3752</v>
      </c>
      <c r="E4974" s="10"/>
      <c r="F4974" s="10"/>
      <c r="G4974" s="4" t="s">
        <v>3753</v>
      </c>
      <c r="H4974" s="4" t="s">
        <v>304</v>
      </c>
      <c r="I4974" s="4" t="s">
        <v>1478</v>
      </c>
      <c r="J4974" s="4" t="s">
        <v>965</v>
      </c>
      <c r="K4974" s="4" t="s">
        <v>966</v>
      </c>
      <c r="L4974" s="4" t="s">
        <v>1031</v>
      </c>
      <c r="M4974" s="4" t="s">
        <v>960</v>
      </c>
      <c r="N4974" s="4" t="s">
        <v>967</v>
      </c>
      <c r="O4974" s="4">
        <v>4973</v>
      </c>
    </row>
    <row r="4975" spans="1:15" x14ac:dyDescent="0.35">
      <c r="A4975" s="2">
        <v>2</v>
      </c>
      <c r="B4975" s="2" t="s">
        <v>8509</v>
      </c>
      <c r="C4975" s="2" t="s">
        <v>8510</v>
      </c>
      <c r="D4975" s="2" t="s">
        <v>3754</v>
      </c>
      <c r="E4975" s="10"/>
      <c r="F4975" s="10"/>
      <c r="G4975" s="2" t="s">
        <v>3755</v>
      </c>
      <c r="H4975" s="2" t="s">
        <v>304</v>
      </c>
      <c r="I4975" s="2" t="s">
        <v>1478</v>
      </c>
      <c r="J4975" s="2" t="s">
        <v>965</v>
      </c>
      <c r="K4975" s="2" t="s">
        <v>966</v>
      </c>
      <c r="L4975" s="2" t="s">
        <v>959</v>
      </c>
      <c r="M4975" s="2" t="s">
        <v>960</v>
      </c>
      <c r="N4975" s="2" t="s">
        <v>967</v>
      </c>
      <c r="O4975" s="2">
        <v>4974</v>
      </c>
    </row>
    <row r="4976" spans="1:15" x14ac:dyDescent="0.35">
      <c r="A4976" s="4">
        <v>2</v>
      </c>
      <c r="B4976" s="4" t="s">
        <v>8509</v>
      </c>
      <c r="C4976" s="4" t="s">
        <v>8510</v>
      </c>
      <c r="D4976" s="4" t="s">
        <v>3756</v>
      </c>
      <c r="E4976" s="10"/>
      <c r="F4976" s="10"/>
      <c r="G4976" s="4" t="s">
        <v>3757</v>
      </c>
      <c r="H4976" s="4" t="s">
        <v>304</v>
      </c>
      <c r="I4976" s="4" t="s">
        <v>1478</v>
      </c>
      <c r="J4976" s="4" t="s">
        <v>957</v>
      </c>
      <c r="K4976" s="4" t="s">
        <v>966</v>
      </c>
      <c r="L4976" s="4" t="s">
        <v>959</v>
      </c>
      <c r="M4976" s="4" t="s">
        <v>960</v>
      </c>
      <c r="N4976" s="4" t="s">
        <v>967</v>
      </c>
      <c r="O4976" s="4">
        <v>4975</v>
      </c>
    </row>
    <row r="4977" spans="1:15" x14ac:dyDescent="0.35">
      <c r="A4977" s="2">
        <v>2</v>
      </c>
      <c r="B4977" s="2" t="s">
        <v>8509</v>
      </c>
      <c r="C4977" s="2" t="s">
        <v>8510</v>
      </c>
      <c r="D4977" s="2" t="s">
        <v>3758</v>
      </c>
      <c r="E4977" s="10"/>
      <c r="F4977" s="10"/>
      <c r="G4977" s="2" t="s">
        <v>3759</v>
      </c>
      <c r="H4977" s="2" t="s">
        <v>304</v>
      </c>
      <c r="I4977" s="2" t="s">
        <v>1478</v>
      </c>
      <c r="J4977" s="2" t="s">
        <v>957</v>
      </c>
      <c r="K4977" s="2" t="s">
        <v>966</v>
      </c>
      <c r="L4977" s="2" t="s">
        <v>1031</v>
      </c>
      <c r="M4977" s="2" t="s">
        <v>960</v>
      </c>
      <c r="N4977" s="2" t="s">
        <v>1015</v>
      </c>
      <c r="O4977" s="2">
        <v>4976</v>
      </c>
    </row>
    <row r="4978" spans="1:15" x14ac:dyDescent="0.35">
      <c r="A4978" s="4">
        <v>2</v>
      </c>
      <c r="B4978" s="4" t="s">
        <v>8509</v>
      </c>
      <c r="C4978" s="4" t="s">
        <v>8510</v>
      </c>
      <c r="D4978" s="4" t="s">
        <v>3760</v>
      </c>
      <c r="E4978" s="10"/>
      <c r="F4978" s="10"/>
      <c r="G4978" s="4" t="s">
        <v>3761</v>
      </c>
      <c r="H4978" s="4" t="s">
        <v>304</v>
      </c>
      <c r="I4978" s="4" t="s">
        <v>1478</v>
      </c>
      <c r="J4978" s="4" t="s">
        <v>965</v>
      </c>
      <c r="K4978" s="4" t="s">
        <v>966</v>
      </c>
      <c r="L4978" s="4" t="s">
        <v>1031</v>
      </c>
      <c r="M4978" s="4" t="s">
        <v>960</v>
      </c>
      <c r="N4978" s="4" t="s">
        <v>967</v>
      </c>
      <c r="O4978" s="4">
        <v>4977</v>
      </c>
    </row>
    <row r="4979" spans="1:15" x14ac:dyDescent="0.35">
      <c r="A4979" s="2">
        <v>2</v>
      </c>
      <c r="B4979" s="2" t="s">
        <v>8509</v>
      </c>
      <c r="C4979" s="2" t="s">
        <v>8510</v>
      </c>
      <c r="D4979" s="2" t="s">
        <v>3762</v>
      </c>
      <c r="E4979" s="10"/>
      <c r="F4979" s="10"/>
      <c r="G4979" s="2" t="s">
        <v>3763</v>
      </c>
      <c r="H4979" s="2" t="s">
        <v>304</v>
      </c>
      <c r="I4979" s="2" t="s">
        <v>1478</v>
      </c>
      <c r="J4979" s="2" t="s">
        <v>957</v>
      </c>
      <c r="K4979" s="2" t="s">
        <v>966</v>
      </c>
      <c r="L4979" s="2" t="s">
        <v>959</v>
      </c>
      <c r="M4979" s="2" t="s">
        <v>960</v>
      </c>
      <c r="N4979" s="2" t="s">
        <v>1671</v>
      </c>
      <c r="O4979" s="2">
        <v>4978</v>
      </c>
    </row>
    <row r="4980" spans="1:15" x14ac:dyDescent="0.35">
      <c r="A4980" s="4">
        <v>2</v>
      </c>
      <c r="B4980" s="4" t="s">
        <v>8509</v>
      </c>
      <c r="C4980" s="4" t="s">
        <v>8510</v>
      </c>
      <c r="D4980" s="4" t="s">
        <v>3764</v>
      </c>
      <c r="E4980" s="10"/>
      <c r="F4980" s="10"/>
      <c r="G4980" s="4" t="s">
        <v>493</v>
      </c>
      <c r="H4980" s="4" t="s">
        <v>304</v>
      </c>
      <c r="I4980" s="4" t="s">
        <v>1478</v>
      </c>
      <c r="J4980" s="4" t="s">
        <v>957</v>
      </c>
      <c r="K4980" s="4" t="s">
        <v>966</v>
      </c>
      <c r="L4980" s="4" t="s">
        <v>959</v>
      </c>
      <c r="M4980" s="4" t="s">
        <v>960</v>
      </c>
      <c r="N4980" s="4" t="s">
        <v>1245</v>
      </c>
      <c r="O4980" s="4">
        <v>4979</v>
      </c>
    </row>
    <row r="4981" spans="1:15" x14ac:dyDescent="0.35">
      <c r="A4981" s="2">
        <v>2</v>
      </c>
      <c r="B4981" s="2" t="s">
        <v>8509</v>
      </c>
      <c r="C4981" s="2" t="s">
        <v>8510</v>
      </c>
      <c r="D4981" s="2" t="s">
        <v>3765</v>
      </c>
      <c r="E4981" s="10"/>
      <c r="F4981" s="10"/>
      <c r="G4981" s="2" t="s">
        <v>3766</v>
      </c>
      <c r="H4981" s="2" t="s">
        <v>304</v>
      </c>
      <c r="I4981" s="2" t="s">
        <v>1478</v>
      </c>
      <c r="J4981" s="2" t="s">
        <v>973</v>
      </c>
      <c r="K4981" s="2" t="s">
        <v>966</v>
      </c>
      <c r="L4981" s="2" t="s">
        <v>959</v>
      </c>
      <c r="M4981" s="2" t="s">
        <v>960</v>
      </c>
      <c r="N4981" s="2" t="s">
        <v>967</v>
      </c>
      <c r="O4981" s="2">
        <v>4980</v>
      </c>
    </row>
    <row r="4982" spans="1:15" x14ac:dyDescent="0.35">
      <c r="A4982" s="4">
        <v>2</v>
      </c>
      <c r="B4982" s="4" t="s">
        <v>8509</v>
      </c>
      <c r="C4982" s="4" t="s">
        <v>8510</v>
      </c>
      <c r="D4982" s="4" t="s">
        <v>3767</v>
      </c>
      <c r="E4982" s="10"/>
      <c r="F4982" s="10"/>
      <c r="G4982" s="4" t="s">
        <v>3768</v>
      </c>
      <c r="H4982" s="4" t="s">
        <v>304</v>
      </c>
      <c r="I4982" s="4" t="s">
        <v>1478</v>
      </c>
      <c r="J4982" s="4" t="s">
        <v>965</v>
      </c>
      <c r="K4982" s="4" t="s">
        <v>966</v>
      </c>
      <c r="L4982" s="4" t="s">
        <v>1031</v>
      </c>
      <c r="M4982" s="4" t="s">
        <v>960</v>
      </c>
      <c r="N4982" s="4" t="s">
        <v>967</v>
      </c>
      <c r="O4982" s="4">
        <v>4981</v>
      </c>
    </row>
    <row r="4983" spans="1:15" x14ac:dyDescent="0.35">
      <c r="A4983" s="2">
        <v>2</v>
      </c>
      <c r="B4983" s="2" t="s">
        <v>8509</v>
      </c>
      <c r="C4983" s="2" t="s">
        <v>8510</v>
      </c>
      <c r="D4983" s="2" t="s">
        <v>3769</v>
      </c>
      <c r="E4983" s="10"/>
      <c r="F4983" s="10"/>
      <c r="G4983" s="2" t="s">
        <v>3770</v>
      </c>
      <c r="H4983" s="2" t="s">
        <v>304</v>
      </c>
      <c r="I4983" s="2" t="s">
        <v>1478</v>
      </c>
      <c r="J4983" s="2" t="s">
        <v>965</v>
      </c>
      <c r="K4983" s="2" t="s">
        <v>966</v>
      </c>
      <c r="L4983" s="2" t="s">
        <v>1031</v>
      </c>
      <c r="M4983" s="2" t="s">
        <v>960</v>
      </c>
      <c r="N4983" s="2" t="s">
        <v>967</v>
      </c>
      <c r="O4983" s="2">
        <v>4982</v>
      </c>
    </row>
    <row r="4984" spans="1:15" x14ac:dyDescent="0.35">
      <c r="A4984" s="4">
        <v>2</v>
      </c>
      <c r="B4984" s="4" t="s">
        <v>8509</v>
      </c>
      <c r="C4984" s="4" t="s">
        <v>8510</v>
      </c>
      <c r="D4984" s="4" t="s">
        <v>3771</v>
      </c>
      <c r="E4984" s="10"/>
      <c r="F4984" s="10"/>
      <c r="G4984" s="4" t="s">
        <v>3772</v>
      </c>
      <c r="H4984" s="4" t="s">
        <v>304</v>
      </c>
      <c r="I4984" s="4" t="s">
        <v>1478</v>
      </c>
      <c r="J4984" s="4" t="s">
        <v>973</v>
      </c>
      <c r="K4984" s="4" t="s">
        <v>966</v>
      </c>
      <c r="L4984" s="4" t="s">
        <v>1031</v>
      </c>
      <c r="M4984" s="4" t="s">
        <v>960</v>
      </c>
      <c r="N4984" s="4" t="s">
        <v>967</v>
      </c>
      <c r="O4984" s="4">
        <v>4983</v>
      </c>
    </row>
    <row r="4985" spans="1:15" x14ac:dyDescent="0.35">
      <c r="A4985" s="2">
        <v>2</v>
      </c>
      <c r="B4985" s="2" t="s">
        <v>8509</v>
      </c>
      <c r="C4985" s="2" t="s">
        <v>8510</v>
      </c>
      <c r="D4985" s="2" t="s">
        <v>3773</v>
      </c>
      <c r="E4985" s="10"/>
      <c r="F4985" s="10"/>
      <c r="G4985" s="2" t="s">
        <v>3774</v>
      </c>
      <c r="H4985" s="2" t="s">
        <v>304</v>
      </c>
      <c r="I4985" s="2" t="s">
        <v>1478</v>
      </c>
      <c r="J4985" s="2" t="s">
        <v>957</v>
      </c>
      <c r="K4985" s="2" t="s">
        <v>966</v>
      </c>
      <c r="L4985" s="2" t="s">
        <v>959</v>
      </c>
      <c r="M4985" s="2" t="s">
        <v>960</v>
      </c>
      <c r="N4985" s="2" t="s">
        <v>961</v>
      </c>
      <c r="O4985" s="2">
        <v>4984</v>
      </c>
    </row>
    <row r="4986" spans="1:15" x14ac:dyDescent="0.35">
      <c r="A4986" s="4">
        <v>2</v>
      </c>
      <c r="B4986" s="4" t="s">
        <v>8509</v>
      </c>
      <c r="C4986" s="4" t="s">
        <v>8510</v>
      </c>
      <c r="D4986" s="4" t="s">
        <v>3775</v>
      </c>
      <c r="E4986" s="10"/>
      <c r="F4986" s="10"/>
      <c r="G4986" s="4" t="s">
        <v>3776</v>
      </c>
      <c r="H4986" s="4" t="s">
        <v>304</v>
      </c>
      <c r="I4986" s="4" t="s">
        <v>1478</v>
      </c>
      <c r="J4986" s="4" t="s">
        <v>957</v>
      </c>
      <c r="K4986" s="4" t="s">
        <v>966</v>
      </c>
      <c r="L4986" s="4" t="s">
        <v>959</v>
      </c>
      <c r="M4986" s="4" t="s">
        <v>960</v>
      </c>
      <c r="N4986" s="4" t="s">
        <v>1245</v>
      </c>
      <c r="O4986" s="4">
        <v>4985</v>
      </c>
    </row>
    <row r="4987" spans="1:15" x14ac:dyDescent="0.35">
      <c r="A4987" s="2">
        <v>2</v>
      </c>
      <c r="B4987" s="2" t="s">
        <v>8509</v>
      </c>
      <c r="C4987" s="2" t="s">
        <v>8510</v>
      </c>
      <c r="D4987" s="2" t="s">
        <v>3777</v>
      </c>
      <c r="E4987" s="10"/>
      <c r="F4987" s="10"/>
      <c r="G4987" s="2" t="s">
        <v>3778</v>
      </c>
      <c r="H4987" s="2" t="s">
        <v>304</v>
      </c>
      <c r="I4987" s="2" t="s">
        <v>1478</v>
      </c>
      <c r="J4987" s="2" t="s">
        <v>957</v>
      </c>
      <c r="K4987" s="2" t="s">
        <v>966</v>
      </c>
      <c r="L4987" s="2" t="s">
        <v>959</v>
      </c>
      <c r="M4987" s="2" t="s">
        <v>960</v>
      </c>
      <c r="N4987" s="2" t="s">
        <v>1479</v>
      </c>
      <c r="O4987" s="2">
        <v>4986</v>
      </c>
    </row>
    <row r="4988" spans="1:15" x14ac:dyDescent="0.35">
      <c r="A4988" s="4">
        <v>2</v>
      </c>
      <c r="B4988" s="4" t="s">
        <v>8509</v>
      </c>
      <c r="C4988" s="4" t="s">
        <v>8510</v>
      </c>
      <c r="D4988" s="4" t="s">
        <v>3779</v>
      </c>
      <c r="E4988" s="10"/>
      <c r="F4988" s="10"/>
      <c r="G4988" s="4" t="s">
        <v>3780</v>
      </c>
      <c r="H4988" s="4" t="s">
        <v>304</v>
      </c>
      <c r="I4988" s="4" t="s">
        <v>1478</v>
      </c>
      <c r="J4988" s="4" t="s">
        <v>965</v>
      </c>
      <c r="K4988" s="4" t="s">
        <v>966</v>
      </c>
      <c r="L4988" s="4" t="s">
        <v>959</v>
      </c>
      <c r="M4988" s="4" t="s">
        <v>960</v>
      </c>
      <c r="N4988" s="4" t="s">
        <v>967</v>
      </c>
      <c r="O4988" s="4">
        <v>4987</v>
      </c>
    </row>
    <row r="4989" spans="1:15" x14ac:dyDescent="0.35">
      <c r="A4989" s="2">
        <v>2</v>
      </c>
      <c r="B4989" s="2" t="s">
        <v>8509</v>
      </c>
      <c r="C4989" s="2" t="s">
        <v>8510</v>
      </c>
      <c r="D4989" s="2" t="s">
        <v>3781</v>
      </c>
      <c r="E4989" s="10"/>
      <c r="F4989" s="10"/>
      <c r="G4989" s="2" t="s">
        <v>3782</v>
      </c>
      <c r="H4989" s="2" t="s">
        <v>304</v>
      </c>
      <c r="I4989" s="2" t="s">
        <v>1478</v>
      </c>
      <c r="J4989" s="2" t="s">
        <v>957</v>
      </c>
      <c r="K4989" s="2" t="s">
        <v>966</v>
      </c>
      <c r="L4989" s="2" t="s">
        <v>959</v>
      </c>
      <c r="M4989" s="2" t="s">
        <v>960</v>
      </c>
      <c r="N4989" s="2" t="s">
        <v>967</v>
      </c>
      <c r="O4989" s="2">
        <v>4988</v>
      </c>
    </row>
    <row r="4990" spans="1:15" x14ac:dyDescent="0.35">
      <c r="A4990" s="4">
        <v>2</v>
      </c>
      <c r="B4990" s="4" t="s">
        <v>8509</v>
      </c>
      <c r="C4990" s="4" t="s">
        <v>8510</v>
      </c>
      <c r="D4990" s="4" t="s">
        <v>3783</v>
      </c>
      <c r="E4990" s="10"/>
      <c r="F4990" s="10"/>
      <c r="G4990" s="4" t="s">
        <v>3784</v>
      </c>
      <c r="H4990" s="4" t="s">
        <v>304</v>
      </c>
      <c r="I4990" s="4" t="s">
        <v>1478</v>
      </c>
      <c r="J4990" s="4" t="s">
        <v>957</v>
      </c>
      <c r="K4990" s="4" t="s">
        <v>966</v>
      </c>
      <c r="L4990" s="4" t="s">
        <v>959</v>
      </c>
      <c r="M4990" s="4" t="s">
        <v>960</v>
      </c>
      <c r="N4990" s="4" t="s">
        <v>961</v>
      </c>
      <c r="O4990" s="4">
        <v>4989</v>
      </c>
    </row>
    <row r="4991" spans="1:15" x14ac:dyDescent="0.35">
      <c r="A4991" s="2">
        <v>2</v>
      </c>
      <c r="B4991" s="2" t="s">
        <v>8509</v>
      </c>
      <c r="C4991" s="2" t="s">
        <v>8510</v>
      </c>
      <c r="D4991" s="2" t="s">
        <v>3785</v>
      </c>
      <c r="E4991" s="10"/>
      <c r="F4991" s="10"/>
      <c r="G4991" s="2" t="s">
        <v>747</v>
      </c>
      <c r="H4991" s="2" t="s">
        <v>304</v>
      </c>
      <c r="I4991" s="2" t="s">
        <v>1478</v>
      </c>
      <c r="J4991" s="2" t="s">
        <v>957</v>
      </c>
      <c r="K4991" s="2" t="s">
        <v>966</v>
      </c>
      <c r="L4991" s="2" t="s">
        <v>959</v>
      </c>
      <c r="M4991" s="2" t="s">
        <v>960</v>
      </c>
      <c r="N4991" s="2" t="s">
        <v>1245</v>
      </c>
      <c r="O4991" s="2">
        <v>4990</v>
      </c>
    </row>
    <row r="4992" spans="1:15" x14ac:dyDescent="0.35">
      <c r="A4992" s="4">
        <v>2</v>
      </c>
      <c r="B4992" s="4" t="s">
        <v>8509</v>
      </c>
      <c r="C4992" s="4" t="s">
        <v>8510</v>
      </c>
      <c r="D4992" s="4" t="s">
        <v>3786</v>
      </c>
      <c r="E4992" s="10"/>
      <c r="F4992" s="10"/>
      <c r="G4992" s="4" t="s">
        <v>3787</v>
      </c>
      <c r="H4992" s="4" t="s">
        <v>304</v>
      </c>
      <c r="I4992" s="4" t="s">
        <v>1478</v>
      </c>
      <c r="J4992" s="4" t="s">
        <v>973</v>
      </c>
      <c r="K4992" s="4" t="s">
        <v>966</v>
      </c>
      <c r="L4992" s="4" t="s">
        <v>1031</v>
      </c>
      <c r="M4992" s="4" t="s">
        <v>960</v>
      </c>
      <c r="N4992" s="4" t="s">
        <v>967</v>
      </c>
      <c r="O4992" s="4">
        <v>4991</v>
      </c>
    </row>
    <row r="4993" spans="1:15" x14ac:dyDescent="0.35">
      <c r="A4993" s="2">
        <v>2</v>
      </c>
      <c r="B4993" s="2" t="s">
        <v>8509</v>
      </c>
      <c r="C4993" s="2" t="s">
        <v>8510</v>
      </c>
      <c r="D4993" s="2" t="s">
        <v>3788</v>
      </c>
      <c r="E4993" s="10"/>
      <c r="F4993" s="10"/>
      <c r="G4993" s="2" t="s">
        <v>3789</v>
      </c>
      <c r="H4993" s="2" t="s">
        <v>304</v>
      </c>
      <c r="I4993" s="2" t="s">
        <v>1478</v>
      </c>
      <c r="J4993" s="2" t="s">
        <v>965</v>
      </c>
      <c r="K4993" s="2" t="s">
        <v>966</v>
      </c>
      <c r="L4993" s="2" t="s">
        <v>1031</v>
      </c>
      <c r="M4993" s="2" t="s">
        <v>960</v>
      </c>
      <c r="N4993" s="2" t="s">
        <v>967</v>
      </c>
      <c r="O4993" s="2">
        <v>4992</v>
      </c>
    </row>
    <row r="4994" spans="1:15" x14ac:dyDescent="0.35">
      <c r="A4994" s="4">
        <v>2</v>
      </c>
      <c r="B4994" s="4" t="s">
        <v>8509</v>
      </c>
      <c r="C4994" s="4" t="s">
        <v>8510</v>
      </c>
      <c r="D4994" s="4" t="s">
        <v>3790</v>
      </c>
      <c r="E4994" s="10"/>
      <c r="F4994" s="10"/>
      <c r="G4994" s="4" t="s">
        <v>3791</v>
      </c>
      <c r="H4994" s="4" t="s">
        <v>304</v>
      </c>
      <c r="I4994" s="4" t="s">
        <v>1478</v>
      </c>
      <c r="J4994" s="4" t="s">
        <v>973</v>
      </c>
      <c r="K4994" s="4" t="s">
        <v>966</v>
      </c>
      <c r="L4994" s="4" t="s">
        <v>1031</v>
      </c>
      <c r="M4994" s="4" t="s">
        <v>960</v>
      </c>
      <c r="N4994" s="4" t="s">
        <v>967</v>
      </c>
      <c r="O4994" s="4">
        <v>4993</v>
      </c>
    </row>
    <row r="4995" spans="1:15" x14ac:dyDescent="0.35">
      <c r="A4995" s="2">
        <v>2</v>
      </c>
      <c r="B4995" s="2" t="s">
        <v>8509</v>
      </c>
      <c r="C4995" s="2" t="s">
        <v>8510</v>
      </c>
      <c r="D4995" s="2" t="s">
        <v>3792</v>
      </c>
      <c r="E4995" s="10"/>
      <c r="F4995" s="10"/>
      <c r="G4995" s="2" t="s">
        <v>3793</v>
      </c>
      <c r="H4995" s="2" t="s">
        <v>304</v>
      </c>
      <c r="I4995" s="2" t="s">
        <v>1478</v>
      </c>
      <c r="J4995" s="2" t="s">
        <v>957</v>
      </c>
      <c r="K4995" s="2" t="s">
        <v>966</v>
      </c>
      <c r="L4995" s="2" t="s">
        <v>959</v>
      </c>
      <c r="M4995" s="2" t="s">
        <v>960</v>
      </c>
      <c r="N4995" s="2" t="s">
        <v>967</v>
      </c>
      <c r="O4995" s="2">
        <v>4994</v>
      </c>
    </row>
    <row r="4996" spans="1:15" x14ac:dyDescent="0.35">
      <c r="A4996" s="4">
        <v>2</v>
      </c>
      <c r="B4996" s="4" t="s">
        <v>8509</v>
      </c>
      <c r="C4996" s="4" t="s">
        <v>8510</v>
      </c>
      <c r="D4996" s="4" t="s">
        <v>3794</v>
      </c>
      <c r="E4996" s="10"/>
      <c r="F4996" s="10"/>
      <c r="G4996" s="4" t="s">
        <v>3795</v>
      </c>
      <c r="H4996" s="4" t="s">
        <v>304</v>
      </c>
      <c r="I4996" s="4" t="s">
        <v>1478</v>
      </c>
      <c r="J4996" s="4" t="s">
        <v>965</v>
      </c>
      <c r="K4996" s="4" t="s">
        <v>966</v>
      </c>
      <c r="L4996" s="4" t="s">
        <v>959</v>
      </c>
      <c r="M4996" s="4" t="s">
        <v>960</v>
      </c>
      <c r="N4996" s="4" t="s">
        <v>967</v>
      </c>
      <c r="O4996" s="4">
        <v>4995</v>
      </c>
    </row>
    <row r="4997" spans="1:15" x14ac:dyDescent="0.35">
      <c r="A4997" s="2">
        <v>2</v>
      </c>
      <c r="B4997" s="2" t="s">
        <v>8509</v>
      </c>
      <c r="C4997" s="2" t="s">
        <v>8510</v>
      </c>
      <c r="D4997" s="2" t="s">
        <v>3796</v>
      </c>
      <c r="E4997" s="10"/>
      <c r="F4997" s="10"/>
      <c r="G4997" s="2" t="s">
        <v>3797</v>
      </c>
      <c r="H4997" s="2" t="s">
        <v>304</v>
      </c>
      <c r="I4997" s="2" t="s">
        <v>1478</v>
      </c>
      <c r="J4997" s="2" t="s">
        <v>973</v>
      </c>
      <c r="K4997" s="2" t="s">
        <v>966</v>
      </c>
      <c r="L4997" s="2" t="s">
        <v>1031</v>
      </c>
      <c r="M4997" s="2" t="s">
        <v>960</v>
      </c>
      <c r="N4997" s="2" t="s">
        <v>967</v>
      </c>
      <c r="O4997" s="2">
        <v>4996</v>
      </c>
    </row>
    <row r="4998" spans="1:15" x14ac:dyDescent="0.35">
      <c r="A4998" s="4">
        <v>2</v>
      </c>
      <c r="B4998" s="4" t="s">
        <v>8509</v>
      </c>
      <c r="C4998" s="4" t="s">
        <v>8510</v>
      </c>
      <c r="D4998" s="4" t="s">
        <v>3798</v>
      </c>
      <c r="E4998" s="10"/>
      <c r="F4998" s="10"/>
      <c r="G4998" s="4" t="s">
        <v>3799</v>
      </c>
      <c r="H4998" s="4" t="s">
        <v>304</v>
      </c>
      <c r="I4998" s="4" t="s">
        <v>1478</v>
      </c>
      <c r="J4998" s="4" t="s">
        <v>973</v>
      </c>
      <c r="K4998" s="4" t="s">
        <v>966</v>
      </c>
      <c r="L4998" s="4" t="s">
        <v>959</v>
      </c>
      <c r="M4998" s="4" t="s">
        <v>960</v>
      </c>
      <c r="N4998" s="4" t="s">
        <v>967</v>
      </c>
      <c r="O4998" s="4">
        <v>4997</v>
      </c>
    </row>
    <row r="4999" spans="1:15" x14ac:dyDescent="0.35">
      <c r="A4999" s="2">
        <v>2</v>
      </c>
      <c r="B4999" s="2" t="s">
        <v>8509</v>
      </c>
      <c r="C4999" s="2" t="s">
        <v>8510</v>
      </c>
      <c r="D4999" s="2" t="s">
        <v>3800</v>
      </c>
      <c r="E4999" s="10"/>
      <c r="F4999" s="10"/>
      <c r="G4999" s="2" t="s">
        <v>3801</v>
      </c>
      <c r="H4999" s="2" t="s">
        <v>304</v>
      </c>
      <c r="I4999" s="2" t="s">
        <v>1478</v>
      </c>
      <c r="J4999" s="2" t="s">
        <v>965</v>
      </c>
      <c r="K4999" s="2" t="s">
        <v>966</v>
      </c>
      <c r="L4999" s="2" t="s">
        <v>1031</v>
      </c>
      <c r="M4999" s="2" t="s">
        <v>960</v>
      </c>
      <c r="N4999" s="2" t="s">
        <v>967</v>
      </c>
      <c r="O4999" s="2">
        <v>4998</v>
      </c>
    </row>
    <row r="5000" spans="1:15" x14ac:dyDescent="0.35">
      <c r="A5000" s="4">
        <v>2</v>
      </c>
      <c r="B5000" s="4" t="s">
        <v>8509</v>
      </c>
      <c r="C5000" s="4" t="s">
        <v>8510</v>
      </c>
      <c r="D5000" s="4" t="s">
        <v>3802</v>
      </c>
      <c r="E5000" s="10"/>
      <c r="F5000" s="10"/>
      <c r="G5000" s="4" t="s">
        <v>3803</v>
      </c>
      <c r="H5000" s="4" t="s">
        <v>304</v>
      </c>
      <c r="I5000" s="4" t="s">
        <v>1478</v>
      </c>
      <c r="J5000" s="4" t="s">
        <v>957</v>
      </c>
      <c r="K5000" s="4" t="s">
        <v>966</v>
      </c>
      <c r="L5000" s="4" t="s">
        <v>959</v>
      </c>
      <c r="M5000" s="4" t="s">
        <v>960</v>
      </c>
      <c r="N5000" s="4" t="s">
        <v>967</v>
      </c>
      <c r="O5000" s="4">
        <v>4999</v>
      </c>
    </row>
    <row r="5001" spans="1:15" x14ac:dyDescent="0.35">
      <c r="A5001" s="2">
        <v>2</v>
      </c>
      <c r="B5001" s="2" t="s">
        <v>8509</v>
      </c>
      <c r="C5001" s="2" t="s">
        <v>8510</v>
      </c>
      <c r="D5001" s="2" t="s">
        <v>2199</v>
      </c>
      <c r="E5001" s="10"/>
      <c r="F5001" s="10"/>
      <c r="G5001" s="2" t="s">
        <v>3804</v>
      </c>
      <c r="H5001" s="2" t="s">
        <v>304</v>
      </c>
      <c r="I5001" s="2" t="s">
        <v>1478</v>
      </c>
      <c r="J5001" s="2" t="s">
        <v>957</v>
      </c>
      <c r="K5001" s="2" t="s">
        <v>966</v>
      </c>
      <c r="L5001" s="2" t="s">
        <v>1031</v>
      </c>
      <c r="M5001" s="2" t="s">
        <v>960</v>
      </c>
      <c r="N5001" s="2" t="s">
        <v>1546</v>
      </c>
      <c r="O5001" s="2">
        <v>5000</v>
      </c>
    </row>
    <row r="5002" spans="1:15" x14ac:dyDescent="0.35">
      <c r="A5002" s="4">
        <v>2</v>
      </c>
      <c r="B5002" s="4" t="s">
        <v>8509</v>
      </c>
      <c r="C5002" s="4" t="s">
        <v>8510</v>
      </c>
      <c r="D5002" s="4" t="s">
        <v>3805</v>
      </c>
      <c r="E5002" s="10"/>
      <c r="F5002" s="10"/>
      <c r="G5002" s="4" t="s">
        <v>3806</v>
      </c>
      <c r="H5002" s="4" t="s">
        <v>304</v>
      </c>
      <c r="I5002" s="4" t="s">
        <v>1478</v>
      </c>
      <c r="J5002" s="4" t="s">
        <v>957</v>
      </c>
      <c r="K5002" s="4" t="s">
        <v>966</v>
      </c>
      <c r="L5002" s="4" t="s">
        <v>959</v>
      </c>
      <c r="M5002" s="4" t="s">
        <v>960</v>
      </c>
      <c r="N5002" s="4" t="s">
        <v>961</v>
      </c>
      <c r="O5002" s="4">
        <v>5001</v>
      </c>
    </row>
    <row r="5003" spans="1:15" x14ac:dyDescent="0.35">
      <c r="A5003" s="2">
        <v>2</v>
      </c>
      <c r="B5003" s="2" t="s">
        <v>8509</v>
      </c>
      <c r="C5003" s="2" t="s">
        <v>8510</v>
      </c>
      <c r="D5003" s="2" t="s">
        <v>3807</v>
      </c>
      <c r="E5003" s="10"/>
      <c r="F5003" s="10"/>
      <c r="G5003" s="2" t="s">
        <v>3808</v>
      </c>
      <c r="H5003" s="2" t="s">
        <v>304</v>
      </c>
      <c r="I5003" s="2" t="s">
        <v>1478</v>
      </c>
      <c r="J5003" s="2" t="s">
        <v>973</v>
      </c>
      <c r="K5003" s="2" t="s">
        <v>966</v>
      </c>
      <c r="L5003" s="2" t="s">
        <v>959</v>
      </c>
      <c r="M5003" s="2" t="s">
        <v>960</v>
      </c>
      <c r="N5003" s="2" t="s">
        <v>967</v>
      </c>
      <c r="O5003" s="2">
        <v>5002</v>
      </c>
    </row>
    <row r="5004" spans="1:15" x14ac:dyDescent="0.35">
      <c r="A5004" s="4">
        <v>2</v>
      </c>
      <c r="B5004" s="4" t="s">
        <v>8509</v>
      </c>
      <c r="C5004" s="4" t="s">
        <v>8510</v>
      </c>
      <c r="D5004" s="4" t="s">
        <v>3809</v>
      </c>
      <c r="E5004" s="10"/>
      <c r="F5004" s="10"/>
      <c r="G5004" s="4" t="s">
        <v>3810</v>
      </c>
      <c r="H5004" s="4" t="s">
        <v>304</v>
      </c>
      <c r="I5004" s="4" t="s">
        <v>1478</v>
      </c>
      <c r="J5004" s="4" t="s">
        <v>965</v>
      </c>
      <c r="K5004" s="4" t="s">
        <v>966</v>
      </c>
      <c r="L5004" s="4" t="s">
        <v>959</v>
      </c>
      <c r="M5004" s="4" t="s">
        <v>960</v>
      </c>
      <c r="N5004" s="4" t="s">
        <v>967</v>
      </c>
      <c r="O5004" s="4">
        <v>5003</v>
      </c>
    </row>
    <row r="5005" spans="1:15" x14ac:dyDescent="0.35">
      <c r="A5005" s="2">
        <v>2</v>
      </c>
      <c r="B5005" s="2" t="s">
        <v>8509</v>
      </c>
      <c r="C5005" s="2" t="s">
        <v>8510</v>
      </c>
      <c r="D5005" s="2" t="s">
        <v>3811</v>
      </c>
      <c r="E5005" s="10"/>
      <c r="F5005" s="10"/>
      <c r="G5005" s="2" t="s">
        <v>3812</v>
      </c>
      <c r="H5005" s="2" t="s">
        <v>304</v>
      </c>
      <c r="I5005" s="2" t="s">
        <v>1478</v>
      </c>
      <c r="J5005" s="2" t="s">
        <v>965</v>
      </c>
      <c r="K5005" s="2" t="s">
        <v>966</v>
      </c>
      <c r="L5005" s="2" t="s">
        <v>1031</v>
      </c>
      <c r="M5005" s="2" t="s">
        <v>960</v>
      </c>
      <c r="N5005" s="2" t="s">
        <v>967</v>
      </c>
      <c r="O5005" s="2">
        <v>5004</v>
      </c>
    </row>
    <row r="5006" spans="1:15" x14ac:dyDescent="0.35">
      <c r="A5006" s="4">
        <v>2</v>
      </c>
      <c r="B5006" s="4" t="s">
        <v>8509</v>
      </c>
      <c r="C5006" s="4" t="s">
        <v>8510</v>
      </c>
      <c r="D5006" s="4" t="s">
        <v>3813</v>
      </c>
      <c r="E5006" s="10"/>
      <c r="F5006" s="10"/>
      <c r="G5006" s="4" t="s">
        <v>3814</v>
      </c>
      <c r="H5006" s="4" t="s">
        <v>304</v>
      </c>
      <c r="I5006" s="4" t="s">
        <v>1478</v>
      </c>
      <c r="J5006" s="4" t="s">
        <v>973</v>
      </c>
      <c r="K5006" s="4" t="s">
        <v>966</v>
      </c>
      <c r="L5006" s="4" t="s">
        <v>1031</v>
      </c>
      <c r="M5006" s="4" t="s">
        <v>960</v>
      </c>
      <c r="N5006" s="4" t="s">
        <v>967</v>
      </c>
      <c r="O5006" s="4">
        <v>5005</v>
      </c>
    </row>
    <row r="5007" spans="1:15" x14ac:dyDescent="0.35">
      <c r="A5007" s="2">
        <v>2</v>
      </c>
      <c r="B5007" s="2" t="s">
        <v>8509</v>
      </c>
      <c r="C5007" s="2" t="s">
        <v>8510</v>
      </c>
      <c r="D5007" s="2" t="s">
        <v>3815</v>
      </c>
      <c r="E5007" s="10"/>
      <c r="F5007" s="10"/>
      <c r="G5007" s="2" t="s">
        <v>3816</v>
      </c>
      <c r="H5007" s="2" t="s">
        <v>304</v>
      </c>
      <c r="I5007" s="2" t="s">
        <v>1478</v>
      </c>
      <c r="J5007" s="2" t="s">
        <v>957</v>
      </c>
      <c r="K5007" s="2" t="s">
        <v>966</v>
      </c>
      <c r="L5007" s="2" t="s">
        <v>959</v>
      </c>
      <c r="M5007" s="2" t="s">
        <v>960</v>
      </c>
      <c r="N5007" s="2" t="s">
        <v>961</v>
      </c>
      <c r="O5007" s="2">
        <v>5006</v>
      </c>
    </row>
    <row r="5008" spans="1:15" x14ac:dyDescent="0.35">
      <c r="A5008" s="4">
        <v>2</v>
      </c>
      <c r="B5008" s="4" t="s">
        <v>8509</v>
      </c>
      <c r="C5008" s="4" t="s">
        <v>8510</v>
      </c>
      <c r="D5008" s="4" t="s">
        <v>3817</v>
      </c>
      <c r="E5008" s="10"/>
      <c r="F5008" s="10"/>
      <c r="G5008" s="4" t="s">
        <v>3818</v>
      </c>
      <c r="H5008" s="4" t="s">
        <v>304</v>
      </c>
      <c r="I5008" s="4" t="s">
        <v>1478</v>
      </c>
      <c r="J5008" s="4" t="s">
        <v>965</v>
      </c>
      <c r="K5008" s="4" t="s">
        <v>966</v>
      </c>
      <c r="L5008" s="4" t="s">
        <v>959</v>
      </c>
      <c r="M5008" s="4" t="s">
        <v>960</v>
      </c>
      <c r="N5008" s="4" t="s">
        <v>967</v>
      </c>
      <c r="O5008" s="4">
        <v>5007</v>
      </c>
    </row>
    <row r="5009" spans="1:15" x14ac:dyDescent="0.35">
      <c r="A5009" s="2">
        <v>2</v>
      </c>
      <c r="B5009" s="2" t="s">
        <v>8509</v>
      </c>
      <c r="C5009" s="2" t="s">
        <v>8510</v>
      </c>
      <c r="D5009" s="2" t="s">
        <v>3819</v>
      </c>
      <c r="E5009" s="10"/>
      <c r="F5009" s="10"/>
      <c r="G5009" s="2" t="s">
        <v>3820</v>
      </c>
      <c r="H5009" s="2" t="s">
        <v>304</v>
      </c>
      <c r="I5009" s="2" t="s">
        <v>1478</v>
      </c>
      <c r="J5009" s="2" t="s">
        <v>973</v>
      </c>
      <c r="K5009" s="2" t="s">
        <v>966</v>
      </c>
      <c r="L5009" s="2" t="s">
        <v>959</v>
      </c>
      <c r="M5009" s="2" t="s">
        <v>960</v>
      </c>
      <c r="N5009" s="2" t="s">
        <v>967</v>
      </c>
      <c r="O5009" s="2">
        <v>5008</v>
      </c>
    </row>
    <row r="5010" spans="1:15" x14ac:dyDescent="0.35">
      <c r="A5010" s="4">
        <v>2</v>
      </c>
      <c r="B5010" s="4" t="s">
        <v>8509</v>
      </c>
      <c r="C5010" s="4" t="s">
        <v>8510</v>
      </c>
      <c r="D5010" s="4" t="s">
        <v>3821</v>
      </c>
      <c r="E5010" s="10"/>
      <c r="F5010" s="10"/>
      <c r="G5010" s="4" t="s">
        <v>3822</v>
      </c>
      <c r="H5010" s="4" t="s">
        <v>304</v>
      </c>
      <c r="I5010" s="4" t="s">
        <v>1478</v>
      </c>
      <c r="J5010" s="4" t="s">
        <v>957</v>
      </c>
      <c r="K5010" s="4" t="s">
        <v>966</v>
      </c>
      <c r="L5010" s="4" t="s">
        <v>959</v>
      </c>
      <c r="M5010" s="4" t="s">
        <v>960</v>
      </c>
      <c r="N5010" s="4" t="s">
        <v>961</v>
      </c>
      <c r="O5010" s="4">
        <v>5009</v>
      </c>
    </row>
    <row r="5011" spans="1:15" x14ac:dyDescent="0.35">
      <c r="A5011" s="2">
        <v>2</v>
      </c>
      <c r="B5011" s="2" t="s">
        <v>8509</v>
      </c>
      <c r="C5011" s="2" t="s">
        <v>8510</v>
      </c>
      <c r="D5011" s="2" t="s">
        <v>3823</v>
      </c>
      <c r="E5011" s="10"/>
      <c r="F5011" s="10"/>
      <c r="G5011" s="2" t="s">
        <v>3824</v>
      </c>
      <c r="H5011" s="2" t="s">
        <v>304</v>
      </c>
      <c r="I5011" s="2" t="s">
        <v>1478</v>
      </c>
      <c r="J5011" s="2" t="s">
        <v>957</v>
      </c>
      <c r="K5011" s="2" t="s">
        <v>966</v>
      </c>
      <c r="L5011" s="2" t="s">
        <v>959</v>
      </c>
      <c r="M5011" s="2" t="s">
        <v>960</v>
      </c>
      <c r="N5011" s="2" t="s">
        <v>1245</v>
      </c>
      <c r="O5011" s="2">
        <v>5010</v>
      </c>
    </row>
    <row r="5012" spans="1:15" x14ac:dyDescent="0.35">
      <c r="A5012" s="4">
        <v>2</v>
      </c>
      <c r="B5012" s="4" t="s">
        <v>8509</v>
      </c>
      <c r="C5012" s="4" t="s">
        <v>8510</v>
      </c>
      <c r="D5012" s="4" t="s">
        <v>3825</v>
      </c>
      <c r="E5012" s="10"/>
      <c r="F5012" s="10"/>
      <c r="G5012" s="4" t="s">
        <v>3826</v>
      </c>
      <c r="H5012" s="4" t="s">
        <v>304</v>
      </c>
      <c r="I5012" s="4" t="s">
        <v>1478</v>
      </c>
      <c r="J5012" s="4" t="s">
        <v>957</v>
      </c>
      <c r="K5012" s="4" t="s">
        <v>966</v>
      </c>
      <c r="L5012" s="4" t="s">
        <v>959</v>
      </c>
      <c r="M5012" s="4" t="s">
        <v>960</v>
      </c>
      <c r="N5012" s="4" t="s">
        <v>961</v>
      </c>
      <c r="O5012" s="4">
        <v>5011</v>
      </c>
    </row>
    <row r="5013" spans="1:15" x14ac:dyDescent="0.35">
      <c r="A5013" s="2">
        <v>2</v>
      </c>
      <c r="B5013" s="2" t="s">
        <v>8509</v>
      </c>
      <c r="C5013" s="2" t="s">
        <v>8510</v>
      </c>
      <c r="D5013" s="2" t="s">
        <v>3827</v>
      </c>
      <c r="E5013" s="10"/>
      <c r="F5013" s="10"/>
      <c r="G5013" s="2" t="s">
        <v>3828</v>
      </c>
      <c r="H5013" s="2" t="s">
        <v>304</v>
      </c>
      <c r="I5013" s="2" t="s">
        <v>1478</v>
      </c>
      <c r="J5013" s="2" t="s">
        <v>973</v>
      </c>
      <c r="K5013" s="2" t="s">
        <v>966</v>
      </c>
      <c r="L5013" s="2" t="s">
        <v>959</v>
      </c>
      <c r="M5013" s="2" t="s">
        <v>960</v>
      </c>
      <c r="N5013" s="2" t="s">
        <v>967</v>
      </c>
      <c r="O5013" s="2">
        <v>5012</v>
      </c>
    </row>
    <row r="5014" spans="1:15" x14ac:dyDescent="0.35">
      <c r="A5014" s="4">
        <v>2</v>
      </c>
      <c r="B5014" s="4" t="s">
        <v>8509</v>
      </c>
      <c r="C5014" s="4" t="s">
        <v>8510</v>
      </c>
      <c r="D5014" s="4" t="s">
        <v>3829</v>
      </c>
      <c r="E5014" s="10"/>
      <c r="F5014" s="10"/>
      <c r="G5014" s="4" t="s">
        <v>3830</v>
      </c>
      <c r="H5014" s="4" t="s">
        <v>304</v>
      </c>
      <c r="I5014" s="4" t="s">
        <v>1478</v>
      </c>
      <c r="J5014" s="4" t="s">
        <v>973</v>
      </c>
      <c r="K5014" s="4" t="s">
        <v>966</v>
      </c>
      <c r="L5014" s="4" t="s">
        <v>1031</v>
      </c>
      <c r="M5014" s="4" t="s">
        <v>960</v>
      </c>
      <c r="N5014" s="4" t="s">
        <v>967</v>
      </c>
      <c r="O5014" s="4">
        <v>5013</v>
      </c>
    </row>
    <row r="5015" spans="1:15" x14ac:dyDescent="0.35">
      <c r="A5015" s="2">
        <v>2</v>
      </c>
      <c r="B5015" s="2" t="s">
        <v>8509</v>
      </c>
      <c r="C5015" s="2" t="s">
        <v>8510</v>
      </c>
      <c r="D5015" s="2" t="s">
        <v>3831</v>
      </c>
      <c r="E5015" s="10"/>
      <c r="F5015" s="10"/>
      <c r="G5015" s="2" t="s">
        <v>3832</v>
      </c>
      <c r="H5015" s="2" t="s">
        <v>304</v>
      </c>
      <c r="I5015" s="2" t="s">
        <v>1478</v>
      </c>
      <c r="J5015" s="2" t="s">
        <v>957</v>
      </c>
      <c r="K5015" s="2" t="s">
        <v>966</v>
      </c>
      <c r="L5015" s="2" t="s">
        <v>1031</v>
      </c>
      <c r="M5015" s="2" t="s">
        <v>960</v>
      </c>
      <c r="N5015" s="2" t="s">
        <v>2350</v>
      </c>
      <c r="O5015" s="2">
        <v>5014</v>
      </c>
    </row>
    <row r="5016" spans="1:15" x14ac:dyDescent="0.35">
      <c r="A5016" s="4">
        <v>2</v>
      </c>
      <c r="B5016" s="4" t="s">
        <v>8509</v>
      </c>
      <c r="C5016" s="4" t="s">
        <v>8510</v>
      </c>
      <c r="D5016" s="4" t="s">
        <v>3833</v>
      </c>
      <c r="E5016" s="10"/>
      <c r="F5016" s="10"/>
      <c r="G5016" s="4" t="s">
        <v>3834</v>
      </c>
      <c r="H5016" s="4" t="s">
        <v>304</v>
      </c>
      <c r="I5016" s="4" t="s">
        <v>1478</v>
      </c>
      <c r="J5016" s="4" t="s">
        <v>957</v>
      </c>
      <c r="K5016" s="4" t="s">
        <v>966</v>
      </c>
      <c r="L5016" s="4" t="s">
        <v>959</v>
      </c>
      <c r="M5016" s="4" t="s">
        <v>960</v>
      </c>
      <c r="N5016" s="4" t="s">
        <v>1245</v>
      </c>
      <c r="O5016" s="4">
        <v>5015</v>
      </c>
    </row>
    <row r="5017" spans="1:15" x14ac:dyDescent="0.35">
      <c r="A5017" s="2">
        <v>2</v>
      </c>
      <c r="B5017" s="2" t="s">
        <v>8509</v>
      </c>
      <c r="C5017" s="2" t="s">
        <v>8510</v>
      </c>
      <c r="D5017" s="2" t="s">
        <v>3835</v>
      </c>
      <c r="E5017" s="10"/>
      <c r="F5017" s="10"/>
      <c r="G5017" s="2" t="s">
        <v>3836</v>
      </c>
      <c r="H5017" s="2" t="s">
        <v>304</v>
      </c>
      <c r="I5017" s="2" t="s">
        <v>1478</v>
      </c>
      <c r="J5017" s="2" t="s">
        <v>973</v>
      </c>
      <c r="K5017" s="2" t="s">
        <v>966</v>
      </c>
      <c r="L5017" s="2" t="s">
        <v>959</v>
      </c>
      <c r="M5017" s="2" t="s">
        <v>960</v>
      </c>
      <c r="N5017" s="2" t="s">
        <v>967</v>
      </c>
      <c r="O5017" s="2">
        <v>5016</v>
      </c>
    </row>
    <row r="5018" spans="1:15" x14ac:dyDescent="0.35">
      <c r="A5018" s="4">
        <v>2</v>
      </c>
      <c r="B5018" s="4" t="s">
        <v>8509</v>
      </c>
      <c r="C5018" s="4" t="s">
        <v>8510</v>
      </c>
      <c r="D5018" s="4" t="s">
        <v>3837</v>
      </c>
      <c r="E5018" s="10"/>
      <c r="F5018" s="10"/>
      <c r="G5018" s="4" t="s">
        <v>3838</v>
      </c>
      <c r="H5018" s="4" t="s">
        <v>304</v>
      </c>
      <c r="I5018" s="4" t="s">
        <v>1478</v>
      </c>
      <c r="J5018" s="4" t="s">
        <v>957</v>
      </c>
      <c r="K5018" s="4" t="s">
        <v>966</v>
      </c>
      <c r="L5018" s="4" t="s">
        <v>959</v>
      </c>
      <c r="M5018" s="4" t="s">
        <v>960</v>
      </c>
      <c r="N5018" s="4" t="s">
        <v>1245</v>
      </c>
      <c r="O5018" s="4">
        <v>5017</v>
      </c>
    </row>
    <row r="5019" spans="1:15" x14ac:dyDescent="0.35">
      <c r="A5019" s="2">
        <v>2</v>
      </c>
      <c r="B5019" s="2" t="s">
        <v>8509</v>
      </c>
      <c r="C5019" s="2" t="s">
        <v>8510</v>
      </c>
      <c r="D5019" s="2" t="s">
        <v>3839</v>
      </c>
      <c r="E5019" s="10"/>
      <c r="F5019" s="10"/>
      <c r="G5019" s="2" t="s">
        <v>3840</v>
      </c>
      <c r="H5019" s="2" t="s">
        <v>304</v>
      </c>
      <c r="I5019" s="2" t="s">
        <v>1478</v>
      </c>
      <c r="J5019" s="2" t="s">
        <v>957</v>
      </c>
      <c r="K5019" s="2" t="s">
        <v>966</v>
      </c>
      <c r="L5019" s="2" t="s">
        <v>959</v>
      </c>
      <c r="M5019" s="2" t="s">
        <v>960</v>
      </c>
      <c r="N5019" s="2" t="s">
        <v>1245</v>
      </c>
      <c r="O5019" s="2">
        <v>5018</v>
      </c>
    </row>
    <row r="5020" spans="1:15" x14ac:dyDescent="0.35">
      <c r="A5020" s="4">
        <v>2</v>
      </c>
      <c r="B5020" s="4" t="s">
        <v>8509</v>
      </c>
      <c r="C5020" s="4" t="s">
        <v>8510</v>
      </c>
      <c r="D5020" s="4" t="s">
        <v>3841</v>
      </c>
      <c r="E5020" s="10"/>
      <c r="F5020" s="10"/>
      <c r="G5020" s="4" t="s">
        <v>3842</v>
      </c>
      <c r="H5020" s="4" t="s">
        <v>304</v>
      </c>
      <c r="I5020" s="4" t="s">
        <v>1478</v>
      </c>
      <c r="J5020" s="4" t="s">
        <v>957</v>
      </c>
      <c r="K5020" s="4" t="s">
        <v>966</v>
      </c>
      <c r="L5020" s="4" t="s">
        <v>959</v>
      </c>
      <c r="M5020" s="4" t="s">
        <v>960</v>
      </c>
      <c r="N5020" s="4" t="s">
        <v>1245</v>
      </c>
      <c r="O5020" s="4">
        <v>5019</v>
      </c>
    </row>
    <row r="5021" spans="1:15" x14ac:dyDescent="0.35">
      <c r="A5021" s="2">
        <v>2</v>
      </c>
      <c r="B5021" s="2" t="s">
        <v>8509</v>
      </c>
      <c r="C5021" s="2" t="s">
        <v>8510</v>
      </c>
      <c r="D5021" s="2" t="s">
        <v>3843</v>
      </c>
      <c r="E5021" s="10"/>
      <c r="F5021" s="10"/>
      <c r="G5021" s="2" t="s">
        <v>3844</v>
      </c>
      <c r="H5021" s="2" t="s">
        <v>304</v>
      </c>
      <c r="I5021" s="2" t="s">
        <v>1478</v>
      </c>
      <c r="J5021" s="2" t="s">
        <v>973</v>
      </c>
      <c r="K5021" s="2" t="s">
        <v>966</v>
      </c>
      <c r="L5021" s="2" t="s">
        <v>959</v>
      </c>
      <c r="M5021" s="2" t="s">
        <v>960</v>
      </c>
      <c r="N5021" s="2" t="s">
        <v>967</v>
      </c>
      <c r="O5021" s="2">
        <v>5020</v>
      </c>
    </row>
    <row r="5022" spans="1:15" x14ac:dyDescent="0.35">
      <c r="A5022" s="4">
        <v>2</v>
      </c>
      <c r="B5022" s="4" t="s">
        <v>8509</v>
      </c>
      <c r="C5022" s="4" t="s">
        <v>8510</v>
      </c>
      <c r="D5022" s="4" t="s">
        <v>3845</v>
      </c>
      <c r="E5022" s="10"/>
      <c r="F5022" s="10"/>
      <c r="G5022" s="4" t="s">
        <v>3846</v>
      </c>
      <c r="H5022" s="4" t="s">
        <v>304</v>
      </c>
      <c r="I5022" s="4" t="s">
        <v>1478</v>
      </c>
      <c r="J5022" s="4" t="s">
        <v>965</v>
      </c>
      <c r="K5022" s="4" t="s">
        <v>966</v>
      </c>
      <c r="L5022" s="4" t="s">
        <v>1031</v>
      </c>
      <c r="M5022" s="4" t="s">
        <v>960</v>
      </c>
      <c r="N5022" s="4" t="s">
        <v>967</v>
      </c>
      <c r="O5022" s="4">
        <v>5021</v>
      </c>
    </row>
    <row r="5023" spans="1:15" x14ac:dyDescent="0.35">
      <c r="A5023" s="2">
        <v>2</v>
      </c>
      <c r="B5023" s="2" t="s">
        <v>8509</v>
      </c>
      <c r="C5023" s="2" t="s">
        <v>8510</v>
      </c>
      <c r="D5023" s="2" t="s">
        <v>3847</v>
      </c>
      <c r="E5023" s="10"/>
      <c r="F5023" s="10"/>
      <c r="G5023" s="2" t="s">
        <v>3848</v>
      </c>
      <c r="H5023" s="2" t="s">
        <v>304</v>
      </c>
      <c r="I5023" s="2" t="s">
        <v>1478</v>
      </c>
      <c r="J5023" s="2" t="s">
        <v>957</v>
      </c>
      <c r="K5023" s="2" t="s">
        <v>966</v>
      </c>
      <c r="L5023" s="2" t="s">
        <v>959</v>
      </c>
      <c r="M5023" s="2" t="s">
        <v>960</v>
      </c>
      <c r="N5023" s="2" t="s">
        <v>961</v>
      </c>
      <c r="O5023" s="2">
        <v>5022</v>
      </c>
    </row>
    <row r="5024" spans="1:15" x14ac:dyDescent="0.35">
      <c r="A5024" s="4">
        <v>2</v>
      </c>
      <c r="B5024" s="4" t="s">
        <v>8509</v>
      </c>
      <c r="C5024" s="4" t="s">
        <v>8510</v>
      </c>
      <c r="D5024" s="4" t="s">
        <v>3849</v>
      </c>
      <c r="E5024" s="10"/>
      <c r="F5024" s="10"/>
      <c r="G5024" s="4" t="s">
        <v>3850</v>
      </c>
      <c r="H5024" s="4" t="s">
        <v>304</v>
      </c>
      <c r="I5024" s="4" t="s">
        <v>1478</v>
      </c>
      <c r="J5024" s="4" t="s">
        <v>965</v>
      </c>
      <c r="K5024" s="4" t="s">
        <v>966</v>
      </c>
      <c r="L5024" s="4" t="s">
        <v>959</v>
      </c>
      <c r="M5024" s="4" t="s">
        <v>960</v>
      </c>
      <c r="N5024" s="4" t="s">
        <v>967</v>
      </c>
      <c r="O5024" s="4">
        <v>5023</v>
      </c>
    </row>
    <row r="5025" spans="1:15" x14ac:dyDescent="0.35">
      <c r="A5025" s="2">
        <v>2</v>
      </c>
      <c r="B5025" s="2" t="s">
        <v>8509</v>
      </c>
      <c r="C5025" s="2" t="s">
        <v>8510</v>
      </c>
      <c r="D5025" s="2" t="s">
        <v>3851</v>
      </c>
      <c r="E5025" s="10"/>
      <c r="F5025" s="10"/>
      <c r="G5025" s="2" t="s">
        <v>3852</v>
      </c>
      <c r="H5025" s="2" t="s">
        <v>304</v>
      </c>
      <c r="I5025" s="2" t="s">
        <v>1478</v>
      </c>
      <c r="J5025" s="2" t="s">
        <v>965</v>
      </c>
      <c r="K5025" s="2" t="s">
        <v>966</v>
      </c>
      <c r="L5025" s="2" t="s">
        <v>1031</v>
      </c>
      <c r="M5025" s="2" t="s">
        <v>960</v>
      </c>
      <c r="N5025" s="2" t="s">
        <v>967</v>
      </c>
      <c r="O5025" s="2">
        <v>5024</v>
      </c>
    </row>
    <row r="5026" spans="1:15" x14ac:dyDescent="0.35">
      <c r="A5026" s="4">
        <v>2</v>
      </c>
      <c r="B5026" s="4" t="s">
        <v>8509</v>
      </c>
      <c r="C5026" s="4" t="s">
        <v>8510</v>
      </c>
      <c r="D5026" s="4" t="s">
        <v>3853</v>
      </c>
      <c r="E5026" s="10"/>
      <c r="F5026" s="10"/>
      <c r="G5026" s="4" t="s">
        <v>3854</v>
      </c>
      <c r="H5026" s="4" t="s">
        <v>304</v>
      </c>
      <c r="I5026" s="4" t="s">
        <v>1478</v>
      </c>
      <c r="J5026" s="4" t="s">
        <v>957</v>
      </c>
      <c r="K5026" s="4" t="s">
        <v>966</v>
      </c>
      <c r="L5026" s="4" t="s">
        <v>959</v>
      </c>
      <c r="M5026" s="4" t="s">
        <v>960</v>
      </c>
      <c r="N5026" s="4" t="s">
        <v>961</v>
      </c>
      <c r="O5026" s="4">
        <v>5025</v>
      </c>
    </row>
    <row r="5027" spans="1:15" x14ac:dyDescent="0.35">
      <c r="A5027" s="2">
        <v>2</v>
      </c>
      <c r="B5027" s="2" t="s">
        <v>8509</v>
      </c>
      <c r="C5027" s="2" t="s">
        <v>8510</v>
      </c>
      <c r="D5027" s="2" t="s">
        <v>3855</v>
      </c>
      <c r="E5027" s="10"/>
      <c r="F5027" s="10"/>
      <c r="G5027" s="2" t="s">
        <v>3856</v>
      </c>
      <c r="H5027" s="2" t="s">
        <v>304</v>
      </c>
      <c r="I5027" s="2" t="s">
        <v>1478</v>
      </c>
      <c r="J5027" s="2" t="s">
        <v>957</v>
      </c>
      <c r="K5027" s="2" t="s">
        <v>966</v>
      </c>
      <c r="L5027" s="2" t="s">
        <v>959</v>
      </c>
      <c r="M5027" s="2" t="s">
        <v>960</v>
      </c>
      <c r="N5027" s="2" t="s">
        <v>961</v>
      </c>
      <c r="O5027" s="2">
        <v>5026</v>
      </c>
    </row>
    <row r="5028" spans="1:15" x14ac:dyDescent="0.35">
      <c r="A5028" s="4">
        <v>2</v>
      </c>
      <c r="B5028" s="4" t="s">
        <v>8509</v>
      </c>
      <c r="C5028" s="4" t="s">
        <v>8510</v>
      </c>
      <c r="D5028" s="4" t="s">
        <v>3857</v>
      </c>
      <c r="E5028" s="10"/>
      <c r="F5028" s="10"/>
      <c r="G5028" s="4" t="s">
        <v>3858</v>
      </c>
      <c r="H5028" s="4" t="s">
        <v>304</v>
      </c>
      <c r="I5028" s="4" t="s">
        <v>1478</v>
      </c>
      <c r="J5028" s="4" t="s">
        <v>965</v>
      </c>
      <c r="K5028" s="4" t="s">
        <v>966</v>
      </c>
      <c r="L5028" s="4" t="s">
        <v>959</v>
      </c>
      <c r="M5028" s="4" t="s">
        <v>960</v>
      </c>
      <c r="N5028" s="4" t="s">
        <v>967</v>
      </c>
      <c r="O5028" s="4">
        <v>5027</v>
      </c>
    </row>
    <row r="5029" spans="1:15" x14ac:dyDescent="0.35">
      <c r="A5029" s="2">
        <v>2</v>
      </c>
      <c r="B5029" s="2" t="s">
        <v>8509</v>
      </c>
      <c r="C5029" s="2" t="s">
        <v>8510</v>
      </c>
      <c r="D5029" s="2" t="s">
        <v>3859</v>
      </c>
      <c r="E5029" s="10"/>
      <c r="F5029" s="10"/>
      <c r="G5029" s="2" t="s">
        <v>3860</v>
      </c>
      <c r="H5029" s="2" t="s">
        <v>304</v>
      </c>
      <c r="I5029" s="2" t="s">
        <v>1478</v>
      </c>
      <c r="J5029" s="2" t="s">
        <v>957</v>
      </c>
      <c r="K5029" s="2" t="s">
        <v>966</v>
      </c>
      <c r="L5029" s="2" t="s">
        <v>959</v>
      </c>
      <c r="M5029" s="2" t="s">
        <v>960</v>
      </c>
      <c r="N5029" s="2" t="s">
        <v>967</v>
      </c>
      <c r="O5029" s="2">
        <v>5028</v>
      </c>
    </row>
    <row r="5030" spans="1:15" x14ac:dyDescent="0.35">
      <c r="A5030" s="4">
        <v>2</v>
      </c>
      <c r="B5030" s="4" t="s">
        <v>8509</v>
      </c>
      <c r="C5030" s="4" t="s">
        <v>8510</v>
      </c>
      <c r="D5030" s="4" t="s">
        <v>3861</v>
      </c>
      <c r="E5030" s="10"/>
      <c r="F5030" s="10"/>
      <c r="G5030" s="4" t="s">
        <v>3862</v>
      </c>
      <c r="H5030" s="4" t="s">
        <v>304</v>
      </c>
      <c r="I5030" s="4" t="s">
        <v>1478</v>
      </c>
      <c r="J5030" s="4" t="s">
        <v>957</v>
      </c>
      <c r="K5030" s="4" t="s">
        <v>966</v>
      </c>
      <c r="L5030" s="4" t="s">
        <v>959</v>
      </c>
      <c r="M5030" s="4" t="s">
        <v>960</v>
      </c>
      <c r="N5030" s="4" t="s">
        <v>1479</v>
      </c>
      <c r="O5030" s="4">
        <v>5029</v>
      </c>
    </row>
    <row r="5031" spans="1:15" x14ac:dyDescent="0.35">
      <c r="A5031" s="2">
        <v>2</v>
      </c>
      <c r="B5031" s="2" t="s">
        <v>8509</v>
      </c>
      <c r="C5031" s="2" t="s">
        <v>8510</v>
      </c>
      <c r="D5031" s="2" t="s">
        <v>3863</v>
      </c>
      <c r="E5031" s="10"/>
      <c r="F5031" s="10"/>
      <c r="G5031" s="2" t="s">
        <v>3864</v>
      </c>
      <c r="H5031" s="2" t="s">
        <v>304</v>
      </c>
      <c r="I5031" s="2" t="s">
        <v>1478</v>
      </c>
      <c r="J5031" s="2" t="s">
        <v>957</v>
      </c>
      <c r="K5031" s="2" t="s">
        <v>966</v>
      </c>
      <c r="L5031" s="2" t="s">
        <v>1031</v>
      </c>
      <c r="M5031" s="2" t="s">
        <v>960</v>
      </c>
      <c r="N5031" s="2" t="s">
        <v>967</v>
      </c>
      <c r="O5031" s="2">
        <v>5030</v>
      </c>
    </row>
    <row r="5032" spans="1:15" x14ac:dyDescent="0.35">
      <c r="A5032" s="4">
        <v>2</v>
      </c>
      <c r="B5032" s="4" t="s">
        <v>8509</v>
      </c>
      <c r="C5032" s="4" t="s">
        <v>8510</v>
      </c>
      <c r="D5032" s="4" t="s">
        <v>3865</v>
      </c>
      <c r="E5032" s="10"/>
      <c r="F5032" s="10"/>
      <c r="G5032" s="4" t="s">
        <v>3866</v>
      </c>
      <c r="H5032" s="4" t="s">
        <v>304</v>
      </c>
      <c r="I5032" s="4" t="s">
        <v>1478</v>
      </c>
      <c r="J5032" s="4" t="s">
        <v>965</v>
      </c>
      <c r="K5032" s="4" t="s">
        <v>966</v>
      </c>
      <c r="L5032" s="4" t="s">
        <v>959</v>
      </c>
      <c r="M5032" s="4" t="s">
        <v>960</v>
      </c>
      <c r="N5032" s="4" t="s">
        <v>967</v>
      </c>
      <c r="O5032" s="4">
        <v>5031</v>
      </c>
    </row>
    <row r="5033" spans="1:15" x14ac:dyDescent="0.35">
      <c r="A5033" s="2">
        <v>2</v>
      </c>
      <c r="B5033" s="2" t="s">
        <v>8509</v>
      </c>
      <c r="C5033" s="2" t="s">
        <v>8510</v>
      </c>
      <c r="D5033" s="2" t="s">
        <v>3867</v>
      </c>
      <c r="E5033" s="10"/>
      <c r="F5033" s="10"/>
      <c r="G5033" s="2" t="s">
        <v>3868</v>
      </c>
      <c r="H5033" s="2" t="s">
        <v>304</v>
      </c>
      <c r="I5033" s="2" t="s">
        <v>1478</v>
      </c>
      <c r="J5033" s="2" t="s">
        <v>957</v>
      </c>
      <c r="K5033" s="2" t="s">
        <v>966</v>
      </c>
      <c r="L5033" s="2" t="s">
        <v>959</v>
      </c>
      <c r="M5033" s="2" t="s">
        <v>960</v>
      </c>
      <c r="N5033" s="2" t="s">
        <v>961</v>
      </c>
      <c r="O5033" s="2">
        <v>5032</v>
      </c>
    </row>
    <row r="5034" spans="1:15" x14ac:dyDescent="0.35">
      <c r="A5034" s="4">
        <v>2</v>
      </c>
      <c r="B5034" s="4" t="s">
        <v>8509</v>
      </c>
      <c r="C5034" s="4" t="s">
        <v>8510</v>
      </c>
      <c r="D5034" s="4" t="s">
        <v>3869</v>
      </c>
      <c r="E5034" s="10"/>
      <c r="F5034" s="10"/>
      <c r="G5034" s="4" t="s">
        <v>3870</v>
      </c>
      <c r="H5034" s="4" t="s">
        <v>304</v>
      </c>
      <c r="I5034" s="4" t="s">
        <v>1478</v>
      </c>
      <c r="J5034" s="4" t="s">
        <v>957</v>
      </c>
      <c r="K5034" s="4" t="s">
        <v>966</v>
      </c>
      <c r="L5034" s="4" t="s">
        <v>1031</v>
      </c>
      <c r="M5034" s="4" t="s">
        <v>960</v>
      </c>
      <c r="N5034" s="4" t="s">
        <v>967</v>
      </c>
      <c r="O5034" s="4">
        <v>5033</v>
      </c>
    </row>
    <row r="5035" spans="1:15" x14ac:dyDescent="0.35">
      <c r="A5035" s="2">
        <v>2</v>
      </c>
      <c r="B5035" s="2" t="s">
        <v>8509</v>
      </c>
      <c r="C5035" s="2" t="s">
        <v>8510</v>
      </c>
      <c r="D5035" s="2" t="s">
        <v>3871</v>
      </c>
      <c r="E5035" s="10"/>
      <c r="F5035" s="10"/>
      <c r="G5035" s="2" t="s">
        <v>3872</v>
      </c>
      <c r="H5035" s="2" t="s">
        <v>304</v>
      </c>
      <c r="I5035" s="2" t="s">
        <v>1478</v>
      </c>
      <c r="J5035" s="2" t="s">
        <v>965</v>
      </c>
      <c r="K5035" s="2" t="s">
        <v>966</v>
      </c>
      <c r="L5035" s="2" t="s">
        <v>959</v>
      </c>
      <c r="M5035" s="2" t="s">
        <v>960</v>
      </c>
      <c r="N5035" s="2" t="s">
        <v>967</v>
      </c>
      <c r="O5035" s="2">
        <v>5034</v>
      </c>
    </row>
    <row r="5036" spans="1:15" x14ac:dyDescent="0.35">
      <c r="A5036" s="4">
        <v>2</v>
      </c>
      <c r="B5036" s="4" t="s">
        <v>8509</v>
      </c>
      <c r="C5036" s="4" t="s">
        <v>8510</v>
      </c>
      <c r="D5036" s="4" t="s">
        <v>3873</v>
      </c>
      <c r="E5036" s="10"/>
      <c r="F5036" s="10"/>
      <c r="G5036" s="4" t="s">
        <v>3874</v>
      </c>
      <c r="H5036" s="4" t="s">
        <v>304</v>
      </c>
      <c r="I5036" s="4" t="s">
        <v>1478</v>
      </c>
      <c r="J5036" s="4" t="s">
        <v>957</v>
      </c>
      <c r="K5036" s="4" t="s">
        <v>966</v>
      </c>
      <c r="L5036" s="4" t="s">
        <v>959</v>
      </c>
      <c r="M5036" s="4" t="s">
        <v>960</v>
      </c>
      <c r="N5036" s="4" t="s">
        <v>961</v>
      </c>
      <c r="O5036" s="4">
        <v>5035</v>
      </c>
    </row>
    <row r="5037" spans="1:15" x14ac:dyDescent="0.35">
      <c r="A5037" s="2">
        <v>2</v>
      </c>
      <c r="B5037" s="2" t="s">
        <v>8509</v>
      </c>
      <c r="C5037" s="2" t="s">
        <v>8510</v>
      </c>
      <c r="D5037" s="2" t="s">
        <v>3875</v>
      </c>
      <c r="E5037" s="10"/>
      <c r="F5037" s="10"/>
      <c r="G5037" s="2" t="s">
        <v>3876</v>
      </c>
      <c r="H5037" s="2" t="s">
        <v>304</v>
      </c>
      <c r="I5037" s="2" t="s">
        <v>1478</v>
      </c>
      <c r="J5037" s="2" t="s">
        <v>965</v>
      </c>
      <c r="K5037" s="2" t="s">
        <v>966</v>
      </c>
      <c r="L5037" s="2" t="s">
        <v>959</v>
      </c>
      <c r="M5037" s="2" t="s">
        <v>960</v>
      </c>
      <c r="N5037" s="2" t="s">
        <v>967</v>
      </c>
      <c r="O5037" s="2">
        <v>5036</v>
      </c>
    </row>
    <row r="5038" spans="1:15" x14ac:dyDescent="0.35">
      <c r="A5038" s="4">
        <v>2</v>
      </c>
      <c r="B5038" s="4" t="s">
        <v>8509</v>
      </c>
      <c r="C5038" s="4" t="s">
        <v>8510</v>
      </c>
      <c r="D5038" s="4" t="s">
        <v>3877</v>
      </c>
      <c r="E5038" s="10"/>
      <c r="F5038" s="10"/>
      <c r="G5038" s="4" t="s">
        <v>3878</v>
      </c>
      <c r="H5038" s="4" t="s">
        <v>304</v>
      </c>
      <c r="I5038" s="4" t="s">
        <v>1478</v>
      </c>
      <c r="J5038" s="4" t="s">
        <v>965</v>
      </c>
      <c r="K5038" s="4" t="s">
        <v>966</v>
      </c>
      <c r="L5038" s="4" t="s">
        <v>959</v>
      </c>
      <c r="M5038" s="4" t="s">
        <v>960</v>
      </c>
      <c r="N5038" s="4" t="s">
        <v>967</v>
      </c>
      <c r="O5038" s="4">
        <v>5037</v>
      </c>
    </row>
    <row r="5039" spans="1:15" x14ac:dyDescent="0.35">
      <c r="A5039" s="2">
        <v>2</v>
      </c>
      <c r="B5039" s="2" t="s">
        <v>8509</v>
      </c>
      <c r="C5039" s="2" t="s">
        <v>8510</v>
      </c>
      <c r="D5039" s="2" t="s">
        <v>3879</v>
      </c>
      <c r="E5039" s="10"/>
      <c r="F5039" s="10"/>
      <c r="G5039" s="2" t="s">
        <v>3880</v>
      </c>
      <c r="H5039" s="2" t="s">
        <v>304</v>
      </c>
      <c r="I5039" s="2" t="s">
        <v>1478</v>
      </c>
      <c r="J5039" s="2" t="s">
        <v>957</v>
      </c>
      <c r="K5039" s="2" t="s">
        <v>966</v>
      </c>
      <c r="L5039" s="2" t="s">
        <v>959</v>
      </c>
      <c r="M5039" s="2" t="s">
        <v>960</v>
      </c>
      <c r="N5039" s="2" t="s">
        <v>1015</v>
      </c>
      <c r="O5039" s="2">
        <v>5038</v>
      </c>
    </row>
    <row r="5040" spans="1:15" x14ac:dyDescent="0.35">
      <c r="A5040" s="4">
        <v>2</v>
      </c>
      <c r="B5040" s="4" t="s">
        <v>8509</v>
      </c>
      <c r="C5040" s="4" t="s">
        <v>8510</v>
      </c>
      <c r="D5040" s="4" t="s">
        <v>3881</v>
      </c>
      <c r="E5040" s="10"/>
      <c r="F5040" s="10"/>
      <c r="G5040" s="4" t="s">
        <v>3882</v>
      </c>
      <c r="H5040" s="4" t="s">
        <v>304</v>
      </c>
      <c r="I5040" s="4" t="s">
        <v>1478</v>
      </c>
      <c r="J5040" s="4" t="s">
        <v>965</v>
      </c>
      <c r="K5040" s="4" t="s">
        <v>966</v>
      </c>
      <c r="L5040" s="4" t="s">
        <v>1031</v>
      </c>
      <c r="M5040" s="4" t="s">
        <v>960</v>
      </c>
      <c r="N5040" s="4" t="s">
        <v>967</v>
      </c>
      <c r="O5040" s="4">
        <v>5039</v>
      </c>
    </row>
    <row r="5041" spans="1:15" x14ac:dyDescent="0.35">
      <c r="A5041" s="2">
        <v>2</v>
      </c>
      <c r="B5041" s="2" t="s">
        <v>8509</v>
      </c>
      <c r="C5041" s="2" t="s">
        <v>8510</v>
      </c>
      <c r="D5041" s="2" t="s">
        <v>3883</v>
      </c>
      <c r="E5041" s="10"/>
      <c r="F5041" s="10"/>
      <c r="G5041" s="2" t="s">
        <v>3884</v>
      </c>
      <c r="H5041" s="2" t="s">
        <v>304</v>
      </c>
      <c r="I5041" s="2" t="s">
        <v>1478</v>
      </c>
      <c r="J5041" s="2" t="s">
        <v>973</v>
      </c>
      <c r="K5041" s="2" t="s">
        <v>966</v>
      </c>
      <c r="L5041" s="2" t="s">
        <v>959</v>
      </c>
      <c r="M5041" s="2" t="s">
        <v>960</v>
      </c>
      <c r="N5041" s="2" t="s">
        <v>967</v>
      </c>
      <c r="O5041" s="2">
        <v>5040</v>
      </c>
    </row>
    <row r="5042" spans="1:15" x14ac:dyDescent="0.35">
      <c r="A5042" s="4">
        <v>2</v>
      </c>
      <c r="B5042" s="4" t="s">
        <v>8509</v>
      </c>
      <c r="C5042" s="4" t="s">
        <v>8510</v>
      </c>
      <c r="D5042" s="4" t="s">
        <v>3885</v>
      </c>
      <c r="E5042" s="10"/>
      <c r="F5042" s="10"/>
      <c r="G5042" s="4" t="s">
        <v>3886</v>
      </c>
      <c r="H5042" s="4" t="s">
        <v>304</v>
      </c>
      <c r="I5042" s="4" t="s">
        <v>1478</v>
      </c>
      <c r="J5042" s="4" t="s">
        <v>957</v>
      </c>
      <c r="K5042" s="4" t="s">
        <v>966</v>
      </c>
      <c r="L5042" s="4" t="s">
        <v>959</v>
      </c>
      <c r="M5042" s="4" t="s">
        <v>960</v>
      </c>
      <c r="N5042" s="4" t="s">
        <v>961</v>
      </c>
      <c r="O5042" s="4">
        <v>5041</v>
      </c>
    </row>
    <row r="5043" spans="1:15" x14ac:dyDescent="0.35">
      <c r="A5043" s="2">
        <v>2</v>
      </c>
      <c r="B5043" s="2" t="s">
        <v>8509</v>
      </c>
      <c r="C5043" s="2" t="s">
        <v>8510</v>
      </c>
      <c r="D5043" s="2" t="s">
        <v>3887</v>
      </c>
      <c r="E5043" s="10"/>
      <c r="F5043" s="10"/>
      <c r="G5043" s="2" t="s">
        <v>3888</v>
      </c>
      <c r="H5043" s="2" t="s">
        <v>304</v>
      </c>
      <c r="I5043" s="2" t="s">
        <v>1478</v>
      </c>
      <c r="J5043" s="2" t="s">
        <v>973</v>
      </c>
      <c r="K5043" s="2" t="s">
        <v>966</v>
      </c>
      <c r="L5043" s="2" t="s">
        <v>1031</v>
      </c>
      <c r="M5043" s="2" t="s">
        <v>960</v>
      </c>
      <c r="N5043" s="2" t="s">
        <v>967</v>
      </c>
      <c r="O5043" s="2">
        <v>5042</v>
      </c>
    </row>
    <row r="5044" spans="1:15" x14ac:dyDescent="0.35">
      <c r="A5044" s="4">
        <v>2</v>
      </c>
      <c r="B5044" s="4" t="s">
        <v>8509</v>
      </c>
      <c r="C5044" s="4" t="s">
        <v>8510</v>
      </c>
      <c r="D5044" s="4" t="s">
        <v>3889</v>
      </c>
      <c r="E5044" s="10"/>
      <c r="F5044" s="10"/>
      <c r="G5044" s="4" t="s">
        <v>3890</v>
      </c>
      <c r="H5044" s="4" t="s">
        <v>304</v>
      </c>
      <c r="I5044" s="4" t="s">
        <v>1478</v>
      </c>
      <c r="J5044" s="4" t="s">
        <v>965</v>
      </c>
      <c r="K5044" s="4" t="s">
        <v>966</v>
      </c>
      <c r="L5044" s="4" t="s">
        <v>959</v>
      </c>
      <c r="M5044" s="4" t="s">
        <v>960</v>
      </c>
      <c r="N5044" s="4" t="s">
        <v>967</v>
      </c>
      <c r="O5044" s="4">
        <v>5043</v>
      </c>
    </row>
    <row r="5045" spans="1:15" x14ac:dyDescent="0.35">
      <c r="A5045" s="2">
        <v>2</v>
      </c>
      <c r="B5045" s="2" t="s">
        <v>8509</v>
      </c>
      <c r="C5045" s="2" t="s">
        <v>8510</v>
      </c>
      <c r="D5045" s="2" t="s">
        <v>3891</v>
      </c>
      <c r="E5045" s="10"/>
      <c r="F5045" s="10"/>
      <c r="G5045" s="2" t="s">
        <v>3892</v>
      </c>
      <c r="H5045" s="2" t="s">
        <v>304</v>
      </c>
      <c r="I5045" s="2" t="s">
        <v>1478</v>
      </c>
      <c r="J5045" s="2" t="s">
        <v>965</v>
      </c>
      <c r="K5045" s="2" t="s">
        <v>966</v>
      </c>
      <c r="L5045" s="2" t="s">
        <v>959</v>
      </c>
      <c r="M5045" s="2" t="s">
        <v>960</v>
      </c>
      <c r="N5045" s="2" t="s">
        <v>967</v>
      </c>
      <c r="O5045" s="2">
        <v>5044</v>
      </c>
    </row>
    <row r="5046" spans="1:15" x14ac:dyDescent="0.35">
      <c r="A5046" s="4">
        <v>2</v>
      </c>
      <c r="B5046" s="4" t="s">
        <v>8509</v>
      </c>
      <c r="C5046" s="4" t="s">
        <v>8510</v>
      </c>
      <c r="D5046" s="4" t="s">
        <v>3893</v>
      </c>
      <c r="E5046" s="10"/>
      <c r="F5046" s="10"/>
      <c r="G5046" s="4" t="s">
        <v>3894</v>
      </c>
      <c r="H5046" s="4" t="s">
        <v>304</v>
      </c>
      <c r="I5046" s="4" t="s">
        <v>1478</v>
      </c>
      <c r="J5046" s="4" t="s">
        <v>973</v>
      </c>
      <c r="K5046" s="4" t="s">
        <v>966</v>
      </c>
      <c r="L5046" s="4" t="s">
        <v>959</v>
      </c>
      <c r="M5046" s="4" t="s">
        <v>960</v>
      </c>
      <c r="N5046" s="4" t="s">
        <v>967</v>
      </c>
      <c r="O5046" s="4">
        <v>5045</v>
      </c>
    </row>
    <row r="5047" spans="1:15" x14ac:dyDescent="0.35">
      <c r="A5047" s="2">
        <v>2</v>
      </c>
      <c r="B5047" s="2" t="s">
        <v>8509</v>
      </c>
      <c r="C5047" s="2" t="s">
        <v>8510</v>
      </c>
      <c r="D5047" s="2" t="s">
        <v>3895</v>
      </c>
      <c r="E5047" s="10"/>
      <c r="F5047" s="10"/>
      <c r="G5047" s="2" t="s">
        <v>3896</v>
      </c>
      <c r="H5047" s="2" t="s">
        <v>304</v>
      </c>
      <c r="I5047" s="2" t="s">
        <v>1478</v>
      </c>
      <c r="J5047" s="2" t="s">
        <v>965</v>
      </c>
      <c r="K5047" s="2" t="s">
        <v>966</v>
      </c>
      <c r="L5047" s="2" t="s">
        <v>959</v>
      </c>
      <c r="M5047" s="2" t="s">
        <v>960</v>
      </c>
      <c r="N5047" s="2" t="s">
        <v>967</v>
      </c>
      <c r="O5047" s="2">
        <v>5046</v>
      </c>
    </row>
    <row r="5048" spans="1:15" x14ac:dyDescent="0.35">
      <c r="A5048" s="4">
        <v>2</v>
      </c>
      <c r="B5048" s="4" t="s">
        <v>8509</v>
      </c>
      <c r="C5048" s="4" t="s">
        <v>8510</v>
      </c>
      <c r="D5048" s="4" t="s">
        <v>3897</v>
      </c>
      <c r="E5048" s="10"/>
      <c r="F5048" s="10"/>
      <c r="G5048" s="4" t="s">
        <v>3898</v>
      </c>
      <c r="H5048" s="4" t="s">
        <v>304</v>
      </c>
      <c r="I5048" s="4" t="s">
        <v>1478</v>
      </c>
      <c r="J5048" s="4" t="s">
        <v>957</v>
      </c>
      <c r="K5048" s="4" t="s">
        <v>966</v>
      </c>
      <c r="L5048" s="4" t="s">
        <v>959</v>
      </c>
      <c r="M5048" s="4" t="s">
        <v>960</v>
      </c>
      <c r="N5048" s="4" t="s">
        <v>961</v>
      </c>
      <c r="O5048" s="4">
        <v>5047</v>
      </c>
    </row>
    <row r="5049" spans="1:15" x14ac:dyDescent="0.35">
      <c r="A5049" s="2">
        <v>2</v>
      </c>
      <c r="B5049" s="2" t="s">
        <v>8509</v>
      </c>
      <c r="C5049" s="2" t="s">
        <v>8510</v>
      </c>
      <c r="D5049" s="2" t="s">
        <v>3899</v>
      </c>
      <c r="E5049" s="10"/>
      <c r="F5049" s="10"/>
      <c r="G5049" s="2" t="s">
        <v>641</v>
      </c>
      <c r="H5049" s="2" t="s">
        <v>304</v>
      </c>
      <c r="I5049" s="2" t="s">
        <v>1478</v>
      </c>
      <c r="J5049" s="2" t="s">
        <v>957</v>
      </c>
      <c r="K5049" s="2" t="s">
        <v>966</v>
      </c>
      <c r="L5049" s="2" t="s">
        <v>959</v>
      </c>
      <c r="M5049" s="2" t="s">
        <v>960</v>
      </c>
      <c r="N5049" s="2" t="s">
        <v>1245</v>
      </c>
      <c r="O5049" s="2">
        <v>5048</v>
      </c>
    </row>
    <row r="5050" spans="1:15" x14ac:dyDescent="0.35">
      <c r="A5050" s="4">
        <v>2</v>
      </c>
      <c r="B5050" s="4" t="s">
        <v>8509</v>
      </c>
      <c r="C5050" s="4" t="s">
        <v>8510</v>
      </c>
      <c r="D5050" s="4" t="s">
        <v>3900</v>
      </c>
      <c r="E5050" s="10"/>
      <c r="F5050" s="10"/>
      <c r="G5050" s="4" t="s">
        <v>3901</v>
      </c>
      <c r="H5050" s="4" t="s">
        <v>304</v>
      </c>
      <c r="I5050" s="4" t="s">
        <v>1478</v>
      </c>
      <c r="J5050" s="4" t="s">
        <v>957</v>
      </c>
      <c r="K5050" s="4" t="s">
        <v>966</v>
      </c>
      <c r="L5050" s="4" t="s">
        <v>959</v>
      </c>
      <c r="M5050" s="4" t="s">
        <v>960</v>
      </c>
      <c r="N5050" s="4" t="s">
        <v>961</v>
      </c>
      <c r="O5050" s="4">
        <v>5049</v>
      </c>
    </row>
    <row r="5051" spans="1:15" x14ac:dyDescent="0.35">
      <c r="A5051" s="2">
        <v>2</v>
      </c>
      <c r="B5051" s="2" t="s">
        <v>8509</v>
      </c>
      <c r="C5051" s="2" t="s">
        <v>8510</v>
      </c>
      <c r="D5051" s="2" t="s">
        <v>3902</v>
      </c>
      <c r="E5051" s="10"/>
      <c r="F5051" s="10"/>
      <c r="G5051" s="2" t="s">
        <v>898</v>
      </c>
      <c r="H5051" s="2" t="s">
        <v>304</v>
      </c>
      <c r="I5051" s="2" t="s">
        <v>1478</v>
      </c>
      <c r="J5051" s="2" t="s">
        <v>957</v>
      </c>
      <c r="K5051" s="2" t="s">
        <v>966</v>
      </c>
      <c r="L5051" s="2" t="s">
        <v>959</v>
      </c>
      <c r="M5051" s="2" t="s">
        <v>960</v>
      </c>
      <c r="N5051" s="2" t="s">
        <v>1245</v>
      </c>
      <c r="O5051" s="2">
        <v>5050</v>
      </c>
    </row>
    <row r="5052" spans="1:15" x14ac:dyDescent="0.35">
      <c r="A5052" s="4">
        <v>2</v>
      </c>
      <c r="B5052" s="4" t="s">
        <v>8509</v>
      </c>
      <c r="C5052" s="4" t="s">
        <v>8510</v>
      </c>
      <c r="D5052" s="4" t="s">
        <v>3903</v>
      </c>
      <c r="E5052" s="10"/>
      <c r="F5052" s="10"/>
      <c r="G5052" s="4" t="s">
        <v>3904</v>
      </c>
      <c r="H5052" s="4" t="s">
        <v>304</v>
      </c>
      <c r="I5052" s="4" t="s">
        <v>1478</v>
      </c>
      <c r="J5052" s="4" t="s">
        <v>965</v>
      </c>
      <c r="K5052" s="4" t="s">
        <v>966</v>
      </c>
      <c r="L5052" s="4" t="s">
        <v>959</v>
      </c>
      <c r="M5052" s="4" t="s">
        <v>960</v>
      </c>
      <c r="N5052" s="4" t="s">
        <v>967</v>
      </c>
      <c r="O5052" s="4">
        <v>5051</v>
      </c>
    </row>
    <row r="5053" spans="1:15" x14ac:dyDescent="0.35">
      <c r="A5053" s="2">
        <v>2</v>
      </c>
      <c r="B5053" s="2" t="s">
        <v>8509</v>
      </c>
      <c r="C5053" s="2" t="s">
        <v>8510</v>
      </c>
      <c r="D5053" s="2" t="s">
        <v>3905</v>
      </c>
      <c r="E5053" s="10"/>
      <c r="F5053" s="10"/>
      <c r="G5053" s="2" t="s">
        <v>3906</v>
      </c>
      <c r="H5053" s="2" t="s">
        <v>304</v>
      </c>
      <c r="I5053" s="2" t="s">
        <v>1478</v>
      </c>
      <c r="J5053" s="2" t="s">
        <v>965</v>
      </c>
      <c r="K5053" s="2" t="s">
        <v>966</v>
      </c>
      <c r="L5053" s="2" t="s">
        <v>959</v>
      </c>
      <c r="M5053" s="2" t="s">
        <v>960</v>
      </c>
      <c r="N5053" s="2" t="s">
        <v>967</v>
      </c>
      <c r="O5053" s="2">
        <v>5052</v>
      </c>
    </row>
    <row r="5054" spans="1:15" x14ac:dyDescent="0.35">
      <c r="A5054" s="4">
        <v>2</v>
      </c>
      <c r="B5054" s="4" t="s">
        <v>8509</v>
      </c>
      <c r="C5054" s="4" t="s">
        <v>8510</v>
      </c>
      <c r="D5054" s="4" t="s">
        <v>3907</v>
      </c>
      <c r="E5054" s="10"/>
      <c r="F5054" s="10"/>
      <c r="G5054" s="4" t="s">
        <v>3908</v>
      </c>
      <c r="H5054" s="4" t="s">
        <v>304</v>
      </c>
      <c r="I5054" s="4" t="s">
        <v>1478</v>
      </c>
      <c r="J5054" s="4" t="s">
        <v>973</v>
      </c>
      <c r="K5054" s="4" t="s">
        <v>966</v>
      </c>
      <c r="L5054" s="4" t="s">
        <v>959</v>
      </c>
      <c r="M5054" s="4" t="s">
        <v>960</v>
      </c>
      <c r="N5054" s="4" t="s">
        <v>967</v>
      </c>
      <c r="O5054" s="4">
        <v>5053</v>
      </c>
    </row>
    <row r="5055" spans="1:15" x14ac:dyDescent="0.35">
      <c r="A5055" s="2">
        <v>2</v>
      </c>
      <c r="B5055" s="2" t="s">
        <v>8509</v>
      </c>
      <c r="C5055" s="2" t="s">
        <v>8510</v>
      </c>
      <c r="D5055" s="2" t="s">
        <v>1248</v>
      </c>
      <c r="E5055" s="10"/>
      <c r="F5055" s="10"/>
      <c r="G5055" s="2" t="s">
        <v>444</v>
      </c>
      <c r="H5055" s="2" t="s">
        <v>304</v>
      </c>
      <c r="I5055" s="2" t="s">
        <v>1478</v>
      </c>
      <c r="J5055" s="2" t="s">
        <v>957</v>
      </c>
      <c r="K5055" s="2" t="s">
        <v>966</v>
      </c>
      <c r="L5055" s="2" t="s">
        <v>959</v>
      </c>
      <c r="M5055" s="2" t="s">
        <v>960</v>
      </c>
      <c r="N5055" s="2" t="s">
        <v>1245</v>
      </c>
      <c r="O5055" s="2">
        <v>5054</v>
      </c>
    </row>
    <row r="5056" spans="1:15" x14ac:dyDescent="0.35">
      <c r="A5056" s="4">
        <v>2</v>
      </c>
      <c r="B5056" s="4" t="s">
        <v>8509</v>
      </c>
      <c r="C5056" s="4" t="s">
        <v>8510</v>
      </c>
      <c r="D5056" s="4" t="s">
        <v>3909</v>
      </c>
      <c r="E5056" s="10"/>
      <c r="F5056" s="10"/>
      <c r="G5056" s="4" t="s">
        <v>3910</v>
      </c>
      <c r="H5056" s="4" t="s">
        <v>304</v>
      </c>
      <c r="I5056" s="4" t="s">
        <v>1478</v>
      </c>
      <c r="J5056" s="4" t="s">
        <v>965</v>
      </c>
      <c r="K5056" s="4" t="s">
        <v>966</v>
      </c>
      <c r="L5056" s="4" t="s">
        <v>959</v>
      </c>
      <c r="M5056" s="4" t="s">
        <v>960</v>
      </c>
      <c r="N5056" s="4" t="s">
        <v>967</v>
      </c>
      <c r="O5056" s="4">
        <v>5055</v>
      </c>
    </row>
    <row r="5057" spans="1:15" x14ac:dyDescent="0.35">
      <c r="A5057" s="2">
        <v>2</v>
      </c>
      <c r="B5057" s="2" t="s">
        <v>8509</v>
      </c>
      <c r="C5057" s="2" t="s">
        <v>8510</v>
      </c>
      <c r="D5057" s="2" t="s">
        <v>3911</v>
      </c>
      <c r="E5057" s="10"/>
      <c r="F5057" s="10"/>
      <c r="G5057" s="2" t="s">
        <v>3912</v>
      </c>
      <c r="H5057" s="2" t="s">
        <v>304</v>
      </c>
      <c r="I5057" s="2" t="s">
        <v>1478</v>
      </c>
      <c r="J5057" s="2" t="s">
        <v>973</v>
      </c>
      <c r="K5057" s="2" t="s">
        <v>966</v>
      </c>
      <c r="L5057" s="2" t="s">
        <v>959</v>
      </c>
      <c r="M5057" s="2" t="s">
        <v>960</v>
      </c>
      <c r="N5057" s="2" t="s">
        <v>967</v>
      </c>
      <c r="O5057" s="2">
        <v>5056</v>
      </c>
    </row>
    <row r="5058" spans="1:15" x14ac:dyDescent="0.35">
      <c r="A5058" s="4">
        <v>2</v>
      </c>
      <c r="B5058" s="4" t="s">
        <v>8509</v>
      </c>
      <c r="C5058" s="4" t="s">
        <v>8510</v>
      </c>
      <c r="D5058" s="4" t="s">
        <v>3913</v>
      </c>
      <c r="E5058" s="10"/>
      <c r="F5058" s="10"/>
      <c r="G5058" s="4" t="s">
        <v>3914</v>
      </c>
      <c r="H5058" s="4" t="s">
        <v>304</v>
      </c>
      <c r="I5058" s="4" t="s">
        <v>1478</v>
      </c>
      <c r="J5058" s="4" t="s">
        <v>973</v>
      </c>
      <c r="K5058" s="4" t="s">
        <v>966</v>
      </c>
      <c r="L5058" s="4" t="s">
        <v>959</v>
      </c>
      <c r="M5058" s="4" t="s">
        <v>960</v>
      </c>
      <c r="N5058" s="4" t="s">
        <v>967</v>
      </c>
      <c r="O5058" s="4">
        <v>5057</v>
      </c>
    </row>
    <row r="5059" spans="1:15" x14ac:dyDescent="0.35">
      <c r="A5059" s="2">
        <v>2</v>
      </c>
      <c r="B5059" s="2" t="s">
        <v>8509</v>
      </c>
      <c r="C5059" s="2" t="s">
        <v>8510</v>
      </c>
      <c r="D5059" s="2" t="s">
        <v>3915</v>
      </c>
      <c r="E5059" s="10"/>
      <c r="F5059" s="10"/>
      <c r="G5059" s="2" t="s">
        <v>3916</v>
      </c>
      <c r="H5059" s="2" t="s">
        <v>304</v>
      </c>
      <c r="I5059" s="2" t="s">
        <v>1478</v>
      </c>
      <c r="J5059" s="2" t="s">
        <v>965</v>
      </c>
      <c r="K5059" s="2" t="s">
        <v>966</v>
      </c>
      <c r="L5059" s="2" t="s">
        <v>959</v>
      </c>
      <c r="M5059" s="2" t="s">
        <v>960</v>
      </c>
      <c r="N5059" s="2" t="s">
        <v>967</v>
      </c>
      <c r="O5059" s="2">
        <v>5058</v>
      </c>
    </row>
    <row r="5060" spans="1:15" x14ac:dyDescent="0.35">
      <c r="A5060" s="4">
        <v>2</v>
      </c>
      <c r="B5060" s="4" t="s">
        <v>8509</v>
      </c>
      <c r="C5060" s="4" t="s">
        <v>8510</v>
      </c>
      <c r="D5060" s="4" t="s">
        <v>3917</v>
      </c>
      <c r="E5060" s="10"/>
      <c r="F5060" s="10"/>
      <c r="G5060" s="4" t="s">
        <v>3918</v>
      </c>
      <c r="H5060" s="4" t="s">
        <v>304</v>
      </c>
      <c r="I5060" s="4" t="s">
        <v>1478</v>
      </c>
      <c r="J5060" s="4" t="s">
        <v>965</v>
      </c>
      <c r="K5060" s="4" t="s">
        <v>966</v>
      </c>
      <c r="L5060" s="4" t="s">
        <v>959</v>
      </c>
      <c r="M5060" s="4" t="s">
        <v>960</v>
      </c>
      <c r="N5060" s="4" t="s">
        <v>967</v>
      </c>
      <c r="O5060" s="4">
        <v>5059</v>
      </c>
    </row>
    <row r="5061" spans="1:15" x14ac:dyDescent="0.35">
      <c r="A5061" s="2">
        <v>2</v>
      </c>
      <c r="B5061" s="2" t="s">
        <v>8509</v>
      </c>
      <c r="C5061" s="2" t="s">
        <v>8510</v>
      </c>
      <c r="D5061" s="2" t="s">
        <v>3919</v>
      </c>
      <c r="E5061" s="10"/>
      <c r="F5061" s="10"/>
      <c r="G5061" s="2" t="s">
        <v>1061</v>
      </c>
      <c r="H5061" s="2" t="s">
        <v>304</v>
      </c>
      <c r="I5061" s="2" t="s">
        <v>1478</v>
      </c>
      <c r="J5061" s="2" t="s">
        <v>973</v>
      </c>
      <c r="K5061" s="2" t="s">
        <v>966</v>
      </c>
      <c r="L5061" s="2" t="s">
        <v>1031</v>
      </c>
      <c r="M5061" s="2" t="s">
        <v>960</v>
      </c>
      <c r="N5061" s="2" t="s">
        <v>967</v>
      </c>
      <c r="O5061" s="2">
        <v>5060</v>
      </c>
    </row>
    <row r="5062" spans="1:15" x14ac:dyDescent="0.35">
      <c r="A5062" s="4">
        <v>2</v>
      </c>
      <c r="B5062" s="4" t="s">
        <v>8509</v>
      </c>
      <c r="C5062" s="4" t="s">
        <v>8510</v>
      </c>
      <c r="D5062" s="4" t="s">
        <v>3920</v>
      </c>
      <c r="E5062" s="10"/>
      <c r="F5062" s="10"/>
      <c r="G5062" s="4" t="s">
        <v>3921</v>
      </c>
      <c r="H5062" s="4" t="s">
        <v>304</v>
      </c>
      <c r="I5062" s="4" t="s">
        <v>1478</v>
      </c>
      <c r="J5062" s="4" t="s">
        <v>973</v>
      </c>
      <c r="K5062" s="4" t="s">
        <v>966</v>
      </c>
      <c r="L5062" s="4" t="s">
        <v>959</v>
      </c>
      <c r="M5062" s="4" t="s">
        <v>960</v>
      </c>
      <c r="N5062" s="4" t="s">
        <v>967</v>
      </c>
      <c r="O5062" s="4">
        <v>5061</v>
      </c>
    </row>
    <row r="5063" spans="1:15" x14ac:dyDescent="0.35">
      <c r="A5063" s="2">
        <v>2</v>
      </c>
      <c r="B5063" s="2" t="s">
        <v>8509</v>
      </c>
      <c r="C5063" s="2" t="s">
        <v>8510</v>
      </c>
      <c r="D5063" s="2" t="s">
        <v>3922</v>
      </c>
      <c r="E5063" s="10"/>
      <c r="F5063" s="10"/>
      <c r="G5063" s="2" t="s">
        <v>3923</v>
      </c>
      <c r="H5063" s="2" t="s">
        <v>304</v>
      </c>
      <c r="I5063" s="2" t="s">
        <v>1478</v>
      </c>
      <c r="J5063" s="2" t="s">
        <v>973</v>
      </c>
      <c r="K5063" s="2" t="s">
        <v>966</v>
      </c>
      <c r="L5063" s="2" t="s">
        <v>1031</v>
      </c>
      <c r="M5063" s="2" t="s">
        <v>960</v>
      </c>
      <c r="N5063" s="2" t="s">
        <v>967</v>
      </c>
      <c r="O5063" s="2">
        <v>5062</v>
      </c>
    </row>
    <row r="5064" spans="1:15" x14ac:dyDescent="0.35">
      <c r="A5064" s="4">
        <v>2</v>
      </c>
      <c r="B5064" s="4" t="s">
        <v>8509</v>
      </c>
      <c r="C5064" s="4" t="s">
        <v>8510</v>
      </c>
      <c r="D5064" s="4" t="s">
        <v>3924</v>
      </c>
      <c r="E5064" s="10"/>
      <c r="F5064" s="10"/>
      <c r="G5064" s="4" t="s">
        <v>3925</v>
      </c>
      <c r="H5064" s="4" t="s">
        <v>304</v>
      </c>
      <c r="I5064" s="4" t="s">
        <v>1478</v>
      </c>
      <c r="J5064" s="4" t="s">
        <v>973</v>
      </c>
      <c r="K5064" s="4" t="s">
        <v>966</v>
      </c>
      <c r="L5064" s="4" t="s">
        <v>1031</v>
      </c>
      <c r="M5064" s="4" t="s">
        <v>960</v>
      </c>
      <c r="N5064" s="4" t="s">
        <v>967</v>
      </c>
      <c r="O5064" s="4">
        <v>5063</v>
      </c>
    </row>
    <row r="5065" spans="1:15" x14ac:dyDescent="0.35">
      <c r="A5065" s="2">
        <v>2</v>
      </c>
      <c r="B5065" s="2" t="s">
        <v>8509</v>
      </c>
      <c r="C5065" s="2" t="s">
        <v>8510</v>
      </c>
      <c r="D5065" s="2" t="s">
        <v>3926</v>
      </c>
      <c r="E5065" s="10"/>
      <c r="F5065" s="10"/>
      <c r="G5065" s="2" t="s">
        <v>3927</v>
      </c>
      <c r="H5065" s="2" t="s">
        <v>304</v>
      </c>
      <c r="I5065" s="2" t="s">
        <v>1478</v>
      </c>
      <c r="J5065" s="2" t="s">
        <v>957</v>
      </c>
      <c r="K5065" s="2" t="s">
        <v>966</v>
      </c>
      <c r="L5065" s="2" t="s">
        <v>959</v>
      </c>
      <c r="M5065" s="2" t="s">
        <v>960</v>
      </c>
      <c r="N5065" s="2" t="s">
        <v>961</v>
      </c>
      <c r="O5065" s="2">
        <v>5064</v>
      </c>
    </row>
    <row r="5066" spans="1:15" x14ac:dyDescent="0.35">
      <c r="A5066" s="4">
        <v>2</v>
      </c>
      <c r="B5066" s="4" t="s">
        <v>8509</v>
      </c>
      <c r="C5066" s="4" t="s">
        <v>8510</v>
      </c>
      <c r="D5066" s="4" t="s">
        <v>3928</v>
      </c>
      <c r="E5066" s="10"/>
      <c r="F5066" s="10"/>
      <c r="G5066" s="4" t="s">
        <v>3929</v>
      </c>
      <c r="H5066" s="4" t="s">
        <v>304</v>
      </c>
      <c r="I5066" s="4" t="s">
        <v>1478</v>
      </c>
      <c r="J5066" s="4" t="s">
        <v>965</v>
      </c>
      <c r="K5066" s="4" t="s">
        <v>966</v>
      </c>
      <c r="L5066" s="4" t="s">
        <v>1031</v>
      </c>
      <c r="M5066" s="4" t="s">
        <v>960</v>
      </c>
      <c r="N5066" s="4" t="s">
        <v>967</v>
      </c>
      <c r="O5066" s="4">
        <v>5065</v>
      </c>
    </row>
    <row r="5067" spans="1:15" x14ac:dyDescent="0.35">
      <c r="A5067" s="2">
        <v>2</v>
      </c>
      <c r="B5067" s="2" t="s">
        <v>8509</v>
      </c>
      <c r="C5067" s="2" t="s">
        <v>8510</v>
      </c>
      <c r="D5067" s="2" t="s">
        <v>3930</v>
      </c>
      <c r="E5067" s="10"/>
      <c r="F5067" s="10"/>
      <c r="G5067" s="2" t="s">
        <v>3931</v>
      </c>
      <c r="H5067" s="2" t="s">
        <v>304</v>
      </c>
      <c r="I5067" s="2" t="s">
        <v>1478</v>
      </c>
      <c r="J5067" s="2" t="s">
        <v>957</v>
      </c>
      <c r="K5067" s="2" t="s">
        <v>966</v>
      </c>
      <c r="L5067" s="2" t="s">
        <v>959</v>
      </c>
      <c r="M5067" s="2" t="s">
        <v>960</v>
      </c>
      <c r="N5067" s="2" t="s">
        <v>961</v>
      </c>
      <c r="O5067" s="2">
        <v>5066</v>
      </c>
    </row>
    <row r="5068" spans="1:15" x14ac:dyDescent="0.35">
      <c r="A5068" s="4">
        <v>2</v>
      </c>
      <c r="B5068" s="4" t="s">
        <v>8509</v>
      </c>
      <c r="C5068" s="4" t="s">
        <v>8510</v>
      </c>
      <c r="D5068" s="4" t="s">
        <v>3932</v>
      </c>
      <c r="E5068" s="10"/>
      <c r="F5068" s="10"/>
      <c r="G5068" s="4" t="s">
        <v>3933</v>
      </c>
      <c r="H5068" s="4" t="s">
        <v>304</v>
      </c>
      <c r="I5068" s="4" t="s">
        <v>1478</v>
      </c>
      <c r="J5068" s="4" t="s">
        <v>957</v>
      </c>
      <c r="K5068" s="4" t="s">
        <v>966</v>
      </c>
      <c r="L5068" s="4" t="s">
        <v>959</v>
      </c>
      <c r="M5068" s="4" t="s">
        <v>960</v>
      </c>
      <c r="N5068" s="4" t="s">
        <v>961</v>
      </c>
      <c r="O5068" s="4">
        <v>5067</v>
      </c>
    </row>
    <row r="5069" spans="1:15" x14ac:dyDescent="0.35">
      <c r="A5069" s="2">
        <v>2</v>
      </c>
      <c r="B5069" s="2" t="s">
        <v>8509</v>
      </c>
      <c r="C5069" s="2" t="s">
        <v>8510</v>
      </c>
      <c r="D5069" s="2" t="s">
        <v>3934</v>
      </c>
      <c r="E5069" s="10"/>
      <c r="F5069" s="10"/>
      <c r="G5069" s="2" t="s">
        <v>3935</v>
      </c>
      <c r="H5069" s="2" t="s">
        <v>304</v>
      </c>
      <c r="I5069" s="2" t="s">
        <v>1478</v>
      </c>
      <c r="J5069" s="2" t="s">
        <v>973</v>
      </c>
      <c r="K5069" s="2" t="s">
        <v>966</v>
      </c>
      <c r="L5069" s="2" t="s">
        <v>1031</v>
      </c>
      <c r="M5069" s="2" t="s">
        <v>960</v>
      </c>
      <c r="N5069" s="2" t="s">
        <v>967</v>
      </c>
      <c r="O5069" s="2">
        <v>5068</v>
      </c>
    </row>
    <row r="5070" spans="1:15" x14ac:dyDescent="0.35">
      <c r="A5070" s="4">
        <v>2</v>
      </c>
      <c r="B5070" s="4" t="s">
        <v>8509</v>
      </c>
      <c r="C5070" s="4" t="s">
        <v>8510</v>
      </c>
      <c r="D5070" s="4" t="s">
        <v>3936</v>
      </c>
      <c r="E5070" s="10"/>
      <c r="F5070" s="10"/>
      <c r="G5070" s="4" t="s">
        <v>3937</v>
      </c>
      <c r="H5070" s="4" t="s">
        <v>304</v>
      </c>
      <c r="I5070" s="4" t="s">
        <v>1478</v>
      </c>
      <c r="J5070" s="4" t="s">
        <v>965</v>
      </c>
      <c r="K5070" s="4" t="s">
        <v>966</v>
      </c>
      <c r="L5070" s="4" t="s">
        <v>959</v>
      </c>
      <c r="M5070" s="4" t="s">
        <v>960</v>
      </c>
      <c r="N5070" s="4" t="s">
        <v>967</v>
      </c>
      <c r="O5070" s="4">
        <v>5069</v>
      </c>
    </row>
    <row r="5071" spans="1:15" x14ac:dyDescent="0.35">
      <c r="A5071" s="2">
        <v>2</v>
      </c>
      <c r="B5071" s="2" t="s">
        <v>8509</v>
      </c>
      <c r="C5071" s="2" t="s">
        <v>8510</v>
      </c>
      <c r="D5071" s="2" t="s">
        <v>3938</v>
      </c>
      <c r="E5071" s="10"/>
      <c r="F5071" s="10"/>
      <c r="G5071" s="2" t="s">
        <v>3939</v>
      </c>
      <c r="H5071" s="2" t="s">
        <v>304</v>
      </c>
      <c r="I5071" s="2" t="s">
        <v>1478</v>
      </c>
      <c r="J5071" s="2" t="s">
        <v>965</v>
      </c>
      <c r="K5071" s="2" t="s">
        <v>966</v>
      </c>
      <c r="L5071" s="2" t="s">
        <v>959</v>
      </c>
      <c r="M5071" s="2" t="s">
        <v>960</v>
      </c>
      <c r="N5071" s="2" t="s">
        <v>967</v>
      </c>
      <c r="O5071" s="2">
        <v>5070</v>
      </c>
    </row>
    <row r="5072" spans="1:15" x14ac:dyDescent="0.35">
      <c r="A5072" s="4">
        <v>2</v>
      </c>
      <c r="B5072" s="4" t="s">
        <v>8509</v>
      </c>
      <c r="C5072" s="4" t="s">
        <v>8510</v>
      </c>
      <c r="D5072" s="4" t="s">
        <v>3940</v>
      </c>
      <c r="E5072" s="10"/>
      <c r="F5072" s="10"/>
      <c r="G5072" s="4" t="s">
        <v>3941</v>
      </c>
      <c r="H5072" s="4" t="s">
        <v>304</v>
      </c>
      <c r="I5072" s="4" t="s">
        <v>1478</v>
      </c>
      <c r="J5072" s="4" t="s">
        <v>973</v>
      </c>
      <c r="K5072" s="4" t="s">
        <v>966</v>
      </c>
      <c r="L5072" s="4" t="s">
        <v>1031</v>
      </c>
      <c r="M5072" s="4" t="s">
        <v>960</v>
      </c>
      <c r="N5072" s="4" t="s">
        <v>967</v>
      </c>
      <c r="O5072" s="4">
        <v>5071</v>
      </c>
    </row>
    <row r="5073" spans="1:15" x14ac:dyDescent="0.35">
      <c r="A5073" s="2">
        <v>2</v>
      </c>
      <c r="B5073" s="2" t="s">
        <v>8509</v>
      </c>
      <c r="C5073" s="2" t="s">
        <v>8510</v>
      </c>
      <c r="D5073" s="2" t="s">
        <v>3942</v>
      </c>
      <c r="E5073" s="10"/>
      <c r="F5073" s="10"/>
      <c r="G5073" s="2" t="s">
        <v>3943</v>
      </c>
      <c r="H5073" s="2" t="s">
        <v>304</v>
      </c>
      <c r="I5073" s="2" t="s">
        <v>1478</v>
      </c>
      <c r="J5073" s="2" t="s">
        <v>965</v>
      </c>
      <c r="K5073" s="2" t="s">
        <v>966</v>
      </c>
      <c r="L5073" s="2" t="s">
        <v>959</v>
      </c>
      <c r="M5073" s="2" t="s">
        <v>960</v>
      </c>
      <c r="N5073" s="2" t="s">
        <v>967</v>
      </c>
      <c r="O5073" s="2">
        <v>5072</v>
      </c>
    </row>
    <row r="5074" spans="1:15" x14ac:dyDescent="0.35">
      <c r="A5074" s="4">
        <v>2</v>
      </c>
      <c r="B5074" s="4" t="s">
        <v>8509</v>
      </c>
      <c r="C5074" s="4" t="s">
        <v>8510</v>
      </c>
      <c r="D5074" s="4" t="s">
        <v>3944</v>
      </c>
      <c r="E5074" s="10"/>
      <c r="F5074" s="10"/>
      <c r="G5074" s="4" t="s">
        <v>3945</v>
      </c>
      <c r="H5074" s="4" t="s">
        <v>304</v>
      </c>
      <c r="I5074" s="4" t="s">
        <v>1478</v>
      </c>
      <c r="J5074" s="4" t="s">
        <v>973</v>
      </c>
      <c r="K5074" s="4" t="s">
        <v>966</v>
      </c>
      <c r="L5074" s="4" t="s">
        <v>1031</v>
      </c>
      <c r="M5074" s="4" t="s">
        <v>960</v>
      </c>
      <c r="N5074" s="4" t="s">
        <v>967</v>
      </c>
      <c r="O5074" s="4">
        <v>5073</v>
      </c>
    </row>
    <row r="5075" spans="1:15" x14ac:dyDescent="0.35">
      <c r="A5075" s="2">
        <v>2</v>
      </c>
      <c r="B5075" s="2" t="s">
        <v>8509</v>
      </c>
      <c r="C5075" s="2" t="s">
        <v>8510</v>
      </c>
      <c r="D5075" s="2" t="s">
        <v>3946</v>
      </c>
      <c r="E5075" s="10"/>
      <c r="F5075" s="10"/>
      <c r="G5075" s="2" t="s">
        <v>3947</v>
      </c>
      <c r="H5075" s="2" t="s">
        <v>304</v>
      </c>
      <c r="I5075" s="2" t="s">
        <v>1478</v>
      </c>
      <c r="J5075" s="2" t="s">
        <v>957</v>
      </c>
      <c r="K5075" s="2" t="s">
        <v>966</v>
      </c>
      <c r="L5075" s="2" t="s">
        <v>959</v>
      </c>
      <c r="M5075" s="2" t="s">
        <v>960</v>
      </c>
      <c r="N5075" s="2" t="s">
        <v>961</v>
      </c>
      <c r="O5075" s="2">
        <v>5074</v>
      </c>
    </row>
    <row r="5076" spans="1:15" x14ac:dyDescent="0.35">
      <c r="A5076" s="4">
        <v>2</v>
      </c>
      <c r="B5076" s="4" t="s">
        <v>8509</v>
      </c>
      <c r="C5076" s="4" t="s">
        <v>8510</v>
      </c>
      <c r="D5076" s="4" t="s">
        <v>3948</v>
      </c>
      <c r="E5076" s="10"/>
      <c r="F5076" s="10"/>
      <c r="G5076" s="4" t="s">
        <v>3949</v>
      </c>
      <c r="H5076" s="4" t="s">
        <v>304</v>
      </c>
      <c r="I5076" s="4" t="s">
        <v>1478</v>
      </c>
      <c r="J5076" s="4" t="s">
        <v>957</v>
      </c>
      <c r="K5076" s="4" t="s">
        <v>966</v>
      </c>
      <c r="L5076" s="4" t="s">
        <v>959</v>
      </c>
      <c r="M5076" s="4" t="s">
        <v>960</v>
      </c>
      <c r="N5076" s="4" t="s">
        <v>961</v>
      </c>
      <c r="O5076" s="4">
        <v>5075</v>
      </c>
    </row>
    <row r="5077" spans="1:15" x14ac:dyDescent="0.35">
      <c r="A5077" s="2">
        <v>2</v>
      </c>
      <c r="B5077" s="2" t="s">
        <v>8509</v>
      </c>
      <c r="C5077" s="2" t="s">
        <v>8510</v>
      </c>
      <c r="D5077" s="2" t="s">
        <v>974</v>
      </c>
      <c r="E5077" s="10"/>
      <c r="F5077" s="10"/>
      <c r="G5077" s="2" t="s">
        <v>975</v>
      </c>
      <c r="H5077" s="2" t="s">
        <v>304</v>
      </c>
      <c r="I5077" s="2" t="s">
        <v>1478</v>
      </c>
      <c r="J5077" s="2" t="s">
        <v>973</v>
      </c>
      <c r="K5077" s="2" t="s">
        <v>966</v>
      </c>
      <c r="L5077" s="2" t="s">
        <v>959</v>
      </c>
      <c r="M5077" s="2" t="s">
        <v>960</v>
      </c>
      <c r="N5077" s="2" t="s">
        <v>967</v>
      </c>
      <c r="O5077" s="2">
        <v>5076</v>
      </c>
    </row>
    <row r="5078" spans="1:15" x14ac:dyDescent="0.35">
      <c r="A5078" s="4">
        <v>2</v>
      </c>
      <c r="B5078" s="4" t="s">
        <v>8509</v>
      </c>
      <c r="C5078" s="4" t="s">
        <v>8510</v>
      </c>
      <c r="D5078" s="4" t="s">
        <v>3950</v>
      </c>
      <c r="E5078" s="10"/>
      <c r="F5078" s="10"/>
      <c r="G5078" s="4" t="s">
        <v>3951</v>
      </c>
      <c r="H5078" s="4" t="s">
        <v>304</v>
      </c>
      <c r="I5078" s="4" t="s">
        <v>1478</v>
      </c>
      <c r="J5078" s="4" t="s">
        <v>957</v>
      </c>
      <c r="K5078" s="4" t="s">
        <v>966</v>
      </c>
      <c r="L5078" s="4" t="s">
        <v>959</v>
      </c>
      <c r="M5078" s="4" t="s">
        <v>960</v>
      </c>
      <c r="N5078" s="4" t="s">
        <v>961</v>
      </c>
      <c r="O5078" s="4">
        <v>5077</v>
      </c>
    </row>
    <row r="5079" spans="1:15" x14ac:dyDescent="0.35">
      <c r="A5079" s="2">
        <v>2</v>
      </c>
      <c r="B5079" s="2" t="s">
        <v>8509</v>
      </c>
      <c r="C5079" s="2" t="s">
        <v>8510</v>
      </c>
      <c r="D5079" s="2" t="s">
        <v>3952</v>
      </c>
      <c r="E5079" s="10"/>
      <c r="F5079" s="10"/>
      <c r="G5079" s="2" t="s">
        <v>3953</v>
      </c>
      <c r="H5079" s="2" t="s">
        <v>304</v>
      </c>
      <c r="I5079" s="2" t="s">
        <v>1478</v>
      </c>
      <c r="J5079" s="2" t="s">
        <v>973</v>
      </c>
      <c r="K5079" s="2" t="s">
        <v>966</v>
      </c>
      <c r="L5079" s="2" t="s">
        <v>1031</v>
      </c>
      <c r="M5079" s="2" t="s">
        <v>960</v>
      </c>
      <c r="N5079" s="2" t="s">
        <v>967</v>
      </c>
      <c r="O5079" s="2">
        <v>5078</v>
      </c>
    </row>
    <row r="5080" spans="1:15" x14ac:dyDescent="0.35">
      <c r="A5080" s="4">
        <v>2</v>
      </c>
      <c r="B5080" s="4" t="s">
        <v>8509</v>
      </c>
      <c r="C5080" s="4" t="s">
        <v>8510</v>
      </c>
      <c r="D5080" s="4" t="s">
        <v>3954</v>
      </c>
      <c r="E5080" s="10"/>
      <c r="F5080" s="10"/>
      <c r="G5080" s="4" t="s">
        <v>3955</v>
      </c>
      <c r="H5080" s="4" t="s">
        <v>304</v>
      </c>
      <c r="I5080" s="4" t="s">
        <v>1478</v>
      </c>
      <c r="J5080" s="4" t="s">
        <v>965</v>
      </c>
      <c r="K5080" s="4" t="s">
        <v>966</v>
      </c>
      <c r="L5080" s="4" t="s">
        <v>959</v>
      </c>
      <c r="M5080" s="4" t="s">
        <v>960</v>
      </c>
      <c r="N5080" s="4" t="s">
        <v>967</v>
      </c>
      <c r="O5080" s="4">
        <v>5079</v>
      </c>
    </row>
    <row r="5081" spans="1:15" x14ac:dyDescent="0.35">
      <c r="A5081" s="2">
        <v>2</v>
      </c>
      <c r="B5081" s="2" t="s">
        <v>8509</v>
      </c>
      <c r="C5081" s="2" t="s">
        <v>8510</v>
      </c>
      <c r="D5081" s="2" t="s">
        <v>3956</v>
      </c>
      <c r="E5081" s="10"/>
      <c r="F5081" s="10"/>
      <c r="G5081" s="2" t="s">
        <v>3957</v>
      </c>
      <c r="H5081" s="2" t="s">
        <v>304</v>
      </c>
      <c r="I5081" s="2" t="s">
        <v>1478</v>
      </c>
      <c r="J5081" s="2" t="s">
        <v>957</v>
      </c>
      <c r="K5081" s="2" t="s">
        <v>966</v>
      </c>
      <c r="L5081" s="2" t="s">
        <v>959</v>
      </c>
      <c r="M5081" s="2" t="s">
        <v>960</v>
      </c>
      <c r="N5081" s="2" t="s">
        <v>961</v>
      </c>
      <c r="O5081" s="2">
        <v>5080</v>
      </c>
    </row>
    <row r="5082" spans="1:15" x14ac:dyDescent="0.35">
      <c r="A5082" s="4">
        <v>2</v>
      </c>
      <c r="B5082" s="4" t="s">
        <v>8509</v>
      </c>
      <c r="C5082" s="4" t="s">
        <v>8510</v>
      </c>
      <c r="D5082" s="4" t="s">
        <v>3958</v>
      </c>
      <c r="E5082" s="10"/>
      <c r="F5082" s="10"/>
      <c r="G5082" s="4" t="s">
        <v>3959</v>
      </c>
      <c r="H5082" s="4" t="s">
        <v>304</v>
      </c>
      <c r="I5082" s="4" t="s">
        <v>1478</v>
      </c>
      <c r="J5082" s="4" t="s">
        <v>957</v>
      </c>
      <c r="K5082" s="4" t="s">
        <v>966</v>
      </c>
      <c r="L5082" s="4" t="s">
        <v>1031</v>
      </c>
      <c r="M5082" s="4" t="s">
        <v>960</v>
      </c>
      <c r="N5082" s="4" t="s">
        <v>967</v>
      </c>
      <c r="O5082" s="4">
        <v>5081</v>
      </c>
    </row>
    <row r="5083" spans="1:15" x14ac:dyDescent="0.35">
      <c r="A5083" s="2">
        <v>2</v>
      </c>
      <c r="B5083" s="2" t="s">
        <v>8509</v>
      </c>
      <c r="C5083" s="2" t="s">
        <v>8510</v>
      </c>
      <c r="D5083" s="2" t="s">
        <v>1270</v>
      </c>
      <c r="E5083" s="10"/>
      <c r="F5083" s="10"/>
      <c r="G5083" s="2" t="s">
        <v>838</v>
      </c>
      <c r="H5083" s="2" t="s">
        <v>304</v>
      </c>
      <c r="I5083" s="2" t="s">
        <v>1478</v>
      </c>
      <c r="J5083" s="2" t="s">
        <v>957</v>
      </c>
      <c r="K5083" s="2" t="s">
        <v>966</v>
      </c>
      <c r="L5083" s="2" t="s">
        <v>959</v>
      </c>
      <c r="M5083" s="2" t="s">
        <v>960</v>
      </c>
      <c r="N5083" s="2" t="s">
        <v>1245</v>
      </c>
      <c r="O5083" s="2">
        <v>5082</v>
      </c>
    </row>
    <row r="5084" spans="1:15" x14ac:dyDescent="0.35">
      <c r="A5084" s="4">
        <v>2</v>
      </c>
      <c r="B5084" s="4" t="s">
        <v>8509</v>
      </c>
      <c r="C5084" s="4" t="s">
        <v>8510</v>
      </c>
      <c r="D5084" s="4" t="s">
        <v>3960</v>
      </c>
      <c r="E5084" s="10"/>
      <c r="F5084" s="10"/>
      <c r="G5084" s="4" t="s">
        <v>3961</v>
      </c>
      <c r="H5084" s="4" t="s">
        <v>304</v>
      </c>
      <c r="I5084" s="4" t="s">
        <v>1478</v>
      </c>
      <c r="J5084" s="4" t="s">
        <v>957</v>
      </c>
      <c r="K5084" s="4" t="s">
        <v>966</v>
      </c>
      <c r="L5084" s="4" t="s">
        <v>959</v>
      </c>
      <c r="M5084" s="4" t="s">
        <v>960</v>
      </c>
      <c r="N5084" s="4" t="s">
        <v>961</v>
      </c>
      <c r="O5084" s="4">
        <v>5083</v>
      </c>
    </row>
    <row r="5085" spans="1:15" x14ac:dyDescent="0.35">
      <c r="A5085" s="2">
        <v>2</v>
      </c>
      <c r="B5085" s="2" t="s">
        <v>8509</v>
      </c>
      <c r="C5085" s="2" t="s">
        <v>8510</v>
      </c>
      <c r="D5085" s="2" t="s">
        <v>3962</v>
      </c>
      <c r="E5085" s="10"/>
      <c r="F5085" s="10"/>
      <c r="G5085" s="2" t="s">
        <v>3963</v>
      </c>
      <c r="H5085" s="2" t="s">
        <v>304</v>
      </c>
      <c r="I5085" s="2" t="s">
        <v>1478</v>
      </c>
      <c r="J5085" s="2" t="s">
        <v>965</v>
      </c>
      <c r="K5085" s="2" t="s">
        <v>966</v>
      </c>
      <c r="L5085" s="2" t="s">
        <v>959</v>
      </c>
      <c r="M5085" s="2" t="s">
        <v>960</v>
      </c>
      <c r="N5085" s="2" t="s">
        <v>967</v>
      </c>
      <c r="O5085" s="2">
        <v>5084</v>
      </c>
    </row>
    <row r="5086" spans="1:15" x14ac:dyDescent="0.35">
      <c r="A5086" s="4">
        <v>2</v>
      </c>
      <c r="B5086" s="4" t="s">
        <v>8509</v>
      </c>
      <c r="C5086" s="4" t="s">
        <v>8510</v>
      </c>
      <c r="D5086" s="4" t="s">
        <v>3964</v>
      </c>
      <c r="E5086" s="10"/>
      <c r="F5086" s="10"/>
      <c r="G5086" s="4" t="s">
        <v>3965</v>
      </c>
      <c r="H5086" s="4" t="s">
        <v>304</v>
      </c>
      <c r="I5086" s="4" t="s">
        <v>1478</v>
      </c>
      <c r="J5086" s="4" t="s">
        <v>957</v>
      </c>
      <c r="K5086" s="4" t="s">
        <v>966</v>
      </c>
      <c r="L5086" s="4" t="s">
        <v>959</v>
      </c>
      <c r="M5086" s="4" t="s">
        <v>960</v>
      </c>
      <c r="N5086" s="4" t="s">
        <v>2710</v>
      </c>
      <c r="O5086" s="4">
        <v>5085</v>
      </c>
    </row>
    <row r="5087" spans="1:15" x14ac:dyDescent="0.35">
      <c r="A5087" s="2">
        <v>2</v>
      </c>
      <c r="B5087" s="2" t="s">
        <v>8509</v>
      </c>
      <c r="C5087" s="2" t="s">
        <v>8510</v>
      </c>
      <c r="D5087" s="2" t="s">
        <v>3966</v>
      </c>
      <c r="E5087" s="10"/>
      <c r="F5087" s="10"/>
      <c r="G5087" s="2" t="s">
        <v>3967</v>
      </c>
      <c r="H5087" s="2" t="s">
        <v>304</v>
      </c>
      <c r="I5087" s="2" t="s">
        <v>1478</v>
      </c>
      <c r="J5087" s="2" t="s">
        <v>957</v>
      </c>
      <c r="K5087" s="2" t="s">
        <v>966</v>
      </c>
      <c r="L5087" s="2" t="s">
        <v>959</v>
      </c>
      <c r="M5087" s="2" t="s">
        <v>960</v>
      </c>
      <c r="N5087" s="2" t="s">
        <v>1245</v>
      </c>
      <c r="O5087" s="2">
        <v>5086</v>
      </c>
    </row>
    <row r="5088" spans="1:15" x14ac:dyDescent="0.35">
      <c r="A5088" s="4">
        <v>2</v>
      </c>
      <c r="B5088" s="4" t="s">
        <v>8509</v>
      </c>
      <c r="C5088" s="4" t="s">
        <v>8510</v>
      </c>
      <c r="D5088" s="4" t="s">
        <v>3968</v>
      </c>
      <c r="E5088" s="10"/>
      <c r="F5088" s="10"/>
      <c r="G5088" s="4" t="s">
        <v>3969</v>
      </c>
      <c r="H5088" s="4" t="s">
        <v>304</v>
      </c>
      <c r="I5088" s="4" t="s">
        <v>1478</v>
      </c>
      <c r="J5088" s="4" t="s">
        <v>957</v>
      </c>
      <c r="K5088" s="4" t="s">
        <v>966</v>
      </c>
      <c r="L5088" s="4" t="s">
        <v>959</v>
      </c>
      <c r="M5088" s="4" t="s">
        <v>960</v>
      </c>
      <c r="N5088" s="4" t="s">
        <v>961</v>
      </c>
      <c r="O5088" s="4">
        <v>5087</v>
      </c>
    </row>
    <row r="5089" spans="1:15" x14ac:dyDescent="0.35">
      <c r="A5089" s="2">
        <v>2</v>
      </c>
      <c r="B5089" s="2" t="s">
        <v>8509</v>
      </c>
      <c r="C5089" s="2" t="s">
        <v>8510</v>
      </c>
      <c r="D5089" s="2" t="s">
        <v>3970</v>
      </c>
      <c r="E5089" s="10"/>
      <c r="F5089" s="10"/>
      <c r="G5089" s="2" t="s">
        <v>3971</v>
      </c>
      <c r="H5089" s="2" t="s">
        <v>304</v>
      </c>
      <c r="I5089" s="2" t="s">
        <v>1478</v>
      </c>
      <c r="J5089" s="2" t="s">
        <v>973</v>
      </c>
      <c r="K5089" s="2" t="s">
        <v>966</v>
      </c>
      <c r="L5089" s="2" t="s">
        <v>959</v>
      </c>
      <c r="M5089" s="2" t="s">
        <v>960</v>
      </c>
      <c r="N5089" s="2" t="s">
        <v>967</v>
      </c>
      <c r="O5089" s="2">
        <v>5088</v>
      </c>
    </row>
    <row r="5090" spans="1:15" x14ac:dyDescent="0.35">
      <c r="A5090" s="4">
        <v>2</v>
      </c>
      <c r="B5090" s="4" t="s">
        <v>8509</v>
      </c>
      <c r="C5090" s="4" t="s">
        <v>8510</v>
      </c>
      <c r="D5090" s="4" t="s">
        <v>3972</v>
      </c>
      <c r="E5090" s="10"/>
      <c r="F5090" s="10"/>
      <c r="G5090" s="4" t="s">
        <v>3973</v>
      </c>
      <c r="H5090" s="4" t="s">
        <v>304</v>
      </c>
      <c r="I5090" s="4" t="s">
        <v>1478</v>
      </c>
      <c r="J5090" s="4" t="s">
        <v>965</v>
      </c>
      <c r="K5090" s="4" t="s">
        <v>966</v>
      </c>
      <c r="L5090" s="4" t="s">
        <v>959</v>
      </c>
      <c r="M5090" s="4" t="s">
        <v>960</v>
      </c>
      <c r="N5090" s="4" t="s">
        <v>967</v>
      </c>
      <c r="O5090" s="4">
        <v>5089</v>
      </c>
    </row>
    <row r="5091" spans="1:15" x14ac:dyDescent="0.35">
      <c r="A5091" s="2">
        <v>2</v>
      </c>
      <c r="B5091" s="2" t="s">
        <v>8509</v>
      </c>
      <c r="C5091" s="2" t="s">
        <v>8510</v>
      </c>
      <c r="D5091" s="2" t="s">
        <v>3974</v>
      </c>
      <c r="E5091" s="10"/>
      <c r="F5091" s="10"/>
      <c r="G5091" s="2" t="s">
        <v>3975</v>
      </c>
      <c r="H5091" s="2" t="s">
        <v>304</v>
      </c>
      <c r="I5091" s="2" t="s">
        <v>1478</v>
      </c>
      <c r="J5091" s="2" t="s">
        <v>957</v>
      </c>
      <c r="K5091" s="2" t="s">
        <v>966</v>
      </c>
      <c r="L5091" s="2" t="s">
        <v>959</v>
      </c>
      <c r="M5091" s="2" t="s">
        <v>960</v>
      </c>
      <c r="N5091" s="2" t="s">
        <v>1245</v>
      </c>
      <c r="O5091" s="2">
        <v>5090</v>
      </c>
    </row>
    <row r="5092" spans="1:15" x14ac:dyDescent="0.35">
      <c r="A5092" s="4">
        <v>2</v>
      </c>
      <c r="B5092" s="4" t="s">
        <v>8509</v>
      </c>
      <c r="C5092" s="4" t="s">
        <v>8510</v>
      </c>
      <c r="D5092" s="4" t="s">
        <v>3976</v>
      </c>
      <c r="E5092" s="10"/>
      <c r="F5092" s="10"/>
      <c r="G5092" s="4" t="s">
        <v>3977</v>
      </c>
      <c r="H5092" s="4" t="s">
        <v>304</v>
      </c>
      <c r="I5092" s="4" t="s">
        <v>1478</v>
      </c>
      <c r="J5092" s="4" t="s">
        <v>973</v>
      </c>
      <c r="K5092" s="4" t="s">
        <v>966</v>
      </c>
      <c r="L5092" s="4" t="s">
        <v>959</v>
      </c>
      <c r="M5092" s="4" t="s">
        <v>960</v>
      </c>
      <c r="N5092" s="4" t="s">
        <v>967</v>
      </c>
      <c r="O5092" s="4">
        <v>5091</v>
      </c>
    </row>
    <row r="5093" spans="1:15" x14ac:dyDescent="0.35">
      <c r="A5093" s="2">
        <v>2</v>
      </c>
      <c r="B5093" s="2" t="s">
        <v>8509</v>
      </c>
      <c r="C5093" s="2" t="s">
        <v>8510</v>
      </c>
      <c r="D5093" s="2" t="s">
        <v>3978</v>
      </c>
      <c r="E5093" s="10"/>
      <c r="F5093" s="10"/>
      <c r="G5093" s="2" t="s">
        <v>3979</v>
      </c>
      <c r="H5093" s="2" t="s">
        <v>304</v>
      </c>
      <c r="I5093" s="2" t="s">
        <v>1478</v>
      </c>
      <c r="J5093" s="2" t="s">
        <v>973</v>
      </c>
      <c r="K5093" s="2" t="s">
        <v>966</v>
      </c>
      <c r="L5093" s="2" t="s">
        <v>959</v>
      </c>
      <c r="M5093" s="2" t="s">
        <v>960</v>
      </c>
      <c r="N5093" s="2" t="s">
        <v>967</v>
      </c>
      <c r="O5093" s="2">
        <v>5092</v>
      </c>
    </row>
    <row r="5094" spans="1:15" x14ac:dyDescent="0.35">
      <c r="A5094" s="4">
        <v>2</v>
      </c>
      <c r="B5094" s="4" t="s">
        <v>8509</v>
      </c>
      <c r="C5094" s="4" t="s">
        <v>8510</v>
      </c>
      <c r="D5094" s="4" t="s">
        <v>3980</v>
      </c>
      <c r="E5094" s="10"/>
      <c r="F5094" s="10"/>
      <c r="G5094" s="4" t="s">
        <v>3981</v>
      </c>
      <c r="H5094" s="4" t="s">
        <v>304</v>
      </c>
      <c r="I5094" s="4" t="s">
        <v>1478</v>
      </c>
      <c r="J5094" s="4" t="s">
        <v>973</v>
      </c>
      <c r="K5094" s="4" t="s">
        <v>966</v>
      </c>
      <c r="L5094" s="4" t="s">
        <v>1031</v>
      </c>
      <c r="M5094" s="4" t="s">
        <v>960</v>
      </c>
      <c r="N5094" s="4" t="s">
        <v>967</v>
      </c>
      <c r="O5094" s="4">
        <v>5093</v>
      </c>
    </row>
    <row r="5095" spans="1:15" x14ac:dyDescent="0.35">
      <c r="A5095" s="2">
        <v>2</v>
      </c>
      <c r="B5095" s="2" t="s">
        <v>8509</v>
      </c>
      <c r="C5095" s="2" t="s">
        <v>8510</v>
      </c>
      <c r="D5095" s="2" t="s">
        <v>3982</v>
      </c>
      <c r="E5095" s="10"/>
      <c r="F5095" s="10"/>
      <c r="G5095" s="2" t="s">
        <v>3983</v>
      </c>
      <c r="H5095" s="2" t="s">
        <v>304</v>
      </c>
      <c r="I5095" s="2" t="s">
        <v>1478</v>
      </c>
      <c r="J5095" s="2" t="s">
        <v>973</v>
      </c>
      <c r="K5095" s="2" t="s">
        <v>966</v>
      </c>
      <c r="L5095" s="2" t="s">
        <v>1031</v>
      </c>
      <c r="M5095" s="2" t="s">
        <v>960</v>
      </c>
      <c r="N5095" s="2" t="s">
        <v>967</v>
      </c>
      <c r="O5095" s="2">
        <v>5094</v>
      </c>
    </row>
    <row r="5096" spans="1:15" x14ac:dyDescent="0.35">
      <c r="A5096" s="4">
        <v>2</v>
      </c>
      <c r="B5096" s="4" t="s">
        <v>8509</v>
      </c>
      <c r="C5096" s="4" t="s">
        <v>8510</v>
      </c>
      <c r="D5096" s="4" t="s">
        <v>3984</v>
      </c>
      <c r="E5096" s="10"/>
      <c r="F5096" s="10"/>
      <c r="G5096" s="4" t="s">
        <v>3985</v>
      </c>
      <c r="H5096" s="4" t="s">
        <v>304</v>
      </c>
      <c r="I5096" s="4" t="s">
        <v>1478</v>
      </c>
      <c r="J5096" s="4" t="s">
        <v>957</v>
      </c>
      <c r="K5096" s="4" t="s">
        <v>966</v>
      </c>
      <c r="L5096" s="4" t="s">
        <v>959</v>
      </c>
      <c r="M5096" s="4" t="s">
        <v>960</v>
      </c>
      <c r="N5096" s="4" t="s">
        <v>1245</v>
      </c>
      <c r="O5096" s="4">
        <v>5095</v>
      </c>
    </row>
    <row r="5097" spans="1:15" x14ac:dyDescent="0.35">
      <c r="A5097" s="2">
        <v>2</v>
      </c>
      <c r="B5097" s="2" t="s">
        <v>8509</v>
      </c>
      <c r="C5097" s="2" t="s">
        <v>8510</v>
      </c>
      <c r="D5097" s="2" t="s">
        <v>3986</v>
      </c>
      <c r="E5097" s="10"/>
      <c r="F5097" s="10"/>
      <c r="G5097" s="2" t="s">
        <v>3987</v>
      </c>
      <c r="H5097" s="2" t="s">
        <v>304</v>
      </c>
      <c r="I5097" s="2" t="s">
        <v>1478</v>
      </c>
      <c r="J5097" s="2" t="s">
        <v>957</v>
      </c>
      <c r="K5097" s="2" t="s">
        <v>966</v>
      </c>
      <c r="L5097" s="2" t="s">
        <v>959</v>
      </c>
      <c r="M5097" s="2" t="s">
        <v>960</v>
      </c>
      <c r="N5097" s="2" t="s">
        <v>961</v>
      </c>
      <c r="O5097" s="2">
        <v>5096</v>
      </c>
    </row>
    <row r="5098" spans="1:15" x14ac:dyDescent="0.35">
      <c r="A5098" s="4">
        <v>2</v>
      </c>
      <c r="B5098" s="4" t="s">
        <v>8509</v>
      </c>
      <c r="C5098" s="4" t="s">
        <v>8510</v>
      </c>
      <c r="D5098" s="4" t="s">
        <v>3988</v>
      </c>
      <c r="E5098" s="10"/>
      <c r="F5098" s="10"/>
      <c r="G5098" s="4" t="s">
        <v>3989</v>
      </c>
      <c r="H5098" s="4" t="s">
        <v>304</v>
      </c>
      <c r="I5098" s="4" t="s">
        <v>1478</v>
      </c>
      <c r="J5098" s="4" t="s">
        <v>973</v>
      </c>
      <c r="K5098" s="4" t="s">
        <v>966</v>
      </c>
      <c r="L5098" s="4" t="s">
        <v>959</v>
      </c>
      <c r="M5098" s="4" t="s">
        <v>960</v>
      </c>
      <c r="N5098" s="4" t="s">
        <v>967</v>
      </c>
      <c r="O5098" s="4">
        <v>5097</v>
      </c>
    </row>
    <row r="5099" spans="1:15" x14ac:dyDescent="0.35">
      <c r="A5099" s="2">
        <v>2</v>
      </c>
      <c r="B5099" s="2" t="s">
        <v>8509</v>
      </c>
      <c r="C5099" s="2" t="s">
        <v>8510</v>
      </c>
      <c r="D5099" s="2" t="s">
        <v>3990</v>
      </c>
      <c r="E5099" s="10"/>
      <c r="F5099" s="10"/>
      <c r="G5099" s="2" t="s">
        <v>3991</v>
      </c>
      <c r="H5099" s="2" t="s">
        <v>304</v>
      </c>
      <c r="I5099" s="2" t="s">
        <v>1478</v>
      </c>
      <c r="J5099" s="2" t="s">
        <v>973</v>
      </c>
      <c r="K5099" s="2" t="s">
        <v>966</v>
      </c>
      <c r="L5099" s="2" t="s">
        <v>1031</v>
      </c>
      <c r="M5099" s="2" t="s">
        <v>960</v>
      </c>
      <c r="N5099" s="2" t="s">
        <v>967</v>
      </c>
      <c r="O5099" s="2">
        <v>5098</v>
      </c>
    </row>
    <row r="5100" spans="1:15" x14ac:dyDescent="0.35">
      <c r="A5100" s="4">
        <v>2</v>
      </c>
      <c r="B5100" s="4" t="s">
        <v>8509</v>
      </c>
      <c r="C5100" s="4" t="s">
        <v>8510</v>
      </c>
      <c r="D5100" s="4" t="s">
        <v>3992</v>
      </c>
      <c r="E5100" s="10"/>
      <c r="F5100" s="10"/>
      <c r="G5100" s="4" t="s">
        <v>3993</v>
      </c>
      <c r="H5100" s="4" t="s">
        <v>304</v>
      </c>
      <c r="I5100" s="4" t="s">
        <v>1478</v>
      </c>
      <c r="J5100" s="4" t="s">
        <v>957</v>
      </c>
      <c r="K5100" s="4" t="s">
        <v>966</v>
      </c>
      <c r="L5100" s="4" t="s">
        <v>959</v>
      </c>
      <c r="M5100" s="4" t="s">
        <v>960</v>
      </c>
      <c r="N5100" s="4" t="s">
        <v>961</v>
      </c>
      <c r="O5100" s="4">
        <v>5099</v>
      </c>
    </row>
    <row r="5101" spans="1:15" x14ac:dyDescent="0.35">
      <c r="A5101" s="2">
        <v>2</v>
      </c>
      <c r="B5101" s="2" t="s">
        <v>8509</v>
      </c>
      <c r="C5101" s="2" t="s">
        <v>8510</v>
      </c>
      <c r="D5101" s="2" t="s">
        <v>3994</v>
      </c>
      <c r="E5101" s="10"/>
      <c r="F5101" s="10"/>
      <c r="G5101" s="2" t="s">
        <v>3995</v>
      </c>
      <c r="H5101" s="2" t="s">
        <v>304</v>
      </c>
      <c r="I5101" s="2" t="s">
        <v>1478</v>
      </c>
      <c r="J5101" s="2" t="s">
        <v>957</v>
      </c>
      <c r="K5101" s="2" t="s">
        <v>966</v>
      </c>
      <c r="L5101" s="2" t="s">
        <v>959</v>
      </c>
      <c r="M5101" s="2" t="s">
        <v>960</v>
      </c>
      <c r="N5101" s="2" t="s">
        <v>961</v>
      </c>
      <c r="O5101" s="2">
        <v>5100</v>
      </c>
    </row>
    <row r="5102" spans="1:15" x14ac:dyDescent="0.35">
      <c r="A5102" s="4">
        <v>2</v>
      </c>
      <c r="B5102" s="4" t="s">
        <v>8509</v>
      </c>
      <c r="C5102" s="4" t="s">
        <v>8510</v>
      </c>
      <c r="D5102" s="4" t="s">
        <v>3996</v>
      </c>
      <c r="E5102" s="10"/>
      <c r="F5102" s="10"/>
      <c r="G5102" s="4" t="s">
        <v>3997</v>
      </c>
      <c r="H5102" s="4" t="s">
        <v>304</v>
      </c>
      <c r="I5102" s="4" t="s">
        <v>1478</v>
      </c>
      <c r="J5102" s="4" t="s">
        <v>965</v>
      </c>
      <c r="K5102" s="4" t="s">
        <v>966</v>
      </c>
      <c r="L5102" s="4" t="s">
        <v>959</v>
      </c>
      <c r="M5102" s="4" t="s">
        <v>960</v>
      </c>
      <c r="N5102" s="4" t="s">
        <v>967</v>
      </c>
      <c r="O5102" s="4">
        <v>5101</v>
      </c>
    </row>
    <row r="5103" spans="1:15" x14ac:dyDescent="0.35">
      <c r="A5103" s="2">
        <v>2</v>
      </c>
      <c r="B5103" s="2" t="s">
        <v>8509</v>
      </c>
      <c r="C5103" s="2" t="s">
        <v>8510</v>
      </c>
      <c r="D5103" s="2" t="s">
        <v>3998</v>
      </c>
      <c r="E5103" s="10"/>
      <c r="F5103" s="10"/>
      <c r="G5103" s="2" t="s">
        <v>3999</v>
      </c>
      <c r="H5103" s="2" t="s">
        <v>304</v>
      </c>
      <c r="I5103" s="2" t="s">
        <v>1478</v>
      </c>
      <c r="J5103" s="2" t="s">
        <v>965</v>
      </c>
      <c r="K5103" s="2" t="s">
        <v>966</v>
      </c>
      <c r="L5103" s="2" t="s">
        <v>1031</v>
      </c>
      <c r="M5103" s="2" t="s">
        <v>960</v>
      </c>
      <c r="N5103" s="2" t="s">
        <v>967</v>
      </c>
      <c r="O5103" s="2">
        <v>5102</v>
      </c>
    </row>
    <row r="5104" spans="1:15" x14ac:dyDescent="0.35">
      <c r="A5104" s="4">
        <v>2</v>
      </c>
      <c r="B5104" s="4" t="s">
        <v>8509</v>
      </c>
      <c r="C5104" s="4" t="s">
        <v>8510</v>
      </c>
      <c r="D5104" s="4" t="s">
        <v>4000</v>
      </c>
      <c r="E5104" s="10"/>
      <c r="F5104" s="10"/>
      <c r="G5104" s="4" t="s">
        <v>4001</v>
      </c>
      <c r="H5104" s="4" t="s">
        <v>304</v>
      </c>
      <c r="I5104" s="4" t="s">
        <v>1478</v>
      </c>
      <c r="J5104" s="4" t="s">
        <v>957</v>
      </c>
      <c r="K5104" s="4" t="s">
        <v>966</v>
      </c>
      <c r="L5104" s="4" t="s">
        <v>959</v>
      </c>
      <c r="M5104" s="4" t="s">
        <v>960</v>
      </c>
      <c r="N5104" s="4" t="s">
        <v>1671</v>
      </c>
      <c r="O5104" s="4">
        <v>5103</v>
      </c>
    </row>
    <row r="5105" spans="1:15" x14ac:dyDescent="0.35">
      <c r="A5105" s="2">
        <v>2</v>
      </c>
      <c r="B5105" s="2" t="s">
        <v>8509</v>
      </c>
      <c r="C5105" s="2" t="s">
        <v>8510</v>
      </c>
      <c r="D5105" s="2" t="s">
        <v>4002</v>
      </c>
      <c r="E5105" s="10"/>
      <c r="F5105" s="10"/>
      <c r="G5105" s="2" t="s">
        <v>4003</v>
      </c>
      <c r="H5105" s="2" t="s">
        <v>304</v>
      </c>
      <c r="I5105" s="2" t="s">
        <v>1478</v>
      </c>
      <c r="J5105" s="2" t="s">
        <v>957</v>
      </c>
      <c r="K5105" s="2" t="s">
        <v>966</v>
      </c>
      <c r="L5105" s="2" t="s">
        <v>959</v>
      </c>
      <c r="M5105" s="2" t="s">
        <v>960</v>
      </c>
      <c r="N5105" s="2" t="s">
        <v>961</v>
      </c>
      <c r="O5105" s="2">
        <v>5104</v>
      </c>
    </row>
    <row r="5106" spans="1:15" x14ac:dyDescent="0.35">
      <c r="A5106" s="4">
        <v>2</v>
      </c>
      <c r="B5106" s="4" t="s">
        <v>8509</v>
      </c>
      <c r="C5106" s="4" t="s">
        <v>8510</v>
      </c>
      <c r="D5106" s="4" t="s">
        <v>4004</v>
      </c>
      <c r="E5106" s="10"/>
      <c r="F5106" s="10"/>
      <c r="G5106" s="4" t="s">
        <v>4005</v>
      </c>
      <c r="H5106" s="4" t="s">
        <v>304</v>
      </c>
      <c r="I5106" s="4" t="s">
        <v>1478</v>
      </c>
      <c r="J5106" s="4" t="s">
        <v>957</v>
      </c>
      <c r="K5106" s="4" t="s">
        <v>966</v>
      </c>
      <c r="L5106" s="4" t="s">
        <v>959</v>
      </c>
      <c r="M5106" s="4" t="s">
        <v>960</v>
      </c>
      <c r="N5106" s="4" t="s">
        <v>1561</v>
      </c>
      <c r="O5106" s="4">
        <v>5105</v>
      </c>
    </row>
    <row r="5107" spans="1:15" x14ac:dyDescent="0.35">
      <c r="A5107" s="2">
        <v>2</v>
      </c>
      <c r="B5107" s="2" t="s">
        <v>8509</v>
      </c>
      <c r="C5107" s="2" t="s">
        <v>8510</v>
      </c>
      <c r="D5107" s="2" t="s">
        <v>4006</v>
      </c>
      <c r="E5107" s="10"/>
      <c r="F5107" s="10"/>
      <c r="G5107" s="2" t="s">
        <v>4007</v>
      </c>
      <c r="H5107" s="2" t="s">
        <v>304</v>
      </c>
      <c r="I5107" s="2" t="s">
        <v>1478</v>
      </c>
      <c r="J5107" s="2" t="s">
        <v>973</v>
      </c>
      <c r="K5107" s="2" t="s">
        <v>966</v>
      </c>
      <c r="L5107" s="2" t="s">
        <v>1031</v>
      </c>
      <c r="M5107" s="2" t="s">
        <v>960</v>
      </c>
      <c r="N5107" s="2" t="s">
        <v>967</v>
      </c>
      <c r="O5107" s="2">
        <v>5106</v>
      </c>
    </row>
    <row r="5108" spans="1:15" x14ac:dyDescent="0.35">
      <c r="A5108" s="4">
        <v>2</v>
      </c>
      <c r="B5108" s="4" t="s">
        <v>8509</v>
      </c>
      <c r="C5108" s="4" t="s">
        <v>8510</v>
      </c>
      <c r="D5108" s="4" t="s">
        <v>4008</v>
      </c>
      <c r="E5108" s="10"/>
      <c r="F5108" s="10"/>
      <c r="G5108" s="4" t="s">
        <v>4009</v>
      </c>
      <c r="H5108" s="4" t="s">
        <v>304</v>
      </c>
      <c r="I5108" s="4" t="s">
        <v>1478</v>
      </c>
      <c r="J5108" s="4" t="s">
        <v>965</v>
      </c>
      <c r="K5108" s="4" t="s">
        <v>966</v>
      </c>
      <c r="L5108" s="4" t="s">
        <v>959</v>
      </c>
      <c r="M5108" s="4" t="s">
        <v>960</v>
      </c>
      <c r="N5108" s="4" t="s">
        <v>967</v>
      </c>
      <c r="O5108" s="4">
        <v>5107</v>
      </c>
    </row>
    <row r="5109" spans="1:15" x14ac:dyDescent="0.35">
      <c r="A5109" s="2">
        <v>2</v>
      </c>
      <c r="B5109" s="2" t="s">
        <v>8509</v>
      </c>
      <c r="C5109" s="2" t="s">
        <v>8510</v>
      </c>
      <c r="D5109" s="2" t="s">
        <v>4010</v>
      </c>
      <c r="E5109" s="10"/>
      <c r="F5109" s="10"/>
      <c r="G5109" s="2" t="s">
        <v>4011</v>
      </c>
      <c r="H5109" s="2" t="s">
        <v>304</v>
      </c>
      <c r="I5109" s="2" t="s">
        <v>1478</v>
      </c>
      <c r="J5109" s="2" t="s">
        <v>965</v>
      </c>
      <c r="K5109" s="2" t="s">
        <v>966</v>
      </c>
      <c r="L5109" s="2" t="s">
        <v>1031</v>
      </c>
      <c r="M5109" s="2" t="s">
        <v>960</v>
      </c>
      <c r="N5109" s="2" t="s">
        <v>967</v>
      </c>
      <c r="O5109" s="2">
        <v>5108</v>
      </c>
    </row>
    <row r="5110" spans="1:15" x14ac:dyDescent="0.35">
      <c r="A5110" s="4">
        <v>2</v>
      </c>
      <c r="B5110" s="4" t="s">
        <v>8509</v>
      </c>
      <c r="C5110" s="4" t="s">
        <v>8510</v>
      </c>
      <c r="D5110" s="4" t="s">
        <v>4012</v>
      </c>
      <c r="E5110" s="10"/>
      <c r="F5110" s="10"/>
      <c r="G5110" s="4" t="s">
        <v>4013</v>
      </c>
      <c r="H5110" s="4" t="s">
        <v>304</v>
      </c>
      <c r="I5110" s="4" t="s">
        <v>1478</v>
      </c>
      <c r="J5110" s="4" t="s">
        <v>965</v>
      </c>
      <c r="K5110" s="4" t="s">
        <v>966</v>
      </c>
      <c r="L5110" s="4" t="s">
        <v>1031</v>
      </c>
      <c r="M5110" s="4" t="s">
        <v>960</v>
      </c>
      <c r="N5110" s="4" t="s">
        <v>967</v>
      </c>
      <c r="O5110" s="4">
        <v>5109</v>
      </c>
    </row>
    <row r="5111" spans="1:15" x14ac:dyDescent="0.35">
      <c r="A5111" s="2">
        <v>2</v>
      </c>
      <c r="B5111" s="2" t="s">
        <v>8509</v>
      </c>
      <c r="C5111" s="2" t="s">
        <v>8510</v>
      </c>
      <c r="D5111" s="2" t="s">
        <v>2055</v>
      </c>
      <c r="E5111" s="10"/>
      <c r="F5111" s="10"/>
      <c r="G5111" s="2" t="s">
        <v>4014</v>
      </c>
      <c r="H5111" s="2" t="s">
        <v>304</v>
      </c>
      <c r="I5111" s="2" t="s">
        <v>1478</v>
      </c>
      <c r="J5111" s="2" t="s">
        <v>973</v>
      </c>
      <c r="K5111" s="2" t="s">
        <v>966</v>
      </c>
      <c r="L5111" s="2" t="s">
        <v>1031</v>
      </c>
      <c r="M5111" s="2" t="s">
        <v>960</v>
      </c>
      <c r="N5111" s="2" t="s">
        <v>967</v>
      </c>
      <c r="O5111" s="2">
        <v>5110</v>
      </c>
    </row>
    <row r="5112" spans="1:15" x14ac:dyDescent="0.35">
      <c r="A5112" s="4">
        <v>2</v>
      </c>
      <c r="B5112" s="4" t="s">
        <v>8509</v>
      </c>
      <c r="C5112" s="4" t="s">
        <v>8510</v>
      </c>
      <c r="D5112" s="4" t="s">
        <v>4015</v>
      </c>
      <c r="E5112" s="10"/>
      <c r="F5112" s="10"/>
      <c r="G5112" s="4" t="s">
        <v>4016</v>
      </c>
      <c r="H5112" s="4" t="s">
        <v>304</v>
      </c>
      <c r="I5112" s="4" t="s">
        <v>1478</v>
      </c>
      <c r="J5112" s="4" t="s">
        <v>965</v>
      </c>
      <c r="K5112" s="4" t="s">
        <v>966</v>
      </c>
      <c r="L5112" s="4" t="s">
        <v>959</v>
      </c>
      <c r="M5112" s="4" t="s">
        <v>960</v>
      </c>
      <c r="N5112" s="4" t="s">
        <v>967</v>
      </c>
      <c r="O5112" s="4">
        <v>5111</v>
      </c>
    </row>
    <row r="5113" spans="1:15" x14ac:dyDescent="0.35">
      <c r="A5113" s="2">
        <v>2</v>
      </c>
      <c r="B5113" s="2" t="s">
        <v>8509</v>
      </c>
      <c r="C5113" s="2" t="s">
        <v>8510</v>
      </c>
      <c r="D5113" s="2" t="s">
        <v>4017</v>
      </c>
      <c r="E5113" s="10"/>
      <c r="F5113" s="10"/>
      <c r="G5113" s="2" t="s">
        <v>4018</v>
      </c>
      <c r="H5113" s="2" t="s">
        <v>304</v>
      </c>
      <c r="I5113" s="2" t="s">
        <v>1478</v>
      </c>
      <c r="J5113" s="2" t="s">
        <v>965</v>
      </c>
      <c r="K5113" s="2" t="s">
        <v>966</v>
      </c>
      <c r="L5113" s="2" t="s">
        <v>959</v>
      </c>
      <c r="M5113" s="2" t="s">
        <v>960</v>
      </c>
      <c r="N5113" s="2" t="s">
        <v>967</v>
      </c>
      <c r="O5113" s="2">
        <v>5112</v>
      </c>
    </row>
    <row r="5114" spans="1:15" x14ac:dyDescent="0.35">
      <c r="A5114" s="4">
        <v>2</v>
      </c>
      <c r="B5114" s="4" t="s">
        <v>8509</v>
      </c>
      <c r="C5114" s="4" t="s">
        <v>8510</v>
      </c>
      <c r="D5114" s="4" t="s">
        <v>4019</v>
      </c>
      <c r="E5114" s="10"/>
      <c r="F5114" s="10"/>
      <c r="G5114" s="4" t="s">
        <v>4020</v>
      </c>
      <c r="H5114" s="4" t="s">
        <v>304</v>
      </c>
      <c r="I5114" s="4" t="s">
        <v>1478</v>
      </c>
      <c r="J5114" s="4" t="s">
        <v>957</v>
      </c>
      <c r="K5114" s="4" t="s">
        <v>966</v>
      </c>
      <c r="L5114" s="4" t="s">
        <v>959</v>
      </c>
      <c r="M5114" s="4" t="s">
        <v>960</v>
      </c>
      <c r="N5114" s="4" t="s">
        <v>961</v>
      </c>
      <c r="O5114" s="4">
        <v>5113</v>
      </c>
    </row>
    <row r="5115" spans="1:15" x14ac:dyDescent="0.35">
      <c r="A5115" s="2">
        <v>2</v>
      </c>
      <c r="B5115" s="2" t="s">
        <v>8509</v>
      </c>
      <c r="C5115" s="2" t="s">
        <v>8510</v>
      </c>
      <c r="D5115" s="2" t="s">
        <v>4021</v>
      </c>
      <c r="E5115" s="10"/>
      <c r="F5115" s="10"/>
      <c r="G5115" s="2" t="s">
        <v>4022</v>
      </c>
      <c r="H5115" s="2" t="s">
        <v>304</v>
      </c>
      <c r="I5115" s="2" t="s">
        <v>1478</v>
      </c>
      <c r="J5115" s="2" t="s">
        <v>957</v>
      </c>
      <c r="K5115" s="2" t="s">
        <v>966</v>
      </c>
      <c r="L5115" s="2" t="s">
        <v>959</v>
      </c>
      <c r="M5115" s="2" t="s">
        <v>960</v>
      </c>
      <c r="N5115" s="2" t="s">
        <v>961</v>
      </c>
      <c r="O5115" s="2">
        <v>5114</v>
      </c>
    </row>
    <row r="5116" spans="1:15" x14ac:dyDescent="0.35">
      <c r="A5116" s="4">
        <v>2</v>
      </c>
      <c r="B5116" s="4" t="s">
        <v>8509</v>
      </c>
      <c r="C5116" s="4" t="s">
        <v>8510</v>
      </c>
      <c r="D5116" s="4" t="s">
        <v>4023</v>
      </c>
      <c r="E5116" s="10"/>
      <c r="F5116" s="10"/>
      <c r="G5116" s="4" t="s">
        <v>4024</v>
      </c>
      <c r="H5116" s="4" t="s">
        <v>304</v>
      </c>
      <c r="I5116" s="4" t="s">
        <v>1478</v>
      </c>
      <c r="J5116" s="4" t="s">
        <v>973</v>
      </c>
      <c r="K5116" s="4" t="s">
        <v>966</v>
      </c>
      <c r="L5116" s="4" t="s">
        <v>1031</v>
      </c>
      <c r="M5116" s="4" t="s">
        <v>960</v>
      </c>
      <c r="N5116" s="4" t="s">
        <v>967</v>
      </c>
      <c r="O5116" s="4">
        <v>5115</v>
      </c>
    </row>
    <row r="5117" spans="1:15" x14ac:dyDescent="0.35">
      <c r="A5117" s="2">
        <v>2</v>
      </c>
      <c r="B5117" s="2" t="s">
        <v>8509</v>
      </c>
      <c r="C5117" s="2" t="s">
        <v>8510</v>
      </c>
      <c r="D5117" s="2" t="s">
        <v>4025</v>
      </c>
      <c r="E5117" s="10"/>
      <c r="F5117" s="10"/>
      <c r="G5117" s="2" t="s">
        <v>805</v>
      </c>
      <c r="H5117" s="2" t="s">
        <v>304</v>
      </c>
      <c r="I5117" s="2" t="s">
        <v>1478</v>
      </c>
      <c r="J5117" s="2" t="s">
        <v>957</v>
      </c>
      <c r="K5117" s="2" t="s">
        <v>966</v>
      </c>
      <c r="L5117" s="2" t="s">
        <v>959</v>
      </c>
      <c r="M5117" s="2" t="s">
        <v>960</v>
      </c>
      <c r="N5117" s="2" t="s">
        <v>1245</v>
      </c>
      <c r="O5117" s="2">
        <v>5116</v>
      </c>
    </row>
    <row r="5118" spans="1:15" x14ac:dyDescent="0.35">
      <c r="A5118" s="4">
        <v>2</v>
      </c>
      <c r="B5118" s="4" t="s">
        <v>8509</v>
      </c>
      <c r="C5118" s="4" t="s">
        <v>8510</v>
      </c>
      <c r="D5118" s="4" t="s">
        <v>4026</v>
      </c>
      <c r="E5118" s="10"/>
      <c r="F5118" s="10"/>
      <c r="G5118" s="4" t="s">
        <v>1067</v>
      </c>
      <c r="H5118" s="4" t="s">
        <v>304</v>
      </c>
      <c r="I5118" s="4" t="s">
        <v>1478</v>
      </c>
      <c r="J5118" s="4" t="s">
        <v>973</v>
      </c>
      <c r="K5118" s="4" t="s">
        <v>966</v>
      </c>
      <c r="L5118" s="4" t="s">
        <v>1031</v>
      </c>
      <c r="M5118" s="4" t="s">
        <v>960</v>
      </c>
      <c r="N5118" s="4" t="s">
        <v>967</v>
      </c>
      <c r="O5118" s="4">
        <v>5117</v>
      </c>
    </row>
    <row r="5119" spans="1:15" x14ac:dyDescent="0.35">
      <c r="A5119" s="2">
        <v>2</v>
      </c>
      <c r="B5119" s="2" t="s">
        <v>8509</v>
      </c>
      <c r="C5119" s="2" t="s">
        <v>8510</v>
      </c>
      <c r="D5119" s="2" t="s">
        <v>4027</v>
      </c>
      <c r="E5119" s="10"/>
      <c r="F5119" s="10"/>
      <c r="G5119" s="2" t="s">
        <v>4028</v>
      </c>
      <c r="H5119" s="2" t="s">
        <v>304</v>
      </c>
      <c r="I5119" s="2" t="s">
        <v>1478</v>
      </c>
      <c r="J5119" s="2" t="s">
        <v>957</v>
      </c>
      <c r="K5119" s="2" t="s">
        <v>966</v>
      </c>
      <c r="L5119" s="2" t="s">
        <v>959</v>
      </c>
      <c r="M5119" s="2" t="s">
        <v>960</v>
      </c>
      <c r="N5119" s="2" t="s">
        <v>961</v>
      </c>
      <c r="O5119" s="2">
        <v>5118</v>
      </c>
    </row>
    <row r="5120" spans="1:15" x14ac:dyDescent="0.35">
      <c r="A5120" s="4">
        <v>2</v>
      </c>
      <c r="B5120" s="4" t="s">
        <v>8509</v>
      </c>
      <c r="C5120" s="4" t="s">
        <v>8510</v>
      </c>
      <c r="D5120" s="4" t="s">
        <v>4029</v>
      </c>
      <c r="E5120" s="10"/>
      <c r="F5120" s="10"/>
      <c r="G5120" s="4" t="s">
        <v>4030</v>
      </c>
      <c r="H5120" s="4" t="s">
        <v>304</v>
      </c>
      <c r="I5120" s="4" t="s">
        <v>1478</v>
      </c>
      <c r="J5120" s="4" t="s">
        <v>973</v>
      </c>
      <c r="K5120" s="4" t="s">
        <v>966</v>
      </c>
      <c r="L5120" s="4" t="s">
        <v>1031</v>
      </c>
      <c r="M5120" s="4" t="s">
        <v>960</v>
      </c>
      <c r="N5120" s="4" t="s">
        <v>967</v>
      </c>
      <c r="O5120" s="4">
        <v>5119</v>
      </c>
    </row>
    <row r="5121" spans="1:15" x14ac:dyDescent="0.35">
      <c r="A5121" s="2">
        <v>2</v>
      </c>
      <c r="B5121" s="2" t="s">
        <v>8509</v>
      </c>
      <c r="C5121" s="2" t="s">
        <v>8510</v>
      </c>
      <c r="D5121" s="2" t="s">
        <v>4031</v>
      </c>
      <c r="E5121" s="10"/>
      <c r="F5121" s="10"/>
      <c r="G5121" s="2" t="s">
        <v>4032</v>
      </c>
      <c r="H5121" s="2" t="s">
        <v>304</v>
      </c>
      <c r="I5121" s="2" t="s">
        <v>1478</v>
      </c>
      <c r="J5121" s="2" t="s">
        <v>965</v>
      </c>
      <c r="K5121" s="2" t="s">
        <v>966</v>
      </c>
      <c r="L5121" s="2" t="s">
        <v>1031</v>
      </c>
      <c r="M5121" s="2" t="s">
        <v>960</v>
      </c>
      <c r="N5121" s="2" t="s">
        <v>967</v>
      </c>
      <c r="O5121" s="2">
        <v>5120</v>
      </c>
    </row>
    <row r="5122" spans="1:15" x14ac:dyDescent="0.35">
      <c r="A5122" s="4">
        <v>2</v>
      </c>
      <c r="B5122" s="4" t="s">
        <v>8509</v>
      </c>
      <c r="C5122" s="4" t="s">
        <v>8510</v>
      </c>
      <c r="D5122" s="4" t="s">
        <v>4033</v>
      </c>
      <c r="E5122" s="10"/>
      <c r="F5122" s="10"/>
      <c r="G5122" s="4" t="s">
        <v>4034</v>
      </c>
      <c r="H5122" s="4" t="s">
        <v>304</v>
      </c>
      <c r="I5122" s="4" t="s">
        <v>1478</v>
      </c>
      <c r="J5122" s="4" t="s">
        <v>965</v>
      </c>
      <c r="K5122" s="4" t="s">
        <v>966</v>
      </c>
      <c r="L5122" s="4" t="s">
        <v>959</v>
      </c>
      <c r="M5122" s="4" t="s">
        <v>960</v>
      </c>
      <c r="N5122" s="4" t="s">
        <v>967</v>
      </c>
      <c r="O5122" s="4">
        <v>5121</v>
      </c>
    </row>
    <row r="5123" spans="1:15" x14ac:dyDescent="0.35">
      <c r="A5123" s="2">
        <v>2</v>
      </c>
      <c r="B5123" s="2" t="s">
        <v>8509</v>
      </c>
      <c r="C5123" s="2" t="s">
        <v>8510</v>
      </c>
      <c r="D5123" s="2" t="s">
        <v>4035</v>
      </c>
      <c r="E5123" s="10"/>
      <c r="F5123" s="10"/>
      <c r="G5123" s="2" t="s">
        <v>4036</v>
      </c>
      <c r="H5123" s="2" t="s">
        <v>304</v>
      </c>
      <c r="I5123" s="2" t="s">
        <v>1478</v>
      </c>
      <c r="J5123" s="2" t="s">
        <v>957</v>
      </c>
      <c r="K5123" s="2" t="s">
        <v>966</v>
      </c>
      <c r="L5123" s="2" t="s">
        <v>959</v>
      </c>
      <c r="M5123" s="2" t="s">
        <v>960</v>
      </c>
      <c r="N5123" s="2" t="s">
        <v>1245</v>
      </c>
      <c r="O5123" s="2">
        <v>5122</v>
      </c>
    </row>
    <row r="5124" spans="1:15" x14ac:dyDescent="0.35">
      <c r="A5124" s="4">
        <v>2</v>
      </c>
      <c r="B5124" s="4" t="s">
        <v>8509</v>
      </c>
      <c r="C5124" s="4" t="s">
        <v>8510</v>
      </c>
      <c r="D5124" s="4" t="s">
        <v>4037</v>
      </c>
      <c r="E5124" s="10"/>
      <c r="F5124" s="10"/>
      <c r="G5124" s="4" t="s">
        <v>4038</v>
      </c>
      <c r="H5124" s="4" t="s">
        <v>304</v>
      </c>
      <c r="I5124" s="4" t="s">
        <v>1478</v>
      </c>
      <c r="J5124" s="4" t="s">
        <v>957</v>
      </c>
      <c r="K5124" s="4" t="s">
        <v>966</v>
      </c>
      <c r="L5124" s="4" t="s">
        <v>959</v>
      </c>
      <c r="M5124" s="4" t="s">
        <v>960</v>
      </c>
      <c r="N5124" s="4" t="s">
        <v>961</v>
      </c>
      <c r="O5124" s="4">
        <v>5123</v>
      </c>
    </row>
    <row r="5125" spans="1:15" x14ac:dyDescent="0.35">
      <c r="A5125" s="2">
        <v>2</v>
      </c>
      <c r="B5125" s="2" t="s">
        <v>8509</v>
      </c>
      <c r="C5125" s="2" t="s">
        <v>8510</v>
      </c>
      <c r="D5125" s="2" t="s">
        <v>4039</v>
      </c>
      <c r="E5125" s="10"/>
      <c r="F5125" s="10"/>
      <c r="G5125" s="2" t="s">
        <v>4040</v>
      </c>
      <c r="H5125" s="2" t="s">
        <v>304</v>
      </c>
      <c r="I5125" s="2" t="s">
        <v>1478</v>
      </c>
      <c r="J5125" s="2" t="s">
        <v>973</v>
      </c>
      <c r="K5125" s="2" t="s">
        <v>966</v>
      </c>
      <c r="L5125" s="2" t="s">
        <v>1031</v>
      </c>
      <c r="M5125" s="2" t="s">
        <v>960</v>
      </c>
      <c r="N5125" s="2" t="s">
        <v>967</v>
      </c>
      <c r="O5125" s="2">
        <v>5124</v>
      </c>
    </row>
    <row r="5126" spans="1:15" x14ac:dyDescent="0.35">
      <c r="A5126" s="4">
        <v>2</v>
      </c>
      <c r="B5126" s="4" t="s">
        <v>8509</v>
      </c>
      <c r="C5126" s="4" t="s">
        <v>8510</v>
      </c>
      <c r="D5126" s="4" t="s">
        <v>4041</v>
      </c>
      <c r="E5126" s="10"/>
      <c r="F5126" s="10"/>
      <c r="G5126" s="4" t="s">
        <v>4042</v>
      </c>
      <c r="H5126" s="4" t="s">
        <v>304</v>
      </c>
      <c r="I5126" s="4" t="s">
        <v>1478</v>
      </c>
      <c r="J5126" s="4" t="s">
        <v>957</v>
      </c>
      <c r="K5126" s="4" t="s">
        <v>966</v>
      </c>
      <c r="L5126" s="4" t="s">
        <v>959</v>
      </c>
      <c r="M5126" s="4" t="s">
        <v>960</v>
      </c>
      <c r="N5126" s="4" t="s">
        <v>1245</v>
      </c>
      <c r="O5126" s="4">
        <v>5125</v>
      </c>
    </row>
    <row r="5127" spans="1:15" x14ac:dyDescent="0.35">
      <c r="A5127" s="2">
        <v>2</v>
      </c>
      <c r="B5127" s="2" t="s">
        <v>8509</v>
      </c>
      <c r="C5127" s="2" t="s">
        <v>8510</v>
      </c>
      <c r="D5127" s="2" t="s">
        <v>4043</v>
      </c>
      <c r="E5127" s="10"/>
      <c r="F5127" s="10"/>
      <c r="G5127" s="2" t="s">
        <v>4044</v>
      </c>
      <c r="H5127" s="2" t="s">
        <v>304</v>
      </c>
      <c r="I5127" s="2" t="s">
        <v>1478</v>
      </c>
      <c r="J5127" s="2" t="s">
        <v>957</v>
      </c>
      <c r="K5127" s="2" t="s">
        <v>966</v>
      </c>
      <c r="L5127" s="2" t="s">
        <v>959</v>
      </c>
      <c r="M5127" s="2" t="s">
        <v>960</v>
      </c>
      <c r="N5127" s="2" t="s">
        <v>961</v>
      </c>
      <c r="O5127" s="2">
        <v>5126</v>
      </c>
    </row>
    <row r="5128" spans="1:15" x14ac:dyDescent="0.35">
      <c r="A5128" s="4">
        <v>2</v>
      </c>
      <c r="B5128" s="4" t="s">
        <v>8509</v>
      </c>
      <c r="C5128" s="4" t="s">
        <v>8510</v>
      </c>
      <c r="D5128" s="4" t="s">
        <v>4045</v>
      </c>
      <c r="E5128" s="10"/>
      <c r="F5128" s="10"/>
      <c r="G5128" s="4" t="s">
        <v>4046</v>
      </c>
      <c r="H5128" s="4" t="s">
        <v>304</v>
      </c>
      <c r="I5128" s="4" t="s">
        <v>1478</v>
      </c>
      <c r="J5128" s="4" t="s">
        <v>973</v>
      </c>
      <c r="K5128" s="4" t="s">
        <v>966</v>
      </c>
      <c r="L5128" s="4" t="s">
        <v>1031</v>
      </c>
      <c r="M5128" s="4" t="s">
        <v>960</v>
      </c>
      <c r="N5128" s="4" t="s">
        <v>967</v>
      </c>
      <c r="O5128" s="4">
        <v>5127</v>
      </c>
    </row>
    <row r="5129" spans="1:15" x14ac:dyDescent="0.35">
      <c r="A5129" s="2">
        <v>2</v>
      </c>
      <c r="B5129" s="2" t="s">
        <v>8509</v>
      </c>
      <c r="C5129" s="2" t="s">
        <v>8510</v>
      </c>
      <c r="D5129" s="2" t="s">
        <v>4047</v>
      </c>
      <c r="E5129" s="10"/>
      <c r="F5129" s="10"/>
      <c r="G5129" s="2" t="s">
        <v>4048</v>
      </c>
      <c r="H5129" s="2" t="s">
        <v>304</v>
      </c>
      <c r="I5129" s="2" t="s">
        <v>1478</v>
      </c>
      <c r="J5129" s="2" t="s">
        <v>957</v>
      </c>
      <c r="K5129" s="2" t="s">
        <v>966</v>
      </c>
      <c r="L5129" s="2" t="s">
        <v>959</v>
      </c>
      <c r="M5129" s="2" t="s">
        <v>960</v>
      </c>
      <c r="N5129" s="2" t="s">
        <v>1245</v>
      </c>
      <c r="O5129" s="2">
        <v>5128</v>
      </c>
    </row>
    <row r="5130" spans="1:15" x14ac:dyDescent="0.35">
      <c r="A5130" s="4">
        <v>2</v>
      </c>
      <c r="B5130" s="4" t="s">
        <v>8509</v>
      </c>
      <c r="C5130" s="4" t="s">
        <v>8510</v>
      </c>
      <c r="D5130" s="4" t="s">
        <v>4049</v>
      </c>
      <c r="E5130" s="10"/>
      <c r="F5130" s="10"/>
      <c r="G5130" s="4" t="s">
        <v>4050</v>
      </c>
      <c r="H5130" s="4" t="s">
        <v>304</v>
      </c>
      <c r="I5130" s="4" t="s">
        <v>1478</v>
      </c>
      <c r="J5130" s="4" t="s">
        <v>973</v>
      </c>
      <c r="K5130" s="4" t="s">
        <v>966</v>
      </c>
      <c r="L5130" s="4" t="s">
        <v>1031</v>
      </c>
      <c r="M5130" s="4" t="s">
        <v>960</v>
      </c>
      <c r="N5130" s="4" t="s">
        <v>967</v>
      </c>
      <c r="O5130" s="4">
        <v>5129</v>
      </c>
    </row>
    <row r="5131" spans="1:15" x14ac:dyDescent="0.35">
      <c r="A5131" s="2">
        <v>2</v>
      </c>
      <c r="B5131" s="2" t="s">
        <v>8509</v>
      </c>
      <c r="C5131" s="2" t="s">
        <v>8510</v>
      </c>
      <c r="D5131" s="2" t="s">
        <v>4051</v>
      </c>
      <c r="E5131" s="10"/>
      <c r="F5131" s="10"/>
      <c r="G5131" s="2" t="s">
        <v>4052</v>
      </c>
      <c r="H5131" s="2" t="s">
        <v>304</v>
      </c>
      <c r="I5131" s="2" t="s">
        <v>1478</v>
      </c>
      <c r="J5131" s="2" t="s">
        <v>957</v>
      </c>
      <c r="K5131" s="2" t="s">
        <v>966</v>
      </c>
      <c r="L5131" s="2" t="s">
        <v>959</v>
      </c>
      <c r="M5131" s="2" t="s">
        <v>960</v>
      </c>
      <c r="N5131" s="2" t="s">
        <v>961</v>
      </c>
      <c r="O5131" s="2">
        <v>5130</v>
      </c>
    </row>
    <row r="5132" spans="1:15" x14ac:dyDescent="0.35">
      <c r="A5132" s="4">
        <v>2</v>
      </c>
      <c r="B5132" s="4" t="s">
        <v>8509</v>
      </c>
      <c r="C5132" s="4" t="s">
        <v>8510</v>
      </c>
      <c r="D5132" s="4" t="s">
        <v>4053</v>
      </c>
      <c r="E5132" s="10"/>
      <c r="F5132" s="10"/>
      <c r="G5132" s="4" t="s">
        <v>4054</v>
      </c>
      <c r="H5132" s="4" t="s">
        <v>304</v>
      </c>
      <c r="I5132" s="4" t="s">
        <v>1478</v>
      </c>
      <c r="J5132" s="4" t="s">
        <v>973</v>
      </c>
      <c r="K5132" s="4" t="s">
        <v>966</v>
      </c>
      <c r="L5132" s="4" t="s">
        <v>1031</v>
      </c>
      <c r="M5132" s="4" t="s">
        <v>960</v>
      </c>
      <c r="N5132" s="4" t="s">
        <v>967</v>
      </c>
      <c r="O5132" s="4">
        <v>5131</v>
      </c>
    </row>
    <row r="5133" spans="1:15" x14ac:dyDescent="0.35">
      <c r="A5133" s="2">
        <v>2</v>
      </c>
      <c r="B5133" s="2" t="s">
        <v>8509</v>
      </c>
      <c r="C5133" s="2" t="s">
        <v>8510</v>
      </c>
      <c r="D5133" s="2" t="s">
        <v>4055</v>
      </c>
      <c r="E5133" s="10"/>
      <c r="F5133" s="10"/>
      <c r="G5133" s="2" t="s">
        <v>4056</v>
      </c>
      <c r="H5133" s="2" t="s">
        <v>304</v>
      </c>
      <c r="I5133" s="2" t="s">
        <v>1478</v>
      </c>
      <c r="J5133" s="2" t="s">
        <v>965</v>
      </c>
      <c r="K5133" s="2" t="s">
        <v>966</v>
      </c>
      <c r="L5133" s="2" t="s">
        <v>959</v>
      </c>
      <c r="M5133" s="2" t="s">
        <v>960</v>
      </c>
      <c r="N5133" s="2" t="s">
        <v>967</v>
      </c>
      <c r="O5133" s="2">
        <v>5132</v>
      </c>
    </row>
    <row r="5134" spans="1:15" x14ac:dyDescent="0.35">
      <c r="A5134" s="4">
        <v>2</v>
      </c>
      <c r="B5134" s="4" t="s">
        <v>8509</v>
      </c>
      <c r="C5134" s="4" t="s">
        <v>8510</v>
      </c>
      <c r="D5134" s="4" t="s">
        <v>4057</v>
      </c>
      <c r="E5134" s="10"/>
      <c r="F5134" s="10"/>
      <c r="G5134" s="4" t="s">
        <v>4058</v>
      </c>
      <c r="H5134" s="4" t="s">
        <v>304</v>
      </c>
      <c r="I5134" s="4" t="s">
        <v>1478</v>
      </c>
      <c r="J5134" s="4" t="s">
        <v>973</v>
      </c>
      <c r="K5134" s="4" t="s">
        <v>966</v>
      </c>
      <c r="L5134" s="4" t="s">
        <v>1031</v>
      </c>
      <c r="M5134" s="4" t="s">
        <v>960</v>
      </c>
      <c r="N5134" s="4" t="s">
        <v>967</v>
      </c>
      <c r="O5134" s="4">
        <v>5133</v>
      </c>
    </row>
    <row r="5135" spans="1:15" x14ac:dyDescent="0.35">
      <c r="A5135" s="2">
        <v>2</v>
      </c>
      <c r="B5135" s="2" t="s">
        <v>8509</v>
      </c>
      <c r="C5135" s="2" t="s">
        <v>8510</v>
      </c>
      <c r="D5135" s="2" t="s">
        <v>4059</v>
      </c>
      <c r="E5135" s="10"/>
      <c r="F5135" s="10"/>
      <c r="G5135" s="2" t="s">
        <v>880</v>
      </c>
      <c r="H5135" s="2" t="s">
        <v>304</v>
      </c>
      <c r="I5135" s="2" t="s">
        <v>1478</v>
      </c>
      <c r="J5135" s="2" t="s">
        <v>957</v>
      </c>
      <c r="K5135" s="2" t="s">
        <v>966</v>
      </c>
      <c r="L5135" s="2" t="s">
        <v>959</v>
      </c>
      <c r="M5135" s="2" t="s">
        <v>960</v>
      </c>
      <c r="N5135" s="2" t="s">
        <v>1245</v>
      </c>
      <c r="O5135" s="2">
        <v>5134</v>
      </c>
    </row>
    <row r="5136" spans="1:15" x14ac:dyDescent="0.35">
      <c r="A5136" s="4">
        <v>2</v>
      </c>
      <c r="B5136" s="4" t="s">
        <v>8509</v>
      </c>
      <c r="C5136" s="4" t="s">
        <v>8510</v>
      </c>
      <c r="D5136" s="4" t="s">
        <v>4060</v>
      </c>
      <c r="E5136" s="10"/>
      <c r="F5136" s="10"/>
      <c r="G5136" s="4" t="s">
        <v>4061</v>
      </c>
      <c r="H5136" s="4" t="s">
        <v>304</v>
      </c>
      <c r="I5136" s="4" t="s">
        <v>1478</v>
      </c>
      <c r="J5136" s="4" t="s">
        <v>973</v>
      </c>
      <c r="K5136" s="4" t="s">
        <v>966</v>
      </c>
      <c r="L5136" s="4" t="s">
        <v>959</v>
      </c>
      <c r="M5136" s="4" t="s">
        <v>960</v>
      </c>
      <c r="N5136" s="4" t="s">
        <v>967</v>
      </c>
      <c r="O5136" s="4">
        <v>5135</v>
      </c>
    </row>
    <row r="5137" spans="1:15" x14ac:dyDescent="0.35">
      <c r="A5137" s="2">
        <v>2</v>
      </c>
      <c r="B5137" s="2" t="s">
        <v>8509</v>
      </c>
      <c r="C5137" s="2" t="s">
        <v>8510</v>
      </c>
      <c r="D5137" s="2" t="s">
        <v>4062</v>
      </c>
      <c r="E5137" s="10"/>
      <c r="F5137" s="10"/>
      <c r="G5137" s="2" t="s">
        <v>4063</v>
      </c>
      <c r="H5137" s="2" t="s">
        <v>304</v>
      </c>
      <c r="I5137" s="2" t="s">
        <v>1478</v>
      </c>
      <c r="J5137" s="2" t="s">
        <v>957</v>
      </c>
      <c r="K5137" s="2" t="s">
        <v>966</v>
      </c>
      <c r="L5137" s="2" t="s">
        <v>959</v>
      </c>
      <c r="M5137" s="2" t="s">
        <v>960</v>
      </c>
      <c r="N5137" s="2" t="s">
        <v>961</v>
      </c>
      <c r="O5137" s="2">
        <v>5136</v>
      </c>
    </row>
    <row r="5138" spans="1:15" x14ac:dyDescent="0.35">
      <c r="A5138" s="4">
        <v>2</v>
      </c>
      <c r="B5138" s="4" t="s">
        <v>8509</v>
      </c>
      <c r="C5138" s="4" t="s">
        <v>8510</v>
      </c>
      <c r="D5138" s="4" t="s">
        <v>4064</v>
      </c>
      <c r="E5138" s="10"/>
      <c r="F5138" s="10"/>
      <c r="G5138" s="4" t="s">
        <v>4065</v>
      </c>
      <c r="H5138" s="4" t="s">
        <v>304</v>
      </c>
      <c r="I5138" s="4" t="s">
        <v>1478</v>
      </c>
      <c r="J5138" s="4" t="s">
        <v>973</v>
      </c>
      <c r="K5138" s="4" t="s">
        <v>966</v>
      </c>
      <c r="L5138" s="4" t="s">
        <v>1031</v>
      </c>
      <c r="M5138" s="4" t="s">
        <v>960</v>
      </c>
      <c r="N5138" s="4" t="s">
        <v>967</v>
      </c>
      <c r="O5138" s="4">
        <v>5137</v>
      </c>
    </row>
    <row r="5139" spans="1:15" x14ac:dyDescent="0.35">
      <c r="A5139" s="2">
        <v>2</v>
      </c>
      <c r="B5139" s="2" t="s">
        <v>8509</v>
      </c>
      <c r="C5139" s="2" t="s">
        <v>8510</v>
      </c>
      <c r="D5139" s="2" t="s">
        <v>4066</v>
      </c>
      <c r="E5139" s="10"/>
      <c r="F5139" s="10"/>
      <c r="G5139" s="2" t="s">
        <v>4067</v>
      </c>
      <c r="H5139" s="2" t="s">
        <v>304</v>
      </c>
      <c r="I5139" s="2" t="s">
        <v>1478</v>
      </c>
      <c r="J5139" s="2" t="s">
        <v>957</v>
      </c>
      <c r="K5139" s="2" t="s">
        <v>966</v>
      </c>
      <c r="L5139" s="2" t="s">
        <v>959</v>
      </c>
      <c r="M5139" s="2" t="s">
        <v>960</v>
      </c>
      <c r="N5139" s="2" t="s">
        <v>967</v>
      </c>
      <c r="O5139" s="2">
        <v>5138</v>
      </c>
    </row>
    <row r="5140" spans="1:15" x14ac:dyDescent="0.35">
      <c r="A5140" s="4">
        <v>2</v>
      </c>
      <c r="B5140" s="4" t="s">
        <v>8509</v>
      </c>
      <c r="C5140" s="4" t="s">
        <v>8510</v>
      </c>
      <c r="D5140" s="4" t="s">
        <v>4068</v>
      </c>
      <c r="E5140" s="10"/>
      <c r="F5140" s="10"/>
      <c r="G5140" s="4" t="s">
        <v>4069</v>
      </c>
      <c r="H5140" s="4" t="s">
        <v>304</v>
      </c>
      <c r="I5140" s="4" t="s">
        <v>1478</v>
      </c>
      <c r="J5140" s="4" t="s">
        <v>965</v>
      </c>
      <c r="K5140" s="4" t="s">
        <v>966</v>
      </c>
      <c r="L5140" s="4" t="s">
        <v>1031</v>
      </c>
      <c r="M5140" s="4" t="s">
        <v>960</v>
      </c>
      <c r="N5140" s="4" t="s">
        <v>967</v>
      </c>
      <c r="O5140" s="4">
        <v>5139</v>
      </c>
    </row>
    <row r="5141" spans="1:15" x14ac:dyDescent="0.35">
      <c r="A5141" s="2">
        <v>2</v>
      </c>
      <c r="B5141" s="2" t="s">
        <v>8509</v>
      </c>
      <c r="C5141" s="2" t="s">
        <v>8510</v>
      </c>
      <c r="D5141" s="2" t="s">
        <v>4070</v>
      </c>
      <c r="E5141" s="10"/>
      <c r="F5141" s="10"/>
      <c r="G5141" s="2" t="s">
        <v>4071</v>
      </c>
      <c r="H5141" s="2" t="s">
        <v>304</v>
      </c>
      <c r="I5141" s="2" t="s">
        <v>1478</v>
      </c>
      <c r="J5141" s="2" t="s">
        <v>957</v>
      </c>
      <c r="K5141" s="2" t="s">
        <v>966</v>
      </c>
      <c r="L5141" s="2" t="s">
        <v>959</v>
      </c>
      <c r="M5141" s="2" t="s">
        <v>960</v>
      </c>
      <c r="N5141" s="2" t="s">
        <v>961</v>
      </c>
      <c r="O5141" s="2">
        <v>5140</v>
      </c>
    </row>
    <row r="5142" spans="1:15" x14ac:dyDescent="0.35">
      <c r="A5142" s="4">
        <v>2</v>
      </c>
      <c r="B5142" s="4" t="s">
        <v>8509</v>
      </c>
      <c r="C5142" s="4" t="s">
        <v>8510</v>
      </c>
      <c r="D5142" s="4" t="s">
        <v>4072</v>
      </c>
      <c r="E5142" s="10"/>
      <c r="F5142" s="10"/>
      <c r="G5142" s="4" t="s">
        <v>850</v>
      </c>
      <c r="H5142" s="4" t="s">
        <v>304</v>
      </c>
      <c r="I5142" s="4" t="s">
        <v>1478</v>
      </c>
      <c r="J5142" s="4" t="s">
        <v>957</v>
      </c>
      <c r="K5142" s="4" t="s">
        <v>966</v>
      </c>
      <c r="L5142" s="4" t="s">
        <v>959</v>
      </c>
      <c r="M5142" s="4" t="s">
        <v>960</v>
      </c>
      <c r="N5142" s="4" t="s">
        <v>1245</v>
      </c>
      <c r="O5142" s="4">
        <v>5141</v>
      </c>
    </row>
    <row r="5143" spans="1:15" x14ac:dyDescent="0.35">
      <c r="A5143" s="2">
        <v>2</v>
      </c>
      <c r="B5143" s="2" t="s">
        <v>8509</v>
      </c>
      <c r="C5143" s="2" t="s">
        <v>8510</v>
      </c>
      <c r="D5143" s="2" t="s">
        <v>4073</v>
      </c>
      <c r="E5143" s="10"/>
      <c r="F5143" s="10"/>
      <c r="G5143" s="2" t="s">
        <v>4074</v>
      </c>
      <c r="H5143" s="2" t="s">
        <v>304</v>
      </c>
      <c r="I5143" s="2" t="s">
        <v>1478</v>
      </c>
      <c r="J5143" s="2" t="s">
        <v>957</v>
      </c>
      <c r="K5143" s="2" t="s">
        <v>966</v>
      </c>
      <c r="L5143" s="2" t="s">
        <v>959</v>
      </c>
      <c r="M5143" s="2" t="s">
        <v>960</v>
      </c>
      <c r="N5143" s="2" t="s">
        <v>967</v>
      </c>
      <c r="O5143" s="2">
        <v>5142</v>
      </c>
    </row>
    <row r="5144" spans="1:15" x14ac:dyDescent="0.35">
      <c r="A5144" s="4">
        <v>2</v>
      </c>
      <c r="B5144" s="4" t="s">
        <v>8509</v>
      </c>
      <c r="C5144" s="4" t="s">
        <v>8510</v>
      </c>
      <c r="D5144" s="4" t="s">
        <v>4075</v>
      </c>
      <c r="E5144" s="10"/>
      <c r="F5144" s="10"/>
      <c r="G5144" s="4" t="s">
        <v>4076</v>
      </c>
      <c r="H5144" s="4" t="s">
        <v>304</v>
      </c>
      <c r="I5144" s="4" t="s">
        <v>1478</v>
      </c>
      <c r="J5144" s="4" t="s">
        <v>973</v>
      </c>
      <c r="K5144" s="4" t="s">
        <v>966</v>
      </c>
      <c r="L5144" s="4" t="s">
        <v>959</v>
      </c>
      <c r="M5144" s="4" t="s">
        <v>960</v>
      </c>
      <c r="N5144" s="4" t="s">
        <v>967</v>
      </c>
      <c r="O5144" s="4">
        <v>5143</v>
      </c>
    </row>
    <row r="5145" spans="1:15" x14ac:dyDescent="0.35">
      <c r="A5145" s="2">
        <v>2</v>
      </c>
      <c r="B5145" s="2" t="s">
        <v>8509</v>
      </c>
      <c r="C5145" s="2" t="s">
        <v>8510</v>
      </c>
      <c r="D5145" s="2" t="s">
        <v>4077</v>
      </c>
      <c r="E5145" s="10"/>
      <c r="F5145" s="10"/>
      <c r="G5145" s="2" t="s">
        <v>4078</v>
      </c>
      <c r="H5145" s="2" t="s">
        <v>304</v>
      </c>
      <c r="I5145" s="2" t="s">
        <v>1478</v>
      </c>
      <c r="J5145" s="2" t="s">
        <v>965</v>
      </c>
      <c r="K5145" s="2" t="s">
        <v>966</v>
      </c>
      <c r="L5145" s="2" t="s">
        <v>1031</v>
      </c>
      <c r="M5145" s="2" t="s">
        <v>960</v>
      </c>
      <c r="N5145" s="2" t="s">
        <v>967</v>
      </c>
      <c r="O5145" s="2">
        <v>5144</v>
      </c>
    </row>
    <row r="5146" spans="1:15" x14ac:dyDescent="0.35">
      <c r="A5146" s="4">
        <v>2</v>
      </c>
      <c r="B5146" s="4" t="s">
        <v>8509</v>
      </c>
      <c r="C5146" s="4" t="s">
        <v>8510</v>
      </c>
      <c r="D5146" s="4" t="s">
        <v>1236</v>
      </c>
      <c r="E5146" s="10"/>
      <c r="F5146" s="10"/>
      <c r="G5146" s="4" t="s">
        <v>359</v>
      </c>
      <c r="H5146" s="4" t="s">
        <v>304</v>
      </c>
      <c r="I5146" s="4" t="s">
        <v>1478</v>
      </c>
      <c r="J5146" s="4" t="s">
        <v>957</v>
      </c>
      <c r="K5146" s="4" t="s">
        <v>966</v>
      </c>
      <c r="L5146" s="4" t="s">
        <v>959</v>
      </c>
      <c r="M5146" s="4" t="s">
        <v>960</v>
      </c>
      <c r="N5146" s="4" t="s">
        <v>961</v>
      </c>
      <c r="O5146" s="4">
        <v>5145</v>
      </c>
    </row>
    <row r="5147" spans="1:15" x14ac:dyDescent="0.35">
      <c r="A5147" s="2">
        <v>2</v>
      </c>
      <c r="B5147" s="2" t="s">
        <v>8509</v>
      </c>
      <c r="C5147" s="2" t="s">
        <v>8510</v>
      </c>
      <c r="D5147" s="2" t="s">
        <v>4079</v>
      </c>
      <c r="E5147" s="10"/>
      <c r="F5147" s="10"/>
      <c r="G5147" s="2" t="s">
        <v>4080</v>
      </c>
      <c r="H5147" s="2" t="s">
        <v>304</v>
      </c>
      <c r="I5147" s="2" t="s">
        <v>1478</v>
      </c>
      <c r="J5147" s="2" t="s">
        <v>957</v>
      </c>
      <c r="K5147" s="2" t="s">
        <v>966</v>
      </c>
      <c r="L5147" s="2" t="s">
        <v>959</v>
      </c>
      <c r="M5147" s="2" t="s">
        <v>960</v>
      </c>
      <c r="N5147" s="2" t="s">
        <v>961</v>
      </c>
      <c r="O5147" s="2">
        <v>5146</v>
      </c>
    </row>
    <row r="5148" spans="1:15" x14ac:dyDescent="0.35">
      <c r="A5148" s="4">
        <v>2</v>
      </c>
      <c r="B5148" s="4" t="s">
        <v>8509</v>
      </c>
      <c r="C5148" s="4" t="s">
        <v>8510</v>
      </c>
      <c r="D5148" s="4" t="s">
        <v>4081</v>
      </c>
      <c r="E5148" s="10"/>
      <c r="F5148" s="10"/>
      <c r="G5148" s="4" t="s">
        <v>4082</v>
      </c>
      <c r="H5148" s="4" t="s">
        <v>304</v>
      </c>
      <c r="I5148" s="4" t="s">
        <v>1478</v>
      </c>
      <c r="J5148" s="4" t="s">
        <v>973</v>
      </c>
      <c r="K5148" s="4" t="s">
        <v>966</v>
      </c>
      <c r="L5148" s="4" t="s">
        <v>959</v>
      </c>
      <c r="M5148" s="4" t="s">
        <v>960</v>
      </c>
      <c r="N5148" s="4" t="s">
        <v>967</v>
      </c>
      <c r="O5148" s="4">
        <v>5147</v>
      </c>
    </row>
    <row r="5149" spans="1:15" x14ac:dyDescent="0.35">
      <c r="A5149" s="2">
        <v>2</v>
      </c>
      <c r="B5149" s="2" t="s">
        <v>8509</v>
      </c>
      <c r="C5149" s="2" t="s">
        <v>8510</v>
      </c>
      <c r="D5149" s="2" t="s">
        <v>4083</v>
      </c>
      <c r="E5149" s="10"/>
      <c r="F5149" s="10"/>
      <c r="G5149" s="2" t="s">
        <v>4084</v>
      </c>
      <c r="H5149" s="2" t="s">
        <v>304</v>
      </c>
      <c r="I5149" s="2" t="s">
        <v>1478</v>
      </c>
      <c r="J5149" s="2" t="s">
        <v>973</v>
      </c>
      <c r="K5149" s="2" t="s">
        <v>966</v>
      </c>
      <c r="L5149" s="2" t="s">
        <v>959</v>
      </c>
      <c r="M5149" s="2" t="s">
        <v>960</v>
      </c>
      <c r="N5149" s="2" t="s">
        <v>967</v>
      </c>
      <c r="O5149" s="2">
        <v>5148</v>
      </c>
    </row>
    <row r="5150" spans="1:15" x14ac:dyDescent="0.35">
      <c r="A5150" s="4">
        <v>2</v>
      </c>
      <c r="B5150" s="4" t="s">
        <v>8509</v>
      </c>
      <c r="C5150" s="4" t="s">
        <v>8510</v>
      </c>
      <c r="D5150" s="4" t="s">
        <v>4085</v>
      </c>
      <c r="E5150" s="10"/>
      <c r="F5150" s="10"/>
      <c r="G5150" s="4" t="s">
        <v>4086</v>
      </c>
      <c r="H5150" s="4" t="s">
        <v>304</v>
      </c>
      <c r="I5150" s="4" t="s">
        <v>1478</v>
      </c>
      <c r="J5150" s="4" t="s">
        <v>957</v>
      </c>
      <c r="K5150" s="4" t="s">
        <v>966</v>
      </c>
      <c r="L5150" s="4" t="s">
        <v>959</v>
      </c>
      <c r="M5150" s="4" t="s">
        <v>960</v>
      </c>
      <c r="N5150" s="4" t="s">
        <v>961</v>
      </c>
      <c r="O5150" s="4">
        <v>5149</v>
      </c>
    </row>
    <row r="5151" spans="1:15" x14ac:dyDescent="0.35">
      <c r="A5151" s="2">
        <v>2</v>
      </c>
      <c r="B5151" s="2" t="s">
        <v>8509</v>
      </c>
      <c r="C5151" s="2" t="s">
        <v>8510</v>
      </c>
      <c r="D5151" s="2" t="s">
        <v>4087</v>
      </c>
      <c r="E5151" s="10"/>
      <c r="F5151" s="10"/>
      <c r="G5151" s="2" t="s">
        <v>4088</v>
      </c>
      <c r="H5151" s="2" t="s">
        <v>304</v>
      </c>
      <c r="I5151" s="2" t="s">
        <v>1478</v>
      </c>
      <c r="J5151" s="2" t="s">
        <v>973</v>
      </c>
      <c r="K5151" s="2" t="s">
        <v>966</v>
      </c>
      <c r="L5151" s="2" t="s">
        <v>959</v>
      </c>
      <c r="M5151" s="2" t="s">
        <v>960</v>
      </c>
      <c r="N5151" s="2" t="s">
        <v>967</v>
      </c>
      <c r="O5151" s="2">
        <v>5150</v>
      </c>
    </row>
    <row r="5152" spans="1:15" x14ac:dyDescent="0.35">
      <c r="A5152" s="4">
        <v>2</v>
      </c>
      <c r="B5152" s="4" t="s">
        <v>8509</v>
      </c>
      <c r="C5152" s="4" t="s">
        <v>8510</v>
      </c>
      <c r="D5152" s="4" t="s">
        <v>4089</v>
      </c>
      <c r="E5152" s="10"/>
      <c r="F5152" s="10"/>
      <c r="G5152" s="4" t="s">
        <v>4090</v>
      </c>
      <c r="H5152" s="4" t="s">
        <v>304</v>
      </c>
      <c r="I5152" s="4" t="s">
        <v>1478</v>
      </c>
      <c r="J5152" s="4" t="s">
        <v>957</v>
      </c>
      <c r="K5152" s="4" t="s">
        <v>966</v>
      </c>
      <c r="L5152" s="4" t="s">
        <v>959</v>
      </c>
      <c r="M5152" s="4" t="s">
        <v>960</v>
      </c>
      <c r="N5152" s="4" t="s">
        <v>2710</v>
      </c>
      <c r="O5152" s="4">
        <v>5151</v>
      </c>
    </row>
    <row r="5153" spans="1:15" x14ac:dyDescent="0.35">
      <c r="A5153" s="2">
        <v>2</v>
      </c>
      <c r="B5153" s="2" t="s">
        <v>8509</v>
      </c>
      <c r="C5153" s="2" t="s">
        <v>8510</v>
      </c>
      <c r="D5153" s="2" t="s">
        <v>4091</v>
      </c>
      <c r="E5153" s="10"/>
      <c r="F5153" s="10"/>
      <c r="G5153" s="2" t="s">
        <v>4092</v>
      </c>
      <c r="H5153" s="2" t="s">
        <v>304</v>
      </c>
      <c r="I5153" s="2" t="s">
        <v>1478</v>
      </c>
      <c r="J5153" s="2" t="s">
        <v>957</v>
      </c>
      <c r="K5153" s="2" t="s">
        <v>966</v>
      </c>
      <c r="L5153" s="2" t="s">
        <v>959</v>
      </c>
      <c r="M5153" s="2" t="s">
        <v>960</v>
      </c>
      <c r="N5153" s="2" t="s">
        <v>961</v>
      </c>
      <c r="O5153" s="2">
        <v>5152</v>
      </c>
    </row>
    <row r="5154" spans="1:15" x14ac:dyDescent="0.35">
      <c r="A5154" s="4">
        <v>2</v>
      </c>
      <c r="B5154" s="4" t="s">
        <v>8509</v>
      </c>
      <c r="C5154" s="4" t="s">
        <v>8510</v>
      </c>
      <c r="D5154" s="4" t="s">
        <v>4093</v>
      </c>
      <c r="E5154" s="10"/>
      <c r="F5154" s="10"/>
      <c r="G5154" s="4" t="s">
        <v>4094</v>
      </c>
      <c r="H5154" s="4" t="s">
        <v>304</v>
      </c>
      <c r="I5154" s="4" t="s">
        <v>1478</v>
      </c>
      <c r="J5154" s="4" t="s">
        <v>973</v>
      </c>
      <c r="K5154" s="4" t="s">
        <v>966</v>
      </c>
      <c r="L5154" s="4" t="s">
        <v>959</v>
      </c>
      <c r="M5154" s="4" t="s">
        <v>960</v>
      </c>
      <c r="N5154" s="4" t="s">
        <v>967</v>
      </c>
      <c r="O5154" s="4">
        <v>5153</v>
      </c>
    </row>
    <row r="5155" spans="1:15" x14ac:dyDescent="0.35">
      <c r="A5155" s="2">
        <v>2</v>
      </c>
      <c r="B5155" s="2" t="s">
        <v>8509</v>
      </c>
      <c r="C5155" s="2" t="s">
        <v>8510</v>
      </c>
      <c r="D5155" s="2" t="s">
        <v>4095</v>
      </c>
      <c r="E5155" s="10"/>
      <c r="F5155" s="10"/>
      <c r="G5155" s="2" t="s">
        <v>4096</v>
      </c>
      <c r="H5155" s="2" t="s">
        <v>304</v>
      </c>
      <c r="I5155" s="2" t="s">
        <v>1478</v>
      </c>
      <c r="J5155" s="2" t="s">
        <v>973</v>
      </c>
      <c r="K5155" s="2" t="s">
        <v>966</v>
      </c>
      <c r="L5155" s="2" t="s">
        <v>959</v>
      </c>
      <c r="M5155" s="2" t="s">
        <v>960</v>
      </c>
      <c r="N5155" s="2" t="s">
        <v>967</v>
      </c>
      <c r="O5155" s="2">
        <v>5154</v>
      </c>
    </row>
    <row r="5156" spans="1:15" x14ac:dyDescent="0.35">
      <c r="A5156" s="4">
        <v>2</v>
      </c>
      <c r="B5156" s="4" t="s">
        <v>8509</v>
      </c>
      <c r="C5156" s="4" t="s">
        <v>8510</v>
      </c>
      <c r="D5156" s="4" t="s">
        <v>4097</v>
      </c>
      <c r="E5156" s="10"/>
      <c r="F5156" s="10"/>
      <c r="G5156" s="4" t="s">
        <v>4098</v>
      </c>
      <c r="H5156" s="4" t="s">
        <v>304</v>
      </c>
      <c r="I5156" s="4" t="s">
        <v>1478</v>
      </c>
      <c r="J5156" s="4" t="s">
        <v>965</v>
      </c>
      <c r="K5156" s="4" t="s">
        <v>966</v>
      </c>
      <c r="L5156" s="4" t="s">
        <v>959</v>
      </c>
      <c r="M5156" s="4" t="s">
        <v>960</v>
      </c>
      <c r="N5156" s="4" t="s">
        <v>967</v>
      </c>
      <c r="O5156" s="4">
        <v>5155</v>
      </c>
    </row>
    <row r="5157" spans="1:15" x14ac:dyDescent="0.35">
      <c r="A5157" s="2">
        <v>2</v>
      </c>
      <c r="B5157" s="2" t="s">
        <v>8509</v>
      </c>
      <c r="C5157" s="2" t="s">
        <v>8510</v>
      </c>
      <c r="D5157" s="2" t="s">
        <v>4099</v>
      </c>
      <c r="E5157" s="10"/>
      <c r="F5157" s="10"/>
      <c r="G5157" s="2" t="s">
        <v>4100</v>
      </c>
      <c r="H5157" s="2" t="s">
        <v>304</v>
      </c>
      <c r="I5157" s="2" t="s">
        <v>1478</v>
      </c>
      <c r="J5157" s="2" t="s">
        <v>973</v>
      </c>
      <c r="K5157" s="2" t="s">
        <v>966</v>
      </c>
      <c r="L5157" s="2" t="s">
        <v>1031</v>
      </c>
      <c r="M5157" s="2" t="s">
        <v>960</v>
      </c>
      <c r="N5157" s="2" t="s">
        <v>967</v>
      </c>
      <c r="O5157" s="2">
        <v>5156</v>
      </c>
    </row>
    <row r="5158" spans="1:15" x14ac:dyDescent="0.35">
      <c r="A5158" s="4">
        <v>2</v>
      </c>
      <c r="B5158" s="4" t="s">
        <v>8509</v>
      </c>
      <c r="C5158" s="4" t="s">
        <v>8510</v>
      </c>
      <c r="D5158" s="4" t="s">
        <v>4101</v>
      </c>
      <c r="E5158" s="10"/>
      <c r="F5158" s="10"/>
      <c r="G5158" s="4" t="s">
        <v>4102</v>
      </c>
      <c r="H5158" s="4" t="s">
        <v>304</v>
      </c>
      <c r="I5158" s="4" t="s">
        <v>1478</v>
      </c>
      <c r="J5158" s="4" t="s">
        <v>957</v>
      </c>
      <c r="K5158" s="4" t="s">
        <v>966</v>
      </c>
      <c r="L5158" s="4" t="s">
        <v>959</v>
      </c>
      <c r="M5158" s="4" t="s">
        <v>960</v>
      </c>
      <c r="N5158" s="4" t="s">
        <v>961</v>
      </c>
      <c r="O5158" s="4">
        <v>5157</v>
      </c>
    </row>
    <row r="5159" spans="1:15" x14ac:dyDescent="0.35">
      <c r="A5159" s="2">
        <v>2</v>
      </c>
      <c r="B5159" s="2" t="s">
        <v>8509</v>
      </c>
      <c r="C5159" s="2" t="s">
        <v>8510</v>
      </c>
      <c r="D5159" s="2" t="s">
        <v>4103</v>
      </c>
      <c r="E5159" s="10"/>
      <c r="F5159" s="10"/>
      <c r="G5159" s="2" t="s">
        <v>4104</v>
      </c>
      <c r="H5159" s="2" t="s">
        <v>304</v>
      </c>
      <c r="I5159" s="2" t="s">
        <v>1478</v>
      </c>
      <c r="J5159" s="2" t="s">
        <v>973</v>
      </c>
      <c r="K5159" s="2" t="s">
        <v>966</v>
      </c>
      <c r="L5159" s="2" t="s">
        <v>959</v>
      </c>
      <c r="M5159" s="2" t="s">
        <v>960</v>
      </c>
      <c r="N5159" s="2" t="s">
        <v>967</v>
      </c>
      <c r="O5159" s="2">
        <v>5158</v>
      </c>
    </row>
    <row r="5160" spans="1:15" x14ac:dyDescent="0.35">
      <c r="A5160" s="4">
        <v>2</v>
      </c>
      <c r="B5160" s="4" t="s">
        <v>8509</v>
      </c>
      <c r="C5160" s="4" t="s">
        <v>8510</v>
      </c>
      <c r="D5160" s="4" t="s">
        <v>4105</v>
      </c>
      <c r="E5160" s="10"/>
      <c r="F5160" s="10"/>
      <c r="G5160" s="4" t="s">
        <v>4106</v>
      </c>
      <c r="H5160" s="4" t="s">
        <v>304</v>
      </c>
      <c r="I5160" s="4" t="s">
        <v>1478</v>
      </c>
      <c r="J5160" s="4" t="s">
        <v>973</v>
      </c>
      <c r="K5160" s="4" t="s">
        <v>966</v>
      </c>
      <c r="L5160" s="4" t="s">
        <v>959</v>
      </c>
      <c r="M5160" s="4" t="s">
        <v>960</v>
      </c>
      <c r="N5160" s="4" t="s">
        <v>967</v>
      </c>
      <c r="O5160" s="4">
        <v>5159</v>
      </c>
    </row>
    <row r="5161" spans="1:15" x14ac:dyDescent="0.35">
      <c r="A5161" s="2">
        <v>2</v>
      </c>
      <c r="B5161" s="2" t="s">
        <v>8509</v>
      </c>
      <c r="C5161" s="2" t="s">
        <v>8510</v>
      </c>
      <c r="D5161" s="2" t="s">
        <v>4107</v>
      </c>
      <c r="E5161" s="10"/>
      <c r="F5161" s="10"/>
      <c r="G5161" s="2" t="s">
        <v>4108</v>
      </c>
      <c r="H5161" s="2" t="s">
        <v>304</v>
      </c>
      <c r="I5161" s="2" t="s">
        <v>1478</v>
      </c>
      <c r="J5161" s="2" t="s">
        <v>973</v>
      </c>
      <c r="K5161" s="2" t="s">
        <v>966</v>
      </c>
      <c r="L5161" s="2" t="s">
        <v>1031</v>
      </c>
      <c r="M5161" s="2" t="s">
        <v>960</v>
      </c>
      <c r="N5161" s="2" t="s">
        <v>967</v>
      </c>
      <c r="O5161" s="2">
        <v>5160</v>
      </c>
    </row>
    <row r="5162" spans="1:15" x14ac:dyDescent="0.35">
      <c r="A5162" s="4">
        <v>2</v>
      </c>
      <c r="B5162" s="4" t="s">
        <v>8509</v>
      </c>
      <c r="C5162" s="4" t="s">
        <v>8510</v>
      </c>
      <c r="D5162" s="4" t="s">
        <v>4109</v>
      </c>
      <c r="E5162" s="10"/>
      <c r="F5162" s="10"/>
      <c r="G5162" s="4" t="s">
        <v>4110</v>
      </c>
      <c r="H5162" s="4" t="s">
        <v>304</v>
      </c>
      <c r="I5162" s="4" t="s">
        <v>1478</v>
      </c>
      <c r="J5162" s="4" t="s">
        <v>957</v>
      </c>
      <c r="K5162" s="4" t="s">
        <v>966</v>
      </c>
      <c r="L5162" s="4" t="s">
        <v>959</v>
      </c>
      <c r="M5162" s="4" t="s">
        <v>960</v>
      </c>
      <c r="N5162" s="4" t="s">
        <v>961</v>
      </c>
      <c r="O5162" s="4">
        <v>5161</v>
      </c>
    </row>
    <row r="5163" spans="1:15" x14ac:dyDescent="0.35">
      <c r="A5163" s="2">
        <v>2</v>
      </c>
      <c r="B5163" s="2" t="s">
        <v>8509</v>
      </c>
      <c r="C5163" s="2" t="s">
        <v>8510</v>
      </c>
      <c r="D5163" s="2" t="s">
        <v>4111</v>
      </c>
      <c r="E5163" s="10"/>
      <c r="F5163" s="10"/>
      <c r="G5163" s="2" t="s">
        <v>4112</v>
      </c>
      <c r="H5163" s="2" t="s">
        <v>304</v>
      </c>
      <c r="I5163" s="2" t="s">
        <v>1478</v>
      </c>
      <c r="J5163" s="2" t="s">
        <v>965</v>
      </c>
      <c r="K5163" s="2" t="s">
        <v>966</v>
      </c>
      <c r="L5163" s="2" t="s">
        <v>959</v>
      </c>
      <c r="M5163" s="2" t="s">
        <v>960</v>
      </c>
      <c r="N5163" s="2" t="s">
        <v>967</v>
      </c>
      <c r="O5163" s="2">
        <v>5162</v>
      </c>
    </row>
    <row r="5164" spans="1:15" x14ac:dyDescent="0.35">
      <c r="A5164" s="4">
        <v>2</v>
      </c>
      <c r="B5164" s="4" t="s">
        <v>8509</v>
      </c>
      <c r="C5164" s="4" t="s">
        <v>8510</v>
      </c>
      <c r="D5164" s="4" t="s">
        <v>4113</v>
      </c>
      <c r="E5164" s="10"/>
      <c r="F5164" s="10"/>
      <c r="G5164" s="4" t="s">
        <v>4114</v>
      </c>
      <c r="H5164" s="4" t="s">
        <v>304</v>
      </c>
      <c r="I5164" s="4" t="s">
        <v>1478</v>
      </c>
      <c r="J5164" s="4" t="s">
        <v>973</v>
      </c>
      <c r="K5164" s="4" t="s">
        <v>966</v>
      </c>
      <c r="L5164" s="4" t="s">
        <v>959</v>
      </c>
      <c r="M5164" s="4" t="s">
        <v>960</v>
      </c>
      <c r="N5164" s="4" t="s">
        <v>967</v>
      </c>
      <c r="O5164" s="4">
        <v>5163</v>
      </c>
    </row>
    <row r="5165" spans="1:15" x14ac:dyDescent="0.35">
      <c r="A5165" s="2">
        <v>2</v>
      </c>
      <c r="B5165" s="2" t="s">
        <v>8509</v>
      </c>
      <c r="C5165" s="2" t="s">
        <v>8510</v>
      </c>
      <c r="D5165" s="2" t="s">
        <v>4115</v>
      </c>
      <c r="E5165" s="10"/>
      <c r="F5165" s="10"/>
      <c r="G5165" s="2" t="s">
        <v>4116</v>
      </c>
      <c r="H5165" s="2" t="s">
        <v>304</v>
      </c>
      <c r="I5165" s="2" t="s">
        <v>1478</v>
      </c>
      <c r="J5165" s="2" t="s">
        <v>957</v>
      </c>
      <c r="K5165" s="2" t="s">
        <v>966</v>
      </c>
      <c r="L5165" s="2" t="s">
        <v>959</v>
      </c>
      <c r="M5165" s="2" t="s">
        <v>960</v>
      </c>
      <c r="N5165" s="2" t="s">
        <v>2710</v>
      </c>
      <c r="O5165" s="2">
        <v>5164</v>
      </c>
    </row>
    <row r="5166" spans="1:15" x14ac:dyDescent="0.35">
      <c r="A5166" s="4">
        <v>2</v>
      </c>
      <c r="B5166" s="4" t="s">
        <v>8509</v>
      </c>
      <c r="C5166" s="4" t="s">
        <v>8510</v>
      </c>
      <c r="D5166" s="4" t="s">
        <v>4117</v>
      </c>
      <c r="E5166" s="10"/>
      <c r="F5166" s="10"/>
      <c r="G5166" s="4" t="s">
        <v>4118</v>
      </c>
      <c r="H5166" s="4" t="s">
        <v>304</v>
      </c>
      <c r="I5166" s="4" t="s">
        <v>1478</v>
      </c>
      <c r="J5166" s="4" t="s">
        <v>973</v>
      </c>
      <c r="K5166" s="4" t="s">
        <v>966</v>
      </c>
      <c r="L5166" s="4" t="s">
        <v>959</v>
      </c>
      <c r="M5166" s="4" t="s">
        <v>960</v>
      </c>
      <c r="N5166" s="4" t="s">
        <v>967</v>
      </c>
      <c r="O5166" s="4">
        <v>5165</v>
      </c>
    </row>
    <row r="5167" spans="1:15" x14ac:dyDescent="0.35">
      <c r="A5167" s="2">
        <v>2</v>
      </c>
      <c r="B5167" s="2" t="s">
        <v>8509</v>
      </c>
      <c r="C5167" s="2" t="s">
        <v>8510</v>
      </c>
      <c r="D5167" s="2" t="s">
        <v>4119</v>
      </c>
      <c r="E5167" s="10"/>
      <c r="F5167" s="10"/>
      <c r="G5167" s="2" t="s">
        <v>4120</v>
      </c>
      <c r="H5167" s="2" t="s">
        <v>304</v>
      </c>
      <c r="I5167" s="2" t="s">
        <v>1478</v>
      </c>
      <c r="J5167" s="2" t="s">
        <v>973</v>
      </c>
      <c r="K5167" s="2" t="s">
        <v>966</v>
      </c>
      <c r="L5167" s="2" t="s">
        <v>1031</v>
      </c>
      <c r="M5167" s="2" t="s">
        <v>960</v>
      </c>
      <c r="N5167" s="2" t="s">
        <v>967</v>
      </c>
      <c r="O5167" s="2">
        <v>5166</v>
      </c>
    </row>
    <row r="5168" spans="1:15" x14ac:dyDescent="0.35">
      <c r="A5168" s="4">
        <v>2</v>
      </c>
      <c r="B5168" s="4" t="s">
        <v>8509</v>
      </c>
      <c r="C5168" s="4" t="s">
        <v>8510</v>
      </c>
      <c r="D5168" s="4" t="s">
        <v>4121</v>
      </c>
      <c r="E5168" s="10"/>
      <c r="F5168" s="10"/>
      <c r="G5168" s="4" t="s">
        <v>4122</v>
      </c>
      <c r="H5168" s="4" t="s">
        <v>304</v>
      </c>
      <c r="I5168" s="4" t="s">
        <v>1478</v>
      </c>
      <c r="J5168" s="4" t="s">
        <v>957</v>
      </c>
      <c r="K5168" s="4" t="s">
        <v>966</v>
      </c>
      <c r="L5168" s="4" t="s">
        <v>959</v>
      </c>
      <c r="M5168" s="4" t="s">
        <v>960</v>
      </c>
      <c r="N5168" s="4" t="s">
        <v>1245</v>
      </c>
      <c r="O5168" s="4">
        <v>5167</v>
      </c>
    </row>
    <row r="5169" spans="1:15" x14ac:dyDescent="0.35">
      <c r="A5169" s="2">
        <v>2</v>
      </c>
      <c r="B5169" s="2" t="s">
        <v>8509</v>
      </c>
      <c r="C5169" s="2" t="s">
        <v>8510</v>
      </c>
      <c r="D5169" s="2" t="s">
        <v>4123</v>
      </c>
      <c r="E5169" s="10"/>
      <c r="F5169" s="10"/>
      <c r="G5169" s="2" t="s">
        <v>4124</v>
      </c>
      <c r="H5169" s="2" t="s">
        <v>304</v>
      </c>
      <c r="I5169" s="2" t="s">
        <v>1478</v>
      </c>
      <c r="J5169" s="2" t="s">
        <v>973</v>
      </c>
      <c r="K5169" s="2" t="s">
        <v>966</v>
      </c>
      <c r="L5169" s="2" t="s">
        <v>1031</v>
      </c>
      <c r="M5169" s="2" t="s">
        <v>960</v>
      </c>
      <c r="N5169" s="2" t="s">
        <v>967</v>
      </c>
      <c r="O5169" s="2">
        <v>5168</v>
      </c>
    </row>
    <row r="5170" spans="1:15" x14ac:dyDescent="0.35">
      <c r="A5170" s="4">
        <v>2</v>
      </c>
      <c r="B5170" s="4" t="s">
        <v>8509</v>
      </c>
      <c r="C5170" s="4" t="s">
        <v>8510</v>
      </c>
      <c r="D5170" s="4" t="s">
        <v>4125</v>
      </c>
      <c r="E5170" s="10"/>
      <c r="F5170" s="10"/>
      <c r="G5170" s="4" t="s">
        <v>4126</v>
      </c>
      <c r="H5170" s="4" t="s">
        <v>304</v>
      </c>
      <c r="I5170" s="4" t="s">
        <v>1478</v>
      </c>
      <c r="J5170" s="4" t="s">
        <v>973</v>
      </c>
      <c r="K5170" s="4" t="s">
        <v>966</v>
      </c>
      <c r="L5170" s="4" t="s">
        <v>1031</v>
      </c>
      <c r="M5170" s="4" t="s">
        <v>960</v>
      </c>
      <c r="N5170" s="4" t="s">
        <v>967</v>
      </c>
      <c r="O5170" s="4">
        <v>5169</v>
      </c>
    </row>
    <row r="5171" spans="1:15" x14ac:dyDescent="0.35">
      <c r="A5171" s="2">
        <v>2</v>
      </c>
      <c r="B5171" s="2" t="s">
        <v>8509</v>
      </c>
      <c r="C5171" s="2" t="s">
        <v>8510</v>
      </c>
      <c r="D5171" s="2" t="s">
        <v>4127</v>
      </c>
      <c r="E5171" s="10"/>
      <c r="F5171" s="10"/>
      <c r="G5171" s="2" t="s">
        <v>869</v>
      </c>
      <c r="H5171" s="2" t="s">
        <v>304</v>
      </c>
      <c r="I5171" s="2" t="s">
        <v>1478</v>
      </c>
      <c r="J5171" s="2" t="s">
        <v>957</v>
      </c>
      <c r="K5171" s="2" t="s">
        <v>966</v>
      </c>
      <c r="L5171" s="2" t="s">
        <v>959</v>
      </c>
      <c r="M5171" s="2" t="s">
        <v>960</v>
      </c>
      <c r="N5171" s="2" t="s">
        <v>1245</v>
      </c>
      <c r="O5171" s="2">
        <v>5170</v>
      </c>
    </row>
    <row r="5172" spans="1:15" x14ac:dyDescent="0.35">
      <c r="A5172" s="4">
        <v>2</v>
      </c>
      <c r="B5172" s="4" t="s">
        <v>8509</v>
      </c>
      <c r="C5172" s="4" t="s">
        <v>8510</v>
      </c>
      <c r="D5172" s="4" t="s">
        <v>4128</v>
      </c>
      <c r="E5172" s="10"/>
      <c r="F5172" s="10"/>
      <c r="G5172" s="4" t="s">
        <v>4129</v>
      </c>
      <c r="H5172" s="4" t="s">
        <v>304</v>
      </c>
      <c r="I5172" s="4" t="s">
        <v>1478</v>
      </c>
      <c r="J5172" s="4" t="s">
        <v>957</v>
      </c>
      <c r="K5172" s="4" t="s">
        <v>966</v>
      </c>
      <c r="L5172" s="4" t="s">
        <v>959</v>
      </c>
      <c r="M5172" s="4" t="s">
        <v>960</v>
      </c>
      <c r="N5172" s="4" t="s">
        <v>1245</v>
      </c>
      <c r="O5172" s="4">
        <v>5171</v>
      </c>
    </row>
    <row r="5173" spans="1:15" x14ac:dyDescent="0.35">
      <c r="A5173" s="2">
        <v>2</v>
      </c>
      <c r="B5173" s="2" t="s">
        <v>8509</v>
      </c>
      <c r="C5173" s="2" t="s">
        <v>8510</v>
      </c>
      <c r="D5173" s="2" t="s">
        <v>4130</v>
      </c>
      <c r="E5173" s="10"/>
      <c r="F5173" s="10"/>
      <c r="G5173" s="2" t="s">
        <v>4131</v>
      </c>
      <c r="H5173" s="2" t="s">
        <v>304</v>
      </c>
      <c r="I5173" s="2" t="s">
        <v>1478</v>
      </c>
      <c r="J5173" s="2" t="s">
        <v>973</v>
      </c>
      <c r="K5173" s="2" t="s">
        <v>966</v>
      </c>
      <c r="L5173" s="2" t="s">
        <v>1031</v>
      </c>
      <c r="M5173" s="2" t="s">
        <v>960</v>
      </c>
      <c r="N5173" s="2" t="s">
        <v>967</v>
      </c>
      <c r="O5173" s="2">
        <v>5172</v>
      </c>
    </row>
    <row r="5174" spans="1:15" x14ac:dyDescent="0.35">
      <c r="A5174" s="4">
        <v>2</v>
      </c>
      <c r="B5174" s="4" t="s">
        <v>8509</v>
      </c>
      <c r="C5174" s="4" t="s">
        <v>8510</v>
      </c>
      <c r="D5174" s="4" t="s">
        <v>4132</v>
      </c>
      <c r="E5174" s="10"/>
      <c r="F5174" s="10"/>
      <c r="G5174" s="4" t="s">
        <v>4133</v>
      </c>
      <c r="H5174" s="4" t="s">
        <v>304</v>
      </c>
      <c r="I5174" s="4" t="s">
        <v>1478</v>
      </c>
      <c r="J5174" s="4" t="s">
        <v>965</v>
      </c>
      <c r="K5174" s="4" t="s">
        <v>966</v>
      </c>
      <c r="L5174" s="4" t="s">
        <v>959</v>
      </c>
      <c r="M5174" s="4" t="s">
        <v>960</v>
      </c>
      <c r="N5174" s="4" t="s">
        <v>967</v>
      </c>
      <c r="O5174" s="4">
        <v>5173</v>
      </c>
    </row>
    <row r="5175" spans="1:15" x14ac:dyDescent="0.35">
      <c r="A5175" s="2">
        <v>2</v>
      </c>
      <c r="B5175" s="2" t="s">
        <v>8509</v>
      </c>
      <c r="C5175" s="2" t="s">
        <v>8510</v>
      </c>
      <c r="D5175" s="2" t="s">
        <v>4134</v>
      </c>
      <c r="E5175" s="10"/>
      <c r="F5175" s="10"/>
      <c r="G5175" s="2" t="s">
        <v>1041</v>
      </c>
      <c r="H5175" s="2" t="s">
        <v>304</v>
      </c>
      <c r="I5175" s="2" t="s">
        <v>1478</v>
      </c>
      <c r="J5175" s="2" t="s">
        <v>973</v>
      </c>
      <c r="K5175" s="2" t="s">
        <v>966</v>
      </c>
      <c r="L5175" s="2" t="s">
        <v>1031</v>
      </c>
      <c r="M5175" s="2" t="s">
        <v>960</v>
      </c>
      <c r="N5175" s="2" t="s">
        <v>967</v>
      </c>
      <c r="O5175" s="2">
        <v>5174</v>
      </c>
    </row>
    <row r="5176" spans="1:15" x14ac:dyDescent="0.35">
      <c r="A5176" s="4">
        <v>2</v>
      </c>
      <c r="B5176" s="4" t="s">
        <v>8509</v>
      </c>
      <c r="C5176" s="4" t="s">
        <v>8510</v>
      </c>
      <c r="D5176" s="4" t="s">
        <v>4135</v>
      </c>
      <c r="E5176" s="10"/>
      <c r="F5176" s="10"/>
      <c r="G5176" s="4" t="s">
        <v>4136</v>
      </c>
      <c r="H5176" s="4" t="s">
        <v>304</v>
      </c>
      <c r="I5176" s="4" t="s">
        <v>1478</v>
      </c>
      <c r="J5176" s="4" t="s">
        <v>973</v>
      </c>
      <c r="K5176" s="4" t="s">
        <v>966</v>
      </c>
      <c r="L5176" s="4" t="s">
        <v>959</v>
      </c>
      <c r="M5176" s="4" t="s">
        <v>960</v>
      </c>
      <c r="N5176" s="4" t="s">
        <v>967</v>
      </c>
      <c r="O5176" s="4">
        <v>5175</v>
      </c>
    </row>
    <row r="5177" spans="1:15" x14ac:dyDescent="0.35">
      <c r="A5177" s="2">
        <v>2</v>
      </c>
      <c r="B5177" s="2" t="s">
        <v>8509</v>
      </c>
      <c r="C5177" s="2" t="s">
        <v>8510</v>
      </c>
      <c r="D5177" s="2" t="s">
        <v>4137</v>
      </c>
      <c r="E5177" s="10"/>
      <c r="F5177" s="10"/>
      <c r="G5177" s="2" t="s">
        <v>4138</v>
      </c>
      <c r="H5177" s="2" t="s">
        <v>304</v>
      </c>
      <c r="I5177" s="2" t="s">
        <v>1478</v>
      </c>
      <c r="J5177" s="2" t="s">
        <v>957</v>
      </c>
      <c r="K5177" s="2" t="s">
        <v>966</v>
      </c>
      <c r="L5177" s="2" t="s">
        <v>959</v>
      </c>
      <c r="M5177" s="2" t="s">
        <v>960</v>
      </c>
      <c r="N5177" s="2" t="s">
        <v>1245</v>
      </c>
      <c r="O5177" s="2">
        <v>5176</v>
      </c>
    </row>
    <row r="5178" spans="1:15" x14ac:dyDescent="0.35">
      <c r="A5178" s="4">
        <v>2</v>
      </c>
      <c r="B5178" s="4" t="s">
        <v>8509</v>
      </c>
      <c r="C5178" s="4" t="s">
        <v>8510</v>
      </c>
      <c r="D5178" s="4" t="s">
        <v>4139</v>
      </c>
      <c r="E5178" s="10"/>
      <c r="F5178" s="10"/>
      <c r="G5178" s="4" t="s">
        <v>4140</v>
      </c>
      <c r="H5178" s="4" t="s">
        <v>304</v>
      </c>
      <c r="I5178" s="4" t="s">
        <v>1478</v>
      </c>
      <c r="J5178" s="4" t="s">
        <v>957</v>
      </c>
      <c r="K5178" s="4" t="s">
        <v>966</v>
      </c>
      <c r="L5178" s="4" t="s">
        <v>959</v>
      </c>
      <c r="M5178" s="4" t="s">
        <v>960</v>
      </c>
      <c r="N5178" s="4" t="s">
        <v>961</v>
      </c>
      <c r="O5178" s="4">
        <v>5177</v>
      </c>
    </row>
    <row r="5179" spans="1:15" x14ac:dyDescent="0.35">
      <c r="A5179" s="2">
        <v>2</v>
      </c>
      <c r="B5179" s="2" t="s">
        <v>8509</v>
      </c>
      <c r="C5179" s="2" t="s">
        <v>8510</v>
      </c>
      <c r="D5179" s="2" t="s">
        <v>4141</v>
      </c>
      <c r="E5179" s="10"/>
      <c r="F5179" s="10"/>
      <c r="G5179" s="2" t="s">
        <v>4142</v>
      </c>
      <c r="H5179" s="2" t="s">
        <v>304</v>
      </c>
      <c r="I5179" s="2" t="s">
        <v>1478</v>
      </c>
      <c r="J5179" s="2" t="s">
        <v>973</v>
      </c>
      <c r="K5179" s="2" t="s">
        <v>966</v>
      </c>
      <c r="L5179" s="2" t="s">
        <v>1031</v>
      </c>
      <c r="M5179" s="2" t="s">
        <v>960</v>
      </c>
      <c r="N5179" s="2" t="s">
        <v>967</v>
      </c>
      <c r="O5179" s="2">
        <v>5178</v>
      </c>
    </row>
    <row r="5180" spans="1:15" x14ac:dyDescent="0.35">
      <c r="A5180" s="4">
        <v>2</v>
      </c>
      <c r="B5180" s="4" t="s">
        <v>8509</v>
      </c>
      <c r="C5180" s="4" t="s">
        <v>8510</v>
      </c>
      <c r="D5180" s="4" t="s">
        <v>4143</v>
      </c>
      <c r="E5180" s="10"/>
      <c r="F5180" s="10"/>
      <c r="G5180" s="4" t="s">
        <v>4144</v>
      </c>
      <c r="H5180" s="4" t="s">
        <v>304</v>
      </c>
      <c r="I5180" s="4" t="s">
        <v>1478</v>
      </c>
      <c r="J5180" s="4" t="s">
        <v>957</v>
      </c>
      <c r="K5180" s="4" t="s">
        <v>966</v>
      </c>
      <c r="L5180" s="4" t="s">
        <v>959</v>
      </c>
      <c r="M5180" s="4" t="s">
        <v>960</v>
      </c>
      <c r="N5180" s="4" t="s">
        <v>961</v>
      </c>
      <c r="O5180" s="4">
        <v>5179</v>
      </c>
    </row>
    <row r="5181" spans="1:15" x14ac:dyDescent="0.35">
      <c r="A5181" s="2">
        <v>2</v>
      </c>
      <c r="B5181" s="2" t="s">
        <v>8509</v>
      </c>
      <c r="C5181" s="2" t="s">
        <v>8510</v>
      </c>
      <c r="D5181" s="2" t="s">
        <v>4145</v>
      </c>
      <c r="E5181" s="10"/>
      <c r="F5181" s="10"/>
      <c r="G5181" s="2" t="s">
        <v>4146</v>
      </c>
      <c r="H5181" s="2" t="s">
        <v>304</v>
      </c>
      <c r="I5181" s="2" t="s">
        <v>1478</v>
      </c>
      <c r="J5181" s="2" t="s">
        <v>973</v>
      </c>
      <c r="K5181" s="2" t="s">
        <v>966</v>
      </c>
      <c r="L5181" s="2" t="s">
        <v>959</v>
      </c>
      <c r="M5181" s="2" t="s">
        <v>960</v>
      </c>
      <c r="N5181" s="2" t="s">
        <v>967</v>
      </c>
      <c r="O5181" s="2">
        <v>5180</v>
      </c>
    </row>
    <row r="5182" spans="1:15" x14ac:dyDescent="0.35">
      <c r="A5182" s="4">
        <v>2</v>
      </c>
      <c r="B5182" s="4" t="s">
        <v>8509</v>
      </c>
      <c r="C5182" s="4" t="s">
        <v>8510</v>
      </c>
      <c r="D5182" s="4" t="s">
        <v>4147</v>
      </c>
      <c r="E5182" s="10"/>
      <c r="F5182" s="10"/>
      <c r="G5182" s="4" t="s">
        <v>4148</v>
      </c>
      <c r="H5182" s="4" t="s">
        <v>304</v>
      </c>
      <c r="I5182" s="4" t="s">
        <v>1478</v>
      </c>
      <c r="J5182" s="4" t="s">
        <v>973</v>
      </c>
      <c r="K5182" s="4" t="s">
        <v>966</v>
      </c>
      <c r="L5182" s="4" t="s">
        <v>959</v>
      </c>
      <c r="M5182" s="4" t="s">
        <v>960</v>
      </c>
      <c r="N5182" s="4" t="s">
        <v>967</v>
      </c>
      <c r="O5182" s="4">
        <v>5181</v>
      </c>
    </row>
    <row r="5183" spans="1:15" x14ac:dyDescent="0.35">
      <c r="A5183" s="2">
        <v>2</v>
      </c>
      <c r="B5183" s="2" t="s">
        <v>8509</v>
      </c>
      <c r="C5183" s="2" t="s">
        <v>8510</v>
      </c>
      <c r="D5183" s="2" t="s">
        <v>4149</v>
      </c>
      <c r="E5183" s="10"/>
      <c r="F5183" s="10"/>
      <c r="G5183" s="2" t="s">
        <v>4150</v>
      </c>
      <c r="H5183" s="2" t="s">
        <v>304</v>
      </c>
      <c r="I5183" s="2" t="s">
        <v>1478</v>
      </c>
      <c r="J5183" s="2" t="s">
        <v>957</v>
      </c>
      <c r="K5183" s="2" t="s">
        <v>966</v>
      </c>
      <c r="L5183" s="2" t="s">
        <v>959</v>
      </c>
      <c r="M5183" s="2" t="s">
        <v>960</v>
      </c>
      <c r="N5183" s="2" t="s">
        <v>961</v>
      </c>
      <c r="O5183" s="2">
        <v>5182</v>
      </c>
    </row>
    <row r="5184" spans="1:15" x14ac:dyDescent="0.35">
      <c r="A5184" s="4">
        <v>2</v>
      </c>
      <c r="B5184" s="4" t="s">
        <v>8509</v>
      </c>
      <c r="C5184" s="4" t="s">
        <v>8510</v>
      </c>
      <c r="D5184" s="4" t="s">
        <v>4151</v>
      </c>
      <c r="E5184" s="10"/>
      <c r="F5184" s="10"/>
      <c r="G5184" s="4" t="s">
        <v>4152</v>
      </c>
      <c r="H5184" s="4" t="s">
        <v>304</v>
      </c>
      <c r="I5184" s="4" t="s">
        <v>1478</v>
      </c>
      <c r="J5184" s="4" t="s">
        <v>973</v>
      </c>
      <c r="K5184" s="4" t="s">
        <v>966</v>
      </c>
      <c r="L5184" s="4" t="s">
        <v>1031</v>
      </c>
      <c r="M5184" s="4" t="s">
        <v>960</v>
      </c>
      <c r="N5184" s="4" t="s">
        <v>967</v>
      </c>
      <c r="O5184" s="4">
        <v>5183</v>
      </c>
    </row>
    <row r="5185" spans="1:15" x14ac:dyDescent="0.35">
      <c r="A5185" s="2">
        <v>2</v>
      </c>
      <c r="B5185" s="2" t="s">
        <v>8509</v>
      </c>
      <c r="C5185" s="2" t="s">
        <v>8510</v>
      </c>
      <c r="D5185" s="2" t="s">
        <v>4153</v>
      </c>
      <c r="E5185" s="10"/>
      <c r="F5185" s="10"/>
      <c r="G5185" s="2" t="s">
        <v>687</v>
      </c>
      <c r="H5185" s="2" t="s">
        <v>304</v>
      </c>
      <c r="I5185" s="2" t="s">
        <v>1478</v>
      </c>
      <c r="J5185" s="2" t="s">
        <v>957</v>
      </c>
      <c r="K5185" s="2" t="s">
        <v>966</v>
      </c>
      <c r="L5185" s="2" t="s">
        <v>959</v>
      </c>
      <c r="M5185" s="2" t="s">
        <v>960</v>
      </c>
      <c r="N5185" s="2" t="s">
        <v>1245</v>
      </c>
      <c r="O5185" s="2">
        <v>5184</v>
      </c>
    </row>
    <row r="5186" spans="1:15" x14ac:dyDescent="0.35">
      <c r="A5186" s="4">
        <v>2</v>
      </c>
      <c r="B5186" s="4" t="s">
        <v>8509</v>
      </c>
      <c r="C5186" s="4" t="s">
        <v>8510</v>
      </c>
      <c r="D5186" s="4" t="s">
        <v>4154</v>
      </c>
      <c r="E5186" s="10"/>
      <c r="F5186" s="10"/>
      <c r="G5186" s="4" t="s">
        <v>4155</v>
      </c>
      <c r="H5186" s="4" t="s">
        <v>304</v>
      </c>
      <c r="I5186" s="4" t="s">
        <v>1478</v>
      </c>
      <c r="J5186" s="4" t="s">
        <v>965</v>
      </c>
      <c r="K5186" s="4" t="s">
        <v>966</v>
      </c>
      <c r="L5186" s="4" t="s">
        <v>1031</v>
      </c>
      <c r="M5186" s="4" t="s">
        <v>960</v>
      </c>
      <c r="N5186" s="4" t="s">
        <v>967</v>
      </c>
      <c r="O5186" s="4">
        <v>5185</v>
      </c>
    </row>
    <row r="5187" spans="1:15" x14ac:dyDescent="0.35">
      <c r="A5187" s="2">
        <v>2</v>
      </c>
      <c r="B5187" s="2" t="s">
        <v>8509</v>
      </c>
      <c r="C5187" s="2" t="s">
        <v>8510</v>
      </c>
      <c r="D5187" s="2" t="s">
        <v>4156</v>
      </c>
      <c r="E5187" s="10"/>
      <c r="F5187" s="10"/>
      <c r="G5187" s="2" t="s">
        <v>4157</v>
      </c>
      <c r="H5187" s="2" t="s">
        <v>304</v>
      </c>
      <c r="I5187" s="2" t="s">
        <v>1478</v>
      </c>
      <c r="J5187" s="2" t="s">
        <v>965</v>
      </c>
      <c r="K5187" s="2" t="s">
        <v>966</v>
      </c>
      <c r="L5187" s="2" t="s">
        <v>959</v>
      </c>
      <c r="M5187" s="2" t="s">
        <v>960</v>
      </c>
      <c r="N5187" s="2" t="s">
        <v>967</v>
      </c>
      <c r="O5187" s="2">
        <v>5186</v>
      </c>
    </row>
    <row r="5188" spans="1:15" x14ac:dyDescent="0.35">
      <c r="A5188" s="4">
        <v>2</v>
      </c>
      <c r="B5188" s="4" t="s">
        <v>8509</v>
      </c>
      <c r="C5188" s="4" t="s">
        <v>8510</v>
      </c>
      <c r="D5188" s="4" t="s">
        <v>4158</v>
      </c>
      <c r="E5188" s="10"/>
      <c r="F5188" s="10"/>
      <c r="G5188" s="4" t="s">
        <v>4159</v>
      </c>
      <c r="H5188" s="4" t="s">
        <v>304</v>
      </c>
      <c r="I5188" s="4" t="s">
        <v>1478</v>
      </c>
      <c r="J5188" s="4" t="s">
        <v>957</v>
      </c>
      <c r="K5188" s="4" t="s">
        <v>966</v>
      </c>
      <c r="L5188" s="4" t="s">
        <v>959</v>
      </c>
      <c r="M5188" s="4" t="s">
        <v>960</v>
      </c>
      <c r="N5188" s="4" t="s">
        <v>1009</v>
      </c>
      <c r="O5188" s="4">
        <v>5187</v>
      </c>
    </row>
    <row r="5189" spans="1:15" x14ac:dyDescent="0.35">
      <c r="A5189" s="2">
        <v>2</v>
      </c>
      <c r="B5189" s="2" t="s">
        <v>8509</v>
      </c>
      <c r="C5189" s="2" t="s">
        <v>8510</v>
      </c>
      <c r="D5189" s="2" t="s">
        <v>4160</v>
      </c>
      <c r="E5189" s="10"/>
      <c r="F5189" s="10"/>
      <c r="G5189" s="2" t="s">
        <v>4161</v>
      </c>
      <c r="H5189" s="2" t="s">
        <v>304</v>
      </c>
      <c r="I5189" s="2" t="s">
        <v>1478</v>
      </c>
      <c r="J5189" s="2" t="s">
        <v>957</v>
      </c>
      <c r="K5189" s="2" t="s">
        <v>966</v>
      </c>
      <c r="L5189" s="2" t="s">
        <v>959</v>
      </c>
      <c r="M5189" s="2" t="s">
        <v>960</v>
      </c>
      <c r="N5189" s="2" t="s">
        <v>961</v>
      </c>
      <c r="O5189" s="2">
        <v>5188</v>
      </c>
    </row>
    <row r="5190" spans="1:15" x14ac:dyDescent="0.35">
      <c r="A5190" s="4">
        <v>2</v>
      </c>
      <c r="B5190" s="4" t="s">
        <v>8509</v>
      </c>
      <c r="C5190" s="4" t="s">
        <v>8510</v>
      </c>
      <c r="D5190" s="4" t="s">
        <v>4162</v>
      </c>
      <c r="E5190" s="10"/>
      <c r="F5190" s="10"/>
      <c r="G5190" s="4" t="s">
        <v>4163</v>
      </c>
      <c r="H5190" s="4" t="s">
        <v>304</v>
      </c>
      <c r="I5190" s="4" t="s">
        <v>1478</v>
      </c>
      <c r="J5190" s="4" t="s">
        <v>957</v>
      </c>
      <c r="K5190" s="4" t="s">
        <v>966</v>
      </c>
      <c r="L5190" s="4" t="s">
        <v>959</v>
      </c>
      <c r="M5190" s="4" t="s">
        <v>960</v>
      </c>
      <c r="N5190" s="4" t="s">
        <v>961</v>
      </c>
      <c r="O5190" s="4">
        <v>5189</v>
      </c>
    </row>
    <row r="5191" spans="1:15" x14ac:dyDescent="0.35">
      <c r="A5191" s="2">
        <v>2</v>
      </c>
      <c r="B5191" s="2" t="s">
        <v>8509</v>
      </c>
      <c r="C5191" s="2" t="s">
        <v>8510</v>
      </c>
      <c r="D5191" s="2" t="s">
        <v>4164</v>
      </c>
      <c r="E5191" s="10"/>
      <c r="F5191" s="10"/>
      <c r="G5191" s="2" t="s">
        <v>4165</v>
      </c>
      <c r="H5191" s="2" t="s">
        <v>304</v>
      </c>
      <c r="I5191" s="2" t="s">
        <v>1478</v>
      </c>
      <c r="J5191" s="2" t="s">
        <v>957</v>
      </c>
      <c r="K5191" s="2" t="s">
        <v>966</v>
      </c>
      <c r="L5191" s="2" t="s">
        <v>959</v>
      </c>
      <c r="M5191" s="2" t="s">
        <v>960</v>
      </c>
      <c r="N5191" s="2" t="s">
        <v>961</v>
      </c>
      <c r="O5191" s="2">
        <v>5190</v>
      </c>
    </row>
    <row r="5192" spans="1:15" x14ac:dyDescent="0.35">
      <c r="A5192" s="4">
        <v>2</v>
      </c>
      <c r="B5192" s="4" t="s">
        <v>8509</v>
      </c>
      <c r="C5192" s="4" t="s">
        <v>8510</v>
      </c>
      <c r="D5192" s="4" t="s">
        <v>4166</v>
      </c>
      <c r="E5192" s="10"/>
      <c r="F5192" s="10"/>
      <c r="G5192" s="4" t="s">
        <v>4167</v>
      </c>
      <c r="H5192" s="4" t="s">
        <v>304</v>
      </c>
      <c r="I5192" s="4" t="s">
        <v>1478</v>
      </c>
      <c r="J5192" s="4" t="s">
        <v>957</v>
      </c>
      <c r="K5192" s="4" t="s">
        <v>966</v>
      </c>
      <c r="L5192" s="4" t="s">
        <v>1031</v>
      </c>
      <c r="M5192" s="4" t="s">
        <v>960</v>
      </c>
      <c r="N5192" s="4" t="s">
        <v>1546</v>
      </c>
      <c r="O5192" s="4">
        <v>5191</v>
      </c>
    </row>
    <row r="5193" spans="1:15" x14ac:dyDescent="0.35">
      <c r="A5193" s="2">
        <v>2</v>
      </c>
      <c r="B5193" s="2" t="s">
        <v>8509</v>
      </c>
      <c r="C5193" s="2" t="s">
        <v>8510</v>
      </c>
      <c r="D5193" s="2" t="s">
        <v>4168</v>
      </c>
      <c r="E5193" s="10"/>
      <c r="F5193" s="10"/>
      <c r="G5193" s="2" t="s">
        <v>4169</v>
      </c>
      <c r="H5193" s="2" t="s">
        <v>304</v>
      </c>
      <c r="I5193" s="2" t="s">
        <v>1478</v>
      </c>
      <c r="J5193" s="2" t="s">
        <v>973</v>
      </c>
      <c r="K5193" s="2" t="s">
        <v>966</v>
      </c>
      <c r="L5193" s="2" t="s">
        <v>959</v>
      </c>
      <c r="M5193" s="2" t="s">
        <v>960</v>
      </c>
      <c r="N5193" s="2" t="s">
        <v>967</v>
      </c>
      <c r="O5193" s="2">
        <v>5192</v>
      </c>
    </row>
    <row r="5194" spans="1:15" x14ac:dyDescent="0.35">
      <c r="A5194" s="4">
        <v>2</v>
      </c>
      <c r="B5194" s="4" t="s">
        <v>8509</v>
      </c>
      <c r="C5194" s="4" t="s">
        <v>8510</v>
      </c>
      <c r="D5194" s="4" t="s">
        <v>4170</v>
      </c>
      <c r="E5194" s="10"/>
      <c r="F5194" s="10"/>
      <c r="G5194" s="4" t="s">
        <v>4171</v>
      </c>
      <c r="H5194" s="4" t="s">
        <v>304</v>
      </c>
      <c r="I5194" s="4" t="s">
        <v>1478</v>
      </c>
      <c r="J5194" s="4" t="s">
        <v>965</v>
      </c>
      <c r="K5194" s="4" t="s">
        <v>966</v>
      </c>
      <c r="L5194" s="4" t="s">
        <v>1031</v>
      </c>
      <c r="M5194" s="4" t="s">
        <v>960</v>
      </c>
      <c r="N5194" s="4" t="s">
        <v>967</v>
      </c>
      <c r="O5194" s="4">
        <v>5193</v>
      </c>
    </row>
    <row r="5195" spans="1:15" x14ac:dyDescent="0.35">
      <c r="A5195" s="2">
        <v>2</v>
      </c>
      <c r="B5195" s="2" t="s">
        <v>8509</v>
      </c>
      <c r="C5195" s="2" t="s">
        <v>8510</v>
      </c>
      <c r="D5195" s="2" t="s">
        <v>4172</v>
      </c>
      <c r="E5195" s="10"/>
      <c r="F5195" s="10"/>
      <c r="G5195" s="2" t="s">
        <v>4173</v>
      </c>
      <c r="H5195" s="2" t="s">
        <v>304</v>
      </c>
      <c r="I5195" s="2" t="s">
        <v>1478</v>
      </c>
      <c r="J5195" s="2" t="s">
        <v>957</v>
      </c>
      <c r="K5195" s="2" t="s">
        <v>966</v>
      </c>
      <c r="L5195" s="2" t="s">
        <v>959</v>
      </c>
      <c r="M5195" s="2" t="s">
        <v>960</v>
      </c>
      <c r="N5195" s="2" t="s">
        <v>967</v>
      </c>
      <c r="O5195" s="2">
        <v>5194</v>
      </c>
    </row>
    <row r="5196" spans="1:15" x14ac:dyDescent="0.35">
      <c r="A5196" s="4">
        <v>2</v>
      </c>
      <c r="B5196" s="4" t="s">
        <v>8509</v>
      </c>
      <c r="C5196" s="4" t="s">
        <v>8510</v>
      </c>
      <c r="D5196" s="4" t="s">
        <v>4174</v>
      </c>
      <c r="E5196" s="10"/>
      <c r="F5196" s="10"/>
      <c r="G5196" s="4" t="s">
        <v>4175</v>
      </c>
      <c r="H5196" s="4" t="s">
        <v>304</v>
      </c>
      <c r="I5196" s="4" t="s">
        <v>1478</v>
      </c>
      <c r="J5196" s="4" t="s">
        <v>957</v>
      </c>
      <c r="K5196" s="4" t="s">
        <v>966</v>
      </c>
      <c r="L5196" s="4" t="s">
        <v>959</v>
      </c>
      <c r="M5196" s="4" t="s">
        <v>960</v>
      </c>
      <c r="N5196" s="4" t="s">
        <v>961</v>
      </c>
      <c r="O5196" s="4">
        <v>5195</v>
      </c>
    </row>
    <row r="5197" spans="1:15" x14ac:dyDescent="0.35">
      <c r="A5197" s="2">
        <v>2</v>
      </c>
      <c r="B5197" s="2" t="s">
        <v>8509</v>
      </c>
      <c r="C5197" s="2" t="s">
        <v>8510</v>
      </c>
      <c r="D5197" s="2" t="s">
        <v>4176</v>
      </c>
      <c r="E5197" s="10"/>
      <c r="F5197" s="10"/>
      <c r="G5197" s="2" t="s">
        <v>4177</v>
      </c>
      <c r="H5197" s="2" t="s">
        <v>304</v>
      </c>
      <c r="I5197" s="2" t="s">
        <v>1478</v>
      </c>
      <c r="J5197" s="2" t="s">
        <v>973</v>
      </c>
      <c r="K5197" s="2" t="s">
        <v>966</v>
      </c>
      <c r="L5197" s="2" t="s">
        <v>1031</v>
      </c>
      <c r="M5197" s="2" t="s">
        <v>960</v>
      </c>
      <c r="N5197" s="2" t="s">
        <v>967</v>
      </c>
      <c r="O5197" s="2">
        <v>5196</v>
      </c>
    </row>
    <row r="5198" spans="1:15" x14ac:dyDescent="0.35">
      <c r="A5198" s="4">
        <v>2</v>
      </c>
      <c r="B5198" s="4" t="s">
        <v>8509</v>
      </c>
      <c r="C5198" s="4" t="s">
        <v>8510</v>
      </c>
      <c r="D5198" s="4" t="s">
        <v>4178</v>
      </c>
      <c r="E5198" s="10"/>
      <c r="F5198" s="10"/>
      <c r="G5198" s="4" t="s">
        <v>4179</v>
      </c>
      <c r="H5198" s="4" t="s">
        <v>304</v>
      </c>
      <c r="I5198" s="4" t="s">
        <v>1478</v>
      </c>
      <c r="J5198" s="4" t="s">
        <v>957</v>
      </c>
      <c r="K5198" s="4" t="s">
        <v>966</v>
      </c>
      <c r="L5198" s="4" t="s">
        <v>959</v>
      </c>
      <c r="M5198" s="4" t="s">
        <v>960</v>
      </c>
      <c r="N5198" s="4" t="s">
        <v>961</v>
      </c>
      <c r="O5198" s="4">
        <v>5197</v>
      </c>
    </row>
    <row r="5199" spans="1:15" x14ac:dyDescent="0.35">
      <c r="A5199" s="2">
        <v>2</v>
      </c>
      <c r="B5199" s="2" t="s">
        <v>8509</v>
      </c>
      <c r="C5199" s="2" t="s">
        <v>8510</v>
      </c>
      <c r="D5199" s="2" t="s">
        <v>4180</v>
      </c>
      <c r="E5199" s="10"/>
      <c r="F5199" s="10"/>
      <c r="G5199" s="2" t="s">
        <v>4181</v>
      </c>
      <c r="H5199" s="2" t="s">
        <v>304</v>
      </c>
      <c r="I5199" s="2" t="s">
        <v>1478</v>
      </c>
      <c r="J5199" s="2" t="s">
        <v>973</v>
      </c>
      <c r="K5199" s="2" t="s">
        <v>966</v>
      </c>
      <c r="L5199" s="2" t="s">
        <v>959</v>
      </c>
      <c r="M5199" s="2" t="s">
        <v>960</v>
      </c>
      <c r="N5199" s="2" t="s">
        <v>967</v>
      </c>
      <c r="O5199" s="2">
        <v>5198</v>
      </c>
    </row>
    <row r="5200" spans="1:15" x14ac:dyDescent="0.35">
      <c r="A5200" s="4">
        <v>2</v>
      </c>
      <c r="B5200" s="4" t="s">
        <v>8509</v>
      </c>
      <c r="C5200" s="4" t="s">
        <v>8510</v>
      </c>
      <c r="D5200" s="4" t="s">
        <v>4182</v>
      </c>
      <c r="E5200" s="10"/>
      <c r="F5200" s="10"/>
      <c r="G5200" s="4" t="s">
        <v>464</v>
      </c>
      <c r="H5200" s="4" t="s">
        <v>304</v>
      </c>
      <c r="I5200" s="4" t="s">
        <v>1478</v>
      </c>
      <c r="J5200" s="4" t="s">
        <v>957</v>
      </c>
      <c r="K5200" s="4" t="s">
        <v>966</v>
      </c>
      <c r="L5200" s="4" t="s">
        <v>959</v>
      </c>
      <c r="M5200" s="4" t="s">
        <v>960</v>
      </c>
      <c r="N5200" s="4" t="s">
        <v>1245</v>
      </c>
      <c r="O5200" s="4">
        <v>5199</v>
      </c>
    </row>
    <row r="5201" spans="1:15" x14ac:dyDescent="0.35">
      <c r="A5201" s="2">
        <v>2</v>
      </c>
      <c r="B5201" s="2" t="s">
        <v>8509</v>
      </c>
      <c r="C5201" s="2" t="s">
        <v>8510</v>
      </c>
      <c r="D5201" s="2" t="s">
        <v>4183</v>
      </c>
      <c r="E5201" s="10"/>
      <c r="F5201" s="10"/>
      <c r="G5201" s="2" t="s">
        <v>4184</v>
      </c>
      <c r="H5201" s="2" t="s">
        <v>304</v>
      </c>
      <c r="I5201" s="2" t="s">
        <v>1478</v>
      </c>
      <c r="J5201" s="2" t="s">
        <v>973</v>
      </c>
      <c r="K5201" s="2" t="s">
        <v>966</v>
      </c>
      <c r="L5201" s="2" t="s">
        <v>959</v>
      </c>
      <c r="M5201" s="2" t="s">
        <v>960</v>
      </c>
      <c r="N5201" s="2" t="s">
        <v>967</v>
      </c>
      <c r="O5201" s="2">
        <v>5200</v>
      </c>
    </row>
    <row r="5202" spans="1:15" x14ac:dyDescent="0.35">
      <c r="A5202" s="4">
        <v>2</v>
      </c>
      <c r="B5202" s="4" t="s">
        <v>8509</v>
      </c>
      <c r="C5202" s="4" t="s">
        <v>8510</v>
      </c>
      <c r="D5202" s="4" t="s">
        <v>4185</v>
      </c>
      <c r="E5202" s="10"/>
      <c r="F5202" s="10"/>
      <c r="G5202" s="4" t="s">
        <v>4186</v>
      </c>
      <c r="H5202" s="4" t="s">
        <v>304</v>
      </c>
      <c r="I5202" s="4" t="s">
        <v>1478</v>
      </c>
      <c r="J5202" s="4" t="s">
        <v>973</v>
      </c>
      <c r="K5202" s="4" t="s">
        <v>966</v>
      </c>
      <c r="L5202" s="4" t="s">
        <v>959</v>
      </c>
      <c r="M5202" s="4" t="s">
        <v>960</v>
      </c>
      <c r="N5202" s="4" t="s">
        <v>967</v>
      </c>
      <c r="O5202" s="4">
        <v>5201</v>
      </c>
    </row>
    <row r="5203" spans="1:15" x14ac:dyDescent="0.35">
      <c r="A5203" s="2">
        <v>2</v>
      </c>
      <c r="B5203" s="2" t="s">
        <v>8509</v>
      </c>
      <c r="C5203" s="2" t="s">
        <v>8510</v>
      </c>
      <c r="D5203" s="2" t="s">
        <v>4187</v>
      </c>
      <c r="E5203" s="10"/>
      <c r="F5203" s="10"/>
      <c r="G5203" s="2" t="s">
        <v>4188</v>
      </c>
      <c r="H5203" s="2" t="s">
        <v>304</v>
      </c>
      <c r="I5203" s="2" t="s">
        <v>1478</v>
      </c>
      <c r="J5203" s="2" t="s">
        <v>965</v>
      </c>
      <c r="K5203" s="2" t="s">
        <v>966</v>
      </c>
      <c r="L5203" s="2" t="s">
        <v>1031</v>
      </c>
      <c r="M5203" s="2" t="s">
        <v>960</v>
      </c>
      <c r="N5203" s="2" t="s">
        <v>967</v>
      </c>
      <c r="O5203" s="2">
        <v>5202</v>
      </c>
    </row>
    <row r="5204" spans="1:15" x14ac:dyDescent="0.35">
      <c r="A5204" s="4">
        <v>2</v>
      </c>
      <c r="B5204" s="4" t="s">
        <v>8509</v>
      </c>
      <c r="C5204" s="4" t="s">
        <v>8510</v>
      </c>
      <c r="D5204" s="4" t="s">
        <v>4189</v>
      </c>
      <c r="E5204" s="10"/>
      <c r="F5204" s="10"/>
      <c r="G5204" s="4" t="s">
        <v>549</v>
      </c>
      <c r="H5204" s="4" t="s">
        <v>304</v>
      </c>
      <c r="I5204" s="4" t="s">
        <v>1478</v>
      </c>
      <c r="J5204" s="4" t="s">
        <v>957</v>
      </c>
      <c r="K5204" s="4" t="s">
        <v>966</v>
      </c>
      <c r="L5204" s="4" t="s">
        <v>959</v>
      </c>
      <c r="M5204" s="4" t="s">
        <v>960</v>
      </c>
      <c r="N5204" s="4" t="s">
        <v>1245</v>
      </c>
      <c r="O5204" s="4">
        <v>5203</v>
      </c>
    </row>
    <row r="5205" spans="1:15" x14ac:dyDescent="0.35">
      <c r="A5205" s="2">
        <v>2</v>
      </c>
      <c r="B5205" s="2" t="s">
        <v>8509</v>
      </c>
      <c r="C5205" s="2" t="s">
        <v>8510</v>
      </c>
      <c r="D5205" s="2" t="s">
        <v>4190</v>
      </c>
      <c r="E5205" s="10"/>
      <c r="F5205" s="10"/>
      <c r="G5205" s="2" t="s">
        <v>4191</v>
      </c>
      <c r="H5205" s="2" t="s">
        <v>304</v>
      </c>
      <c r="I5205" s="2" t="s">
        <v>1478</v>
      </c>
      <c r="J5205" s="2" t="s">
        <v>973</v>
      </c>
      <c r="K5205" s="2" t="s">
        <v>966</v>
      </c>
      <c r="L5205" s="2" t="s">
        <v>959</v>
      </c>
      <c r="M5205" s="2" t="s">
        <v>960</v>
      </c>
      <c r="N5205" s="2" t="s">
        <v>967</v>
      </c>
      <c r="O5205" s="2">
        <v>5204</v>
      </c>
    </row>
    <row r="5206" spans="1:15" x14ac:dyDescent="0.35">
      <c r="A5206" s="4">
        <v>2</v>
      </c>
      <c r="B5206" s="4" t="s">
        <v>8509</v>
      </c>
      <c r="C5206" s="4" t="s">
        <v>8510</v>
      </c>
      <c r="D5206" s="4" t="s">
        <v>4192</v>
      </c>
      <c r="E5206" s="10"/>
      <c r="F5206" s="10"/>
      <c r="G5206" s="4" t="s">
        <v>4193</v>
      </c>
      <c r="H5206" s="4" t="s">
        <v>304</v>
      </c>
      <c r="I5206" s="4" t="s">
        <v>1478</v>
      </c>
      <c r="J5206" s="4" t="s">
        <v>973</v>
      </c>
      <c r="K5206" s="4" t="s">
        <v>966</v>
      </c>
      <c r="L5206" s="4" t="s">
        <v>1031</v>
      </c>
      <c r="M5206" s="4" t="s">
        <v>960</v>
      </c>
      <c r="N5206" s="4" t="s">
        <v>967</v>
      </c>
      <c r="O5206" s="4">
        <v>5205</v>
      </c>
    </row>
    <row r="5207" spans="1:15" x14ac:dyDescent="0.35">
      <c r="A5207" s="2">
        <v>2</v>
      </c>
      <c r="B5207" s="2" t="s">
        <v>8509</v>
      </c>
      <c r="C5207" s="2" t="s">
        <v>8510</v>
      </c>
      <c r="D5207" s="2" t="s">
        <v>4194</v>
      </c>
      <c r="E5207" s="10"/>
      <c r="F5207" s="10"/>
      <c r="G5207" s="2" t="s">
        <v>4195</v>
      </c>
      <c r="H5207" s="2" t="s">
        <v>304</v>
      </c>
      <c r="I5207" s="2" t="s">
        <v>1478</v>
      </c>
      <c r="J5207" s="2" t="s">
        <v>965</v>
      </c>
      <c r="K5207" s="2" t="s">
        <v>966</v>
      </c>
      <c r="L5207" s="2" t="s">
        <v>1031</v>
      </c>
      <c r="M5207" s="2" t="s">
        <v>960</v>
      </c>
      <c r="N5207" s="2" t="s">
        <v>967</v>
      </c>
      <c r="O5207" s="2">
        <v>5206</v>
      </c>
    </row>
    <row r="5208" spans="1:15" x14ac:dyDescent="0.35">
      <c r="A5208" s="4">
        <v>2</v>
      </c>
      <c r="B5208" s="4" t="s">
        <v>8509</v>
      </c>
      <c r="C5208" s="4" t="s">
        <v>8510</v>
      </c>
      <c r="D5208" s="4" t="s">
        <v>4196</v>
      </c>
      <c r="E5208" s="10"/>
      <c r="F5208" s="10"/>
      <c r="G5208" s="4" t="s">
        <v>4197</v>
      </c>
      <c r="H5208" s="4" t="s">
        <v>304</v>
      </c>
      <c r="I5208" s="4" t="s">
        <v>1478</v>
      </c>
      <c r="J5208" s="4" t="s">
        <v>965</v>
      </c>
      <c r="K5208" s="4" t="s">
        <v>966</v>
      </c>
      <c r="L5208" s="4" t="s">
        <v>1031</v>
      </c>
      <c r="M5208" s="4" t="s">
        <v>960</v>
      </c>
      <c r="N5208" s="4" t="s">
        <v>967</v>
      </c>
      <c r="O5208" s="4">
        <v>5207</v>
      </c>
    </row>
    <row r="5209" spans="1:15" x14ac:dyDescent="0.35">
      <c r="A5209" s="2">
        <v>2</v>
      </c>
      <c r="B5209" s="2" t="s">
        <v>8509</v>
      </c>
      <c r="C5209" s="2" t="s">
        <v>8510</v>
      </c>
      <c r="D5209" s="2" t="s">
        <v>4198</v>
      </c>
      <c r="E5209" s="10"/>
      <c r="F5209" s="10"/>
      <c r="G5209" s="2" t="s">
        <v>4199</v>
      </c>
      <c r="H5209" s="2" t="s">
        <v>304</v>
      </c>
      <c r="I5209" s="2" t="s">
        <v>1478</v>
      </c>
      <c r="J5209" s="2" t="s">
        <v>965</v>
      </c>
      <c r="K5209" s="2" t="s">
        <v>966</v>
      </c>
      <c r="L5209" s="2" t="s">
        <v>959</v>
      </c>
      <c r="M5209" s="2" t="s">
        <v>960</v>
      </c>
      <c r="N5209" s="2" t="s">
        <v>967</v>
      </c>
      <c r="O5209" s="2">
        <v>5208</v>
      </c>
    </row>
    <row r="5210" spans="1:15" x14ac:dyDescent="0.35">
      <c r="A5210" s="4">
        <v>2</v>
      </c>
      <c r="B5210" s="4" t="s">
        <v>8509</v>
      </c>
      <c r="C5210" s="4" t="s">
        <v>8510</v>
      </c>
      <c r="D5210" s="4" t="s">
        <v>4200</v>
      </c>
      <c r="E5210" s="10"/>
      <c r="F5210" s="10"/>
      <c r="G5210" s="4" t="s">
        <v>4201</v>
      </c>
      <c r="H5210" s="4" t="s">
        <v>304</v>
      </c>
      <c r="I5210" s="4" t="s">
        <v>1478</v>
      </c>
      <c r="J5210" s="4" t="s">
        <v>957</v>
      </c>
      <c r="K5210" s="4" t="s">
        <v>966</v>
      </c>
      <c r="L5210" s="4" t="s">
        <v>959</v>
      </c>
      <c r="M5210" s="4" t="s">
        <v>960</v>
      </c>
      <c r="N5210" s="4" t="s">
        <v>961</v>
      </c>
      <c r="O5210" s="4">
        <v>5209</v>
      </c>
    </row>
    <row r="5211" spans="1:15" x14ac:dyDescent="0.35">
      <c r="A5211" s="2">
        <v>2</v>
      </c>
      <c r="B5211" s="2" t="s">
        <v>8509</v>
      </c>
      <c r="C5211" s="2" t="s">
        <v>8510</v>
      </c>
      <c r="D5211" s="2" t="s">
        <v>4202</v>
      </c>
      <c r="E5211" s="10"/>
      <c r="F5211" s="10"/>
      <c r="G5211" s="2" t="s">
        <v>406</v>
      </c>
      <c r="H5211" s="2" t="s">
        <v>304</v>
      </c>
      <c r="I5211" s="2" t="s">
        <v>1478</v>
      </c>
      <c r="J5211" s="2" t="s">
        <v>957</v>
      </c>
      <c r="K5211" s="2" t="s">
        <v>966</v>
      </c>
      <c r="L5211" s="2" t="s">
        <v>959</v>
      </c>
      <c r="M5211" s="2" t="s">
        <v>960</v>
      </c>
      <c r="N5211" s="2" t="s">
        <v>961</v>
      </c>
      <c r="O5211" s="2">
        <v>5210</v>
      </c>
    </row>
    <row r="5212" spans="1:15" x14ac:dyDescent="0.35">
      <c r="A5212" s="4">
        <v>2</v>
      </c>
      <c r="B5212" s="4" t="s">
        <v>8509</v>
      </c>
      <c r="C5212" s="4" t="s">
        <v>8510</v>
      </c>
      <c r="D5212" s="4" t="s">
        <v>4203</v>
      </c>
      <c r="E5212" s="10"/>
      <c r="F5212" s="10"/>
      <c r="G5212" s="4" t="s">
        <v>4204</v>
      </c>
      <c r="H5212" s="4" t="s">
        <v>304</v>
      </c>
      <c r="I5212" s="4" t="s">
        <v>1478</v>
      </c>
      <c r="J5212" s="4" t="s">
        <v>957</v>
      </c>
      <c r="K5212" s="4" t="s">
        <v>966</v>
      </c>
      <c r="L5212" s="4" t="s">
        <v>959</v>
      </c>
      <c r="M5212" s="4" t="s">
        <v>960</v>
      </c>
      <c r="N5212" s="4" t="s">
        <v>1245</v>
      </c>
      <c r="O5212" s="4">
        <v>5211</v>
      </c>
    </row>
    <row r="5213" spans="1:15" x14ac:dyDescent="0.35">
      <c r="A5213" s="2">
        <v>2</v>
      </c>
      <c r="B5213" s="2" t="s">
        <v>8509</v>
      </c>
      <c r="C5213" s="2" t="s">
        <v>8510</v>
      </c>
      <c r="D5213" s="2" t="s">
        <v>4205</v>
      </c>
      <c r="E5213" s="10"/>
      <c r="F5213" s="10"/>
      <c r="G5213" s="2" t="s">
        <v>4206</v>
      </c>
      <c r="H5213" s="2" t="s">
        <v>304</v>
      </c>
      <c r="I5213" s="2" t="s">
        <v>1478</v>
      </c>
      <c r="J5213" s="2" t="s">
        <v>965</v>
      </c>
      <c r="K5213" s="2" t="s">
        <v>966</v>
      </c>
      <c r="L5213" s="2" t="s">
        <v>959</v>
      </c>
      <c r="M5213" s="2" t="s">
        <v>960</v>
      </c>
      <c r="N5213" s="2" t="s">
        <v>967</v>
      </c>
      <c r="O5213" s="2">
        <v>5212</v>
      </c>
    </row>
    <row r="5214" spans="1:15" x14ac:dyDescent="0.35">
      <c r="A5214" s="4">
        <v>2</v>
      </c>
      <c r="B5214" s="4" t="s">
        <v>8509</v>
      </c>
      <c r="C5214" s="4" t="s">
        <v>8510</v>
      </c>
      <c r="D5214" s="4" t="s">
        <v>4207</v>
      </c>
      <c r="E5214" s="10"/>
      <c r="F5214" s="10"/>
      <c r="G5214" s="4" t="s">
        <v>4208</v>
      </c>
      <c r="H5214" s="4" t="s">
        <v>304</v>
      </c>
      <c r="I5214" s="4" t="s">
        <v>1478</v>
      </c>
      <c r="J5214" s="4" t="s">
        <v>957</v>
      </c>
      <c r="K5214" s="4" t="s">
        <v>966</v>
      </c>
      <c r="L5214" s="4" t="s">
        <v>959</v>
      </c>
      <c r="M5214" s="4" t="s">
        <v>960</v>
      </c>
      <c r="N5214" s="4" t="s">
        <v>961</v>
      </c>
      <c r="O5214" s="4">
        <v>5213</v>
      </c>
    </row>
    <row r="5215" spans="1:15" x14ac:dyDescent="0.35">
      <c r="A5215" s="2">
        <v>2</v>
      </c>
      <c r="B5215" s="2" t="s">
        <v>8509</v>
      </c>
      <c r="C5215" s="2" t="s">
        <v>8510</v>
      </c>
      <c r="D5215" s="2" t="s">
        <v>4209</v>
      </c>
      <c r="E5215" s="10"/>
      <c r="F5215" s="10"/>
      <c r="G5215" s="2" t="s">
        <v>4210</v>
      </c>
      <c r="H5215" s="2" t="s">
        <v>304</v>
      </c>
      <c r="I5215" s="2" t="s">
        <v>1478</v>
      </c>
      <c r="J5215" s="2" t="s">
        <v>957</v>
      </c>
      <c r="K5215" s="2" t="s">
        <v>966</v>
      </c>
      <c r="L5215" s="2" t="s">
        <v>959</v>
      </c>
      <c r="M5215" s="2" t="s">
        <v>960</v>
      </c>
      <c r="N5215" s="2" t="s">
        <v>967</v>
      </c>
      <c r="O5215" s="2">
        <v>5214</v>
      </c>
    </row>
    <row r="5216" spans="1:15" x14ac:dyDescent="0.35">
      <c r="A5216" s="4">
        <v>2</v>
      </c>
      <c r="B5216" s="4" t="s">
        <v>8509</v>
      </c>
      <c r="C5216" s="4" t="s">
        <v>8510</v>
      </c>
      <c r="D5216" s="4" t="s">
        <v>4211</v>
      </c>
      <c r="E5216" s="10"/>
      <c r="F5216" s="10"/>
      <c r="G5216" s="4" t="s">
        <v>4212</v>
      </c>
      <c r="H5216" s="4" t="s">
        <v>304</v>
      </c>
      <c r="I5216" s="4" t="s">
        <v>1478</v>
      </c>
      <c r="J5216" s="4" t="s">
        <v>957</v>
      </c>
      <c r="K5216" s="4" t="s">
        <v>966</v>
      </c>
      <c r="L5216" s="4" t="s">
        <v>959</v>
      </c>
      <c r="M5216" s="4" t="s">
        <v>960</v>
      </c>
      <c r="N5216" s="4" t="s">
        <v>961</v>
      </c>
      <c r="O5216" s="4">
        <v>5215</v>
      </c>
    </row>
    <row r="5217" spans="1:15" x14ac:dyDescent="0.35">
      <c r="A5217" s="2">
        <v>2</v>
      </c>
      <c r="B5217" s="2" t="s">
        <v>8509</v>
      </c>
      <c r="C5217" s="2" t="s">
        <v>8510</v>
      </c>
      <c r="D5217" s="2" t="s">
        <v>4213</v>
      </c>
      <c r="E5217" s="10"/>
      <c r="F5217" s="10"/>
      <c r="G5217" s="2" t="s">
        <v>4214</v>
      </c>
      <c r="H5217" s="2" t="s">
        <v>304</v>
      </c>
      <c r="I5217" s="2" t="s">
        <v>1478</v>
      </c>
      <c r="J5217" s="2" t="s">
        <v>973</v>
      </c>
      <c r="K5217" s="2" t="s">
        <v>966</v>
      </c>
      <c r="L5217" s="2" t="s">
        <v>959</v>
      </c>
      <c r="M5217" s="2" t="s">
        <v>960</v>
      </c>
      <c r="N5217" s="2" t="s">
        <v>967</v>
      </c>
      <c r="O5217" s="2">
        <v>5216</v>
      </c>
    </row>
    <row r="5218" spans="1:15" x14ac:dyDescent="0.35">
      <c r="A5218" s="4">
        <v>2</v>
      </c>
      <c r="B5218" s="4" t="s">
        <v>8509</v>
      </c>
      <c r="C5218" s="4" t="s">
        <v>8510</v>
      </c>
      <c r="D5218" s="4" t="s">
        <v>4215</v>
      </c>
      <c r="E5218" s="10"/>
      <c r="F5218" s="10"/>
      <c r="G5218" s="4" t="s">
        <v>1159</v>
      </c>
      <c r="H5218" s="4" t="s">
        <v>304</v>
      </c>
      <c r="I5218" s="4" t="s">
        <v>1478</v>
      </c>
      <c r="J5218" s="4" t="s">
        <v>965</v>
      </c>
      <c r="K5218" s="4" t="s">
        <v>966</v>
      </c>
      <c r="L5218" s="4" t="s">
        <v>959</v>
      </c>
      <c r="M5218" s="4" t="s">
        <v>960</v>
      </c>
      <c r="N5218" s="4" t="s">
        <v>967</v>
      </c>
      <c r="O5218" s="4">
        <v>5217</v>
      </c>
    </row>
    <row r="5219" spans="1:15" x14ac:dyDescent="0.35">
      <c r="A5219" s="2">
        <v>2</v>
      </c>
      <c r="B5219" s="2" t="s">
        <v>8509</v>
      </c>
      <c r="C5219" s="2" t="s">
        <v>8510</v>
      </c>
      <c r="D5219" s="2" t="s">
        <v>4216</v>
      </c>
      <c r="E5219" s="10"/>
      <c r="F5219" s="10"/>
      <c r="G5219" s="2" t="s">
        <v>4217</v>
      </c>
      <c r="H5219" s="2" t="s">
        <v>304</v>
      </c>
      <c r="I5219" s="2" t="s">
        <v>1478</v>
      </c>
      <c r="J5219" s="2" t="s">
        <v>973</v>
      </c>
      <c r="K5219" s="2" t="s">
        <v>966</v>
      </c>
      <c r="L5219" s="2" t="s">
        <v>959</v>
      </c>
      <c r="M5219" s="2" t="s">
        <v>960</v>
      </c>
      <c r="N5219" s="2" t="s">
        <v>967</v>
      </c>
      <c r="O5219" s="2">
        <v>5218</v>
      </c>
    </row>
    <row r="5220" spans="1:15" x14ac:dyDescent="0.35">
      <c r="A5220" s="4">
        <v>2</v>
      </c>
      <c r="B5220" s="4" t="s">
        <v>8509</v>
      </c>
      <c r="C5220" s="4" t="s">
        <v>8510</v>
      </c>
      <c r="D5220" s="4" t="s">
        <v>4218</v>
      </c>
      <c r="E5220" s="10"/>
      <c r="F5220" s="10"/>
      <c r="G5220" s="4" t="s">
        <v>4219</v>
      </c>
      <c r="H5220" s="4" t="s">
        <v>304</v>
      </c>
      <c r="I5220" s="4" t="s">
        <v>1478</v>
      </c>
      <c r="J5220" s="4" t="s">
        <v>965</v>
      </c>
      <c r="K5220" s="4" t="s">
        <v>966</v>
      </c>
      <c r="L5220" s="4" t="s">
        <v>959</v>
      </c>
      <c r="M5220" s="4" t="s">
        <v>960</v>
      </c>
      <c r="N5220" s="4" t="s">
        <v>967</v>
      </c>
      <c r="O5220" s="4">
        <v>5219</v>
      </c>
    </row>
    <row r="5221" spans="1:15" x14ac:dyDescent="0.35">
      <c r="A5221" s="2">
        <v>2</v>
      </c>
      <c r="B5221" s="2" t="s">
        <v>8509</v>
      </c>
      <c r="C5221" s="2" t="s">
        <v>8510</v>
      </c>
      <c r="D5221" s="2" t="s">
        <v>4220</v>
      </c>
      <c r="E5221" s="10"/>
      <c r="F5221" s="10"/>
      <c r="G5221" s="2" t="s">
        <v>4221</v>
      </c>
      <c r="H5221" s="2" t="s">
        <v>304</v>
      </c>
      <c r="I5221" s="2" t="s">
        <v>1478</v>
      </c>
      <c r="J5221" s="2" t="s">
        <v>973</v>
      </c>
      <c r="K5221" s="2" t="s">
        <v>966</v>
      </c>
      <c r="L5221" s="2" t="s">
        <v>959</v>
      </c>
      <c r="M5221" s="2" t="s">
        <v>960</v>
      </c>
      <c r="N5221" s="2" t="s">
        <v>967</v>
      </c>
      <c r="O5221" s="2">
        <v>5220</v>
      </c>
    </row>
    <row r="5222" spans="1:15" x14ac:dyDescent="0.35">
      <c r="A5222" s="4">
        <v>2</v>
      </c>
      <c r="B5222" s="4" t="s">
        <v>8509</v>
      </c>
      <c r="C5222" s="4" t="s">
        <v>8510</v>
      </c>
      <c r="D5222" s="4" t="s">
        <v>4222</v>
      </c>
      <c r="E5222" s="10"/>
      <c r="F5222" s="10"/>
      <c r="G5222" s="4" t="s">
        <v>4223</v>
      </c>
      <c r="H5222" s="4" t="s">
        <v>304</v>
      </c>
      <c r="I5222" s="4" t="s">
        <v>1478</v>
      </c>
      <c r="J5222" s="4" t="s">
        <v>965</v>
      </c>
      <c r="K5222" s="4" t="s">
        <v>966</v>
      </c>
      <c r="L5222" s="4" t="s">
        <v>959</v>
      </c>
      <c r="M5222" s="4" t="s">
        <v>960</v>
      </c>
      <c r="N5222" s="4" t="s">
        <v>967</v>
      </c>
      <c r="O5222" s="4">
        <v>5221</v>
      </c>
    </row>
    <row r="5223" spans="1:15" x14ac:dyDescent="0.35">
      <c r="A5223" s="2">
        <v>2</v>
      </c>
      <c r="B5223" s="2" t="s">
        <v>8509</v>
      </c>
      <c r="C5223" s="2" t="s">
        <v>8510</v>
      </c>
      <c r="D5223" s="2" t="s">
        <v>4224</v>
      </c>
      <c r="E5223" s="10"/>
      <c r="F5223" s="10"/>
      <c r="G5223" s="2" t="s">
        <v>4225</v>
      </c>
      <c r="H5223" s="2" t="s">
        <v>304</v>
      </c>
      <c r="I5223" s="2" t="s">
        <v>1478</v>
      </c>
      <c r="J5223" s="2" t="s">
        <v>965</v>
      </c>
      <c r="K5223" s="2" t="s">
        <v>966</v>
      </c>
      <c r="L5223" s="2" t="s">
        <v>959</v>
      </c>
      <c r="M5223" s="2" t="s">
        <v>960</v>
      </c>
      <c r="N5223" s="2" t="s">
        <v>967</v>
      </c>
      <c r="O5223" s="2">
        <v>5222</v>
      </c>
    </row>
    <row r="5224" spans="1:15" x14ac:dyDescent="0.35">
      <c r="A5224" s="4">
        <v>2</v>
      </c>
      <c r="B5224" s="4" t="s">
        <v>8509</v>
      </c>
      <c r="C5224" s="4" t="s">
        <v>8510</v>
      </c>
      <c r="D5224" s="4" t="s">
        <v>4226</v>
      </c>
      <c r="E5224" s="10"/>
      <c r="F5224" s="10"/>
      <c r="G5224" s="4" t="s">
        <v>4227</v>
      </c>
      <c r="H5224" s="4" t="s">
        <v>304</v>
      </c>
      <c r="I5224" s="4" t="s">
        <v>1478</v>
      </c>
      <c r="J5224" s="4" t="s">
        <v>957</v>
      </c>
      <c r="K5224" s="4" t="s">
        <v>966</v>
      </c>
      <c r="L5224" s="4" t="s">
        <v>959</v>
      </c>
      <c r="M5224" s="4" t="s">
        <v>960</v>
      </c>
      <c r="N5224" s="4" t="s">
        <v>961</v>
      </c>
      <c r="O5224" s="4">
        <v>5223</v>
      </c>
    </row>
    <row r="5225" spans="1:15" x14ac:dyDescent="0.35">
      <c r="A5225" s="2">
        <v>2</v>
      </c>
      <c r="B5225" s="2" t="s">
        <v>8509</v>
      </c>
      <c r="C5225" s="2" t="s">
        <v>8510</v>
      </c>
      <c r="D5225" s="2" t="s">
        <v>4228</v>
      </c>
      <c r="E5225" s="10"/>
      <c r="F5225" s="10"/>
      <c r="G5225" s="2" t="s">
        <v>4229</v>
      </c>
      <c r="H5225" s="2" t="s">
        <v>304</v>
      </c>
      <c r="I5225" s="2" t="s">
        <v>1478</v>
      </c>
      <c r="J5225" s="2" t="s">
        <v>973</v>
      </c>
      <c r="K5225" s="2" t="s">
        <v>966</v>
      </c>
      <c r="L5225" s="2" t="s">
        <v>959</v>
      </c>
      <c r="M5225" s="2" t="s">
        <v>960</v>
      </c>
      <c r="N5225" s="2" t="s">
        <v>967</v>
      </c>
      <c r="O5225" s="2">
        <v>5224</v>
      </c>
    </row>
    <row r="5226" spans="1:15" x14ac:dyDescent="0.35">
      <c r="A5226" s="4">
        <v>2</v>
      </c>
      <c r="B5226" s="4" t="s">
        <v>8509</v>
      </c>
      <c r="C5226" s="4" t="s">
        <v>8510</v>
      </c>
      <c r="D5226" s="4" t="s">
        <v>4230</v>
      </c>
      <c r="E5226" s="10"/>
      <c r="F5226" s="10"/>
      <c r="G5226" s="4" t="s">
        <v>4231</v>
      </c>
      <c r="H5226" s="4" t="s">
        <v>304</v>
      </c>
      <c r="I5226" s="4" t="s">
        <v>1478</v>
      </c>
      <c r="J5226" s="4" t="s">
        <v>957</v>
      </c>
      <c r="K5226" s="4" t="s">
        <v>966</v>
      </c>
      <c r="L5226" s="4" t="s">
        <v>959</v>
      </c>
      <c r="M5226" s="4" t="s">
        <v>960</v>
      </c>
      <c r="N5226" s="4" t="s">
        <v>961</v>
      </c>
      <c r="O5226" s="4">
        <v>5225</v>
      </c>
    </row>
    <row r="5227" spans="1:15" x14ac:dyDescent="0.35">
      <c r="A5227" s="2">
        <v>2</v>
      </c>
      <c r="B5227" s="2" t="s">
        <v>8509</v>
      </c>
      <c r="C5227" s="2" t="s">
        <v>8510</v>
      </c>
      <c r="D5227" s="2" t="s">
        <v>4232</v>
      </c>
      <c r="E5227" s="10"/>
      <c r="F5227" s="10"/>
      <c r="G5227" s="2" t="s">
        <v>4233</v>
      </c>
      <c r="H5227" s="2" t="s">
        <v>304</v>
      </c>
      <c r="I5227" s="2" t="s">
        <v>1478</v>
      </c>
      <c r="J5227" s="2" t="s">
        <v>965</v>
      </c>
      <c r="K5227" s="2" t="s">
        <v>966</v>
      </c>
      <c r="L5227" s="2" t="s">
        <v>1031</v>
      </c>
      <c r="M5227" s="2" t="s">
        <v>960</v>
      </c>
      <c r="N5227" s="2" t="s">
        <v>967</v>
      </c>
      <c r="O5227" s="2">
        <v>5226</v>
      </c>
    </row>
    <row r="5228" spans="1:15" x14ac:dyDescent="0.35">
      <c r="A5228" s="4">
        <v>2</v>
      </c>
      <c r="B5228" s="4" t="s">
        <v>8509</v>
      </c>
      <c r="C5228" s="4" t="s">
        <v>8510</v>
      </c>
      <c r="D5228" s="4" t="s">
        <v>4234</v>
      </c>
      <c r="E5228" s="10"/>
      <c r="F5228" s="10"/>
      <c r="G5228" s="4" t="s">
        <v>4235</v>
      </c>
      <c r="H5228" s="4" t="s">
        <v>304</v>
      </c>
      <c r="I5228" s="4" t="s">
        <v>1478</v>
      </c>
      <c r="J5228" s="4" t="s">
        <v>965</v>
      </c>
      <c r="K5228" s="4" t="s">
        <v>966</v>
      </c>
      <c r="L5228" s="4" t="s">
        <v>959</v>
      </c>
      <c r="M5228" s="4" t="s">
        <v>960</v>
      </c>
      <c r="N5228" s="4" t="s">
        <v>967</v>
      </c>
      <c r="O5228" s="4">
        <v>5227</v>
      </c>
    </row>
    <row r="5229" spans="1:15" x14ac:dyDescent="0.35">
      <c r="A5229" s="2">
        <v>2</v>
      </c>
      <c r="B5229" s="2" t="s">
        <v>8509</v>
      </c>
      <c r="C5229" s="2" t="s">
        <v>8510</v>
      </c>
      <c r="D5229" s="2" t="s">
        <v>4236</v>
      </c>
      <c r="E5229" s="10"/>
      <c r="F5229" s="10"/>
      <c r="G5229" s="2" t="s">
        <v>4237</v>
      </c>
      <c r="H5229" s="2" t="s">
        <v>304</v>
      </c>
      <c r="I5229" s="2" t="s">
        <v>1478</v>
      </c>
      <c r="J5229" s="2" t="s">
        <v>973</v>
      </c>
      <c r="K5229" s="2" t="s">
        <v>966</v>
      </c>
      <c r="L5229" s="2" t="s">
        <v>1031</v>
      </c>
      <c r="M5229" s="2" t="s">
        <v>960</v>
      </c>
      <c r="N5229" s="2" t="s">
        <v>967</v>
      </c>
      <c r="O5229" s="2">
        <v>5228</v>
      </c>
    </row>
    <row r="5230" spans="1:15" x14ac:dyDescent="0.35">
      <c r="A5230" s="4">
        <v>2</v>
      </c>
      <c r="B5230" s="4" t="s">
        <v>8509</v>
      </c>
      <c r="C5230" s="4" t="s">
        <v>8510</v>
      </c>
      <c r="D5230" s="4" t="s">
        <v>4238</v>
      </c>
      <c r="E5230" s="10"/>
      <c r="F5230" s="10"/>
      <c r="G5230" s="4" t="s">
        <v>4239</v>
      </c>
      <c r="H5230" s="4" t="s">
        <v>304</v>
      </c>
      <c r="I5230" s="4" t="s">
        <v>1478</v>
      </c>
      <c r="J5230" s="4" t="s">
        <v>973</v>
      </c>
      <c r="K5230" s="4" t="s">
        <v>966</v>
      </c>
      <c r="L5230" s="4" t="s">
        <v>959</v>
      </c>
      <c r="M5230" s="4" t="s">
        <v>960</v>
      </c>
      <c r="N5230" s="4" t="s">
        <v>967</v>
      </c>
      <c r="O5230" s="4">
        <v>5229</v>
      </c>
    </row>
    <row r="5231" spans="1:15" x14ac:dyDescent="0.35">
      <c r="A5231" s="2">
        <v>2</v>
      </c>
      <c r="B5231" s="2" t="s">
        <v>8509</v>
      </c>
      <c r="C5231" s="2" t="s">
        <v>8510</v>
      </c>
      <c r="D5231" s="2" t="s">
        <v>4240</v>
      </c>
      <c r="E5231" s="10"/>
      <c r="F5231" s="10"/>
      <c r="G5231" s="2" t="s">
        <v>4241</v>
      </c>
      <c r="H5231" s="2" t="s">
        <v>304</v>
      </c>
      <c r="I5231" s="2" t="s">
        <v>1478</v>
      </c>
      <c r="J5231" s="2" t="s">
        <v>965</v>
      </c>
      <c r="K5231" s="2" t="s">
        <v>966</v>
      </c>
      <c r="L5231" s="2" t="s">
        <v>1031</v>
      </c>
      <c r="M5231" s="2" t="s">
        <v>960</v>
      </c>
      <c r="N5231" s="2" t="s">
        <v>967</v>
      </c>
      <c r="O5231" s="2">
        <v>5230</v>
      </c>
    </row>
    <row r="5232" spans="1:15" x14ac:dyDescent="0.35">
      <c r="A5232" s="4">
        <v>2</v>
      </c>
      <c r="B5232" s="4" t="s">
        <v>8509</v>
      </c>
      <c r="C5232" s="4" t="s">
        <v>8510</v>
      </c>
      <c r="D5232" s="4" t="s">
        <v>4242</v>
      </c>
      <c r="E5232" s="10"/>
      <c r="F5232" s="10"/>
      <c r="G5232" s="4" t="s">
        <v>4243</v>
      </c>
      <c r="H5232" s="4" t="s">
        <v>304</v>
      </c>
      <c r="I5232" s="4" t="s">
        <v>1478</v>
      </c>
      <c r="J5232" s="4" t="s">
        <v>957</v>
      </c>
      <c r="K5232" s="4" t="s">
        <v>966</v>
      </c>
      <c r="L5232" s="4" t="s">
        <v>959</v>
      </c>
      <c r="M5232" s="4" t="s">
        <v>960</v>
      </c>
      <c r="N5232" s="4" t="s">
        <v>961</v>
      </c>
      <c r="O5232" s="4">
        <v>5231</v>
      </c>
    </row>
    <row r="5233" spans="1:15" x14ac:dyDescent="0.35">
      <c r="A5233" s="2">
        <v>2</v>
      </c>
      <c r="B5233" s="2" t="s">
        <v>8509</v>
      </c>
      <c r="C5233" s="2" t="s">
        <v>8510</v>
      </c>
      <c r="D5233" s="2" t="s">
        <v>4244</v>
      </c>
      <c r="E5233" s="10"/>
      <c r="F5233" s="10"/>
      <c r="G5233" s="2" t="s">
        <v>4245</v>
      </c>
      <c r="H5233" s="2" t="s">
        <v>304</v>
      </c>
      <c r="I5233" s="2" t="s">
        <v>1478</v>
      </c>
      <c r="J5233" s="2" t="s">
        <v>973</v>
      </c>
      <c r="K5233" s="2" t="s">
        <v>966</v>
      </c>
      <c r="L5233" s="2" t="s">
        <v>1031</v>
      </c>
      <c r="M5233" s="2" t="s">
        <v>960</v>
      </c>
      <c r="N5233" s="2" t="s">
        <v>967</v>
      </c>
      <c r="O5233" s="2">
        <v>5232</v>
      </c>
    </row>
    <row r="5234" spans="1:15" x14ac:dyDescent="0.35">
      <c r="A5234" s="4">
        <v>2</v>
      </c>
      <c r="B5234" s="4" t="s">
        <v>8509</v>
      </c>
      <c r="C5234" s="4" t="s">
        <v>8510</v>
      </c>
      <c r="D5234" s="4" t="s">
        <v>4246</v>
      </c>
      <c r="E5234" s="10"/>
      <c r="F5234" s="10"/>
      <c r="G5234" s="4" t="s">
        <v>4247</v>
      </c>
      <c r="H5234" s="4" t="s">
        <v>304</v>
      </c>
      <c r="I5234" s="4" t="s">
        <v>1478</v>
      </c>
      <c r="J5234" s="4" t="s">
        <v>957</v>
      </c>
      <c r="K5234" s="4" t="s">
        <v>966</v>
      </c>
      <c r="L5234" s="4" t="s">
        <v>959</v>
      </c>
      <c r="M5234" s="4" t="s">
        <v>960</v>
      </c>
      <c r="N5234" s="4" t="s">
        <v>961</v>
      </c>
      <c r="O5234" s="4">
        <v>5233</v>
      </c>
    </row>
    <row r="5235" spans="1:15" x14ac:dyDescent="0.35">
      <c r="A5235" s="2">
        <v>2</v>
      </c>
      <c r="B5235" s="2" t="s">
        <v>8509</v>
      </c>
      <c r="C5235" s="2" t="s">
        <v>8510</v>
      </c>
      <c r="D5235" s="2" t="s">
        <v>4248</v>
      </c>
      <c r="E5235" s="10"/>
      <c r="F5235" s="10"/>
      <c r="G5235" s="2" t="s">
        <v>4249</v>
      </c>
      <c r="H5235" s="2" t="s">
        <v>304</v>
      </c>
      <c r="I5235" s="2" t="s">
        <v>1478</v>
      </c>
      <c r="J5235" s="2" t="s">
        <v>973</v>
      </c>
      <c r="K5235" s="2" t="s">
        <v>966</v>
      </c>
      <c r="L5235" s="2" t="s">
        <v>1031</v>
      </c>
      <c r="M5235" s="2" t="s">
        <v>960</v>
      </c>
      <c r="N5235" s="2" t="s">
        <v>967</v>
      </c>
      <c r="O5235" s="2">
        <v>5234</v>
      </c>
    </row>
    <row r="5236" spans="1:15" x14ac:dyDescent="0.35">
      <c r="A5236" s="4">
        <v>2</v>
      </c>
      <c r="B5236" s="4" t="s">
        <v>8509</v>
      </c>
      <c r="C5236" s="4" t="s">
        <v>8510</v>
      </c>
      <c r="D5236" s="4" t="s">
        <v>4250</v>
      </c>
      <c r="E5236" s="10"/>
      <c r="F5236" s="10"/>
      <c r="G5236" s="4" t="s">
        <v>4251</v>
      </c>
      <c r="H5236" s="4" t="s">
        <v>304</v>
      </c>
      <c r="I5236" s="4" t="s">
        <v>1478</v>
      </c>
      <c r="J5236" s="4" t="s">
        <v>957</v>
      </c>
      <c r="K5236" s="4" t="s">
        <v>966</v>
      </c>
      <c r="L5236" s="4" t="s">
        <v>959</v>
      </c>
      <c r="M5236" s="4" t="s">
        <v>960</v>
      </c>
      <c r="N5236" s="4" t="s">
        <v>961</v>
      </c>
      <c r="O5236" s="4">
        <v>5235</v>
      </c>
    </row>
    <row r="5237" spans="1:15" x14ac:dyDescent="0.35">
      <c r="A5237" s="2">
        <v>2</v>
      </c>
      <c r="B5237" s="2" t="s">
        <v>8509</v>
      </c>
      <c r="C5237" s="2" t="s">
        <v>8510</v>
      </c>
      <c r="D5237" s="2" t="s">
        <v>4252</v>
      </c>
      <c r="E5237" s="10"/>
      <c r="F5237" s="10"/>
      <c r="G5237" s="2" t="s">
        <v>540</v>
      </c>
      <c r="H5237" s="2" t="s">
        <v>304</v>
      </c>
      <c r="I5237" s="2" t="s">
        <v>1478</v>
      </c>
      <c r="J5237" s="2" t="s">
        <v>957</v>
      </c>
      <c r="K5237" s="2" t="s">
        <v>966</v>
      </c>
      <c r="L5237" s="2" t="s">
        <v>959</v>
      </c>
      <c r="M5237" s="2" t="s">
        <v>960</v>
      </c>
      <c r="N5237" s="2" t="s">
        <v>1245</v>
      </c>
      <c r="O5237" s="2">
        <v>5236</v>
      </c>
    </row>
    <row r="5238" spans="1:15" x14ac:dyDescent="0.35">
      <c r="A5238" s="4">
        <v>2</v>
      </c>
      <c r="B5238" s="4" t="s">
        <v>8509</v>
      </c>
      <c r="C5238" s="4" t="s">
        <v>8510</v>
      </c>
      <c r="D5238" s="4" t="s">
        <v>4253</v>
      </c>
      <c r="E5238" s="10"/>
      <c r="F5238" s="10"/>
      <c r="G5238" s="4" t="s">
        <v>4254</v>
      </c>
      <c r="H5238" s="4" t="s">
        <v>304</v>
      </c>
      <c r="I5238" s="4" t="s">
        <v>1478</v>
      </c>
      <c r="J5238" s="4" t="s">
        <v>973</v>
      </c>
      <c r="K5238" s="4" t="s">
        <v>966</v>
      </c>
      <c r="L5238" s="4" t="s">
        <v>959</v>
      </c>
      <c r="M5238" s="4" t="s">
        <v>960</v>
      </c>
      <c r="N5238" s="4" t="s">
        <v>967</v>
      </c>
      <c r="O5238" s="4">
        <v>5237</v>
      </c>
    </row>
    <row r="5239" spans="1:15" x14ac:dyDescent="0.35">
      <c r="A5239" s="2">
        <v>2</v>
      </c>
      <c r="B5239" s="2" t="s">
        <v>8509</v>
      </c>
      <c r="C5239" s="2" t="s">
        <v>8510</v>
      </c>
      <c r="D5239" s="2" t="s">
        <v>4255</v>
      </c>
      <c r="E5239" s="10"/>
      <c r="F5239" s="10"/>
      <c r="G5239" s="2" t="s">
        <v>4256</v>
      </c>
      <c r="H5239" s="2" t="s">
        <v>304</v>
      </c>
      <c r="I5239" s="2" t="s">
        <v>1478</v>
      </c>
      <c r="J5239" s="2" t="s">
        <v>965</v>
      </c>
      <c r="K5239" s="2" t="s">
        <v>966</v>
      </c>
      <c r="L5239" s="2" t="s">
        <v>959</v>
      </c>
      <c r="M5239" s="2" t="s">
        <v>960</v>
      </c>
      <c r="N5239" s="2" t="s">
        <v>967</v>
      </c>
      <c r="O5239" s="2">
        <v>5238</v>
      </c>
    </row>
    <row r="5240" spans="1:15" x14ac:dyDescent="0.35">
      <c r="A5240" s="4">
        <v>2</v>
      </c>
      <c r="B5240" s="4" t="s">
        <v>8509</v>
      </c>
      <c r="C5240" s="4" t="s">
        <v>8510</v>
      </c>
      <c r="D5240" s="4" t="s">
        <v>4257</v>
      </c>
      <c r="E5240" s="10"/>
      <c r="F5240" s="10"/>
      <c r="G5240" s="4" t="s">
        <v>4258</v>
      </c>
      <c r="H5240" s="4" t="s">
        <v>304</v>
      </c>
      <c r="I5240" s="4" t="s">
        <v>1478</v>
      </c>
      <c r="J5240" s="4" t="s">
        <v>973</v>
      </c>
      <c r="K5240" s="4" t="s">
        <v>966</v>
      </c>
      <c r="L5240" s="4" t="s">
        <v>959</v>
      </c>
      <c r="M5240" s="4" t="s">
        <v>960</v>
      </c>
      <c r="N5240" s="4" t="s">
        <v>967</v>
      </c>
      <c r="O5240" s="4">
        <v>5239</v>
      </c>
    </row>
    <row r="5241" spans="1:15" x14ac:dyDescent="0.35">
      <c r="A5241" s="2">
        <v>2</v>
      </c>
      <c r="B5241" s="2" t="s">
        <v>8509</v>
      </c>
      <c r="C5241" s="2" t="s">
        <v>8510</v>
      </c>
      <c r="D5241" s="2" t="s">
        <v>4259</v>
      </c>
      <c r="E5241" s="10"/>
      <c r="F5241" s="10"/>
      <c r="G5241" s="2" t="s">
        <v>4260</v>
      </c>
      <c r="H5241" s="2" t="s">
        <v>304</v>
      </c>
      <c r="I5241" s="2" t="s">
        <v>1478</v>
      </c>
      <c r="J5241" s="2" t="s">
        <v>965</v>
      </c>
      <c r="K5241" s="2" t="s">
        <v>966</v>
      </c>
      <c r="L5241" s="2" t="s">
        <v>959</v>
      </c>
      <c r="M5241" s="2" t="s">
        <v>960</v>
      </c>
      <c r="N5241" s="2" t="s">
        <v>967</v>
      </c>
      <c r="O5241" s="2">
        <v>5240</v>
      </c>
    </row>
    <row r="5242" spans="1:15" x14ac:dyDescent="0.35">
      <c r="A5242" s="4">
        <v>2</v>
      </c>
      <c r="B5242" s="4" t="s">
        <v>8509</v>
      </c>
      <c r="C5242" s="4" t="s">
        <v>8510</v>
      </c>
      <c r="D5242" s="4" t="s">
        <v>4261</v>
      </c>
      <c r="E5242" s="10"/>
      <c r="F5242" s="10"/>
      <c r="G5242" s="4" t="s">
        <v>4262</v>
      </c>
      <c r="H5242" s="4" t="s">
        <v>304</v>
      </c>
      <c r="I5242" s="4" t="s">
        <v>1478</v>
      </c>
      <c r="J5242" s="4" t="s">
        <v>973</v>
      </c>
      <c r="K5242" s="4" t="s">
        <v>966</v>
      </c>
      <c r="L5242" s="4" t="s">
        <v>959</v>
      </c>
      <c r="M5242" s="4" t="s">
        <v>960</v>
      </c>
      <c r="N5242" s="4" t="s">
        <v>967</v>
      </c>
      <c r="O5242" s="4">
        <v>5241</v>
      </c>
    </row>
    <row r="5243" spans="1:15" x14ac:dyDescent="0.35">
      <c r="A5243" s="2">
        <v>2</v>
      </c>
      <c r="B5243" s="2" t="s">
        <v>8509</v>
      </c>
      <c r="C5243" s="2" t="s">
        <v>8510</v>
      </c>
      <c r="D5243" s="2" t="s">
        <v>4263</v>
      </c>
      <c r="E5243" s="10"/>
      <c r="F5243" s="10"/>
      <c r="G5243" s="2" t="s">
        <v>4264</v>
      </c>
      <c r="H5243" s="2" t="s">
        <v>304</v>
      </c>
      <c r="I5243" s="2" t="s">
        <v>1478</v>
      </c>
      <c r="J5243" s="2" t="s">
        <v>973</v>
      </c>
      <c r="K5243" s="2" t="s">
        <v>966</v>
      </c>
      <c r="L5243" s="2" t="s">
        <v>1031</v>
      </c>
      <c r="M5243" s="2" t="s">
        <v>960</v>
      </c>
      <c r="N5243" s="2" t="s">
        <v>967</v>
      </c>
      <c r="O5243" s="2">
        <v>5242</v>
      </c>
    </row>
    <row r="5244" spans="1:15" x14ac:dyDescent="0.35">
      <c r="A5244" s="4">
        <v>2</v>
      </c>
      <c r="B5244" s="4" t="s">
        <v>8509</v>
      </c>
      <c r="C5244" s="4" t="s">
        <v>8510</v>
      </c>
      <c r="D5244" s="4" t="s">
        <v>4265</v>
      </c>
      <c r="E5244" s="10"/>
      <c r="F5244" s="10"/>
      <c r="G5244" s="4" t="s">
        <v>4266</v>
      </c>
      <c r="H5244" s="4" t="s">
        <v>304</v>
      </c>
      <c r="I5244" s="4" t="s">
        <v>1478</v>
      </c>
      <c r="J5244" s="4" t="s">
        <v>957</v>
      </c>
      <c r="K5244" s="4" t="s">
        <v>966</v>
      </c>
      <c r="L5244" s="4" t="s">
        <v>1031</v>
      </c>
      <c r="M5244" s="4" t="s">
        <v>960</v>
      </c>
      <c r="N5244" s="4" t="s">
        <v>1546</v>
      </c>
      <c r="O5244" s="4">
        <v>5243</v>
      </c>
    </row>
    <row r="5245" spans="1:15" x14ac:dyDescent="0.35">
      <c r="A5245" s="2">
        <v>2</v>
      </c>
      <c r="B5245" s="2" t="s">
        <v>8509</v>
      </c>
      <c r="C5245" s="2" t="s">
        <v>8510</v>
      </c>
      <c r="D5245" s="2" t="s">
        <v>4267</v>
      </c>
      <c r="E5245" s="10"/>
      <c r="F5245" s="10"/>
      <c r="G5245" s="2" t="s">
        <v>4268</v>
      </c>
      <c r="H5245" s="2" t="s">
        <v>304</v>
      </c>
      <c r="I5245" s="2" t="s">
        <v>1478</v>
      </c>
      <c r="J5245" s="2" t="s">
        <v>957</v>
      </c>
      <c r="K5245" s="2" t="s">
        <v>966</v>
      </c>
      <c r="L5245" s="2" t="s">
        <v>959</v>
      </c>
      <c r="M5245" s="2" t="s">
        <v>960</v>
      </c>
      <c r="N5245" s="2" t="s">
        <v>2350</v>
      </c>
      <c r="O5245" s="2">
        <v>5244</v>
      </c>
    </row>
    <row r="5246" spans="1:15" x14ac:dyDescent="0.35">
      <c r="A5246" s="4">
        <v>2</v>
      </c>
      <c r="B5246" s="4" t="s">
        <v>8509</v>
      </c>
      <c r="C5246" s="4" t="s">
        <v>8510</v>
      </c>
      <c r="D5246" s="4" t="s">
        <v>4269</v>
      </c>
      <c r="E5246" s="10"/>
      <c r="F5246" s="10"/>
      <c r="G5246" s="4" t="s">
        <v>4270</v>
      </c>
      <c r="H5246" s="4" t="s">
        <v>304</v>
      </c>
      <c r="I5246" s="4" t="s">
        <v>1478</v>
      </c>
      <c r="J5246" s="4" t="s">
        <v>973</v>
      </c>
      <c r="K5246" s="4" t="s">
        <v>966</v>
      </c>
      <c r="L5246" s="4" t="s">
        <v>1031</v>
      </c>
      <c r="M5246" s="4" t="s">
        <v>960</v>
      </c>
      <c r="N5246" s="4" t="s">
        <v>967</v>
      </c>
      <c r="O5246" s="4">
        <v>5245</v>
      </c>
    </row>
    <row r="5247" spans="1:15" x14ac:dyDescent="0.35">
      <c r="A5247" s="2">
        <v>2</v>
      </c>
      <c r="B5247" s="2" t="s">
        <v>8509</v>
      </c>
      <c r="C5247" s="2" t="s">
        <v>8510</v>
      </c>
      <c r="D5247" s="2" t="s">
        <v>4271</v>
      </c>
      <c r="E5247" s="10"/>
      <c r="F5247" s="10"/>
      <c r="G5247" s="2" t="s">
        <v>4272</v>
      </c>
      <c r="H5247" s="2" t="s">
        <v>304</v>
      </c>
      <c r="I5247" s="2" t="s">
        <v>1478</v>
      </c>
      <c r="J5247" s="2" t="s">
        <v>957</v>
      </c>
      <c r="K5247" s="2" t="s">
        <v>966</v>
      </c>
      <c r="L5247" s="2" t="s">
        <v>959</v>
      </c>
      <c r="M5247" s="2" t="s">
        <v>960</v>
      </c>
      <c r="N5247" s="2" t="s">
        <v>961</v>
      </c>
      <c r="O5247" s="2">
        <v>5246</v>
      </c>
    </row>
    <row r="5248" spans="1:15" x14ac:dyDescent="0.35">
      <c r="A5248" s="4">
        <v>2</v>
      </c>
      <c r="B5248" s="4" t="s">
        <v>8509</v>
      </c>
      <c r="C5248" s="4" t="s">
        <v>8510</v>
      </c>
      <c r="D5248" s="4" t="s">
        <v>4273</v>
      </c>
      <c r="E5248" s="10"/>
      <c r="F5248" s="10"/>
      <c r="G5248" s="4" t="s">
        <v>4274</v>
      </c>
      <c r="H5248" s="4" t="s">
        <v>304</v>
      </c>
      <c r="I5248" s="4" t="s">
        <v>1478</v>
      </c>
      <c r="J5248" s="4" t="s">
        <v>965</v>
      </c>
      <c r="K5248" s="4" t="s">
        <v>966</v>
      </c>
      <c r="L5248" s="4" t="s">
        <v>959</v>
      </c>
      <c r="M5248" s="4" t="s">
        <v>960</v>
      </c>
      <c r="N5248" s="4" t="s">
        <v>967</v>
      </c>
      <c r="O5248" s="4">
        <v>5247</v>
      </c>
    </row>
    <row r="5249" spans="1:15" x14ac:dyDescent="0.35">
      <c r="A5249" s="2">
        <v>2</v>
      </c>
      <c r="B5249" s="2" t="s">
        <v>8509</v>
      </c>
      <c r="C5249" s="2" t="s">
        <v>8510</v>
      </c>
      <c r="D5249" s="2" t="s">
        <v>4275</v>
      </c>
      <c r="E5249" s="10"/>
      <c r="F5249" s="10"/>
      <c r="G5249" s="2" t="s">
        <v>4276</v>
      </c>
      <c r="H5249" s="2" t="s">
        <v>304</v>
      </c>
      <c r="I5249" s="2" t="s">
        <v>1478</v>
      </c>
      <c r="J5249" s="2" t="s">
        <v>957</v>
      </c>
      <c r="K5249" s="2" t="s">
        <v>966</v>
      </c>
      <c r="L5249" s="2" t="s">
        <v>959</v>
      </c>
      <c r="M5249" s="2" t="s">
        <v>960</v>
      </c>
      <c r="N5249" s="2" t="s">
        <v>961</v>
      </c>
      <c r="O5249" s="2">
        <v>5248</v>
      </c>
    </row>
    <row r="5250" spans="1:15" x14ac:dyDescent="0.35">
      <c r="A5250" s="4">
        <v>2</v>
      </c>
      <c r="B5250" s="4" t="s">
        <v>8509</v>
      </c>
      <c r="C5250" s="4" t="s">
        <v>8510</v>
      </c>
      <c r="D5250" s="4" t="s">
        <v>4277</v>
      </c>
      <c r="E5250" s="10"/>
      <c r="F5250" s="10"/>
      <c r="G5250" s="4" t="s">
        <v>4278</v>
      </c>
      <c r="H5250" s="4" t="s">
        <v>304</v>
      </c>
      <c r="I5250" s="4" t="s">
        <v>1478</v>
      </c>
      <c r="J5250" s="4" t="s">
        <v>957</v>
      </c>
      <c r="K5250" s="4" t="s">
        <v>966</v>
      </c>
      <c r="L5250" s="4" t="s">
        <v>959</v>
      </c>
      <c r="M5250" s="4" t="s">
        <v>960</v>
      </c>
      <c r="N5250" s="4" t="s">
        <v>967</v>
      </c>
      <c r="O5250" s="4">
        <v>5249</v>
      </c>
    </row>
    <row r="5251" spans="1:15" x14ac:dyDescent="0.35">
      <c r="A5251" s="2">
        <v>2</v>
      </c>
      <c r="B5251" s="2" t="s">
        <v>8509</v>
      </c>
      <c r="C5251" s="2" t="s">
        <v>8510</v>
      </c>
      <c r="D5251" s="2" t="s">
        <v>4279</v>
      </c>
      <c r="E5251" s="10"/>
      <c r="F5251" s="10"/>
      <c r="G5251" s="2" t="s">
        <v>4280</v>
      </c>
      <c r="H5251" s="2" t="s">
        <v>304</v>
      </c>
      <c r="I5251" s="2" t="s">
        <v>1478</v>
      </c>
      <c r="J5251" s="2" t="s">
        <v>957</v>
      </c>
      <c r="K5251" s="2" t="s">
        <v>966</v>
      </c>
      <c r="L5251" s="2" t="s">
        <v>959</v>
      </c>
      <c r="M5251" s="2" t="s">
        <v>960</v>
      </c>
      <c r="N5251" s="2" t="s">
        <v>1245</v>
      </c>
      <c r="O5251" s="2">
        <v>5250</v>
      </c>
    </row>
    <row r="5252" spans="1:15" x14ac:dyDescent="0.35">
      <c r="A5252" s="4">
        <v>2</v>
      </c>
      <c r="B5252" s="4" t="s">
        <v>8509</v>
      </c>
      <c r="C5252" s="4" t="s">
        <v>8510</v>
      </c>
      <c r="D5252" s="4" t="s">
        <v>4281</v>
      </c>
      <c r="E5252" s="10"/>
      <c r="F5252" s="10"/>
      <c r="G5252" s="4" t="s">
        <v>1196</v>
      </c>
      <c r="H5252" s="4" t="s">
        <v>304</v>
      </c>
      <c r="I5252" s="4" t="s">
        <v>1478</v>
      </c>
      <c r="J5252" s="4" t="s">
        <v>957</v>
      </c>
      <c r="K5252" s="4" t="s">
        <v>966</v>
      </c>
      <c r="L5252" s="4" t="s">
        <v>959</v>
      </c>
      <c r="M5252" s="4" t="s">
        <v>960</v>
      </c>
      <c r="N5252" s="4" t="s">
        <v>967</v>
      </c>
      <c r="O5252" s="4">
        <v>5251</v>
      </c>
    </row>
    <row r="5253" spans="1:15" x14ac:dyDescent="0.35">
      <c r="A5253" s="2">
        <v>2</v>
      </c>
      <c r="B5253" s="2" t="s">
        <v>8509</v>
      </c>
      <c r="C5253" s="2" t="s">
        <v>8510</v>
      </c>
      <c r="D5253" s="2" t="s">
        <v>4282</v>
      </c>
      <c r="E5253" s="10"/>
      <c r="F5253" s="10"/>
      <c r="G5253" s="2" t="s">
        <v>4283</v>
      </c>
      <c r="H5253" s="2" t="s">
        <v>304</v>
      </c>
      <c r="I5253" s="2" t="s">
        <v>1478</v>
      </c>
      <c r="J5253" s="2" t="s">
        <v>965</v>
      </c>
      <c r="K5253" s="2" t="s">
        <v>966</v>
      </c>
      <c r="L5253" s="2" t="s">
        <v>959</v>
      </c>
      <c r="M5253" s="2" t="s">
        <v>960</v>
      </c>
      <c r="N5253" s="2" t="s">
        <v>967</v>
      </c>
      <c r="O5253" s="2">
        <v>5252</v>
      </c>
    </row>
    <row r="5254" spans="1:15" x14ac:dyDescent="0.35">
      <c r="A5254" s="4">
        <v>2</v>
      </c>
      <c r="B5254" s="4" t="s">
        <v>8509</v>
      </c>
      <c r="C5254" s="4" t="s">
        <v>8510</v>
      </c>
      <c r="D5254" s="4" t="s">
        <v>1312</v>
      </c>
      <c r="E5254" s="10"/>
      <c r="F5254" s="10"/>
      <c r="G5254" s="4" t="s">
        <v>553</v>
      </c>
      <c r="H5254" s="4" t="s">
        <v>304</v>
      </c>
      <c r="I5254" s="4" t="s">
        <v>1478</v>
      </c>
      <c r="J5254" s="4" t="s">
        <v>957</v>
      </c>
      <c r="K5254" s="4" t="s">
        <v>966</v>
      </c>
      <c r="L5254" s="4" t="s">
        <v>959</v>
      </c>
      <c r="M5254" s="4" t="s">
        <v>960</v>
      </c>
      <c r="N5254" s="4" t="s">
        <v>1245</v>
      </c>
      <c r="O5254" s="4">
        <v>5253</v>
      </c>
    </row>
    <row r="5255" spans="1:15" x14ac:dyDescent="0.35">
      <c r="A5255" s="2">
        <v>2</v>
      </c>
      <c r="B5255" s="2" t="s">
        <v>8509</v>
      </c>
      <c r="C5255" s="2" t="s">
        <v>8510</v>
      </c>
      <c r="D5255" s="2" t="s">
        <v>4284</v>
      </c>
      <c r="E5255" s="10"/>
      <c r="F5255" s="10"/>
      <c r="G5255" s="2" t="s">
        <v>4285</v>
      </c>
      <c r="H5255" s="2" t="s">
        <v>304</v>
      </c>
      <c r="I5255" s="2" t="s">
        <v>1478</v>
      </c>
      <c r="J5255" s="2" t="s">
        <v>957</v>
      </c>
      <c r="K5255" s="2" t="s">
        <v>966</v>
      </c>
      <c r="L5255" s="2" t="s">
        <v>959</v>
      </c>
      <c r="M5255" s="2" t="s">
        <v>960</v>
      </c>
      <c r="N5255" s="2" t="s">
        <v>967</v>
      </c>
      <c r="O5255" s="2">
        <v>5254</v>
      </c>
    </row>
    <row r="5256" spans="1:15" x14ac:dyDescent="0.35">
      <c r="A5256" s="4">
        <v>2</v>
      </c>
      <c r="B5256" s="4" t="s">
        <v>8509</v>
      </c>
      <c r="C5256" s="4" t="s">
        <v>8510</v>
      </c>
      <c r="D5256" s="4" t="s">
        <v>4286</v>
      </c>
      <c r="E5256" s="10"/>
      <c r="F5256" s="10"/>
      <c r="G5256" s="4" t="s">
        <v>646</v>
      </c>
      <c r="H5256" s="4" t="s">
        <v>304</v>
      </c>
      <c r="I5256" s="4" t="s">
        <v>1478</v>
      </c>
      <c r="J5256" s="4" t="s">
        <v>957</v>
      </c>
      <c r="K5256" s="4" t="s">
        <v>966</v>
      </c>
      <c r="L5256" s="4" t="s">
        <v>959</v>
      </c>
      <c r="M5256" s="4" t="s">
        <v>960</v>
      </c>
      <c r="N5256" s="4" t="s">
        <v>1245</v>
      </c>
      <c r="O5256" s="4">
        <v>5255</v>
      </c>
    </row>
    <row r="5257" spans="1:15" x14ac:dyDescent="0.35">
      <c r="A5257" s="2">
        <v>2</v>
      </c>
      <c r="B5257" s="2" t="s">
        <v>8509</v>
      </c>
      <c r="C5257" s="2" t="s">
        <v>8510</v>
      </c>
      <c r="D5257" s="2" t="s">
        <v>4287</v>
      </c>
      <c r="E5257" s="10"/>
      <c r="F5257" s="10"/>
      <c r="G5257" s="2" t="s">
        <v>4288</v>
      </c>
      <c r="H5257" s="2" t="s">
        <v>304</v>
      </c>
      <c r="I5257" s="2" t="s">
        <v>1478</v>
      </c>
      <c r="J5257" s="2" t="s">
        <v>957</v>
      </c>
      <c r="K5257" s="2" t="s">
        <v>966</v>
      </c>
      <c r="L5257" s="2" t="s">
        <v>959</v>
      </c>
      <c r="M5257" s="2" t="s">
        <v>960</v>
      </c>
      <c r="N5257" s="2" t="s">
        <v>961</v>
      </c>
      <c r="O5257" s="2">
        <v>5256</v>
      </c>
    </row>
    <row r="5258" spans="1:15" x14ac:dyDescent="0.35">
      <c r="A5258" s="4">
        <v>2</v>
      </c>
      <c r="B5258" s="4" t="s">
        <v>8509</v>
      </c>
      <c r="C5258" s="4" t="s">
        <v>8510</v>
      </c>
      <c r="D5258" s="4" t="s">
        <v>4289</v>
      </c>
      <c r="E5258" s="10"/>
      <c r="F5258" s="10"/>
      <c r="G5258" s="4" t="s">
        <v>4290</v>
      </c>
      <c r="H5258" s="4" t="s">
        <v>304</v>
      </c>
      <c r="I5258" s="4" t="s">
        <v>1478</v>
      </c>
      <c r="J5258" s="4" t="s">
        <v>965</v>
      </c>
      <c r="K5258" s="4" t="s">
        <v>966</v>
      </c>
      <c r="L5258" s="4" t="s">
        <v>959</v>
      </c>
      <c r="M5258" s="4" t="s">
        <v>960</v>
      </c>
      <c r="N5258" s="4" t="s">
        <v>967</v>
      </c>
      <c r="O5258" s="4">
        <v>5257</v>
      </c>
    </row>
    <row r="5259" spans="1:15" x14ac:dyDescent="0.35">
      <c r="A5259" s="2">
        <v>2</v>
      </c>
      <c r="B5259" s="2" t="s">
        <v>8509</v>
      </c>
      <c r="C5259" s="2" t="s">
        <v>8510</v>
      </c>
      <c r="D5259" s="2" t="s">
        <v>4291</v>
      </c>
      <c r="E5259" s="10"/>
      <c r="F5259" s="10"/>
      <c r="G5259" s="2" t="s">
        <v>4292</v>
      </c>
      <c r="H5259" s="2" t="s">
        <v>304</v>
      </c>
      <c r="I5259" s="2" t="s">
        <v>1478</v>
      </c>
      <c r="J5259" s="2" t="s">
        <v>973</v>
      </c>
      <c r="K5259" s="2" t="s">
        <v>966</v>
      </c>
      <c r="L5259" s="2" t="s">
        <v>1031</v>
      </c>
      <c r="M5259" s="2" t="s">
        <v>960</v>
      </c>
      <c r="N5259" s="2" t="s">
        <v>967</v>
      </c>
      <c r="O5259" s="2">
        <v>5258</v>
      </c>
    </row>
    <row r="5260" spans="1:15" x14ac:dyDescent="0.35">
      <c r="A5260" s="4">
        <v>2</v>
      </c>
      <c r="B5260" s="4" t="s">
        <v>8509</v>
      </c>
      <c r="C5260" s="4" t="s">
        <v>8510</v>
      </c>
      <c r="D5260" s="4" t="s">
        <v>4293</v>
      </c>
      <c r="E5260" s="10"/>
      <c r="F5260" s="10"/>
      <c r="G5260" s="4" t="s">
        <v>4294</v>
      </c>
      <c r="H5260" s="4" t="s">
        <v>304</v>
      </c>
      <c r="I5260" s="4" t="s">
        <v>1478</v>
      </c>
      <c r="J5260" s="4" t="s">
        <v>957</v>
      </c>
      <c r="K5260" s="4" t="s">
        <v>966</v>
      </c>
      <c r="L5260" s="4" t="s">
        <v>959</v>
      </c>
      <c r="M5260" s="4" t="s">
        <v>960</v>
      </c>
      <c r="N5260" s="4" t="s">
        <v>961</v>
      </c>
      <c r="O5260" s="4">
        <v>5259</v>
      </c>
    </row>
    <row r="5261" spans="1:15" x14ac:dyDescent="0.35">
      <c r="A5261" s="2">
        <v>2</v>
      </c>
      <c r="B5261" s="2" t="s">
        <v>8509</v>
      </c>
      <c r="C5261" s="2" t="s">
        <v>8510</v>
      </c>
      <c r="D5261" s="2" t="s">
        <v>4295</v>
      </c>
      <c r="E5261" s="10"/>
      <c r="F5261" s="10"/>
      <c r="G5261" s="2" t="s">
        <v>4296</v>
      </c>
      <c r="H5261" s="2" t="s">
        <v>304</v>
      </c>
      <c r="I5261" s="2" t="s">
        <v>1478</v>
      </c>
      <c r="J5261" s="2" t="s">
        <v>957</v>
      </c>
      <c r="K5261" s="2" t="s">
        <v>966</v>
      </c>
      <c r="L5261" s="2" t="s">
        <v>959</v>
      </c>
      <c r="M5261" s="2" t="s">
        <v>960</v>
      </c>
      <c r="N5261" s="2" t="s">
        <v>961</v>
      </c>
      <c r="O5261" s="2">
        <v>5260</v>
      </c>
    </row>
    <row r="5262" spans="1:15" x14ac:dyDescent="0.35">
      <c r="A5262" s="4">
        <v>2</v>
      </c>
      <c r="B5262" s="4" t="s">
        <v>8509</v>
      </c>
      <c r="C5262" s="4" t="s">
        <v>8510</v>
      </c>
      <c r="D5262" s="4" t="s">
        <v>4297</v>
      </c>
      <c r="E5262" s="10"/>
      <c r="F5262" s="10"/>
      <c r="G5262" s="4" t="s">
        <v>4298</v>
      </c>
      <c r="H5262" s="4" t="s">
        <v>304</v>
      </c>
      <c r="I5262" s="4" t="s">
        <v>1478</v>
      </c>
      <c r="J5262" s="4" t="s">
        <v>965</v>
      </c>
      <c r="K5262" s="4" t="s">
        <v>966</v>
      </c>
      <c r="L5262" s="4" t="s">
        <v>1031</v>
      </c>
      <c r="M5262" s="4" t="s">
        <v>960</v>
      </c>
      <c r="N5262" s="4" t="s">
        <v>967</v>
      </c>
      <c r="O5262" s="4">
        <v>5261</v>
      </c>
    </row>
    <row r="5263" spans="1:15" x14ac:dyDescent="0.35">
      <c r="A5263" s="2">
        <v>2</v>
      </c>
      <c r="B5263" s="2" t="s">
        <v>8509</v>
      </c>
      <c r="C5263" s="2" t="s">
        <v>8510</v>
      </c>
      <c r="D5263" s="2" t="s">
        <v>4299</v>
      </c>
      <c r="E5263" s="10"/>
      <c r="F5263" s="10"/>
      <c r="G5263" s="2" t="s">
        <v>4300</v>
      </c>
      <c r="H5263" s="2" t="s">
        <v>304</v>
      </c>
      <c r="I5263" s="2" t="s">
        <v>1478</v>
      </c>
      <c r="J5263" s="2" t="s">
        <v>973</v>
      </c>
      <c r="K5263" s="2" t="s">
        <v>966</v>
      </c>
      <c r="L5263" s="2" t="s">
        <v>959</v>
      </c>
      <c r="M5263" s="2" t="s">
        <v>960</v>
      </c>
      <c r="N5263" s="2" t="s">
        <v>967</v>
      </c>
      <c r="O5263" s="2">
        <v>5262</v>
      </c>
    </row>
    <row r="5264" spans="1:15" x14ac:dyDescent="0.35">
      <c r="A5264" s="4">
        <v>2</v>
      </c>
      <c r="B5264" s="4" t="s">
        <v>8509</v>
      </c>
      <c r="C5264" s="4" t="s">
        <v>8510</v>
      </c>
      <c r="D5264" s="4" t="s">
        <v>4301</v>
      </c>
      <c r="E5264" s="10"/>
      <c r="F5264" s="10"/>
      <c r="G5264" s="4" t="s">
        <v>1184</v>
      </c>
      <c r="H5264" s="4" t="s">
        <v>304</v>
      </c>
      <c r="I5264" s="4" t="s">
        <v>1478</v>
      </c>
      <c r="J5264" s="4" t="s">
        <v>973</v>
      </c>
      <c r="K5264" s="4" t="s">
        <v>966</v>
      </c>
      <c r="L5264" s="4" t="s">
        <v>959</v>
      </c>
      <c r="M5264" s="4" t="s">
        <v>960</v>
      </c>
      <c r="N5264" s="4" t="s">
        <v>967</v>
      </c>
      <c r="O5264" s="4">
        <v>5263</v>
      </c>
    </row>
    <row r="5265" spans="1:15" x14ac:dyDescent="0.35">
      <c r="A5265" s="2">
        <v>2</v>
      </c>
      <c r="B5265" s="2" t="s">
        <v>8509</v>
      </c>
      <c r="C5265" s="2" t="s">
        <v>8510</v>
      </c>
      <c r="D5265" s="2" t="s">
        <v>4302</v>
      </c>
      <c r="E5265" s="10"/>
      <c r="F5265" s="10"/>
      <c r="G5265" s="2" t="s">
        <v>4303</v>
      </c>
      <c r="H5265" s="2" t="s">
        <v>304</v>
      </c>
      <c r="I5265" s="2" t="s">
        <v>1478</v>
      </c>
      <c r="J5265" s="2" t="s">
        <v>965</v>
      </c>
      <c r="K5265" s="2" t="s">
        <v>966</v>
      </c>
      <c r="L5265" s="2" t="s">
        <v>1031</v>
      </c>
      <c r="M5265" s="2" t="s">
        <v>960</v>
      </c>
      <c r="N5265" s="2" t="s">
        <v>967</v>
      </c>
      <c r="O5265" s="2">
        <v>5264</v>
      </c>
    </row>
    <row r="5266" spans="1:15" x14ac:dyDescent="0.35">
      <c r="A5266" s="4">
        <v>2</v>
      </c>
      <c r="B5266" s="4" t="s">
        <v>8509</v>
      </c>
      <c r="C5266" s="4" t="s">
        <v>8510</v>
      </c>
      <c r="D5266" s="4" t="s">
        <v>4304</v>
      </c>
      <c r="E5266" s="10"/>
      <c r="F5266" s="10"/>
      <c r="G5266" s="4" t="s">
        <v>4305</v>
      </c>
      <c r="H5266" s="4" t="s">
        <v>304</v>
      </c>
      <c r="I5266" s="4" t="s">
        <v>1478</v>
      </c>
      <c r="J5266" s="4" t="s">
        <v>965</v>
      </c>
      <c r="K5266" s="4" t="s">
        <v>966</v>
      </c>
      <c r="L5266" s="4" t="s">
        <v>1031</v>
      </c>
      <c r="M5266" s="4" t="s">
        <v>960</v>
      </c>
      <c r="N5266" s="4" t="s">
        <v>967</v>
      </c>
      <c r="O5266" s="4">
        <v>5265</v>
      </c>
    </row>
    <row r="5267" spans="1:15" x14ac:dyDescent="0.35">
      <c r="A5267" s="2">
        <v>2</v>
      </c>
      <c r="B5267" s="2" t="s">
        <v>8509</v>
      </c>
      <c r="C5267" s="2" t="s">
        <v>8510</v>
      </c>
      <c r="D5267" s="2" t="s">
        <v>3728</v>
      </c>
      <c r="E5267" s="10"/>
      <c r="F5267" s="10"/>
      <c r="G5267" s="2" t="s">
        <v>4306</v>
      </c>
      <c r="H5267" s="2" t="s">
        <v>304</v>
      </c>
      <c r="I5267" s="2" t="s">
        <v>1478</v>
      </c>
      <c r="J5267" s="2" t="s">
        <v>973</v>
      </c>
      <c r="K5267" s="2" t="s">
        <v>966</v>
      </c>
      <c r="L5267" s="2" t="s">
        <v>1031</v>
      </c>
      <c r="M5267" s="2" t="s">
        <v>960</v>
      </c>
      <c r="N5267" s="2" t="s">
        <v>967</v>
      </c>
      <c r="O5267" s="2">
        <v>5266</v>
      </c>
    </row>
    <row r="5268" spans="1:15" x14ac:dyDescent="0.35">
      <c r="A5268" s="4">
        <v>2</v>
      </c>
      <c r="B5268" s="4" t="s">
        <v>8509</v>
      </c>
      <c r="C5268" s="4" t="s">
        <v>8510</v>
      </c>
      <c r="D5268" s="4" t="s">
        <v>4307</v>
      </c>
      <c r="E5268" s="10"/>
      <c r="F5268" s="10"/>
      <c r="G5268" s="4" t="s">
        <v>4308</v>
      </c>
      <c r="H5268" s="4" t="s">
        <v>304</v>
      </c>
      <c r="I5268" s="4" t="s">
        <v>1478</v>
      </c>
      <c r="J5268" s="4" t="s">
        <v>957</v>
      </c>
      <c r="K5268" s="4" t="s">
        <v>966</v>
      </c>
      <c r="L5268" s="4" t="s">
        <v>959</v>
      </c>
      <c r="M5268" s="4" t="s">
        <v>960</v>
      </c>
      <c r="N5268" s="4" t="s">
        <v>961</v>
      </c>
      <c r="O5268" s="4">
        <v>5267</v>
      </c>
    </row>
    <row r="5269" spans="1:15" x14ac:dyDescent="0.35">
      <c r="A5269" s="2">
        <v>2</v>
      </c>
      <c r="B5269" s="2" t="s">
        <v>8509</v>
      </c>
      <c r="C5269" s="2" t="s">
        <v>8510</v>
      </c>
      <c r="D5269" s="2" t="s">
        <v>4309</v>
      </c>
      <c r="E5269" s="10"/>
      <c r="F5269" s="10"/>
      <c r="G5269" s="2" t="s">
        <v>4310</v>
      </c>
      <c r="H5269" s="2" t="s">
        <v>304</v>
      </c>
      <c r="I5269" s="2" t="s">
        <v>1478</v>
      </c>
      <c r="J5269" s="2" t="s">
        <v>973</v>
      </c>
      <c r="K5269" s="2" t="s">
        <v>966</v>
      </c>
      <c r="L5269" s="2" t="s">
        <v>959</v>
      </c>
      <c r="M5269" s="2" t="s">
        <v>960</v>
      </c>
      <c r="N5269" s="2" t="s">
        <v>967</v>
      </c>
      <c r="O5269" s="2">
        <v>5268</v>
      </c>
    </row>
    <row r="5270" spans="1:15" x14ac:dyDescent="0.35">
      <c r="A5270" s="4">
        <v>2</v>
      </c>
      <c r="B5270" s="4" t="s">
        <v>8509</v>
      </c>
      <c r="C5270" s="4" t="s">
        <v>8510</v>
      </c>
      <c r="D5270" s="4" t="s">
        <v>4311</v>
      </c>
      <c r="E5270" s="10"/>
      <c r="F5270" s="10"/>
      <c r="G5270" s="4" t="s">
        <v>4312</v>
      </c>
      <c r="H5270" s="4" t="s">
        <v>304</v>
      </c>
      <c r="I5270" s="4" t="s">
        <v>1478</v>
      </c>
      <c r="J5270" s="4" t="s">
        <v>957</v>
      </c>
      <c r="K5270" s="4" t="s">
        <v>966</v>
      </c>
      <c r="L5270" s="4" t="s">
        <v>959</v>
      </c>
      <c r="M5270" s="4" t="s">
        <v>960</v>
      </c>
      <c r="N5270" s="4" t="s">
        <v>961</v>
      </c>
      <c r="O5270" s="4">
        <v>5269</v>
      </c>
    </row>
    <row r="5271" spans="1:15" x14ac:dyDescent="0.35">
      <c r="A5271" s="2">
        <v>2</v>
      </c>
      <c r="B5271" s="2" t="s">
        <v>8509</v>
      </c>
      <c r="C5271" s="2" t="s">
        <v>8510</v>
      </c>
      <c r="D5271" s="2" t="s">
        <v>4313</v>
      </c>
      <c r="E5271" s="10"/>
      <c r="F5271" s="10"/>
      <c r="G5271" s="2" t="s">
        <v>4314</v>
      </c>
      <c r="H5271" s="2" t="s">
        <v>304</v>
      </c>
      <c r="I5271" s="2" t="s">
        <v>1478</v>
      </c>
      <c r="J5271" s="2" t="s">
        <v>957</v>
      </c>
      <c r="K5271" s="2" t="s">
        <v>966</v>
      </c>
      <c r="L5271" s="2" t="s">
        <v>959</v>
      </c>
      <c r="M5271" s="2" t="s">
        <v>960</v>
      </c>
      <c r="N5271" s="2" t="s">
        <v>1479</v>
      </c>
      <c r="O5271" s="2">
        <v>5270</v>
      </c>
    </row>
    <row r="5272" spans="1:15" x14ac:dyDescent="0.35">
      <c r="A5272" s="4">
        <v>2</v>
      </c>
      <c r="B5272" s="4" t="s">
        <v>8509</v>
      </c>
      <c r="C5272" s="4" t="s">
        <v>8510</v>
      </c>
      <c r="D5272" s="4" t="s">
        <v>4315</v>
      </c>
      <c r="E5272" s="10"/>
      <c r="F5272" s="10"/>
      <c r="G5272" s="4" t="s">
        <v>4316</v>
      </c>
      <c r="H5272" s="4" t="s">
        <v>304</v>
      </c>
      <c r="I5272" s="4" t="s">
        <v>1478</v>
      </c>
      <c r="J5272" s="4" t="s">
        <v>957</v>
      </c>
      <c r="K5272" s="4" t="s">
        <v>966</v>
      </c>
      <c r="L5272" s="4" t="s">
        <v>959</v>
      </c>
      <c r="M5272" s="4" t="s">
        <v>960</v>
      </c>
      <c r="N5272" s="4" t="s">
        <v>961</v>
      </c>
      <c r="O5272" s="4">
        <v>5271</v>
      </c>
    </row>
    <row r="5273" spans="1:15" x14ac:dyDescent="0.35">
      <c r="A5273" s="2">
        <v>2</v>
      </c>
      <c r="B5273" s="2" t="s">
        <v>8509</v>
      </c>
      <c r="C5273" s="2" t="s">
        <v>8510</v>
      </c>
      <c r="D5273" s="2" t="s">
        <v>4317</v>
      </c>
      <c r="E5273" s="10"/>
      <c r="F5273" s="10"/>
      <c r="G5273" s="2" t="s">
        <v>4318</v>
      </c>
      <c r="H5273" s="2" t="s">
        <v>304</v>
      </c>
      <c r="I5273" s="2" t="s">
        <v>1478</v>
      </c>
      <c r="J5273" s="2" t="s">
        <v>957</v>
      </c>
      <c r="K5273" s="2" t="s">
        <v>966</v>
      </c>
      <c r="L5273" s="2" t="s">
        <v>959</v>
      </c>
      <c r="M5273" s="2" t="s">
        <v>960</v>
      </c>
      <c r="N5273" s="2" t="s">
        <v>961</v>
      </c>
      <c r="O5273" s="2">
        <v>5272</v>
      </c>
    </row>
    <row r="5274" spans="1:15" x14ac:dyDescent="0.35">
      <c r="A5274" s="4">
        <v>2</v>
      </c>
      <c r="B5274" s="4" t="s">
        <v>8509</v>
      </c>
      <c r="C5274" s="4" t="s">
        <v>8510</v>
      </c>
      <c r="D5274" s="4" t="s">
        <v>4319</v>
      </c>
      <c r="E5274" s="10"/>
      <c r="F5274" s="10"/>
      <c r="G5274" s="4" t="s">
        <v>4320</v>
      </c>
      <c r="H5274" s="4" t="s">
        <v>304</v>
      </c>
      <c r="I5274" s="4" t="s">
        <v>1478</v>
      </c>
      <c r="J5274" s="4" t="s">
        <v>965</v>
      </c>
      <c r="K5274" s="4" t="s">
        <v>966</v>
      </c>
      <c r="L5274" s="4" t="s">
        <v>1031</v>
      </c>
      <c r="M5274" s="4" t="s">
        <v>960</v>
      </c>
      <c r="N5274" s="4" t="s">
        <v>967</v>
      </c>
      <c r="O5274" s="4">
        <v>5273</v>
      </c>
    </row>
    <row r="5275" spans="1:15" x14ac:dyDescent="0.35">
      <c r="A5275" s="2">
        <v>2</v>
      </c>
      <c r="B5275" s="2" t="s">
        <v>8509</v>
      </c>
      <c r="C5275" s="2" t="s">
        <v>8510</v>
      </c>
      <c r="D5275" s="2" t="s">
        <v>4321</v>
      </c>
      <c r="E5275" s="10"/>
      <c r="F5275" s="10"/>
      <c r="G5275" s="2" t="s">
        <v>4322</v>
      </c>
      <c r="H5275" s="2" t="s">
        <v>304</v>
      </c>
      <c r="I5275" s="2" t="s">
        <v>1478</v>
      </c>
      <c r="J5275" s="2" t="s">
        <v>973</v>
      </c>
      <c r="K5275" s="2" t="s">
        <v>966</v>
      </c>
      <c r="L5275" s="2" t="s">
        <v>1031</v>
      </c>
      <c r="M5275" s="2" t="s">
        <v>960</v>
      </c>
      <c r="N5275" s="2" t="s">
        <v>967</v>
      </c>
      <c r="O5275" s="2">
        <v>5274</v>
      </c>
    </row>
    <row r="5276" spans="1:15" x14ac:dyDescent="0.35">
      <c r="A5276" s="4">
        <v>2</v>
      </c>
      <c r="B5276" s="4" t="s">
        <v>8509</v>
      </c>
      <c r="C5276" s="4" t="s">
        <v>8510</v>
      </c>
      <c r="D5276" s="4" t="s">
        <v>4323</v>
      </c>
      <c r="E5276" s="10"/>
      <c r="F5276" s="10"/>
      <c r="G5276" s="4" t="s">
        <v>4324</v>
      </c>
      <c r="H5276" s="4" t="s">
        <v>304</v>
      </c>
      <c r="I5276" s="4" t="s">
        <v>1478</v>
      </c>
      <c r="J5276" s="4" t="s">
        <v>973</v>
      </c>
      <c r="K5276" s="4" t="s">
        <v>966</v>
      </c>
      <c r="L5276" s="4" t="s">
        <v>959</v>
      </c>
      <c r="M5276" s="4" t="s">
        <v>960</v>
      </c>
      <c r="N5276" s="4" t="s">
        <v>967</v>
      </c>
      <c r="O5276" s="4">
        <v>5275</v>
      </c>
    </row>
    <row r="5277" spans="1:15" x14ac:dyDescent="0.35">
      <c r="A5277" s="2">
        <v>2</v>
      </c>
      <c r="B5277" s="2" t="s">
        <v>8509</v>
      </c>
      <c r="C5277" s="2" t="s">
        <v>8510</v>
      </c>
      <c r="D5277" s="2" t="s">
        <v>4325</v>
      </c>
      <c r="E5277" s="10"/>
      <c r="F5277" s="10"/>
      <c r="G5277" s="2" t="s">
        <v>4326</v>
      </c>
      <c r="H5277" s="2" t="s">
        <v>304</v>
      </c>
      <c r="I5277" s="2" t="s">
        <v>1478</v>
      </c>
      <c r="J5277" s="2" t="s">
        <v>973</v>
      </c>
      <c r="K5277" s="2" t="s">
        <v>966</v>
      </c>
      <c r="L5277" s="2" t="s">
        <v>1031</v>
      </c>
      <c r="M5277" s="2" t="s">
        <v>960</v>
      </c>
      <c r="N5277" s="2" t="s">
        <v>967</v>
      </c>
      <c r="O5277" s="2">
        <v>5276</v>
      </c>
    </row>
    <row r="5278" spans="1:15" x14ac:dyDescent="0.35">
      <c r="A5278" s="4">
        <v>2</v>
      </c>
      <c r="B5278" s="4" t="s">
        <v>8509</v>
      </c>
      <c r="C5278" s="4" t="s">
        <v>8510</v>
      </c>
      <c r="D5278" s="4" t="s">
        <v>4327</v>
      </c>
      <c r="E5278" s="10"/>
      <c r="F5278" s="10"/>
      <c r="G5278" s="4" t="s">
        <v>4328</v>
      </c>
      <c r="H5278" s="4" t="s">
        <v>304</v>
      </c>
      <c r="I5278" s="4" t="s">
        <v>1478</v>
      </c>
      <c r="J5278" s="4" t="s">
        <v>973</v>
      </c>
      <c r="K5278" s="4" t="s">
        <v>966</v>
      </c>
      <c r="L5278" s="4" t="s">
        <v>1031</v>
      </c>
      <c r="M5278" s="4" t="s">
        <v>960</v>
      </c>
      <c r="N5278" s="4" t="s">
        <v>967</v>
      </c>
      <c r="O5278" s="4">
        <v>5277</v>
      </c>
    </row>
    <row r="5279" spans="1:15" x14ac:dyDescent="0.35">
      <c r="A5279" s="2">
        <v>2</v>
      </c>
      <c r="B5279" s="2" t="s">
        <v>8509</v>
      </c>
      <c r="C5279" s="2" t="s">
        <v>8510</v>
      </c>
      <c r="D5279" s="2" t="s">
        <v>4329</v>
      </c>
      <c r="E5279" s="10"/>
      <c r="F5279" s="10"/>
      <c r="G5279" s="2" t="s">
        <v>4330</v>
      </c>
      <c r="H5279" s="2" t="s">
        <v>304</v>
      </c>
      <c r="I5279" s="2" t="s">
        <v>1478</v>
      </c>
      <c r="J5279" s="2" t="s">
        <v>957</v>
      </c>
      <c r="K5279" s="2" t="s">
        <v>966</v>
      </c>
      <c r="L5279" s="2" t="s">
        <v>959</v>
      </c>
      <c r="M5279" s="2" t="s">
        <v>960</v>
      </c>
      <c r="N5279" s="2" t="s">
        <v>961</v>
      </c>
      <c r="O5279" s="2">
        <v>5278</v>
      </c>
    </row>
    <row r="5280" spans="1:15" x14ac:dyDescent="0.35">
      <c r="A5280" s="4">
        <v>2</v>
      </c>
      <c r="B5280" s="4" t="s">
        <v>8509</v>
      </c>
      <c r="C5280" s="4" t="s">
        <v>8510</v>
      </c>
      <c r="D5280" s="4" t="s">
        <v>4331</v>
      </c>
      <c r="E5280" s="10"/>
      <c r="F5280" s="10"/>
      <c r="G5280" s="4" t="s">
        <v>4332</v>
      </c>
      <c r="H5280" s="4" t="s">
        <v>304</v>
      </c>
      <c r="I5280" s="4" t="s">
        <v>1478</v>
      </c>
      <c r="J5280" s="4" t="s">
        <v>973</v>
      </c>
      <c r="K5280" s="4" t="s">
        <v>966</v>
      </c>
      <c r="L5280" s="4" t="s">
        <v>1031</v>
      </c>
      <c r="M5280" s="4" t="s">
        <v>960</v>
      </c>
      <c r="N5280" s="4" t="s">
        <v>967</v>
      </c>
      <c r="O5280" s="4">
        <v>5279</v>
      </c>
    </row>
    <row r="5281" spans="1:15" x14ac:dyDescent="0.35">
      <c r="A5281" s="2">
        <v>2</v>
      </c>
      <c r="B5281" s="2" t="s">
        <v>8509</v>
      </c>
      <c r="C5281" s="2" t="s">
        <v>8510</v>
      </c>
      <c r="D5281" s="2" t="s">
        <v>4333</v>
      </c>
      <c r="E5281" s="10"/>
      <c r="F5281" s="10"/>
      <c r="G5281" s="2" t="s">
        <v>4334</v>
      </c>
      <c r="H5281" s="2" t="s">
        <v>304</v>
      </c>
      <c r="I5281" s="2" t="s">
        <v>1478</v>
      </c>
      <c r="J5281" s="2" t="s">
        <v>957</v>
      </c>
      <c r="K5281" s="2" t="s">
        <v>966</v>
      </c>
      <c r="L5281" s="2" t="s">
        <v>1031</v>
      </c>
      <c r="M5281" s="2" t="s">
        <v>960</v>
      </c>
      <c r="N5281" s="2" t="s">
        <v>1546</v>
      </c>
      <c r="O5281" s="2">
        <v>5280</v>
      </c>
    </row>
    <row r="5282" spans="1:15" x14ac:dyDescent="0.35">
      <c r="A5282" s="4">
        <v>2</v>
      </c>
      <c r="B5282" s="4" t="s">
        <v>8509</v>
      </c>
      <c r="C5282" s="4" t="s">
        <v>8510</v>
      </c>
      <c r="D5282" s="4" t="s">
        <v>4335</v>
      </c>
      <c r="E5282" s="10"/>
      <c r="F5282" s="10"/>
      <c r="G5282" s="4" t="s">
        <v>4336</v>
      </c>
      <c r="H5282" s="4" t="s">
        <v>304</v>
      </c>
      <c r="I5282" s="4" t="s">
        <v>1478</v>
      </c>
      <c r="J5282" s="4" t="s">
        <v>957</v>
      </c>
      <c r="K5282" s="4" t="s">
        <v>966</v>
      </c>
      <c r="L5282" s="4" t="s">
        <v>959</v>
      </c>
      <c r="M5282" s="4" t="s">
        <v>960</v>
      </c>
      <c r="N5282" s="4" t="s">
        <v>961</v>
      </c>
      <c r="O5282" s="4">
        <v>5281</v>
      </c>
    </row>
    <row r="5283" spans="1:15" x14ac:dyDescent="0.35">
      <c r="A5283" s="2">
        <v>2</v>
      </c>
      <c r="B5283" s="2" t="s">
        <v>8509</v>
      </c>
      <c r="C5283" s="2" t="s">
        <v>8510</v>
      </c>
      <c r="D5283" s="2" t="s">
        <v>1309</v>
      </c>
      <c r="E5283" s="10"/>
      <c r="F5283" s="10"/>
      <c r="G5283" s="2" t="s">
        <v>655</v>
      </c>
      <c r="H5283" s="2" t="s">
        <v>304</v>
      </c>
      <c r="I5283" s="2" t="s">
        <v>1478</v>
      </c>
      <c r="J5283" s="2" t="s">
        <v>957</v>
      </c>
      <c r="K5283" s="2" t="s">
        <v>966</v>
      </c>
      <c r="L5283" s="2" t="s">
        <v>959</v>
      </c>
      <c r="M5283" s="2" t="s">
        <v>960</v>
      </c>
      <c r="N5283" s="2" t="s">
        <v>1245</v>
      </c>
      <c r="O5283" s="2">
        <v>5282</v>
      </c>
    </row>
    <row r="5284" spans="1:15" x14ac:dyDescent="0.35">
      <c r="A5284" s="4">
        <v>2</v>
      </c>
      <c r="B5284" s="4" t="s">
        <v>8509</v>
      </c>
      <c r="C5284" s="4" t="s">
        <v>8510</v>
      </c>
      <c r="D5284" s="4" t="s">
        <v>1338</v>
      </c>
      <c r="E5284" s="10"/>
      <c r="F5284" s="10"/>
      <c r="G5284" s="4" t="s">
        <v>518</v>
      </c>
      <c r="H5284" s="4" t="s">
        <v>304</v>
      </c>
      <c r="I5284" s="4" t="s">
        <v>1478</v>
      </c>
      <c r="J5284" s="4" t="s">
        <v>957</v>
      </c>
      <c r="K5284" s="4" t="s">
        <v>966</v>
      </c>
      <c r="L5284" s="4" t="s">
        <v>959</v>
      </c>
      <c r="M5284" s="4" t="s">
        <v>960</v>
      </c>
      <c r="N5284" s="4" t="s">
        <v>1245</v>
      </c>
      <c r="O5284" s="4">
        <v>5283</v>
      </c>
    </row>
    <row r="5285" spans="1:15" x14ac:dyDescent="0.35">
      <c r="A5285" s="2">
        <v>2</v>
      </c>
      <c r="B5285" s="2" t="s">
        <v>8509</v>
      </c>
      <c r="C5285" s="2" t="s">
        <v>8510</v>
      </c>
      <c r="D5285" s="2" t="s">
        <v>4337</v>
      </c>
      <c r="E5285" s="10"/>
      <c r="F5285" s="10"/>
      <c r="G5285" s="2" t="s">
        <v>4338</v>
      </c>
      <c r="H5285" s="2" t="s">
        <v>304</v>
      </c>
      <c r="I5285" s="2" t="s">
        <v>1478</v>
      </c>
      <c r="J5285" s="2" t="s">
        <v>957</v>
      </c>
      <c r="K5285" s="2" t="s">
        <v>966</v>
      </c>
      <c r="L5285" s="2" t="s">
        <v>959</v>
      </c>
      <c r="M5285" s="2" t="s">
        <v>960</v>
      </c>
      <c r="N5285" s="2" t="s">
        <v>961</v>
      </c>
      <c r="O5285" s="2">
        <v>5284</v>
      </c>
    </row>
    <row r="5286" spans="1:15" x14ac:dyDescent="0.35">
      <c r="A5286" s="4">
        <v>2</v>
      </c>
      <c r="B5286" s="4" t="s">
        <v>8509</v>
      </c>
      <c r="C5286" s="4" t="s">
        <v>8510</v>
      </c>
      <c r="D5286" s="4" t="s">
        <v>4339</v>
      </c>
      <c r="E5286" s="10"/>
      <c r="F5286" s="10"/>
      <c r="G5286" s="4" t="s">
        <v>4340</v>
      </c>
      <c r="H5286" s="4" t="s">
        <v>304</v>
      </c>
      <c r="I5286" s="4" t="s">
        <v>1478</v>
      </c>
      <c r="J5286" s="4" t="s">
        <v>965</v>
      </c>
      <c r="K5286" s="4" t="s">
        <v>966</v>
      </c>
      <c r="L5286" s="4" t="s">
        <v>1031</v>
      </c>
      <c r="M5286" s="4" t="s">
        <v>960</v>
      </c>
      <c r="N5286" s="4" t="s">
        <v>967</v>
      </c>
      <c r="O5286" s="4">
        <v>5285</v>
      </c>
    </row>
    <row r="5287" spans="1:15" x14ac:dyDescent="0.35">
      <c r="A5287" s="2">
        <v>2</v>
      </c>
      <c r="B5287" s="2" t="s">
        <v>8509</v>
      </c>
      <c r="C5287" s="2" t="s">
        <v>8510</v>
      </c>
      <c r="D5287" s="2" t="s">
        <v>4341</v>
      </c>
      <c r="E5287" s="10"/>
      <c r="F5287" s="10"/>
      <c r="G5287" s="2" t="s">
        <v>4342</v>
      </c>
      <c r="H5287" s="2" t="s">
        <v>304</v>
      </c>
      <c r="I5287" s="2" t="s">
        <v>1478</v>
      </c>
      <c r="J5287" s="2" t="s">
        <v>973</v>
      </c>
      <c r="K5287" s="2" t="s">
        <v>966</v>
      </c>
      <c r="L5287" s="2" t="s">
        <v>1031</v>
      </c>
      <c r="M5287" s="2" t="s">
        <v>960</v>
      </c>
      <c r="N5287" s="2" t="s">
        <v>967</v>
      </c>
      <c r="O5287" s="2">
        <v>5286</v>
      </c>
    </row>
    <row r="5288" spans="1:15" x14ac:dyDescent="0.35">
      <c r="A5288" s="4">
        <v>2</v>
      </c>
      <c r="B5288" s="4" t="s">
        <v>8509</v>
      </c>
      <c r="C5288" s="4" t="s">
        <v>8510</v>
      </c>
      <c r="D5288" s="4" t="s">
        <v>4343</v>
      </c>
      <c r="E5288" s="10"/>
      <c r="F5288" s="10"/>
      <c r="G5288" s="4" t="s">
        <v>4344</v>
      </c>
      <c r="H5288" s="4" t="s">
        <v>304</v>
      </c>
      <c r="I5288" s="4" t="s">
        <v>1478</v>
      </c>
      <c r="J5288" s="4" t="s">
        <v>973</v>
      </c>
      <c r="K5288" s="4" t="s">
        <v>966</v>
      </c>
      <c r="L5288" s="4" t="s">
        <v>959</v>
      </c>
      <c r="M5288" s="4" t="s">
        <v>960</v>
      </c>
      <c r="N5288" s="4" t="s">
        <v>967</v>
      </c>
      <c r="O5288" s="4">
        <v>5287</v>
      </c>
    </row>
    <row r="5289" spans="1:15" x14ac:dyDescent="0.35">
      <c r="A5289" s="2">
        <v>2</v>
      </c>
      <c r="B5289" s="2" t="s">
        <v>8509</v>
      </c>
      <c r="C5289" s="2" t="s">
        <v>8510</v>
      </c>
      <c r="D5289" s="2" t="s">
        <v>4345</v>
      </c>
      <c r="E5289" s="10"/>
      <c r="F5289" s="10"/>
      <c r="G5289" s="2" t="s">
        <v>4346</v>
      </c>
      <c r="H5289" s="2" t="s">
        <v>304</v>
      </c>
      <c r="I5289" s="2" t="s">
        <v>1478</v>
      </c>
      <c r="J5289" s="2" t="s">
        <v>957</v>
      </c>
      <c r="K5289" s="2" t="s">
        <v>966</v>
      </c>
      <c r="L5289" s="2" t="s">
        <v>1031</v>
      </c>
      <c r="M5289" s="2" t="s">
        <v>960</v>
      </c>
      <c r="N5289" s="2" t="s">
        <v>1546</v>
      </c>
      <c r="O5289" s="2">
        <v>5288</v>
      </c>
    </row>
    <row r="5290" spans="1:15" x14ac:dyDescent="0.35">
      <c r="A5290" s="4">
        <v>2</v>
      </c>
      <c r="B5290" s="4" t="s">
        <v>8509</v>
      </c>
      <c r="C5290" s="4" t="s">
        <v>8510</v>
      </c>
      <c r="D5290" s="4" t="s">
        <v>4347</v>
      </c>
      <c r="E5290" s="10"/>
      <c r="F5290" s="10"/>
      <c r="G5290" s="4" t="s">
        <v>1047</v>
      </c>
      <c r="H5290" s="4" t="s">
        <v>304</v>
      </c>
      <c r="I5290" s="4" t="s">
        <v>1478</v>
      </c>
      <c r="J5290" s="4" t="s">
        <v>973</v>
      </c>
      <c r="K5290" s="4" t="s">
        <v>966</v>
      </c>
      <c r="L5290" s="4" t="s">
        <v>1031</v>
      </c>
      <c r="M5290" s="4" t="s">
        <v>960</v>
      </c>
      <c r="N5290" s="4" t="s">
        <v>967</v>
      </c>
      <c r="O5290" s="4">
        <v>5289</v>
      </c>
    </row>
    <row r="5291" spans="1:15" x14ac:dyDescent="0.35">
      <c r="A5291" s="2">
        <v>2</v>
      </c>
      <c r="B5291" s="2" t="s">
        <v>8509</v>
      </c>
      <c r="C5291" s="2" t="s">
        <v>8510</v>
      </c>
      <c r="D5291" s="2" t="s">
        <v>4348</v>
      </c>
      <c r="E5291" s="10"/>
      <c r="F5291" s="10"/>
      <c r="G5291" s="2" t="s">
        <v>4349</v>
      </c>
      <c r="H5291" s="2" t="s">
        <v>304</v>
      </c>
      <c r="I5291" s="2" t="s">
        <v>1478</v>
      </c>
      <c r="J5291" s="2" t="s">
        <v>957</v>
      </c>
      <c r="K5291" s="2" t="s">
        <v>966</v>
      </c>
      <c r="L5291" s="2" t="s">
        <v>959</v>
      </c>
      <c r="M5291" s="2" t="s">
        <v>960</v>
      </c>
      <c r="N5291" s="2" t="s">
        <v>967</v>
      </c>
      <c r="O5291" s="2">
        <v>5290</v>
      </c>
    </row>
    <row r="5292" spans="1:15" x14ac:dyDescent="0.35">
      <c r="A5292" s="4">
        <v>2</v>
      </c>
      <c r="B5292" s="4" t="s">
        <v>8509</v>
      </c>
      <c r="C5292" s="4" t="s">
        <v>8510</v>
      </c>
      <c r="D5292" s="4" t="s">
        <v>4350</v>
      </c>
      <c r="E5292" s="10"/>
      <c r="F5292" s="10"/>
      <c r="G5292" s="4" t="s">
        <v>4351</v>
      </c>
      <c r="H5292" s="4" t="s">
        <v>304</v>
      </c>
      <c r="I5292" s="4" t="s">
        <v>1478</v>
      </c>
      <c r="J5292" s="4" t="s">
        <v>973</v>
      </c>
      <c r="K5292" s="4" t="s">
        <v>966</v>
      </c>
      <c r="L5292" s="4" t="s">
        <v>1031</v>
      </c>
      <c r="M5292" s="4" t="s">
        <v>960</v>
      </c>
      <c r="N5292" s="4" t="s">
        <v>967</v>
      </c>
      <c r="O5292" s="4">
        <v>5291</v>
      </c>
    </row>
    <row r="5293" spans="1:15" x14ac:dyDescent="0.35">
      <c r="A5293" s="2">
        <v>2</v>
      </c>
      <c r="B5293" s="2" t="s">
        <v>8509</v>
      </c>
      <c r="C5293" s="2" t="s">
        <v>8510</v>
      </c>
      <c r="D5293" s="2" t="s">
        <v>4352</v>
      </c>
      <c r="E5293" s="10"/>
      <c r="F5293" s="10"/>
      <c r="G5293" s="2" t="s">
        <v>4353</v>
      </c>
      <c r="H5293" s="2" t="s">
        <v>304</v>
      </c>
      <c r="I5293" s="2" t="s">
        <v>1478</v>
      </c>
      <c r="J5293" s="2" t="s">
        <v>957</v>
      </c>
      <c r="K5293" s="2" t="s">
        <v>966</v>
      </c>
      <c r="L5293" s="2" t="s">
        <v>959</v>
      </c>
      <c r="M5293" s="2" t="s">
        <v>960</v>
      </c>
      <c r="N5293" s="2" t="s">
        <v>961</v>
      </c>
      <c r="O5293" s="2">
        <v>5292</v>
      </c>
    </row>
    <row r="5294" spans="1:15" x14ac:dyDescent="0.35">
      <c r="A5294" s="4">
        <v>2</v>
      </c>
      <c r="B5294" s="4" t="s">
        <v>8509</v>
      </c>
      <c r="C5294" s="4" t="s">
        <v>8510</v>
      </c>
      <c r="D5294" s="4" t="s">
        <v>4354</v>
      </c>
      <c r="E5294" s="10"/>
      <c r="F5294" s="10"/>
      <c r="G5294" s="4" t="s">
        <v>4355</v>
      </c>
      <c r="H5294" s="4" t="s">
        <v>304</v>
      </c>
      <c r="I5294" s="4" t="s">
        <v>1478</v>
      </c>
      <c r="J5294" s="4" t="s">
        <v>965</v>
      </c>
      <c r="K5294" s="4" t="s">
        <v>966</v>
      </c>
      <c r="L5294" s="4" t="s">
        <v>959</v>
      </c>
      <c r="M5294" s="4" t="s">
        <v>960</v>
      </c>
      <c r="N5294" s="4" t="s">
        <v>967</v>
      </c>
      <c r="O5294" s="4">
        <v>5293</v>
      </c>
    </row>
    <row r="5295" spans="1:15" x14ac:dyDescent="0.35">
      <c r="A5295" s="2">
        <v>2</v>
      </c>
      <c r="B5295" s="2" t="s">
        <v>8509</v>
      </c>
      <c r="C5295" s="2" t="s">
        <v>8510</v>
      </c>
      <c r="D5295" s="2" t="s">
        <v>4356</v>
      </c>
      <c r="E5295" s="10"/>
      <c r="F5295" s="10"/>
      <c r="G5295" s="2" t="s">
        <v>4357</v>
      </c>
      <c r="H5295" s="2" t="s">
        <v>304</v>
      </c>
      <c r="I5295" s="2" t="s">
        <v>1478</v>
      </c>
      <c r="J5295" s="2" t="s">
        <v>973</v>
      </c>
      <c r="K5295" s="2" t="s">
        <v>966</v>
      </c>
      <c r="L5295" s="2" t="s">
        <v>959</v>
      </c>
      <c r="M5295" s="2" t="s">
        <v>960</v>
      </c>
      <c r="N5295" s="2" t="s">
        <v>967</v>
      </c>
      <c r="O5295" s="2">
        <v>5294</v>
      </c>
    </row>
    <row r="5296" spans="1:15" x14ac:dyDescent="0.35">
      <c r="A5296" s="4">
        <v>2</v>
      </c>
      <c r="B5296" s="4" t="s">
        <v>8509</v>
      </c>
      <c r="C5296" s="4" t="s">
        <v>8510</v>
      </c>
      <c r="D5296" s="4" t="s">
        <v>4358</v>
      </c>
      <c r="E5296" s="10"/>
      <c r="F5296" s="10"/>
      <c r="G5296" s="4" t="s">
        <v>4359</v>
      </c>
      <c r="H5296" s="4" t="s">
        <v>304</v>
      </c>
      <c r="I5296" s="4" t="s">
        <v>1478</v>
      </c>
      <c r="J5296" s="4" t="s">
        <v>973</v>
      </c>
      <c r="K5296" s="4" t="s">
        <v>966</v>
      </c>
      <c r="L5296" s="4" t="s">
        <v>1031</v>
      </c>
      <c r="M5296" s="4" t="s">
        <v>960</v>
      </c>
      <c r="N5296" s="4" t="s">
        <v>967</v>
      </c>
      <c r="O5296" s="4">
        <v>5295</v>
      </c>
    </row>
    <row r="5297" spans="1:15" x14ac:dyDescent="0.35">
      <c r="A5297" s="2">
        <v>2</v>
      </c>
      <c r="B5297" s="2" t="s">
        <v>8509</v>
      </c>
      <c r="C5297" s="2" t="s">
        <v>8510</v>
      </c>
      <c r="D5297" s="2" t="s">
        <v>4360</v>
      </c>
      <c r="E5297" s="10"/>
      <c r="F5297" s="10"/>
      <c r="G5297" s="2" t="s">
        <v>4361</v>
      </c>
      <c r="H5297" s="2" t="s">
        <v>304</v>
      </c>
      <c r="I5297" s="2" t="s">
        <v>1478</v>
      </c>
      <c r="J5297" s="2" t="s">
        <v>965</v>
      </c>
      <c r="K5297" s="2" t="s">
        <v>966</v>
      </c>
      <c r="L5297" s="2" t="s">
        <v>959</v>
      </c>
      <c r="M5297" s="2" t="s">
        <v>960</v>
      </c>
      <c r="N5297" s="2" t="s">
        <v>967</v>
      </c>
      <c r="O5297" s="2">
        <v>5296</v>
      </c>
    </row>
    <row r="5298" spans="1:15" x14ac:dyDescent="0.35">
      <c r="A5298" s="4">
        <v>2</v>
      </c>
      <c r="B5298" s="4" t="s">
        <v>8509</v>
      </c>
      <c r="C5298" s="4" t="s">
        <v>8510</v>
      </c>
      <c r="D5298" s="4" t="s">
        <v>4362</v>
      </c>
      <c r="E5298" s="10"/>
      <c r="F5298" s="10"/>
      <c r="G5298" s="4" t="s">
        <v>4363</v>
      </c>
      <c r="H5298" s="4" t="s">
        <v>304</v>
      </c>
      <c r="I5298" s="4" t="s">
        <v>1478</v>
      </c>
      <c r="J5298" s="4" t="s">
        <v>973</v>
      </c>
      <c r="K5298" s="4" t="s">
        <v>966</v>
      </c>
      <c r="L5298" s="4" t="s">
        <v>959</v>
      </c>
      <c r="M5298" s="4" t="s">
        <v>960</v>
      </c>
      <c r="N5298" s="4" t="s">
        <v>967</v>
      </c>
      <c r="O5298" s="4">
        <v>5297</v>
      </c>
    </row>
    <row r="5299" spans="1:15" x14ac:dyDescent="0.35">
      <c r="A5299" s="2">
        <v>2</v>
      </c>
      <c r="B5299" s="2" t="s">
        <v>8509</v>
      </c>
      <c r="C5299" s="2" t="s">
        <v>8510</v>
      </c>
      <c r="D5299" s="2" t="s">
        <v>4364</v>
      </c>
      <c r="E5299" s="10"/>
      <c r="F5299" s="10"/>
      <c r="G5299" s="2" t="s">
        <v>4365</v>
      </c>
      <c r="H5299" s="2" t="s">
        <v>304</v>
      </c>
      <c r="I5299" s="2" t="s">
        <v>1478</v>
      </c>
      <c r="J5299" s="2" t="s">
        <v>973</v>
      </c>
      <c r="K5299" s="2" t="s">
        <v>966</v>
      </c>
      <c r="L5299" s="2" t="s">
        <v>959</v>
      </c>
      <c r="M5299" s="2" t="s">
        <v>960</v>
      </c>
      <c r="N5299" s="2" t="s">
        <v>967</v>
      </c>
      <c r="O5299" s="2">
        <v>5298</v>
      </c>
    </row>
    <row r="5300" spans="1:15" x14ac:dyDescent="0.35">
      <c r="A5300" s="4">
        <v>2</v>
      </c>
      <c r="B5300" s="4" t="s">
        <v>8509</v>
      </c>
      <c r="C5300" s="4" t="s">
        <v>8510</v>
      </c>
      <c r="D5300" s="4" t="s">
        <v>4366</v>
      </c>
      <c r="E5300" s="10"/>
      <c r="F5300" s="10"/>
      <c r="G5300" s="4" t="s">
        <v>4367</v>
      </c>
      <c r="H5300" s="4" t="s">
        <v>304</v>
      </c>
      <c r="I5300" s="4" t="s">
        <v>1478</v>
      </c>
      <c r="J5300" s="4" t="s">
        <v>965</v>
      </c>
      <c r="K5300" s="4" t="s">
        <v>966</v>
      </c>
      <c r="L5300" s="4" t="s">
        <v>959</v>
      </c>
      <c r="M5300" s="4" t="s">
        <v>960</v>
      </c>
      <c r="N5300" s="4" t="s">
        <v>967</v>
      </c>
      <c r="O5300" s="4">
        <v>5299</v>
      </c>
    </row>
    <row r="5301" spans="1:15" x14ac:dyDescent="0.35">
      <c r="A5301" s="2">
        <v>2</v>
      </c>
      <c r="B5301" s="2" t="s">
        <v>8509</v>
      </c>
      <c r="C5301" s="2" t="s">
        <v>8510</v>
      </c>
      <c r="D5301" s="2" t="s">
        <v>4368</v>
      </c>
      <c r="E5301" s="10"/>
      <c r="F5301" s="10"/>
      <c r="G5301" s="2" t="s">
        <v>4369</v>
      </c>
      <c r="H5301" s="2" t="s">
        <v>304</v>
      </c>
      <c r="I5301" s="2" t="s">
        <v>1478</v>
      </c>
      <c r="J5301" s="2" t="s">
        <v>957</v>
      </c>
      <c r="K5301" s="2" t="s">
        <v>966</v>
      </c>
      <c r="L5301" s="2" t="s">
        <v>959</v>
      </c>
      <c r="M5301" s="2" t="s">
        <v>960</v>
      </c>
      <c r="N5301" s="2" t="s">
        <v>961</v>
      </c>
      <c r="O5301" s="2">
        <v>5300</v>
      </c>
    </row>
    <row r="5302" spans="1:15" x14ac:dyDescent="0.35">
      <c r="A5302" s="4">
        <v>2</v>
      </c>
      <c r="B5302" s="4" t="s">
        <v>8509</v>
      </c>
      <c r="C5302" s="4" t="s">
        <v>8510</v>
      </c>
      <c r="D5302" s="4" t="s">
        <v>4370</v>
      </c>
      <c r="E5302" s="10"/>
      <c r="F5302" s="10"/>
      <c r="G5302" s="4" t="s">
        <v>4371</v>
      </c>
      <c r="H5302" s="4" t="s">
        <v>304</v>
      </c>
      <c r="I5302" s="4" t="s">
        <v>1478</v>
      </c>
      <c r="J5302" s="4" t="s">
        <v>965</v>
      </c>
      <c r="K5302" s="4" t="s">
        <v>966</v>
      </c>
      <c r="L5302" s="4" t="s">
        <v>959</v>
      </c>
      <c r="M5302" s="4" t="s">
        <v>960</v>
      </c>
      <c r="N5302" s="4" t="s">
        <v>967</v>
      </c>
      <c r="O5302" s="4">
        <v>5301</v>
      </c>
    </row>
    <row r="5303" spans="1:15" x14ac:dyDescent="0.35">
      <c r="A5303" s="2">
        <v>2</v>
      </c>
      <c r="B5303" s="2" t="s">
        <v>8509</v>
      </c>
      <c r="C5303" s="2" t="s">
        <v>8510</v>
      </c>
      <c r="D5303" s="2" t="s">
        <v>4372</v>
      </c>
      <c r="E5303" s="10"/>
      <c r="F5303" s="10"/>
      <c r="G5303" s="2" t="s">
        <v>4373</v>
      </c>
      <c r="H5303" s="2" t="s">
        <v>304</v>
      </c>
      <c r="I5303" s="2" t="s">
        <v>1478</v>
      </c>
      <c r="J5303" s="2" t="s">
        <v>973</v>
      </c>
      <c r="K5303" s="2" t="s">
        <v>966</v>
      </c>
      <c r="L5303" s="2" t="s">
        <v>959</v>
      </c>
      <c r="M5303" s="2" t="s">
        <v>960</v>
      </c>
      <c r="N5303" s="2" t="s">
        <v>967</v>
      </c>
      <c r="O5303" s="2">
        <v>5302</v>
      </c>
    </row>
    <row r="5304" spans="1:15" x14ac:dyDescent="0.35">
      <c r="A5304" s="4">
        <v>2</v>
      </c>
      <c r="B5304" s="4" t="s">
        <v>8509</v>
      </c>
      <c r="C5304" s="4" t="s">
        <v>8510</v>
      </c>
      <c r="D5304" s="4" t="s">
        <v>4374</v>
      </c>
      <c r="E5304" s="10"/>
      <c r="F5304" s="10"/>
      <c r="G5304" s="4" t="s">
        <v>4375</v>
      </c>
      <c r="H5304" s="4" t="s">
        <v>304</v>
      </c>
      <c r="I5304" s="4" t="s">
        <v>1478</v>
      </c>
      <c r="J5304" s="4" t="s">
        <v>965</v>
      </c>
      <c r="K5304" s="4" t="s">
        <v>966</v>
      </c>
      <c r="L5304" s="4" t="s">
        <v>1031</v>
      </c>
      <c r="M5304" s="4" t="s">
        <v>960</v>
      </c>
      <c r="N5304" s="4" t="s">
        <v>967</v>
      </c>
      <c r="O5304" s="4">
        <v>5303</v>
      </c>
    </row>
    <row r="5305" spans="1:15" x14ac:dyDescent="0.35">
      <c r="A5305" s="2">
        <v>2</v>
      </c>
      <c r="B5305" s="2" t="s">
        <v>8509</v>
      </c>
      <c r="C5305" s="2" t="s">
        <v>8510</v>
      </c>
      <c r="D5305" s="2" t="s">
        <v>1290</v>
      </c>
      <c r="E5305" s="10"/>
      <c r="F5305" s="10"/>
      <c r="G5305" s="2" t="s">
        <v>575</v>
      </c>
      <c r="H5305" s="2" t="s">
        <v>304</v>
      </c>
      <c r="I5305" s="2" t="s">
        <v>1478</v>
      </c>
      <c r="J5305" s="2" t="s">
        <v>957</v>
      </c>
      <c r="K5305" s="2" t="s">
        <v>966</v>
      </c>
      <c r="L5305" s="2" t="s">
        <v>959</v>
      </c>
      <c r="M5305" s="2" t="s">
        <v>960</v>
      </c>
      <c r="N5305" s="2" t="s">
        <v>1245</v>
      </c>
      <c r="O5305" s="2">
        <v>5304</v>
      </c>
    </row>
    <row r="5306" spans="1:15" x14ac:dyDescent="0.35">
      <c r="A5306" s="4">
        <v>2</v>
      </c>
      <c r="B5306" s="4" t="s">
        <v>8509</v>
      </c>
      <c r="C5306" s="4" t="s">
        <v>8510</v>
      </c>
      <c r="D5306" s="4" t="s">
        <v>4376</v>
      </c>
      <c r="E5306" s="10"/>
      <c r="F5306" s="10"/>
      <c r="G5306" s="4" t="s">
        <v>4377</v>
      </c>
      <c r="H5306" s="4" t="s">
        <v>304</v>
      </c>
      <c r="I5306" s="4" t="s">
        <v>1478</v>
      </c>
      <c r="J5306" s="4" t="s">
        <v>957</v>
      </c>
      <c r="K5306" s="4" t="s">
        <v>966</v>
      </c>
      <c r="L5306" s="4" t="s">
        <v>959</v>
      </c>
      <c r="M5306" s="4" t="s">
        <v>960</v>
      </c>
      <c r="N5306" s="4" t="s">
        <v>961</v>
      </c>
      <c r="O5306" s="4">
        <v>5305</v>
      </c>
    </row>
    <row r="5307" spans="1:15" x14ac:dyDescent="0.35">
      <c r="A5307" s="2">
        <v>2</v>
      </c>
      <c r="B5307" s="2" t="s">
        <v>8509</v>
      </c>
      <c r="C5307" s="2" t="s">
        <v>8510</v>
      </c>
      <c r="D5307" s="2" t="s">
        <v>4378</v>
      </c>
      <c r="E5307" s="10"/>
      <c r="F5307" s="10"/>
      <c r="G5307" s="2" t="s">
        <v>4379</v>
      </c>
      <c r="H5307" s="2" t="s">
        <v>304</v>
      </c>
      <c r="I5307" s="2" t="s">
        <v>1478</v>
      </c>
      <c r="J5307" s="2" t="s">
        <v>965</v>
      </c>
      <c r="K5307" s="2" t="s">
        <v>966</v>
      </c>
      <c r="L5307" s="2" t="s">
        <v>959</v>
      </c>
      <c r="M5307" s="2" t="s">
        <v>960</v>
      </c>
      <c r="N5307" s="2" t="s">
        <v>967</v>
      </c>
      <c r="O5307" s="2">
        <v>5306</v>
      </c>
    </row>
    <row r="5308" spans="1:15" x14ac:dyDescent="0.35">
      <c r="A5308" s="4">
        <v>2</v>
      </c>
      <c r="B5308" s="4" t="s">
        <v>8509</v>
      </c>
      <c r="C5308" s="4" t="s">
        <v>8510</v>
      </c>
      <c r="D5308" s="4" t="s">
        <v>4380</v>
      </c>
      <c r="E5308" s="10"/>
      <c r="F5308" s="10"/>
      <c r="G5308" s="4" t="s">
        <v>4381</v>
      </c>
      <c r="H5308" s="4" t="s">
        <v>304</v>
      </c>
      <c r="I5308" s="4" t="s">
        <v>1478</v>
      </c>
      <c r="J5308" s="4" t="s">
        <v>957</v>
      </c>
      <c r="K5308" s="4" t="s">
        <v>966</v>
      </c>
      <c r="L5308" s="4" t="s">
        <v>959</v>
      </c>
      <c r="M5308" s="4" t="s">
        <v>960</v>
      </c>
      <c r="N5308" s="4" t="s">
        <v>961</v>
      </c>
      <c r="O5308" s="4">
        <v>5307</v>
      </c>
    </row>
    <row r="5309" spans="1:15" x14ac:dyDescent="0.35">
      <c r="A5309" s="2">
        <v>2</v>
      </c>
      <c r="B5309" s="2" t="s">
        <v>8509</v>
      </c>
      <c r="C5309" s="2" t="s">
        <v>8510</v>
      </c>
      <c r="D5309" s="2" t="s">
        <v>4382</v>
      </c>
      <c r="E5309" s="10"/>
      <c r="F5309" s="10"/>
      <c r="G5309" s="2" t="s">
        <v>4383</v>
      </c>
      <c r="H5309" s="2" t="s">
        <v>304</v>
      </c>
      <c r="I5309" s="2" t="s">
        <v>1478</v>
      </c>
      <c r="J5309" s="2" t="s">
        <v>965</v>
      </c>
      <c r="K5309" s="2" t="s">
        <v>966</v>
      </c>
      <c r="L5309" s="2" t="s">
        <v>1031</v>
      </c>
      <c r="M5309" s="2" t="s">
        <v>960</v>
      </c>
      <c r="N5309" s="2" t="s">
        <v>967</v>
      </c>
      <c r="O5309" s="2">
        <v>5308</v>
      </c>
    </row>
    <row r="5310" spans="1:15" x14ac:dyDescent="0.35">
      <c r="A5310" s="4">
        <v>2</v>
      </c>
      <c r="B5310" s="4" t="s">
        <v>8509</v>
      </c>
      <c r="C5310" s="4" t="s">
        <v>8510</v>
      </c>
      <c r="D5310" s="4" t="s">
        <v>4384</v>
      </c>
      <c r="E5310" s="10"/>
      <c r="F5310" s="10"/>
      <c r="G5310" s="4" t="s">
        <v>4385</v>
      </c>
      <c r="H5310" s="4" t="s">
        <v>304</v>
      </c>
      <c r="I5310" s="4" t="s">
        <v>1478</v>
      </c>
      <c r="J5310" s="4" t="s">
        <v>973</v>
      </c>
      <c r="K5310" s="4" t="s">
        <v>966</v>
      </c>
      <c r="L5310" s="4" t="s">
        <v>959</v>
      </c>
      <c r="M5310" s="4" t="s">
        <v>960</v>
      </c>
      <c r="N5310" s="4" t="s">
        <v>967</v>
      </c>
      <c r="O5310" s="4">
        <v>5309</v>
      </c>
    </row>
    <row r="5311" spans="1:15" x14ac:dyDescent="0.35">
      <c r="A5311" s="2">
        <v>2</v>
      </c>
      <c r="B5311" s="2" t="s">
        <v>8509</v>
      </c>
      <c r="C5311" s="2" t="s">
        <v>8510</v>
      </c>
      <c r="D5311" s="2" t="s">
        <v>4386</v>
      </c>
      <c r="E5311" s="10"/>
      <c r="F5311" s="10"/>
      <c r="G5311" s="2" t="s">
        <v>4387</v>
      </c>
      <c r="H5311" s="2" t="s">
        <v>304</v>
      </c>
      <c r="I5311" s="2" t="s">
        <v>1478</v>
      </c>
      <c r="J5311" s="2" t="s">
        <v>957</v>
      </c>
      <c r="K5311" s="2" t="s">
        <v>966</v>
      </c>
      <c r="L5311" s="2" t="s">
        <v>959</v>
      </c>
      <c r="M5311" s="2" t="s">
        <v>960</v>
      </c>
      <c r="N5311" s="2" t="s">
        <v>967</v>
      </c>
      <c r="O5311" s="2">
        <v>5310</v>
      </c>
    </row>
    <row r="5312" spans="1:15" x14ac:dyDescent="0.35">
      <c r="A5312" s="4">
        <v>2</v>
      </c>
      <c r="B5312" s="4" t="s">
        <v>8509</v>
      </c>
      <c r="C5312" s="4" t="s">
        <v>8510</v>
      </c>
      <c r="D5312" s="4" t="s">
        <v>4388</v>
      </c>
      <c r="E5312" s="10"/>
      <c r="F5312" s="10"/>
      <c r="G5312" s="4" t="s">
        <v>4389</v>
      </c>
      <c r="H5312" s="4" t="s">
        <v>304</v>
      </c>
      <c r="I5312" s="4" t="s">
        <v>1478</v>
      </c>
      <c r="J5312" s="4" t="s">
        <v>973</v>
      </c>
      <c r="K5312" s="4" t="s">
        <v>966</v>
      </c>
      <c r="L5312" s="4" t="s">
        <v>959</v>
      </c>
      <c r="M5312" s="4" t="s">
        <v>960</v>
      </c>
      <c r="N5312" s="4" t="s">
        <v>967</v>
      </c>
      <c r="O5312" s="4">
        <v>5311</v>
      </c>
    </row>
    <row r="5313" spans="1:15" x14ac:dyDescent="0.35">
      <c r="A5313" s="2">
        <v>2</v>
      </c>
      <c r="B5313" s="2" t="s">
        <v>8509</v>
      </c>
      <c r="C5313" s="2" t="s">
        <v>8510</v>
      </c>
      <c r="D5313" s="2" t="s">
        <v>4390</v>
      </c>
      <c r="E5313" s="10"/>
      <c r="F5313" s="10"/>
      <c r="G5313" s="2" t="s">
        <v>4391</v>
      </c>
      <c r="H5313" s="2" t="s">
        <v>304</v>
      </c>
      <c r="I5313" s="2" t="s">
        <v>1478</v>
      </c>
      <c r="J5313" s="2" t="s">
        <v>973</v>
      </c>
      <c r="K5313" s="2" t="s">
        <v>966</v>
      </c>
      <c r="L5313" s="2" t="s">
        <v>959</v>
      </c>
      <c r="M5313" s="2" t="s">
        <v>960</v>
      </c>
      <c r="N5313" s="2" t="s">
        <v>967</v>
      </c>
      <c r="O5313" s="2">
        <v>5312</v>
      </c>
    </row>
    <row r="5314" spans="1:15" x14ac:dyDescent="0.35">
      <c r="A5314" s="4">
        <v>2</v>
      </c>
      <c r="B5314" s="4" t="s">
        <v>8509</v>
      </c>
      <c r="C5314" s="4" t="s">
        <v>8510</v>
      </c>
      <c r="D5314" s="4" t="s">
        <v>4392</v>
      </c>
      <c r="E5314" s="10"/>
      <c r="F5314" s="10"/>
      <c r="G5314" s="4" t="s">
        <v>4393</v>
      </c>
      <c r="H5314" s="4" t="s">
        <v>304</v>
      </c>
      <c r="I5314" s="4" t="s">
        <v>1478</v>
      </c>
      <c r="J5314" s="4" t="s">
        <v>973</v>
      </c>
      <c r="K5314" s="4" t="s">
        <v>966</v>
      </c>
      <c r="L5314" s="4" t="s">
        <v>1031</v>
      </c>
      <c r="M5314" s="4" t="s">
        <v>960</v>
      </c>
      <c r="N5314" s="4" t="s">
        <v>967</v>
      </c>
      <c r="O5314" s="4">
        <v>5313</v>
      </c>
    </row>
    <row r="5315" spans="1:15" x14ac:dyDescent="0.35">
      <c r="A5315" s="2">
        <v>2</v>
      </c>
      <c r="B5315" s="2" t="s">
        <v>8509</v>
      </c>
      <c r="C5315" s="2" t="s">
        <v>8510</v>
      </c>
      <c r="D5315" s="2" t="s">
        <v>4394</v>
      </c>
      <c r="E5315" s="10"/>
      <c r="F5315" s="10"/>
      <c r="G5315" s="2" t="s">
        <v>4395</v>
      </c>
      <c r="H5315" s="2" t="s">
        <v>304</v>
      </c>
      <c r="I5315" s="2" t="s">
        <v>1478</v>
      </c>
      <c r="J5315" s="2" t="s">
        <v>957</v>
      </c>
      <c r="K5315" s="2" t="s">
        <v>966</v>
      </c>
      <c r="L5315" s="2" t="s">
        <v>959</v>
      </c>
      <c r="M5315" s="2" t="s">
        <v>960</v>
      </c>
      <c r="N5315" s="2" t="s">
        <v>961</v>
      </c>
      <c r="O5315" s="2">
        <v>5314</v>
      </c>
    </row>
    <row r="5316" spans="1:15" x14ac:dyDescent="0.35">
      <c r="A5316" s="4">
        <v>2</v>
      </c>
      <c r="B5316" s="4" t="s">
        <v>8509</v>
      </c>
      <c r="C5316" s="4" t="s">
        <v>8510</v>
      </c>
      <c r="D5316" s="4" t="s">
        <v>4396</v>
      </c>
      <c r="E5316" s="10"/>
      <c r="F5316" s="10"/>
      <c r="G5316" s="4" t="s">
        <v>4397</v>
      </c>
      <c r="H5316" s="4" t="s">
        <v>304</v>
      </c>
      <c r="I5316" s="4" t="s">
        <v>1478</v>
      </c>
      <c r="J5316" s="4" t="s">
        <v>965</v>
      </c>
      <c r="K5316" s="4" t="s">
        <v>966</v>
      </c>
      <c r="L5316" s="4" t="s">
        <v>959</v>
      </c>
      <c r="M5316" s="4" t="s">
        <v>960</v>
      </c>
      <c r="N5316" s="4" t="s">
        <v>967</v>
      </c>
      <c r="O5316" s="4">
        <v>5315</v>
      </c>
    </row>
    <row r="5317" spans="1:15" x14ac:dyDescent="0.35">
      <c r="A5317" s="2">
        <v>2</v>
      </c>
      <c r="B5317" s="2" t="s">
        <v>8509</v>
      </c>
      <c r="C5317" s="2" t="s">
        <v>8510</v>
      </c>
      <c r="D5317" s="2" t="s">
        <v>4398</v>
      </c>
      <c r="E5317" s="10"/>
      <c r="F5317" s="10"/>
      <c r="G5317" s="2" t="s">
        <v>4399</v>
      </c>
      <c r="H5317" s="2" t="s">
        <v>304</v>
      </c>
      <c r="I5317" s="2" t="s">
        <v>1478</v>
      </c>
      <c r="J5317" s="2" t="s">
        <v>965</v>
      </c>
      <c r="K5317" s="2" t="s">
        <v>966</v>
      </c>
      <c r="L5317" s="2" t="s">
        <v>1031</v>
      </c>
      <c r="M5317" s="2" t="s">
        <v>960</v>
      </c>
      <c r="N5317" s="2" t="s">
        <v>967</v>
      </c>
      <c r="O5317" s="2">
        <v>5316</v>
      </c>
    </row>
    <row r="5318" spans="1:15" x14ac:dyDescent="0.35">
      <c r="A5318" s="4">
        <v>2</v>
      </c>
      <c r="B5318" s="4" t="s">
        <v>8509</v>
      </c>
      <c r="C5318" s="4" t="s">
        <v>8510</v>
      </c>
      <c r="D5318" s="4" t="s">
        <v>4400</v>
      </c>
      <c r="E5318" s="10"/>
      <c r="F5318" s="10"/>
      <c r="G5318" s="4" t="s">
        <v>4401</v>
      </c>
      <c r="H5318" s="4" t="s">
        <v>304</v>
      </c>
      <c r="I5318" s="4" t="s">
        <v>1478</v>
      </c>
      <c r="J5318" s="4" t="s">
        <v>957</v>
      </c>
      <c r="K5318" s="4" t="s">
        <v>966</v>
      </c>
      <c r="L5318" s="4" t="s">
        <v>959</v>
      </c>
      <c r="M5318" s="4" t="s">
        <v>960</v>
      </c>
      <c r="N5318" s="4" t="s">
        <v>961</v>
      </c>
      <c r="O5318" s="4">
        <v>5317</v>
      </c>
    </row>
    <row r="5319" spans="1:15" x14ac:dyDescent="0.35">
      <c r="A5319" s="2">
        <v>2</v>
      </c>
      <c r="B5319" s="2" t="s">
        <v>8509</v>
      </c>
      <c r="C5319" s="2" t="s">
        <v>8510</v>
      </c>
      <c r="D5319" s="2" t="s">
        <v>4402</v>
      </c>
      <c r="E5319" s="10"/>
      <c r="F5319" s="10"/>
      <c r="G5319" s="2" t="s">
        <v>4403</v>
      </c>
      <c r="H5319" s="2" t="s">
        <v>304</v>
      </c>
      <c r="I5319" s="2" t="s">
        <v>1478</v>
      </c>
      <c r="J5319" s="2" t="s">
        <v>973</v>
      </c>
      <c r="K5319" s="2" t="s">
        <v>966</v>
      </c>
      <c r="L5319" s="2" t="s">
        <v>959</v>
      </c>
      <c r="M5319" s="2" t="s">
        <v>960</v>
      </c>
      <c r="N5319" s="2" t="s">
        <v>967</v>
      </c>
      <c r="O5319" s="2">
        <v>5318</v>
      </c>
    </row>
    <row r="5320" spans="1:15" x14ac:dyDescent="0.35">
      <c r="A5320" s="4">
        <v>2</v>
      </c>
      <c r="B5320" s="4" t="s">
        <v>8509</v>
      </c>
      <c r="C5320" s="4" t="s">
        <v>8510</v>
      </c>
      <c r="D5320" s="4" t="s">
        <v>4404</v>
      </c>
      <c r="E5320" s="10"/>
      <c r="F5320" s="10"/>
      <c r="G5320" s="4" t="s">
        <v>4405</v>
      </c>
      <c r="H5320" s="4" t="s">
        <v>304</v>
      </c>
      <c r="I5320" s="4" t="s">
        <v>1478</v>
      </c>
      <c r="J5320" s="4" t="s">
        <v>957</v>
      </c>
      <c r="K5320" s="4" t="s">
        <v>966</v>
      </c>
      <c r="L5320" s="4" t="s">
        <v>959</v>
      </c>
      <c r="M5320" s="4" t="s">
        <v>960</v>
      </c>
      <c r="N5320" s="4" t="s">
        <v>961</v>
      </c>
      <c r="O5320" s="4">
        <v>5319</v>
      </c>
    </row>
    <row r="5321" spans="1:15" x14ac:dyDescent="0.35">
      <c r="A5321" s="2">
        <v>2</v>
      </c>
      <c r="B5321" s="2" t="s">
        <v>8509</v>
      </c>
      <c r="C5321" s="2" t="s">
        <v>8510</v>
      </c>
      <c r="D5321" s="2" t="s">
        <v>4406</v>
      </c>
      <c r="E5321" s="10"/>
      <c r="F5321" s="10"/>
      <c r="G5321" s="2" t="s">
        <v>4407</v>
      </c>
      <c r="H5321" s="2" t="s">
        <v>304</v>
      </c>
      <c r="I5321" s="2" t="s">
        <v>1478</v>
      </c>
      <c r="J5321" s="2" t="s">
        <v>973</v>
      </c>
      <c r="K5321" s="2" t="s">
        <v>966</v>
      </c>
      <c r="L5321" s="2" t="s">
        <v>959</v>
      </c>
      <c r="M5321" s="2" t="s">
        <v>960</v>
      </c>
      <c r="N5321" s="2" t="s">
        <v>967</v>
      </c>
      <c r="O5321" s="2">
        <v>5320</v>
      </c>
    </row>
    <row r="5322" spans="1:15" x14ac:dyDescent="0.35">
      <c r="A5322" s="4">
        <v>2</v>
      </c>
      <c r="B5322" s="4" t="s">
        <v>8509</v>
      </c>
      <c r="C5322" s="4" t="s">
        <v>8510</v>
      </c>
      <c r="D5322" s="4" t="s">
        <v>4408</v>
      </c>
      <c r="E5322" s="10"/>
      <c r="F5322" s="10"/>
      <c r="G5322" s="4" t="s">
        <v>4409</v>
      </c>
      <c r="H5322" s="4" t="s">
        <v>304</v>
      </c>
      <c r="I5322" s="4" t="s">
        <v>1478</v>
      </c>
      <c r="J5322" s="4" t="s">
        <v>965</v>
      </c>
      <c r="K5322" s="4" t="s">
        <v>966</v>
      </c>
      <c r="L5322" s="4" t="s">
        <v>959</v>
      </c>
      <c r="M5322" s="4" t="s">
        <v>960</v>
      </c>
      <c r="N5322" s="4" t="s">
        <v>967</v>
      </c>
      <c r="O5322" s="4">
        <v>5321</v>
      </c>
    </row>
    <row r="5323" spans="1:15" x14ac:dyDescent="0.35">
      <c r="A5323" s="2">
        <v>2</v>
      </c>
      <c r="B5323" s="2" t="s">
        <v>8509</v>
      </c>
      <c r="C5323" s="2" t="s">
        <v>8510</v>
      </c>
      <c r="D5323" s="2" t="s">
        <v>4410</v>
      </c>
      <c r="E5323" s="10"/>
      <c r="F5323" s="10"/>
      <c r="G5323" s="2" t="s">
        <v>4411</v>
      </c>
      <c r="H5323" s="2" t="s">
        <v>304</v>
      </c>
      <c r="I5323" s="2" t="s">
        <v>1478</v>
      </c>
      <c r="J5323" s="2" t="s">
        <v>965</v>
      </c>
      <c r="K5323" s="2" t="s">
        <v>966</v>
      </c>
      <c r="L5323" s="2" t="s">
        <v>1031</v>
      </c>
      <c r="M5323" s="2" t="s">
        <v>960</v>
      </c>
      <c r="N5323" s="2" t="s">
        <v>967</v>
      </c>
      <c r="O5323" s="2">
        <v>5322</v>
      </c>
    </row>
    <row r="5324" spans="1:15" x14ac:dyDescent="0.35">
      <c r="A5324" s="4">
        <v>2</v>
      </c>
      <c r="B5324" s="4" t="s">
        <v>8509</v>
      </c>
      <c r="C5324" s="4" t="s">
        <v>8510</v>
      </c>
      <c r="D5324" s="4" t="s">
        <v>4412</v>
      </c>
      <c r="E5324" s="10"/>
      <c r="F5324" s="10"/>
      <c r="G5324" s="4" t="s">
        <v>4413</v>
      </c>
      <c r="H5324" s="4" t="s">
        <v>304</v>
      </c>
      <c r="I5324" s="4" t="s">
        <v>1478</v>
      </c>
      <c r="J5324" s="4" t="s">
        <v>973</v>
      </c>
      <c r="K5324" s="4" t="s">
        <v>966</v>
      </c>
      <c r="L5324" s="4" t="s">
        <v>959</v>
      </c>
      <c r="M5324" s="4" t="s">
        <v>960</v>
      </c>
      <c r="N5324" s="4" t="s">
        <v>967</v>
      </c>
      <c r="O5324" s="4">
        <v>5323</v>
      </c>
    </row>
    <row r="5325" spans="1:15" x14ac:dyDescent="0.35">
      <c r="A5325" s="2">
        <v>2</v>
      </c>
      <c r="B5325" s="2" t="s">
        <v>8509</v>
      </c>
      <c r="C5325" s="2" t="s">
        <v>8510</v>
      </c>
      <c r="D5325" s="2" t="s">
        <v>4414</v>
      </c>
      <c r="E5325" s="10"/>
      <c r="F5325" s="10"/>
      <c r="G5325" s="2" t="s">
        <v>4415</v>
      </c>
      <c r="H5325" s="2" t="s">
        <v>304</v>
      </c>
      <c r="I5325" s="2" t="s">
        <v>1478</v>
      </c>
      <c r="J5325" s="2" t="s">
        <v>957</v>
      </c>
      <c r="K5325" s="2" t="s">
        <v>966</v>
      </c>
      <c r="L5325" s="2" t="s">
        <v>959</v>
      </c>
      <c r="M5325" s="2" t="s">
        <v>960</v>
      </c>
      <c r="N5325" s="2" t="s">
        <v>961</v>
      </c>
      <c r="O5325" s="2">
        <v>5324</v>
      </c>
    </row>
    <row r="5326" spans="1:15" x14ac:dyDescent="0.35">
      <c r="A5326" s="4">
        <v>2</v>
      </c>
      <c r="B5326" s="4" t="s">
        <v>8509</v>
      </c>
      <c r="C5326" s="4" t="s">
        <v>8510</v>
      </c>
      <c r="D5326" s="4" t="s">
        <v>4416</v>
      </c>
      <c r="E5326" s="10"/>
      <c r="F5326" s="10"/>
      <c r="G5326" s="4" t="s">
        <v>4417</v>
      </c>
      <c r="H5326" s="4" t="s">
        <v>304</v>
      </c>
      <c r="I5326" s="4" t="s">
        <v>1478</v>
      </c>
      <c r="J5326" s="4" t="s">
        <v>957</v>
      </c>
      <c r="K5326" s="4" t="s">
        <v>966</v>
      </c>
      <c r="L5326" s="4" t="s">
        <v>959</v>
      </c>
      <c r="M5326" s="4" t="s">
        <v>960</v>
      </c>
      <c r="N5326" s="4" t="s">
        <v>1245</v>
      </c>
      <c r="O5326" s="4">
        <v>5325</v>
      </c>
    </row>
    <row r="5327" spans="1:15" x14ac:dyDescent="0.35">
      <c r="A5327" s="2">
        <v>2</v>
      </c>
      <c r="B5327" s="2" t="s">
        <v>8509</v>
      </c>
      <c r="C5327" s="2" t="s">
        <v>8510</v>
      </c>
      <c r="D5327" s="2" t="s">
        <v>4418</v>
      </c>
      <c r="E5327" s="10"/>
      <c r="F5327" s="10"/>
      <c r="G5327" s="2" t="s">
        <v>4419</v>
      </c>
      <c r="H5327" s="2" t="s">
        <v>304</v>
      </c>
      <c r="I5327" s="2" t="s">
        <v>1478</v>
      </c>
      <c r="J5327" s="2" t="s">
        <v>965</v>
      </c>
      <c r="K5327" s="2" t="s">
        <v>966</v>
      </c>
      <c r="L5327" s="2" t="s">
        <v>1031</v>
      </c>
      <c r="M5327" s="2" t="s">
        <v>960</v>
      </c>
      <c r="N5327" s="2" t="s">
        <v>967</v>
      </c>
      <c r="O5327" s="2">
        <v>5326</v>
      </c>
    </row>
    <row r="5328" spans="1:15" x14ac:dyDescent="0.35">
      <c r="A5328" s="4">
        <v>2</v>
      </c>
      <c r="B5328" s="4" t="s">
        <v>8509</v>
      </c>
      <c r="C5328" s="4" t="s">
        <v>8510</v>
      </c>
      <c r="D5328" s="4" t="s">
        <v>4420</v>
      </c>
      <c r="E5328" s="10"/>
      <c r="F5328" s="10"/>
      <c r="G5328" s="4" t="s">
        <v>4421</v>
      </c>
      <c r="H5328" s="4" t="s">
        <v>304</v>
      </c>
      <c r="I5328" s="4" t="s">
        <v>1478</v>
      </c>
      <c r="J5328" s="4" t="s">
        <v>965</v>
      </c>
      <c r="K5328" s="4" t="s">
        <v>966</v>
      </c>
      <c r="L5328" s="4" t="s">
        <v>959</v>
      </c>
      <c r="M5328" s="4" t="s">
        <v>960</v>
      </c>
      <c r="N5328" s="4" t="s">
        <v>967</v>
      </c>
      <c r="O5328" s="4">
        <v>5327</v>
      </c>
    </row>
    <row r="5329" spans="1:15" x14ac:dyDescent="0.35">
      <c r="A5329" s="2">
        <v>2</v>
      </c>
      <c r="B5329" s="2" t="s">
        <v>8509</v>
      </c>
      <c r="C5329" s="2" t="s">
        <v>8510</v>
      </c>
      <c r="D5329" s="2" t="s">
        <v>4422</v>
      </c>
      <c r="E5329" s="10"/>
      <c r="F5329" s="10"/>
      <c r="G5329" s="2" t="s">
        <v>4423</v>
      </c>
      <c r="H5329" s="2" t="s">
        <v>304</v>
      </c>
      <c r="I5329" s="2" t="s">
        <v>1478</v>
      </c>
      <c r="J5329" s="2" t="s">
        <v>965</v>
      </c>
      <c r="K5329" s="2" t="s">
        <v>966</v>
      </c>
      <c r="L5329" s="2" t="s">
        <v>959</v>
      </c>
      <c r="M5329" s="2" t="s">
        <v>960</v>
      </c>
      <c r="N5329" s="2" t="s">
        <v>967</v>
      </c>
      <c r="O5329" s="2">
        <v>5328</v>
      </c>
    </row>
    <row r="5330" spans="1:15" x14ac:dyDescent="0.35">
      <c r="A5330" s="4">
        <v>2</v>
      </c>
      <c r="B5330" s="4" t="s">
        <v>8509</v>
      </c>
      <c r="C5330" s="4" t="s">
        <v>8510</v>
      </c>
      <c r="D5330" s="4" t="s">
        <v>4424</v>
      </c>
      <c r="E5330" s="10"/>
      <c r="F5330" s="10"/>
      <c r="G5330" s="4" t="s">
        <v>4425</v>
      </c>
      <c r="H5330" s="4" t="s">
        <v>304</v>
      </c>
      <c r="I5330" s="4" t="s">
        <v>1478</v>
      </c>
      <c r="J5330" s="4" t="s">
        <v>957</v>
      </c>
      <c r="K5330" s="4" t="s">
        <v>966</v>
      </c>
      <c r="L5330" s="4" t="s">
        <v>959</v>
      </c>
      <c r="M5330" s="4" t="s">
        <v>960</v>
      </c>
      <c r="N5330" s="4" t="s">
        <v>961</v>
      </c>
      <c r="O5330" s="4">
        <v>5329</v>
      </c>
    </row>
    <row r="5331" spans="1:15" x14ac:dyDescent="0.35">
      <c r="A5331" s="2">
        <v>2</v>
      </c>
      <c r="B5331" s="2" t="s">
        <v>8509</v>
      </c>
      <c r="C5331" s="2" t="s">
        <v>8510</v>
      </c>
      <c r="D5331" s="2" t="s">
        <v>4426</v>
      </c>
      <c r="E5331" s="10"/>
      <c r="F5331" s="10"/>
      <c r="G5331" s="2" t="s">
        <v>4427</v>
      </c>
      <c r="H5331" s="2" t="s">
        <v>304</v>
      </c>
      <c r="I5331" s="2" t="s">
        <v>1478</v>
      </c>
      <c r="J5331" s="2" t="s">
        <v>965</v>
      </c>
      <c r="K5331" s="2" t="s">
        <v>966</v>
      </c>
      <c r="L5331" s="2" t="s">
        <v>959</v>
      </c>
      <c r="M5331" s="2" t="s">
        <v>960</v>
      </c>
      <c r="N5331" s="2" t="s">
        <v>967</v>
      </c>
      <c r="O5331" s="2">
        <v>5330</v>
      </c>
    </row>
    <row r="5332" spans="1:15" x14ac:dyDescent="0.35">
      <c r="A5332" s="4">
        <v>2</v>
      </c>
      <c r="B5332" s="4" t="s">
        <v>8509</v>
      </c>
      <c r="C5332" s="4" t="s">
        <v>8510</v>
      </c>
      <c r="D5332" s="4" t="s">
        <v>4428</v>
      </c>
      <c r="E5332" s="10"/>
      <c r="F5332" s="10"/>
      <c r="G5332" s="4" t="s">
        <v>4429</v>
      </c>
      <c r="H5332" s="4" t="s">
        <v>304</v>
      </c>
      <c r="I5332" s="4" t="s">
        <v>1478</v>
      </c>
      <c r="J5332" s="4" t="s">
        <v>957</v>
      </c>
      <c r="K5332" s="4" t="s">
        <v>966</v>
      </c>
      <c r="L5332" s="4" t="s">
        <v>959</v>
      </c>
      <c r="M5332" s="4" t="s">
        <v>960</v>
      </c>
      <c r="N5332" s="4" t="s">
        <v>961</v>
      </c>
      <c r="O5332" s="4">
        <v>5331</v>
      </c>
    </row>
    <row r="5333" spans="1:15" x14ac:dyDescent="0.35">
      <c r="A5333" s="2">
        <v>2</v>
      </c>
      <c r="B5333" s="2" t="s">
        <v>8509</v>
      </c>
      <c r="C5333" s="2" t="s">
        <v>8510</v>
      </c>
      <c r="D5333" s="2" t="s">
        <v>4430</v>
      </c>
      <c r="E5333" s="10"/>
      <c r="F5333" s="10"/>
      <c r="G5333" s="2" t="s">
        <v>4431</v>
      </c>
      <c r="H5333" s="2" t="s">
        <v>304</v>
      </c>
      <c r="I5333" s="2" t="s">
        <v>1478</v>
      </c>
      <c r="J5333" s="2" t="s">
        <v>965</v>
      </c>
      <c r="K5333" s="2" t="s">
        <v>966</v>
      </c>
      <c r="L5333" s="2" t="s">
        <v>1031</v>
      </c>
      <c r="M5333" s="2" t="s">
        <v>960</v>
      </c>
      <c r="N5333" s="2" t="s">
        <v>967</v>
      </c>
      <c r="O5333" s="2">
        <v>5332</v>
      </c>
    </row>
    <row r="5334" spans="1:15" x14ac:dyDescent="0.35">
      <c r="A5334" s="4">
        <v>2</v>
      </c>
      <c r="B5334" s="4" t="s">
        <v>8509</v>
      </c>
      <c r="C5334" s="4" t="s">
        <v>8510</v>
      </c>
      <c r="D5334" s="4" t="s">
        <v>4432</v>
      </c>
      <c r="E5334" s="10"/>
      <c r="F5334" s="10"/>
      <c r="G5334" s="4" t="s">
        <v>4433</v>
      </c>
      <c r="H5334" s="4" t="s">
        <v>304</v>
      </c>
      <c r="I5334" s="4" t="s">
        <v>1478</v>
      </c>
      <c r="J5334" s="4" t="s">
        <v>957</v>
      </c>
      <c r="K5334" s="4" t="s">
        <v>966</v>
      </c>
      <c r="L5334" s="4" t="s">
        <v>959</v>
      </c>
      <c r="M5334" s="4" t="s">
        <v>960</v>
      </c>
      <c r="N5334" s="4" t="s">
        <v>1546</v>
      </c>
      <c r="O5334" s="4">
        <v>5333</v>
      </c>
    </row>
    <row r="5335" spans="1:15" x14ac:dyDescent="0.35">
      <c r="A5335" s="2">
        <v>2</v>
      </c>
      <c r="B5335" s="2" t="s">
        <v>8509</v>
      </c>
      <c r="C5335" s="2" t="s">
        <v>8510</v>
      </c>
      <c r="D5335" s="2" t="s">
        <v>4434</v>
      </c>
      <c r="E5335" s="10"/>
      <c r="F5335" s="10"/>
      <c r="G5335" s="2" t="s">
        <v>4435</v>
      </c>
      <c r="H5335" s="2" t="s">
        <v>304</v>
      </c>
      <c r="I5335" s="2" t="s">
        <v>1478</v>
      </c>
      <c r="J5335" s="2" t="s">
        <v>965</v>
      </c>
      <c r="K5335" s="2" t="s">
        <v>966</v>
      </c>
      <c r="L5335" s="2" t="s">
        <v>959</v>
      </c>
      <c r="M5335" s="2" t="s">
        <v>960</v>
      </c>
      <c r="N5335" s="2" t="s">
        <v>967</v>
      </c>
      <c r="O5335" s="2">
        <v>5334</v>
      </c>
    </row>
    <row r="5336" spans="1:15" x14ac:dyDescent="0.35">
      <c r="A5336" s="4">
        <v>2</v>
      </c>
      <c r="B5336" s="4" t="s">
        <v>8509</v>
      </c>
      <c r="C5336" s="4" t="s">
        <v>8510</v>
      </c>
      <c r="D5336" s="4" t="s">
        <v>4436</v>
      </c>
      <c r="E5336" s="10"/>
      <c r="F5336" s="10"/>
      <c r="G5336" s="4" t="s">
        <v>4437</v>
      </c>
      <c r="H5336" s="4" t="s">
        <v>304</v>
      </c>
      <c r="I5336" s="4" t="s">
        <v>1478</v>
      </c>
      <c r="J5336" s="4" t="s">
        <v>973</v>
      </c>
      <c r="K5336" s="4" t="s">
        <v>966</v>
      </c>
      <c r="L5336" s="4" t="s">
        <v>959</v>
      </c>
      <c r="M5336" s="4" t="s">
        <v>960</v>
      </c>
      <c r="N5336" s="4" t="s">
        <v>967</v>
      </c>
      <c r="O5336" s="4">
        <v>5335</v>
      </c>
    </row>
    <row r="5337" spans="1:15" x14ac:dyDescent="0.35">
      <c r="A5337" s="2">
        <v>2</v>
      </c>
      <c r="B5337" s="2" t="s">
        <v>8509</v>
      </c>
      <c r="C5337" s="2" t="s">
        <v>8510</v>
      </c>
      <c r="D5337" s="2" t="s">
        <v>1339</v>
      </c>
      <c r="E5337" s="10"/>
      <c r="F5337" s="10"/>
      <c r="G5337" s="2" t="s">
        <v>438</v>
      </c>
      <c r="H5337" s="2" t="s">
        <v>304</v>
      </c>
      <c r="I5337" s="2" t="s">
        <v>1478</v>
      </c>
      <c r="J5337" s="2" t="s">
        <v>957</v>
      </c>
      <c r="K5337" s="2" t="s">
        <v>966</v>
      </c>
      <c r="L5337" s="2" t="s">
        <v>959</v>
      </c>
      <c r="M5337" s="2" t="s">
        <v>960</v>
      </c>
      <c r="N5337" s="2" t="s">
        <v>1245</v>
      </c>
      <c r="O5337" s="2">
        <v>5336</v>
      </c>
    </row>
    <row r="5338" spans="1:15" x14ac:dyDescent="0.35">
      <c r="A5338" s="4">
        <v>2</v>
      </c>
      <c r="B5338" s="4" t="s">
        <v>8509</v>
      </c>
      <c r="C5338" s="4" t="s">
        <v>8510</v>
      </c>
      <c r="D5338" s="4" t="s">
        <v>4438</v>
      </c>
      <c r="E5338" s="10"/>
      <c r="F5338" s="10"/>
      <c r="G5338" s="4" t="s">
        <v>4439</v>
      </c>
      <c r="H5338" s="4" t="s">
        <v>304</v>
      </c>
      <c r="I5338" s="4" t="s">
        <v>1478</v>
      </c>
      <c r="J5338" s="4" t="s">
        <v>965</v>
      </c>
      <c r="K5338" s="4" t="s">
        <v>966</v>
      </c>
      <c r="L5338" s="4" t="s">
        <v>959</v>
      </c>
      <c r="M5338" s="4" t="s">
        <v>960</v>
      </c>
      <c r="N5338" s="4" t="s">
        <v>967</v>
      </c>
      <c r="O5338" s="4">
        <v>5337</v>
      </c>
    </row>
    <row r="5339" spans="1:15" x14ac:dyDescent="0.35">
      <c r="A5339" s="2">
        <v>2</v>
      </c>
      <c r="B5339" s="2" t="s">
        <v>8509</v>
      </c>
      <c r="C5339" s="2" t="s">
        <v>8510</v>
      </c>
      <c r="D5339" s="2" t="s">
        <v>4440</v>
      </c>
      <c r="E5339" s="10"/>
      <c r="F5339" s="10"/>
      <c r="G5339" s="2" t="s">
        <v>4441</v>
      </c>
      <c r="H5339" s="2" t="s">
        <v>304</v>
      </c>
      <c r="I5339" s="2" t="s">
        <v>1478</v>
      </c>
      <c r="J5339" s="2" t="s">
        <v>973</v>
      </c>
      <c r="K5339" s="2" t="s">
        <v>966</v>
      </c>
      <c r="L5339" s="2" t="s">
        <v>1031</v>
      </c>
      <c r="M5339" s="2" t="s">
        <v>960</v>
      </c>
      <c r="N5339" s="2" t="s">
        <v>967</v>
      </c>
      <c r="O5339" s="2">
        <v>5338</v>
      </c>
    </row>
    <row r="5340" spans="1:15" x14ac:dyDescent="0.35">
      <c r="A5340" s="4">
        <v>2</v>
      </c>
      <c r="B5340" s="4" t="s">
        <v>8509</v>
      </c>
      <c r="C5340" s="4" t="s">
        <v>8510</v>
      </c>
      <c r="D5340" s="4" t="s">
        <v>4442</v>
      </c>
      <c r="E5340" s="10"/>
      <c r="F5340" s="10"/>
      <c r="G5340" s="4" t="s">
        <v>4443</v>
      </c>
      <c r="H5340" s="4" t="s">
        <v>304</v>
      </c>
      <c r="I5340" s="4" t="s">
        <v>1478</v>
      </c>
      <c r="J5340" s="4" t="s">
        <v>965</v>
      </c>
      <c r="K5340" s="4" t="s">
        <v>966</v>
      </c>
      <c r="L5340" s="4" t="s">
        <v>959</v>
      </c>
      <c r="M5340" s="4" t="s">
        <v>960</v>
      </c>
      <c r="N5340" s="4" t="s">
        <v>967</v>
      </c>
      <c r="O5340" s="4">
        <v>5339</v>
      </c>
    </row>
    <row r="5341" spans="1:15" x14ac:dyDescent="0.35">
      <c r="A5341" s="2">
        <v>2</v>
      </c>
      <c r="B5341" s="2" t="s">
        <v>8509</v>
      </c>
      <c r="C5341" s="2" t="s">
        <v>8510</v>
      </c>
      <c r="D5341" s="2" t="s">
        <v>4444</v>
      </c>
      <c r="E5341" s="10"/>
      <c r="F5341" s="10"/>
      <c r="G5341" s="2" t="s">
        <v>4445</v>
      </c>
      <c r="H5341" s="2" t="s">
        <v>304</v>
      </c>
      <c r="I5341" s="2" t="s">
        <v>1478</v>
      </c>
      <c r="J5341" s="2" t="s">
        <v>965</v>
      </c>
      <c r="K5341" s="2" t="s">
        <v>966</v>
      </c>
      <c r="L5341" s="2" t="s">
        <v>959</v>
      </c>
      <c r="M5341" s="2" t="s">
        <v>960</v>
      </c>
      <c r="N5341" s="2" t="s">
        <v>967</v>
      </c>
      <c r="O5341" s="2">
        <v>5340</v>
      </c>
    </row>
    <row r="5342" spans="1:15" x14ac:dyDescent="0.35">
      <c r="A5342" s="4">
        <v>2</v>
      </c>
      <c r="B5342" s="4" t="s">
        <v>8509</v>
      </c>
      <c r="C5342" s="4" t="s">
        <v>8510</v>
      </c>
      <c r="D5342" s="4" t="s">
        <v>4446</v>
      </c>
      <c r="E5342" s="10"/>
      <c r="F5342" s="10"/>
      <c r="G5342" s="4" t="s">
        <v>4447</v>
      </c>
      <c r="H5342" s="4" t="s">
        <v>304</v>
      </c>
      <c r="I5342" s="4" t="s">
        <v>1478</v>
      </c>
      <c r="J5342" s="4" t="s">
        <v>973</v>
      </c>
      <c r="K5342" s="4" t="s">
        <v>966</v>
      </c>
      <c r="L5342" s="4" t="s">
        <v>959</v>
      </c>
      <c r="M5342" s="4" t="s">
        <v>960</v>
      </c>
      <c r="N5342" s="4" t="s">
        <v>967</v>
      </c>
      <c r="O5342" s="4">
        <v>5341</v>
      </c>
    </row>
    <row r="5343" spans="1:15" x14ac:dyDescent="0.35">
      <c r="A5343" s="2">
        <v>2</v>
      </c>
      <c r="B5343" s="2" t="s">
        <v>8509</v>
      </c>
      <c r="C5343" s="2" t="s">
        <v>8510</v>
      </c>
      <c r="D5343" s="2" t="s">
        <v>4448</v>
      </c>
      <c r="E5343" s="10"/>
      <c r="F5343" s="10"/>
      <c r="G5343" s="2" t="s">
        <v>4449</v>
      </c>
      <c r="H5343" s="2" t="s">
        <v>304</v>
      </c>
      <c r="I5343" s="2" t="s">
        <v>1478</v>
      </c>
      <c r="J5343" s="2" t="s">
        <v>957</v>
      </c>
      <c r="K5343" s="2" t="s">
        <v>966</v>
      </c>
      <c r="L5343" s="2" t="s">
        <v>959</v>
      </c>
      <c r="M5343" s="2" t="s">
        <v>960</v>
      </c>
      <c r="N5343" s="2" t="s">
        <v>1245</v>
      </c>
      <c r="O5343" s="2">
        <v>5342</v>
      </c>
    </row>
    <row r="5344" spans="1:15" x14ac:dyDescent="0.35">
      <c r="A5344" s="4">
        <v>2</v>
      </c>
      <c r="B5344" s="4" t="s">
        <v>8509</v>
      </c>
      <c r="C5344" s="4" t="s">
        <v>8510</v>
      </c>
      <c r="D5344" s="4" t="s">
        <v>4450</v>
      </c>
      <c r="E5344" s="10"/>
      <c r="F5344" s="10"/>
      <c r="G5344" s="4" t="s">
        <v>4451</v>
      </c>
      <c r="H5344" s="4" t="s">
        <v>304</v>
      </c>
      <c r="I5344" s="4" t="s">
        <v>1478</v>
      </c>
      <c r="J5344" s="4" t="s">
        <v>965</v>
      </c>
      <c r="K5344" s="4" t="s">
        <v>966</v>
      </c>
      <c r="L5344" s="4" t="s">
        <v>1031</v>
      </c>
      <c r="M5344" s="4" t="s">
        <v>960</v>
      </c>
      <c r="N5344" s="4" t="s">
        <v>967</v>
      </c>
      <c r="O5344" s="4">
        <v>5343</v>
      </c>
    </row>
    <row r="5345" spans="1:15" x14ac:dyDescent="0.35">
      <c r="A5345" s="2">
        <v>2</v>
      </c>
      <c r="B5345" s="2" t="s">
        <v>8509</v>
      </c>
      <c r="C5345" s="2" t="s">
        <v>8510</v>
      </c>
      <c r="D5345" s="2" t="s">
        <v>1308</v>
      </c>
      <c r="E5345" s="10"/>
      <c r="F5345" s="10"/>
      <c r="G5345" s="2" t="s">
        <v>431</v>
      </c>
      <c r="H5345" s="2" t="s">
        <v>304</v>
      </c>
      <c r="I5345" s="2" t="s">
        <v>1478</v>
      </c>
      <c r="J5345" s="2" t="s">
        <v>957</v>
      </c>
      <c r="K5345" s="2" t="s">
        <v>966</v>
      </c>
      <c r="L5345" s="2" t="s">
        <v>959</v>
      </c>
      <c r="M5345" s="2" t="s">
        <v>960</v>
      </c>
      <c r="N5345" s="2" t="s">
        <v>1245</v>
      </c>
      <c r="O5345" s="2">
        <v>5344</v>
      </c>
    </row>
    <row r="5346" spans="1:15" x14ac:dyDescent="0.35">
      <c r="A5346" s="4">
        <v>2</v>
      </c>
      <c r="B5346" s="4" t="s">
        <v>8509</v>
      </c>
      <c r="C5346" s="4" t="s">
        <v>8510</v>
      </c>
      <c r="D5346" s="4" t="s">
        <v>4452</v>
      </c>
      <c r="E5346" s="10"/>
      <c r="F5346" s="10"/>
      <c r="G5346" s="4" t="s">
        <v>4453</v>
      </c>
      <c r="H5346" s="4" t="s">
        <v>304</v>
      </c>
      <c r="I5346" s="4" t="s">
        <v>1478</v>
      </c>
      <c r="J5346" s="4" t="s">
        <v>973</v>
      </c>
      <c r="K5346" s="4" t="s">
        <v>966</v>
      </c>
      <c r="L5346" s="4" t="s">
        <v>959</v>
      </c>
      <c r="M5346" s="4" t="s">
        <v>960</v>
      </c>
      <c r="N5346" s="4" t="s">
        <v>967</v>
      </c>
      <c r="O5346" s="4">
        <v>5345</v>
      </c>
    </row>
    <row r="5347" spans="1:15" x14ac:dyDescent="0.35">
      <c r="A5347" s="2">
        <v>2</v>
      </c>
      <c r="B5347" s="2" t="s">
        <v>8509</v>
      </c>
      <c r="C5347" s="2" t="s">
        <v>8510</v>
      </c>
      <c r="D5347" s="2" t="s">
        <v>4454</v>
      </c>
      <c r="E5347" s="10"/>
      <c r="F5347" s="10"/>
      <c r="G5347" s="2" t="s">
        <v>4455</v>
      </c>
      <c r="H5347" s="2" t="s">
        <v>304</v>
      </c>
      <c r="I5347" s="2" t="s">
        <v>1478</v>
      </c>
      <c r="J5347" s="2" t="s">
        <v>973</v>
      </c>
      <c r="K5347" s="2" t="s">
        <v>966</v>
      </c>
      <c r="L5347" s="2" t="s">
        <v>959</v>
      </c>
      <c r="M5347" s="2" t="s">
        <v>960</v>
      </c>
      <c r="N5347" s="2" t="s">
        <v>967</v>
      </c>
      <c r="O5347" s="2">
        <v>5346</v>
      </c>
    </row>
    <row r="5348" spans="1:15" x14ac:dyDescent="0.35">
      <c r="A5348" s="4">
        <v>2</v>
      </c>
      <c r="B5348" s="4" t="s">
        <v>8509</v>
      </c>
      <c r="C5348" s="4" t="s">
        <v>8510</v>
      </c>
      <c r="D5348" s="4" t="s">
        <v>4456</v>
      </c>
      <c r="E5348" s="10"/>
      <c r="F5348" s="10"/>
      <c r="G5348" s="4" t="s">
        <v>4457</v>
      </c>
      <c r="H5348" s="4" t="s">
        <v>304</v>
      </c>
      <c r="I5348" s="4" t="s">
        <v>1478</v>
      </c>
      <c r="J5348" s="4" t="s">
        <v>957</v>
      </c>
      <c r="K5348" s="4" t="s">
        <v>966</v>
      </c>
      <c r="L5348" s="4" t="s">
        <v>959</v>
      </c>
      <c r="M5348" s="4" t="s">
        <v>960</v>
      </c>
      <c r="N5348" s="4" t="s">
        <v>1009</v>
      </c>
      <c r="O5348" s="4">
        <v>5347</v>
      </c>
    </row>
    <row r="5349" spans="1:15" x14ac:dyDescent="0.35">
      <c r="A5349" s="2">
        <v>2</v>
      </c>
      <c r="B5349" s="2" t="s">
        <v>8509</v>
      </c>
      <c r="C5349" s="2" t="s">
        <v>8510</v>
      </c>
      <c r="D5349" s="2" t="s">
        <v>4458</v>
      </c>
      <c r="E5349" s="10"/>
      <c r="F5349" s="10"/>
      <c r="G5349" s="2" t="s">
        <v>4459</v>
      </c>
      <c r="H5349" s="2" t="s">
        <v>304</v>
      </c>
      <c r="I5349" s="2" t="s">
        <v>1478</v>
      </c>
      <c r="J5349" s="2" t="s">
        <v>957</v>
      </c>
      <c r="K5349" s="2" t="s">
        <v>966</v>
      </c>
      <c r="L5349" s="2" t="s">
        <v>959</v>
      </c>
      <c r="M5349" s="2" t="s">
        <v>960</v>
      </c>
      <c r="N5349" s="2" t="s">
        <v>1245</v>
      </c>
      <c r="O5349" s="2">
        <v>5348</v>
      </c>
    </row>
    <row r="5350" spans="1:15" x14ac:dyDescent="0.35">
      <c r="A5350" s="4">
        <v>2</v>
      </c>
      <c r="B5350" s="4" t="s">
        <v>8509</v>
      </c>
      <c r="C5350" s="4" t="s">
        <v>8510</v>
      </c>
      <c r="D5350" s="4" t="s">
        <v>4460</v>
      </c>
      <c r="E5350" s="10"/>
      <c r="F5350" s="10"/>
      <c r="G5350" s="4" t="s">
        <v>4461</v>
      </c>
      <c r="H5350" s="4" t="s">
        <v>304</v>
      </c>
      <c r="I5350" s="4" t="s">
        <v>1478</v>
      </c>
      <c r="J5350" s="4" t="s">
        <v>973</v>
      </c>
      <c r="K5350" s="4" t="s">
        <v>966</v>
      </c>
      <c r="L5350" s="4" t="s">
        <v>959</v>
      </c>
      <c r="M5350" s="4" t="s">
        <v>960</v>
      </c>
      <c r="N5350" s="4" t="s">
        <v>967</v>
      </c>
      <c r="O5350" s="4">
        <v>5349</v>
      </c>
    </row>
    <row r="5351" spans="1:15" x14ac:dyDescent="0.35">
      <c r="A5351" s="2">
        <v>2</v>
      </c>
      <c r="B5351" s="2" t="s">
        <v>8509</v>
      </c>
      <c r="C5351" s="2" t="s">
        <v>8510</v>
      </c>
      <c r="D5351" s="2" t="s">
        <v>4462</v>
      </c>
      <c r="E5351" s="10"/>
      <c r="F5351" s="10"/>
      <c r="G5351" s="2" t="s">
        <v>4463</v>
      </c>
      <c r="H5351" s="2" t="s">
        <v>304</v>
      </c>
      <c r="I5351" s="2" t="s">
        <v>1478</v>
      </c>
      <c r="J5351" s="2" t="s">
        <v>957</v>
      </c>
      <c r="K5351" s="2" t="s">
        <v>966</v>
      </c>
      <c r="L5351" s="2" t="s">
        <v>959</v>
      </c>
      <c r="M5351" s="2" t="s">
        <v>960</v>
      </c>
      <c r="N5351" s="2" t="s">
        <v>2710</v>
      </c>
      <c r="O5351" s="2">
        <v>5350</v>
      </c>
    </row>
    <row r="5352" spans="1:15" x14ac:dyDescent="0.35">
      <c r="A5352" s="4">
        <v>2</v>
      </c>
      <c r="B5352" s="4" t="s">
        <v>8509</v>
      </c>
      <c r="C5352" s="4" t="s">
        <v>8510</v>
      </c>
      <c r="D5352" s="4" t="s">
        <v>4464</v>
      </c>
      <c r="E5352" s="10"/>
      <c r="F5352" s="10"/>
      <c r="G5352" s="4" t="s">
        <v>4465</v>
      </c>
      <c r="H5352" s="4" t="s">
        <v>304</v>
      </c>
      <c r="I5352" s="4" t="s">
        <v>1478</v>
      </c>
      <c r="J5352" s="4" t="s">
        <v>957</v>
      </c>
      <c r="K5352" s="4" t="s">
        <v>966</v>
      </c>
      <c r="L5352" s="4" t="s">
        <v>959</v>
      </c>
      <c r="M5352" s="4" t="s">
        <v>960</v>
      </c>
      <c r="N5352" s="4" t="s">
        <v>1479</v>
      </c>
      <c r="O5352" s="4">
        <v>5351</v>
      </c>
    </row>
    <row r="5353" spans="1:15" x14ac:dyDescent="0.35">
      <c r="A5353" s="2">
        <v>2</v>
      </c>
      <c r="B5353" s="2" t="s">
        <v>8509</v>
      </c>
      <c r="C5353" s="2" t="s">
        <v>8510</v>
      </c>
      <c r="D5353" s="2" t="s">
        <v>4466</v>
      </c>
      <c r="E5353" s="10"/>
      <c r="F5353" s="10"/>
      <c r="G5353" s="2" t="s">
        <v>4467</v>
      </c>
      <c r="H5353" s="2" t="s">
        <v>304</v>
      </c>
      <c r="I5353" s="2" t="s">
        <v>1478</v>
      </c>
      <c r="J5353" s="2" t="s">
        <v>957</v>
      </c>
      <c r="K5353" s="2" t="s">
        <v>966</v>
      </c>
      <c r="L5353" s="2" t="s">
        <v>959</v>
      </c>
      <c r="M5353" s="2" t="s">
        <v>960</v>
      </c>
      <c r="N5353" s="2" t="s">
        <v>1245</v>
      </c>
      <c r="O5353" s="2">
        <v>5352</v>
      </c>
    </row>
    <row r="5354" spans="1:15" x14ac:dyDescent="0.35">
      <c r="A5354" s="4">
        <v>2</v>
      </c>
      <c r="B5354" s="4" t="s">
        <v>8509</v>
      </c>
      <c r="C5354" s="4" t="s">
        <v>8510</v>
      </c>
      <c r="D5354" s="4" t="s">
        <v>4468</v>
      </c>
      <c r="E5354" s="10"/>
      <c r="F5354" s="10"/>
      <c r="G5354" s="4" t="s">
        <v>4469</v>
      </c>
      <c r="H5354" s="4" t="s">
        <v>304</v>
      </c>
      <c r="I5354" s="4" t="s">
        <v>1478</v>
      </c>
      <c r="J5354" s="4" t="s">
        <v>965</v>
      </c>
      <c r="K5354" s="4" t="s">
        <v>966</v>
      </c>
      <c r="L5354" s="4" t="s">
        <v>959</v>
      </c>
      <c r="M5354" s="4" t="s">
        <v>960</v>
      </c>
      <c r="N5354" s="4" t="s">
        <v>967</v>
      </c>
      <c r="O5354" s="4">
        <v>5353</v>
      </c>
    </row>
    <row r="5355" spans="1:15" x14ac:dyDescent="0.35">
      <c r="A5355" s="2">
        <v>2</v>
      </c>
      <c r="B5355" s="2" t="s">
        <v>8509</v>
      </c>
      <c r="C5355" s="2" t="s">
        <v>8510</v>
      </c>
      <c r="D5355" s="2" t="s">
        <v>4470</v>
      </c>
      <c r="E5355" s="10"/>
      <c r="F5355" s="10"/>
      <c r="G5355" s="2" t="s">
        <v>4471</v>
      </c>
      <c r="H5355" s="2" t="s">
        <v>304</v>
      </c>
      <c r="I5355" s="2" t="s">
        <v>1478</v>
      </c>
      <c r="J5355" s="2" t="s">
        <v>957</v>
      </c>
      <c r="K5355" s="2" t="s">
        <v>966</v>
      </c>
      <c r="L5355" s="2" t="s">
        <v>959</v>
      </c>
      <c r="M5355" s="2" t="s">
        <v>960</v>
      </c>
      <c r="N5355" s="2" t="s">
        <v>1479</v>
      </c>
      <c r="O5355" s="2">
        <v>5354</v>
      </c>
    </row>
    <row r="5356" spans="1:15" x14ac:dyDescent="0.35">
      <c r="A5356" s="4">
        <v>2</v>
      </c>
      <c r="B5356" s="4" t="s">
        <v>8509</v>
      </c>
      <c r="C5356" s="4" t="s">
        <v>8510</v>
      </c>
      <c r="D5356" s="4" t="s">
        <v>4472</v>
      </c>
      <c r="E5356" s="10"/>
      <c r="F5356" s="10"/>
      <c r="G5356" s="4" t="s">
        <v>4473</v>
      </c>
      <c r="H5356" s="4" t="s">
        <v>304</v>
      </c>
      <c r="I5356" s="4" t="s">
        <v>1478</v>
      </c>
      <c r="J5356" s="4" t="s">
        <v>973</v>
      </c>
      <c r="K5356" s="4" t="s">
        <v>966</v>
      </c>
      <c r="L5356" s="4" t="s">
        <v>959</v>
      </c>
      <c r="M5356" s="4" t="s">
        <v>960</v>
      </c>
      <c r="N5356" s="4" t="s">
        <v>967</v>
      </c>
      <c r="O5356" s="4">
        <v>5355</v>
      </c>
    </row>
    <row r="5357" spans="1:15" x14ac:dyDescent="0.35">
      <c r="A5357" s="2">
        <v>2</v>
      </c>
      <c r="B5357" s="2" t="s">
        <v>8509</v>
      </c>
      <c r="C5357" s="2" t="s">
        <v>8510</v>
      </c>
      <c r="D5357" s="2" t="s">
        <v>4474</v>
      </c>
      <c r="E5357" s="10"/>
      <c r="F5357" s="10"/>
      <c r="G5357" s="2" t="s">
        <v>4475</v>
      </c>
      <c r="H5357" s="2" t="s">
        <v>304</v>
      </c>
      <c r="I5357" s="2" t="s">
        <v>1478</v>
      </c>
      <c r="J5357" s="2" t="s">
        <v>957</v>
      </c>
      <c r="K5357" s="2" t="s">
        <v>966</v>
      </c>
      <c r="L5357" s="2" t="s">
        <v>959</v>
      </c>
      <c r="M5357" s="2" t="s">
        <v>960</v>
      </c>
      <c r="N5357" s="2" t="s">
        <v>967</v>
      </c>
      <c r="O5357" s="2">
        <v>5356</v>
      </c>
    </row>
    <row r="5358" spans="1:15" x14ac:dyDescent="0.35">
      <c r="A5358" s="4">
        <v>2</v>
      </c>
      <c r="B5358" s="4" t="s">
        <v>8509</v>
      </c>
      <c r="C5358" s="4" t="s">
        <v>8510</v>
      </c>
      <c r="D5358" s="4" t="s">
        <v>4476</v>
      </c>
      <c r="E5358" s="10"/>
      <c r="F5358" s="10"/>
      <c r="G5358" s="4" t="s">
        <v>4477</v>
      </c>
      <c r="H5358" s="4" t="s">
        <v>304</v>
      </c>
      <c r="I5358" s="4" t="s">
        <v>1478</v>
      </c>
      <c r="J5358" s="4" t="s">
        <v>957</v>
      </c>
      <c r="K5358" s="4" t="s">
        <v>966</v>
      </c>
      <c r="L5358" s="4" t="s">
        <v>959</v>
      </c>
      <c r="M5358" s="4" t="s">
        <v>960</v>
      </c>
      <c r="N5358" s="4" t="s">
        <v>1245</v>
      </c>
      <c r="O5358" s="4">
        <v>5357</v>
      </c>
    </row>
    <row r="5359" spans="1:15" x14ac:dyDescent="0.35">
      <c r="A5359" s="2">
        <v>2</v>
      </c>
      <c r="B5359" s="2" t="s">
        <v>8509</v>
      </c>
      <c r="C5359" s="2" t="s">
        <v>8510</v>
      </c>
      <c r="D5359" s="2" t="s">
        <v>4478</v>
      </c>
      <c r="E5359" s="10"/>
      <c r="F5359" s="10"/>
      <c r="G5359" s="2" t="s">
        <v>4479</v>
      </c>
      <c r="H5359" s="2" t="s">
        <v>304</v>
      </c>
      <c r="I5359" s="2" t="s">
        <v>1478</v>
      </c>
      <c r="J5359" s="2" t="s">
        <v>965</v>
      </c>
      <c r="K5359" s="2" t="s">
        <v>966</v>
      </c>
      <c r="L5359" s="2" t="s">
        <v>1031</v>
      </c>
      <c r="M5359" s="2" t="s">
        <v>960</v>
      </c>
      <c r="N5359" s="2" t="s">
        <v>967</v>
      </c>
      <c r="O5359" s="2">
        <v>5358</v>
      </c>
    </row>
    <row r="5360" spans="1:15" x14ac:dyDescent="0.35">
      <c r="A5360" s="4">
        <v>2</v>
      </c>
      <c r="B5360" s="4" t="s">
        <v>8509</v>
      </c>
      <c r="C5360" s="4" t="s">
        <v>8510</v>
      </c>
      <c r="D5360" s="4" t="s">
        <v>4480</v>
      </c>
      <c r="E5360" s="10"/>
      <c r="F5360" s="10"/>
      <c r="G5360" s="4" t="s">
        <v>4481</v>
      </c>
      <c r="H5360" s="4" t="s">
        <v>304</v>
      </c>
      <c r="I5360" s="4" t="s">
        <v>1478</v>
      </c>
      <c r="J5360" s="4" t="s">
        <v>957</v>
      </c>
      <c r="K5360" s="4" t="s">
        <v>966</v>
      </c>
      <c r="L5360" s="4" t="s">
        <v>959</v>
      </c>
      <c r="M5360" s="4" t="s">
        <v>960</v>
      </c>
      <c r="N5360" s="4" t="s">
        <v>1245</v>
      </c>
      <c r="O5360" s="4">
        <v>5359</v>
      </c>
    </row>
    <row r="5361" spans="1:15" x14ac:dyDescent="0.35">
      <c r="A5361" s="2">
        <v>2</v>
      </c>
      <c r="B5361" s="2" t="s">
        <v>8509</v>
      </c>
      <c r="C5361" s="2" t="s">
        <v>8510</v>
      </c>
      <c r="D5361" s="2" t="s">
        <v>4482</v>
      </c>
      <c r="E5361" s="10"/>
      <c r="F5361" s="10"/>
      <c r="G5361" s="2" t="s">
        <v>4483</v>
      </c>
      <c r="H5361" s="2" t="s">
        <v>304</v>
      </c>
      <c r="I5361" s="2" t="s">
        <v>1478</v>
      </c>
      <c r="J5361" s="2" t="s">
        <v>957</v>
      </c>
      <c r="K5361" s="2" t="s">
        <v>966</v>
      </c>
      <c r="L5361" s="2" t="s">
        <v>959</v>
      </c>
      <c r="M5361" s="2" t="s">
        <v>960</v>
      </c>
      <c r="N5361" s="2" t="s">
        <v>961</v>
      </c>
      <c r="O5361" s="2">
        <v>5360</v>
      </c>
    </row>
    <row r="5362" spans="1:15" x14ac:dyDescent="0.35">
      <c r="A5362" s="4">
        <v>2</v>
      </c>
      <c r="B5362" s="4" t="s">
        <v>8509</v>
      </c>
      <c r="C5362" s="4" t="s">
        <v>8510</v>
      </c>
      <c r="D5362" s="4" t="s">
        <v>4484</v>
      </c>
      <c r="E5362" s="10"/>
      <c r="F5362" s="10"/>
      <c r="G5362" s="4" t="s">
        <v>4485</v>
      </c>
      <c r="H5362" s="4" t="s">
        <v>304</v>
      </c>
      <c r="I5362" s="4" t="s">
        <v>1478</v>
      </c>
      <c r="J5362" s="4" t="s">
        <v>973</v>
      </c>
      <c r="K5362" s="4" t="s">
        <v>966</v>
      </c>
      <c r="L5362" s="4" t="s">
        <v>1031</v>
      </c>
      <c r="M5362" s="4" t="s">
        <v>960</v>
      </c>
      <c r="N5362" s="4" t="s">
        <v>967</v>
      </c>
      <c r="O5362" s="4">
        <v>5361</v>
      </c>
    </row>
    <row r="5363" spans="1:15" x14ac:dyDescent="0.35">
      <c r="A5363" s="2">
        <v>2</v>
      </c>
      <c r="B5363" s="2" t="s">
        <v>8509</v>
      </c>
      <c r="C5363" s="2" t="s">
        <v>8510</v>
      </c>
      <c r="D5363" s="2" t="s">
        <v>4486</v>
      </c>
      <c r="E5363" s="10"/>
      <c r="F5363" s="10"/>
      <c r="G5363" s="2" t="s">
        <v>4487</v>
      </c>
      <c r="H5363" s="2" t="s">
        <v>304</v>
      </c>
      <c r="I5363" s="2" t="s">
        <v>1478</v>
      </c>
      <c r="J5363" s="2" t="s">
        <v>957</v>
      </c>
      <c r="K5363" s="2" t="s">
        <v>966</v>
      </c>
      <c r="L5363" s="2" t="s">
        <v>959</v>
      </c>
      <c r="M5363" s="2" t="s">
        <v>960</v>
      </c>
      <c r="N5363" s="2" t="s">
        <v>961</v>
      </c>
      <c r="O5363" s="2">
        <v>5362</v>
      </c>
    </row>
    <row r="5364" spans="1:15" x14ac:dyDescent="0.35">
      <c r="A5364" s="4">
        <v>2</v>
      </c>
      <c r="B5364" s="4" t="s">
        <v>8509</v>
      </c>
      <c r="C5364" s="4" t="s">
        <v>8510</v>
      </c>
      <c r="D5364" s="4" t="s">
        <v>4488</v>
      </c>
      <c r="E5364" s="10"/>
      <c r="F5364" s="10"/>
      <c r="G5364" s="4" t="s">
        <v>4489</v>
      </c>
      <c r="H5364" s="4" t="s">
        <v>304</v>
      </c>
      <c r="I5364" s="4" t="s">
        <v>1478</v>
      </c>
      <c r="J5364" s="4" t="s">
        <v>957</v>
      </c>
      <c r="K5364" s="4" t="s">
        <v>966</v>
      </c>
      <c r="L5364" s="4" t="s">
        <v>959</v>
      </c>
      <c r="M5364" s="4" t="s">
        <v>960</v>
      </c>
      <c r="N5364" s="4" t="s">
        <v>1245</v>
      </c>
      <c r="O5364" s="4">
        <v>5363</v>
      </c>
    </row>
    <row r="5365" spans="1:15" x14ac:dyDescent="0.35">
      <c r="A5365" s="2">
        <v>2</v>
      </c>
      <c r="B5365" s="2" t="s">
        <v>8509</v>
      </c>
      <c r="C5365" s="2" t="s">
        <v>8510</v>
      </c>
      <c r="D5365" s="2" t="s">
        <v>4490</v>
      </c>
      <c r="E5365" s="10"/>
      <c r="F5365" s="10"/>
      <c r="G5365" s="2" t="s">
        <v>4491</v>
      </c>
      <c r="H5365" s="2" t="s">
        <v>304</v>
      </c>
      <c r="I5365" s="2" t="s">
        <v>1478</v>
      </c>
      <c r="J5365" s="2" t="s">
        <v>957</v>
      </c>
      <c r="K5365" s="2" t="s">
        <v>966</v>
      </c>
      <c r="L5365" s="2" t="s">
        <v>959</v>
      </c>
      <c r="M5365" s="2" t="s">
        <v>960</v>
      </c>
      <c r="N5365" s="2" t="s">
        <v>967</v>
      </c>
      <c r="O5365" s="2">
        <v>5364</v>
      </c>
    </row>
    <row r="5366" spans="1:15" x14ac:dyDescent="0.35">
      <c r="A5366" s="4">
        <v>2</v>
      </c>
      <c r="B5366" s="4" t="s">
        <v>8509</v>
      </c>
      <c r="C5366" s="4" t="s">
        <v>8510</v>
      </c>
      <c r="D5366" s="4" t="s">
        <v>4492</v>
      </c>
      <c r="E5366" s="10"/>
      <c r="F5366" s="10"/>
      <c r="G5366" s="4" t="s">
        <v>4493</v>
      </c>
      <c r="H5366" s="4" t="s">
        <v>304</v>
      </c>
      <c r="I5366" s="4" t="s">
        <v>1478</v>
      </c>
      <c r="J5366" s="4" t="s">
        <v>957</v>
      </c>
      <c r="K5366" s="4" t="s">
        <v>966</v>
      </c>
      <c r="L5366" s="4" t="s">
        <v>959</v>
      </c>
      <c r="M5366" s="4" t="s">
        <v>960</v>
      </c>
      <c r="N5366" s="4" t="s">
        <v>1009</v>
      </c>
      <c r="O5366" s="4">
        <v>5365</v>
      </c>
    </row>
    <row r="5367" spans="1:15" x14ac:dyDescent="0.35">
      <c r="A5367" s="2">
        <v>2</v>
      </c>
      <c r="B5367" s="2" t="s">
        <v>8509</v>
      </c>
      <c r="C5367" s="2" t="s">
        <v>8510</v>
      </c>
      <c r="D5367" s="2" t="s">
        <v>4494</v>
      </c>
      <c r="E5367" s="10"/>
      <c r="F5367" s="10"/>
      <c r="G5367" s="2" t="s">
        <v>4495</v>
      </c>
      <c r="H5367" s="2" t="s">
        <v>304</v>
      </c>
      <c r="I5367" s="2" t="s">
        <v>1478</v>
      </c>
      <c r="J5367" s="2" t="s">
        <v>973</v>
      </c>
      <c r="K5367" s="2" t="s">
        <v>966</v>
      </c>
      <c r="L5367" s="2" t="s">
        <v>1031</v>
      </c>
      <c r="M5367" s="2" t="s">
        <v>960</v>
      </c>
      <c r="N5367" s="2" t="s">
        <v>967</v>
      </c>
      <c r="O5367" s="2">
        <v>5366</v>
      </c>
    </row>
    <row r="5368" spans="1:15" x14ac:dyDescent="0.35">
      <c r="A5368" s="4">
        <v>2</v>
      </c>
      <c r="B5368" s="4" t="s">
        <v>8509</v>
      </c>
      <c r="C5368" s="4" t="s">
        <v>8510</v>
      </c>
      <c r="D5368" s="4" t="s">
        <v>4496</v>
      </c>
      <c r="E5368" s="10"/>
      <c r="F5368" s="10"/>
      <c r="G5368" s="4" t="s">
        <v>4497</v>
      </c>
      <c r="H5368" s="4" t="s">
        <v>304</v>
      </c>
      <c r="I5368" s="4" t="s">
        <v>1478</v>
      </c>
      <c r="J5368" s="4" t="s">
        <v>957</v>
      </c>
      <c r="K5368" s="4" t="s">
        <v>966</v>
      </c>
      <c r="L5368" s="4" t="s">
        <v>959</v>
      </c>
      <c r="M5368" s="4" t="s">
        <v>960</v>
      </c>
      <c r="N5368" s="4" t="s">
        <v>1245</v>
      </c>
      <c r="O5368" s="4">
        <v>5367</v>
      </c>
    </row>
    <row r="5369" spans="1:15" x14ac:dyDescent="0.35">
      <c r="A5369" s="2">
        <v>2</v>
      </c>
      <c r="B5369" s="2" t="s">
        <v>8509</v>
      </c>
      <c r="C5369" s="2" t="s">
        <v>8510</v>
      </c>
      <c r="D5369" s="2" t="s">
        <v>4498</v>
      </c>
      <c r="E5369" s="10"/>
      <c r="F5369" s="10"/>
      <c r="G5369" s="2" t="s">
        <v>4499</v>
      </c>
      <c r="H5369" s="2" t="s">
        <v>304</v>
      </c>
      <c r="I5369" s="2" t="s">
        <v>1478</v>
      </c>
      <c r="J5369" s="2" t="s">
        <v>973</v>
      </c>
      <c r="K5369" s="2" t="s">
        <v>966</v>
      </c>
      <c r="L5369" s="2" t="s">
        <v>959</v>
      </c>
      <c r="M5369" s="2" t="s">
        <v>960</v>
      </c>
      <c r="N5369" s="2" t="s">
        <v>967</v>
      </c>
      <c r="O5369" s="2">
        <v>5368</v>
      </c>
    </row>
    <row r="5370" spans="1:15" x14ac:dyDescent="0.35">
      <c r="A5370" s="4">
        <v>2</v>
      </c>
      <c r="B5370" s="4" t="s">
        <v>8509</v>
      </c>
      <c r="C5370" s="4" t="s">
        <v>8510</v>
      </c>
      <c r="D5370" s="4" t="s">
        <v>4500</v>
      </c>
      <c r="E5370" s="10"/>
      <c r="F5370" s="10"/>
      <c r="G5370" s="4" t="s">
        <v>4501</v>
      </c>
      <c r="H5370" s="4" t="s">
        <v>304</v>
      </c>
      <c r="I5370" s="4" t="s">
        <v>1478</v>
      </c>
      <c r="J5370" s="4" t="s">
        <v>973</v>
      </c>
      <c r="K5370" s="4" t="s">
        <v>966</v>
      </c>
      <c r="L5370" s="4" t="s">
        <v>1031</v>
      </c>
      <c r="M5370" s="4" t="s">
        <v>960</v>
      </c>
      <c r="N5370" s="4" t="s">
        <v>967</v>
      </c>
      <c r="O5370" s="4">
        <v>5369</v>
      </c>
    </row>
    <row r="5371" spans="1:15" x14ac:dyDescent="0.35">
      <c r="A5371" s="2">
        <v>2</v>
      </c>
      <c r="B5371" s="2" t="s">
        <v>8509</v>
      </c>
      <c r="C5371" s="2" t="s">
        <v>8510</v>
      </c>
      <c r="D5371" s="2" t="s">
        <v>4502</v>
      </c>
      <c r="E5371" s="10"/>
      <c r="F5371" s="10"/>
      <c r="G5371" s="2" t="s">
        <v>4503</v>
      </c>
      <c r="H5371" s="2" t="s">
        <v>304</v>
      </c>
      <c r="I5371" s="2" t="s">
        <v>1478</v>
      </c>
      <c r="J5371" s="2" t="s">
        <v>973</v>
      </c>
      <c r="K5371" s="2" t="s">
        <v>966</v>
      </c>
      <c r="L5371" s="2" t="s">
        <v>959</v>
      </c>
      <c r="M5371" s="2" t="s">
        <v>960</v>
      </c>
      <c r="N5371" s="2" t="s">
        <v>967</v>
      </c>
      <c r="O5371" s="2">
        <v>5370</v>
      </c>
    </row>
    <row r="5372" spans="1:15" x14ac:dyDescent="0.35">
      <c r="A5372" s="4">
        <v>2</v>
      </c>
      <c r="B5372" s="4" t="s">
        <v>8509</v>
      </c>
      <c r="C5372" s="4" t="s">
        <v>8510</v>
      </c>
      <c r="D5372" s="4" t="s">
        <v>4504</v>
      </c>
      <c r="E5372" s="10"/>
      <c r="F5372" s="10"/>
      <c r="G5372" s="4" t="s">
        <v>4505</v>
      </c>
      <c r="H5372" s="4" t="s">
        <v>304</v>
      </c>
      <c r="I5372" s="4" t="s">
        <v>1478</v>
      </c>
      <c r="J5372" s="4" t="s">
        <v>965</v>
      </c>
      <c r="K5372" s="4" t="s">
        <v>966</v>
      </c>
      <c r="L5372" s="4" t="s">
        <v>1031</v>
      </c>
      <c r="M5372" s="4" t="s">
        <v>960</v>
      </c>
      <c r="N5372" s="4" t="s">
        <v>967</v>
      </c>
      <c r="O5372" s="4">
        <v>5371</v>
      </c>
    </row>
    <row r="5373" spans="1:15" x14ac:dyDescent="0.35">
      <c r="A5373" s="2">
        <v>2</v>
      </c>
      <c r="B5373" s="2" t="s">
        <v>8509</v>
      </c>
      <c r="C5373" s="2" t="s">
        <v>8510</v>
      </c>
      <c r="D5373" s="2" t="s">
        <v>4506</v>
      </c>
      <c r="E5373" s="10"/>
      <c r="F5373" s="10"/>
      <c r="G5373" s="2" t="s">
        <v>4507</v>
      </c>
      <c r="H5373" s="2" t="s">
        <v>304</v>
      </c>
      <c r="I5373" s="2" t="s">
        <v>1478</v>
      </c>
      <c r="J5373" s="2" t="s">
        <v>957</v>
      </c>
      <c r="K5373" s="2" t="s">
        <v>966</v>
      </c>
      <c r="L5373" s="2" t="s">
        <v>959</v>
      </c>
      <c r="M5373" s="2" t="s">
        <v>960</v>
      </c>
      <c r="N5373" s="2" t="s">
        <v>961</v>
      </c>
      <c r="O5373" s="2">
        <v>5372</v>
      </c>
    </row>
    <row r="5374" spans="1:15" x14ac:dyDescent="0.35">
      <c r="A5374" s="4">
        <v>2</v>
      </c>
      <c r="B5374" s="4" t="s">
        <v>8509</v>
      </c>
      <c r="C5374" s="4" t="s">
        <v>8510</v>
      </c>
      <c r="D5374" s="4" t="s">
        <v>4508</v>
      </c>
      <c r="E5374" s="10"/>
      <c r="F5374" s="10"/>
      <c r="G5374" s="4" t="s">
        <v>4509</v>
      </c>
      <c r="H5374" s="4" t="s">
        <v>304</v>
      </c>
      <c r="I5374" s="4" t="s">
        <v>1478</v>
      </c>
      <c r="J5374" s="4" t="s">
        <v>957</v>
      </c>
      <c r="K5374" s="4" t="s">
        <v>966</v>
      </c>
      <c r="L5374" s="4" t="s">
        <v>959</v>
      </c>
      <c r="M5374" s="4" t="s">
        <v>960</v>
      </c>
      <c r="N5374" s="4" t="s">
        <v>1245</v>
      </c>
      <c r="O5374" s="4">
        <v>5373</v>
      </c>
    </row>
    <row r="5375" spans="1:15" x14ac:dyDescent="0.35">
      <c r="A5375" s="2">
        <v>2</v>
      </c>
      <c r="B5375" s="2" t="s">
        <v>8509</v>
      </c>
      <c r="C5375" s="2" t="s">
        <v>8510</v>
      </c>
      <c r="D5375" s="2" t="s">
        <v>4510</v>
      </c>
      <c r="E5375" s="10"/>
      <c r="F5375" s="10"/>
      <c r="G5375" s="2" t="s">
        <v>4511</v>
      </c>
      <c r="H5375" s="2" t="s">
        <v>304</v>
      </c>
      <c r="I5375" s="2" t="s">
        <v>1478</v>
      </c>
      <c r="J5375" s="2" t="s">
        <v>965</v>
      </c>
      <c r="K5375" s="2" t="s">
        <v>966</v>
      </c>
      <c r="L5375" s="2" t="s">
        <v>959</v>
      </c>
      <c r="M5375" s="2" t="s">
        <v>960</v>
      </c>
      <c r="N5375" s="2" t="s">
        <v>967</v>
      </c>
      <c r="O5375" s="2">
        <v>5374</v>
      </c>
    </row>
    <row r="5376" spans="1:15" x14ac:dyDescent="0.35">
      <c r="A5376" s="4">
        <v>2</v>
      </c>
      <c r="B5376" s="4" t="s">
        <v>8509</v>
      </c>
      <c r="C5376" s="4" t="s">
        <v>8510</v>
      </c>
      <c r="D5376" s="4" t="s">
        <v>4512</v>
      </c>
      <c r="E5376" s="10"/>
      <c r="F5376" s="10"/>
      <c r="G5376" s="4" t="s">
        <v>4513</v>
      </c>
      <c r="H5376" s="4" t="s">
        <v>304</v>
      </c>
      <c r="I5376" s="4" t="s">
        <v>1478</v>
      </c>
      <c r="J5376" s="4" t="s">
        <v>957</v>
      </c>
      <c r="K5376" s="4" t="s">
        <v>966</v>
      </c>
      <c r="L5376" s="4" t="s">
        <v>959</v>
      </c>
      <c r="M5376" s="4" t="s">
        <v>960</v>
      </c>
      <c r="N5376" s="4" t="s">
        <v>961</v>
      </c>
      <c r="O5376" s="4">
        <v>5375</v>
      </c>
    </row>
    <row r="5377" spans="1:15" x14ac:dyDescent="0.35">
      <c r="A5377" s="2">
        <v>2</v>
      </c>
      <c r="B5377" s="2" t="s">
        <v>8509</v>
      </c>
      <c r="C5377" s="2" t="s">
        <v>8510</v>
      </c>
      <c r="D5377" s="2" t="s">
        <v>4514</v>
      </c>
      <c r="E5377" s="10"/>
      <c r="F5377" s="10"/>
      <c r="G5377" s="2" t="s">
        <v>4515</v>
      </c>
      <c r="H5377" s="2" t="s">
        <v>304</v>
      </c>
      <c r="I5377" s="2" t="s">
        <v>1478</v>
      </c>
      <c r="J5377" s="2" t="s">
        <v>965</v>
      </c>
      <c r="K5377" s="2" t="s">
        <v>966</v>
      </c>
      <c r="L5377" s="2" t="s">
        <v>959</v>
      </c>
      <c r="M5377" s="2" t="s">
        <v>960</v>
      </c>
      <c r="N5377" s="2" t="s">
        <v>967</v>
      </c>
      <c r="O5377" s="2">
        <v>5376</v>
      </c>
    </row>
    <row r="5378" spans="1:15" x14ac:dyDescent="0.35">
      <c r="A5378" s="4">
        <v>2</v>
      </c>
      <c r="B5378" s="4" t="s">
        <v>8509</v>
      </c>
      <c r="C5378" s="4" t="s">
        <v>8510</v>
      </c>
      <c r="D5378" s="4" t="s">
        <v>4516</v>
      </c>
      <c r="E5378" s="10"/>
      <c r="F5378" s="10"/>
      <c r="G5378" s="4" t="s">
        <v>4517</v>
      </c>
      <c r="H5378" s="4" t="s">
        <v>304</v>
      </c>
      <c r="I5378" s="4" t="s">
        <v>1478</v>
      </c>
      <c r="J5378" s="4" t="s">
        <v>973</v>
      </c>
      <c r="K5378" s="4" t="s">
        <v>966</v>
      </c>
      <c r="L5378" s="4" t="s">
        <v>959</v>
      </c>
      <c r="M5378" s="4" t="s">
        <v>960</v>
      </c>
      <c r="N5378" s="4" t="s">
        <v>967</v>
      </c>
      <c r="O5378" s="4">
        <v>5377</v>
      </c>
    </row>
    <row r="5379" spans="1:15" x14ac:dyDescent="0.35">
      <c r="A5379" s="2">
        <v>2</v>
      </c>
      <c r="B5379" s="2" t="s">
        <v>8509</v>
      </c>
      <c r="C5379" s="2" t="s">
        <v>8510</v>
      </c>
      <c r="D5379" s="2" t="s">
        <v>4518</v>
      </c>
      <c r="E5379" s="10"/>
      <c r="F5379" s="10"/>
      <c r="G5379" s="2" t="s">
        <v>4519</v>
      </c>
      <c r="H5379" s="2" t="s">
        <v>304</v>
      </c>
      <c r="I5379" s="2" t="s">
        <v>1478</v>
      </c>
      <c r="J5379" s="2" t="s">
        <v>957</v>
      </c>
      <c r="K5379" s="2" t="s">
        <v>966</v>
      </c>
      <c r="L5379" s="2" t="s">
        <v>959</v>
      </c>
      <c r="M5379" s="2" t="s">
        <v>960</v>
      </c>
      <c r="N5379" s="2" t="s">
        <v>961</v>
      </c>
      <c r="O5379" s="2">
        <v>5378</v>
      </c>
    </row>
    <row r="5380" spans="1:15" x14ac:dyDescent="0.35">
      <c r="A5380" s="4">
        <v>2</v>
      </c>
      <c r="B5380" s="4" t="s">
        <v>8509</v>
      </c>
      <c r="C5380" s="4" t="s">
        <v>8510</v>
      </c>
      <c r="D5380" s="4" t="s">
        <v>4520</v>
      </c>
      <c r="E5380" s="10"/>
      <c r="F5380" s="10"/>
      <c r="G5380" s="4" t="s">
        <v>4521</v>
      </c>
      <c r="H5380" s="4" t="s">
        <v>304</v>
      </c>
      <c r="I5380" s="4" t="s">
        <v>1478</v>
      </c>
      <c r="J5380" s="4" t="s">
        <v>973</v>
      </c>
      <c r="K5380" s="4" t="s">
        <v>966</v>
      </c>
      <c r="L5380" s="4" t="s">
        <v>959</v>
      </c>
      <c r="M5380" s="4" t="s">
        <v>960</v>
      </c>
      <c r="N5380" s="4" t="s">
        <v>967</v>
      </c>
      <c r="O5380" s="4">
        <v>5379</v>
      </c>
    </row>
    <row r="5381" spans="1:15" x14ac:dyDescent="0.35">
      <c r="A5381" s="2">
        <v>2</v>
      </c>
      <c r="B5381" s="2" t="s">
        <v>8509</v>
      </c>
      <c r="C5381" s="2" t="s">
        <v>8510</v>
      </c>
      <c r="D5381" s="2" t="s">
        <v>4522</v>
      </c>
      <c r="E5381" s="10"/>
      <c r="F5381" s="10"/>
      <c r="G5381" s="2" t="s">
        <v>4523</v>
      </c>
      <c r="H5381" s="2" t="s">
        <v>304</v>
      </c>
      <c r="I5381" s="2" t="s">
        <v>1478</v>
      </c>
      <c r="J5381" s="2" t="s">
        <v>965</v>
      </c>
      <c r="K5381" s="2" t="s">
        <v>966</v>
      </c>
      <c r="L5381" s="2" t="s">
        <v>959</v>
      </c>
      <c r="M5381" s="2" t="s">
        <v>960</v>
      </c>
      <c r="N5381" s="2" t="s">
        <v>967</v>
      </c>
      <c r="O5381" s="2">
        <v>5380</v>
      </c>
    </row>
    <row r="5382" spans="1:15" x14ac:dyDescent="0.35">
      <c r="A5382" s="4">
        <v>2</v>
      </c>
      <c r="B5382" s="4" t="s">
        <v>8509</v>
      </c>
      <c r="C5382" s="4" t="s">
        <v>8510</v>
      </c>
      <c r="D5382" s="4" t="s">
        <v>4524</v>
      </c>
      <c r="E5382" s="10"/>
      <c r="F5382" s="10"/>
      <c r="G5382" s="4" t="s">
        <v>4525</v>
      </c>
      <c r="H5382" s="4" t="s">
        <v>304</v>
      </c>
      <c r="I5382" s="4" t="s">
        <v>1478</v>
      </c>
      <c r="J5382" s="4" t="s">
        <v>957</v>
      </c>
      <c r="K5382" s="4" t="s">
        <v>966</v>
      </c>
      <c r="L5382" s="4" t="s">
        <v>959</v>
      </c>
      <c r="M5382" s="4" t="s">
        <v>960</v>
      </c>
      <c r="N5382" s="4" t="s">
        <v>961</v>
      </c>
      <c r="O5382" s="4">
        <v>5381</v>
      </c>
    </row>
    <row r="5383" spans="1:15" x14ac:dyDescent="0.35">
      <c r="A5383" s="2">
        <v>2</v>
      </c>
      <c r="B5383" s="2" t="s">
        <v>8509</v>
      </c>
      <c r="C5383" s="2" t="s">
        <v>8510</v>
      </c>
      <c r="D5383" s="2" t="s">
        <v>4526</v>
      </c>
      <c r="E5383" s="10"/>
      <c r="F5383" s="10"/>
      <c r="G5383" s="2" t="s">
        <v>4527</v>
      </c>
      <c r="H5383" s="2" t="s">
        <v>304</v>
      </c>
      <c r="I5383" s="2" t="s">
        <v>1478</v>
      </c>
      <c r="J5383" s="2" t="s">
        <v>973</v>
      </c>
      <c r="K5383" s="2" t="s">
        <v>966</v>
      </c>
      <c r="L5383" s="2" t="s">
        <v>1031</v>
      </c>
      <c r="M5383" s="2" t="s">
        <v>960</v>
      </c>
      <c r="N5383" s="2" t="s">
        <v>967</v>
      </c>
      <c r="O5383" s="2">
        <v>5382</v>
      </c>
    </row>
    <row r="5384" spans="1:15" x14ac:dyDescent="0.35">
      <c r="A5384" s="4">
        <v>2</v>
      </c>
      <c r="B5384" s="4" t="s">
        <v>8509</v>
      </c>
      <c r="C5384" s="4" t="s">
        <v>8510</v>
      </c>
      <c r="D5384" s="4" t="s">
        <v>4528</v>
      </c>
      <c r="E5384" s="10"/>
      <c r="F5384" s="10"/>
      <c r="G5384" s="4" t="s">
        <v>4529</v>
      </c>
      <c r="H5384" s="4" t="s">
        <v>304</v>
      </c>
      <c r="I5384" s="4" t="s">
        <v>1478</v>
      </c>
      <c r="J5384" s="4" t="s">
        <v>965</v>
      </c>
      <c r="K5384" s="4" t="s">
        <v>966</v>
      </c>
      <c r="L5384" s="4" t="s">
        <v>959</v>
      </c>
      <c r="M5384" s="4" t="s">
        <v>960</v>
      </c>
      <c r="N5384" s="4" t="s">
        <v>967</v>
      </c>
      <c r="O5384" s="4">
        <v>5383</v>
      </c>
    </row>
    <row r="5385" spans="1:15" x14ac:dyDescent="0.35">
      <c r="A5385" s="2">
        <v>2</v>
      </c>
      <c r="B5385" s="2" t="s">
        <v>8509</v>
      </c>
      <c r="C5385" s="2" t="s">
        <v>8510</v>
      </c>
      <c r="D5385" s="2" t="s">
        <v>4530</v>
      </c>
      <c r="E5385" s="10"/>
      <c r="F5385" s="10"/>
      <c r="G5385" s="2" t="s">
        <v>4531</v>
      </c>
      <c r="H5385" s="2" t="s">
        <v>304</v>
      </c>
      <c r="I5385" s="2" t="s">
        <v>1478</v>
      </c>
      <c r="J5385" s="2" t="s">
        <v>957</v>
      </c>
      <c r="K5385" s="2" t="s">
        <v>966</v>
      </c>
      <c r="L5385" s="2" t="s">
        <v>959</v>
      </c>
      <c r="M5385" s="2" t="s">
        <v>960</v>
      </c>
      <c r="N5385" s="2" t="s">
        <v>2350</v>
      </c>
      <c r="O5385" s="2">
        <v>5384</v>
      </c>
    </row>
    <row r="5386" spans="1:15" x14ac:dyDescent="0.35">
      <c r="A5386" s="4">
        <v>2</v>
      </c>
      <c r="B5386" s="4" t="s">
        <v>8509</v>
      </c>
      <c r="C5386" s="4" t="s">
        <v>8510</v>
      </c>
      <c r="D5386" s="4" t="s">
        <v>4532</v>
      </c>
      <c r="E5386" s="10"/>
      <c r="F5386" s="10"/>
      <c r="G5386" s="4" t="s">
        <v>4533</v>
      </c>
      <c r="H5386" s="4" t="s">
        <v>304</v>
      </c>
      <c r="I5386" s="4" t="s">
        <v>1478</v>
      </c>
      <c r="J5386" s="4" t="s">
        <v>957</v>
      </c>
      <c r="K5386" s="4" t="s">
        <v>966</v>
      </c>
      <c r="L5386" s="4" t="s">
        <v>959</v>
      </c>
      <c r="M5386" s="4" t="s">
        <v>960</v>
      </c>
      <c r="N5386" s="4" t="s">
        <v>961</v>
      </c>
      <c r="O5386" s="4">
        <v>5385</v>
      </c>
    </row>
    <row r="5387" spans="1:15" x14ac:dyDescent="0.35">
      <c r="A5387" s="2">
        <v>2</v>
      </c>
      <c r="B5387" s="2" t="s">
        <v>8509</v>
      </c>
      <c r="C5387" s="2" t="s">
        <v>8510</v>
      </c>
      <c r="D5387" s="2" t="s">
        <v>4534</v>
      </c>
      <c r="E5387" s="10"/>
      <c r="F5387" s="10"/>
      <c r="G5387" s="2" t="s">
        <v>4535</v>
      </c>
      <c r="H5387" s="2" t="s">
        <v>304</v>
      </c>
      <c r="I5387" s="2" t="s">
        <v>1478</v>
      </c>
      <c r="J5387" s="2" t="s">
        <v>973</v>
      </c>
      <c r="K5387" s="2" t="s">
        <v>966</v>
      </c>
      <c r="L5387" s="2" t="s">
        <v>959</v>
      </c>
      <c r="M5387" s="2" t="s">
        <v>960</v>
      </c>
      <c r="N5387" s="2" t="s">
        <v>967</v>
      </c>
      <c r="O5387" s="2">
        <v>5386</v>
      </c>
    </row>
    <row r="5388" spans="1:15" x14ac:dyDescent="0.35">
      <c r="A5388" s="4">
        <v>2</v>
      </c>
      <c r="B5388" s="4" t="s">
        <v>8509</v>
      </c>
      <c r="C5388" s="4" t="s">
        <v>8510</v>
      </c>
      <c r="D5388" s="4" t="s">
        <v>4536</v>
      </c>
      <c r="E5388" s="10"/>
      <c r="F5388" s="10"/>
      <c r="G5388" s="4" t="s">
        <v>4537</v>
      </c>
      <c r="H5388" s="4" t="s">
        <v>304</v>
      </c>
      <c r="I5388" s="4" t="s">
        <v>1478</v>
      </c>
      <c r="J5388" s="4" t="s">
        <v>965</v>
      </c>
      <c r="K5388" s="4" t="s">
        <v>966</v>
      </c>
      <c r="L5388" s="4" t="s">
        <v>1031</v>
      </c>
      <c r="M5388" s="4" t="s">
        <v>960</v>
      </c>
      <c r="N5388" s="4" t="s">
        <v>967</v>
      </c>
      <c r="O5388" s="4">
        <v>5387</v>
      </c>
    </row>
    <row r="5389" spans="1:15" x14ac:dyDescent="0.35">
      <c r="A5389" s="2">
        <v>2</v>
      </c>
      <c r="B5389" s="2" t="s">
        <v>8509</v>
      </c>
      <c r="C5389" s="2" t="s">
        <v>8510</v>
      </c>
      <c r="D5389" s="2" t="s">
        <v>4538</v>
      </c>
      <c r="E5389" s="10"/>
      <c r="F5389" s="10"/>
      <c r="G5389" s="2" t="s">
        <v>4539</v>
      </c>
      <c r="H5389" s="2" t="s">
        <v>304</v>
      </c>
      <c r="I5389" s="2" t="s">
        <v>1478</v>
      </c>
      <c r="J5389" s="2" t="s">
        <v>965</v>
      </c>
      <c r="K5389" s="2" t="s">
        <v>966</v>
      </c>
      <c r="L5389" s="2" t="s">
        <v>1031</v>
      </c>
      <c r="M5389" s="2" t="s">
        <v>960</v>
      </c>
      <c r="N5389" s="2" t="s">
        <v>967</v>
      </c>
      <c r="O5389" s="2">
        <v>5388</v>
      </c>
    </row>
    <row r="5390" spans="1:15" x14ac:dyDescent="0.35">
      <c r="A5390" s="4">
        <v>2</v>
      </c>
      <c r="B5390" s="4" t="s">
        <v>8509</v>
      </c>
      <c r="C5390" s="4" t="s">
        <v>8510</v>
      </c>
      <c r="D5390" s="4" t="s">
        <v>4540</v>
      </c>
      <c r="E5390" s="10"/>
      <c r="F5390" s="10"/>
      <c r="G5390" s="4" t="s">
        <v>4541</v>
      </c>
      <c r="H5390" s="4" t="s">
        <v>304</v>
      </c>
      <c r="I5390" s="4" t="s">
        <v>1478</v>
      </c>
      <c r="J5390" s="4" t="s">
        <v>965</v>
      </c>
      <c r="K5390" s="4" t="s">
        <v>966</v>
      </c>
      <c r="L5390" s="4" t="s">
        <v>959</v>
      </c>
      <c r="M5390" s="4" t="s">
        <v>960</v>
      </c>
      <c r="N5390" s="4" t="s">
        <v>967</v>
      </c>
      <c r="O5390" s="4">
        <v>5389</v>
      </c>
    </row>
    <row r="5391" spans="1:15" x14ac:dyDescent="0.35">
      <c r="A5391" s="2">
        <v>2</v>
      </c>
      <c r="B5391" s="2" t="s">
        <v>8509</v>
      </c>
      <c r="C5391" s="2" t="s">
        <v>8510</v>
      </c>
      <c r="D5391" s="2" t="s">
        <v>4542</v>
      </c>
      <c r="E5391" s="10"/>
      <c r="F5391" s="10"/>
      <c r="G5391" s="2" t="s">
        <v>4543</v>
      </c>
      <c r="H5391" s="2" t="s">
        <v>304</v>
      </c>
      <c r="I5391" s="2" t="s">
        <v>1478</v>
      </c>
      <c r="J5391" s="2" t="s">
        <v>965</v>
      </c>
      <c r="K5391" s="2" t="s">
        <v>966</v>
      </c>
      <c r="L5391" s="2" t="s">
        <v>1031</v>
      </c>
      <c r="M5391" s="2" t="s">
        <v>960</v>
      </c>
      <c r="N5391" s="2" t="s">
        <v>967</v>
      </c>
      <c r="O5391" s="2">
        <v>5390</v>
      </c>
    </row>
    <row r="5392" spans="1:15" x14ac:dyDescent="0.35">
      <c r="A5392" s="4">
        <v>2</v>
      </c>
      <c r="B5392" s="4" t="s">
        <v>8509</v>
      </c>
      <c r="C5392" s="4" t="s">
        <v>8510</v>
      </c>
      <c r="D5392" s="4" t="s">
        <v>4544</v>
      </c>
      <c r="E5392" s="10"/>
      <c r="F5392" s="10"/>
      <c r="G5392" s="4" t="s">
        <v>4545</v>
      </c>
      <c r="H5392" s="4" t="s">
        <v>304</v>
      </c>
      <c r="I5392" s="4" t="s">
        <v>1478</v>
      </c>
      <c r="J5392" s="4" t="s">
        <v>965</v>
      </c>
      <c r="K5392" s="4" t="s">
        <v>966</v>
      </c>
      <c r="L5392" s="4" t="s">
        <v>959</v>
      </c>
      <c r="M5392" s="4" t="s">
        <v>960</v>
      </c>
      <c r="N5392" s="4" t="s">
        <v>967</v>
      </c>
      <c r="O5392" s="4">
        <v>5391</v>
      </c>
    </row>
    <row r="5393" spans="1:15" x14ac:dyDescent="0.35">
      <c r="A5393" s="2">
        <v>2</v>
      </c>
      <c r="B5393" s="2" t="s">
        <v>8509</v>
      </c>
      <c r="C5393" s="2" t="s">
        <v>8510</v>
      </c>
      <c r="D5393" s="2" t="s">
        <v>4546</v>
      </c>
      <c r="E5393" s="10"/>
      <c r="F5393" s="10"/>
      <c r="G5393" s="2" t="s">
        <v>4547</v>
      </c>
      <c r="H5393" s="2" t="s">
        <v>304</v>
      </c>
      <c r="I5393" s="2" t="s">
        <v>1478</v>
      </c>
      <c r="J5393" s="2" t="s">
        <v>965</v>
      </c>
      <c r="K5393" s="2" t="s">
        <v>966</v>
      </c>
      <c r="L5393" s="2" t="s">
        <v>959</v>
      </c>
      <c r="M5393" s="2" t="s">
        <v>960</v>
      </c>
      <c r="N5393" s="2" t="s">
        <v>967</v>
      </c>
      <c r="O5393" s="2">
        <v>5392</v>
      </c>
    </row>
    <row r="5394" spans="1:15" x14ac:dyDescent="0.35">
      <c r="A5394" s="4">
        <v>2</v>
      </c>
      <c r="B5394" s="4" t="s">
        <v>8509</v>
      </c>
      <c r="C5394" s="4" t="s">
        <v>8510</v>
      </c>
      <c r="D5394" s="4" t="s">
        <v>4548</v>
      </c>
      <c r="E5394" s="10"/>
      <c r="F5394" s="10"/>
      <c r="G5394" s="4" t="s">
        <v>4549</v>
      </c>
      <c r="H5394" s="4" t="s">
        <v>304</v>
      </c>
      <c r="I5394" s="4" t="s">
        <v>1478</v>
      </c>
      <c r="J5394" s="4" t="s">
        <v>973</v>
      </c>
      <c r="K5394" s="4" t="s">
        <v>966</v>
      </c>
      <c r="L5394" s="4" t="s">
        <v>959</v>
      </c>
      <c r="M5394" s="4" t="s">
        <v>960</v>
      </c>
      <c r="N5394" s="4" t="s">
        <v>967</v>
      </c>
      <c r="O5394" s="4">
        <v>5393</v>
      </c>
    </row>
    <row r="5395" spans="1:15" x14ac:dyDescent="0.35">
      <c r="A5395" s="2">
        <v>2</v>
      </c>
      <c r="B5395" s="2" t="s">
        <v>8509</v>
      </c>
      <c r="C5395" s="2" t="s">
        <v>8510</v>
      </c>
      <c r="D5395" s="2" t="s">
        <v>4550</v>
      </c>
      <c r="E5395" s="10"/>
      <c r="F5395" s="10"/>
      <c r="G5395" s="2" t="s">
        <v>4551</v>
      </c>
      <c r="H5395" s="2" t="s">
        <v>304</v>
      </c>
      <c r="I5395" s="2" t="s">
        <v>1478</v>
      </c>
      <c r="J5395" s="2" t="s">
        <v>973</v>
      </c>
      <c r="K5395" s="2" t="s">
        <v>966</v>
      </c>
      <c r="L5395" s="2" t="s">
        <v>959</v>
      </c>
      <c r="M5395" s="2" t="s">
        <v>960</v>
      </c>
      <c r="N5395" s="2" t="s">
        <v>967</v>
      </c>
      <c r="O5395" s="2">
        <v>5394</v>
      </c>
    </row>
    <row r="5396" spans="1:15" x14ac:dyDescent="0.35">
      <c r="A5396" s="4">
        <v>2</v>
      </c>
      <c r="B5396" s="4" t="s">
        <v>8509</v>
      </c>
      <c r="C5396" s="4" t="s">
        <v>8510</v>
      </c>
      <c r="D5396" s="4" t="s">
        <v>4552</v>
      </c>
      <c r="E5396" s="10"/>
      <c r="F5396" s="10"/>
      <c r="G5396" s="4" t="s">
        <v>834</v>
      </c>
      <c r="H5396" s="4" t="s">
        <v>304</v>
      </c>
      <c r="I5396" s="4" t="s">
        <v>1478</v>
      </c>
      <c r="J5396" s="4" t="s">
        <v>957</v>
      </c>
      <c r="K5396" s="4" t="s">
        <v>966</v>
      </c>
      <c r="L5396" s="4" t="s">
        <v>959</v>
      </c>
      <c r="M5396" s="4" t="s">
        <v>960</v>
      </c>
      <c r="N5396" s="4" t="s">
        <v>1245</v>
      </c>
      <c r="O5396" s="4">
        <v>5395</v>
      </c>
    </row>
    <row r="5397" spans="1:15" x14ac:dyDescent="0.35">
      <c r="A5397" s="2">
        <v>2</v>
      </c>
      <c r="B5397" s="2" t="s">
        <v>8509</v>
      </c>
      <c r="C5397" s="2" t="s">
        <v>8510</v>
      </c>
      <c r="D5397" s="2" t="s">
        <v>4553</v>
      </c>
      <c r="E5397" s="10"/>
      <c r="F5397" s="10"/>
      <c r="G5397" s="2" t="s">
        <v>4554</v>
      </c>
      <c r="H5397" s="2" t="s">
        <v>304</v>
      </c>
      <c r="I5397" s="2" t="s">
        <v>1478</v>
      </c>
      <c r="J5397" s="2" t="s">
        <v>965</v>
      </c>
      <c r="K5397" s="2" t="s">
        <v>966</v>
      </c>
      <c r="L5397" s="2" t="s">
        <v>959</v>
      </c>
      <c r="M5397" s="2" t="s">
        <v>960</v>
      </c>
      <c r="N5397" s="2" t="s">
        <v>967</v>
      </c>
      <c r="O5397" s="2">
        <v>5396</v>
      </c>
    </row>
    <row r="5398" spans="1:15" x14ac:dyDescent="0.35">
      <c r="A5398" s="4">
        <v>2</v>
      </c>
      <c r="B5398" s="4" t="s">
        <v>8509</v>
      </c>
      <c r="C5398" s="4" t="s">
        <v>8510</v>
      </c>
      <c r="D5398" s="4" t="s">
        <v>4555</v>
      </c>
      <c r="E5398" s="10"/>
      <c r="F5398" s="10"/>
      <c r="G5398" s="4" t="s">
        <v>4556</v>
      </c>
      <c r="H5398" s="4" t="s">
        <v>304</v>
      </c>
      <c r="I5398" s="4" t="s">
        <v>1478</v>
      </c>
      <c r="J5398" s="4" t="s">
        <v>957</v>
      </c>
      <c r="K5398" s="4" t="s">
        <v>966</v>
      </c>
      <c r="L5398" s="4" t="s">
        <v>959</v>
      </c>
      <c r="M5398" s="4" t="s">
        <v>960</v>
      </c>
      <c r="N5398" s="4" t="s">
        <v>967</v>
      </c>
      <c r="O5398" s="4">
        <v>5397</v>
      </c>
    </row>
    <row r="5399" spans="1:15" x14ac:dyDescent="0.35">
      <c r="A5399" s="2">
        <v>2</v>
      </c>
      <c r="B5399" s="2" t="s">
        <v>8509</v>
      </c>
      <c r="C5399" s="2" t="s">
        <v>8510</v>
      </c>
      <c r="D5399" s="2" t="s">
        <v>4557</v>
      </c>
      <c r="E5399" s="10"/>
      <c r="F5399" s="10"/>
      <c r="G5399" s="2" t="s">
        <v>4558</v>
      </c>
      <c r="H5399" s="2" t="s">
        <v>304</v>
      </c>
      <c r="I5399" s="2" t="s">
        <v>1478</v>
      </c>
      <c r="J5399" s="2" t="s">
        <v>957</v>
      </c>
      <c r="K5399" s="2" t="s">
        <v>966</v>
      </c>
      <c r="L5399" s="2" t="s">
        <v>959</v>
      </c>
      <c r="M5399" s="2" t="s">
        <v>960</v>
      </c>
      <c r="N5399" s="2" t="s">
        <v>961</v>
      </c>
      <c r="O5399" s="2">
        <v>5398</v>
      </c>
    </row>
    <row r="5400" spans="1:15" x14ac:dyDescent="0.35">
      <c r="A5400" s="4">
        <v>2</v>
      </c>
      <c r="B5400" s="4" t="s">
        <v>8509</v>
      </c>
      <c r="C5400" s="4" t="s">
        <v>8510</v>
      </c>
      <c r="D5400" s="4" t="s">
        <v>4559</v>
      </c>
      <c r="E5400" s="10"/>
      <c r="F5400" s="10"/>
      <c r="G5400" s="4" t="s">
        <v>4560</v>
      </c>
      <c r="H5400" s="4" t="s">
        <v>304</v>
      </c>
      <c r="I5400" s="4" t="s">
        <v>1478</v>
      </c>
      <c r="J5400" s="4" t="s">
        <v>973</v>
      </c>
      <c r="K5400" s="4" t="s">
        <v>966</v>
      </c>
      <c r="L5400" s="4" t="s">
        <v>1031</v>
      </c>
      <c r="M5400" s="4" t="s">
        <v>960</v>
      </c>
      <c r="N5400" s="4" t="s">
        <v>967</v>
      </c>
      <c r="O5400" s="4">
        <v>5399</v>
      </c>
    </row>
    <row r="5401" spans="1:15" x14ac:dyDescent="0.35">
      <c r="A5401" s="2">
        <v>2</v>
      </c>
      <c r="B5401" s="2" t="s">
        <v>8509</v>
      </c>
      <c r="C5401" s="2" t="s">
        <v>8510</v>
      </c>
      <c r="D5401" s="2" t="s">
        <v>4561</v>
      </c>
      <c r="E5401" s="10"/>
      <c r="F5401" s="10"/>
      <c r="G5401" s="2" t="s">
        <v>4562</v>
      </c>
      <c r="H5401" s="2" t="s">
        <v>304</v>
      </c>
      <c r="I5401" s="2" t="s">
        <v>1478</v>
      </c>
      <c r="J5401" s="2" t="s">
        <v>973</v>
      </c>
      <c r="K5401" s="2" t="s">
        <v>966</v>
      </c>
      <c r="L5401" s="2" t="s">
        <v>1031</v>
      </c>
      <c r="M5401" s="2" t="s">
        <v>960</v>
      </c>
      <c r="N5401" s="2" t="s">
        <v>967</v>
      </c>
      <c r="O5401" s="2">
        <v>5400</v>
      </c>
    </row>
    <row r="5402" spans="1:15" x14ac:dyDescent="0.35">
      <c r="A5402" s="4">
        <v>2</v>
      </c>
      <c r="B5402" s="4" t="s">
        <v>8509</v>
      </c>
      <c r="C5402" s="4" t="s">
        <v>8510</v>
      </c>
      <c r="D5402" s="4" t="s">
        <v>4563</v>
      </c>
      <c r="E5402" s="10"/>
      <c r="F5402" s="10"/>
      <c r="G5402" s="4" t="s">
        <v>788</v>
      </c>
      <c r="H5402" s="4" t="s">
        <v>304</v>
      </c>
      <c r="I5402" s="4" t="s">
        <v>1478</v>
      </c>
      <c r="J5402" s="4" t="s">
        <v>957</v>
      </c>
      <c r="K5402" s="4" t="s">
        <v>966</v>
      </c>
      <c r="L5402" s="4" t="s">
        <v>959</v>
      </c>
      <c r="M5402" s="4" t="s">
        <v>960</v>
      </c>
      <c r="N5402" s="4" t="s">
        <v>1245</v>
      </c>
      <c r="O5402" s="4">
        <v>5401</v>
      </c>
    </row>
    <row r="5403" spans="1:15" x14ac:dyDescent="0.35">
      <c r="A5403" s="2">
        <v>2</v>
      </c>
      <c r="B5403" s="2" t="s">
        <v>8509</v>
      </c>
      <c r="C5403" s="2" t="s">
        <v>8510</v>
      </c>
      <c r="D5403" s="2" t="s">
        <v>4564</v>
      </c>
      <c r="E5403" s="10"/>
      <c r="F5403" s="10"/>
      <c r="G5403" s="2" t="s">
        <v>4565</v>
      </c>
      <c r="H5403" s="2" t="s">
        <v>304</v>
      </c>
      <c r="I5403" s="2" t="s">
        <v>1478</v>
      </c>
      <c r="J5403" s="2" t="s">
        <v>965</v>
      </c>
      <c r="K5403" s="2" t="s">
        <v>966</v>
      </c>
      <c r="L5403" s="2" t="s">
        <v>1031</v>
      </c>
      <c r="M5403" s="2" t="s">
        <v>960</v>
      </c>
      <c r="N5403" s="2" t="s">
        <v>967</v>
      </c>
      <c r="O5403" s="2">
        <v>5402</v>
      </c>
    </row>
    <row r="5404" spans="1:15" x14ac:dyDescent="0.35">
      <c r="A5404" s="4">
        <v>2</v>
      </c>
      <c r="B5404" s="4" t="s">
        <v>8509</v>
      </c>
      <c r="C5404" s="4" t="s">
        <v>8510</v>
      </c>
      <c r="D5404" s="4" t="s">
        <v>4566</v>
      </c>
      <c r="E5404" s="10"/>
      <c r="F5404" s="10"/>
      <c r="G5404" s="4" t="s">
        <v>4567</v>
      </c>
      <c r="H5404" s="4" t="s">
        <v>304</v>
      </c>
      <c r="I5404" s="4" t="s">
        <v>1478</v>
      </c>
      <c r="J5404" s="4" t="s">
        <v>957</v>
      </c>
      <c r="K5404" s="4" t="s">
        <v>966</v>
      </c>
      <c r="L5404" s="4" t="s">
        <v>959</v>
      </c>
      <c r="M5404" s="4" t="s">
        <v>960</v>
      </c>
      <c r="N5404" s="4" t="s">
        <v>1009</v>
      </c>
      <c r="O5404" s="4">
        <v>5403</v>
      </c>
    </row>
    <row r="5405" spans="1:15" x14ac:dyDescent="0.35">
      <c r="A5405" s="2">
        <v>2</v>
      </c>
      <c r="B5405" s="2" t="s">
        <v>8509</v>
      </c>
      <c r="C5405" s="2" t="s">
        <v>8510</v>
      </c>
      <c r="D5405" s="2" t="s">
        <v>4568</v>
      </c>
      <c r="E5405" s="10"/>
      <c r="F5405" s="10"/>
      <c r="G5405" s="2" t="s">
        <v>4569</v>
      </c>
      <c r="H5405" s="2" t="s">
        <v>304</v>
      </c>
      <c r="I5405" s="2" t="s">
        <v>1478</v>
      </c>
      <c r="J5405" s="2" t="s">
        <v>965</v>
      </c>
      <c r="K5405" s="2" t="s">
        <v>966</v>
      </c>
      <c r="L5405" s="2" t="s">
        <v>959</v>
      </c>
      <c r="M5405" s="2" t="s">
        <v>960</v>
      </c>
      <c r="N5405" s="2" t="s">
        <v>967</v>
      </c>
      <c r="O5405" s="2">
        <v>5404</v>
      </c>
    </row>
    <row r="5406" spans="1:15" x14ac:dyDescent="0.35">
      <c r="A5406" s="4">
        <v>2</v>
      </c>
      <c r="B5406" s="4" t="s">
        <v>8509</v>
      </c>
      <c r="C5406" s="4" t="s">
        <v>8510</v>
      </c>
      <c r="D5406" s="4" t="s">
        <v>4570</v>
      </c>
      <c r="E5406" s="10"/>
      <c r="F5406" s="10"/>
      <c r="G5406" s="4" t="s">
        <v>4571</v>
      </c>
      <c r="H5406" s="4" t="s">
        <v>304</v>
      </c>
      <c r="I5406" s="4" t="s">
        <v>1478</v>
      </c>
      <c r="J5406" s="4" t="s">
        <v>965</v>
      </c>
      <c r="K5406" s="4" t="s">
        <v>966</v>
      </c>
      <c r="L5406" s="4" t="s">
        <v>959</v>
      </c>
      <c r="M5406" s="4" t="s">
        <v>960</v>
      </c>
      <c r="N5406" s="4" t="s">
        <v>967</v>
      </c>
      <c r="O5406" s="4">
        <v>5405</v>
      </c>
    </row>
    <row r="5407" spans="1:15" x14ac:dyDescent="0.35">
      <c r="A5407" s="2">
        <v>2</v>
      </c>
      <c r="B5407" s="2" t="s">
        <v>8509</v>
      </c>
      <c r="C5407" s="2" t="s">
        <v>8510</v>
      </c>
      <c r="D5407" s="2" t="s">
        <v>4572</v>
      </c>
      <c r="E5407" s="10"/>
      <c r="F5407" s="10"/>
      <c r="G5407" s="2" t="s">
        <v>4573</v>
      </c>
      <c r="H5407" s="2" t="s">
        <v>304</v>
      </c>
      <c r="I5407" s="2" t="s">
        <v>1478</v>
      </c>
      <c r="J5407" s="2" t="s">
        <v>965</v>
      </c>
      <c r="K5407" s="2" t="s">
        <v>966</v>
      </c>
      <c r="L5407" s="2" t="s">
        <v>1031</v>
      </c>
      <c r="M5407" s="2" t="s">
        <v>960</v>
      </c>
      <c r="N5407" s="2" t="s">
        <v>967</v>
      </c>
      <c r="O5407" s="2">
        <v>5406</v>
      </c>
    </row>
    <row r="5408" spans="1:15" x14ac:dyDescent="0.35">
      <c r="A5408" s="4">
        <v>2</v>
      </c>
      <c r="B5408" s="4" t="s">
        <v>8509</v>
      </c>
      <c r="C5408" s="4" t="s">
        <v>8510</v>
      </c>
      <c r="D5408" s="4" t="s">
        <v>4574</v>
      </c>
      <c r="E5408" s="10"/>
      <c r="F5408" s="10"/>
      <c r="G5408" s="4" t="s">
        <v>4575</v>
      </c>
      <c r="H5408" s="4" t="s">
        <v>304</v>
      </c>
      <c r="I5408" s="4" t="s">
        <v>1478</v>
      </c>
      <c r="J5408" s="4" t="s">
        <v>957</v>
      </c>
      <c r="K5408" s="4" t="s">
        <v>966</v>
      </c>
      <c r="L5408" s="4" t="s">
        <v>959</v>
      </c>
      <c r="M5408" s="4" t="s">
        <v>960</v>
      </c>
      <c r="N5408" s="4" t="s">
        <v>1245</v>
      </c>
      <c r="O5408" s="4">
        <v>5407</v>
      </c>
    </row>
    <row r="5409" spans="1:15" x14ac:dyDescent="0.35">
      <c r="A5409" s="2">
        <v>2</v>
      </c>
      <c r="B5409" s="2" t="s">
        <v>8509</v>
      </c>
      <c r="C5409" s="2" t="s">
        <v>8510</v>
      </c>
      <c r="D5409" s="2" t="s">
        <v>4576</v>
      </c>
      <c r="E5409" s="10"/>
      <c r="F5409" s="10"/>
      <c r="G5409" s="2" t="s">
        <v>4577</v>
      </c>
      <c r="H5409" s="2" t="s">
        <v>304</v>
      </c>
      <c r="I5409" s="2" t="s">
        <v>1478</v>
      </c>
      <c r="J5409" s="2" t="s">
        <v>957</v>
      </c>
      <c r="K5409" s="2" t="s">
        <v>966</v>
      </c>
      <c r="L5409" s="2" t="s">
        <v>959</v>
      </c>
      <c r="M5409" s="2" t="s">
        <v>960</v>
      </c>
      <c r="N5409" s="2" t="s">
        <v>961</v>
      </c>
      <c r="O5409" s="2">
        <v>5408</v>
      </c>
    </row>
    <row r="5410" spans="1:15" x14ac:dyDescent="0.35">
      <c r="A5410" s="4">
        <v>2</v>
      </c>
      <c r="B5410" s="4" t="s">
        <v>8509</v>
      </c>
      <c r="C5410" s="4" t="s">
        <v>8510</v>
      </c>
      <c r="D5410" s="4" t="s">
        <v>4578</v>
      </c>
      <c r="E5410" s="10"/>
      <c r="F5410" s="10"/>
      <c r="G5410" s="4" t="s">
        <v>4579</v>
      </c>
      <c r="H5410" s="4" t="s">
        <v>304</v>
      </c>
      <c r="I5410" s="4" t="s">
        <v>1478</v>
      </c>
      <c r="J5410" s="4" t="s">
        <v>957</v>
      </c>
      <c r="K5410" s="4" t="s">
        <v>966</v>
      </c>
      <c r="L5410" s="4" t="s">
        <v>959</v>
      </c>
      <c r="M5410" s="4" t="s">
        <v>960</v>
      </c>
      <c r="N5410" s="4" t="s">
        <v>961</v>
      </c>
      <c r="O5410" s="4">
        <v>5409</v>
      </c>
    </row>
    <row r="5411" spans="1:15" x14ac:dyDescent="0.35">
      <c r="A5411" s="2">
        <v>2</v>
      </c>
      <c r="B5411" s="2" t="s">
        <v>8509</v>
      </c>
      <c r="C5411" s="2" t="s">
        <v>8510</v>
      </c>
      <c r="D5411" s="2" t="s">
        <v>4580</v>
      </c>
      <c r="E5411" s="10"/>
      <c r="F5411" s="10"/>
      <c r="G5411" s="2" t="s">
        <v>4581</v>
      </c>
      <c r="H5411" s="2" t="s">
        <v>304</v>
      </c>
      <c r="I5411" s="2" t="s">
        <v>1478</v>
      </c>
      <c r="J5411" s="2" t="s">
        <v>957</v>
      </c>
      <c r="K5411" s="2" t="s">
        <v>966</v>
      </c>
      <c r="L5411" s="2" t="s">
        <v>959</v>
      </c>
      <c r="M5411" s="2" t="s">
        <v>960</v>
      </c>
      <c r="N5411" s="2" t="s">
        <v>967</v>
      </c>
      <c r="O5411" s="2">
        <v>5410</v>
      </c>
    </row>
    <row r="5412" spans="1:15" x14ac:dyDescent="0.35">
      <c r="A5412" s="4">
        <v>2</v>
      </c>
      <c r="B5412" s="4" t="s">
        <v>8509</v>
      </c>
      <c r="C5412" s="4" t="s">
        <v>8510</v>
      </c>
      <c r="D5412" s="4" t="s">
        <v>4582</v>
      </c>
      <c r="E5412" s="10"/>
      <c r="F5412" s="10"/>
      <c r="G5412" s="4" t="s">
        <v>4583</v>
      </c>
      <c r="H5412" s="4" t="s">
        <v>304</v>
      </c>
      <c r="I5412" s="4" t="s">
        <v>1478</v>
      </c>
      <c r="J5412" s="4" t="s">
        <v>965</v>
      </c>
      <c r="K5412" s="4" t="s">
        <v>966</v>
      </c>
      <c r="L5412" s="4" t="s">
        <v>959</v>
      </c>
      <c r="M5412" s="4" t="s">
        <v>960</v>
      </c>
      <c r="N5412" s="4" t="s">
        <v>967</v>
      </c>
      <c r="O5412" s="4">
        <v>5411</v>
      </c>
    </row>
    <row r="5413" spans="1:15" x14ac:dyDescent="0.35">
      <c r="A5413" s="2">
        <v>2</v>
      </c>
      <c r="B5413" s="2" t="s">
        <v>8509</v>
      </c>
      <c r="C5413" s="2" t="s">
        <v>8510</v>
      </c>
      <c r="D5413" s="2" t="s">
        <v>4584</v>
      </c>
      <c r="E5413" s="10"/>
      <c r="F5413" s="10"/>
      <c r="G5413" s="2" t="s">
        <v>4585</v>
      </c>
      <c r="H5413" s="2" t="s">
        <v>304</v>
      </c>
      <c r="I5413" s="2" t="s">
        <v>1478</v>
      </c>
      <c r="J5413" s="2" t="s">
        <v>973</v>
      </c>
      <c r="K5413" s="2" t="s">
        <v>966</v>
      </c>
      <c r="L5413" s="2" t="s">
        <v>1031</v>
      </c>
      <c r="M5413" s="2" t="s">
        <v>960</v>
      </c>
      <c r="N5413" s="2" t="s">
        <v>967</v>
      </c>
      <c r="O5413" s="2">
        <v>5412</v>
      </c>
    </row>
    <row r="5414" spans="1:15" x14ac:dyDescent="0.35">
      <c r="A5414" s="4">
        <v>2</v>
      </c>
      <c r="B5414" s="4" t="s">
        <v>8509</v>
      </c>
      <c r="C5414" s="4" t="s">
        <v>8510</v>
      </c>
      <c r="D5414" s="4" t="s">
        <v>4586</v>
      </c>
      <c r="E5414" s="10"/>
      <c r="F5414" s="10"/>
      <c r="G5414" s="4" t="s">
        <v>4587</v>
      </c>
      <c r="H5414" s="4" t="s">
        <v>304</v>
      </c>
      <c r="I5414" s="4" t="s">
        <v>1478</v>
      </c>
      <c r="J5414" s="4" t="s">
        <v>957</v>
      </c>
      <c r="K5414" s="4" t="s">
        <v>966</v>
      </c>
      <c r="L5414" s="4" t="s">
        <v>1031</v>
      </c>
      <c r="M5414" s="4" t="s">
        <v>960</v>
      </c>
      <c r="N5414" s="4" t="s">
        <v>1546</v>
      </c>
      <c r="O5414" s="4">
        <v>5413</v>
      </c>
    </row>
    <row r="5415" spans="1:15" x14ac:dyDescent="0.35">
      <c r="A5415" s="2">
        <v>2</v>
      </c>
      <c r="B5415" s="2" t="s">
        <v>8509</v>
      </c>
      <c r="C5415" s="2" t="s">
        <v>8510</v>
      </c>
      <c r="D5415" s="2" t="s">
        <v>4588</v>
      </c>
      <c r="E5415" s="10"/>
      <c r="F5415" s="10"/>
      <c r="G5415" s="2" t="s">
        <v>4589</v>
      </c>
      <c r="H5415" s="2" t="s">
        <v>304</v>
      </c>
      <c r="I5415" s="2" t="s">
        <v>1478</v>
      </c>
      <c r="J5415" s="2" t="s">
        <v>957</v>
      </c>
      <c r="K5415" s="2" t="s">
        <v>966</v>
      </c>
      <c r="L5415" s="2" t="s">
        <v>959</v>
      </c>
      <c r="M5415" s="2" t="s">
        <v>960</v>
      </c>
      <c r="N5415" s="2" t="s">
        <v>961</v>
      </c>
      <c r="O5415" s="2">
        <v>5414</v>
      </c>
    </row>
    <row r="5416" spans="1:15" x14ac:dyDescent="0.35">
      <c r="A5416" s="4">
        <v>2</v>
      </c>
      <c r="B5416" s="4" t="s">
        <v>8509</v>
      </c>
      <c r="C5416" s="4" t="s">
        <v>8510</v>
      </c>
      <c r="D5416" s="4" t="s">
        <v>4590</v>
      </c>
      <c r="E5416" s="10"/>
      <c r="F5416" s="10"/>
      <c r="G5416" s="4" t="s">
        <v>4591</v>
      </c>
      <c r="H5416" s="4" t="s">
        <v>304</v>
      </c>
      <c r="I5416" s="4" t="s">
        <v>1478</v>
      </c>
      <c r="J5416" s="4" t="s">
        <v>973</v>
      </c>
      <c r="K5416" s="4" t="s">
        <v>966</v>
      </c>
      <c r="L5416" s="4" t="s">
        <v>959</v>
      </c>
      <c r="M5416" s="4" t="s">
        <v>960</v>
      </c>
      <c r="N5416" s="4" t="s">
        <v>967</v>
      </c>
      <c r="O5416" s="4">
        <v>5415</v>
      </c>
    </row>
    <row r="5417" spans="1:15" x14ac:dyDescent="0.35">
      <c r="A5417" s="2">
        <v>2</v>
      </c>
      <c r="B5417" s="2" t="s">
        <v>8509</v>
      </c>
      <c r="C5417" s="2" t="s">
        <v>8510</v>
      </c>
      <c r="D5417" s="2" t="s">
        <v>4592</v>
      </c>
      <c r="E5417" s="10"/>
      <c r="F5417" s="10"/>
      <c r="G5417" s="2" t="s">
        <v>4593</v>
      </c>
      <c r="H5417" s="2" t="s">
        <v>304</v>
      </c>
      <c r="I5417" s="2" t="s">
        <v>1478</v>
      </c>
      <c r="J5417" s="2" t="s">
        <v>973</v>
      </c>
      <c r="K5417" s="2" t="s">
        <v>966</v>
      </c>
      <c r="L5417" s="2" t="s">
        <v>1031</v>
      </c>
      <c r="M5417" s="2" t="s">
        <v>960</v>
      </c>
      <c r="N5417" s="2" t="s">
        <v>967</v>
      </c>
      <c r="O5417" s="2">
        <v>5416</v>
      </c>
    </row>
    <row r="5418" spans="1:15" x14ac:dyDescent="0.35">
      <c r="A5418" s="4">
        <v>2</v>
      </c>
      <c r="B5418" s="4" t="s">
        <v>8509</v>
      </c>
      <c r="C5418" s="4" t="s">
        <v>8510</v>
      </c>
      <c r="D5418" s="4" t="s">
        <v>4594</v>
      </c>
      <c r="E5418" s="10"/>
      <c r="F5418" s="10"/>
      <c r="G5418" s="4" t="s">
        <v>4595</v>
      </c>
      <c r="H5418" s="4" t="s">
        <v>304</v>
      </c>
      <c r="I5418" s="4" t="s">
        <v>1478</v>
      </c>
      <c r="J5418" s="4" t="s">
        <v>957</v>
      </c>
      <c r="K5418" s="4" t="s">
        <v>966</v>
      </c>
      <c r="L5418" s="4" t="s">
        <v>959</v>
      </c>
      <c r="M5418" s="4" t="s">
        <v>960</v>
      </c>
      <c r="N5418" s="4" t="s">
        <v>961</v>
      </c>
      <c r="O5418" s="4">
        <v>5417</v>
      </c>
    </row>
    <row r="5419" spans="1:15" x14ac:dyDescent="0.35">
      <c r="A5419" s="2">
        <v>2</v>
      </c>
      <c r="B5419" s="2" t="s">
        <v>8509</v>
      </c>
      <c r="C5419" s="2" t="s">
        <v>8510</v>
      </c>
      <c r="D5419" s="2" t="s">
        <v>4596</v>
      </c>
      <c r="E5419" s="10"/>
      <c r="F5419" s="10"/>
      <c r="G5419" s="2" t="s">
        <v>4597</v>
      </c>
      <c r="H5419" s="2" t="s">
        <v>304</v>
      </c>
      <c r="I5419" s="2" t="s">
        <v>1478</v>
      </c>
      <c r="J5419" s="2" t="s">
        <v>973</v>
      </c>
      <c r="K5419" s="2" t="s">
        <v>966</v>
      </c>
      <c r="L5419" s="2" t="s">
        <v>1031</v>
      </c>
      <c r="M5419" s="2" t="s">
        <v>960</v>
      </c>
      <c r="N5419" s="2" t="s">
        <v>967</v>
      </c>
      <c r="O5419" s="2">
        <v>5418</v>
      </c>
    </row>
    <row r="5420" spans="1:15" x14ac:dyDescent="0.35">
      <c r="A5420" s="4">
        <v>2</v>
      </c>
      <c r="B5420" s="4" t="s">
        <v>8509</v>
      </c>
      <c r="C5420" s="4" t="s">
        <v>8510</v>
      </c>
      <c r="D5420" s="4" t="s">
        <v>4598</v>
      </c>
      <c r="E5420" s="10"/>
      <c r="F5420" s="10"/>
      <c r="G5420" s="4" t="s">
        <v>4599</v>
      </c>
      <c r="H5420" s="4" t="s">
        <v>304</v>
      </c>
      <c r="I5420" s="4" t="s">
        <v>1478</v>
      </c>
      <c r="J5420" s="4" t="s">
        <v>973</v>
      </c>
      <c r="K5420" s="4" t="s">
        <v>966</v>
      </c>
      <c r="L5420" s="4" t="s">
        <v>1031</v>
      </c>
      <c r="M5420" s="4" t="s">
        <v>960</v>
      </c>
      <c r="N5420" s="4" t="s">
        <v>967</v>
      </c>
      <c r="O5420" s="4">
        <v>5419</v>
      </c>
    </row>
    <row r="5421" spans="1:15" x14ac:dyDescent="0.35">
      <c r="A5421" s="2">
        <v>2</v>
      </c>
      <c r="B5421" s="2" t="s">
        <v>8509</v>
      </c>
      <c r="C5421" s="2" t="s">
        <v>8510</v>
      </c>
      <c r="D5421" s="2" t="s">
        <v>2169</v>
      </c>
      <c r="E5421" s="10"/>
      <c r="F5421" s="10"/>
      <c r="G5421" s="2" t="s">
        <v>4600</v>
      </c>
      <c r="H5421" s="2" t="s">
        <v>304</v>
      </c>
      <c r="I5421" s="2" t="s">
        <v>1478</v>
      </c>
      <c r="J5421" s="2" t="s">
        <v>973</v>
      </c>
      <c r="K5421" s="2" t="s">
        <v>966</v>
      </c>
      <c r="L5421" s="2" t="s">
        <v>1031</v>
      </c>
      <c r="M5421" s="2" t="s">
        <v>960</v>
      </c>
      <c r="N5421" s="2" t="s">
        <v>967</v>
      </c>
      <c r="O5421" s="2">
        <v>5420</v>
      </c>
    </row>
    <row r="5422" spans="1:15" x14ac:dyDescent="0.35">
      <c r="A5422" s="4">
        <v>2</v>
      </c>
      <c r="B5422" s="4" t="s">
        <v>8509</v>
      </c>
      <c r="C5422" s="4" t="s">
        <v>8510</v>
      </c>
      <c r="D5422" s="4" t="s">
        <v>4601</v>
      </c>
      <c r="E5422" s="10"/>
      <c r="F5422" s="10"/>
      <c r="G5422" s="4" t="s">
        <v>4602</v>
      </c>
      <c r="H5422" s="4" t="s">
        <v>304</v>
      </c>
      <c r="I5422" s="4" t="s">
        <v>1478</v>
      </c>
      <c r="J5422" s="4" t="s">
        <v>965</v>
      </c>
      <c r="K5422" s="4" t="s">
        <v>966</v>
      </c>
      <c r="L5422" s="4" t="s">
        <v>1031</v>
      </c>
      <c r="M5422" s="4" t="s">
        <v>960</v>
      </c>
      <c r="N5422" s="4" t="s">
        <v>967</v>
      </c>
      <c r="O5422" s="4">
        <v>5421</v>
      </c>
    </row>
    <row r="5423" spans="1:15" x14ac:dyDescent="0.35">
      <c r="A5423" s="2">
        <v>2</v>
      </c>
      <c r="B5423" s="2" t="s">
        <v>8509</v>
      </c>
      <c r="C5423" s="2" t="s">
        <v>8510</v>
      </c>
      <c r="D5423" s="2" t="s">
        <v>4603</v>
      </c>
      <c r="E5423" s="10"/>
      <c r="F5423" s="10"/>
      <c r="G5423" s="2" t="s">
        <v>4604</v>
      </c>
      <c r="H5423" s="2" t="s">
        <v>304</v>
      </c>
      <c r="I5423" s="2" t="s">
        <v>1478</v>
      </c>
      <c r="J5423" s="2" t="s">
        <v>973</v>
      </c>
      <c r="K5423" s="2" t="s">
        <v>966</v>
      </c>
      <c r="L5423" s="2" t="s">
        <v>959</v>
      </c>
      <c r="M5423" s="2" t="s">
        <v>960</v>
      </c>
      <c r="N5423" s="2" t="s">
        <v>967</v>
      </c>
      <c r="O5423" s="2">
        <v>5422</v>
      </c>
    </row>
    <row r="5424" spans="1:15" x14ac:dyDescent="0.35">
      <c r="A5424" s="4">
        <v>2</v>
      </c>
      <c r="B5424" s="4" t="s">
        <v>8509</v>
      </c>
      <c r="C5424" s="4" t="s">
        <v>8510</v>
      </c>
      <c r="D5424" s="4" t="s">
        <v>4605</v>
      </c>
      <c r="E5424" s="10"/>
      <c r="F5424" s="10"/>
      <c r="G5424" s="4" t="s">
        <v>4606</v>
      </c>
      <c r="H5424" s="4" t="s">
        <v>304</v>
      </c>
      <c r="I5424" s="4" t="s">
        <v>1478</v>
      </c>
      <c r="J5424" s="4" t="s">
        <v>965</v>
      </c>
      <c r="K5424" s="4" t="s">
        <v>966</v>
      </c>
      <c r="L5424" s="4" t="s">
        <v>959</v>
      </c>
      <c r="M5424" s="4" t="s">
        <v>960</v>
      </c>
      <c r="N5424" s="4" t="s">
        <v>967</v>
      </c>
      <c r="O5424" s="4">
        <v>5423</v>
      </c>
    </row>
    <row r="5425" spans="1:15" x14ac:dyDescent="0.35">
      <c r="A5425" s="2">
        <v>2</v>
      </c>
      <c r="B5425" s="2" t="s">
        <v>8509</v>
      </c>
      <c r="C5425" s="2" t="s">
        <v>8510</v>
      </c>
      <c r="D5425" s="2" t="s">
        <v>4607</v>
      </c>
      <c r="E5425" s="10"/>
      <c r="F5425" s="10"/>
      <c r="G5425" s="2" t="s">
        <v>4608</v>
      </c>
      <c r="H5425" s="2" t="s">
        <v>304</v>
      </c>
      <c r="I5425" s="2" t="s">
        <v>1478</v>
      </c>
      <c r="J5425" s="2" t="s">
        <v>957</v>
      </c>
      <c r="K5425" s="2" t="s">
        <v>966</v>
      </c>
      <c r="L5425" s="2" t="s">
        <v>959</v>
      </c>
      <c r="M5425" s="2" t="s">
        <v>960</v>
      </c>
      <c r="N5425" s="2" t="s">
        <v>961</v>
      </c>
      <c r="O5425" s="2">
        <v>5424</v>
      </c>
    </row>
    <row r="5426" spans="1:15" x14ac:dyDescent="0.35">
      <c r="A5426" s="4">
        <v>2</v>
      </c>
      <c r="B5426" s="4" t="s">
        <v>8509</v>
      </c>
      <c r="C5426" s="4" t="s">
        <v>8510</v>
      </c>
      <c r="D5426" s="4" t="s">
        <v>4609</v>
      </c>
      <c r="E5426" s="10"/>
      <c r="F5426" s="10"/>
      <c r="G5426" s="4" t="s">
        <v>4610</v>
      </c>
      <c r="H5426" s="4" t="s">
        <v>304</v>
      </c>
      <c r="I5426" s="4" t="s">
        <v>1478</v>
      </c>
      <c r="J5426" s="4" t="s">
        <v>973</v>
      </c>
      <c r="K5426" s="4" t="s">
        <v>966</v>
      </c>
      <c r="L5426" s="4" t="s">
        <v>959</v>
      </c>
      <c r="M5426" s="4" t="s">
        <v>960</v>
      </c>
      <c r="N5426" s="4" t="s">
        <v>967</v>
      </c>
      <c r="O5426" s="4">
        <v>5425</v>
      </c>
    </row>
    <row r="5427" spans="1:15" x14ac:dyDescent="0.35">
      <c r="A5427" s="2">
        <v>2</v>
      </c>
      <c r="B5427" s="2" t="s">
        <v>8509</v>
      </c>
      <c r="C5427" s="2" t="s">
        <v>8510</v>
      </c>
      <c r="D5427" s="2" t="s">
        <v>4611</v>
      </c>
      <c r="E5427" s="10"/>
      <c r="F5427" s="10"/>
      <c r="G5427" s="2" t="s">
        <v>4612</v>
      </c>
      <c r="H5427" s="2" t="s">
        <v>304</v>
      </c>
      <c r="I5427" s="2" t="s">
        <v>1478</v>
      </c>
      <c r="J5427" s="2" t="s">
        <v>965</v>
      </c>
      <c r="K5427" s="2" t="s">
        <v>966</v>
      </c>
      <c r="L5427" s="2" t="s">
        <v>959</v>
      </c>
      <c r="M5427" s="2" t="s">
        <v>960</v>
      </c>
      <c r="N5427" s="2" t="s">
        <v>967</v>
      </c>
      <c r="O5427" s="2">
        <v>5426</v>
      </c>
    </row>
    <row r="5428" spans="1:15" x14ac:dyDescent="0.35">
      <c r="A5428" s="4">
        <v>2</v>
      </c>
      <c r="B5428" s="4" t="s">
        <v>8509</v>
      </c>
      <c r="C5428" s="4" t="s">
        <v>8510</v>
      </c>
      <c r="D5428" s="4" t="s">
        <v>4613</v>
      </c>
      <c r="E5428" s="10"/>
      <c r="F5428" s="10"/>
      <c r="G5428" s="4" t="s">
        <v>4614</v>
      </c>
      <c r="H5428" s="4" t="s">
        <v>304</v>
      </c>
      <c r="I5428" s="4" t="s">
        <v>1478</v>
      </c>
      <c r="J5428" s="4" t="s">
        <v>973</v>
      </c>
      <c r="K5428" s="4" t="s">
        <v>966</v>
      </c>
      <c r="L5428" s="4" t="s">
        <v>959</v>
      </c>
      <c r="M5428" s="4" t="s">
        <v>960</v>
      </c>
      <c r="N5428" s="4" t="s">
        <v>967</v>
      </c>
      <c r="O5428" s="4">
        <v>5427</v>
      </c>
    </row>
    <row r="5429" spans="1:15" x14ac:dyDescent="0.35">
      <c r="A5429" s="2">
        <v>2</v>
      </c>
      <c r="B5429" s="2" t="s">
        <v>8509</v>
      </c>
      <c r="C5429" s="2" t="s">
        <v>8510</v>
      </c>
      <c r="D5429" s="2" t="s">
        <v>4615</v>
      </c>
      <c r="E5429" s="10"/>
      <c r="F5429" s="10"/>
      <c r="G5429" s="2" t="s">
        <v>4616</v>
      </c>
      <c r="H5429" s="2" t="s">
        <v>304</v>
      </c>
      <c r="I5429" s="2" t="s">
        <v>1478</v>
      </c>
      <c r="J5429" s="2" t="s">
        <v>957</v>
      </c>
      <c r="K5429" s="2" t="s">
        <v>966</v>
      </c>
      <c r="L5429" s="2" t="s">
        <v>959</v>
      </c>
      <c r="M5429" s="2" t="s">
        <v>960</v>
      </c>
      <c r="N5429" s="2" t="s">
        <v>1479</v>
      </c>
      <c r="O5429" s="2">
        <v>5428</v>
      </c>
    </row>
    <row r="5430" spans="1:15" x14ac:dyDescent="0.35">
      <c r="A5430" s="4">
        <v>2</v>
      </c>
      <c r="B5430" s="4" t="s">
        <v>8509</v>
      </c>
      <c r="C5430" s="4" t="s">
        <v>8510</v>
      </c>
      <c r="D5430" s="4" t="s">
        <v>4617</v>
      </c>
      <c r="E5430" s="10"/>
      <c r="F5430" s="10"/>
      <c r="G5430" s="4" t="s">
        <v>4618</v>
      </c>
      <c r="H5430" s="4" t="s">
        <v>304</v>
      </c>
      <c r="I5430" s="4" t="s">
        <v>1478</v>
      </c>
      <c r="J5430" s="4" t="s">
        <v>973</v>
      </c>
      <c r="K5430" s="4" t="s">
        <v>966</v>
      </c>
      <c r="L5430" s="4" t="s">
        <v>1031</v>
      </c>
      <c r="M5430" s="4" t="s">
        <v>960</v>
      </c>
      <c r="N5430" s="4" t="s">
        <v>967</v>
      </c>
      <c r="O5430" s="4">
        <v>5429</v>
      </c>
    </row>
    <row r="5431" spans="1:15" x14ac:dyDescent="0.35">
      <c r="A5431" s="2">
        <v>2</v>
      </c>
      <c r="B5431" s="2" t="s">
        <v>8509</v>
      </c>
      <c r="C5431" s="2" t="s">
        <v>8510</v>
      </c>
      <c r="D5431" s="2" t="s">
        <v>4619</v>
      </c>
      <c r="E5431" s="10"/>
      <c r="F5431" s="10"/>
      <c r="G5431" s="2" t="s">
        <v>4620</v>
      </c>
      <c r="H5431" s="2" t="s">
        <v>304</v>
      </c>
      <c r="I5431" s="2" t="s">
        <v>1478</v>
      </c>
      <c r="J5431" s="2" t="s">
        <v>973</v>
      </c>
      <c r="K5431" s="2" t="s">
        <v>966</v>
      </c>
      <c r="L5431" s="2" t="s">
        <v>1031</v>
      </c>
      <c r="M5431" s="2" t="s">
        <v>960</v>
      </c>
      <c r="N5431" s="2" t="s">
        <v>967</v>
      </c>
      <c r="O5431" s="2">
        <v>5430</v>
      </c>
    </row>
    <row r="5432" spans="1:15" x14ac:dyDescent="0.35">
      <c r="A5432" s="4">
        <v>2</v>
      </c>
      <c r="B5432" s="4" t="s">
        <v>8509</v>
      </c>
      <c r="C5432" s="4" t="s">
        <v>8510</v>
      </c>
      <c r="D5432" s="4" t="s">
        <v>4621</v>
      </c>
      <c r="E5432" s="10"/>
      <c r="F5432" s="10"/>
      <c r="G5432" s="4" t="s">
        <v>4622</v>
      </c>
      <c r="H5432" s="4" t="s">
        <v>304</v>
      </c>
      <c r="I5432" s="4" t="s">
        <v>1478</v>
      </c>
      <c r="J5432" s="4" t="s">
        <v>973</v>
      </c>
      <c r="K5432" s="4" t="s">
        <v>966</v>
      </c>
      <c r="L5432" s="4" t="s">
        <v>1031</v>
      </c>
      <c r="M5432" s="4" t="s">
        <v>960</v>
      </c>
      <c r="N5432" s="4" t="s">
        <v>967</v>
      </c>
      <c r="O5432" s="4">
        <v>5431</v>
      </c>
    </row>
    <row r="5433" spans="1:15" x14ac:dyDescent="0.35">
      <c r="A5433" s="2">
        <v>2</v>
      </c>
      <c r="B5433" s="2" t="s">
        <v>8509</v>
      </c>
      <c r="C5433" s="2" t="s">
        <v>8510</v>
      </c>
      <c r="D5433" s="2" t="s">
        <v>4623</v>
      </c>
      <c r="E5433" s="10"/>
      <c r="F5433" s="10"/>
      <c r="G5433" s="2" t="s">
        <v>4624</v>
      </c>
      <c r="H5433" s="2" t="s">
        <v>304</v>
      </c>
      <c r="I5433" s="2" t="s">
        <v>1478</v>
      </c>
      <c r="J5433" s="2" t="s">
        <v>973</v>
      </c>
      <c r="K5433" s="2" t="s">
        <v>966</v>
      </c>
      <c r="L5433" s="2" t="s">
        <v>959</v>
      </c>
      <c r="M5433" s="2" t="s">
        <v>960</v>
      </c>
      <c r="N5433" s="2" t="s">
        <v>967</v>
      </c>
      <c r="O5433" s="2">
        <v>5432</v>
      </c>
    </row>
    <row r="5434" spans="1:15" x14ac:dyDescent="0.35">
      <c r="A5434" s="4">
        <v>2</v>
      </c>
      <c r="B5434" s="4" t="s">
        <v>8509</v>
      </c>
      <c r="C5434" s="4" t="s">
        <v>8510</v>
      </c>
      <c r="D5434" s="4" t="s">
        <v>4625</v>
      </c>
      <c r="E5434" s="10"/>
      <c r="F5434" s="10"/>
      <c r="G5434" s="4" t="s">
        <v>4626</v>
      </c>
      <c r="H5434" s="4" t="s">
        <v>304</v>
      </c>
      <c r="I5434" s="4" t="s">
        <v>1478</v>
      </c>
      <c r="J5434" s="4" t="s">
        <v>973</v>
      </c>
      <c r="K5434" s="4" t="s">
        <v>966</v>
      </c>
      <c r="L5434" s="4" t="s">
        <v>1031</v>
      </c>
      <c r="M5434" s="4" t="s">
        <v>960</v>
      </c>
      <c r="N5434" s="4" t="s">
        <v>967</v>
      </c>
      <c r="O5434" s="4">
        <v>5433</v>
      </c>
    </row>
    <row r="5435" spans="1:15" x14ac:dyDescent="0.35">
      <c r="A5435" s="2">
        <v>2</v>
      </c>
      <c r="B5435" s="2" t="s">
        <v>8509</v>
      </c>
      <c r="C5435" s="2" t="s">
        <v>8510</v>
      </c>
      <c r="D5435" s="2" t="s">
        <v>4627</v>
      </c>
      <c r="E5435" s="10"/>
      <c r="F5435" s="10"/>
      <c r="G5435" s="2" t="s">
        <v>4628</v>
      </c>
      <c r="H5435" s="2" t="s">
        <v>304</v>
      </c>
      <c r="I5435" s="2" t="s">
        <v>1478</v>
      </c>
      <c r="J5435" s="2" t="s">
        <v>973</v>
      </c>
      <c r="K5435" s="2" t="s">
        <v>966</v>
      </c>
      <c r="L5435" s="2" t="s">
        <v>959</v>
      </c>
      <c r="M5435" s="2" t="s">
        <v>960</v>
      </c>
      <c r="N5435" s="2" t="s">
        <v>967</v>
      </c>
      <c r="O5435" s="2">
        <v>5434</v>
      </c>
    </row>
    <row r="5436" spans="1:15" x14ac:dyDescent="0.35">
      <c r="A5436" s="4">
        <v>2</v>
      </c>
      <c r="B5436" s="4" t="s">
        <v>8509</v>
      </c>
      <c r="C5436" s="4" t="s">
        <v>8510</v>
      </c>
      <c r="D5436" s="4" t="s">
        <v>4629</v>
      </c>
      <c r="E5436" s="10"/>
      <c r="F5436" s="10"/>
      <c r="G5436" s="4" t="s">
        <v>4630</v>
      </c>
      <c r="H5436" s="4" t="s">
        <v>304</v>
      </c>
      <c r="I5436" s="4" t="s">
        <v>1478</v>
      </c>
      <c r="J5436" s="4" t="s">
        <v>973</v>
      </c>
      <c r="K5436" s="4" t="s">
        <v>966</v>
      </c>
      <c r="L5436" s="4" t="s">
        <v>959</v>
      </c>
      <c r="M5436" s="4" t="s">
        <v>960</v>
      </c>
      <c r="N5436" s="4" t="s">
        <v>967</v>
      </c>
      <c r="O5436" s="4">
        <v>5435</v>
      </c>
    </row>
    <row r="5437" spans="1:15" x14ac:dyDescent="0.35">
      <c r="A5437" s="2">
        <v>2</v>
      </c>
      <c r="B5437" s="2" t="s">
        <v>8509</v>
      </c>
      <c r="C5437" s="2" t="s">
        <v>8510</v>
      </c>
      <c r="D5437" s="2" t="s">
        <v>4631</v>
      </c>
      <c r="E5437" s="10"/>
      <c r="F5437" s="10"/>
      <c r="G5437" s="2" t="s">
        <v>1206</v>
      </c>
      <c r="H5437" s="2" t="s">
        <v>304</v>
      </c>
      <c r="I5437" s="2" t="s">
        <v>1478</v>
      </c>
      <c r="J5437" s="2" t="s">
        <v>965</v>
      </c>
      <c r="K5437" s="2" t="s">
        <v>966</v>
      </c>
      <c r="L5437" s="2" t="s">
        <v>959</v>
      </c>
      <c r="M5437" s="2" t="s">
        <v>960</v>
      </c>
      <c r="N5437" s="2" t="s">
        <v>967</v>
      </c>
      <c r="O5437" s="2">
        <v>5436</v>
      </c>
    </row>
    <row r="5438" spans="1:15" x14ac:dyDescent="0.35">
      <c r="A5438" s="4">
        <v>2</v>
      </c>
      <c r="B5438" s="4" t="s">
        <v>8509</v>
      </c>
      <c r="C5438" s="4" t="s">
        <v>8510</v>
      </c>
      <c r="D5438" s="4" t="s">
        <v>4632</v>
      </c>
      <c r="E5438" s="10"/>
      <c r="F5438" s="10"/>
      <c r="G5438" s="4" t="s">
        <v>4633</v>
      </c>
      <c r="H5438" s="4" t="s">
        <v>304</v>
      </c>
      <c r="I5438" s="4" t="s">
        <v>1478</v>
      </c>
      <c r="J5438" s="4" t="s">
        <v>957</v>
      </c>
      <c r="K5438" s="4" t="s">
        <v>966</v>
      </c>
      <c r="L5438" s="4" t="s">
        <v>959</v>
      </c>
      <c r="M5438" s="4" t="s">
        <v>960</v>
      </c>
      <c r="N5438" s="4" t="s">
        <v>1479</v>
      </c>
      <c r="O5438" s="4">
        <v>5437</v>
      </c>
    </row>
    <row r="5439" spans="1:15" x14ac:dyDescent="0.35">
      <c r="A5439" s="2">
        <v>2</v>
      </c>
      <c r="B5439" s="2" t="s">
        <v>8509</v>
      </c>
      <c r="C5439" s="2" t="s">
        <v>8510</v>
      </c>
      <c r="D5439" s="2" t="s">
        <v>4634</v>
      </c>
      <c r="E5439" s="10"/>
      <c r="F5439" s="10"/>
      <c r="G5439" s="2" t="s">
        <v>4635</v>
      </c>
      <c r="H5439" s="2" t="s">
        <v>304</v>
      </c>
      <c r="I5439" s="2" t="s">
        <v>1478</v>
      </c>
      <c r="J5439" s="2" t="s">
        <v>957</v>
      </c>
      <c r="K5439" s="2" t="s">
        <v>966</v>
      </c>
      <c r="L5439" s="2" t="s">
        <v>959</v>
      </c>
      <c r="M5439" s="2" t="s">
        <v>960</v>
      </c>
      <c r="N5439" s="2" t="s">
        <v>2710</v>
      </c>
      <c r="O5439" s="2">
        <v>5438</v>
      </c>
    </row>
    <row r="5440" spans="1:15" x14ac:dyDescent="0.35">
      <c r="A5440" s="4">
        <v>2</v>
      </c>
      <c r="B5440" s="4" t="s">
        <v>8509</v>
      </c>
      <c r="C5440" s="4" t="s">
        <v>8510</v>
      </c>
      <c r="D5440" s="4" t="s">
        <v>1246</v>
      </c>
      <c r="E5440" s="10"/>
      <c r="F5440" s="10"/>
      <c r="G5440" s="4" t="s">
        <v>637</v>
      </c>
      <c r="H5440" s="4" t="s">
        <v>304</v>
      </c>
      <c r="I5440" s="4" t="s">
        <v>1478</v>
      </c>
      <c r="J5440" s="4" t="s">
        <v>957</v>
      </c>
      <c r="K5440" s="4" t="s">
        <v>966</v>
      </c>
      <c r="L5440" s="4" t="s">
        <v>959</v>
      </c>
      <c r="M5440" s="4" t="s">
        <v>960</v>
      </c>
      <c r="N5440" s="4" t="s">
        <v>1245</v>
      </c>
      <c r="O5440" s="4">
        <v>5439</v>
      </c>
    </row>
    <row r="5441" spans="1:15" x14ac:dyDescent="0.35">
      <c r="A5441" s="2">
        <v>2</v>
      </c>
      <c r="B5441" s="2" t="s">
        <v>8509</v>
      </c>
      <c r="C5441" s="2" t="s">
        <v>8510</v>
      </c>
      <c r="D5441" s="2" t="s">
        <v>4636</v>
      </c>
      <c r="E5441" s="10"/>
      <c r="F5441" s="10"/>
      <c r="G5441" s="2" t="s">
        <v>4637</v>
      </c>
      <c r="H5441" s="2" t="s">
        <v>304</v>
      </c>
      <c r="I5441" s="2" t="s">
        <v>1478</v>
      </c>
      <c r="J5441" s="2" t="s">
        <v>957</v>
      </c>
      <c r="K5441" s="2" t="s">
        <v>966</v>
      </c>
      <c r="L5441" s="2" t="s">
        <v>1031</v>
      </c>
      <c r="M5441" s="2" t="s">
        <v>960</v>
      </c>
      <c r="N5441" s="2" t="s">
        <v>1546</v>
      </c>
      <c r="O5441" s="2">
        <v>5440</v>
      </c>
    </row>
    <row r="5442" spans="1:15" x14ac:dyDescent="0.35">
      <c r="A5442" s="4">
        <v>2</v>
      </c>
      <c r="B5442" s="4" t="s">
        <v>8509</v>
      </c>
      <c r="C5442" s="4" t="s">
        <v>8510</v>
      </c>
      <c r="D5442" s="4" t="s">
        <v>4638</v>
      </c>
      <c r="E5442" s="10"/>
      <c r="F5442" s="10"/>
      <c r="G5442" s="4" t="s">
        <v>4639</v>
      </c>
      <c r="H5442" s="4" t="s">
        <v>304</v>
      </c>
      <c r="I5442" s="4" t="s">
        <v>1478</v>
      </c>
      <c r="J5442" s="4" t="s">
        <v>965</v>
      </c>
      <c r="K5442" s="4" t="s">
        <v>966</v>
      </c>
      <c r="L5442" s="4" t="s">
        <v>1031</v>
      </c>
      <c r="M5442" s="4" t="s">
        <v>960</v>
      </c>
      <c r="N5442" s="4" t="s">
        <v>967</v>
      </c>
      <c r="O5442" s="4">
        <v>5441</v>
      </c>
    </row>
    <row r="5443" spans="1:15" x14ac:dyDescent="0.35">
      <c r="A5443" s="2">
        <v>2</v>
      </c>
      <c r="B5443" s="2" t="s">
        <v>8509</v>
      </c>
      <c r="C5443" s="2" t="s">
        <v>8510</v>
      </c>
      <c r="D5443" s="2" t="s">
        <v>4640</v>
      </c>
      <c r="E5443" s="10"/>
      <c r="F5443" s="10"/>
      <c r="G5443" s="2" t="s">
        <v>4641</v>
      </c>
      <c r="H5443" s="2" t="s">
        <v>304</v>
      </c>
      <c r="I5443" s="2" t="s">
        <v>1478</v>
      </c>
      <c r="J5443" s="2" t="s">
        <v>965</v>
      </c>
      <c r="K5443" s="2" t="s">
        <v>966</v>
      </c>
      <c r="L5443" s="2" t="s">
        <v>1031</v>
      </c>
      <c r="M5443" s="2" t="s">
        <v>960</v>
      </c>
      <c r="N5443" s="2" t="s">
        <v>967</v>
      </c>
      <c r="O5443" s="2">
        <v>5442</v>
      </c>
    </row>
    <row r="5444" spans="1:15" x14ac:dyDescent="0.35">
      <c r="A5444" s="4">
        <v>2</v>
      </c>
      <c r="B5444" s="4" t="s">
        <v>8509</v>
      </c>
      <c r="C5444" s="4" t="s">
        <v>8510</v>
      </c>
      <c r="D5444" s="4" t="s">
        <v>3302</v>
      </c>
      <c r="E5444" s="10"/>
      <c r="F5444" s="10"/>
      <c r="G5444" s="4" t="s">
        <v>4642</v>
      </c>
      <c r="H5444" s="4" t="s">
        <v>304</v>
      </c>
      <c r="I5444" s="4" t="s">
        <v>1478</v>
      </c>
      <c r="J5444" s="4" t="s">
        <v>973</v>
      </c>
      <c r="K5444" s="4" t="s">
        <v>966</v>
      </c>
      <c r="L5444" s="4" t="s">
        <v>959</v>
      </c>
      <c r="M5444" s="4" t="s">
        <v>960</v>
      </c>
      <c r="N5444" s="4" t="s">
        <v>967</v>
      </c>
      <c r="O5444" s="4">
        <v>5443</v>
      </c>
    </row>
    <row r="5445" spans="1:15" x14ac:dyDescent="0.35">
      <c r="A5445" s="2">
        <v>2</v>
      </c>
      <c r="B5445" s="2" t="s">
        <v>8509</v>
      </c>
      <c r="C5445" s="2" t="s">
        <v>8510</v>
      </c>
      <c r="D5445" s="2" t="s">
        <v>4643</v>
      </c>
      <c r="E5445" s="10"/>
      <c r="F5445" s="10"/>
      <c r="G5445" s="2" t="s">
        <v>4644</v>
      </c>
      <c r="H5445" s="2" t="s">
        <v>304</v>
      </c>
      <c r="I5445" s="2" t="s">
        <v>1478</v>
      </c>
      <c r="J5445" s="2" t="s">
        <v>965</v>
      </c>
      <c r="K5445" s="2" t="s">
        <v>966</v>
      </c>
      <c r="L5445" s="2" t="s">
        <v>959</v>
      </c>
      <c r="M5445" s="2" t="s">
        <v>960</v>
      </c>
      <c r="N5445" s="2" t="s">
        <v>967</v>
      </c>
      <c r="O5445" s="2">
        <v>5444</v>
      </c>
    </row>
    <row r="5446" spans="1:15" x14ac:dyDescent="0.35">
      <c r="A5446" s="4">
        <v>2</v>
      </c>
      <c r="B5446" s="4" t="s">
        <v>8509</v>
      </c>
      <c r="C5446" s="4" t="s">
        <v>8510</v>
      </c>
      <c r="D5446" s="4" t="s">
        <v>4645</v>
      </c>
      <c r="E5446" s="10"/>
      <c r="F5446" s="10"/>
      <c r="G5446" s="4" t="s">
        <v>649</v>
      </c>
      <c r="H5446" s="4" t="s">
        <v>304</v>
      </c>
      <c r="I5446" s="4" t="s">
        <v>1478</v>
      </c>
      <c r="J5446" s="4" t="s">
        <v>957</v>
      </c>
      <c r="K5446" s="4" t="s">
        <v>966</v>
      </c>
      <c r="L5446" s="4" t="s">
        <v>959</v>
      </c>
      <c r="M5446" s="4" t="s">
        <v>960</v>
      </c>
      <c r="N5446" s="4" t="s">
        <v>1245</v>
      </c>
      <c r="O5446" s="4">
        <v>5445</v>
      </c>
    </row>
    <row r="5447" spans="1:15" x14ac:dyDescent="0.35">
      <c r="A5447" s="2">
        <v>2</v>
      </c>
      <c r="B5447" s="2" t="s">
        <v>8509</v>
      </c>
      <c r="C5447" s="2" t="s">
        <v>8510</v>
      </c>
      <c r="D5447" s="2" t="s">
        <v>4646</v>
      </c>
      <c r="E5447" s="10"/>
      <c r="F5447" s="10"/>
      <c r="G5447" s="2" t="s">
        <v>4647</v>
      </c>
      <c r="H5447" s="2" t="s">
        <v>304</v>
      </c>
      <c r="I5447" s="2" t="s">
        <v>1478</v>
      </c>
      <c r="J5447" s="2" t="s">
        <v>957</v>
      </c>
      <c r="K5447" s="2" t="s">
        <v>966</v>
      </c>
      <c r="L5447" s="2" t="s">
        <v>959</v>
      </c>
      <c r="M5447" s="2" t="s">
        <v>960</v>
      </c>
      <c r="N5447" s="2" t="s">
        <v>2710</v>
      </c>
      <c r="O5447" s="2">
        <v>5446</v>
      </c>
    </row>
    <row r="5448" spans="1:15" x14ac:dyDescent="0.35">
      <c r="A5448" s="4">
        <v>2</v>
      </c>
      <c r="B5448" s="4" t="s">
        <v>8509</v>
      </c>
      <c r="C5448" s="4" t="s">
        <v>8510</v>
      </c>
      <c r="D5448" s="4" t="s">
        <v>1337</v>
      </c>
      <c r="E5448" s="10"/>
      <c r="F5448" s="10"/>
      <c r="G5448" s="4" t="s">
        <v>690</v>
      </c>
      <c r="H5448" s="4" t="s">
        <v>304</v>
      </c>
      <c r="I5448" s="4" t="s">
        <v>1478</v>
      </c>
      <c r="J5448" s="4" t="s">
        <v>957</v>
      </c>
      <c r="K5448" s="4" t="s">
        <v>966</v>
      </c>
      <c r="L5448" s="4" t="s">
        <v>959</v>
      </c>
      <c r="M5448" s="4" t="s">
        <v>960</v>
      </c>
      <c r="N5448" s="4" t="s">
        <v>1245</v>
      </c>
      <c r="O5448" s="4">
        <v>5447</v>
      </c>
    </row>
    <row r="5449" spans="1:15" x14ac:dyDescent="0.35">
      <c r="A5449" s="2">
        <v>2</v>
      </c>
      <c r="B5449" s="2" t="s">
        <v>8509</v>
      </c>
      <c r="C5449" s="2" t="s">
        <v>8510</v>
      </c>
      <c r="D5449" s="2" t="s">
        <v>4648</v>
      </c>
      <c r="E5449" s="10"/>
      <c r="F5449" s="10"/>
      <c r="G5449" s="2" t="s">
        <v>4649</v>
      </c>
      <c r="H5449" s="2" t="s">
        <v>304</v>
      </c>
      <c r="I5449" s="2" t="s">
        <v>1478</v>
      </c>
      <c r="J5449" s="2" t="s">
        <v>965</v>
      </c>
      <c r="K5449" s="2" t="s">
        <v>966</v>
      </c>
      <c r="L5449" s="2" t="s">
        <v>959</v>
      </c>
      <c r="M5449" s="2" t="s">
        <v>960</v>
      </c>
      <c r="N5449" s="2" t="s">
        <v>967</v>
      </c>
      <c r="O5449" s="2">
        <v>5448</v>
      </c>
    </row>
    <row r="5450" spans="1:15" x14ac:dyDescent="0.35">
      <c r="A5450" s="4">
        <v>2</v>
      </c>
      <c r="B5450" s="4" t="s">
        <v>8509</v>
      </c>
      <c r="C5450" s="4" t="s">
        <v>8510</v>
      </c>
      <c r="D5450" s="4" t="s">
        <v>4650</v>
      </c>
      <c r="E5450" s="10"/>
      <c r="F5450" s="10"/>
      <c r="G5450" s="4" t="s">
        <v>4651</v>
      </c>
      <c r="H5450" s="4" t="s">
        <v>304</v>
      </c>
      <c r="I5450" s="4" t="s">
        <v>1478</v>
      </c>
      <c r="J5450" s="4" t="s">
        <v>965</v>
      </c>
      <c r="K5450" s="4" t="s">
        <v>966</v>
      </c>
      <c r="L5450" s="4" t="s">
        <v>1031</v>
      </c>
      <c r="M5450" s="4" t="s">
        <v>960</v>
      </c>
      <c r="N5450" s="4" t="s">
        <v>967</v>
      </c>
      <c r="O5450" s="4">
        <v>5449</v>
      </c>
    </row>
    <row r="5451" spans="1:15" x14ac:dyDescent="0.35">
      <c r="A5451" s="2">
        <v>2</v>
      </c>
      <c r="B5451" s="2" t="s">
        <v>8509</v>
      </c>
      <c r="C5451" s="2" t="s">
        <v>8510</v>
      </c>
      <c r="D5451" s="2" t="s">
        <v>4652</v>
      </c>
      <c r="E5451" s="10"/>
      <c r="F5451" s="10"/>
      <c r="G5451" s="2" t="s">
        <v>4653</v>
      </c>
      <c r="H5451" s="2" t="s">
        <v>304</v>
      </c>
      <c r="I5451" s="2" t="s">
        <v>1478</v>
      </c>
      <c r="J5451" s="2" t="s">
        <v>957</v>
      </c>
      <c r="K5451" s="2" t="s">
        <v>966</v>
      </c>
      <c r="L5451" s="2" t="s">
        <v>959</v>
      </c>
      <c r="M5451" s="2" t="s">
        <v>960</v>
      </c>
      <c r="N5451" s="2" t="s">
        <v>961</v>
      </c>
      <c r="O5451" s="2">
        <v>5450</v>
      </c>
    </row>
    <row r="5452" spans="1:15" x14ac:dyDescent="0.35">
      <c r="A5452" s="4">
        <v>2</v>
      </c>
      <c r="B5452" s="4" t="s">
        <v>8509</v>
      </c>
      <c r="C5452" s="4" t="s">
        <v>8510</v>
      </c>
      <c r="D5452" s="4" t="s">
        <v>4654</v>
      </c>
      <c r="E5452" s="10"/>
      <c r="F5452" s="10"/>
      <c r="G5452" s="4" t="s">
        <v>4655</v>
      </c>
      <c r="H5452" s="4" t="s">
        <v>304</v>
      </c>
      <c r="I5452" s="4" t="s">
        <v>1478</v>
      </c>
      <c r="J5452" s="4" t="s">
        <v>957</v>
      </c>
      <c r="K5452" s="4" t="s">
        <v>966</v>
      </c>
      <c r="L5452" s="4" t="s">
        <v>959</v>
      </c>
      <c r="M5452" s="4" t="s">
        <v>960</v>
      </c>
      <c r="N5452" s="4" t="s">
        <v>1671</v>
      </c>
      <c r="O5452" s="4">
        <v>5451</v>
      </c>
    </row>
    <row r="5453" spans="1:15" x14ac:dyDescent="0.35">
      <c r="A5453" s="2">
        <v>2</v>
      </c>
      <c r="B5453" s="2" t="s">
        <v>8509</v>
      </c>
      <c r="C5453" s="2" t="s">
        <v>8510</v>
      </c>
      <c r="D5453" s="2" t="s">
        <v>4656</v>
      </c>
      <c r="E5453" s="10"/>
      <c r="F5453" s="10"/>
      <c r="G5453" s="2" t="s">
        <v>4657</v>
      </c>
      <c r="H5453" s="2" t="s">
        <v>304</v>
      </c>
      <c r="I5453" s="2" t="s">
        <v>1478</v>
      </c>
      <c r="J5453" s="2" t="s">
        <v>965</v>
      </c>
      <c r="K5453" s="2" t="s">
        <v>966</v>
      </c>
      <c r="L5453" s="2" t="s">
        <v>959</v>
      </c>
      <c r="M5453" s="2" t="s">
        <v>960</v>
      </c>
      <c r="N5453" s="2" t="s">
        <v>967</v>
      </c>
      <c r="O5453" s="2">
        <v>5452</v>
      </c>
    </row>
    <row r="5454" spans="1:15" x14ac:dyDescent="0.35">
      <c r="A5454" s="4">
        <v>2</v>
      </c>
      <c r="B5454" s="4" t="s">
        <v>8509</v>
      </c>
      <c r="C5454" s="4" t="s">
        <v>8510</v>
      </c>
      <c r="D5454" s="4" t="s">
        <v>4658</v>
      </c>
      <c r="E5454" s="10"/>
      <c r="F5454" s="10"/>
      <c r="G5454" s="4" t="s">
        <v>4659</v>
      </c>
      <c r="H5454" s="4" t="s">
        <v>304</v>
      </c>
      <c r="I5454" s="4" t="s">
        <v>1478</v>
      </c>
      <c r="J5454" s="4" t="s">
        <v>965</v>
      </c>
      <c r="K5454" s="4" t="s">
        <v>966</v>
      </c>
      <c r="L5454" s="4" t="s">
        <v>959</v>
      </c>
      <c r="M5454" s="4" t="s">
        <v>960</v>
      </c>
      <c r="N5454" s="4" t="s">
        <v>967</v>
      </c>
      <c r="O5454" s="4">
        <v>5453</v>
      </c>
    </row>
    <row r="5455" spans="1:15" x14ac:dyDescent="0.35">
      <c r="A5455" s="2">
        <v>2</v>
      </c>
      <c r="B5455" s="2" t="s">
        <v>8509</v>
      </c>
      <c r="C5455" s="2" t="s">
        <v>8510</v>
      </c>
      <c r="D5455" s="2" t="s">
        <v>4660</v>
      </c>
      <c r="E5455" s="10"/>
      <c r="F5455" s="10"/>
      <c r="G5455" s="2" t="s">
        <v>4661</v>
      </c>
      <c r="H5455" s="2" t="s">
        <v>304</v>
      </c>
      <c r="I5455" s="2" t="s">
        <v>1478</v>
      </c>
      <c r="J5455" s="2" t="s">
        <v>957</v>
      </c>
      <c r="K5455" s="2" t="s">
        <v>966</v>
      </c>
      <c r="L5455" s="2" t="s">
        <v>959</v>
      </c>
      <c r="M5455" s="2" t="s">
        <v>960</v>
      </c>
      <c r="N5455" s="2" t="s">
        <v>1245</v>
      </c>
      <c r="O5455" s="2">
        <v>5454</v>
      </c>
    </row>
    <row r="5456" spans="1:15" x14ac:dyDescent="0.35">
      <c r="A5456" s="4">
        <v>2</v>
      </c>
      <c r="B5456" s="4" t="s">
        <v>8509</v>
      </c>
      <c r="C5456" s="4" t="s">
        <v>8510</v>
      </c>
      <c r="D5456" s="4" t="s">
        <v>4662</v>
      </c>
      <c r="E5456" s="10"/>
      <c r="F5456" s="10"/>
      <c r="G5456" s="4" t="s">
        <v>4663</v>
      </c>
      <c r="H5456" s="4" t="s">
        <v>304</v>
      </c>
      <c r="I5456" s="4" t="s">
        <v>1478</v>
      </c>
      <c r="J5456" s="4" t="s">
        <v>957</v>
      </c>
      <c r="K5456" s="4" t="s">
        <v>966</v>
      </c>
      <c r="L5456" s="4" t="s">
        <v>959</v>
      </c>
      <c r="M5456" s="4" t="s">
        <v>960</v>
      </c>
      <c r="N5456" s="4" t="s">
        <v>961</v>
      </c>
      <c r="O5456" s="4">
        <v>5455</v>
      </c>
    </row>
    <row r="5457" spans="1:15" x14ac:dyDescent="0.35">
      <c r="A5457" s="2">
        <v>2</v>
      </c>
      <c r="B5457" s="2" t="s">
        <v>8509</v>
      </c>
      <c r="C5457" s="2" t="s">
        <v>8510</v>
      </c>
      <c r="D5457" s="2" t="s">
        <v>1334</v>
      </c>
      <c r="E5457" s="10"/>
      <c r="F5457" s="10"/>
      <c r="G5457" s="2" t="s">
        <v>594</v>
      </c>
      <c r="H5457" s="2" t="s">
        <v>304</v>
      </c>
      <c r="I5457" s="2" t="s">
        <v>1478</v>
      </c>
      <c r="J5457" s="2" t="s">
        <v>957</v>
      </c>
      <c r="K5457" s="2" t="s">
        <v>966</v>
      </c>
      <c r="L5457" s="2" t="s">
        <v>959</v>
      </c>
      <c r="M5457" s="2" t="s">
        <v>960</v>
      </c>
      <c r="N5457" s="2" t="s">
        <v>1245</v>
      </c>
      <c r="O5457" s="2">
        <v>5456</v>
      </c>
    </row>
    <row r="5458" spans="1:15" x14ac:dyDescent="0.35">
      <c r="A5458" s="4">
        <v>2</v>
      </c>
      <c r="B5458" s="4" t="s">
        <v>8509</v>
      </c>
      <c r="C5458" s="4" t="s">
        <v>8510</v>
      </c>
      <c r="D5458" s="4" t="s">
        <v>4664</v>
      </c>
      <c r="E5458" s="10"/>
      <c r="F5458" s="10"/>
      <c r="G5458" s="4" t="s">
        <v>4665</v>
      </c>
      <c r="H5458" s="4" t="s">
        <v>304</v>
      </c>
      <c r="I5458" s="4" t="s">
        <v>1478</v>
      </c>
      <c r="J5458" s="4" t="s">
        <v>957</v>
      </c>
      <c r="K5458" s="4" t="s">
        <v>966</v>
      </c>
      <c r="L5458" s="4" t="s">
        <v>959</v>
      </c>
      <c r="M5458" s="4" t="s">
        <v>960</v>
      </c>
      <c r="N5458" s="4" t="s">
        <v>967</v>
      </c>
      <c r="O5458" s="4">
        <v>5457</v>
      </c>
    </row>
    <row r="5459" spans="1:15" x14ac:dyDescent="0.35">
      <c r="A5459" s="2">
        <v>2</v>
      </c>
      <c r="B5459" s="2" t="s">
        <v>8509</v>
      </c>
      <c r="C5459" s="2" t="s">
        <v>8510</v>
      </c>
      <c r="D5459" s="2" t="s">
        <v>4666</v>
      </c>
      <c r="E5459" s="10"/>
      <c r="F5459" s="10"/>
      <c r="G5459" s="2" t="s">
        <v>1035</v>
      </c>
      <c r="H5459" s="2" t="s">
        <v>304</v>
      </c>
      <c r="I5459" s="2" t="s">
        <v>1478</v>
      </c>
      <c r="J5459" s="2" t="s">
        <v>973</v>
      </c>
      <c r="K5459" s="2" t="s">
        <v>966</v>
      </c>
      <c r="L5459" s="2" t="s">
        <v>1031</v>
      </c>
      <c r="M5459" s="2" t="s">
        <v>960</v>
      </c>
      <c r="N5459" s="2" t="s">
        <v>967</v>
      </c>
      <c r="O5459" s="2">
        <v>5458</v>
      </c>
    </row>
    <row r="5460" spans="1:15" x14ac:dyDescent="0.35">
      <c r="A5460" s="4">
        <v>2</v>
      </c>
      <c r="B5460" s="4" t="s">
        <v>8509</v>
      </c>
      <c r="C5460" s="4" t="s">
        <v>8510</v>
      </c>
      <c r="D5460" s="4" t="s">
        <v>4667</v>
      </c>
      <c r="E5460" s="10"/>
      <c r="F5460" s="10"/>
      <c r="G5460" s="4" t="s">
        <v>4668</v>
      </c>
      <c r="H5460" s="4" t="s">
        <v>304</v>
      </c>
      <c r="I5460" s="4" t="s">
        <v>1478</v>
      </c>
      <c r="J5460" s="4" t="s">
        <v>973</v>
      </c>
      <c r="K5460" s="4" t="s">
        <v>966</v>
      </c>
      <c r="L5460" s="4" t="s">
        <v>1031</v>
      </c>
      <c r="M5460" s="4" t="s">
        <v>960</v>
      </c>
      <c r="N5460" s="4" t="s">
        <v>967</v>
      </c>
      <c r="O5460" s="4">
        <v>5459</v>
      </c>
    </row>
    <row r="5461" spans="1:15" x14ac:dyDescent="0.35">
      <c r="A5461" s="2">
        <v>2</v>
      </c>
      <c r="B5461" s="2" t="s">
        <v>8509</v>
      </c>
      <c r="C5461" s="2" t="s">
        <v>8510</v>
      </c>
      <c r="D5461" s="2" t="s">
        <v>4669</v>
      </c>
      <c r="E5461" s="10"/>
      <c r="F5461" s="10"/>
      <c r="G5461" s="2" t="s">
        <v>4670</v>
      </c>
      <c r="H5461" s="2" t="s">
        <v>304</v>
      </c>
      <c r="I5461" s="2" t="s">
        <v>1478</v>
      </c>
      <c r="J5461" s="2" t="s">
        <v>957</v>
      </c>
      <c r="K5461" s="2" t="s">
        <v>966</v>
      </c>
      <c r="L5461" s="2" t="s">
        <v>959</v>
      </c>
      <c r="M5461" s="2" t="s">
        <v>960</v>
      </c>
      <c r="N5461" s="2" t="s">
        <v>961</v>
      </c>
      <c r="O5461" s="2">
        <v>5460</v>
      </c>
    </row>
    <row r="5462" spans="1:15" x14ac:dyDescent="0.35">
      <c r="A5462" s="4">
        <v>2</v>
      </c>
      <c r="B5462" s="4" t="s">
        <v>8509</v>
      </c>
      <c r="C5462" s="4" t="s">
        <v>8510</v>
      </c>
      <c r="D5462" s="4" t="s">
        <v>4671</v>
      </c>
      <c r="E5462" s="10"/>
      <c r="F5462" s="10"/>
      <c r="G5462" s="4" t="s">
        <v>4672</v>
      </c>
      <c r="H5462" s="4" t="s">
        <v>304</v>
      </c>
      <c r="I5462" s="4" t="s">
        <v>1478</v>
      </c>
      <c r="J5462" s="4" t="s">
        <v>965</v>
      </c>
      <c r="K5462" s="4" t="s">
        <v>966</v>
      </c>
      <c r="L5462" s="4" t="s">
        <v>959</v>
      </c>
      <c r="M5462" s="4" t="s">
        <v>960</v>
      </c>
      <c r="N5462" s="4" t="s">
        <v>967</v>
      </c>
      <c r="O5462" s="4">
        <v>5461</v>
      </c>
    </row>
    <row r="5463" spans="1:15" x14ac:dyDescent="0.35">
      <c r="A5463" s="2">
        <v>2</v>
      </c>
      <c r="B5463" s="2" t="s">
        <v>8509</v>
      </c>
      <c r="C5463" s="2" t="s">
        <v>8510</v>
      </c>
      <c r="D5463" s="2" t="s">
        <v>4673</v>
      </c>
      <c r="E5463" s="10"/>
      <c r="F5463" s="10"/>
      <c r="G5463" s="2" t="s">
        <v>4674</v>
      </c>
      <c r="H5463" s="2" t="s">
        <v>304</v>
      </c>
      <c r="I5463" s="2" t="s">
        <v>1478</v>
      </c>
      <c r="J5463" s="2" t="s">
        <v>957</v>
      </c>
      <c r="K5463" s="2" t="s">
        <v>966</v>
      </c>
      <c r="L5463" s="2" t="s">
        <v>959</v>
      </c>
      <c r="M5463" s="2" t="s">
        <v>960</v>
      </c>
      <c r="N5463" s="2" t="s">
        <v>1009</v>
      </c>
      <c r="O5463" s="2">
        <v>5462</v>
      </c>
    </row>
    <row r="5464" spans="1:15" x14ac:dyDescent="0.35">
      <c r="A5464" s="4">
        <v>2</v>
      </c>
      <c r="B5464" s="4" t="s">
        <v>8509</v>
      </c>
      <c r="C5464" s="4" t="s">
        <v>8510</v>
      </c>
      <c r="D5464" s="4" t="s">
        <v>4675</v>
      </c>
      <c r="E5464" s="10"/>
      <c r="F5464" s="10"/>
      <c r="G5464" s="4" t="s">
        <v>4676</v>
      </c>
      <c r="H5464" s="4" t="s">
        <v>304</v>
      </c>
      <c r="I5464" s="4" t="s">
        <v>1478</v>
      </c>
      <c r="J5464" s="4" t="s">
        <v>957</v>
      </c>
      <c r="K5464" s="4" t="s">
        <v>966</v>
      </c>
      <c r="L5464" s="4" t="s">
        <v>959</v>
      </c>
      <c r="M5464" s="4" t="s">
        <v>960</v>
      </c>
      <c r="N5464" s="4" t="s">
        <v>961</v>
      </c>
      <c r="O5464" s="4">
        <v>5463</v>
      </c>
    </row>
    <row r="5465" spans="1:15" x14ac:dyDescent="0.35">
      <c r="A5465" s="2">
        <v>2</v>
      </c>
      <c r="B5465" s="2" t="s">
        <v>8509</v>
      </c>
      <c r="C5465" s="2" t="s">
        <v>8510</v>
      </c>
      <c r="D5465" s="2" t="s">
        <v>4677</v>
      </c>
      <c r="E5465" s="10"/>
      <c r="F5465" s="10"/>
      <c r="G5465" s="2" t="s">
        <v>4678</v>
      </c>
      <c r="H5465" s="2" t="s">
        <v>304</v>
      </c>
      <c r="I5465" s="2" t="s">
        <v>1478</v>
      </c>
      <c r="J5465" s="2" t="s">
        <v>957</v>
      </c>
      <c r="K5465" s="2" t="s">
        <v>966</v>
      </c>
      <c r="L5465" s="2" t="s">
        <v>959</v>
      </c>
      <c r="M5465" s="2" t="s">
        <v>960</v>
      </c>
      <c r="N5465" s="2" t="s">
        <v>961</v>
      </c>
      <c r="O5465" s="2">
        <v>5464</v>
      </c>
    </row>
    <row r="5466" spans="1:15" x14ac:dyDescent="0.35">
      <c r="A5466" s="4">
        <v>2</v>
      </c>
      <c r="B5466" s="4" t="s">
        <v>8509</v>
      </c>
      <c r="C5466" s="4" t="s">
        <v>8510</v>
      </c>
      <c r="D5466" s="4" t="s">
        <v>4679</v>
      </c>
      <c r="E5466" s="10"/>
      <c r="F5466" s="10"/>
      <c r="G5466" s="4" t="s">
        <v>4680</v>
      </c>
      <c r="H5466" s="4" t="s">
        <v>304</v>
      </c>
      <c r="I5466" s="4" t="s">
        <v>1478</v>
      </c>
      <c r="J5466" s="4" t="s">
        <v>957</v>
      </c>
      <c r="K5466" s="4" t="s">
        <v>966</v>
      </c>
      <c r="L5466" s="4" t="s">
        <v>959</v>
      </c>
      <c r="M5466" s="4" t="s">
        <v>960</v>
      </c>
      <c r="N5466" s="4" t="s">
        <v>1245</v>
      </c>
      <c r="O5466" s="4">
        <v>5465</v>
      </c>
    </row>
    <row r="5467" spans="1:15" x14ac:dyDescent="0.35">
      <c r="A5467" s="2">
        <v>2</v>
      </c>
      <c r="B5467" s="2" t="s">
        <v>8509</v>
      </c>
      <c r="C5467" s="2" t="s">
        <v>8510</v>
      </c>
      <c r="D5467" s="2" t="s">
        <v>4681</v>
      </c>
      <c r="E5467" s="10"/>
      <c r="F5467" s="10"/>
      <c r="G5467" s="2" t="s">
        <v>4682</v>
      </c>
      <c r="H5467" s="2" t="s">
        <v>304</v>
      </c>
      <c r="I5467" s="2" t="s">
        <v>1478</v>
      </c>
      <c r="J5467" s="2" t="s">
        <v>973</v>
      </c>
      <c r="K5467" s="2" t="s">
        <v>966</v>
      </c>
      <c r="L5467" s="2" t="s">
        <v>959</v>
      </c>
      <c r="M5467" s="2" t="s">
        <v>960</v>
      </c>
      <c r="N5467" s="2" t="s">
        <v>967</v>
      </c>
      <c r="O5467" s="2">
        <v>5466</v>
      </c>
    </row>
    <row r="5468" spans="1:15" x14ac:dyDescent="0.35">
      <c r="A5468" s="4">
        <v>2</v>
      </c>
      <c r="B5468" s="4" t="s">
        <v>8509</v>
      </c>
      <c r="C5468" s="4" t="s">
        <v>8510</v>
      </c>
      <c r="D5468" s="4" t="s">
        <v>4683</v>
      </c>
      <c r="E5468" s="10"/>
      <c r="F5468" s="10"/>
      <c r="G5468" s="4" t="s">
        <v>4684</v>
      </c>
      <c r="H5468" s="4" t="s">
        <v>304</v>
      </c>
      <c r="I5468" s="4" t="s">
        <v>1478</v>
      </c>
      <c r="J5468" s="4" t="s">
        <v>957</v>
      </c>
      <c r="K5468" s="4" t="s">
        <v>966</v>
      </c>
      <c r="L5468" s="4" t="s">
        <v>959</v>
      </c>
      <c r="M5468" s="4" t="s">
        <v>960</v>
      </c>
      <c r="N5468" s="4" t="s">
        <v>1015</v>
      </c>
      <c r="O5468" s="4">
        <v>5467</v>
      </c>
    </row>
    <row r="5469" spans="1:15" x14ac:dyDescent="0.35">
      <c r="A5469" s="2">
        <v>2</v>
      </c>
      <c r="B5469" s="2" t="s">
        <v>8509</v>
      </c>
      <c r="C5469" s="2" t="s">
        <v>8510</v>
      </c>
      <c r="D5469" s="2" t="s">
        <v>4685</v>
      </c>
      <c r="E5469" s="10"/>
      <c r="F5469" s="10"/>
      <c r="G5469" s="2" t="s">
        <v>4686</v>
      </c>
      <c r="H5469" s="2" t="s">
        <v>304</v>
      </c>
      <c r="I5469" s="2" t="s">
        <v>1478</v>
      </c>
      <c r="J5469" s="2" t="s">
        <v>957</v>
      </c>
      <c r="K5469" s="2" t="s">
        <v>966</v>
      </c>
      <c r="L5469" s="2" t="s">
        <v>959</v>
      </c>
      <c r="M5469" s="2" t="s">
        <v>960</v>
      </c>
      <c r="N5469" s="2" t="s">
        <v>1245</v>
      </c>
      <c r="O5469" s="2">
        <v>5468</v>
      </c>
    </row>
    <row r="5470" spans="1:15" x14ac:dyDescent="0.35">
      <c r="A5470" s="4">
        <v>2</v>
      </c>
      <c r="B5470" s="4" t="s">
        <v>8509</v>
      </c>
      <c r="C5470" s="4" t="s">
        <v>8510</v>
      </c>
      <c r="D5470" s="4" t="s">
        <v>4687</v>
      </c>
      <c r="E5470" s="10"/>
      <c r="F5470" s="10"/>
      <c r="G5470" s="4" t="s">
        <v>4688</v>
      </c>
      <c r="H5470" s="4" t="s">
        <v>304</v>
      </c>
      <c r="I5470" s="4" t="s">
        <v>1478</v>
      </c>
      <c r="J5470" s="4" t="s">
        <v>965</v>
      </c>
      <c r="K5470" s="4" t="s">
        <v>966</v>
      </c>
      <c r="L5470" s="4" t="s">
        <v>959</v>
      </c>
      <c r="M5470" s="4" t="s">
        <v>960</v>
      </c>
      <c r="N5470" s="4" t="s">
        <v>967</v>
      </c>
      <c r="O5470" s="4">
        <v>5469</v>
      </c>
    </row>
    <row r="5471" spans="1:15" x14ac:dyDescent="0.35">
      <c r="A5471" s="2">
        <v>2</v>
      </c>
      <c r="B5471" s="2" t="s">
        <v>8509</v>
      </c>
      <c r="C5471" s="2" t="s">
        <v>8510</v>
      </c>
      <c r="D5471" s="2" t="s">
        <v>4689</v>
      </c>
      <c r="E5471" s="10"/>
      <c r="F5471" s="10"/>
      <c r="G5471" s="2" t="s">
        <v>4690</v>
      </c>
      <c r="H5471" s="2" t="s">
        <v>304</v>
      </c>
      <c r="I5471" s="2" t="s">
        <v>1478</v>
      </c>
      <c r="J5471" s="2" t="s">
        <v>957</v>
      </c>
      <c r="K5471" s="2" t="s">
        <v>966</v>
      </c>
      <c r="L5471" s="2" t="s">
        <v>959</v>
      </c>
      <c r="M5471" s="2" t="s">
        <v>960</v>
      </c>
      <c r="N5471" s="2" t="s">
        <v>961</v>
      </c>
      <c r="O5471" s="2">
        <v>5470</v>
      </c>
    </row>
    <row r="5472" spans="1:15" x14ac:dyDescent="0.35">
      <c r="A5472" s="4">
        <v>2</v>
      </c>
      <c r="B5472" s="4" t="s">
        <v>8509</v>
      </c>
      <c r="C5472" s="4" t="s">
        <v>8510</v>
      </c>
      <c r="D5472" s="4" t="s">
        <v>4691</v>
      </c>
      <c r="E5472" s="10"/>
      <c r="F5472" s="10"/>
      <c r="G5472" s="4" t="s">
        <v>4692</v>
      </c>
      <c r="H5472" s="4" t="s">
        <v>304</v>
      </c>
      <c r="I5472" s="4" t="s">
        <v>1478</v>
      </c>
      <c r="J5472" s="4" t="s">
        <v>965</v>
      </c>
      <c r="K5472" s="4" t="s">
        <v>966</v>
      </c>
      <c r="L5472" s="4" t="s">
        <v>959</v>
      </c>
      <c r="M5472" s="4" t="s">
        <v>960</v>
      </c>
      <c r="N5472" s="4" t="s">
        <v>967</v>
      </c>
      <c r="O5472" s="4">
        <v>5471</v>
      </c>
    </row>
    <row r="5473" spans="1:15" x14ac:dyDescent="0.35">
      <c r="A5473" s="2">
        <v>2</v>
      </c>
      <c r="B5473" s="2" t="s">
        <v>8509</v>
      </c>
      <c r="C5473" s="2" t="s">
        <v>8510</v>
      </c>
      <c r="D5473" s="2" t="s">
        <v>4693</v>
      </c>
      <c r="E5473" s="10"/>
      <c r="F5473" s="10"/>
      <c r="G5473" s="2" t="s">
        <v>4694</v>
      </c>
      <c r="H5473" s="2" t="s">
        <v>304</v>
      </c>
      <c r="I5473" s="2" t="s">
        <v>1478</v>
      </c>
      <c r="J5473" s="2" t="s">
        <v>965</v>
      </c>
      <c r="K5473" s="2" t="s">
        <v>966</v>
      </c>
      <c r="L5473" s="2" t="s">
        <v>959</v>
      </c>
      <c r="M5473" s="2" t="s">
        <v>960</v>
      </c>
      <c r="N5473" s="2" t="s">
        <v>967</v>
      </c>
      <c r="O5473" s="2">
        <v>5472</v>
      </c>
    </row>
    <row r="5474" spans="1:15" x14ac:dyDescent="0.35">
      <c r="A5474" s="4">
        <v>2</v>
      </c>
      <c r="B5474" s="4" t="s">
        <v>8509</v>
      </c>
      <c r="C5474" s="4" t="s">
        <v>8510</v>
      </c>
      <c r="D5474" s="4" t="s">
        <v>4695</v>
      </c>
      <c r="E5474" s="10"/>
      <c r="F5474" s="10"/>
      <c r="G5474" s="4" t="s">
        <v>4696</v>
      </c>
      <c r="H5474" s="4" t="s">
        <v>304</v>
      </c>
      <c r="I5474" s="4" t="s">
        <v>1478</v>
      </c>
      <c r="J5474" s="4" t="s">
        <v>965</v>
      </c>
      <c r="K5474" s="4" t="s">
        <v>966</v>
      </c>
      <c r="L5474" s="4" t="s">
        <v>959</v>
      </c>
      <c r="M5474" s="4" t="s">
        <v>960</v>
      </c>
      <c r="N5474" s="4" t="s">
        <v>967</v>
      </c>
      <c r="O5474" s="4">
        <v>5473</v>
      </c>
    </row>
    <row r="5475" spans="1:15" x14ac:dyDescent="0.35">
      <c r="A5475" s="2">
        <v>2</v>
      </c>
      <c r="B5475" s="2" t="s">
        <v>8509</v>
      </c>
      <c r="C5475" s="2" t="s">
        <v>8510</v>
      </c>
      <c r="D5475" s="2" t="s">
        <v>4697</v>
      </c>
      <c r="E5475" s="10"/>
      <c r="F5475" s="10"/>
      <c r="G5475" s="2" t="s">
        <v>4698</v>
      </c>
      <c r="H5475" s="2" t="s">
        <v>304</v>
      </c>
      <c r="I5475" s="2" t="s">
        <v>1478</v>
      </c>
      <c r="J5475" s="2" t="s">
        <v>973</v>
      </c>
      <c r="K5475" s="2" t="s">
        <v>966</v>
      </c>
      <c r="L5475" s="2" t="s">
        <v>1031</v>
      </c>
      <c r="M5475" s="2" t="s">
        <v>960</v>
      </c>
      <c r="N5475" s="2" t="s">
        <v>967</v>
      </c>
      <c r="O5475" s="2">
        <v>5474</v>
      </c>
    </row>
    <row r="5476" spans="1:15" x14ac:dyDescent="0.35">
      <c r="A5476" s="4">
        <v>2</v>
      </c>
      <c r="B5476" s="4" t="s">
        <v>8509</v>
      </c>
      <c r="C5476" s="4" t="s">
        <v>8510</v>
      </c>
      <c r="D5476" s="4" t="s">
        <v>1340</v>
      </c>
      <c r="E5476" s="10"/>
      <c r="F5476" s="10"/>
      <c r="G5476" s="4" t="s">
        <v>520</v>
      </c>
      <c r="H5476" s="4" t="s">
        <v>304</v>
      </c>
      <c r="I5476" s="4" t="s">
        <v>1478</v>
      </c>
      <c r="J5476" s="4" t="s">
        <v>957</v>
      </c>
      <c r="K5476" s="4" t="s">
        <v>966</v>
      </c>
      <c r="L5476" s="4" t="s">
        <v>959</v>
      </c>
      <c r="M5476" s="4" t="s">
        <v>960</v>
      </c>
      <c r="N5476" s="4" t="s">
        <v>1245</v>
      </c>
      <c r="O5476" s="4">
        <v>5475</v>
      </c>
    </row>
    <row r="5477" spans="1:15" x14ac:dyDescent="0.35">
      <c r="A5477" s="2">
        <v>2</v>
      </c>
      <c r="B5477" s="2" t="s">
        <v>8509</v>
      </c>
      <c r="C5477" s="2" t="s">
        <v>8510</v>
      </c>
      <c r="D5477" s="2" t="s">
        <v>4699</v>
      </c>
      <c r="E5477" s="10"/>
      <c r="F5477" s="10"/>
      <c r="G5477" s="2" t="s">
        <v>4700</v>
      </c>
      <c r="H5477" s="2" t="s">
        <v>304</v>
      </c>
      <c r="I5477" s="2" t="s">
        <v>1478</v>
      </c>
      <c r="J5477" s="2" t="s">
        <v>957</v>
      </c>
      <c r="K5477" s="2" t="s">
        <v>966</v>
      </c>
      <c r="L5477" s="2" t="s">
        <v>959</v>
      </c>
      <c r="M5477" s="2" t="s">
        <v>960</v>
      </c>
      <c r="N5477" s="2" t="s">
        <v>967</v>
      </c>
      <c r="O5477" s="2">
        <v>5476</v>
      </c>
    </row>
    <row r="5478" spans="1:15" x14ac:dyDescent="0.35">
      <c r="A5478" s="4">
        <v>2</v>
      </c>
      <c r="B5478" s="4" t="s">
        <v>8509</v>
      </c>
      <c r="C5478" s="4" t="s">
        <v>8510</v>
      </c>
      <c r="D5478" s="4" t="s">
        <v>4701</v>
      </c>
      <c r="E5478" s="10"/>
      <c r="F5478" s="10"/>
      <c r="G5478" s="4" t="s">
        <v>4702</v>
      </c>
      <c r="H5478" s="4" t="s">
        <v>304</v>
      </c>
      <c r="I5478" s="4" t="s">
        <v>1478</v>
      </c>
      <c r="J5478" s="4" t="s">
        <v>973</v>
      </c>
      <c r="K5478" s="4" t="s">
        <v>966</v>
      </c>
      <c r="L5478" s="4" t="s">
        <v>959</v>
      </c>
      <c r="M5478" s="4" t="s">
        <v>960</v>
      </c>
      <c r="N5478" s="4" t="s">
        <v>967</v>
      </c>
      <c r="O5478" s="4">
        <v>5477</v>
      </c>
    </row>
    <row r="5479" spans="1:15" x14ac:dyDescent="0.35">
      <c r="A5479" s="2">
        <v>2</v>
      </c>
      <c r="B5479" s="2" t="s">
        <v>8509</v>
      </c>
      <c r="C5479" s="2" t="s">
        <v>8510</v>
      </c>
      <c r="D5479" s="2" t="s">
        <v>1259</v>
      </c>
      <c r="E5479" s="10"/>
      <c r="F5479" s="10"/>
      <c r="G5479" s="2" t="s">
        <v>896</v>
      </c>
      <c r="H5479" s="2" t="s">
        <v>304</v>
      </c>
      <c r="I5479" s="2" t="s">
        <v>1478</v>
      </c>
      <c r="J5479" s="2" t="s">
        <v>957</v>
      </c>
      <c r="K5479" s="2" t="s">
        <v>966</v>
      </c>
      <c r="L5479" s="2" t="s">
        <v>959</v>
      </c>
      <c r="M5479" s="2" t="s">
        <v>960</v>
      </c>
      <c r="N5479" s="2" t="s">
        <v>1245</v>
      </c>
      <c r="O5479" s="2">
        <v>5478</v>
      </c>
    </row>
    <row r="5480" spans="1:15" x14ac:dyDescent="0.35">
      <c r="A5480" s="4">
        <v>2</v>
      </c>
      <c r="B5480" s="4" t="s">
        <v>8509</v>
      </c>
      <c r="C5480" s="4" t="s">
        <v>8510</v>
      </c>
      <c r="D5480" s="4" t="s">
        <v>4703</v>
      </c>
      <c r="E5480" s="10"/>
      <c r="F5480" s="10"/>
      <c r="G5480" s="4" t="s">
        <v>4704</v>
      </c>
      <c r="H5480" s="4" t="s">
        <v>304</v>
      </c>
      <c r="I5480" s="4" t="s">
        <v>1478</v>
      </c>
      <c r="J5480" s="4" t="s">
        <v>965</v>
      </c>
      <c r="K5480" s="4" t="s">
        <v>966</v>
      </c>
      <c r="L5480" s="4" t="s">
        <v>959</v>
      </c>
      <c r="M5480" s="4" t="s">
        <v>960</v>
      </c>
      <c r="N5480" s="4" t="s">
        <v>967</v>
      </c>
      <c r="O5480" s="4">
        <v>5479</v>
      </c>
    </row>
    <row r="5481" spans="1:15" x14ac:dyDescent="0.35">
      <c r="A5481" s="2">
        <v>2</v>
      </c>
      <c r="B5481" s="2" t="s">
        <v>8509</v>
      </c>
      <c r="C5481" s="2" t="s">
        <v>8510</v>
      </c>
      <c r="D5481" s="2" t="s">
        <v>4705</v>
      </c>
      <c r="E5481" s="10"/>
      <c r="F5481" s="10"/>
      <c r="G5481" s="2" t="s">
        <v>4706</v>
      </c>
      <c r="H5481" s="2" t="s">
        <v>304</v>
      </c>
      <c r="I5481" s="2" t="s">
        <v>1478</v>
      </c>
      <c r="J5481" s="2" t="s">
        <v>965</v>
      </c>
      <c r="K5481" s="2" t="s">
        <v>966</v>
      </c>
      <c r="L5481" s="2" t="s">
        <v>959</v>
      </c>
      <c r="M5481" s="2" t="s">
        <v>960</v>
      </c>
      <c r="N5481" s="2" t="s">
        <v>967</v>
      </c>
      <c r="O5481" s="2">
        <v>5480</v>
      </c>
    </row>
    <row r="5482" spans="1:15" x14ac:dyDescent="0.35">
      <c r="A5482" s="4">
        <v>2</v>
      </c>
      <c r="B5482" s="4" t="s">
        <v>8509</v>
      </c>
      <c r="C5482" s="4" t="s">
        <v>8510</v>
      </c>
      <c r="D5482" s="4" t="s">
        <v>4707</v>
      </c>
      <c r="E5482" s="10"/>
      <c r="F5482" s="10"/>
      <c r="G5482" s="4" t="s">
        <v>4708</v>
      </c>
      <c r="H5482" s="4" t="s">
        <v>304</v>
      </c>
      <c r="I5482" s="4" t="s">
        <v>1478</v>
      </c>
      <c r="J5482" s="4" t="s">
        <v>957</v>
      </c>
      <c r="K5482" s="4" t="s">
        <v>966</v>
      </c>
      <c r="L5482" s="4" t="s">
        <v>959</v>
      </c>
      <c r="M5482" s="4" t="s">
        <v>960</v>
      </c>
      <c r="N5482" s="4" t="s">
        <v>1546</v>
      </c>
      <c r="O5482" s="4">
        <v>5481</v>
      </c>
    </row>
    <row r="5483" spans="1:15" x14ac:dyDescent="0.35">
      <c r="A5483" s="2">
        <v>2</v>
      </c>
      <c r="B5483" s="2" t="s">
        <v>8509</v>
      </c>
      <c r="C5483" s="2" t="s">
        <v>8510</v>
      </c>
      <c r="D5483" s="2" t="s">
        <v>4709</v>
      </c>
      <c r="E5483" s="10"/>
      <c r="F5483" s="10"/>
      <c r="G5483" s="2" t="s">
        <v>4710</v>
      </c>
      <c r="H5483" s="2" t="s">
        <v>304</v>
      </c>
      <c r="I5483" s="2" t="s">
        <v>1478</v>
      </c>
      <c r="J5483" s="2" t="s">
        <v>965</v>
      </c>
      <c r="K5483" s="2" t="s">
        <v>966</v>
      </c>
      <c r="L5483" s="2" t="s">
        <v>959</v>
      </c>
      <c r="M5483" s="2" t="s">
        <v>960</v>
      </c>
      <c r="N5483" s="2" t="s">
        <v>967</v>
      </c>
      <c r="O5483" s="2">
        <v>5482</v>
      </c>
    </row>
    <row r="5484" spans="1:15" x14ac:dyDescent="0.35">
      <c r="A5484" s="4">
        <v>2</v>
      </c>
      <c r="B5484" s="4" t="s">
        <v>8509</v>
      </c>
      <c r="C5484" s="4" t="s">
        <v>8510</v>
      </c>
      <c r="D5484" s="4" t="s">
        <v>4711</v>
      </c>
      <c r="E5484" s="10"/>
      <c r="F5484" s="10"/>
      <c r="G5484" s="4" t="s">
        <v>4712</v>
      </c>
      <c r="H5484" s="4" t="s">
        <v>304</v>
      </c>
      <c r="I5484" s="4" t="s">
        <v>1478</v>
      </c>
      <c r="J5484" s="4" t="s">
        <v>965</v>
      </c>
      <c r="K5484" s="4" t="s">
        <v>966</v>
      </c>
      <c r="L5484" s="4" t="s">
        <v>959</v>
      </c>
      <c r="M5484" s="4" t="s">
        <v>960</v>
      </c>
      <c r="N5484" s="4" t="s">
        <v>967</v>
      </c>
      <c r="O5484" s="4">
        <v>5483</v>
      </c>
    </row>
    <row r="5485" spans="1:15" x14ac:dyDescent="0.35">
      <c r="A5485" s="2">
        <v>2</v>
      </c>
      <c r="B5485" s="2" t="s">
        <v>8509</v>
      </c>
      <c r="C5485" s="2" t="s">
        <v>8510</v>
      </c>
      <c r="D5485" s="2" t="s">
        <v>4713</v>
      </c>
      <c r="E5485" s="10"/>
      <c r="F5485" s="10"/>
      <c r="G5485" s="2" t="s">
        <v>663</v>
      </c>
      <c r="H5485" s="2" t="s">
        <v>304</v>
      </c>
      <c r="I5485" s="2" t="s">
        <v>1478</v>
      </c>
      <c r="J5485" s="2" t="s">
        <v>957</v>
      </c>
      <c r="K5485" s="2" t="s">
        <v>966</v>
      </c>
      <c r="L5485" s="2" t="s">
        <v>959</v>
      </c>
      <c r="M5485" s="2" t="s">
        <v>960</v>
      </c>
      <c r="N5485" s="2" t="s">
        <v>1245</v>
      </c>
      <c r="O5485" s="2">
        <v>5484</v>
      </c>
    </row>
    <row r="5486" spans="1:15" x14ac:dyDescent="0.35">
      <c r="A5486" s="4">
        <v>2</v>
      </c>
      <c r="B5486" s="4" t="s">
        <v>8509</v>
      </c>
      <c r="C5486" s="4" t="s">
        <v>8510</v>
      </c>
      <c r="D5486" s="4" t="s">
        <v>4714</v>
      </c>
      <c r="E5486" s="10"/>
      <c r="F5486" s="10"/>
      <c r="G5486" s="4" t="s">
        <v>4715</v>
      </c>
      <c r="H5486" s="4" t="s">
        <v>304</v>
      </c>
      <c r="I5486" s="4" t="s">
        <v>1478</v>
      </c>
      <c r="J5486" s="4" t="s">
        <v>965</v>
      </c>
      <c r="K5486" s="4" t="s">
        <v>966</v>
      </c>
      <c r="L5486" s="4" t="s">
        <v>959</v>
      </c>
      <c r="M5486" s="4" t="s">
        <v>960</v>
      </c>
      <c r="N5486" s="4" t="s">
        <v>967</v>
      </c>
      <c r="O5486" s="4">
        <v>5485</v>
      </c>
    </row>
    <row r="5487" spans="1:15" x14ac:dyDescent="0.35">
      <c r="A5487" s="2">
        <v>2</v>
      </c>
      <c r="B5487" s="2" t="s">
        <v>8509</v>
      </c>
      <c r="C5487" s="2" t="s">
        <v>8510</v>
      </c>
      <c r="D5487" s="2" t="s">
        <v>4716</v>
      </c>
      <c r="E5487" s="10"/>
      <c r="F5487" s="10"/>
      <c r="G5487" s="2" t="s">
        <v>4717</v>
      </c>
      <c r="H5487" s="2" t="s">
        <v>304</v>
      </c>
      <c r="I5487" s="2" t="s">
        <v>1478</v>
      </c>
      <c r="J5487" s="2" t="s">
        <v>957</v>
      </c>
      <c r="K5487" s="2" t="s">
        <v>966</v>
      </c>
      <c r="L5487" s="2" t="s">
        <v>959</v>
      </c>
      <c r="M5487" s="2" t="s">
        <v>960</v>
      </c>
      <c r="N5487" s="2" t="s">
        <v>961</v>
      </c>
      <c r="O5487" s="2">
        <v>5486</v>
      </c>
    </row>
    <row r="5488" spans="1:15" x14ac:dyDescent="0.35">
      <c r="A5488" s="4">
        <v>2</v>
      </c>
      <c r="B5488" s="4" t="s">
        <v>8509</v>
      </c>
      <c r="C5488" s="4" t="s">
        <v>8510</v>
      </c>
      <c r="D5488" s="4" t="s">
        <v>4718</v>
      </c>
      <c r="E5488" s="10"/>
      <c r="F5488" s="10"/>
      <c r="G5488" s="4" t="s">
        <v>4719</v>
      </c>
      <c r="H5488" s="4" t="s">
        <v>304</v>
      </c>
      <c r="I5488" s="4" t="s">
        <v>1478</v>
      </c>
      <c r="J5488" s="4" t="s">
        <v>965</v>
      </c>
      <c r="K5488" s="4" t="s">
        <v>966</v>
      </c>
      <c r="L5488" s="4" t="s">
        <v>1031</v>
      </c>
      <c r="M5488" s="4" t="s">
        <v>960</v>
      </c>
      <c r="N5488" s="4" t="s">
        <v>967</v>
      </c>
      <c r="O5488" s="4">
        <v>5487</v>
      </c>
    </row>
    <row r="5489" spans="1:15" x14ac:dyDescent="0.35">
      <c r="A5489" s="2">
        <v>2</v>
      </c>
      <c r="B5489" s="2" t="s">
        <v>8509</v>
      </c>
      <c r="C5489" s="2" t="s">
        <v>8510</v>
      </c>
      <c r="D5489" s="2" t="s">
        <v>4720</v>
      </c>
      <c r="E5489" s="10"/>
      <c r="F5489" s="10"/>
      <c r="G5489" s="2" t="s">
        <v>4721</v>
      </c>
      <c r="H5489" s="2" t="s">
        <v>304</v>
      </c>
      <c r="I5489" s="2" t="s">
        <v>1478</v>
      </c>
      <c r="J5489" s="2" t="s">
        <v>965</v>
      </c>
      <c r="K5489" s="2" t="s">
        <v>966</v>
      </c>
      <c r="L5489" s="2" t="s">
        <v>1031</v>
      </c>
      <c r="M5489" s="2" t="s">
        <v>960</v>
      </c>
      <c r="N5489" s="2" t="s">
        <v>967</v>
      </c>
      <c r="O5489" s="2">
        <v>5488</v>
      </c>
    </row>
    <row r="5490" spans="1:15" x14ac:dyDescent="0.35">
      <c r="A5490" s="4">
        <v>2</v>
      </c>
      <c r="B5490" s="4" t="s">
        <v>8509</v>
      </c>
      <c r="C5490" s="4" t="s">
        <v>8510</v>
      </c>
      <c r="D5490" s="4" t="s">
        <v>1319</v>
      </c>
      <c r="E5490" s="10"/>
      <c r="F5490" s="10"/>
      <c r="G5490" s="4" t="s">
        <v>780</v>
      </c>
      <c r="H5490" s="4" t="s">
        <v>304</v>
      </c>
      <c r="I5490" s="4" t="s">
        <v>1478</v>
      </c>
      <c r="J5490" s="4" t="s">
        <v>957</v>
      </c>
      <c r="K5490" s="4" t="s">
        <v>966</v>
      </c>
      <c r="L5490" s="4" t="s">
        <v>959</v>
      </c>
      <c r="M5490" s="4" t="s">
        <v>960</v>
      </c>
      <c r="N5490" s="4" t="s">
        <v>1245</v>
      </c>
      <c r="O5490" s="4">
        <v>5489</v>
      </c>
    </row>
    <row r="5491" spans="1:15" x14ac:dyDescent="0.35">
      <c r="A5491" s="2">
        <v>2</v>
      </c>
      <c r="B5491" s="2" t="s">
        <v>8509</v>
      </c>
      <c r="C5491" s="2" t="s">
        <v>8510</v>
      </c>
      <c r="D5491" s="2" t="s">
        <v>4722</v>
      </c>
      <c r="E5491" s="10"/>
      <c r="F5491" s="10"/>
      <c r="G5491" s="2" t="s">
        <v>4723</v>
      </c>
      <c r="H5491" s="2" t="s">
        <v>304</v>
      </c>
      <c r="I5491" s="2" t="s">
        <v>1478</v>
      </c>
      <c r="J5491" s="2" t="s">
        <v>957</v>
      </c>
      <c r="K5491" s="2" t="s">
        <v>966</v>
      </c>
      <c r="L5491" s="2" t="s">
        <v>959</v>
      </c>
      <c r="M5491" s="2" t="s">
        <v>960</v>
      </c>
      <c r="N5491" s="2" t="s">
        <v>961</v>
      </c>
      <c r="O5491" s="2">
        <v>5490</v>
      </c>
    </row>
    <row r="5492" spans="1:15" x14ac:dyDescent="0.35">
      <c r="A5492" s="4">
        <v>2</v>
      </c>
      <c r="B5492" s="4" t="s">
        <v>8509</v>
      </c>
      <c r="C5492" s="4" t="s">
        <v>8510</v>
      </c>
      <c r="D5492" s="4" t="s">
        <v>4724</v>
      </c>
      <c r="E5492" s="10"/>
      <c r="F5492" s="10"/>
      <c r="G5492" s="4" t="s">
        <v>4725</v>
      </c>
      <c r="H5492" s="4" t="s">
        <v>304</v>
      </c>
      <c r="I5492" s="4" t="s">
        <v>1478</v>
      </c>
      <c r="J5492" s="4" t="s">
        <v>957</v>
      </c>
      <c r="K5492" s="4" t="s">
        <v>966</v>
      </c>
      <c r="L5492" s="4" t="s">
        <v>959</v>
      </c>
      <c r="M5492" s="4" t="s">
        <v>960</v>
      </c>
      <c r="N5492" s="4" t="s">
        <v>961</v>
      </c>
      <c r="O5492" s="4">
        <v>5491</v>
      </c>
    </row>
    <row r="5493" spans="1:15" x14ac:dyDescent="0.35">
      <c r="A5493" s="2">
        <v>2</v>
      </c>
      <c r="B5493" s="2" t="s">
        <v>8509</v>
      </c>
      <c r="C5493" s="2" t="s">
        <v>8510</v>
      </c>
      <c r="D5493" s="2" t="s">
        <v>4726</v>
      </c>
      <c r="E5493" s="10"/>
      <c r="F5493" s="10"/>
      <c r="G5493" s="2" t="s">
        <v>4727</v>
      </c>
      <c r="H5493" s="2" t="s">
        <v>304</v>
      </c>
      <c r="I5493" s="2" t="s">
        <v>1478</v>
      </c>
      <c r="J5493" s="2" t="s">
        <v>965</v>
      </c>
      <c r="K5493" s="2" t="s">
        <v>966</v>
      </c>
      <c r="L5493" s="2" t="s">
        <v>1031</v>
      </c>
      <c r="M5493" s="2" t="s">
        <v>960</v>
      </c>
      <c r="N5493" s="2" t="s">
        <v>967</v>
      </c>
      <c r="O5493" s="2">
        <v>5492</v>
      </c>
    </row>
    <row r="5494" spans="1:15" x14ac:dyDescent="0.35">
      <c r="A5494" s="4">
        <v>2</v>
      </c>
      <c r="B5494" s="4" t="s">
        <v>8509</v>
      </c>
      <c r="C5494" s="4" t="s">
        <v>8510</v>
      </c>
      <c r="D5494" s="4" t="s">
        <v>4728</v>
      </c>
      <c r="E5494" s="10"/>
      <c r="F5494" s="10"/>
      <c r="G5494" s="4" t="s">
        <v>4729</v>
      </c>
      <c r="H5494" s="4" t="s">
        <v>304</v>
      </c>
      <c r="I5494" s="4" t="s">
        <v>1478</v>
      </c>
      <c r="J5494" s="4" t="s">
        <v>973</v>
      </c>
      <c r="K5494" s="4" t="s">
        <v>966</v>
      </c>
      <c r="L5494" s="4" t="s">
        <v>959</v>
      </c>
      <c r="M5494" s="4" t="s">
        <v>960</v>
      </c>
      <c r="N5494" s="4" t="s">
        <v>967</v>
      </c>
      <c r="O5494" s="4">
        <v>5493</v>
      </c>
    </row>
    <row r="5495" spans="1:15" x14ac:dyDescent="0.35">
      <c r="A5495" s="2">
        <v>2</v>
      </c>
      <c r="B5495" s="2" t="s">
        <v>8509</v>
      </c>
      <c r="C5495" s="2" t="s">
        <v>8510</v>
      </c>
      <c r="D5495" s="2" t="s">
        <v>4730</v>
      </c>
      <c r="E5495" s="10"/>
      <c r="F5495" s="10"/>
      <c r="G5495" s="2" t="s">
        <v>4731</v>
      </c>
      <c r="H5495" s="2" t="s">
        <v>304</v>
      </c>
      <c r="I5495" s="2" t="s">
        <v>1478</v>
      </c>
      <c r="J5495" s="2" t="s">
        <v>965</v>
      </c>
      <c r="K5495" s="2" t="s">
        <v>966</v>
      </c>
      <c r="L5495" s="2" t="s">
        <v>959</v>
      </c>
      <c r="M5495" s="2" t="s">
        <v>960</v>
      </c>
      <c r="N5495" s="2" t="s">
        <v>967</v>
      </c>
      <c r="O5495" s="2">
        <v>5494</v>
      </c>
    </row>
    <row r="5496" spans="1:15" x14ac:dyDescent="0.35">
      <c r="A5496" s="4">
        <v>2</v>
      </c>
      <c r="B5496" s="4" t="s">
        <v>8509</v>
      </c>
      <c r="C5496" s="4" t="s">
        <v>8510</v>
      </c>
      <c r="D5496" s="4" t="s">
        <v>4732</v>
      </c>
      <c r="E5496" s="10"/>
      <c r="F5496" s="10"/>
      <c r="G5496" s="4" t="s">
        <v>4733</v>
      </c>
      <c r="H5496" s="4" t="s">
        <v>304</v>
      </c>
      <c r="I5496" s="4" t="s">
        <v>1478</v>
      </c>
      <c r="J5496" s="4" t="s">
        <v>957</v>
      </c>
      <c r="K5496" s="4" t="s">
        <v>966</v>
      </c>
      <c r="L5496" s="4" t="s">
        <v>959</v>
      </c>
      <c r="M5496" s="4" t="s">
        <v>960</v>
      </c>
      <c r="N5496" s="4" t="s">
        <v>967</v>
      </c>
      <c r="O5496" s="4">
        <v>5495</v>
      </c>
    </row>
    <row r="5497" spans="1:15" x14ac:dyDescent="0.35">
      <c r="A5497" s="2">
        <v>2</v>
      </c>
      <c r="B5497" s="2" t="s">
        <v>8509</v>
      </c>
      <c r="C5497" s="2" t="s">
        <v>8510</v>
      </c>
      <c r="D5497" s="2" t="s">
        <v>4734</v>
      </c>
      <c r="E5497" s="10"/>
      <c r="F5497" s="10"/>
      <c r="G5497" s="2" t="s">
        <v>4735</v>
      </c>
      <c r="H5497" s="2" t="s">
        <v>304</v>
      </c>
      <c r="I5497" s="2" t="s">
        <v>1478</v>
      </c>
      <c r="J5497" s="2" t="s">
        <v>957</v>
      </c>
      <c r="K5497" s="2" t="s">
        <v>966</v>
      </c>
      <c r="L5497" s="2" t="s">
        <v>959</v>
      </c>
      <c r="M5497" s="2" t="s">
        <v>960</v>
      </c>
      <c r="N5497" s="2" t="s">
        <v>967</v>
      </c>
      <c r="O5497" s="2">
        <v>5496</v>
      </c>
    </row>
    <row r="5498" spans="1:15" x14ac:dyDescent="0.35">
      <c r="A5498" s="4">
        <v>2</v>
      </c>
      <c r="B5498" s="4" t="s">
        <v>8509</v>
      </c>
      <c r="C5498" s="4" t="s">
        <v>8510</v>
      </c>
      <c r="D5498" s="4" t="s">
        <v>4736</v>
      </c>
      <c r="E5498" s="10"/>
      <c r="F5498" s="10"/>
      <c r="G5498" s="4" t="s">
        <v>4737</v>
      </c>
      <c r="H5498" s="4" t="s">
        <v>304</v>
      </c>
      <c r="I5498" s="4" t="s">
        <v>1478</v>
      </c>
      <c r="J5498" s="4" t="s">
        <v>957</v>
      </c>
      <c r="K5498" s="4" t="s">
        <v>966</v>
      </c>
      <c r="L5498" s="4" t="s">
        <v>959</v>
      </c>
      <c r="M5498" s="4" t="s">
        <v>960</v>
      </c>
      <c r="N5498" s="4" t="s">
        <v>1245</v>
      </c>
      <c r="O5498" s="4">
        <v>5497</v>
      </c>
    </row>
    <row r="5499" spans="1:15" x14ac:dyDescent="0.35">
      <c r="A5499" s="2">
        <v>2</v>
      </c>
      <c r="B5499" s="2" t="s">
        <v>8509</v>
      </c>
      <c r="C5499" s="2" t="s">
        <v>8510</v>
      </c>
      <c r="D5499" s="2" t="s">
        <v>4738</v>
      </c>
      <c r="E5499" s="10"/>
      <c r="F5499" s="10"/>
      <c r="G5499" s="2" t="s">
        <v>4739</v>
      </c>
      <c r="H5499" s="2" t="s">
        <v>304</v>
      </c>
      <c r="I5499" s="2" t="s">
        <v>1478</v>
      </c>
      <c r="J5499" s="2" t="s">
        <v>973</v>
      </c>
      <c r="K5499" s="2" t="s">
        <v>966</v>
      </c>
      <c r="L5499" s="2" t="s">
        <v>959</v>
      </c>
      <c r="M5499" s="2" t="s">
        <v>960</v>
      </c>
      <c r="N5499" s="2" t="s">
        <v>967</v>
      </c>
      <c r="O5499" s="2">
        <v>5498</v>
      </c>
    </row>
    <row r="5500" spans="1:15" x14ac:dyDescent="0.35">
      <c r="A5500" s="4">
        <v>2</v>
      </c>
      <c r="B5500" s="4" t="s">
        <v>8509</v>
      </c>
      <c r="C5500" s="4" t="s">
        <v>8510</v>
      </c>
      <c r="D5500" s="4" t="s">
        <v>4740</v>
      </c>
      <c r="E5500" s="10"/>
      <c r="F5500" s="10"/>
      <c r="G5500" s="4" t="s">
        <v>4741</v>
      </c>
      <c r="H5500" s="4" t="s">
        <v>304</v>
      </c>
      <c r="I5500" s="4" t="s">
        <v>1478</v>
      </c>
      <c r="J5500" s="4" t="s">
        <v>973</v>
      </c>
      <c r="K5500" s="4" t="s">
        <v>966</v>
      </c>
      <c r="L5500" s="4" t="s">
        <v>1031</v>
      </c>
      <c r="M5500" s="4" t="s">
        <v>960</v>
      </c>
      <c r="N5500" s="4" t="s">
        <v>967</v>
      </c>
      <c r="O5500" s="4">
        <v>5499</v>
      </c>
    </row>
    <row r="5501" spans="1:15" x14ac:dyDescent="0.35">
      <c r="A5501" s="2">
        <v>2</v>
      </c>
      <c r="B5501" s="2" t="s">
        <v>8509</v>
      </c>
      <c r="C5501" s="2" t="s">
        <v>8510</v>
      </c>
      <c r="D5501" s="2" t="s">
        <v>4742</v>
      </c>
      <c r="E5501" s="10"/>
      <c r="F5501" s="10"/>
      <c r="G5501" s="2" t="s">
        <v>4743</v>
      </c>
      <c r="H5501" s="2" t="s">
        <v>304</v>
      </c>
      <c r="I5501" s="2" t="s">
        <v>1478</v>
      </c>
      <c r="J5501" s="2" t="s">
        <v>965</v>
      </c>
      <c r="K5501" s="2" t="s">
        <v>966</v>
      </c>
      <c r="L5501" s="2" t="s">
        <v>1031</v>
      </c>
      <c r="M5501" s="2" t="s">
        <v>960</v>
      </c>
      <c r="N5501" s="2" t="s">
        <v>967</v>
      </c>
      <c r="O5501" s="2">
        <v>5500</v>
      </c>
    </row>
    <row r="5502" spans="1:15" x14ac:dyDescent="0.35">
      <c r="A5502" s="4">
        <v>2</v>
      </c>
      <c r="B5502" s="4" t="s">
        <v>8509</v>
      </c>
      <c r="C5502" s="4" t="s">
        <v>8510</v>
      </c>
      <c r="D5502" s="4" t="s">
        <v>1307</v>
      </c>
      <c r="E5502" s="10"/>
      <c r="F5502" s="10"/>
      <c r="G5502" s="4" t="s">
        <v>489</v>
      </c>
      <c r="H5502" s="4" t="s">
        <v>304</v>
      </c>
      <c r="I5502" s="4" t="s">
        <v>1478</v>
      </c>
      <c r="J5502" s="4" t="s">
        <v>957</v>
      </c>
      <c r="K5502" s="4" t="s">
        <v>966</v>
      </c>
      <c r="L5502" s="4" t="s">
        <v>959</v>
      </c>
      <c r="M5502" s="4" t="s">
        <v>960</v>
      </c>
      <c r="N5502" s="4" t="s">
        <v>1245</v>
      </c>
      <c r="O5502" s="4">
        <v>5501</v>
      </c>
    </row>
    <row r="5503" spans="1:15" x14ac:dyDescent="0.35">
      <c r="A5503" s="2">
        <v>2</v>
      </c>
      <c r="B5503" s="2" t="s">
        <v>8509</v>
      </c>
      <c r="C5503" s="2" t="s">
        <v>8510</v>
      </c>
      <c r="D5503" s="2" t="s">
        <v>4744</v>
      </c>
      <c r="E5503" s="10"/>
      <c r="F5503" s="10"/>
      <c r="G5503" s="2" t="s">
        <v>4745</v>
      </c>
      <c r="H5503" s="2" t="s">
        <v>304</v>
      </c>
      <c r="I5503" s="2" t="s">
        <v>1478</v>
      </c>
      <c r="J5503" s="2" t="s">
        <v>957</v>
      </c>
      <c r="K5503" s="2" t="s">
        <v>966</v>
      </c>
      <c r="L5503" s="2" t="s">
        <v>959</v>
      </c>
      <c r="M5503" s="2" t="s">
        <v>960</v>
      </c>
      <c r="N5503" s="2" t="s">
        <v>961</v>
      </c>
      <c r="O5503" s="2">
        <v>5502</v>
      </c>
    </row>
    <row r="5504" spans="1:15" x14ac:dyDescent="0.35">
      <c r="A5504" s="4">
        <v>2</v>
      </c>
      <c r="B5504" s="4" t="s">
        <v>8509</v>
      </c>
      <c r="C5504" s="4" t="s">
        <v>8510</v>
      </c>
      <c r="D5504" s="4" t="s">
        <v>4746</v>
      </c>
      <c r="E5504" s="10"/>
      <c r="F5504" s="10"/>
      <c r="G5504" s="4" t="s">
        <v>4747</v>
      </c>
      <c r="H5504" s="4" t="s">
        <v>304</v>
      </c>
      <c r="I5504" s="4" t="s">
        <v>1478</v>
      </c>
      <c r="J5504" s="4" t="s">
        <v>957</v>
      </c>
      <c r="K5504" s="4" t="s">
        <v>966</v>
      </c>
      <c r="L5504" s="4" t="s">
        <v>959</v>
      </c>
      <c r="M5504" s="4" t="s">
        <v>960</v>
      </c>
      <c r="N5504" s="4" t="s">
        <v>961</v>
      </c>
      <c r="O5504" s="4">
        <v>5503</v>
      </c>
    </row>
    <row r="5505" spans="1:15" x14ac:dyDescent="0.35">
      <c r="A5505" s="2">
        <v>2</v>
      </c>
      <c r="B5505" s="2" t="s">
        <v>8509</v>
      </c>
      <c r="C5505" s="2" t="s">
        <v>8510</v>
      </c>
      <c r="D5505" s="2" t="s">
        <v>4748</v>
      </c>
      <c r="E5505" s="10"/>
      <c r="F5505" s="10"/>
      <c r="G5505" s="2" t="s">
        <v>4749</v>
      </c>
      <c r="H5505" s="2" t="s">
        <v>304</v>
      </c>
      <c r="I5505" s="2" t="s">
        <v>1478</v>
      </c>
      <c r="J5505" s="2" t="s">
        <v>957</v>
      </c>
      <c r="K5505" s="2" t="s">
        <v>966</v>
      </c>
      <c r="L5505" s="2" t="s">
        <v>1031</v>
      </c>
      <c r="M5505" s="2" t="s">
        <v>960</v>
      </c>
      <c r="N5505" s="2" t="s">
        <v>2080</v>
      </c>
      <c r="O5505" s="2">
        <v>5504</v>
      </c>
    </row>
    <row r="5506" spans="1:15" x14ac:dyDescent="0.35">
      <c r="A5506" s="4">
        <v>2</v>
      </c>
      <c r="B5506" s="4" t="s">
        <v>8509</v>
      </c>
      <c r="C5506" s="4" t="s">
        <v>8510</v>
      </c>
      <c r="D5506" s="4" t="s">
        <v>4750</v>
      </c>
      <c r="E5506" s="10"/>
      <c r="F5506" s="10"/>
      <c r="G5506" s="4" t="s">
        <v>4751</v>
      </c>
      <c r="H5506" s="4" t="s">
        <v>304</v>
      </c>
      <c r="I5506" s="4" t="s">
        <v>1478</v>
      </c>
      <c r="J5506" s="4" t="s">
        <v>965</v>
      </c>
      <c r="K5506" s="4" t="s">
        <v>966</v>
      </c>
      <c r="L5506" s="4" t="s">
        <v>959</v>
      </c>
      <c r="M5506" s="4" t="s">
        <v>960</v>
      </c>
      <c r="N5506" s="4" t="s">
        <v>967</v>
      </c>
      <c r="O5506" s="4">
        <v>5505</v>
      </c>
    </row>
    <row r="5507" spans="1:15" x14ac:dyDescent="0.35">
      <c r="A5507" s="2">
        <v>2</v>
      </c>
      <c r="B5507" s="2" t="s">
        <v>8509</v>
      </c>
      <c r="C5507" s="2" t="s">
        <v>8510</v>
      </c>
      <c r="D5507" s="2" t="s">
        <v>4752</v>
      </c>
      <c r="E5507" s="10"/>
      <c r="F5507" s="10"/>
      <c r="G5507" s="2" t="s">
        <v>4753</v>
      </c>
      <c r="H5507" s="2" t="s">
        <v>304</v>
      </c>
      <c r="I5507" s="2" t="s">
        <v>1478</v>
      </c>
      <c r="J5507" s="2" t="s">
        <v>973</v>
      </c>
      <c r="K5507" s="2" t="s">
        <v>966</v>
      </c>
      <c r="L5507" s="2" t="s">
        <v>1031</v>
      </c>
      <c r="M5507" s="2" t="s">
        <v>960</v>
      </c>
      <c r="N5507" s="2" t="s">
        <v>967</v>
      </c>
      <c r="O5507" s="2">
        <v>5506</v>
      </c>
    </row>
    <row r="5508" spans="1:15" x14ac:dyDescent="0.35">
      <c r="A5508" s="4">
        <v>2</v>
      </c>
      <c r="B5508" s="4" t="s">
        <v>8509</v>
      </c>
      <c r="C5508" s="4" t="s">
        <v>8510</v>
      </c>
      <c r="D5508" s="4" t="s">
        <v>4754</v>
      </c>
      <c r="E5508" s="10"/>
      <c r="F5508" s="10"/>
      <c r="G5508" s="4" t="s">
        <v>4755</v>
      </c>
      <c r="H5508" s="4" t="s">
        <v>304</v>
      </c>
      <c r="I5508" s="4" t="s">
        <v>1478</v>
      </c>
      <c r="J5508" s="4" t="s">
        <v>973</v>
      </c>
      <c r="K5508" s="4" t="s">
        <v>966</v>
      </c>
      <c r="L5508" s="4" t="s">
        <v>959</v>
      </c>
      <c r="M5508" s="4" t="s">
        <v>960</v>
      </c>
      <c r="N5508" s="4" t="s">
        <v>967</v>
      </c>
      <c r="O5508" s="4">
        <v>5507</v>
      </c>
    </row>
    <row r="5509" spans="1:15" x14ac:dyDescent="0.35">
      <c r="A5509" s="2">
        <v>2</v>
      </c>
      <c r="B5509" s="2" t="s">
        <v>8509</v>
      </c>
      <c r="C5509" s="2" t="s">
        <v>8510</v>
      </c>
      <c r="D5509" s="2" t="s">
        <v>4756</v>
      </c>
      <c r="E5509" s="10"/>
      <c r="F5509" s="10"/>
      <c r="G5509" s="2" t="s">
        <v>4757</v>
      </c>
      <c r="H5509" s="2" t="s">
        <v>304</v>
      </c>
      <c r="I5509" s="2" t="s">
        <v>1478</v>
      </c>
      <c r="J5509" s="2" t="s">
        <v>973</v>
      </c>
      <c r="K5509" s="2" t="s">
        <v>966</v>
      </c>
      <c r="L5509" s="2" t="s">
        <v>959</v>
      </c>
      <c r="M5509" s="2" t="s">
        <v>960</v>
      </c>
      <c r="N5509" s="2" t="s">
        <v>967</v>
      </c>
      <c r="O5509" s="2">
        <v>5508</v>
      </c>
    </row>
    <row r="5510" spans="1:15" x14ac:dyDescent="0.35">
      <c r="A5510" s="4">
        <v>2</v>
      </c>
      <c r="B5510" s="4" t="s">
        <v>8509</v>
      </c>
      <c r="C5510" s="4" t="s">
        <v>8510</v>
      </c>
      <c r="D5510" s="4" t="s">
        <v>4758</v>
      </c>
      <c r="E5510" s="10"/>
      <c r="F5510" s="10"/>
      <c r="G5510" s="4" t="s">
        <v>4759</v>
      </c>
      <c r="H5510" s="4" t="s">
        <v>304</v>
      </c>
      <c r="I5510" s="4" t="s">
        <v>1478</v>
      </c>
      <c r="J5510" s="4" t="s">
        <v>965</v>
      </c>
      <c r="K5510" s="4" t="s">
        <v>966</v>
      </c>
      <c r="L5510" s="4" t="s">
        <v>959</v>
      </c>
      <c r="M5510" s="4" t="s">
        <v>960</v>
      </c>
      <c r="N5510" s="4" t="s">
        <v>967</v>
      </c>
      <c r="O5510" s="4">
        <v>5509</v>
      </c>
    </row>
    <row r="5511" spans="1:15" x14ac:dyDescent="0.35">
      <c r="A5511" s="2">
        <v>2</v>
      </c>
      <c r="B5511" s="2" t="s">
        <v>8509</v>
      </c>
      <c r="C5511" s="2" t="s">
        <v>8510</v>
      </c>
      <c r="D5511" s="2" t="s">
        <v>4760</v>
      </c>
      <c r="E5511" s="10"/>
      <c r="F5511" s="10"/>
      <c r="G5511" s="2" t="s">
        <v>401</v>
      </c>
      <c r="H5511" s="2" t="s">
        <v>304</v>
      </c>
      <c r="I5511" s="2" t="s">
        <v>1478</v>
      </c>
      <c r="J5511" s="2" t="s">
        <v>957</v>
      </c>
      <c r="K5511" s="2" t="s">
        <v>966</v>
      </c>
      <c r="L5511" s="2" t="s">
        <v>959</v>
      </c>
      <c r="M5511" s="2" t="s">
        <v>960</v>
      </c>
      <c r="N5511" s="2" t="s">
        <v>961</v>
      </c>
      <c r="O5511" s="2">
        <v>5510</v>
      </c>
    </row>
    <row r="5512" spans="1:15" x14ac:dyDescent="0.35">
      <c r="A5512" s="4">
        <v>2</v>
      </c>
      <c r="B5512" s="4" t="s">
        <v>8509</v>
      </c>
      <c r="C5512" s="4" t="s">
        <v>8510</v>
      </c>
      <c r="D5512" s="4" t="s">
        <v>4761</v>
      </c>
      <c r="E5512" s="10"/>
      <c r="F5512" s="10"/>
      <c r="G5512" s="4" t="s">
        <v>4762</v>
      </c>
      <c r="H5512" s="4" t="s">
        <v>304</v>
      </c>
      <c r="I5512" s="4" t="s">
        <v>1478</v>
      </c>
      <c r="J5512" s="4" t="s">
        <v>957</v>
      </c>
      <c r="K5512" s="4" t="s">
        <v>966</v>
      </c>
      <c r="L5512" s="4" t="s">
        <v>959</v>
      </c>
      <c r="M5512" s="4" t="s">
        <v>960</v>
      </c>
      <c r="N5512" s="4" t="s">
        <v>1009</v>
      </c>
      <c r="O5512" s="4">
        <v>5511</v>
      </c>
    </row>
    <row r="5513" spans="1:15" x14ac:dyDescent="0.35">
      <c r="A5513" s="2">
        <v>2</v>
      </c>
      <c r="B5513" s="2" t="s">
        <v>8509</v>
      </c>
      <c r="C5513" s="2" t="s">
        <v>8510</v>
      </c>
      <c r="D5513" s="2" t="s">
        <v>4763</v>
      </c>
      <c r="E5513" s="10"/>
      <c r="F5513" s="10"/>
      <c r="G5513" s="2" t="s">
        <v>4764</v>
      </c>
      <c r="H5513" s="2" t="s">
        <v>304</v>
      </c>
      <c r="I5513" s="2" t="s">
        <v>1478</v>
      </c>
      <c r="J5513" s="2" t="s">
        <v>957</v>
      </c>
      <c r="K5513" s="2" t="s">
        <v>966</v>
      </c>
      <c r="L5513" s="2" t="s">
        <v>959</v>
      </c>
      <c r="M5513" s="2" t="s">
        <v>960</v>
      </c>
      <c r="N5513" s="2" t="s">
        <v>961</v>
      </c>
      <c r="O5513" s="2">
        <v>5512</v>
      </c>
    </row>
    <row r="5514" spans="1:15" x14ac:dyDescent="0.35">
      <c r="A5514" s="4">
        <v>2</v>
      </c>
      <c r="B5514" s="4" t="s">
        <v>8509</v>
      </c>
      <c r="C5514" s="4" t="s">
        <v>8510</v>
      </c>
      <c r="D5514" s="4" t="s">
        <v>4765</v>
      </c>
      <c r="E5514" s="10"/>
      <c r="F5514" s="10"/>
      <c r="G5514" s="4" t="s">
        <v>4766</v>
      </c>
      <c r="H5514" s="4" t="s">
        <v>304</v>
      </c>
      <c r="I5514" s="4" t="s">
        <v>1478</v>
      </c>
      <c r="J5514" s="4" t="s">
        <v>957</v>
      </c>
      <c r="K5514" s="4" t="s">
        <v>966</v>
      </c>
      <c r="L5514" s="4" t="s">
        <v>959</v>
      </c>
      <c r="M5514" s="4" t="s">
        <v>960</v>
      </c>
      <c r="N5514" s="4" t="s">
        <v>961</v>
      </c>
      <c r="O5514" s="4">
        <v>5513</v>
      </c>
    </row>
    <row r="5515" spans="1:15" x14ac:dyDescent="0.35">
      <c r="A5515" s="2">
        <v>2</v>
      </c>
      <c r="B5515" s="2" t="s">
        <v>8509</v>
      </c>
      <c r="C5515" s="2" t="s">
        <v>8510</v>
      </c>
      <c r="D5515" s="2" t="s">
        <v>4767</v>
      </c>
      <c r="E5515" s="10"/>
      <c r="F5515" s="10"/>
      <c r="G5515" s="2" t="s">
        <v>4768</v>
      </c>
      <c r="H5515" s="2" t="s">
        <v>304</v>
      </c>
      <c r="I5515" s="2" t="s">
        <v>1478</v>
      </c>
      <c r="J5515" s="2" t="s">
        <v>965</v>
      </c>
      <c r="K5515" s="2" t="s">
        <v>966</v>
      </c>
      <c r="L5515" s="2" t="s">
        <v>959</v>
      </c>
      <c r="M5515" s="2" t="s">
        <v>960</v>
      </c>
      <c r="N5515" s="2" t="s">
        <v>967</v>
      </c>
      <c r="O5515" s="2">
        <v>5514</v>
      </c>
    </row>
    <row r="5516" spans="1:15" x14ac:dyDescent="0.35">
      <c r="A5516" s="4">
        <v>2</v>
      </c>
      <c r="B5516" s="4" t="s">
        <v>8509</v>
      </c>
      <c r="C5516" s="4" t="s">
        <v>8510</v>
      </c>
      <c r="D5516" s="4" t="s">
        <v>4769</v>
      </c>
      <c r="E5516" s="10"/>
      <c r="F5516" s="10"/>
      <c r="G5516" s="4" t="s">
        <v>4770</v>
      </c>
      <c r="H5516" s="4" t="s">
        <v>304</v>
      </c>
      <c r="I5516" s="4" t="s">
        <v>1478</v>
      </c>
      <c r="J5516" s="4" t="s">
        <v>957</v>
      </c>
      <c r="K5516" s="4" t="s">
        <v>966</v>
      </c>
      <c r="L5516" s="4" t="s">
        <v>959</v>
      </c>
      <c r="M5516" s="4" t="s">
        <v>960</v>
      </c>
      <c r="N5516" s="4" t="s">
        <v>961</v>
      </c>
      <c r="O5516" s="4">
        <v>5515</v>
      </c>
    </row>
    <row r="5517" spans="1:15" x14ac:dyDescent="0.35">
      <c r="A5517" s="2">
        <v>2</v>
      </c>
      <c r="B5517" s="2" t="s">
        <v>8509</v>
      </c>
      <c r="C5517" s="2" t="s">
        <v>8510</v>
      </c>
      <c r="D5517" s="2" t="s">
        <v>4771</v>
      </c>
      <c r="E5517" s="10"/>
      <c r="F5517" s="10"/>
      <c r="G5517" s="2" t="s">
        <v>4772</v>
      </c>
      <c r="H5517" s="2" t="s">
        <v>304</v>
      </c>
      <c r="I5517" s="2" t="s">
        <v>1478</v>
      </c>
      <c r="J5517" s="2" t="s">
        <v>965</v>
      </c>
      <c r="K5517" s="2" t="s">
        <v>966</v>
      </c>
      <c r="L5517" s="2" t="s">
        <v>959</v>
      </c>
      <c r="M5517" s="2" t="s">
        <v>960</v>
      </c>
      <c r="N5517" s="2" t="s">
        <v>967</v>
      </c>
      <c r="O5517" s="2">
        <v>5516</v>
      </c>
    </row>
    <row r="5518" spans="1:15" x14ac:dyDescent="0.35">
      <c r="A5518" s="4">
        <v>2</v>
      </c>
      <c r="B5518" s="4" t="s">
        <v>8509</v>
      </c>
      <c r="C5518" s="4" t="s">
        <v>8510</v>
      </c>
      <c r="D5518" s="4" t="s">
        <v>4773</v>
      </c>
      <c r="E5518" s="10"/>
      <c r="F5518" s="10"/>
      <c r="G5518" s="4" t="s">
        <v>4774</v>
      </c>
      <c r="H5518" s="4" t="s">
        <v>304</v>
      </c>
      <c r="I5518" s="4" t="s">
        <v>1478</v>
      </c>
      <c r="J5518" s="4" t="s">
        <v>957</v>
      </c>
      <c r="K5518" s="4" t="s">
        <v>966</v>
      </c>
      <c r="L5518" s="4" t="s">
        <v>959</v>
      </c>
      <c r="M5518" s="4" t="s">
        <v>960</v>
      </c>
      <c r="N5518" s="4" t="s">
        <v>961</v>
      </c>
      <c r="O5518" s="4">
        <v>5517</v>
      </c>
    </row>
    <row r="5519" spans="1:15" x14ac:dyDescent="0.35">
      <c r="A5519" s="2">
        <v>2</v>
      </c>
      <c r="B5519" s="2" t="s">
        <v>8509</v>
      </c>
      <c r="C5519" s="2" t="s">
        <v>8510</v>
      </c>
      <c r="D5519" s="2" t="s">
        <v>4775</v>
      </c>
      <c r="E5519" s="10"/>
      <c r="F5519" s="10"/>
      <c r="G5519" s="2" t="s">
        <v>4776</v>
      </c>
      <c r="H5519" s="2" t="s">
        <v>304</v>
      </c>
      <c r="I5519" s="2" t="s">
        <v>1478</v>
      </c>
      <c r="J5519" s="2" t="s">
        <v>965</v>
      </c>
      <c r="K5519" s="2" t="s">
        <v>966</v>
      </c>
      <c r="L5519" s="2" t="s">
        <v>959</v>
      </c>
      <c r="M5519" s="2" t="s">
        <v>960</v>
      </c>
      <c r="N5519" s="2" t="s">
        <v>967</v>
      </c>
      <c r="O5519" s="2">
        <v>5518</v>
      </c>
    </row>
    <row r="5520" spans="1:15" x14ac:dyDescent="0.35">
      <c r="A5520" s="4">
        <v>2</v>
      </c>
      <c r="B5520" s="4" t="s">
        <v>8509</v>
      </c>
      <c r="C5520" s="4" t="s">
        <v>8510</v>
      </c>
      <c r="D5520" s="4" t="s">
        <v>4777</v>
      </c>
      <c r="E5520" s="10"/>
      <c r="F5520" s="10"/>
      <c r="G5520" s="4" t="s">
        <v>4778</v>
      </c>
      <c r="H5520" s="4" t="s">
        <v>304</v>
      </c>
      <c r="I5520" s="4" t="s">
        <v>1478</v>
      </c>
      <c r="J5520" s="4" t="s">
        <v>973</v>
      </c>
      <c r="K5520" s="4" t="s">
        <v>966</v>
      </c>
      <c r="L5520" s="4" t="s">
        <v>1031</v>
      </c>
      <c r="M5520" s="4" t="s">
        <v>960</v>
      </c>
      <c r="N5520" s="4" t="s">
        <v>967</v>
      </c>
      <c r="O5520" s="4">
        <v>5519</v>
      </c>
    </row>
    <row r="5521" spans="1:15" x14ac:dyDescent="0.35">
      <c r="A5521" s="2">
        <v>2</v>
      </c>
      <c r="B5521" s="2" t="s">
        <v>8509</v>
      </c>
      <c r="C5521" s="2" t="s">
        <v>8510</v>
      </c>
      <c r="D5521" s="2" t="s">
        <v>4779</v>
      </c>
      <c r="E5521" s="10"/>
      <c r="F5521" s="10"/>
      <c r="G5521" s="2" t="s">
        <v>4780</v>
      </c>
      <c r="H5521" s="2" t="s">
        <v>304</v>
      </c>
      <c r="I5521" s="2" t="s">
        <v>1478</v>
      </c>
      <c r="J5521" s="2" t="s">
        <v>957</v>
      </c>
      <c r="K5521" s="2" t="s">
        <v>966</v>
      </c>
      <c r="L5521" s="2" t="s">
        <v>959</v>
      </c>
      <c r="M5521" s="2" t="s">
        <v>960</v>
      </c>
      <c r="N5521" s="2" t="s">
        <v>961</v>
      </c>
      <c r="O5521" s="2">
        <v>5520</v>
      </c>
    </row>
    <row r="5522" spans="1:15" x14ac:dyDescent="0.35">
      <c r="A5522" s="4">
        <v>2</v>
      </c>
      <c r="B5522" s="4" t="s">
        <v>8509</v>
      </c>
      <c r="C5522" s="4" t="s">
        <v>8510</v>
      </c>
      <c r="D5522" s="4" t="s">
        <v>4781</v>
      </c>
      <c r="E5522" s="10"/>
      <c r="F5522" s="10"/>
      <c r="G5522" s="4" t="s">
        <v>4782</v>
      </c>
      <c r="H5522" s="4" t="s">
        <v>304</v>
      </c>
      <c r="I5522" s="4" t="s">
        <v>1478</v>
      </c>
      <c r="J5522" s="4" t="s">
        <v>965</v>
      </c>
      <c r="K5522" s="4" t="s">
        <v>966</v>
      </c>
      <c r="L5522" s="4" t="s">
        <v>1031</v>
      </c>
      <c r="M5522" s="4" t="s">
        <v>960</v>
      </c>
      <c r="N5522" s="4" t="s">
        <v>967</v>
      </c>
      <c r="O5522" s="4">
        <v>5521</v>
      </c>
    </row>
    <row r="5523" spans="1:15" x14ac:dyDescent="0.35">
      <c r="A5523" s="2">
        <v>2</v>
      </c>
      <c r="B5523" s="2" t="s">
        <v>8509</v>
      </c>
      <c r="C5523" s="2" t="s">
        <v>8510</v>
      </c>
      <c r="D5523" s="2" t="s">
        <v>4783</v>
      </c>
      <c r="E5523" s="10"/>
      <c r="F5523" s="10"/>
      <c r="G5523" s="2" t="s">
        <v>4784</v>
      </c>
      <c r="H5523" s="2" t="s">
        <v>304</v>
      </c>
      <c r="I5523" s="2" t="s">
        <v>1478</v>
      </c>
      <c r="J5523" s="2" t="s">
        <v>965</v>
      </c>
      <c r="K5523" s="2" t="s">
        <v>966</v>
      </c>
      <c r="L5523" s="2" t="s">
        <v>959</v>
      </c>
      <c r="M5523" s="2" t="s">
        <v>960</v>
      </c>
      <c r="N5523" s="2" t="s">
        <v>967</v>
      </c>
      <c r="O5523" s="2">
        <v>5522</v>
      </c>
    </row>
    <row r="5524" spans="1:15" x14ac:dyDescent="0.35">
      <c r="A5524" s="4">
        <v>2</v>
      </c>
      <c r="B5524" s="4" t="s">
        <v>8509</v>
      </c>
      <c r="C5524" s="4" t="s">
        <v>8510</v>
      </c>
      <c r="D5524" s="4" t="s">
        <v>4785</v>
      </c>
      <c r="E5524" s="10"/>
      <c r="F5524" s="10"/>
      <c r="G5524" s="4" t="s">
        <v>4786</v>
      </c>
      <c r="H5524" s="4" t="s">
        <v>304</v>
      </c>
      <c r="I5524" s="4" t="s">
        <v>1478</v>
      </c>
      <c r="J5524" s="4" t="s">
        <v>973</v>
      </c>
      <c r="K5524" s="4" t="s">
        <v>966</v>
      </c>
      <c r="L5524" s="4" t="s">
        <v>959</v>
      </c>
      <c r="M5524" s="4" t="s">
        <v>960</v>
      </c>
      <c r="N5524" s="4" t="s">
        <v>967</v>
      </c>
      <c r="O5524" s="4">
        <v>5523</v>
      </c>
    </row>
    <row r="5525" spans="1:15" x14ac:dyDescent="0.35">
      <c r="A5525" s="2">
        <v>2</v>
      </c>
      <c r="B5525" s="2" t="s">
        <v>8509</v>
      </c>
      <c r="C5525" s="2" t="s">
        <v>8510</v>
      </c>
      <c r="D5525" s="2" t="s">
        <v>4787</v>
      </c>
      <c r="E5525" s="10"/>
      <c r="F5525" s="10"/>
      <c r="G5525" s="2" t="s">
        <v>4788</v>
      </c>
      <c r="H5525" s="2" t="s">
        <v>304</v>
      </c>
      <c r="I5525" s="2" t="s">
        <v>1478</v>
      </c>
      <c r="J5525" s="2" t="s">
        <v>973</v>
      </c>
      <c r="K5525" s="2" t="s">
        <v>966</v>
      </c>
      <c r="L5525" s="2" t="s">
        <v>959</v>
      </c>
      <c r="M5525" s="2" t="s">
        <v>960</v>
      </c>
      <c r="N5525" s="2" t="s">
        <v>967</v>
      </c>
      <c r="O5525" s="2">
        <v>5524</v>
      </c>
    </row>
    <row r="5526" spans="1:15" x14ac:dyDescent="0.35">
      <c r="A5526" s="4">
        <v>2</v>
      </c>
      <c r="B5526" s="4" t="s">
        <v>8509</v>
      </c>
      <c r="C5526" s="4" t="s">
        <v>8510</v>
      </c>
      <c r="D5526" s="4" t="s">
        <v>4789</v>
      </c>
      <c r="E5526" s="10"/>
      <c r="F5526" s="10"/>
      <c r="G5526" s="4" t="s">
        <v>4790</v>
      </c>
      <c r="H5526" s="4" t="s">
        <v>304</v>
      </c>
      <c r="I5526" s="4" t="s">
        <v>1478</v>
      </c>
      <c r="J5526" s="4" t="s">
        <v>957</v>
      </c>
      <c r="K5526" s="4" t="s">
        <v>966</v>
      </c>
      <c r="L5526" s="4" t="s">
        <v>959</v>
      </c>
      <c r="M5526" s="4" t="s">
        <v>960</v>
      </c>
      <c r="N5526" s="4" t="s">
        <v>961</v>
      </c>
      <c r="O5526" s="4">
        <v>5525</v>
      </c>
    </row>
    <row r="5527" spans="1:15" x14ac:dyDescent="0.35">
      <c r="A5527" s="2">
        <v>2</v>
      </c>
      <c r="B5527" s="2" t="s">
        <v>8509</v>
      </c>
      <c r="C5527" s="2" t="s">
        <v>8510</v>
      </c>
      <c r="D5527" s="2" t="s">
        <v>4791</v>
      </c>
      <c r="E5527" s="10"/>
      <c r="F5527" s="10"/>
      <c r="G5527" s="2" t="s">
        <v>4792</v>
      </c>
      <c r="H5527" s="2" t="s">
        <v>304</v>
      </c>
      <c r="I5527" s="2" t="s">
        <v>1478</v>
      </c>
      <c r="J5527" s="2" t="s">
        <v>965</v>
      </c>
      <c r="K5527" s="2" t="s">
        <v>966</v>
      </c>
      <c r="L5527" s="2" t="s">
        <v>959</v>
      </c>
      <c r="M5527" s="2" t="s">
        <v>960</v>
      </c>
      <c r="N5527" s="2" t="s">
        <v>967</v>
      </c>
      <c r="O5527" s="2">
        <v>5526</v>
      </c>
    </row>
    <row r="5528" spans="1:15" x14ac:dyDescent="0.35">
      <c r="A5528" s="4">
        <v>2</v>
      </c>
      <c r="B5528" s="4" t="s">
        <v>8509</v>
      </c>
      <c r="C5528" s="4" t="s">
        <v>8510</v>
      </c>
      <c r="D5528" s="4" t="s">
        <v>4793</v>
      </c>
      <c r="E5528" s="10"/>
      <c r="F5528" s="10"/>
      <c r="G5528" s="4" t="s">
        <v>4794</v>
      </c>
      <c r="H5528" s="4" t="s">
        <v>304</v>
      </c>
      <c r="I5528" s="4" t="s">
        <v>1478</v>
      </c>
      <c r="J5528" s="4" t="s">
        <v>973</v>
      </c>
      <c r="K5528" s="4" t="s">
        <v>966</v>
      </c>
      <c r="L5528" s="4" t="s">
        <v>1031</v>
      </c>
      <c r="M5528" s="4" t="s">
        <v>960</v>
      </c>
      <c r="N5528" s="4" t="s">
        <v>967</v>
      </c>
      <c r="O5528" s="4">
        <v>5527</v>
      </c>
    </row>
    <row r="5529" spans="1:15" x14ac:dyDescent="0.35">
      <c r="A5529" s="2">
        <v>2</v>
      </c>
      <c r="B5529" s="2" t="s">
        <v>8509</v>
      </c>
      <c r="C5529" s="2" t="s">
        <v>8510</v>
      </c>
      <c r="D5529" s="2" t="s">
        <v>4795</v>
      </c>
      <c r="E5529" s="10"/>
      <c r="F5529" s="10"/>
      <c r="G5529" s="2" t="s">
        <v>4796</v>
      </c>
      <c r="H5529" s="2" t="s">
        <v>304</v>
      </c>
      <c r="I5529" s="2" t="s">
        <v>1478</v>
      </c>
      <c r="J5529" s="2" t="s">
        <v>957</v>
      </c>
      <c r="K5529" s="2" t="s">
        <v>966</v>
      </c>
      <c r="L5529" s="2" t="s">
        <v>959</v>
      </c>
      <c r="M5529" s="2" t="s">
        <v>960</v>
      </c>
      <c r="N5529" s="2" t="s">
        <v>1245</v>
      </c>
      <c r="O5529" s="2">
        <v>5528</v>
      </c>
    </row>
    <row r="5530" spans="1:15" x14ac:dyDescent="0.35">
      <c r="A5530" s="4">
        <v>2</v>
      </c>
      <c r="B5530" s="4" t="s">
        <v>8509</v>
      </c>
      <c r="C5530" s="4" t="s">
        <v>8510</v>
      </c>
      <c r="D5530" s="4" t="s">
        <v>4797</v>
      </c>
      <c r="E5530" s="10"/>
      <c r="F5530" s="10"/>
      <c r="G5530" s="4" t="s">
        <v>1182</v>
      </c>
      <c r="H5530" s="4" t="s">
        <v>304</v>
      </c>
      <c r="I5530" s="4" t="s">
        <v>1478</v>
      </c>
      <c r="J5530" s="4" t="s">
        <v>973</v>
      </c>
      <c r="K5530" s="4" t="s">
        <v>966</v>
      </c>
      <c r="L5530" s="4" t="s">
        <v>959</v>
      </c>
      <c r="M5530" s="4" t="s">
        <v>960</v>
      </c>
      <c r="N5530" s="4" t="s">
        <v>967</v>
      </c>
      <c r="O5530" s="4">
        <v>5529</v>
      </c>
    </row>
    <row r="5531" spans="1:15" x14ac:dyDescent="0.35">
      <c r="A5531" s="2">
        <v>2</v>
      </c>
      <c r="B5531" s="2" t="s">
        <v>8509</v>
      </c>
      <c r="C5531" s="2" t="s">
        <v>8510</v>
      </c>
      <c r="D5531" s="2" t="s">
        <v>4798</v>
      </c>
      <c r="E5531" s="10"/>
      <c r="F5531" s="10"/>
      <c r="G5531" s="2" t="s">
        <v>4799</v>
      </c>
      <c r="H5531" s="2" t="s">
        <v>304</v>
      </c>
      <c r="I5531" s="2" t="s">
        <v>1478</v>
      </c>
      <c r="J5531" s="2" t="s">
        <v>973</v>
      </c>
      <c r="K5531" s="2" t="s">
        <v>966</v>
      </c>
      <c r="L5531" s="2" t="s">
        <v>959</v>
      </c>
      <c r="M5531" s="2" t="s">
        <v>960</v>
      </c>
      <c r="N5531" s="2" t="s">
        <v>967</v>
      </c>
      <c r="O5531" s="2">
        <v>5530</v>
      </c>
    </row>
    <row r="5532" spans="1:15" x14ac:dyDescent="0.35">
      <c r="A5532" s="4">
        <v>2</v>
      </c>
      <c r="B5532" s="4" t="s">
        <v>8509</v>
      </c>
      <c r="C5532" s="4" t="s">
        <v>8510</v>
      </c>
      <c r="D5532" s="4" t="s">
        <v>4800</v>
      </c>
      <c r="E5532" s="10"/>
      <c r="F5532" s="10"/>
      <c r="G5532" s="4" t="s">
        <v>4801</v>
      </c>
      <c r="H5532" s="4" t="s">
        <v>304</v>
      </c>
      <c r="I5532" s="4" t="s">
        <v>1478</v>
      </c>
      <c r="J5532" s="4" t="s">
        <v>957</v>
      </c>
      <c r="K5532" s="4" t="s">
        <v>966</v>
      </c>
      <c r="L5532" s="4" t="s">
        <v>959</v>
      </c>
      <c r="M5532" s="4" t="s">
        <v>960</v>
      </c>
      <c r="N5532" s="4" t="s">
        <v>1561</v>
      </c>
      <c r="O5532" s="4">
        <v>5531</v>
      </c>
    </row>
    <row r="5533" spans="1:15" x14ac:dyDescent="0.35">
      <c r="A5533" s="2">
        <v>2</v>
      </c>
      <c r="B5533" s="2" t="s">
        <v>8509</v>
      </c>
      <c r="C5533" s="2" t="s">
        <v>8510</v>
      </c>
      <c r="D5533" s="2" t="s">
        <v>4802</v>
      </c>
      <c r="E5533" s="10"/>
      <c r="F5533" s="10"/>
      <c r="G5533" s="2" t="s">
        <v>4803</v>
      </c>
      <c r="H5533" s="2" t="s">
        <v>304</v>
      </c>
      <c r="I5533" s="2" t="s">
        <v>1478</v>
      </c>
      <c r="J5533" s="2" t="s">
        <v>965</v>
      </c>
      <c r="K5533" s="2" t="s">
        <v>966</v>
      </c>
      <c r="L5533" s="2" t="s">
        <v>959</v>
      </c>
      <c r="M5533" s="2" t="s">
        <v>960</v>
      </c>
      <c r="N5533" s="2" t="s">
        <v>967</v>
      </c>
      <c r="O5533" s="2">
        <v>5532</v>
      </c>
    </row>
    <row r="5534" spans="1:15" x14ac:dyDescent="0.35">
      <c r="A5534" s="4">
        <v>2</v>
      </c>
      <c r="B5534" s="4" t="s">
        <v>8509</v>
      </c>
      <c r="C5534" s="4" t="s">
        <v>8510</v>
      </c>
      <c r="D5534" s="4" t="s">
        <v>4804</v>
      </c>
      <c r="E5534" s="10"/>
      <c r="F5534" s="10"/>
      <c r="G5534" s="4" t="s">
        <v>4805</v>
      </c>
      <c r="H5534" s="4" t="s">
        <v>304</v>
      </c>
      <c r="I5534" s="4" t="s">
        <v>1478</v>
      </c>
      <c r="J5534" s="4" t="s">
        <v>973</v>
      </c>
      <c r="K5534" s="4" t="s">
        <v>966</v>
      </c>
      <c r="L5534" s="4" t="s">
        <v>959</v>
      </c>
      <c r="M5534" s="4" t="s">
        <v>960</v>
      </c>
      <c r="N5534" s="4" t="s">
        <v>967</v>
      </c>
      <c r="O5534" s="4">
        <v>5533</v>
      </c>
    </row>
    <row r="5535" spans="1:15" x14ac:dyDescent="0.35">
      <c r="A5535" s="2">
        <v>2</v>
      </c>
      <c r="B5535" s="2" t="s">
        <v>8509</v>
      </c>
      <c r="C5535" s="2" t="s">
        <v>8510</v>
      </c>
      <c r="D5535" s="2" t="s">
        <v>4806</v>
      </c>
      <c r="E5535" s="10"/>
      <c r="F5535" s="10"/>
      <c r="G5535" s="2" t="s">
        <v>4807</v>
      </c>
      <c r="H5535" s="2" t="s">
        <v>304</v>
      </c>
      <c r="I5535" s="2" t="s">
        <v>1478</v>
      </c>
      <c r="J5535" s="2" t="s">
        <v>965</v>
      </c>
      <c r="K5535" s="2" t="s">
        <v>966</v>
      </c>
      <c r="L5535" s="2" t="s">
        <v>959</v>
      </c>
      <c r="M5535" s="2" t="s">
        <v>960</v>
      </c>
      <c r="N5535" s="2" t="s">
        <v>967</v>
      </c>
      <c r="O5535" s="2">
        <v>5534</v>
      </c>
    </row>
    <row r="5536" spans="1:15" x14ac:dyDescent="0.35">
      <c r="A5536" s="4">
        <v>2</v>
      </c>
      <c r="B5536" s="4" t="s">
        <v>8509</v>
      </c>
      <c r="C5536" s="4" t="s">
        <v>8510</v>
      </c>
      <c r="D5536" s="4" t="s">
        <v>4808</v>
      </c>
      <c r="E5536" s="10"/>
      <c r="F5536" s="10"/>
      <c r="G5536" s="4" t="s">
        <v>4809</v>
      </c>
      <c r="H5536" s="4" t="s">
        <v>304</v>
      </c>
      <c r="I5536" s="4" t="s">
        <v>1478</v>
      </c>
      <c r="J5536" s="4" t="s">
        <v>973</v>
      </c>
      <c r="K5536" s="4" t="s">
        <v>966</v>
      </c>
      <c r="L5536" s="4" t="s">
        <v>959</v>
      </c>
      <c r="M5536" s="4" t="s">
        <v>960</v>
      </c>
      <c r="N5536" s="4" t="s">
        <v>967</v>
      </c>
      <c r="O5536" s="4">
        <v>5535</v>
      </c>
    </row>
    <row r="5537" spans="1:15" x14ac:dyDescent="0.35">
      <c r="A5537" s="2">
        <v>2</v>
      </c>
      <c r="B5537" s="2" t="s">
        <v>8509</v>
      </c>
      <c r="C5537" s="2" t="s">
        <v>8510</v>
      </c>
      <c r="D5537" s="2" t="s">
        <v>4810</v>
      </c>
      <c r="E5537" s="10"/>
      <c r="F5537" s="10"/>
      <c r="G5537" s="2" t="s">
        <v>4811</v>
      </c>
      <c r="H5537" s="2" t="s">
        <v>304</v>
      </c>
      <c r="I5537" s="2" t="s">
        <v>1478</v>
      </c>
      <c r="J5537" s="2" t="s">
        <v>965</v>
      </c>
      <c r="K5537" s="2" t="s">
        <v>966</v>
      </c>
      <c r="L5537" s="2" t="s">
        <v>959</v>
      </c>
      <c r="M5537" s="2" t="s">
        <v>960</v>
      </c>
      <c r="N5537" s="2" t="s">
        <v>967</v>
      </c>
      <c r="O5537" s="2">
        <v>5536</v>
      </c>
    </row>
    <row r="5538" spans="1:15" x14ac:dyDescent="0.35">
      <c r="A5538" s="4">
        <v>2</v>
      </c>
      <c r="B5538" s="4" t="s">
        <v>8509</v>
      </c>
      <c r="C5538" s="4" t="s">
        <v>8510</v>
      </c>
      <c r="D5538" s="4" t="s">
        <v>4812</v>
      </c>
      <c r="E5538" s="10"/>
      <c r="F5538" s="10"/>
      <c r="G5538" s="4" t="s">
        <v>4813</v>
      </c>
      <c r="H5538" s="4" t="s">
        <v>304</v>
      </c>
      <c r="I5538" s="4" t="s">
        <v>1478</v>
      </c>
      <c r="J5538" s="4" t="s">
        <v>973</v>
      </c>
      <c r="K5538" s="4" t="s">
        <v>966</v>
      </c>
      <c r="L5538" s="4" t="s">
        <v>1031</v>
      </c>
      <c r="M5538" s="4" t="s">
        <v>960</v>
      </c>
      <c r="N5538" s="4" t="s">
        <v>967</v>
      </c>
      <c r="O5538" s="4">
        <v>5537</v>
      </c>
    </row>
    <row r="5539" spans="1:15" x14ac:dyDescent="0.35">
      <c r="A5539" s="2">
        <v>2</v>
      </c>
      <c r="B5539" s="2" t="s">
        <v>8509</v>
      </c>
      <c r="C5539" s="2" t="s">
        <v>8510</v>
      </c>
      <c r="D5539" s="2" t="s">
        <v>4814</v>
      </c>
      <c r="E5539" s="10"/>
      <c r="F5539" s="10"/>
      <c r="G5539" s="2" t="s">
        <v>4815</v>
      </c>
      <c r="H5539" s="2" t="s">
        <v>304</v>
      </c>
      <c r="I5539" s="2" t="s">
        <v>1478</v>
      </c>
      <c r="J5539" s="2" t="s">
        <v>973</v>
      </c>
      <c r="K5539" s="2" t="s">
        <v>966</v>
      </c>
      <c r="L5539" s="2" t="s">
        <v>1031</v>
      </c>
      <c r="M5539" s="2" t="s">
        <v>960</v>
      </c>
      <c r="N5539" s="2" t="s">
        <v>967</v>
      </c>
      <c r="O5539" s="2">
        <v>5538</v>
      </c>
    </row>
    <row r="5540" spans="1:15" x14ac:dyDescent="0.35">
      <c r="A5540" s="4">
        <v>2</v>
      </c>
      <c r="B5540" s="4" t="s">
        <v>8509</v>
      </c>
      <c r="C5540" s="4" t="s">
        <v>8510</v>
      </c>
      <c r="D5540" s="4" t="s">
        <v>4816</v>
      </c>
      <c r="E5540" s="10"/>
      <c r="F5540" s="10"/>
      <c r="G5540" s="4" t="s">
        <v>4817</v>
      </c>
      <c r="H5540" s="4" t="s">
        <v>304</v>
      </c>
      <c r="I5540" s="4" t="s">
        <v>1478</v>
      </c>
      <c r="J5540" s="4" t="s">
        <v>973</v>
      </c>
      <c r="K5540" s="4" t="s">
        <v>966</v>
      </c>
      <c r="L5540" s="4" t="s">
        <v>959</v>
      </c>
      <c r="M5540" s="4" t="s">
        <v>960</v>
      </c>
      <c r="N5540" s="4" t="s">
        <v>967</v>
      </c>
      <c r="O5540" s="4">
        <v>5539</v>
      </c>
    </row>
    <row r="5541" spans="1:15" x14ac:dyDescent="0.35">
      <c r="A5541" s="2">
        <v>2</v>
      </c>
      <c r="B5541" s="2" t="s">
        <v>8509</v>
      </c>
      <c r="C5541" s="2" t="s">
        <v>8510</v>
      </c>
      <c r="D5541" s="2" t="s">
        <v>4818</v>
      </c>
      <c r="E5541" s="10"/>
      <c r="F5541" s="10"/>
      <c r="G5541" s="2" t="s">
        <v>4819</v>
      </c>
      <c r="H5541" s="2" t="s">
        <v>304</v>
      </c>
      <c r="I5541" s="2" t="s">
        <v>1478</v>
      </c>
      <c r="J5541" s="2" t="s">
        <v>957</v>
      </c>
      <c r="K5541" s="2" t="s">
        <v>966</v>
      </c>
      <c r="L5541" s="2" t="s">
        <v>959</v>
      </c>
      <c r="M5541" s="2" t="s">
        <v>960</v>
      </c>
      <c r="N5541" s="2" t="s">
        <v>2710</v>
      </c>
      <c r="O5541" s="2">
        <v>5540</v>
      </c>
    </row>
    <row r="5542" spans="1:15" x14ac:dyDescent="0.35">
      <c r="A5542" s="4">
        <v>2</v>
      </c>
      <c r="B5542" s="4" t="s">
        <v>8509</v>
      </c>
      <c r="C5542" s="4" t="s">
        <v>8510</v>
      </c>
      <c r="D5542" s="4" t="s">
        <v>4820</v>
      </c>
      <c r="E5542" s="10"/>
      <c r="F5542" s="10"/>
      <c r="G5542" s="4" t="s">
        <v>4821</v>
      </c>
      <c r="H5542" s="4" t="s">
        <v>304</v>
      </c>
      <c r="I5542" s="4" t="s">
        <v>1478</v>
      </c>
      <c r="J5542" s="4" t="s">
        <v>957</v>
      </c>
      <c r="K5542" s="4" t="s">
        <v>966</v>
      </c>
      <c r="L5542" s="4" t="s">
        <v>959</v>
      </c>
      <c r="M5542" s="4" t="s">
        <v>960</v>
      </c>
      <c r="N5542" s="4" t="s">
        <v>1245</v>
      </c>
      <c r="O5542" s="4">
        <v>5541</v>
      </c>
    </row>
    <row r="5543" spans="1:15" x14ac:dyDescent="0.35">
      <c r="A5543" s="2">
        <v>2</v>
      </c>
      <c r="B5543" s="2" t="s">
        <v>8509</v>
      </c>
      <c r="C5543" s="2" t="s">
        <v>8510</v>
      </c>
      <c r="D5543" s="2" t="s">
        <v>4822</v>
      </c>
      <c r="E5543" s="10"/>
      <c r="F5543" s="10"/>
      <c r="G5543" s="2" t="s">
        <v>4823</v>
      </c>
      <c r="H5543" s="2" t="s">
        <v>304</v>
      </c>
      <c r="I5543" s="2" t="s">
        <v>1478</v>
      </c>
      <c r="J5543" s="2" t="s">
        <v>965</v>
      </c>
      <c r="K5543" s="2" t="s">
        <v>966</v>
      </c>
      <c r="L5543" s="2" t="s">
        <v>959</v>
      </c>
      <c r="M5543" s="2" t="s">
        <v>960</v>
      </c>
      <c r="N5543" s="2" t="s">
        <v>967</v>
      </c>
      <c r="O5543" s="2">
        <v>5542</v>
      </c>
    </row>
    <row r="5544" spans="1:15" x14ac:dyDescent="0.35">
      <c r="A5544" s="4">
        <v>2</v>
      </c>
      <c r="B5544" s="4" t="s">
        <v>8509</v>
      </c>
      <c r="C5544" s="4" t="s">
        <v>8510</v>
      </c>
      <c r="D5544" s="4" t="s">
        <v>4824</v>
      </c>
      <c r="E5544" s="10"/>
      <c r="F5544" s="10"/>
      <c r="G5544" s="4" t="s">
        <v>4825</v>
      </c>
      <c r="H5544" s="4" t="s">
        <v>304</v>
      </c>
      <c r="I5544" s="4" t="s">
        <v>1478</v>
      </c>
      <c r="J5544" s="4" t="s">
        <v>973</v>
      </c>
      <c r="K5544" s="4" t="s">
        <v>966</v>
      </c>
      <c r="L5544" s="4" t="s">
        <v>959</v>
      </c>
      <c r="M5544" s="4" t="s">
        <v>960</v>
      </c>
      <c r="N5544" s="4" t="s">
        <v>967</v>
      </c>
      <c r="O5544" s="4">
        <v>5543</v>
      </c>
    </row>
    <row r="5545" spans="1:15" x14ac:dyDescent="0.35">
      <c r="A5545" s="2">
        <v>2</v>
      </c>
      <c r="B5545" s="2" t="s">
        <v>8509</v>
      </c>
      <c r="C5545" s="2" t="s">
        <v>8510</v>
      </c>
      <c r="D5545" s="2" t="s">
        <v>4826</v>
      </c>
      <c r="E5545" s="10"/>
      <c r="F5545" s="10"/>
      <c r="G5545" s="2" t="s">
        <v>4827</v>
      </c>
      <c r="H5545" s="2" t="s">
        <v>304</v>
      </c>
      <c r="I5545" s="2" t="s">
        <v>1478</v>
      </c>
      <c r="J5545" s="2" t="s">
        <v>973</v>
      </c>
      <c r="K5545" s="2" t="s">
        <v>966</v>
      </c>
      <c r="L5545" s="2" t="s">
        <v>959</v>
      </c>
      <c r="M5545" s="2" t="s">
        <v>960</v>
      </c>
      <c r="N5545" s="2" t="s">
        <v>967</v>
      </c>
      <c r="O5545" s="2">
        <v>5544</v>
      </c>
    </row>
    <row r="5546" spans="1:15" x14ac:dyDescent="0.35">
      <c r="A5546" s="4">
        <v>2</v>
      </c>
      <c r="B5546" s="4" t="s">
        <v>8509</v>
      </c>
      <c r="C5546" s="4" t="s">
        <v>8510</v>
      </c>
      <c r="D5546" s="4" t="s">
        <v>4828</v>
      </c>
      <c r="E5546" s="10"/>
      <c r="F5546" s="10"/>
      <c r="G5546" s="4" t="s">
        <v>4829</v>
      </c>
      <c r="H5546" s="4" t="s">
        <v>304</v>
      </c>
      <c r="I5546" s="4" t="s">
        <v>1478</v>
      </c>
      <c r="J5546" s="4" t="s">
        <v>957</v>
      </c>
      <c r="K5546" s="4" t="s">
        <v>966</v>
      </c>
      <c r="L5546" s="4" t="s">
        <v>959</v>
      </c>
      <c r="M5546" s="4" t="s">
        <v>960</v>
      </c>
      <c r="N5546" s="4" t="s">
        <v>961</v>
      </c>
      <c r="O5546" s="4">
        <v>5545</v>
      </c>
    </row>
    <row r="5547" spans="1:15" x14ac:dyDescent="0.35">
      <c r="A5547" s="2">
        <v>2</v>
      </c>
      <c r="B5547" s="2" t="s">
        <v>8509</v>
      </c>
      <c r="C5547" s="2" t="s">
        <v>8510</v>
      </c>
      <c r="D5547" s="2" t="s">
        <v>4830</v>
      </c>
      <c r="E5547" s="10"/>
      <c r="F5547" s="10"/>
      <c r="G5547" s="2" t="s">
        <v>4831</v>
      </c>
      <c r="H5547" s="2" t="s">
        <v>304</v>
      </c>
      <c r="I5547" s="2" t="s">
        <v>1478</v>
      </c>
      <c r="J5547" s="2" t="s">
        <v>957</v>
      </c>
      <c r="K5547" s="2" t="s">
        <v>966</v>
      </c>
      <c r="L5547" s="2" t="s">
        <v>959</v>
      </c>
      <c r="M5547" s="2" t="s">
        <v>960</v>
      </c>
      <c r="N5547" s="2" t="s">
        <v>961</v>
      </c>
      <c r="O5547" s="2">
        <v>5546</v>
      </c>
    </row>
    <row r="5548" spans="1:15" x14ac:dyDescent="0.35">
      <c r="A5548" s="4">
        <v>2</v>
      </c>
      <c r="B5548" s="4" t="s">
        <v>8509</v>
      </c>
      <c r="C5548" s="4" t="s">
        <v>8510</v>
      </c>
      <c r="D5548" s="4" t="s">
        <v>4832</v>
      </c>
      <c r="E5548" s="10"/>
      <c r="F5548" s="10"/>
      <c r="G5548" s="4" t="s">
        <v>4833</v>
      </c>
      <c r="H5548" s="4" t="s">
        <v>304</v>
      </c>
      <c r="I5548" s="4" t="s">
        <v>1478</v>
      </c>
      <c r="J5548" s="4" t="s">
        <v>973</v>
      </c>
      <c r="K5548" s="4" t="s">
        <v>966</v>
      </c>
      <c r="L5548" s="4" t="s">
        <v>959</v>
      </c>
      <c r="M5548" s="4" t="s">
        <v>960</v>
      </c>
      <c r="N5548" s="4" t="s">
        <v>967</v>
      </c>
      <c r="O5548" s="4">
        <v>5547</v>
      </c>
    </row>
    <row r="5549" spans="1:15" x14ac:dyDescent="0.35">
      <c r="A5549" s="2">
        <v>2</v>
      </c>
      <c r="B5549" s="2" t="s">
        <v>8509</v>
      </c>
      <c r="C5549" s="2" t="s">
        <v>8510</v>
      </c>
      <c r="D5549" s="2" t="s">
        <v>4834</v>
      </c>
      <c r="E5549" s="10"/>
      <c r="F5549" s="10"/>
      <c r="G5549" s="2" t="s">
        <v>4835</v>
      </c>
      <c r="H5549" s="2" t="s">
        <v>304</v>
      </c>
      <c r="I5549" s="2" t="s">
        <v>1478</v>
      </c>
      <c r="J5549" s="2" t="s">
        <v>957</v>
      </c>
      <c r="K5549" s="2" t="s">
        <v>966</v>
      </c>
      <c r="L5549" s="2" t="s">
        <v>959</v>
      </c>
      <c r="M5549" s="2" t="s">
        <v>960</v>
      </c>
      <c r="N5549" s="2" t="s">
        <v>961</v>
      </c>
      <c r="O5549" s="2">
        <v>5548</v>
      </c>
    </row>
    <row r="5550" spans="1:15" x14ac:dyDescent="0.35">
      <c r="A5550" s="4">
        <v>2</v>
      </c>
      <c r="B5550" s="4" t="s">
        <v>8509</v>
      </c>
      <c r="C5550" s="4" t="s">
        <v>8510</v>
      </c>
      <c r="D5550" s="4" t="s">
        <v>4836</v>
      </c>
      <c r="E5550" s="10"/>
      <c r="F5550" s="10"/>
      <c r="G5550" s="4" t="s">
        <v>4837</v>
      </c>
      <c r="H5550" s="4" t="s">
        <v>304</v>
      </c>
      <c r="I5550" s="4" t="s">
        <v>1478</v>
      </c>
      <c r="J5550" s="4" t="s">
        <v>973</v>
      </c>
      <c r="K5550" s="4" t="s">
        <v>966</v>
      </c>
      <c r="L5550" s="4" t="s">
        <v>1031</v>
      </c>
      <c r="M5550" s="4" t="s">
        <v>960</v>
      </c>
      <c r="N5550" s="4" t="s">
        <v>967</v>
      </c>
      <c r="O5550" s="4">
        <v>5549</v>
      </c>
    </row>
    <row r="5551" spans="1:15" x14ac:dyDescent="0.35">
      <c r="A5551" s="2">
        <v>2</v>
      </c>
      <c r="B5551" s="2" t="s">
        <v>8509</v>
      </c>
      <c r="C5551" s="2" t="s">
        <v>8510</v>
      </c>
      <c r="D5551" s="2" t="s">
        <v>4838</v>
      </c>
      <c r="E5551" s="10"/>
      <c r="F5551" s="10"/>
      <c r="G5551" s="2" t="s">
        <v>4839</v>
      </c>
      <c r="H5551" s="2" t="s">
        <v>304</v>
      </c>
      <c r="I5551" s="2" t="s">
        <v>1478</v>
      </c>
      <c r="J5551" s="2" t="s">
        <v>957</v>
      </c>
      <c r="K5551" s="2" t="s">
        <v>966</v>
      </c>
      <c r="L5551" s="2" t="s">
        <v>959</v>
      </c>
      <c r="M5551" s="2" t="s">
        <v>960</v>
      </c>
      <c r="N5551" s="2" t="s">
        <v>961</v>
      </c>
      <c r="O5551" s="2">
        <v>5550</v>
      </c>
    </row>
    <row r="5552" spans="1:15" x14ac:dyDescent="0.35">
      <c r="A5552" s="4">
        <v>2</v>
      </c>
      <c r="B5552" s="4" t="s">
        <v>8509</v>
      </c>
      <c r="C5552" s="4" t="s">
        <v>8510</v>
      </c>
      <c r="D5552" s="4" t="s">
        <v>4840</v>
      </c>
      <c r="E5552" s="10"/>
      <c r="F5552" s="10"/>
      <c r="G5552" s="4" t="s">
        <v>4841</v>
      </c>
      <c r="H5552" s="4" t="s">
        <v>304</v>
      </c>
      <c r="I5552" s="4" t="s">
        <v>1478</v>
      </c>
      <c r="J5552" s="4" t="s">
        <v>957</v>
      </c>
      <c r="K5552" s="4" t="s">
        <v>966</v>
      </c>
      <c r="L5552" s="4" t="s">
        <v>959</v>
      </c>
      <c r="M5552" s="4" t="s">
        <v>960</v>
      </c>
      <c r="N5552" s="4" t="s">
        <v>1245</v>
      </c>
      <c r="O5552" s="4">
        <v>5551</v>
      </c>
    </row>
    <row r="5553" spans="1:15" x14ac:dyDescent="0.35">
      <c r="A5553" s="2">
        <v>2</v>
      </c>
      <c r="B5553" s="2" t="s">
        <v>8509</v>
      </c>
      <c r="C5553" s="2" t="s">
        <v>8510</v>
      </c>
      <c r="D5553" s="2" t="s">
        <v>4842</v>
      </c>
      <c r="E5553" s="10"/>
      <c r="F5553" s="10"/>
      <c r="G5553" s="2" t="s">
        <v>4843</v>
      </c>
      <c r="H5553" s="2" t="s">
        <v>304</v>
      </c>
      <c r="I5553" s="2" t="s">
        <v>1478</v>
      </c>
      <c r="J5553" s="2" t="s">
        <v>957</v>
      </c>
      <c r="K5553" s="2" t="s">
        <v>966</v>
      </c>
      <c r="L5553" s="2" t="s">
        <v>959</v>
      </c>
      <c r="M5553" s="2" t="s">
        <v>960</v>
      </c>
      <c r="N5553" s="2" t="s">
        <v>961</v>
      </c>
      <c r="O5553" s="2">
        <v>5552</v>
      </c>
    </row>
    <row r="5554" spans="1:15" x14ac:dyDescent="0.35">
      <c r="A5554" s="4">
        <v>2</v>
      </c>
      <c r="B5554" s="4" t="s">
        <v>8509</v>
      </c>
      <c r="C5554" s="4" t="s">
        <v>8510</v>
      </c>
      <c r="D5554" s="4" t="s">
        <v>4844</v>
      </c>
      <c r="E5554" s="10"/>
      <c r="F5554" s="10"/>
      <c r="G5554" s="4" t="s">
        <v>4845</v>
      </c>
      <c r="H5554" s="4" t="s">
        <v>304</v>
      </c>
      <c r="I5554" s="4" t="s">
        <v>1478</v>
      </c>
      <c r="J5554" s="4" t="s">
        <v>965</v>
      </c>
      <c r="K5554" s="4" t="s">
        <v>966</v>
      </c>
      <c r="L5554" s="4" t="s">
        <v>1031</v>
      </c>
      <c r="M5554" s="4" t="s">
        <v>960</v>
      </c>
      <c r="N5554" s="4" t="s">
        <v>967</v>
      </c>
      <c r="O5554" s="4">
        <v>5553</v>
      </c>
    </row>
    <row r="5555" spans="1:15" x14ac:dyDescent="0.35">
      <c r="A5555" s="2">
        <v>2</v>
      </c>
      <c r="B5555" s="2" t="s">
        <v>8509</v>
      </c>
      <c r="C5555" s="2" t="s">
        <v>8510</v>
      </c>
      <c r="D5555" s="2" t="s">
        <v>4846</v>
      </c>
      <c r="E5555" s="10"/>
      <c r="F5555" s="10"/>
      <c r="G5555" s="2" t="s">
        <v>4847</v>
      </c>
      <c r="H5555" s="2" t="s">
        <v>304</v>
      </c>
      <c r="I5555" s="2" t="s">
        <v>1478</v>
      </c>
      <c r="J5555" s="2" t="s">
        <v>957</v>
      </c>
      <c r="K5555" s="2" t="s">
        <v>966</v>
      </c>
      <c r="L5555" s="2" t="s">
        <v>959</v>
      </c>
      <c r="M5555" s="2" t="s">
        <v>960</v>
      </c>
      <c r="N5555" s="2" t="s">
        <v>961</v>
      </c>
      <c r="O5555" s="2">
        <v>5554</v>
      </c>
    </row>
    <row r="5556" spans="1:15" x14ac:dyDescent="0.35">
      <c r="A5556" s="4">
        <v>2</v>
      </c>
      <c r="B5556" s="4" t="s">
        <v>8509</v>
      </c>
      <c r="C5556" s="4" t="s">
        <v>8510</v>
      </c>
      <c r="D5556" s="4" t="s">
        <v>4848</v>
      </c>
      <c r="E5556" s="10"/>
      <c r="F5556" s="10"/>
      <c r="G5556" s="4" t="s">
        <v>4849</v>
      </c>
      <c r="H5556" s="4" t="s">
        <v>304</v>
      </c>
      <c r="I5556" s="4" t="s">
        <v>1478</v>
      </c>
      <c r="J5556" s="4" t="s">
        <v>957</v>
      </c>
      <c r="K5556" s="4" t="s">
        <v>966</v>
      </c>
      <c r="L5556" s="4" t="s">
        <v>959</v>
      </c>
      <c r="M5556" s="4" t="s">
        <v>960</v>
      </c>
      <c r="N5556" s="4" t="s">
        <v>967</v>
      </c>
      <c r="O5556" s="4">
        <v>5555</v>
      </c>
    </row>
    <row r="5557" spans="1:15" x14ac:dyDescent="0.35">
      <c r="A5557" s="2">
        <v>2</v>
      </c>
      <c r="B5557" s="2" t="s">
        <v>8509</v>
      </c>
      <c r="C5557" s="2" t="s">
        <v>8510</v>
      </c>
      <c r="D5557" s="2" t="s">
        <v>4850</v>
      </c>
      <c r="E5557" s="10"/>
      <c r="F5557" s="10"/>
      <c r="G5557" s="2" t="s">
        <v>4851</v>
      </c>
      <c r="H5557" s="2" t="s">
        <v>304</v>
      </c>
      <c r="I5557" s="2" t="s">
        <v>1478</v>
      </c>
      <c r="J5557" s="2" t="s">
        <v>973</v>
      </c>
      <c r="K5557" s="2" t="s">
        <v>966</v>
      </c>
      <c r="L5557" s="2" t="s">
        <v>959</v>
      </c>
      <c r="M5557" s="2" t="s">
        <v>960</v>
      </c>
      <c r="N5557" s="2" t="s">
        <v>967</v>
      </c>
      <c r="O5557" s="2">
        <v>5556</v>
      </c>
    </row>
    <row r="5558" spans="1:15" x14ac:dyDescent="0.35">
      <c r="A5558" s="4">
        <v>2</v>
      </c>
      <c r="B5558" s="4" t="s">
        <v>8509</v>
      </c>
      <c r="C5558" s="4" t="s">
        <v>8510</v>
      </c>
      <c r="D5558" s="4" t="s">
        <v>4852</v>
      </c>
      <c r="E5558" s="10"/>
      <c r="F5558" s="10"/>
      <c r="G5558" s="4" t="s">
        <v>4853</v>
      </c>
      <c r="H5558" s="4" t="s">
        <v>304</v>
      </c>
      <c r="I5558" s="4" t="s">
        <v>1478</v>
      </c>
      <c r="J5558" s="4" t="s">
        <v>957</v>
      </c>
      <c r="K5558" s="4" t="s">
        <v>966</v>
      </c>
      <c r="L5558" s="4" t="s">
        <v>959</v>
      </c>
      <c r="M5558" s="4" t="s">
        <v>960</v>
      </c>
      <c r="N5558" s="4" t="s">
        <v>961</v>
      </c>
      <c r="O5558" s="4">
        <v>5557</v>
      </c>
    </row>
    <row r="5559" spans="1:15" x14ac:dyDescent="0.35">
      <c r="A5559" s="2">
        <v>2</v>
      </c>
      <c r="B5559" s="2" t="s">
        <v>8509</v>
      </c>
      <c r="C5559" s="2" t="s">
        <v>8510</v>
      </c>
      <c r="D5559" s="2" t="s">
        <v>4854</v>
      </c>
      <c r="E5559" s="10"/>
      <c r="F5559" s="10"/>
      <c r="G5559" s="2" t="s">
        <v>4855</v>
      </c>
      <c r="H5559" s="2" t="s">
        <v>304</v>
      </c>
      <c r="I5559" s="2" t="s">
        <v>1478</v>
      </c>
      <c r="J5559" s="2" t="s">
        <v>957</v>
      </c>
      <c r="K5559" s="2" t="s">
        <v>966</v>
      </c>
      <c r="L5559" s="2" t="s">
        <v>959</v>
      </c>
      <c r="M5559" s="2" t="s">
        <v>960</v>
      </c>
      <c r="N5559" s="2" t="s">
        <v>967</v>
      </c>
      <c r="O5559" s="2">
        <v>5558</v>
      </c>
    </row>
    <row r="5560" spans="1:15" x14ac:dyDescent="0.35">
      <c r="A5560" s="4">
        <v>2</v>
      </c>
      <c r="B5560" s="4" t="s">
        <v>8509</v>
      </c>
      <c r="C5560" s="4" t="s">
        <v>8510</v>
      </c>
      <c r="D5560" s="4" t="s">
        <v>4856</v>
      </c>
      <c r="E5560" s="10"/>
      <c r="F5560" s="10"/>
      <c r="G5560" s="4" t="s">
        <v>4857</v>
      </c>
      <c r="H5560" s="4" t="s">
        <v>304</v>
      </c>
      <c r="I5560" s="4" t="s">
        <v>1478</v>
      </c>
      <c r="J5560" s="4" t="s">
        <v>965</v>
      </c>
      <c r="K5560" s="4" t="s">
        <v>966</v>
      </c>
      <c r="L5560" s="4" t="s">
        <v>1031</v>
      </c>
      <c r="M5560" s="4" t="s">
        <v>960</v>
      </c>
      <c r="N5560" s="4" t="s">
        <v>967</v>
      </c>
      <c r="O5560" s="4">
        <v>5559</v>
      </c>
    </row>
    <row r="5561" spans="1:15" x14ac:dyDescent="0.35">
      <c r="A5561" s="2">
        <v>2</v>
      </c>
      <c r="B5561" s="2" t="s">
        <v>8509</v>
      </c>
      <c r="C5561" s="2" t="s">
        <v>8510</v>
      </c>
      <c r="D5561" s="2" t="s">
        <v>4858</v>
      </c>
      <c r="E5561" s="10"/>
      <c r="F5561" s="10"/>
      <c r="G5561" s="2" t="s">
        <v>4859</v>
      </c>
      <c r="H5561" s="2" t="s">
        <v>304</v>
      </c>
      <c r="I5561" s="2" t="s">
        <v>1478</v>
      </c>
      <c r="J5561" s="2" t="s">
        <v>973</v>
      </c>
      <c r="K5561" s="2" t="s">
        <v>966</v>
      </c>
      <c r="L5561" s="2" t="s">
        <v>959</v>
      </c>
      <c r="M5561" s="2" t="s">
        <v>960</v>
      </c>
      <c r="N5561" s="2" t="s">
        <v>967</v>
      </c>
      <c r="O5561" s="2">
        <v>5560</v>
      </c>
    </row>
    <row r="5562" spans="1:15" x14ac:dyDescent="0.35">
      <c r="A5562" s="4">
        <v>2</v>
      </c>
      <c r="B5562" s="4" t="s">
        <v>8509</v>
      </c>
      <c r="C5562" s="4" t="s">
        <v>8510</v>
      </c>
      <c r="D5562" s="4" t="s">
        <v>4860</v>
      </c>
      <c r="E5562" s="10"/>
      <c r="F5562" s="10"/>
      <c r="G5562" s="4" t="s">
        <v>4861</v>
      </c>
      <c r="H5562" s="4" t="s">
        <v>304</v>
      </c>
      <c r="I5562" s="4" t="s">
        <v>1478</v>
      </c>
      <c r="J5562" s="4" t="s">
        <v>973</v>
      </c>
      <c r="K5562" s="4" t="s">
        <v>966</v>
      </c>
      <c r="L5562" s="4" t="s">
        <v>959</v>
      </c>
      <c r="M5562" s="4" t="s">
        <v>960</v>
      </c>
      <c r="N5562" s="4" t="s">
        <v>967</v>
      </c>
      <c r="O5562" s="4">
        <v>5561</v>
      </c>
    </row>
    <row r="5563" spans="1:15" x14ac:dyDescent="0.35">
      <c r="A5563" s="2">
        <v>2</v>
      </c>
      <c r="B5563" s="2" t="s">
        <v>8509</v>
      </c>
      <c r="C5563" s="2" t="s">
        <v>8510</v>
      </c>
      <c r="D5563" s="2" t="s">
        <v>4862</v>
      </c>
      <c r="E5563" s="10"/>
      <c r="F5563" s="10"/>
      <c r="G5563" s="2" t="s">
        <v>4863</v>
      </c>
      <c r="H5563" s="2" t="s">
        <v>304</v>
      </c>
      <c r="I5563" s="2" t="s">
        <v>1478</v>
      </c>
      <c r="J5563" s="2" t="s">
        <v>965</v>
      </c>
      <c r="K5563" s="2" t="s">
        <v>966</v>
      </c>
      <c r="L5563" s="2" t="s">
        <v>1031</v>
      </c>
      <c r="M5563" s="2" t="s">
        <v>960</v>
      </c>
      <c r="N5563" s="2" t="s">
        <v>967</v>
      </c>
      <c r="O5563" s="2">
        <v>5562</v>
      </c>
    </row>
    <row r="5564" spans="1:15" x14ac:dyDescent="0.35">
      <c r="A5564" s="4">
        <v>2</v>
      </c>
      <c r="B5564" s="4" t="s">
        <v>8509</v>
      </c>
      <c r="C5564" s="4" t="s">
        <v>8510</v>
      </c>
      <c r="D5564" s="4" t="s">
        <v>4864</v>
      </c>
      <c r="E5564" s="10"/>
      <c r="F5564" s="10"/>
      <c r="G5564" s="4" t="s">
        <v>4865</v>
      </c>
      <c r="H5564" s="4" t="s">
        <v>304</v>
      </c>
      <c r="I5564" s="4" t="s">
        <v>1478</v>
      </c>
      <c r="J5564" s="4" t="s">
        <v>973</v>
      </c>
      <c r="K5564" s="4" t="s">
        <v>966</v>
      </c>
      <c r="L5564" s="4" t="s">
        <v>1031</v>
      </c>
      <c r="M5564" s="4" t="s">
        <v>960</v>
      </c>
      <c r="N5564" s="4" t="s">
        <v>967</v>
      </c>
      <c r="O5564" s="4">
        <v>5563</v>
      </c>
    </row>
    <row r="5565" spans="1:15" x14ac:dyDescent="0.35">
      <c r="A5565" s="2">
        <v>2</v>
      </c>
      <c r="B5565" s="2" t="s">
        <v>8509</v>
      </c>
      <c r="C5565" s="2" t="s">
        <v>8510</v>
      </c>
      <c r="D5565" s="2" t="s">
        <v>4866</v>
      </c>
      <c r="E5565" s="10"/>
      <c r="F5565" s="10"/>
      <c r="G5565" s="2" t="s">
        <v>4867</v>
      </c>
      <c r="H5565" s="2" t="s">
        <v>304</v>
      </c>
      <c r="I5565" s="2" t="s">
        <v>1478</v>
      </c>
      <c r="J5565" s="2" t="s">
        <v>965</v>
      </c>
      <c r="K5565" s="2" t="s">
        <v>966</v>
      </c>
      <c r="L5565" s="2" t="s">
        <v>959</v>
      </c>
      <c r="M5565" s="2" t="s">
        <v>960</v>
      </c>
      <c r="N5565" s="2" t="s">
        <v>967</v>
      </c>
      <c r="O5565" s="2">
        <v>5564</v>
      </c>
    </row>
    <row r="5566" spans="1:15" x14ac:dyDescent="0.35">
      <c r="A5566" s="4">
        <v>2</v>
      </c>
      <c r="B5566" s="4" t="s">
        <v>8509</v>
      </c>
      <c r="C5566" s="4" t="s">
        <v>8510</v>
      </c>
      <c r="D5566" s="4" t="s">
        <v>4868</v>
      </c>
      <c r="E5566" s="10"/>
      <c r="F5566" s="10"/>
      <c r="G5566" s="4" t="s">
        <v>4869</v>
      </c>
      <c r="H5566" s="4" t="s">
        <v>304</v>
      </c>
      <c r="I5566" s="4" t="s">
        <v>1478</v>
      </c>
      <c r="J5566" s="4" t="s">
        <v>965</v>
      </c>
      <c r="K5566" s="4" t="s">
        <v>966</v>
      </c>
      <c r="L5566" s="4" t="s">
        <v>1031</v>
      </c>
      <c r="M5566" s="4" t="s">
        <v>960</v>
      </c>
      <c r="N5566" s="4" t="s">
        <v>967</v>
      </c>
      <c r="O5566" s="4">
        <v>5565</v>
      </c>
    </row>
    <row r="5567" spans="1:15" x14ac:dyDescent="0.35">
      <c r="A5567" s="2">
        <v>2</v>
      </c>
      <c r="B5567" s="2" t="s">
        <v>8509</v>
      </c>
      <c r="C5567" s="2" t="s">
        <v>8510</v>
      </c>
      <c r="D5567" s="2" t="s">
        <v>4870</v>
      </c>
      <c r="E5567" s="10"/>
      <c r="F5567" s="10"/>
      <c r="G5567" s="2" t="s">
        <v>4871</v>
      </c>
      <c r="H5567" s="2" t="s">
        <v>304</v>
      </c>
      <c r="I5567" s="2" t="s">
        <v>1478</v>
      </c>
      <c r="J5567" s="2" t="s">
        <v>973</v>
      </c>
      <c r="K5567" s="2" t="s">
        <v>966</v>
      </c>
      <c r="L5567" s="2" t="s">
        <v>1031</v>
      </c>
      <c r="M5567" s="2" t="s">
        <v>960</v>
      </c>
      <c r="N5567" s="2" t="s">
        <v>967</v>
      </c>
      <c r="O5567" s="2">
        <v>5566</v>
      </c>
    </row>
    <row r="5568" spans="1:15" x14ac:dyDescent="0.35">
      <c r="A5568" s="4">
        <v>2</v>
      </c>
      <c r="B5568" s="4" t="s">
        <v>8509</v>
      </c>
      <c r="C5568" s="4" t="s">
        <v>8510</v>
      </c>
      <c r="D5568" s="4" t="s">
        <v>4872</v>
      </c>
      <c r="E5568" s="10"/>
      <c r="F5568" s="10"/>
      <c r="G5568" s="4" t="s">
        <v>4873</v>
      </c>
      <c r="H5568" s="4" t="s">
        <v>304</v>
      </c>
      <c r="I5568" s="4" t="s">
        <v>1478</v>
      </c>
      <c r="J5568" s="4" t="s">
        <v>957</v>
      </c>
      <c r="K5568" s="4" t="s">
        <v>966</v>
      </c>
      <c r="L5568" s="4" t="s">
        <v>959</v>
      </c>
      <c r="M5568" s="4" t="s">
        <v>960</v>
      </c>
      <c r="N5568" s="4" t="s">
        <v>967</v>
      </c>
      <c r="O5568" s="4">
        <v>5567</v>
      </c>
    </row>
    <row r="5569" spans="1:15" x14ac:dyDescent="0.35">
      <c r="A5569" s="2">
        <v>2</v>
      </c>
      <c r="B5569" s="2" t="s">
        <v>8509</v>
      </c>
      <c r="C5569" s="2" t="s">
        <v>8510</v>
      </c>
      <c r="D5569" s="2" t="s">
        <v>4874</v>
      </c>
      <c r="E5569" s="10"/>
      <c r="F5569" s="10"/>
      <c r="G5569" s="2" t="s">
        <v>4875</v>
      </c>
      <c r="H5569" s="2" t="s">
        <v>304</v>
      </c>
      <c r="I5569" s="2" t="s">
        <v>1478</v>
      </c>
      <c r="J5569" s="2" t="s">
        <v>957</v>
      </c>
      <c r="K5569" s="2" t="s">
        <v>966</v>
      </c>
      <c r="L5569" s="2" t="s">
        <v>959</v>
      </c>
      <c r="M5569" s="2" t="s">
        <v>960</v>
      </c>
      <c r="N5569" s="2" t="s">
        <v>961</v>
      </c>
      <c r="O5569" s="2">
        <v>5568</v>
      </c>
    </row>
    <row r="5570" spans="1:15" x14ac:dyDescent="0.35">
      <c r="A5570" s="4">
        <v>2</v>
      </c>
      <c r="B5570" s="4" t="s">
        <v>8509</v>
      </c>
      <c r="C5570" s="4" t="s">
        <v>8510</v>
      </c>
      <c r="D5570" s="4" t="s">
        <v>4876</v>
      </c>
      <c r="E5570" s="10"/>
      <c r="F5570" s="10"/>
      <c r="G5570" s="4" t="s">
        <v>4877</v>
      </c>
      <c r="H5570" s="4" t="s">
        <v>304</v>
      </c>
      <c r="I5570" s="4" t="s">
        <v>1478</v>
      </c>
      <c r="J5570" s="4" t="s">
        <v>957</v>
      </c>
      <c r="K5570" s="4" t="s">
        <v>966</v>
      </c>
      <c r="L5570" s="4" t="s">
        <v>959</v>
      </c>
      <c r="M5570" s="4" t="s">
        <v>960</v>
      </c>
      <c r="N5570" s="4" t="s">
        <v>961</v>
      </c>
      <c r="O5570" s="4">
        <v>5569</v>
      </c>
    </row>
    <row r="5571" spans="1:15" x14ac:dyDescent="0.35">
      <c r="A5571" s="2">
        <v>2</v>
      </c>
      <c r="B5571" s="2" t="s">
        <v>8509</v>
      </c>
      <c r="C5571" s="2" t="s">
        <v>8510</v>
      </c>
      <c r="D5571" s="2" t="s">
        <v>4878</v>
      </c>
      <c r="E5571" s="10"/>
      <c r="F5571" s="10"/>
      <c r="G5571" s="2" t="s">
        <v>4879</v>
      </c>
      <c r="H5571" s="2" t="s">
        <v>304</v>
      </c>
      <c r="I5571" s="2" t="s">
        <v>1478</v>
      </c>
      <c r="J5571" s="2" t="s">
        <v>973</v>
      </c>
      <c r="K5571" s="2" t="s">
        <v>966</v>
      </c>
      <c r="L5571" s="2" t="s">
        <v>959</v>
      </c>
      <c r="M5571" s="2" t="s">
        <v>960</v>
      </c>
      <c r="N5571" s="2" t="s">
        <v>967</v>
      </c>
      <c r="O5571" s="2">
        <v>5570</v>
      </c>
    </row>
    <row r="5572" spans="1:15" x14ac:dyDescent="0.35">
      <c r="A5572" s="4">
        <v>2</v>
      </c>
      <c r="B5572" s="4" t="s">
        <v>8509</v>
      </c>
      <c r="C5572" s="4" t="s">
        <v>8510</v>
      </c>
      <c r="D5572" s="4" t="s">
        <v>4880</v>
      </c>
      <c r="E5572" s="10"/>
      <c r="F5572" s="10"/>
      <c r="G5572" s="4" t="s">
        <v>4881</v>
      </c>
      <c r="H5572" s="4" t="s">
        <v>304</v>
      </c>
      <c r="I5572" s="4" t="s">
        <v>1478</v>
      </c>
      <c r="J5572" s="4" t="s">
        <v>965</v>
      </c>
      <c r="K5572" s="4" t="s">
        <v>966</v>
      </c>
      <c r="L5572" s="4" t="s">
        <v>959</v>
      </c>
      <c r="M5572" s="4" t="s">
        <v>960</v>
      </c>
      <c r="N5572" s="4" t="s">
        <v>967</v>
      </c>
      <c r="O5572" s="4">
        <v>5571</v>
      </c>
    </row>
    <row r="5573" spans="1:15" x14ac:dyDescent="0.35">
      <c r="A5573" s="2">
        <v>2</v>
      </c>
      <c r="B5573" s="2" t="s">
        <v>8509</v>
      </c>
      <c r="C5573" s="2" t="s">
        <v>8510</v>
      </c>
      <c r="D5573" s="2" t="s">
        <v>4882</v>
      </c>
      <c r="E5573" s="10"/>
      <c r="F5573" s="10"/>
      <c r="G5573" s="2" t="s">
        <v>4883</v>
      </c>
      <c r="H5573" s="2" t="s">
        <v>304</v>
      </c>
      <c r="I5573" s="2" t="s">
        <v>1478</v>
      </c>
      <c r="J5573" s="2" t="s">
        <v>973</v>
      </c>
      <c r="K5573" s="2" t="s">
        <v>966</v>
      </c>
      <c r="L5573" s="2" t="s">
        <v>959</v>
      </c>
      <c r="M5573" s="2" t="s">
        <v>960</v>
      </c>
      <c r="N5573" s="2" t="s">
        <v>967</v>
      </c>
      <c r="O5573" s="2">
        <v>5572</v>
      </c>
    </row>
    <row r="5574" spans="1:15" x14ac:dyDescent="0.35">
      <c r="A5574" s="4">
        <v>2</v>
      </c>
      <c r="B5574" s="4" t="s">
        <v>8509</v>
      </c>
      <c r="C5574" s="4" t="s">
        <v>8510</v>
      </c>
      <c r="D5574" s="4" t="s">
        <v>4884</v>
      </c>
      <c r="E5574" s="10"/>
      <c r="F5574" s="10"/>
      <c r="G5574" s="4" t="s">
        <v>4885</v>
      </c>
      <c r="H5574" s="4" t="s">
        <v>304</v>
      </c>
      <c r="I5574" s="4" t="s">
        <v>1478</v>
      </c>
      <c r="J5574" s="4" t="s">
        <v>957</v>
      </c>
      <c r="K5574" s="4" t="s">
        <v>966</v>
      </c>
      <c r="L5574" s="4" t="s">
        <v>959</v>
      </c>
      <c r="M5574" s="4" t="s">
        <v>960</v>
      </c>
      <c r="N5574" s="4" t="s">
        <v>961</v>
      </c>
      <c r="O5574" s="4">
        <v>5573</v>
      </c>
    </row>
    <row r="5575" spans="1:15" x14ac:dyDescent="0.35">
      <c r="A5575" s="2">
        <v>2</v>
      </c>
      <c r="B5575" s="2" t="s">
        <v>8509</v>
      </c>
      <c r="C5575" s="2" t="s">
        <v>8510</v>
      </c>
      <c r="D5575" s="2" t="s">
        <v>4886</v>
      </c>
      <c r="E5575" s="10"/>
      <c r="F5575" s="10"/>
      <c r="G5575" s="2" t="s">
        <v>4887</v>
      </c>
      <c r="H5575" s="2" t="s">
        <v>304</v>
      </c>
      <c r="I5575" s="2" t="s">
        <v>1478</v>
      </c>
      <c r="J5575" s="2" t="s">
        <v>957</v>
      </c>
      <c r="K5575" s="2" t="s">
        <v>966</v>
      </c>
      <c r="L5575" s="2" t="s">
        <v>959</v>
      </c>
      <c r="M5575" s="2" t="s">
        <v>960</v>
      </c>
      <c r="N5575" s="2" t="s">
        <v>961</v>
      </c>
      <c r="O5575" s="2">
        <v>5574</v>
      </c>
    </row>
    <row r="5576" spans="1:15" x14ac:dyDescent="0.35">
      <c r="A5576" s="4">
        <v>2</v>
      </c>
      <c r="B5576" s="4" t="s">
        <v>8509</v>
      </c>
      <c r="C5576" s="4" t="s">
        <v>8510</v>
      </c>
      <c r="D5576" s="4" t="s">
        <v>4888</v>
      </c>
      <c r="E5576" s="10"/>
      <c r="F5576" s="10"/>
      <c r="G5576" s="4" t="s">
        <v>4889</v>
      </c>
      <c r="H5576" s="4" t="s">
        <v>304</v>
      </c>
      <c r="I5576" s="4" t="s">
        <v>1478</v>
      </c>
      <c r="J5576" s="4" t="s">
        <v>957</v>
      </c>
      <c r="K5576" s="4" t="s">
        <v>966</v>
      </c>
      <c r="L5576" s="4" t="s">
        <v>1031</v>
      </c>
      <c r="M5576" s="4" t="s">
        <v>960</v>
      </c>
      <c r="N5576" s="4" t="s">
        <v>1015</v>
      </c>
      <c r="O5576" s="4">
        <v>5575</v>
      </c>
    </row>
    <row r="5577" spans="1:15" x14ac:dyDescent="0.35">
      <c r="A5577" s="2">
        <v>2</v>
      </c>
      <c r="B5577" s="2" t="s">
        <v>8509</v>
      </c>
      <c r="C5577" s="2" t="s">
        <v>8510</v>
      </c>
      <c r="D5577" s="2" t="s">
        <v>4890</v>
      </c>
      <c r="E5577" s="10"/>
      <c r="F5577" s="10"/>
      <c r="G5577" s="2" t="s">
        <v>4891</v>
      </c>
      <c r="H5577" s="2" t="s">
        <v>304</v>
      </c>
      <c r="I5577" s="2" t="s">
        <v>1478</v>
      </c>
      <c r="J5577" s="2" t="s">
        <v>957</v>
      </c>
      <c r="K5577" s="2" t="s">
        <v>966</v>
      </c>
      <c r="L5577" s="2" t="s">
        <v>959</v>
      </c>
      <c r="M5577" s="2" t="s">
        <v>960</v>
      </c>
      <c r="N5577" s="2" t="s">
        <v>961</v>
      </c>
      <c r="O5577" s="2">
        <v>5576</v>
      </c>
    </row>
    <row r="5578" spans="1:15" x14ac:dyDescent="0.35">
      <c r="A5578" s="4">
        <v>2</v>
      </c>
      <c r="B5578" s="4" t="s">
        <v>8509</v>
      </c>
      <c r="C5578" s="4" t="s">
        <v>8510</v>
      </c>
      <c r="D5578" s="4" t="s">
        <v>1313</v>
      </c>
      <c r="E5578" s="10"/>
      <c r="F5578" s="10"/>
      <c r="G5578" s="4" t="s">
        <v>634</v>
      </c>
      <c r="H5578" s="4" t="s">
        <v>304</v>
      </c>
      <c r="I5578" s="4" t="s">
        <v>1478</v>
      </c>
      <c r="J5578" s="4" t="s">
        <v>957</v>
      </c>
      <c r="K5578" s="4" t="s">
        <v>966</v>
      </c>
      <c r="L5578" s="4" t="s">
        <v>959</v>
      </c>
      <c r="M5578" s="4" t="s">
        <v>960</v>
      </c>
      <c r="N5578" s="4" t="s">
        <v>1245</v>
      </c>
      <c r="O5578" s="4">
        <v>5577</v>
      </c>
    </row>
    <row r="5579" spans="1:15" x14ac:dyDescent="0.35">
      <c r="A5579" s="2">
        <v>2</v>
      </c>
      <c r="B5579" s="2" t="s">
        <v>8509</v>
      </c>
      <c r="C5579" s="2" t="s">
        <v>8510</v>
      </c>
      <c r="D5579" s="2" t="s">
        <v>4892</v>
      </c>
      <c r="E5579" s="10"/>
      <c r="F5579" s="10"/>
      <c r="G5579" s="2" t="s">
        <v>4893</v>
      </c>
      <c r="H5579" s="2" t="s">
        <v>304</v>
      </c>
      <c r="I5579" s="2" t="s">
        <v>1478</v>
      </c>
      <c r="J5579" s="2" t="s">
        <v>957</v>
      </c>
      <c r="K5579" s="2" t="s">
        <v>966</v>
      </c>
      <c r="L5579" s="2" t="s">
        <v>959</v>
      </c>
      <c r="M5579" s="2" t="s">
        <v>960</v>
      </c>
      <c r="N5579" s="2" t="s">
        <v>1245</v>
      </c>
      <c r="O5579" s="2">
        <v>5578</v>
      </c>
    </row>
    <row r="5580" spans="1:15" x14ac:dyDescent="0.35">
      <c r="A5580" s="4">
        <v>2</v>
      </c>
      <c r="B5580" s="4" t="s">
        <v>8509</v>
      </c>
      <c r="C5580" s="4" t="s">
        <v>8510</v>
      </c>
      <c r="D5580" s="4" t="s">
        <v>4894</v>
      </c>
      <c r="E5580" s="10"/>
      <c r="F5580" s="10"/>
      <c r="G5580" s="4" t="s">
        <v>4895</v>
      </c>
      <c r="H5580" s="4" t="s">
        <v>304</v>
      </c>
      <c r="I5580" s="4" t="s">
        <v>1478</v>
      </c>
      <c r="J5580" s="4" t="s">
        <v>957</v>
      </c>
      <c r="K5580" s="4" t="s">
        <v>966</v>
      </c>
      <c r="L5580" s="4" t="s">
        <v>959</v>
      </c>
      <c r="M5580" s="4" t="s">
        <v>960</v>
      </c>
      <c r="N5580" s="4" t="s">
        <v>961</v>
      </c>
      <c r="O5580" s="4">
        <v>5579</v>
      </c>
    </row>
    <row r="5581" spans="1:15" x14ac:dyDescent="0.35">
      <c r="A5581" s="2">
        <v>2</v>
      </c>
      <c r="B5581" s="2" t="s">
        <v>8509</v>
      </c>
      <c r="C5581" s="2" t="s">
        <v>8510</v>
      </c>
      <c r="D5581" s="2" t="s">
        <v>4896</v>
      </c>
      <c r="E5581" s="10"/>
      <c r="F5581" s="10"/>
      <c r="G5581" s="2" t="s">
        <v>4897</v>
      </c>
      <c r="H5581" s="2" t="s">
        <v>304</v>
      </c>
      <c r="I5581" s="2" t="s">
        <v>1478</v>
      </c>
      <c r="J5581" s="2" t="s">
        <v>973</v>
      </c>
      <c r="K5581" s="2" t="s">
        <v>966</v>
      </c>
      <c r="L5581" s="2" t="s">
        <v>959</v>
      </c>
      <c r="M5581" s="2" t="s">
        <v>960</v>
      </c>
      <c r="N5581" s="2" t="s">
        <v>967</v>
      </c>
      <c r="O5581" s="2">
        <v>5580</v>
      </c>
    </row>
    <row r="5582" spans="1:15" x14ac:dyDescent="0.35">
      <c r="A5582" s="4">
        <v>2</v>
      </c>
      <c r="B5582" s="4" t="s">
        <v>8509</v>
      </c>
      <c r="C5582" s="4" t="s">
        <v>8510</v>
      </c>
      <c r="D5582" s="4" t="s">
        <v>4898</v>
      </c>
      <c r="E5582" s="10"/>
      <c r="F5582" s="10"/>
      <c r="G5582" s="4" t="s">
        <v>4899</v>
      </c>
      <c r="H5582" s="4" t="s">
        <v>304</v>
      </c>
      <c r="I5582" s="4" t="s">
        <v>1478</v>
      </c>
      <c r="J5582" s="4" t="s">
        <v>965</v>
      </c>
      <c r="K5582" s="4" t="s">
        <v>966</v>
      </c>
      <c r="L5582" s="4" t="s">
        <v>1031</v>
      </c>
      <c r="M5582" s="4" t="s">
        <v>960</v>
      </c>
      <c r="N5582" s="4" t="s">
        <v>967</v>
      </c>
      <c r="O5582" s="4">
        <v>5581</v>
      </c>
    </row>
    <row r="5583" spans="1:15" x14ac:dyDescent="0.35">
      <c r="A5583" s="2">
        <v>2</v>
      </c>
      <c r="B5583" s="2" t="s">
        <v>8509</v>
      </c>
      <c r="C5583" s="2" t="s">
        <v>8510</v>
      </c>
      <c r="D5583" s="2" t="s">
        <v>4900</v>
      </c>
      <c r="E5583" s="10"/>
      <c r="F5583" s="10"/>
      <c r="G5583" s="2" t="s">
        <v>4901</v>
      </c>
      <c r="H5583" s="2" t="s">
        <v>304</v>
      </c>
      <c r="I5583" s="2" t="s">
        <v>1478</v>
      </c>
      <c r="J5583" s="2" t="s">
        <v>957</v>
      </c>
      <c r="K5583" s="2" t="s">
        <v>966</v>
      </c>
      <c r="L5583" s="2" t="s">
        <v>959</v>
      </c>
      <c r="M5583" s="2" t="s">
        <v>960</v>
      </c>
      <c r="N5583" s="2" t="s">
        <v>961</v>
      </c>
      <c r="O5583" s="2">
        <v>5582</v>
      </c>
    </row>
    <row r="5584" spans="1:15" x14ac:dyDescent="0.35">
      <c r="A5584" s="4">
        <v>2</v>
      </c>
      <c r="B5584" s="4" t="s">
        <v>8509</v>
      </c>
      <c r="C5584" s="4" t="s">
        <v>8510</v>
      </c>
      <c r="D5584" s="4" t="s">
        <v>4902</v>
      </c>
      <c r="E5584" s="10"/>
      <c r="F5584" s="10"/>
      <c r="G5584" s="4" t="s">
        <v>4903</v>
      </c>
      <c r="H5584" s="4" t="s">
        <v>304</v>
      </c>
      <c r="I5584" s="4" t="s">
        <v>1478</v>
      </c>
      <c r="J5584" s="4" t="s">
        <v>957</v>
      </c>
      <c r="K5584" s="4" t="s">
        <v>966</v>
      </c>
      <c r="L5584" s="4" t="s">
        <v>959</v>
      </c>
      <c r="M5584" s="4" t="s">
        <v>960</v>
      </c>
      <c r="N5584" s="4" t="s">
        <v>961</v>
      </c>
      <c r="O5584" s="4">
        <v>5583</v>
      </c>
    </row>
    <row r="5585" spans="1:15" x14ac:dyDescent="0.35">
      <c r="A5585" s="2">
        <v>2</v>
      </c>
      <c r="B5585" s="2" t="s">
        <v>8509</v>
      </c>
      <c r="C5585" s="2" t="s">
        <v>8510</v>
      </c>
      <c r="D5585" s="2" t="s">
        <v>4904</v>
      </c>
      <c r="E5585" s="10"/>
      <c r="F5585" s="10"/>
      <c r="G5585" s="2" t="s">
        <v>4905</v>
      </c>
      <c r="H5585" s="2" t="s">
        <v>304</v>
      </c>
      <c r="I5585" s="2" t="s">
        <v>1478</v>
      </c>
      <c r="J5585" s="2" t="s">
        <v>957</v>
      </c>
      <c r="K5585" s="2" t="s">
        <v>966</v>
      </c>
      <c r="L5585" s="2" t="s">
        <v>959</v>
      </c>
      <c r="M5585" s="2" t="s">
        <v>960</v>
      </c>
      <c r="N5585" s="2" t="s">
        <v>1479</v>
      </c>
      <c r="O5585" s="2">
        <v>5584</v>
      </c>
    </row>
    <row r="5586" spans="1:15" x14ac:dyDescent="0.35">
      <c r="A5586" s="4">
        <v>2</v>
      </c>
      <c r="B5586" s="4" t="s">
        <v>8509</v>
      </c>
      <c r="C5586" s="4" t="s">
        <v>8510</v>
      </c>
      <c r="D5586" s="4" t="s">
        <v>4906</v>
      </c>
      <c r="E5586" s="10"/>
      <c r="F5586" s="10"/>
      <c r="G5586" s="4" t="s">
        <v>4907</v>
      </c>
      <c r="H5586" s="4" t="s">
        <v>304</v>
      </c>
      <c r="I5586" s="4" t="s">
        <v>1478</v>
      </c>
      <c r="J5586" s="4" t="s">
        <v>957</v>
      </c>
      <c r="K5586" s="4" t="s">
        <v>966</v>
      </c>
      <c r="L5586" s="4" t="s">
        <v>959</v>
      </c>
      <c r="M5586" s="4" t="s">
        <v>960</v>
      </c>
      <c r="N5586" s="4" t="s">
        <v>961</v>
      </c>
      <c r="O5586" s="4">
        <v>5585</v>
      </c>
    </row>
    <row r="5587" spans="1:15" x14ac:dyDescent="0.35">
      <c r="A5587" s="2">
        <v>2</v>
      </c>
      <c r="B5587" s="2" t="s">
        <v>8509</v>
      </c>
      <c r="C5587" s="2" t="s">
        <v>8510</v>
      </c>
      <c r="D5587" s="2" t="s">
        <v>4908</v>
      </c>
      <c r="E5587" s="10"/>
      <c r="F5587" s="10"/>
      <c r="G5587" s="2" t="s">
        <v>4909</v>
      </c>
      <c r="H5587" s="2" t="s">
        <v>304</v>
      </c>
      <c r="I5587" s="2" t="s">
        <v>1478</v>
      </c>
      <c r="J5587" s="2" t="s">
        <v>973</v>
      </c>
      <c r="K5587" s="2" t="s">
        <v>966</v>
      </c>
      <c r="L5587" s="2" t="s">
        <v>1031</v>
      </c>
      <c r="M5587" s="2" t="s">
        <v>960</v>
      </c>
      <c r="N5587" s="2" t="s">
        <v>967</v>
      </c>
      <c r="O5587" s="2">
        <v>5586</v>
      </c>
    </row>
    <row r="5588" spans="1:15" x14ac:dyDescent="0.35">
      <c r="A5588" s="4">
        <v>2</v>
      </c>
      <c r="B5588" s="4" t="s">
        <v>8509</v>
      </c>
      <c r="C5588" s="4" t="s">
        <v>8510</v>
      </c>
      <c r="D5588" s="4" t="s">
        <v>4910</v>
      </c>
      <c r="E5588" s="10"/>
      <c r="F5588" s="10"/>
      <c r="G5588" s="4" t="s">
        <v>4911</v>
      </c>
      <c r="H5588" s="4" t="s">
        <v>304</v>
      </c>
      <c r="I5588" s="4" t="s">
        <v>1478</v>
      </c>
      <c r="J5588" s="4" t="s">
        <v>957</v>
      </c>
      <c r="K5588" s="4" t="s">
        <v>966</v>
      </c>
      <c r="L5588" s="4" t="s">
        <v>959</v>
      </c>
      <c r="M5588" s="4" t="s">
        <v>960</v>
      </c>
      <c r="N5588" s="4" t="s">
        <v>1479</v>
      </c>
      <c r="O5588" s="4">
        <v>5587</v>
      </c>
    </row>
    <row r="5589" spans="1:15" x14ac:dyDescent="0.35">
      <c r="A5589" s="2">
        <v>2</v>
      </c>
      <c r="B5589" s="2" t="s">
        <v>8509</v>
      </c>
      <c r="C5589" s="2" t="s">
        <v>8510</v>
      </c>
      <c r="D5589" s="2" t="s">
        <v>4912</v>
      </c>
      <c r="E5589" s="10"/>
      <c r="F5589" s="10"/>
      <c r="G5589" s="2" t="s">
        <v>4913</v>
      </c>
      <c r="H5589" s="2" t="s">
        <v>304</v>
      </c>
      <c r="I5589" s="2" t="s">
        <v>1478</v>
      </c>
      <c r="J5589" s="2" t="s">
        <v>957</v>
      </c>
      <c r="K5589" s="2" t="s">
        <v>966</v>
      </c>
      <c r="L5589" s="2" t="s">
        <v>959</v>
      </c>
      <c r="M5589" s="2" t="s">
        <v>960</v>
      </c>
      <c r="N5589" s="2" t="s">
        <v>967</v>
      </c>
      <c r="O5589" s="2">
        <v>5588</v>
      </c>
    </row>
    <row r="5590" spans="1:15" x14ac:dyDescent="0.35">
      <c r="A5590" s="4">
        <v>2</v>
      </c>
      <c r="B5590" s="4" t="s">
        <v>8509</v>
      </c>
      <c r="C5590" s="4" t="s">
        <v>8510</v>
      </c>
      <c r="D5590" s="4" t="s">
        <v>4914</v>
      </c>
      <c r="E5590" s="10"/>
      <c r="F5590" s="10"/>
      <c r="G5590" s="4" t="s">
        <v>4915</v>
      </c>
      <c r="H5590" s="4" t="s">
        <v>304</v>
      </c>
      <c r="I5590" s="4" t="s">
        <v>1478</v>
      </c>
      <c r="J5590" s="4" t="s">
        <v>973</v>
      </c>
      <c r="K5590" s="4" t="s">
        <v>966</v>
      </c>
      <c r="L5590" s="4" t="s">
        <v>959</v>
      </c>
      <c r="M5590" s="4" t="s">
        <v>960</v>
      </c>
      <c r="N5590" s="4" t="s">
        <v>967</v>
      </c>
      <c r="O5590" s="4">
        <v>5589</v>
      </c>
    </row>
    <row r="5591" spans="1:15" x14ac:dyDescent="0.35">
      <c r="A5591" s="2">
        <v>2</v>
      </c>
      <c r="B5591" s="2" t="s">
        <v>8509</v>
      </c>
      <c r="C5591" s="2" t="s">
        <v>8510</v>
      </c>
      <c r="D5591" s="2" t="s">
        <v>4916</v>
      </c>
      <c r="E5591" s="10"/>
      <c r="F5591" s="10"/>
      <c r="G5591" s="2" t="s">
        <v>4917</v>
      </c>
      <c r="H5591" s="2" t="s">
        <v>304</v>
      </c>
      <c r="I5591" s="2" t="s">
        <v>1478</v>
      </c>
      <c r="J5591" s="2" t="s">
        <v>973</v>
      </c>
      <c r="K5591" s="2" t="s">
        <v>966</v>
      </c>
      <c r="L5591" s="2" t="s">
        <v>959</v>
      </c>
      <c r="M5591" s="2" t="s">
        <v>960</v>
      </c>
      <c r="N5591" s="2" t="s">
        <v>967</v>
      </c>
      <c r="O5591" s="2">
        <v>5590</v>
      </c>
    </row>
    <row r="5592" spans="1:15" x14ac:dyDescent="0.35">
      <c r="A5592" s="4">
        <v>2</v>
      </c>
      <c r="B5592" s="4" t="s">
        <v>8509</v>
      </c>
      <c r="C5592" s="4" t="s">
        <v>8510</v>
      </c>
      <c r="D5592" s="4" t="s">
        <v>4918</v>
      </c>
      <c r="E5592" s="10"/>
      <c r="F5592" s="10"/>
      <c r="G5592" s="4" t="s">
        <v>4919</v>
      </c>
      <c r="H5592" s="4" t="s">
        <v>304</v>
      </c>
      <c r="I5592" s="4" t="s">
        <v>1478</v>
      </c>
      <c r="J5592" s="4" t="s">
        <v>973</v>
      </c>
      <c r="K5592" s="4" t="s">
        <v>966</v>
      </c>
      <c r="L5592" s="4" t="s">
        <v>959</v>
      </c>
      <c r="M5592" s="4" t="s">
        <v>960</v>
      </c>
      <c r="N5592" s="4" t="s">
        <v>967</v>
      </c>
      <c r="O5592" s="4">
        <v>5591</v>
      </c>
    </row>
    <row r="5593" spans="1:15" x14ac:dyDescent="0.35">
      <c r="A5593" s="2">
        <v>2</v>
      </c>
      <c r="B5593" s="2" t="s">
        <v>8509</v>
      </c>
      <c r="C5593" s="2" t="s">
        <v>8510</v>
      </c>
      <c r="D5593" s="2" t="s">
        <v>4920</v>
      </c>
      <c r="E5593" s="10"/>
      <c r="F5593" s="10"/>
      <c r="G5593" s="2" t="s">
        <v>4921</v>
      </c>
      <c r="H5593" s="2" t="s">
        <v>304</v>
      </c>
      <c r="I5593" s="2" t="s">
        <v>1478</v>
      </c>
      <c r="J5593" s="2" t="s">
        <v>957</v>
      </c>
      <c r="K5593" s="2" t="s">
        <v>966</v>
      </c>
      <c r="L5593" s="2" t="s">
        <v>959</v>
      </c>
      <c r="M5593" s="2" t="s">
        <v>960</v>
      </c>
      <c r="N5593" s="2" t="s">
        <v>961</v>
      </c>
      <c r="O5593" s="2">
        <v>5592</v>
      </c>
    </row>
    <row r="5594" spans="1:15" x14ac:dyDescent="0.35">
      <c r="A5594" s="4">
        <v>2</v>
      </c>
      <c r="B5594" s="4" t="s">
        <v>8509</v>
      </c>
      <c r="C5594" s="4" t="s">
        <v>8510</v>
      </c>
      <c r="D5594" s="4" t="s">
        <v>4922</v>
      </c>
      <c r="E5594" s="10"/>
      <c r="F5594" s="10"/>
      <c r="G5594" s="4" t="s">
        <v>4923</v>
      </c>
      <c r="H5594" s="4" t="s">
        <v>304</v>
      </c>
      <c r="I5594" s="4" t="s">
        <v>1478</v>
      </c>
      <c r="J5594" s="4" t="s">
        <v>965</v>
      </c>
      <c r="K5594" s="4" t="s">
        <v>966</v>
      </c>
      <c r="L5594" s="4" t="s">
        <v>1031</v>
      </c>
      <c r="M5594" s="4" t="s">
        <v>960</v>
      </c>
      <c r="N5594" s="4" t="s">
        <v>967</v>
      </c>
      <c r="O5594" s="4">
        <v>5593</v>
      </c>
    </row>
    <row r="5595" spans="1:15" x14ac:dyDescent="0.35">
      <c r="A5595" s="2">
        <v>2</v>
      </c>
      <c r="B5595" s="2" t="s">
        <v>8509</v>
      </c>
      <c r="C5595" s="2" t="s">
        <v>8510</v>
      </c>
      <c r="D5595" s="2" t="s">
        <v>4924</v>
      </c>
      <c r="E5595" s="10"/>
      <c r="F5595" s="10"/>
      <c r="G5595" s="2" t="s">
        <v>4925</v>
      </c>
      <c r="H5595" s="2" t="s">
        <v>304</v>
      </c>
      <c r="I5595" s="2" t="s">
        <v>1478</v>
      </c>
      <c r="J5595" s="2" t="s">
        <v>965</v>
      </c>
      <c r="K5595" s="2" t="s">
        <v>966</v>
      </c>
      <c r="L5595" s="2" t="s">
        <v>959</v>
      </c>
      <c r="M5595" s="2" t="s">
        <v>960</v>
      </c>
      <c r="N5595" s="2" t="s">
        <v>967</v>
      </c>
      <c r="O5595" s="2">
        <v>5594</v>
      </c>
    </row>
    <row r="5596" spans="1:15" x14ac:dyDescent="0.35">
      <c r="A5596" s="4">
        <v>2</v>
      </c>
      <c r="B5596" s="4" t="s">
        <v>8509</v>
      </c>
      <c r="C5596" s="4" t="s">
        <v>8510</v>
      </c>
      <c r="D5596" s="4" t="s">
        <v>4926</v>
      </c>
      <c r="E5596" s="10"/>
      <c r="F5596" s="10"/>
      <c r="G5596" s="4" t="s">
        <v>4927</v>
      </c>
      <c r="H5596" s="4" t="s">
        <v>304</v>
      </c>
      <c r="I5596" s="4" t="s">
        <v>1478</v>
      </c>
      <c r="J5596" s="4" t="s">
        <v>965</v>
      </c>
      <c r="K5596" s="4" t="s">
        <v>966</v>
      </c>
      <c r="L5596" s="4" t="s">
        <v>1031</v>
      </c>
      <c r="M5596" s="4" t="s">
        <v>960</v>
      </c>
      <c r="N5596" s="4" t="s">
        <v>967</v>
      </c>
      <c r="O5596" s="4">
        <v>5595</v>
      </c>
    </row>
    <row r="5597" spans="1:15" x14ac:dyDescent="0.35">
      <c r="A5597" s="2">
        <v>2</v>
      </c>
      <c r="B5597" s="2" t="s">
        <v>8509</v>
      </c>
      <c r="C5597" s="2" t="s">
        <v>8510</v>
      </c>
      <c r="D5597" s="2" t="s">
        <v>4928</v>
      </c>
      <c r="E5597" s="10"/>
      <c r="F5597" s="10"/>
      <c r="G5597" s="2" t="s">
        <v>4929</v>
      </c>
      <c r="H5597" s="2" t="s">
        <v>304</v>
      </c>
      <c r="I5597" s="2" t="s">
        <v>1478</v>
      </c>
      <c r="J5597" s="2" t="s">
        <v>957</v>
      </c>
      <c r="K5597" s="2" t="s">
        <v>966</v>
      </c>
      <c r="L5597" s="2" t="s">
        <v>959</v>
      </c>
      <c r="M5597" s="2" t="s">
        <v>960</v>
      </c>
      <c r="N5597" s="2" t="s">
        <v>1245</v>
      </c>
      <c r="O5597" s="2">
        <v>5596</v>
      </c>
    </row>
    <row r="5598" spans="1:15" x14ac:dyDescent="0.35">
      <c r="A5598" s="4">
        <v>2</v>
      </c>
      <c r="B5598" s="4" t="s">
        <v>8509</v>
      </c>
      <c r="C5598" s="4" t="s">
        <v>8510</v>
      </c>
      <c r="D5598" s="4" t="s">
        <v>4930</v>
      </c>
      <c r="E5598" s="10"/>
      <c r="F5598" s="10"/>
      <c r="G5598" s="4" t="s">
        <v>4931</v>
      </c>
      <c r="H5598" s="4" t="s">
        <v>304</v>
      </c>
      <c r="I5598" s="4" t="s">
        <v>1478</v>
      </c>
      <c r="J5598" s="4" t="s">
        <v>973</v>
      </c>
      <c r="K5598" s="4" t="s">
        <v>966</v>
      </c>
      <c r="L5598" s="4" t="s">
        <v>959</v>
      </c>
      <c r="M5598" s="4" t="s">
        <v>960</v>
      </c>
      <c r="N5598" s="4" t="s">
        <v>967</v>
      </c>
      <c r="O5598" s="4">
        <v>5597</v>
      </c>
    </row>
    <row r="5599" spans="1:15" x14ac:dyDescent="0.35">
      <c r="A5599" s="2">
        <v>2</v>
      </c>
      <c r="B5599" s="2" t="s">
        <v>8509</v>
      </c>
      <c r="C5599" s="2" t="s">
        <v>8510</v>
      </c>
      <c r="D5599" s="2" t="s">
        <v>4932</v>
      </c>
      <c r="E5599" s="10"/>
      <c r="F5599" s="10"/>
      <c r="G5599" s="2" t="s">
        <v>4933</v>
      </c>
      <c r="H5599" s="2" t="s">
        <v>304</v>
      </c>
      <c r="I5599" s="2" t="s">
        <v>1478</v>
      </c>
      <c r="J5599" s="2" t="s">
        <v>957</v>
      </c>
      <c r="K5599" s="2" t="s">
        <v>966</v>
      </c>
      <c r="L5599" s="2" t="s">
        <v>959</v>
      </c>
      <c r="M5599" s="2" t="s">
        <v>960</v>
      </c>
      <c r="N5599" s="2" t="s">
        <v>967</v>
      </c>
      <c r="O5599" s="2">
        <v>5598</v>
      </c>
    </row>
    <row r="5600" spans="1:15" x14ac:dyDescent="0.35">
      <c r="A5600" s="4">
        <v>2</v>
      </c>
      <c r="B5600" s="4" t="s">
        <v>8509</v>
      </c>
      <c r="C5600" s="4" t="s">
        <v>8510</v>
      </c>
      <c r="D5600" s="4" t="s">
        <v>4934</v>
      </c>
      <c r="E5600" s="10"/>
      <c r="F5600" s="10"/>
      <c r="G5600" s="4" t="s">
        <v>4935</v>
      </c>
      <c r="H5600" s="4" t="s">
        <v>304</v>
      </c>
      <c r="I5600" s="4" t="s">
        <v>1478</v>
      </c>
      <c r="J5600" s="4" t="s">
        <v>965</v>
      </c>
      <c r="K5600" s="4" t="s">
        <v>966</v>
      </c>
      <c r="L5600" s="4" t="s">
        <v>959</v>
      </c>
      <c r="M5600" s="4" t="s">
        <v>960</v>
      </c>
      <c r="N5600" s="4" t="s">
        <v>967</v>
      </c>
      <c r="O5600" s="4">
        <v>5599</v>
      </c>
    </row>
    <row r="5601" spans="1:15" x14ac:dyDescent="0.35">
      <c r="A5601" s="2">
        <v>2</v>
      </c>
      <c r="B5601" s="2" t="s">
        <v>8509</v>
      </c>
      <c r="C5601" s="2" t="s">
        <v>8510</v>
      </c>
      <c r="D5601" s="2" t="s">
        <v>4936</v>
      </c>
      <c r="E5601" s="10"/>
      <c r="F5601" s="10"/>
      <c r="G5601" s="2" t="s">
        <v>4937</v>
      </c>
      <c r="H5601" s="2" t="s">
        <v>304</v>
      </c>
      <c r="I5601" s="2" t="s">
        <v>1478</v>
      </c>
      <c r="J5601" s="2" t="s">
        <v>957</v>
      </c>
      <c r="K5601" s="2" t="s">
        <v>966</v>
      </c>
      <c r="L5601" s="2" t="s">
        <v>959</v>
      </c>
      <c r="M5601" s="2" t="s">
        <v>960</v>
      </c>
      <c r="N5601" s="2" t="s">
        <v>961</v>
      </c>
      <c r="O5601" s="2">
        <v>5600</v>
      </c>
    </row>
    <row r="5602" spans="1:15" x14ac:dyDescent="0.35">
      <c r="A5602" s="4">
        <v>2</v>
      </c>
      <c r="B5602" s="4" t="s">
        <v>8509</v>
      </c>
      <c r="C5602" s="4" t="s">
        <v>8510</v>
      </c>
      <c r="D5602" s="4" t="s">
        <v>4938</v>
      </c>
      <c r="E5602" s="10"/>
      <c r="F5602" s="10"/>
      <c r="G5602" s="4" t="s">
        <v>4939</v>
      </c>
      <c r="H5602" s="4" t="s">
        <v>304</v>
      </c>
      <c r="I5602" s="4" t="s">
        <v>1478</v>
      </c>
      <c r="J5602" s="4" t="s">
        <v>957</v>
      </c>
      <c r="K5602" s="4" t="s">
        <v>966</v>
      </c>
      <c r="L5602" s="4" t="s">
        <v>959</v>
      </c>
      <c r="M5602" s="4" t="s">
        <v>960</v>
      </c>
      <c r="N5602" s="4" t="s">
        <v>1245</v>
      </c>
      <c r="O5602" s="4">
        <v>5601</v>
      </c>
    </row>
    <row r="5603" spans="1:15" x14ac:dyDescent="0.35">
      <c r="A5603" s="2">
        <v>2</v>
      </c>
      <c r="B5603" s="2" t="s">
        <v>8509</v>
      </c>
      <c r="C5603" s="2" t="s">
        <v>8510</v>
      </c>
      <c r="D5603" s="2" t="s">
        <v>1251</v>
      </c>
      <c r="E5603" s="10"/>
      <c r="F5603" s="10"/>
      <c r="G5603" s="2" t="s">
        <v>741</v>
      </c>
      <c r="H5603" s="2" t="s">
        <v>304</v>
      </c>
      <c r="I5603" s="2" t="s">
        <v>1478</v>
      </c>
      <c r="J5603" s="2" t="s">
        <v>957</v>
      </c>
      <c r="K5603" s="2" t="s">
        <v>966</v>
      </c>
      <c r="L5603" s="2" t="s">
        <v>959</v>
      </c>
      <c r="M5603" s="2" t="s">
        <v>960</v>
      </c>
      <c r="N5603" s="2" t="s">
        <v>1245</v>
      </c>
      <c r="O5603" s="2">
        <v>5602</v>
      </c>
    </row>
    <row r="5604" spans="1:15" x14ac:dyDescent="0.35">
      <c r="A5604" s="4">
        <v>2</v>
      </c>
      <c r="B5604" s="4" t="s">
        <v>8509</v>
      </c>
      <c r="C5604" s="4" t="s">
        <v>8510</v>
      </c>
      <c r="D5604" s="4" t="s">
        <v>4940</v>
      </c>
      <c r="E5604" s="10"/>
      <c r="F5604" s="10"/>
      <c r="G5604" s="4" t="s">
        <v>4941</v>
      </c>
      <c r="H5604" s="4" t="s">
        <v>304</v>
      </c>
      <c r="I5604" s="4" t="s">
        <v>1478</v>
      </c>
      <c r="J5604" s="4" t="s">
        <v>973</v>
      </c>
      <c r="K5604" s="4" t="s">
        <v>966</v>
      </c>
      <c r="L5604" s="4" t="s">
        <v>959</v>
      </c>
      <c r="M5604" s="4" t="s">
        <v>960</v>
      </c>
      <c r="N5604" s="4" t="s">
        <v>967</v>
      </c>
      <c r="O5604" s="4">
        <v>5603</v>
      </c>
    </row>
    <row r="5605" spans="1:15" x14ac:dyDescent="0.35">
      <c r="A5605" s="2">
        <v>2</v>
      </c>
      <c r="B5605" s="2" t="s">
        <v>8509</v>
      </c>
      <c r="C5605" s="2" t="s">
        <v>8510</v>
      </c>
      <c r="D5605" s="2" t="s">
        <v>4942</v>
      </c>
      <c r="E5605" s="10"/>
      <c r="F5605" s="10"/>
      <c r="G5605" s="2" t="s">
        <v>4943</v>
      </c>
      <c r="H5605" s="2" t="s">
        <v>304</v>
      </c>
      <c r="I5605" s="2" t="s">
        <v>1478</v>
      </c>
      <c r="J5605" s="2" t="s">
        <v>965</v>
      </c>
      <c r="K5605" s="2" t="s">
        <v>966</v>
      </c>
      <c r="L5605" s="2" t="s">
        <v>959</v>
      </c>
      <c r="M5605" s="2" t="s">
        <v>960</v>
      </c>
      <c r="N5605" s="2" t="s">
        <v>967</v>
      </c>
      <c r="O5605" s="2">
        <v>5604</v>
      </c>
    </row>
    <row r="5606" spans="1:15" x14ac:dyDescent="0.35">
      <c r="A5606" s="4">
        <v>2</v>
      </c>
      <c r="B5606" s="4" t="s">
        <v>8509</v>
      </c>
      <c r="C5606" s="4" t="s">
        <v>8510</v>
      </c>
      <c r="D5606" s="4" t="s">
        <v>4944</v>
      </c>
      <c r="E5606" s="10"/>
      <c r="F5606" s="10"/>
      <c r="G5606" s="4" t="s">
        <v>4945</v>
      </c>
      <c r="H5606" s="4" t="s">
        <v>304</v>
      </c>
      <c r="I5606" s="4" t="s">
        <v>1478</v>
      </c>
      <c r="J5606" s="4" t="s">
        <v>965</v>
      </c>
      <c r="K5606" s="4" t="s">
        <v>966</v>
      </c>
      <c r="L5606" s="4" t="s">
        <v>959</v>
      </c>
      <c r="M5606" s="4" t="s">
        <v>960</v>
      </c>
      <c r="N5606" s="4" t="s">
        <v>967</v>
      </c>
      <c r="O5606" s="4">
        <v>5605</v>
      </c>
    </row>
    <row r="5607" spans="1:15" x14ac:dyDescent="0.35">
      <c r="A5607" s="2">
        <v>2</v>
      </c>
      <c r="B5607" s="2" t="s">
        <v>8509</v>
      </c>
      <c r="C5607" s="2" t="s">
        <v>8510</v>
      </c>
      <c r="D5607" s="2" t="s">
        <v>4946</v>
      </c>
      <c r="E5607" s="10"/>
      <c r="F5607" s="10"/>
      <c r="G5607" s="2" t="s">
        <v>4947</v>
      </c>
      <c r="H5607" s="2" t="s">
        <v>304</v>
      </c>
      <c r="I5607" s="2" t="s">
        <v>1478</v>
      </c>
      <c r="J5607" s="2" t="s">
        <v>965</v>
      </c>
      <c r="K5607" s="2" t="s">
        <v>966</v>
      </c>
      <c r="L5607" s="2" t="s">
        <v>959</v>
      </c>
      <c r="M5607" s="2" t="s">
        <v>960</v>
      </c>
      <c r="N5607" s="2" t="s">
        <v>967</v>
      </c>
      <c r="O5607" s="2">
        <v>5606</v>
      </c>
    </row>
    <row r="5608" spans="1:15" x14ac:dyDescent="0.35">
      <c r="A5608" s="4">
        <v>2</v>
      </c>
      <c r="B5608" s="4" t="s">
        <v>8509</v>
      </c>
      <c r="C5608" s="4" t="s">
        <v>8510</v>
      </c>
      <c r="D5608" s="4" t="s">
        <v>4948</v>
      </c>
      <c r="E5608" s="10"/>
      <c r="F5608" s="10"/>
      <c r="G5608" s="4" t="s">
        <v>4949</v>
      </c>
      <c r="H5608" s="4" t="s">
        <v>304</v>
      </c>
      <c r="I5608" s="4" t="s">
        <v>1478</v>
      </c>
      <c r="J5608" s="4" t="s">
        <v>957</v>
      </c>
      <c r="K5608" s="4" t="s">
        <v>966</v>
      </c>
      <c r="L5608" s="4" t="s">
        <v>959</v>
      </c>
      <c r="M5608" s="4" t="s">
        <v>960</v>
      </c>
      <c r="N5608" s="4" t="s">
        <v>961</v>
      </c>
      <c r="O5608" s="4">
        <v>5607</v>
      </c>
    </row>
    <row r="5609" spans="1:15" x14ac:dyDescent="0.35">
      <c r="A5609" s="2">
        <v>2</v>
      </c>
      <c r="B5609" s="2" t="s">
        <v>8509</v>
      </c>
      <c r="C5609" s="2" t="s">
        <v>8510</v>
      </c>
      <c r="D5609" s="2" t="s">
        <v>4950</v>
      </c>
      <c r="E5609" s="10"/>
      <c r="F5609" s="10"/>
      <c r="G5609" s="2" t="s">
        <v>4951</v>
      </c>
      <c r="H5609" s="2" t="s">
        <v>304</v>
      </c>
      <c r="I5609" s="2" t="s">
        <v>1478</v>
      </c>
      <c r="J5609" s="2" t="s">
        <v>965</v>
      </c>
      <c r="K5609" s="2" t="s">
        <v>966</v>
      </c>
      <c r="L5609" s="2" t="s">
        <v>1031</v>
      </c>
      <c r="M5609" s="2" t="s">
        <v>960</v>
      </c>
      <c r="N5609" s="2" t="s">
        <v>967</v>
      </c>
      <c r="O5609" s="2">
        <v>5608</v>
      </c>
    </row>
    <row r="5610" spans="1:15" x14ac:dyDescent="0.35">
      <c r="A5610" s="4">
        <v>2</v>
      </c>
      <c r="B5610" s="4" t="s">
        <v>8509</v>
      </c>
      <c r="C5610" s="4" t="s">
        <v>8510</v>
      </c>
      <c r="D5610" s="4" t="s">
        <v>4952</v>
      </c>
      <c r="E5610" s="10"/>
      <c r="F5610" s="10"/>
      <c r="G5610" s="4" t="s">
        <v>4953</v>
      </c>
      <c r="H5610" s="4" t="s">
        <v>304</v>
      </c>
      <c r="I5610" s="4" t="s">
        <v>1478</v>
      </c>
      <c r="J5610" s="4" t="s">
        <v>973</v>
      </c>
      <c r="K5610" s="4" t="s">
        <v>966</v>
      </c>
      <c r="L5610" s="4" t="s">
        <v>959</v>
      </c>
      <c r="M5610" s="4" t="s">
        <v>960</v>
      </c>
      <c r="N5610" s="4" t="s">
        <v>967</v>
      </c>
      <c r="O5610" s="4">
        <v>5609</v>
      </c>
    </row>
    <row r="5611" spans="1:15" x14ac:dyDescent="0.35">
      <c r="A5611" s="2">
        <v>2</v>
      </c>
      <c r="B5611" s="2" t="s">
        <v>8509</v>
      </c>
      <c r="C5611" s="2" t="s">
        <v>8510</v>
      </c>
      <c r="D5611" s="2" t="s">
        <v>4954</v>
      </c>
      <c r="E5611" s="10"/>
      <c r="F5611" s="10"/>
      <c r="G5611" s="2" t="s">
        <v>4955</v>
      </c>
      <c r="H5611" s="2" t="s">
        <v>304</v>
      </c>
      <c r="I5611" s="2" t="s">
        <v>1478</v>
      </c>
      <c r="J5611" s="2" t="s">
        <v>973</v>
      </c>
      <c r="K5611" s="2" t="s">
        <v>966</v>
      </c>
      <c r="L5611" s="2" t="s">
        <v>959</v>
      </c>
      <c r="M5611" s="2" t="s">
        <v>960</v>
      </c>
      <c r="N5611" s="2" t="s">
        <v>967</v>
      </c>
      <c r="O5611" s="2">
        <v>5610</v>
      </c>
    </row>
    <row r="5612" spans="1:15" x14ac:dyDescent="0.35">
      <c r="A5612" s="4">
        <v>2</v>
      </c>
      <c r="B5612" s="4" t="s">
        <v>8509</v>
      </c>
      <c r="C5612" s="4" t="s">
        <v>8510</v>
      </c>
      <c r="D5612" s="4" t="s">
        <v>4956</v>
      </c>
      <c r="E5612" s="10"/>
      <c r="F5612" s="10"/>
      <c r="G5612" s="4" t="s">
        <v>4957</v>
      </c>
      <c r="H5612" s="4" t="s">
        <v>304</v>
      </c>
      <c r="I5612" s="4" t="s">
        <v>1478</v>
      </c>
      <c r="J5612" s="4" t="s">
        <v>973</v>
      </c>
      <c r="K5612" s="4" t="s">
        <v>966</v>
      </c>
      <c r="L5612" s="4" t="s">
        <v>959</v>
      </c>
      <c r="M5612" s="4" t="s">
        <v>960</v>
      </c>
      <c r="N5612" s="4" t="s">
        <v>967</v>
      </c>
      <c r="O5612" s="4">
        <v>5611</v>
      </c>
    </row>
    <row r="5613" spans="1:15" x14ac:dyDescent="0.35">
      <c r="A5613" s="2">
        <v>2</v>
      </c>
      <c r="B5613" s="2" t="s">
        <v>8509</v>
      </c>
      <c r="C5613" s="2" t="s">
        <v>8510</v>
      </c>
      <c r="D5613" s="2" t="s">
        <v>4958</v>
      </c>
      <c r="E5613" s="10"/>
      <c r="F5613" s="10"/>
      <c r="G5613" s="2" t="s">
        <v>4959</v>
      </c>
      <c r="H5613" s="2" t="s">
        <v>304</v>
      </c>
      <c r="I5613" s="2" t="s">
        <v>1478</v>
      </c>
      <c r="J5613" s="2" t="s">
        <v>973</v>
      </c>
      <c r="K5613" s="2" t="s">
        <v>966</v>
      </c>
      <c r="L5613" s="2" t="s">
        <v>959</v>
      </c>
      <c r="M5613" s="2" t="s">
        <v>960</v>
      </c>
      <c r="N5613" s="2" t="s">
        <v>967</v>
      </c>
      <c r="O5613" s="2">
        <v>5612</v>
      </c>
    </row>
    <row r="5614" spans="1:15" x14ac:dyDescent="0.35">
      <c r="A5614" s="4">
        <v>2</v>
      </c>
      <c r="B5614" s="4" t="s">
        <v>8509</v>
      </c>
      <c r="C5614" s="4" t="s">
        <v>8510</v>
      </c>
      <c r="D5614" s="4" t="s">
        <v>4960</v>
      </c>
      <c r="E5614" s="10"/>
      <c r="F5614" s="10"/>
      <c r="G5614" s="4" t="s">
        <v>4961</v>
      </c>
      <c r="H5614" s="4" t="s">
        <v>304</v>
      </c>
      <c r="I5614" s="4" t="s">
        <v>1478</v>
      </c>
      <c r="J5614" s="4" t="s">
        <v>965</v>
      </c>
      <c r="K5614" s="4" t="s">
        <v>966</v>
      </c>
      <c r="L5614" s="4" t="s">
        <v>959</v>
      </c>
      <c r="M5614" s="4" t="s">
        <v>960</v>
      </c>
      <c r="N5614" s="4" t="s">
        <v>967</v>
      </c>
      <c r="O5614" s="4">
        <v>5613</v>
      </c>
    </row>
    <row r="5615" spans="1:15" x14ac:dyDescent="0.35">
      <c r="A5615" s="2">
        <v>2</v>
      </c>
      <c r="B5615" s="2" t="s">
        <v>8509</v>
      </c>
      <c r="C5615" s="2" t="s">
        <v>8510</v>
      </c>
      <c r="D5615" s="2" t="s">
        <v>4962</v>
      </c>
      <c r="E5615" s="10"/>
      <c r="F5615" s="10"/>
      <c r="G5615" s="2" t="s">
        <v>4963</v>
      </c>
      <c r="H5615" s="2" t="s">
        <v>304</v>
      </c>
      <c r="I5615" s="2" t="s">
        <v>1478</v>
      </c>
      <c r="J5615" s="2" t="s">
        <v>973</v>
      </c>
      <c r="K5615" s="2" t="s">
        <v>966</v>
      </c>
      <c r="L5615" s="2" t="s">
        <v>1031</v>
      </c>
      <c r="M5615" s="2" t="s">
        <v>960</v>
      </c>
      <c r="N5615" s="2" t="s">
        <v>967</v>
      </c>
      <c r="O5615" s="2">
        <v>5614</v>
      </c>
    </row>
    <row r="5616" spans="1:15" x14ac:dyDescent="0.35">
      <c r="A5616" s="4">
        <v>2</v>
      </c>
      <c r="B5616" s="4" t="s">
        <v>8509</v>
      </c>
      <c r="C5616" s="4" t="s">
        <v>8510</v>
      </c>
      <c r="D5616" s="4" t="s">
        <v>4964</v>
      </c>
      <c r="E5616" s="10"/>
      <c r="F5616" s="10"/>
      <c r="G5616" s="4" t="s">
        <v>4965</v>
      </c>
      <c r="H5616" s="4" t="s">
        <v>304</v>
      </c>
      <c r="I5616" s="4" t="s">
        <v>1478</v>
      </c>
      <c r="J5616" s="4" t="s">
        <v>957</v>
      </c>
      <c r="K5616" s="4" t="s">
        <v>966</v>
      </c>
      <c r="L5616" s="4" t="s">
        <v>959</v>
      </c>
      <c r="M5616" s="4" t="s">
        <v>960</v>
      </c>
      <c r="N5616" s="4" t="s">
        <v>2350</v>
      </c>
      <c r="O5616" s="4">
        <v>5615</v>
      </c>
    </row>
    <row r="5617" spans="1:15" x14ac:dyDescent="0.35">
      <c r="A5617" s="2">
        <v>2</v>
      </c>
      <c r="B5617" s="2" t="s">
        <v>8509</v>
      </c>
      <c r="C5617" s="2" t="s">
        <v>8510</v>
      </c>
      <c r="D5617" s="2" t="s">
        <v>4966</v>
      </c>
      <c r="E5617" s="10"/>
      <c r="F5617" s="10"/>
      <c r="G5617" s="2" t="s">
        <v>4967</v>
      </c>
      <c r="H5617" s="2" t="s">
        <v>304</v>
      </c>
      <c r="I5617" s="2" t="s">
        <v>1478</v>
      </c>
      <c r="J5617" s="2" t="s">
        <v>957</v>
      </c>
      <c r="K5617" s="2" t="s">
        <v>966</v>
      </c>
      <c r="L5617" s="2" t="s">
        <v>959</v>
      </c>
      <c r="M5617" s="2" t="s">
        <v>960</v>
      </c>
      <c r="N5617" s="2" t="s">
        <v>967</v>
      </c>
      <c r="O5617" s="2">
        <v>5616</v>
      </c>
    </row>
    <row r="5618" spans="1:15" x14ac:dyDescent="0.35">
      <c r="A5618" s="4">
        <v>2</v>
      </c>
      <c r="B5618" s="4" t="s">
        <v>8509</v>
      </c>
      <c r="C5618" s="4" t="s">
        <v>8510</v>
      </c>
      <c r="D5618" s="4" t="s">
        <v>4968</v>
      </c>
      <c r="E5618" s="10"/>
      <c r="F5618" s="10"/>
      <c r="G5618" s="4" t="s">
        <v>4969</v>
      </c>
      <c r="H5618" s="4" t="s">
        <v>304</v>
      </c>
      <c r="I5618" s="4" t="s">
        <v>1478</v>
      </c>
      <c r="J5618" s="4" t="s">
        <v>973</v>
      </c>
      <c r="K5618" s="4" t="s">
        <v>966</v>
      </c>
      <c r="L5618" s="4" t="s">
        <v>959</v>
      </c>
      <c r="M5618" s="4" t="s">
        <v>960</v>
      </c>
      <c r="N5618" s="4" t="s">
        <v>967</v>
      </c>
      <c r="O5618" s="4">
        <v>5617</v>
      </c>
    </row>
    <row r="5619" spans="1:15" x14ac:dyDescent="0.35">
      <c r="A5619" s="2">
        <v>2</v>
      </c>
      <c r="B5619" s="2" t="s">
        <v>8509</v>
      </c>
      <c r="C5619" s="2" t="s">
        <v>8510</v>
      </c>
      <c r="D5619" s="2" t="s">
        <v>4970</v>
      </c>
      <c r="E5619" s="10"/>
      <c r="F5619" s="10"/>
      <c r="G5619" s="2" t="s">
        <v>4971</v>
      </c>
      <c r="H5619" s="2" t="s">
        <v>304</v>
      </c>
      <c r="I5619" s="2" t="s">
        <v>1478</v>
      </c>
      <c r="J5619" s="2" t="s">
        <v>973</v>
      </c>
      <c r="K5619" s="2" t="s">
        <v>966</v>
      </c>
      <c r="L5619" s="2" t="s">
        <v>959</v>
      </c>
      <c r="M5619" s="2" t="s">
        <v>960</v>
      </c>
      <c r="N5619" s="2" t="s">
        <v>967</v>
      </c>
      <c r="O5619" s="2">
        <v>5618</v>
      </c>
    </row>
    <row r="5620" spans="1:15" x14ac:dyDescent="0.35">
      <c r="A5620" s="4">
        <v>2</v>
      </c>
      <c r="B5620" s="4" t="s">
        <v>8509</v>
      </c>
      <c r="C5620" s="4" t="s">
        <v>8510</v>
      </c>
      <c r="D5620" s="4" t="s">
        <v>4972</v>
      </c>
      <c r="E5620" s="10"/>
      <c r="F5620" s="10"/>
      <c r="G5620" s="4" t="s">
        <v>4973</v>
      </c>
      <c r="H5620" s="4" t="s">
        <v>304</v>
      </c>
      <c r="I5620" s="4" t="s">
        <v>1478</v>
      </c>
      <c r="J5620" s="4" t="s">
        <v>957</v>
      </c>
      <c r="K5620" s="4" t="s">
        <v>966</v>
      </c>
      <c r="L5620" s="4" t="s">
        <v>959</v>
      </c>
      <c r="M5620" s="4" t="s">
        <v>960</v>
      </c>
      <c r="N5620" s="4" t="s">
        <v>961</v>
      </c>
      <c r="O5620" s="4">
        <v>5619</v>
      </c>
    </row>
    <row r="5621" spans="1:15" x14ac:dyDescent="0.35">
      <c r="A5621" s="2">
        <v>2</v>
      </c>
      <c r="B5621" s="2" t="s">
        <v>8509</v>
      </c>
      <c r="C5621" s="2" t="s">
        <v>8510</v>
      </c>
      <c r="D5621" s="2" t="s">
        <v>4974</v>
      </c>
      <c r="E5621" s="10"/>
      <c r="F5621" s="10"/>
      <c r="G5621" s="2" t="s">
        <v>4975</v>
      </c>
      <c r="H5621" s="2" t="s">
        <v>304</v>
      </c>
      <c r="I5621" s="2" t="s">
        <v>1478</v>
      </c>
      <c r="J5621" s="2" t="s">
        <v>965</v>
      </c>
      <c r="K5621" s="2" t="s">
        <v>966</v>
      </c>
      <c r="L5621" s="2" t="s">
        <v>959</v>
      </c>
      <c r="M5621" s="2" t="s">
        <v>960</v>
      </c>
      <c r="N5621" s="2" t="s">
        <v>967</v>
      </c>
      <c r="O5621" s="2">
        <v>5620</v>
      </c>
    </row>
    <row r="5622" spans="1:15" x14ac:dyDescent="0.35">
      <c r="A5622" s="4">
        <v>2</v>
      </c>
      <c r="B5622" s="4" t="s">
        <v>8509</v>
      </c>
      <c r="C5622" s="4" t="s">
        <v>8510</v>
      </c>
      <c r="D5622" s="4" t="s">
        <v>4976</v>
      </c>
      <c r="E5622" s="10"/>
      <c r="F5622" s="10"/>
      <c r="G5622" s="4" t="s">
        <v>4977</v>
      </c>
      <c r="H5622" s="4" t="s">
        <v>304</v>
      </c>
      <c r="I5622" s="4" t="s">
        <v>1478</v>
      </c>
      <c r="J5622" s="4" t="s">
        <v>965</v>
      </c>
      <c r="K5622" s="4" t="s">
        <v>966</v>
      </c>
      <c r="L5622" s="4" t="s">
        <v>959</v>
      </c>
      <c r="M5622" s="4" t="s">
        <v>960</v>
      </c>
      <c r="N5622" s="4" t="s">
        <v>967</v>
      </c>
      <c r="O5622" s="4">
        <v>5621</v>
      </c>
    </row>
    <row r="5623" spans="1:15" x14ac:dyDescent="0.35">
      <c r="A5623" s="2">
        <v>2</v>
      </c>
      <c r="B5623" s="2" t="s">
        <v>8509</v>
      </c>
      <c r="C5623" s="2" t="s">
        <v>8510</v>
      </c>
      <c r="D5623" s="2" t="s">
        <v>4978</v>
      </c>
      <c r="E5623" s="10"/>
      <c r="F5623" s="10"/>
      <c r="G5623" s="2" t="s">
        <v>4979</v>
      </c>
      <c r="H5623" s="2" t="s">
        <v>304</v>
      </c>
      <c r="I5623" s="2" t="s">
        <v>1478</v>
      </c>
      <c r="J5623" s="2" t="s">
        <v>965</v>
      </c>
      <c r="K5623" s="2" t="s">
        <v>966</v>
      </c>
      <c r="L5623" s="2" t="s">
        <v>959</v>
      </c>
      <c r="M5623" s="2" t="s">
        <v>960</v>
      </c>
      <c r="N5623" s="2" t="s">
        <v>967</v>
      </c>
      <c r="O5623" s="2">
        <v>5622</v>
      </c>
    </row>
    <row r="5624" spans="1:15" x14ac:dyDescent="0.35">
      <c r="A5624" s="4">
        <v>2</v>
      </c>
      <c r="B5624" s="4" t="s">
        <v>8509</v>
      </c>
      <c r="C5624" s="4" t="s">
        <v>8510</v>
      </c>
      <c r="D5624" s="4" t="s">
        <v>4980</v>
      </c>
      <c r="E5624" s="10"/>
      <c r="F5624" s="10"/>
      <c r="G5624" s="4" t="s">
        <v>4981</v>
      </c>
      <c r="H5624" s="4" t="s">
        <v>304</v>
      </c>
      <c r="I5624" s="4" t="s">
        <v>1478</v>
      </c>
      <c r="J5624" s="4" t="s">
        <v>957</v>
      </c>
      <c r="K5624" s="4" t="s">
        <v>966</v>
      </c>
      <c r="L5624" s="4" t="s">
        <v>959</v>
      </c>
      <c r="M5624" s="4" t="s">
        <v>960</v>
      </c>
      <c r="N5624" s="4" t="s">
        <v>961</v>
      </c>
      <c r="O5624" s="4">
        <v>5623</v>
      </c>
    </row>
    <row r="5625" spans="1:15" x14ac:dyDescent="0.35">
      <c r="A5625" s="2">
        <v>2</v>
      </c>
      <c r="B5625" s="2" t="s">
        <v>8509</v>
      </c>
      <c r="C5625" s="2" t="s">
        <v>8510</v>
      </c>
      <c r="D5625" s="2" t="s">
        <v>4982</v>
      </c>
      <c r="E5625" s="10"/>
      <c r="F5625" s="10"/>
      <c r="G5625" s="2" t="s">
        <v>4983</v>
      </c>
      <c r="H5625" s="2" t="s">
        <v>304</v>
      </c>
      <c r="I5625" s="2" t="s">
        <v>1478</v>
      </c>
      <c r="J5625" s="2" t="s">
        <v>957</v>
      </c>
      <c r="K5625" s="2" t="s">
        <v>966</v>
      </c>
      <c r="L5625" s="2" t="s">
        <v>959</v>
      </c>
      <c r="M5625" s="2" t="s">
        <v>960</v>
      </c>
      <c r="N5625" s="2" t="s">
        <v>1479</v>
      </c>
      <c r="O5625" s="2">
        <v>5624</v>
      </c>
    </row>
    <row r="5626" spans="1:15" x14ac:dyDescent="0.35">
      <c r="A5626" s="4">
        <v>2</v>
      </c>
      <c r="B5626" s="4" t="s">
        <v>8509</v>
      </c>
      <c r="C5626" s="4" t="s">
        <v>8510</v>
      </c>
      <c r="D5626" s="4" t="s">
        <v>4984</v>
      </c>
      <c r="E5626" s="10"/>
      <c r="F5626" s="10"/>
      <c r="G5626" s="4" t="s">
        <v>4985</v>
      </c>
      <c r="H5626" s="4" t="s">
        <v>304</v>
      </c>
      <c r="I5626" s="4" t="s">
        <v>1478</v>
      </c>
      <c r="J5626" s="4" t="s">
        <v>957</v>
      </c>
      <c r="K5626" s="4" t="s">
        <v>966</v>
      </c>
      <c r="L5626" s="4" t="s">
        <v>1031</v>
      </c>
      <c r="M5626" s="4" t="s">
        <v>960</v>
      </c>
      <c r="N5626" s="4" t="s">
        <v>1546</v>
      </c>
      <c r="O5626" s="4">
        <v>5625</v>
      </c>
    </row>
    <row r="5627" spans="1:15" x14ac:dyDescent="0.35">
      <c r="A5627" s="2">
        <v>2</v>
      </c>
      <c r="B5627" s="2" t="s">
        <v>8509</v>
      </c>
      <c r="C5627" s="2" t="s">
        <v>8510</v>
      </c>
      <c r="D5627" s="2" t="s">
        <v>4986</v>
      </c>
      <c r="E5627" s="10"/>
      <c r="F5627" s="10"/>
      <c r="G5627" s="2" t="s">
        <v>4987</v>
      </c>
      <c r="H5627" s="2" t="s">
        <v>304</v>
      </c>
      <c r="I5627" s="2" t="s">
        <v>1478</v>
      </c>
      <c r="J5627" s="2" t="s">
        <v>965</v>
      </c>
      <c r="K5627" s="2" t="s">
        <v>966</v>
      </c>
      <c r="L5627" s="2" t="s">
        <v>959</v>
      </c>
      <c r="M5627" s="2" t="s">
        <v>960</v>
      </c>
      <c r="N5627" s="2" t="s">
        <v>967</v>
      </c>
      <c r="O5627" s="2">
        <v>5626</v>
      </c>
    </row>
    <row r="5628" spans="1:15" x14ac:dyDescent="0.35">
      <c r="A5628" s="4">
        <v>2</v>
      </c>
      <c r="B5628" s="4" t="s">
        <v>8509</v>
      </c>
      <c r="C5628" s="4" t="s">
        <v>8510</v>
      </c>
      <c r="D5628" s="4" t="s">
        <v>4988</v>
      </c>
      <c r="E5628" s="10"/>
      <c r="F5628" s="10"/>
      <c r="G5628" s="4" t="s">
        <v>4989</v>
      </c>
      <c r="H5628" s="4" t="s">
        <v>304</v>
      </c>
      <c r="I5628" s="4" t="s">
        <v>1478</v>
      </c>
      <c r="J5628" s="4" t="s">
        <v>957</v>
      </c>
      <c r="K5628" s="4" t="s">
        <v>966</v>
      </c>
      <c r="L5628" s="4" t="s">
        <v>959</v>
      </c>
      <c r="M5628" s="4" t="s">
        <v>960</v>
      </c>
      <c r="N5628" s="4" t="s">
        <v>961</v>
      </c>
      <c r="O5628" s="4">
        <v>5627</v>
      </c>
    </row>
    <row r="5629" spans="1:15" x14ac:dyDescent="0.35">
      <c r="A5629" s="2">
        <v>2</v>
      </c>
      <c r="B5629" s="2" t="s">
        <v>8509</v>
      </c>
      <c r="C5629" s="2" t="s">
        <v>8510</v>
      </c>
      <c r="D5629" s="2" t="s">
        <v>4990</v>
      </c>
      <c r="E5629" s="10"/>
      <c r="F5629" s="10"/>
      <c r="G5629" s="2" t="s">
        <v>4991</v>
      </c>
      <c r="H5629" s="2" t="s">
        <v>304</v>
      </c>
      <c r="I5629" s="2" t="s">
        <v>1478</v>
      </c>
      <c r="J5629" s="2" t="s">
        <v>965</v>
      </c>
      <c r="K5629" s="2" t="s">
        <v>966</v>
      </c>
      <c r="L5629" s="2" t="s">
        <v>1031</v>
      </c>
      <c r="M5629" s="2" t="s">
        <v>960</v>
      </c>
      <c r="N5629" s="2" t="s">
        <v>967</v>
      </c>
      <c r="O5629" s="2">
        <v>5628</v>
      </c>
    </row>
    <row r="5630" spans="1:15" x14ac:dyDescent="0.35">
      <c r="A5630" s="4">
        <v>2</v>
      </c>
      <c r="B5630" s="4" t="s">
        <v>8509</v>
      </c>
      <c r="C5630" s="4" t="s">
        <v>8510</v>
      </c>
      <c r="D5630" s="4" t="s">
        <v>4992</v>
      </c>
      <c r="E5630" s="10"/>
      <c r="F5630" s="10"/>
      <c r="G5630" s="4" t="s">
        <v>4993</v>
      </c>
      <c r="H5630" s="4" t="s">
        <v>304</v>
      </c>
      <c r="I5630" s="4" t="s">
        <v>1478</v>
      </c>
      <c r="J5630" s="4" t="s">
        <v>957</v>
      </c>
      <c r="K5630" s="4" t="s">
        <v>966</v>
      </c>
      <c r="L5630" s="4" t="s">
        <v>1031</v>
      </c>
      <c r="M5630" s="4" t="s">
        <v>960</v>
      </c>
      <c r="N5630" s="4" t="s">
        <v>967</v>
      </c>
      <c r="O5630" s="4">
        <v>5629</v>
      </c>
    </row>
    <row r="5631" spans="1:15" x14ac:dyDescent="0.35">
      <c r="A5631" s="2">
        <v>2</v>
      </c>
      <c r="B5631" s="2" t="s">
        <v>8509</v>
      </c>
      <c r="C5631" s="2" t="s">
        <v>8510</v>
      </c>
      <c r="D5631" s="2" t="s">
        <v>4994</v>
      </c>
      <c r="E5631" s="10"/>
      <c r="F5631" s="10"/>
      <c r="G5631" s="2" t="s">
        <v>4995</v>
      </c>
      <c r="H5631" s="2" t="s">
        <v>304</v>
      </c>
      <c r="I5631" s="2" t="s">
        <v>1478</v>
      </c>
      <c r="J5631" s="2" t="s">
        <v>957</v>
      </c>
      <c r="K5631" s="2" t="s">
        <v>966</v>
      </c>
      <c r="L5631" s="2" t="s">
        <v>959</v>
      </c>
      <c r="M5631" s="2" t="s">
        <v>960</v>
      </c>
      <c r="N5631" s="2" t="s">
        <v>967</v>
      </c>
      <c r="O5631" s="2">
        <v>5630</v>
      </c>
    </row>
    <row r="5632" spans="1:15" x14ac:dyDescent="0.35">
      <c r="A5632" s="4">
        <v>2</v>
      </c>
      <c r="B5632" s="4" t="s">
        <v>8509</v>
      </c>
      <c r="C5632" s="4" t="s">
        <v>8510</v>
      </c>
      <c r="D5632" s="4" t="s">
        <v>4996</v>
      </c>
      <c r="E5632" s="10"/>
      <c r="F5632" s="10"/>
      <c r="G5632" s="4" t="s">
        <v>4997</v>
      </c>
      <c r="H5632" s="4" t="s">
        <v>304</v>
      </c>
      <c r="I5632" s="4" t="s">
        <v>1478</v>
      </c>
      <c r="J5632" s="4" t="s">
        <v>957</v>
      </c>
      <c r="K5632" s="4" t="s">
        <v>966</v>
      </c>
      <c r="L5632" s="4" t="s">
        <v>959</v>
      </c>
      <c r="M5632" s="4" t="s">
        <v>960</v>
      </c>
      <c r="N5632" s="4" t="s">
        <v>2350</v>
      </c>
      <c r="O5632" s="4">
        <v>5631</v>
      </c>
    </row>
    <row r="5633" spans="1:15" x14ac:dyDescent="0.35">
      <c r="A5633" s="2">
        <v>2</v>
      </c>
      <c r="B5633" s="2" t="s">
        <v>8509</v>
      </c>
      <c r="C5633" s="2" t="s">
        <v>8510</v>
      </c>
      <c r="D5633" s="2" t="s">
        <v>4998</v>
      </c>
      <c r="E5633" s="10"/>
      <c r="F5633" s="10"/>
      <c r="G5633" s="2" t="s">
        <v>4999</v>
      </c>
      <c r="H5633" s="2" t="s">
        <v>304</v>
      </c>
      <c r="I5633" s="2" t="s">
        <v>1478</v>
      </c>
      <c r="J5633" s="2" t="s">
        <v>957</v>
      </c>
      <c r="K5633" s="2" t="s">
        <v>966</v>
      </c>
      <c r="L5633" s="2" t="s">
        <v>959</v>
      </c>
      <c r="M5633" s="2" t="s">
        <v>960</v>
      </c>
      <c r="N5633" s="2" t="s">
        <v>1546</v>
      </c>
      <c r="O5633" s="2">
        <v>5632</v>
      </c>
    </row>
    <row r="5634" spans="1:15" x14ac:dyDescent="0.35">
      <c r="A5634" s="4">
        <v>2</v>
      </c>
      <c r="B5634" s="4" t="s">
        <v>8509</v>
      </c>
      <c r="C5634" s="4" t="s">
        <v>8510</v>
      </c>
      <c r="D5634" s="4" t="s">
        <v>5000</v>
      </c>
      <c r="E5634" s="10"/>
      <c r="F5634" s="10"/>
      <c r="G5634" s="4" t="s">
        <v>5001</v>
      </c>
      <c r="H5634" s="4" t="s">
        <v>304</v>
      </c>
      <c r="I5634" s="4" t="s">
        <v>1478</v>
      </c>
      <c r="J5634" s="4" t="s">
        <v>957</v>
      </c>
      <c r="K5634" s="4" t="s">
        <v>966</v>
      </c>
      <c r="L5634" s="4" t="s">
        <v>959</v>
      </c>
      <c r="M5634" s="4" t="s">
        <v>960</v>
      </c>
      <c r="N5634" s="4" t="s">
        <v>967</v>
      </c>
      <c r="O5634" s="4">
        <v>5633</v>
      </c>
    </row>
    <row r="5635" spans="1:15" x14ac:dyDescent="0.35">
      <c r="A5635" s="2">
        <v>2</v>
      </c>
      <c r="B5635" s="2" t="s">
        <v>8509</v>
      </c>
      <c r="C5635" s="2" t="s">
        <v>8510</v>
      </c>
      <c r="D5635" s="2" t="s">
        <v>5002</v>
      </c>
      <c r="E5635" s="10"/>
      <c r="F5635" s="10"/>
      <c r="G5635" s="2" t="s">
        <v>5003</v>
      </c>
      <c r="H5635" s="2" t="s">
        <v>304</v>
      </c>
      <c r="I5635" s="2" t="s">
        <v>1478</v>
      </c>
      <c r="J5635" s="2" t="s">
        <v>973</v>
      </c>
      <c r="K5635" s="2" t="s">
        <v>966</v>
      </c>
      <c r="L5635" s="2" t="s">
        <v>1031</v>
      </c>
      <c r="M5635" s="2" t="s">
        <v>960</v>
      </c>
      <c r="N5635" s="2" t="s">
        <v>967</v>
      </c>
      <c r="O5635" s="2">
        <v>5634</v>
      </c>
    </row>
    <row r="5636" spans="1:15" x14ac:dyDescent="0.35">
      <c r="A5636" s="4">
        <v>2</v>
      </c>
      <c r="B5636" s="4" t="s">
        <v>8509</v>
      </c>
      <c r="C5636" s="4" t="s">
        <v>8510</v>
      </c>
      <c r="D5636" s="4" t="s">
        <v>5004</v>
      </c>
      <c r="E5636" s="10"/>
      <c r="F5636" s="10"/>
      <c r="G5636" s="4" t="s">
        <v>5005</v>
      </c>
      <c r="H5636" s="4" t="s">
        <v>304</v>
      </c>
      <c r="I5636" s="4" t="s">
        <v>1478</v>
      </c>
      <c r="J5636" s="4" t="s">
        <v>957</v>
      </c>
      <c r="K5636" s="4" t="s">
        <v>966</v>
      </c>
      <c r="L5636" s="4" t="s">
        <v>959</v>
      </c>
      <c r="M5636" s="4" t="s">
        <v>960</v>
      </c>
      <c r="N5636" s="4" t="s">
        <v>1479</v>
      </c>
      <c r="O5636" s="4">
        <v>5635</v>
      </c>
    </row>
    <row r="5637" spans="1:15" x14ac:dyDescent="0.35">
      <c r="A5637" s="2">
        <v>2</v>
      </c>
      <c r="B5637" s="2" t="s">
        <v>8509</v>
      </c>
      <c r="C5637" s="2" t="s">
        <v>8510</v>
      </c>
      <c r="D5637" s="2" t="s">
        <v>5006</v>
      </c>
      <c r="E5637" s="10"/>
      <c r="F5637" s="10"/>
      <c r="G5637" s="2" t="s">
        <v>5007</v>
      </c>
      <c r="H5637" s="2" t="s">
        <v>304</v>
      </c>
      <c r="I5637" s="2" t="s">
        <v>1478</v>
      </c>
      <c r="J5637" s="2" t="s">
        <v>957</v>
      </c>
      <c r="K5637" s="2" t="s">
        <v>966</v>
      </c>
      <c r="L5637" s="2" t="s">
        <v>959</v>
      </c>
      <c r="M5637" s="2" t="s">
        <v>960</v>
      </c>
      <c r="N5637" s="2" t="s">
        <v>1245</v>
      </c>
      <c r="O5637" s="2">
        <v>5636</v>
      </c>
    </row>
    <row r="5638" spans="1:15" x14ac:dyDescent="0.35">
      <c r="A5638" s="4">
        <v>2</v>
      </c>
      <c r="B5638" s="4" t="s">
        <v>8509</v>
      </c>
      <c r="C5638" s="4" t="s">
        <v>8510</v>
      </c>
      <c r="D5638" s="4" t="s">
        <v>5008</v>
      </c>
      <c r="E5638" s="10"/>
      <c r="F5638" s="10"/>
      <c r="G5638" s="4" t="s">
        <v>5009</v>
      </c>
      <c r="H5638" s="4" t="s">
        <v>304</v>
      </c>
      <c r="I5638" s="4" t="s">
        <v>1478</v>
      </c>
      <c r="J5638" s="4" t="s">
        <v>965</v>
      </c>
      <c r="K5638" s="4" t="s">
        <v>966</v>
      </c>
      <c r="L5638" s="4" t="s">
        <v>1031</v>
      </c>
      <c r="M5638" s="4" t="s">
        <v>960</v>
      </c>
      <c r="N5638" s="4" t="s">
        <v>967</v>
      </c>
      <c r="O5638" s="4">
        <v>5637</v>
      </c>
    </row>
    <row r="5639" spans="1:15" x14ac:dyDescent="0.35">
      <c r="A5639" s="2">
        <v>2</v>
      </c>
      <c r="B5639" s="2" t="s">
        <v>8509</v>
      </c>
      <c r="C5639" s="2" t="s">
        <v>8510</v>
      </c>
      <c r="D5639" s="2" t="s">
        <v>5010</v>
      </c>
      <c r="E5639" s="10"/>
      <c r="F5639" s="10"/>
      <c r="G5639" s="2" t="s">
        <v>5011</v>
      </c>
      <c r="H5639" s="2" t="s">
        <v>304</v>
      </c>
      <c r="I5639" s="2" t="s">
        <v>1478</v>
      </c>
      <c r="J5639" s="2" t="s">
        <v>957</v>
      </c>
      <c r="K5639" s="2" t="s">
        <v>966</v>
      </c>
      <c r="L5639" s="2" t="s">
        <v>959</v>
      </c>
      <c r="M5639" s="2" t="s">
        <v>960</v>
      </c>
      <c r="N5639" s="2" t="s">
        <v>961</v>
      </c>
      <c r="O5639" s="2">
        <v>5638</v>
      </c>
    </row>
    <row r="5640" spans="1:15" x14ac:dyDescent="0.35">
      <c r="A5640" s="4">
        <v>2</v>
      </c>
      <c r="B5640" s="4" t="s">
        <v>8509</v>
      </c>
      <c r="C5640" s="4" t="s">
        <v>8510</v>
      </c>
      <c r="D5640" s="4" t="s">
        <v>5012</v>
      </c>
      <c r="E5640" s="10"/>
      <c r="F5640" s="10"/>
      <c r="G5640" s="4" t="s">
        <v>5013</v>
      </c>
      <c r="H5640" s="4" t="s">
        <v>304</v>
      </c>
      <c r="I5640" s="4" t="s">
        <v>1478</v>
      </c>
      <c r="J5640" s="4" t="s">
        <v>973</v>
      </c>
      <c r="K5640" s="4" t="s">
        <v>966</v>
      </c>
      <c r="L5640" s="4" t="s">
        <v>1031</v>
      </c>
      <c r="M5640" s="4" t="s">
        <v>960</v>
      </c>
      <c r="N5640" s="4" t="s">
        <v>967</v>
      </c>
      <c r="O5640" s="4">
        <v>5639</v>
      </c>
    </row>
    <row r="5641" spans="1:15" x14ac:dyDescent="0.35">
      <c r="A5641" s="2">
        <v>2</v>
      </c>
      <c r="B5641" s="2" t="s">
        <v>8509</v>
      </c>
      <c r="C5641" s="2" t="s">
        <v>8510</v>
      </c>
      <c r="D5641" s="2" t="s">
        <v>5014</v>
      </c>
      <c r="E5641" s="10"/>
      <c r="F5641" s="10"/>
      <c r="G5641" s="2" t="s">
        <v>5015</v>
      </c>
      <c r="H5641" s="2" t="s">
        <v>304</v>
      </c>
      <c r="I5641" s="2" t="s">
        <v>1478</v>
      </c>
      <c r="J5641" s="2" t="s">
        <v>965</v>
      </c>
      <c r="K5641" s="2" t="s">
        <v>966</v>
      </c>
      <c r="L5641" s="2" t="s">
        <v>1031</v>
      </c>
      <c r="M5641" s="2" t="s">
        <v>960</v>
      </c>
      <c r="N5641" s="2" t="s">
        <v>967</v>
      </c>
      <c r="O5641" s="2">
        <v>5640</v>
      </c>
    </row>
    <row r="5642" spans="1:15" x14ac:dyDescent="0.35">
      <c r="A5642" s="4">
        <v>2</v>
      </c>
      <c r="B5642" s="4" t="s">
        <v>8509</v>
      </c>
      <c r="C5642" s="4" t="s">
        <v>8510</v>
      </c>
      <c r="D5642" s="4" t="s">
        <v>5016</v>
      </c>
      <c r="E5642" s="10"/>
      <c r="F5642" s="10"/>
      <c r="G5642" s="4" t="s">
        <v>5017</v>
      </c>
      <c r="H5642" s="4" t="s">
        <v>304</v>
      </c>
      <c r="I5642" s="4" t="s">
        <v>1478</v>
      </c>
      <c r="J5642" s="4" t="s">
        <v>957</v>
      </c>
      <c r="K5642" s="4" t="s">
        <v>966</v>
      </c>
      <c r="L5642" s="4" t="s">
        <v>959</v>
      </c>
      <c r="M5642" s="4" t="s">
        <v>960</v>
      </c>
      <c r="N5642" s="4" t="s">
        <v>961</v>
      </c>
      <c r="O5642" s="4">
        <v>5641</v>
      </c>
    </row>
    <row r="5643" spans="1:15" x14ac:dyDescent="0.35">
      <c r="A5643" s="2">
        <v>2</v>
      </c>
      <c r="B5643" s="2" t="s">
        <v>8509</v>
      </c>
      <c r="C5643" s="2" t="s">
        <v>8510</v>
      </c>
      <c r="D5643" s="2" t="s">
        <v>5018</v>
      </c>
      <c r="E5643" s="10"/>
      <c r="F5643" s="10"/>
      <c r="G5643" s="2" t="s">
        <v>5019</v>
      </c>
      <c r="H5643" s="2" t="s">
        <v>304</v>
      </c>
      <c r="I5643" s="2" t="s">
        <v>1478</v>
      </c>
      <c r="J5643" s="2" t="s">
        <v>957</v>
      </c>
      <c r="K5643" s="2" t="s">
        <v>966</v>
      </c>
      <c r="L5643" s="2" t="s">
        <v>959</v>
      </c>
      <c r="M5643" s="2" t="s">
        <v>960</v>
      </c>
      <c r="N5643" s="2" t="s">
        <v>1245</v>
      </c>
      <c r="O5643" s="2">
        <v>5642</v>
      </c>
    </row>
    <row r="5644" spans="1:15" x14ac:dyDescent="0.35">
      <c r="A5644" s="4">
        <v>2</v>
      </c>
      <c r="B5644" s="4" t="s">
        <v>8509</v>
      </c>
      <c r="C5644" s="4" t="s">
        <v>8510</v>
      </c>
      <c r="D5644" s="4" t="s">
        <v>5020</v>
      </c>
      <c r="E5644" s="10"/>
      <c r="F5644" s="10"/>
      <c r="G5644" s="4" t="s">
        <v>5021</v>
      </c>
      <c r="H5644" s="4" t="s">
        <v>304</v>
      </c>
      <c r="I5644" s="4" t="s">
        <v>1478</v>
      </c>
      <c r="J5644" s="4" t="s">
        <v>965</v>
      </c>
      <c r="K5644" s="4" t="s">
        <v>966</v>
      </c>
      <c r="L5644" s="4" t="s">
        <v>959</v>
      </c>
      <c r="M5644" s="4" t="s">
        <v>960</v>
      </c>
      <c r="N5644" s="4" t="s">
        <v>967</v>
      </c>
      <c r="O5644" s="4">
        <v>5643</v>
      </c>
    </row>
    <row r="5645" spans="1:15" x14ac:dyDescent="0.35">
      <c r="A5645" s="2">
        <v>2</v>
      </c>
      <c r="B5645" s="2" t="s">
        <v>8509</v>
      </c>
      <c r="C5645" s="2" t="s">
        <v>8510</v>
      </c>
      <c r="D5645" s="2" t="s">
        <v>5022</v>
      </c>
      <c r="E5645" s="10"/>
      <c r="F5645" s="10"/>
      <c r="G5645" s="2" t="s">
        <v>5023</v>
      </c>
      <c r="H5645" s="2" t="s">
        <v>304</v>
      </c>
      <c r="I5645" s="2" t="s">
        <v>1478</v>
      </c>
      <c r="J5645" s="2" t="s">
        <v>973</v>
      </c>
      <c r="K5645" s="2" t="s">
        <v>966</v>
      </c>
      <c r="L5645" s="2" t="s">
        <v>959</v>
      </c>
      <c r="M5645" s="2" t="s">
        <v>960</v>
      </c>
      <c r="N5645" s="2" t="s">
        <v>967</v>
      </c>
      <c r="O5645" s="2">
        <v>5644</v>
      </c>
    </row>
    <row r="5646" spans="1:15" x14ac:dyDescent="0.35">
      <c r="A5646" s="4">
        <v>2</v>
      </c>
      <c r="B5646" s="4" t="s">
        <v>8509</v>
      </c>
      <c r="C5646" s="4" t="s">
        <v>8510</v>
      </c>
      <c r="D5646" s="4" t="s">
        <v>5024</v>
      </c>
      <c r="E5646" s="10"/>
      <c r="F5646" s="10"/>
      <c r="G5646" s="4" t="s">
        <v>5025</v>
      </c>
      <c r="H5646" s="4" t="s">
        <v>304</v>
      </c>
      <c r="I5646" s="4" t="s">
        <v>1478</v>
      </c>
      <c r="J5646" s="4" t="s">
        <v>965</v>
      </c>
      <c r="K5646" s="4" t="s">
        <v>966</v>
      </c>
      <c r="L5646" s="4" t="s">
        <v>1031</v>
      </c>
      <c r="M5646" s="4" t="s">
        <v>960</v>
      </c>
      <c r="N5646" s="4" t="s">
        <v>967</v>
      </c>
      <c r="O5646" s="4">
        <v>5645</v>
      </c>
    </row>
    <row r="5647" spans="1:15" x14ac:dyDescent="0.35">
      <c r="A5647" s="2">
        <v>2</v>
      </c>
      <c r="B5647" s="2" t="s">
        <v>8509</v>
      </c>
      <c r="C5647" s="2" t="s">
        <v>8510</v>
      </c>
      <c r="D5647" s="2" t="s">
        <v>5026</v>
      </c>
      <c r="E5647" s="10"/>
      <c r="F5647" s="10"/>
      <c r="G5647" s="2" t="s">
        <v>5027</v>
      </c>
      <c r="H5647" s="2" t="s">
        <v>304</v>
      </c>
      <c r="I5647" s="2" t="s">
        <v>1478</v>
      </c>
      <c r="J5647" s="2" t="s">
        <v>957</v>
      </c>
      <c r="K5647" s="2" t="s">
        <v>966</v>
      </c>
      <c r="L5647" s="2" t="s">
        <v>959</v>
      </c>
      <c r="M5647" s="2" t="s">
        <v>960</v>
      </c>
      <c r="N5647" s="2" t="s">
        <v>961</v>
      </c>
      <c r="O5647" s="2">
        <v>5646</v>
      </c>
    </row>
    <row r="5648" spans="1:15" x14ac:dyDescent="0.35">
      <c r="A5648" s="4">
        <v>2</v>
      </c>
      <c r="B5648" s="4" t="s">
        <v>8509</v>
      </c>
      <c r="C5648" s="4" t="s">
        <v>8510</v>
      </c>
      <c r="D5648" s="4" t="s">
        <v>5028</v>
      </c>
      <c r="E5648" s="10"/>
      <c r="F5648" s="10"/>
      <c r="G5648" s="4" t="s">
        <v>711</v>
      </c>
      <c r="H5648" s="4" t="s">
        <v>304</v>
      </c>
      <c r="I5648" s="4" t="s">
        <v>1478</v>
      </c>
      <c r="J5648" s="4" t="s">
        <v>957</v>
      </c>
      <c r="K5648" s="4" t="s">
        <v>966</v>
      </c>
      <c r="L5648" s="4" t="s">
        <v>959</v>
      </c>
      <c r="M5648" s="4" t="s">
        <v>960</v>
      </c>
      <c r="N5648" s="4" t="s">
        <v>1245</v>
      </c>
      <c r="O5648" s="4">
        <v>5647</v>
      </c>
    </row>
    <row r="5649" spans="1:15" x14ac:dyDescent="0.35">
      <c r="A5649" s="2">
        <v>2</v>
      </c>
      <c r="B5649" s="2" t="s">
        <v>8509</v>
      </c>
      <c r="C5649" s="2" t="s">
        <v>8510</v>
      </c>
      <c r="D5649" s="2" t="s">
        <v>5029</v>
      </c>
      <c r="E5649" s="10"/>
      <c r="F5649" s="10"/>
      <c r="G5649" s="2" t="s">
        <v>5030</v>
      </c>
      <c r="H5649" s="2" t="s">
        <v>304</v>
      </c>
      <c r="I5649" s="2" t="s">
        <v>1478</v>
      </c>
      <c r="J5649" s="2" t="s">
        <v>973</v>
      </c>
      <c r="K5649" s="2" t="s">
        <v>966</v>
      </c>
      <c r="L5649" s="2" t="s">
        <v>959</v>
      </c>
      <c r="M5649" s="2" t="s">
        <v>960</v>
      </c>
      <c r="N5649" s="2" t="s">
        <v>967</v>
      </c>
      <c r="O5649" s="2">
        <v>5648</v>
      </c>
    </row>
    <row r="5650" spans="1:15" x14ac:dyDescent="0.35">
      <c r="A5650" s="4">
        <v>2</v>
      </c>
      <c r="B5650" s="4" t="s">
        <v>8509</v>
      </c>
      <c r="C5650" s="4" t="s">
        <v>8510</v>
      </c>
      <c r="D5650" s="4" t="s">
        <v>5031</v>
      </c>
      <c r="E5650" s="10"/>
      <c r="F5650" s="10"/>
      <c r="G5650" s="4" t="s">
        <v>5032</v>
      </c>
      <c r="H5650" s="4" t="s">
        <v>304</v>
      </c>
      <c r="I5650" s="4" t="s">
        <v>1478</v>
      </c>
      <c r="J5650" s="4" t="s">
        <v>973</v>
      </c>
      <c r="K5650" s="4" t="s">
        <v>966</v>
      </c>
      <c r="L5650" s="4" t="s">
        <v>1031</v>
      </c>
      <c r="M5650" s="4" t="s">
        <v>960</v>
      </c>
      <c r="N5650" s="4" t="s">
        <v>967</v>
      </c>
      <c r="O5650" s="4">
        <v>5649</v>
      </c>
    </row>
    <row r="5651" spans="1:15" x14ac:dyDescent="0.35">
      <c r="A5651" s="2">
        <v>2</v>
      </c>
      <c r="B5651" s="2" t="s">
        <v>8509</v>
      </c>
      <c r="C5651" s="2" t="s">
        <v>8510</v>
      </c>
      <c r="D5651" s="2" t="s">
        <v>5033</v>
      </c>
      <c r="E5651" s="10"/>
      <c r="F5651" s="10"/>
      <c r="G5651" s="2" t="s">
        <v>5034</v>
      </c>
      <c r="H5651" s="2" t="s">
        <v>304</v>
      </c>
      <c r="I5651" s="2" t="s">
        <v>1478</v>
      </c>
      <c r="J5651" s="2" t="s">
        <v>965</v>
      </c>
      <c r="K5651" s="2" t="s">
        <v>966</v>
      </c>
      <c r="L5651" s="2" t="s">
        <v>959</v>
      </c>
      <c r="M5651" s="2" t="s">
        <v>960</v>
      </c>
      <c r="N5651" s="2" t="s">
        <v>967</v>
      </c>
      <c r="O5651" s="2">
        <v>5650</v>
      </c>
    </row>
    <row r="5652" spans="1:15" x14ac:dyDescent="0.35">
      <c r="A5652" s="4">
        <v>2</v>
      </c>
      <c r="B5652" s="4" t="s">
        <v>8509</v>
      </c>
      <c r="C5652" s="4" t="s">
        <v>8510</v>
      </c>
      <c r="D5652" s="4" t="s">
        <v>5035</v>
      </c>
      <c r="E5652" s="10"/>
      <c r="F5652" s="10"/>
      <c r="G5652" s="4" t="s">
        <v>5036</v>
      </c>
      <c r="H5652" s="4" t="s">
        <v>304</v>
      </c>
      <c r="I5652" s="4" t="s">
        <v>1478</v>
      </c>
      <c r="J5652" s="4" t="s">
        <v>957</v>
      </c>
      <c r="K5652" s="4" t="s">
        <v>966</v>
      </c>
      <c r="L5652" s="4" t="s">
        <v>959</v>
      </c>
      <c r="M5652" s="4" t="s">
        <v>960</v>
      </c>
      <c r="N5652" s="4" t="s">
        <v>961</v>
      </c>
      <c r="O5652" s="4">
        <v>5651</v>
      </c>
    </row>
    <row r="5653" spans="1:15" x14ac:dyDescent="0.35">
      <c r="A5653" s="2">
        <v>2</v>
      </c>
      <c r="B5653" s="2" t="s">
        <v>8509</v>
      </c>
      <c r="C5653" s="2" t="s">
        <v>8510</v>
      </c>
      <c r="D5653" s="2" t="s">
        <v>5037</v>
      </c>
      <c r="E5653" s="10"/>
      <c r="F5653" s="10"/>
      <c r="G5653" s="2" t="s">
        <v>5038</v>
      </c>
      <c r="H5653" s="2" t="s">
        <v>304</v>
      </c>
      <c r="I5653" s="2" t="s">
        <v>1478</v>
      </c>
      <c r="J5653" s="2" t="s">
        <v>965</v>
      </c>
      <c r="K5653" s="2" t="s">
        <v>966</v>
      </c>
      <c r="L5653" s="2" t="s">
        <v>1031</v>
      </c>
      <c r="M5653" s="2" t="s">
        <v>960</v>
      </c>
      <c r="N5653" s="2" t="s">
        <v>967</v>
      </c>
      <c r="O5653" s="2">
        <v>5652</v>
      </c>
    </row>
    <row r="5654" spans="1:15" x14ac:dyDescent="0.35">
      <c r="A5654" s="4">
        <v>2</v>
      </c>
      <c r="B5654" s="4" t="s">
        <v>8509</v>
      </c>
      <c r="C5654" s="4" t="s">
        <v>8510</v>
      </c>
      <c r="D5654" s="4" t="s">
        <v>5039</v>
      </c>
      <c r="E5654" s="10"/>
      <c r="F5654" s="10"/>
      <c r="G5654" s="4" t="s">
        <v>5040</v>
      </c>
      <c r="H5654" s="4" t="s">
        <v>304</v>
      </c>
      <c r="I5654" s="4" t="s">
        <v>1478</v>
      </c>
      <c r="J5654" s="4" t="s">
        <v>957</v>
      </c>
      <c r="K5654" s="4" t="s">
        <v>966</v>
      </c>
      <c r="L5654" s="4" t="s">
        <v>959</v>
      </c>
      <c r="M5654" s="4" t="s">
        <v>960</v>
      </c>
      <c r="N5654" s="4" t="s">
        <v>1245</v>
      </c>
      <c r="O5654" s="4">
        <v>5653</v>
      </c>
    </row>
    <row r="5655" spans="1:15" x14ac:dyDescent="0.35">
      <c r="A5655" s="2">
        <v>2</v>
      </c>
      <c r="B5655" s="2" t="s">
        <v>8509</v>
      </c>
      <c r="C5655" s="2" t="s">
        <v>8510</v>
      </c>
      <c r="D5655" s="2" t="s">
        <v>5041</v>
      </c>
      <c r="E5655" s="10"/>
      <c r="F5655" s="10"/>
      <c r="G5655" s="2" t="s">
        <v>5042</v>
      </c>
      <c r="H5655" s="2" t="s">
        <v>304</v>
      </c>
      <c r="I5655" s="2" t="s">
        <v>1478</v>
      </c>
      <c r="J5655" s="2" t="s">
        <v>973</v>
      </c>
      <c r="K5655" s="2" t="s">
        <v>966</v>
      </c>
      <c r="L5655" s="2" t="s">
        <v>1031</v>
      </c>
      <c r="M5655" s="2" t="s">
        <v>960</v>
      </c>
      <c r="N5655" s="2" t="s">
        <v>967</v>
      </c>
      <c r="O5655" s="2">
        <v>5654</v>
      </c>
    </row>
    <row r="5656" spans="1:15" x14ac:dyDescent="0.35">
      <c r="A5656" s="4">
        <v>2</v>
      </c>
      <c r="B5656" s="4" t="s">
        <v>8509</v>
      </c>
      <c r="C5656" s="4" t="s">
        <v>8510</v>
      </c>
      <c r="D5656" s="4" t="s">
        <v>5043</v>
      </c>
      <c r="E5656" s="10"/>
      <c r="F5656" s="10"/>
      <c r="G5656" s="4" t="s">
        <v>5044</v>
      </c>
      <c r="H5656" s="4" t="s">
        <v>304</v>
      </c>
      <c r="I5656" s="4" t="s">
        <v>1478</v>
      </c>
      <c r="J5656" s="4" t="s">
        <v>965</v>
      </c>
      <c r="K5656" s="4" t="s">
        <v>966</v>
      </c>
      <c r="L5656" s="4" t="s">
        <v>959</v>
      </c>
      <c r="M5656" s="4" t="s">
        <v>960</v>
      </c>
      <c r="N5656" s="4" t="s">
        <v>967</v>
      </c>
      <c r="O5656" s="4">
        <v>5655</v>
      </c>
    </row>
    <row r="5657" spans="1:15" x14ac:dyDescent="0.35">
      <c r="A5657" s="2">
        <v>2</v>
      </c>
      <c r="B5657" s="2" t="s">
        <v>8509</v>
      </c>
      <c r="C5657" s="2" t="s">
        <v>8510</v>
      </c>
      <c r="D5657" s="2" t="s">
        <v>5045</v>
      </c>
      <c r="E5657" s="10"/>
      <c r="F5657" s="10"/>
      <c r="G5657" s="2" t="s">
        <v>5046</v>
      </c>
      <c r="H5657" s="2" t="s">
        <v>304</v>
      </c>
      <c r="I5657" s="2" t="s">
        <v>1478</v>
      </c>
      <c r="J5657" s="2" t="s">
        <v>957</v>
      </c>
      <c r="K5657" s="2" t="s">
        <v>966</v>
      </c>
      <c r="L5657" s="2" t="s">
        <v>959</v>
      </c>
      <c r="M5657" s="2" t="s">
        <v>960</v>
      </c>
      <c r="N5657" s="2" t="s">
        <v>1245</v>
      </c>
      <c r="O5657" s="2">
        <v>5656</v>
      </c>
    </row>
    <row r="5658" spans="1:15" x14ac:dyDescent="0.35">
      <c r="A5658" s="4">
        <v>2</v>
      </c>
      <c r="B5658" s="4" t="s">
        <v>8509</v>
      </c>
      <c r="C5658" s="4" t="s">
        <v>8510</v>
      </c>
      <c r="D5658" s="4" t="s">
        <v>5047</v>
      </c>
      <c r="E5658" s="10"/>
      <c r="F5658" s="10"/>
      <c r="G5658" s="4" t="s">
        <v>5048</v>
      </c>
      <c r="H5658" s="4" t="s">
        <v>304</v>
      </c>
      <c r="I5658" s="4" t="s">
        <v>1478</v>
      </c>
      <c r="J5658" s="4" t="s">
        <v>957</v>
      </c>
      <c r="K5658" s="4" t="s">
        <v>966</v>
      </c>
      <c r="L5658" s="4" t="s">
        <v>959</v>
      </c>
      <c r="M5658" s="4" t="s">
        <v>960</v>
      </c>
      <c r="N5658" s="4" t="s">
        <v>1245</v>
      </c>
      <c r="O5658" s="4">
        <v>5657</v>
      </c>
    </row>
    <row r="5659" spans="1:15" x14ac:dyDescent="0.35">
      <c r="A5659" s="2">
        <v>2</v>
      </c>
      <c r="B5659" s="2" t="s">
        <v>8509</v>
      </c>
      <c r="C5659" s="2" t="s">
        <v>8510</v>
      </c>
      <c r="D5659" s="2" t="s">
        <v>5049</v>
      </c>
      <c r="E5659" s="10"/>
      <c r="F5659" s="10"/>
      <c r="G5659" s="2" t="s">
        <v>5050</v>
      </c>
      <c r="H5659" s="2" t="s">
        <v>304</v>
      </c>
      <c r="I5659" s="2" t="s">
        <v>1478</v>
      </c>
      <c r="J5659" s="2" t="s">
        <v>973</v>
      </c>
      <c r="K5659" s="2" t="s">
        <v>966</v>
      </c>
      <c r="L5659" s="2" t="s">
        <v>959</v>
      </c>
      <c r="M5659" s="2" t="s">
        <v>960</v>
      </c>
      <c r="N5659" s="2" t="s">
        <v>967</v>
      </c>
      <c r="O5659" s="2">
        <v>5658</v>
      </c>
    </row>
    <row r="5660" spans="1:15" x14ac:dyDescent="0.35">
      <c r="A5660" s="4">
        <v>2</v>
      </c>
      <c r="B5660" s="4" t="s">
        <v>8509</v>
      </c>
      <c r="C5660" s="4" t="s">
        <v>8510</v>
      </c>
      <c r="D5660" s="4" t="s">
        <v>5051</v>
      </c>
      <c r="E5660" s="10"/>
      <c r="F5660" s="10"/>
      <c r="G5660" s="4" t="s">
        <v>5052</v>
      </c>
      <c r="H5660" s="4" t="s">
        <v>304</v>
      </c>
      <c r="I5660" s="4" t="s">
        <v>1478</v>
      </c>
      <c r="J5660" s="4" t="s">
        <v>973</v>
      </c>
      <c r="K5660" s="4" t="s">
        <v>966</v>
      </c>
      <c r="L5660" s="4" t="s">
        <v>959</v>
      </c>
      <c r="M5660" s="4" t="s">
        <v>960</v>
      </c>
      <c r="N5660" s="4" t="s">
        <v>967</v>
      </c>
      <c r="O5660" s="4">
        <v>5659</v>
      </c>
    </row>
    <row r="5661" spans="1:15" x14ac:dyDescent="0.35">
      <c r="A5661" s="2">
        <v>2</v>
      </c>
      <c r="B5661" s="2" t="s">
        <v>8509</v>
      </c>
      <c r="C5661" s="2" t="s">
        <v>8510</v>
      </c>
      <c r="D5661" s="2" t="s">
        <v>5053</v>
      </c>
      <c r="E5661" s="10"/>
      <c r="F5661" s="10"/>
      <c r="G5661" s="2" t="s">
        <v>5054</v>
      </c>
      <c r="H5661" s="2" t="s">
        <v>304</v>
      </c>
      <c r="I5661" s="2" t="s">
        <v>1478</v>
      </c>
      <c r="J5661" s="2" t="s">
        <v>965</v>
      </c>
      <c r="K5661" s="2" t="s">
        <v>966</v>
      </c>
      <c r="L5661" s="2" t="s">
        <v>959</v>
      </c>
      <c r="M5661" s="2" t="s">
        <v>960</v>
      </c>
      <c r="N5661" s="2" t="s">
        <v>967</v>
      </c>
      <c r="O5661" s="2">
        <v>5660</v>
      </c>
    </row>
    <row r="5662" spans="1:15" x14ac:dyDescent="0.35">
      <c r="A5662" s="4">
        <v>2</v>
      </c>
      <c r="B5662" s="4" t="s">
        <v>8509</v>
      </c>
      <c r="C5662" s="4" t="s">
        <v>8510</v>
      </c>
      <c r="D5662" s="4" t="s">
        <v>5055</v>
      </c>
      <c r="E5662" s="10"/>
      <c r="F5662" s="10"/>
      <c r="G5662" s="4" t="s">
        <v>5056</v>
      </c>
      <c r="H5662" s="4" t="s">
        <v>304</v>
      </c>
      <c r="I5662" s="4" t="s">
        <v>1478</v>
      </c>
      <c r="J5662" s="4" t="s">
        <v>965</v>
      </c>
      <c r="K5662" s="4" t="s">
        <v>966</v>
      </c>
      <c r="L5662" s="4" t="s">
        <v>959</v>
      </c>
      <c r="M5662" s="4" t="s">
        <v>960</v>
      </c>
      <c r="N5662" s="4" t="s">
        <v>967</v>
      </c>
      <c r="O5662" s="4">
        <v>5661</v>
      </c>
    </row>
    <row r="5663" spans="1:15" x14ac:dyDescent="0.35">
      <c r="A5663" s="2">
        <v>2</v>
      </c>
      <c r="B5663" s="2" t="s">
        <v>8509</v>
      </c>
      <c r="C5663" s="2" t="s">
        <v>8510</v>
      </c>
      <c r="D5663" s="2" t="s">
        <v>5057</v>
      </c>
      <c r="E5663" s="10"/>
      <c r="F5663" s="10"/>
      <c r="G5663" s="2" t="s">
        <v>5058</v>
      </c>
      <c r="H5663" s="2" t="s">
        <v>304</v>
      </c>
      <c r="I5663" s="2" t="s">
        <v>1478</v>
      </c>
      <c r="J5663" s="2" t="s">
        <v>957</v>
      </c>
      <c r="K5663" s="2" t="s">
        <v>966</v>
      </c>
      <c r="L5663" s="2" t="s">
        <v>959</v>
      </c>
      <c r="M5663" s="2" t="s">
        <v>960</v>
      </c>
      <c r="N5663" s="2" t="s">
        <v>1245</v>
      </c>
      <c r="O5663" s="2">
        <v>5662</v>
      </c>
    </row>
    <row r="5664" spans="1:15" x14ac:dyDescent="0.35">
      <c r="A5664" s="4">
        <v>2</v>
      </c>
      <c r="B5664" s="4" t="s">
        <v>8509</v>
      </c>
      <c r="C5664" s="4" t="s">
        <v>8510</v>
      </c>
      <c r="D5664" s="4" t="s">
        <v>5059</v>
      </c>
      <c r="E5664" s="10"/>
      <c r="F5664" s="10"/>
      <c r="G5664" s="4" t="s">
        <v>5060</v>
      </c>
      <c r="H5664" s="4" t="s">
        <v>304</v>
      </c>
      <c r="I5664" s="4" t="s">
        <v>1478</v>
      </c>
      <c r="J5664" s="4" t="s">
        <v>957</v>
      </c>
      <c r="K5664" s="4" t="s">
        <v>966</v>
      </c>
      <c r="L5664" s="4" t="s">
        <v>959</v>
      </c>
      <c r="M5664" s="4" t="s">
        <v>960</v>
      </c>
      <c r="N5664" s="4" t="s">
        <v>961</v>
      </c>
      <c r="O5664" s="4">
        <v>5663</v>
      </c>
    </row>
    <row r="5665" spans="1:15" x14ac:dyDescent="0.35">
      <c r="A5665" s="2">
        <v>2</v>
      </c>
      <c r="B5665" s="2" t="s">
        <v>8509</v>
      </c>
      <c r="C5665" s="2" t="s">
        <v>8510</v>
      </c>
      <c r="D5665" s="2" t="s">
        <v>5061</v>
      </c>
      <c r="E5665" s="10"/>
      <c r="F5665" s="10"/>
      <c r="G5665" s="2" t="s">
        <v>5062</v>
      </c>
      <c r="H5665" s="2" t="s">
        <v>304</v>
      </c>
      <c r="I5665" s="2" t="s">
        <v>1478</v>
      </c>
      <c r="J5665" s="2" t="s">
        <v>957</v>
      </c>
      <c r="K5665" s="2" t="s">
        <v>966</v>
      </c>
      <c r="L5665" s="2" t="s">
        <v>959</v>
      </c>
      <c r="M5665" s="2" t="s">
        <v>960</v>
      </c>
      <c r="N5665" s="2" t="s">
        <v>961</v>
      </c>
      <c r="O5665" s="2">
        <v>5664</v>
      </c>
    </row>
    <row r="5666" spans="1:15" x14ac:dyDescent="0.35">
      <c r="A5666" s="4">
        <v>2</v>
      </c>
      <c r="B5666" s="4" t="s">
        <v>8509</v>
      </c>
      <c r="C5666" s="4" t="s">
        <v>8510</v>
      </c>
      <c r="D5666" s="4" t="s">
        <v>5063</v>
      </c>
      <c r="E5666" s="10"/>
      <c r="F5666" s="10"/>
      <c r="G5666" s="4" t="s">
        <v>5064</v>
      </c>
      <c r="H5666" s="4" t="s">
        <v>304</v>
      </c>
      <c r="I5666" s="4" t="s">
        <v>1478</v>
      </c>
      <c r="J5666" s="4" t="s">
        <v>957</v>
      </c>
      <c r="K5666" s="4" t="s">
        <v>966</v>
      </c>
      <c r="L5666" s="4" t="s">
        <v>959</v>
      </c>
      <c r="M5666" s="4" t="s">
        <v>960</v>
      </c>
      <c r="N5666" s="4" t="s">
        <v>1245</v>
      </c>
      <c r="O5666" s="4">
        <v>5665</v>
      </c>
    </row>
    <row r="5667" spans="1:15" x14ac:dyDescent="0.35">
      <c r="A5667" s="2">
        <v>2</v>
      </c>
      <c r="B5667" s="2" t="s">
        <v>8509</v>
      </c>
      <c r="C5667" s="2" t="s">
        <v>8510</v>
      </c>
      <c r="D5667" s="2" t="s">
        <v>5065</v>
      </c>
      <c r="E5667" s="10"/>
      <c r="F5667" s="10"/>
      <c r="G5667" s="2" t="s">
        <v>5066</v>
      </c>
      <c r="H5667" s="2" t="s">
        <v>304</v>
      </c>
      <c r="I5667" s="2" t="s">
        <v>1478</v>
      </c>
      <c r="J5667" s="2" t="s">
        <v>957</v>
      </c>
      <c r="K5667" s="2" t="s">
        <v>966</v>
      </c>
      <c r="L5667" s="2" t="s">
        <v>959</v>
      </c>
      <c r="M5667" s="2" t="s">
        <v>960</v>
      </c>
      <c r="N5667" s="2" t="s">
        <v>961</v>
      </c>
      <c r="O5667" s="2">
        <v>5666</v>
      </c>
    </row>
    <row r="5668" spans="1:15" x14ac:dyDescent="0.35">
      <c r="A5668" s="4">
        <v>2</v>
      </c>
      <c r="B5668" s="4" t="s">
        <v>8509</v>
      </c>
      <c r="C5668" s="4" t="s">
        <v>8510</v>
      </c>
      <c r="D5668" s="4" t="s">
        <v>5067</v>
      </c>
      <c r="E5668" s="10"/>
      <c r="F5668" s="10"/>
      <c r="G5668" s="4" t="s">
        <v>5068</v>
      </c>
      <c r="H5668" s="4" t="s">
        <v>304</v>
      </c>
      <c r="I5668" s="4" t="s">
        <v>1478</v>
      </c>
      <c r="J5668" s="4" t="s">
        <v>957</v>
      </c>
      <c r="K5668" s="4" t="s">
        <v>966</v>
      </c>
      <c r="L5668" s="4" t="s">
        <v>959</v>
      </c>
      <c r="M5668" s="4" t="s">
        <v>960</v>
      </c>
      <c r="N5668" s="4" t="s">
        <v>961</v>
      </c>
      <c r="O5668" s="4">
        <v>5667</v>
      </c>
    </row>
    <row r="5669" spans="1:15" x14ac:dyDescent="0.35">
      <c r="A5669" s="2">
        <v>2</v>
      </c>
      <c r="B5669" s="2" t="s">
        <v>8509</v>
      </c>
      <c r="C5669" s="2" t="s">
        <v>8510</v>
      </c>
      <c r="D5669" s="2" t="s">
        <v>5069</v>
      </c>
      <c r="E5669" s="10"/>
      <c r="F5669" s="10"/>
      <c r="G5669" s="2" t="s">
        <v>5070</v>
      </c>
      <c r="H5669" s="2" t="s">
        <v>304</v>
      </c>
      <c r="I5669" s="2" t="s">
        <v>1478</v>
      </c>
      <c r="J5669" s="2" t="s">
        <v>965</v>
      </c>
      <c r="K5669" s="2" t="s">
        <v>966</v>
      </c>
      <c r="L5669" s="2" t="s">
        <v>959</v>
      </c>
      <c r="M5669" s="2" t="s">
        <v>960</v>
      </c>
      <c r="N5669" s="2" t="s">
        <v>967</v>
      </c>
      <c r="O5669" s="2">
        <v>5668</v>
      </c>
    </row>
    <row r="5670" spans="1:15" x14ac:dyDescent="0.35">
      <c r="A5670" s="4">
        <v>2</v>
      </c>
      <c r="B5670" s="4" t="s">
        <v>8509</v>
      </c>
      <c r="C5670" s="4" t="s">
        <v>8510</v>
      </c>
      <c r="D5670" s="4" t="s">
        <v>5071</v>
      </c>
      <c r="E5670" s="10"/>
      <c r="F5670" s="10"/>
      <c r="G5670" s="4" t="s">
        <v>5072</v>
      </c>
      <c r="H5670" s="4" t="s">
        <v>304</v>
      </c>
      <c r="I5670" s="4" t="s">
        <v>1478</v>
      </c>
      <c r="J5670" s="4" t="s">
        <v>965</v>
      </c>
      <c r="K5670" s="4" t="s">
        <v>966</v>
      </c>
      <c r="L5670" s="4" t="s">
        <v>959</v>
      </c>
      <c r="M5670" s="4" t="s">
        <v>960</v>
      </c>
      <c r="N5670" s="4" t="s">
        <v>967</v>
      </c>
      <c r="O5670" s="4">
        <v>5669</v>
      </c>
    </row>
    <row r="5671" spans="1:15" x14ac:dyDescent="0.35">
      <c r="A5671" s="2">
        <v>2</v>
      </c>
      <c r="B5671" s="2" t="s">
        <v>8509</v>
      </c>
      <c r="C5671" s="2" t="s">
        <v>8510</v>
      </c>
      <c r="D5671" s="2" t="s">
        <v>5073</v>
      </c>
      <c r="E5671" s="10"/>
      <c r="F5671" s="10"/>
      <c r="G5671" s="2" t="s">
        <v>5074</v>
      </c>
      <c r="H5671" s="2" t="s">
        <v>304</v>
      </c>
      <c r="I5671" s="2" t="s">
        <v>1478</v>
      </c>
      <c r="J5671" s="2" t="s">
        <v>973</v>
      </c>
      <c r="K5671" s="2" t="s">
        <v>966</v>
      </c>
      <c r="L5671" s="2" t="s">
        <v>959</v>
      </c>
      <c r="M5671" s="2" t="s">
        <v>960</v>
      </c>
      <c r="N5671" s="2" t="s">
        <v>967</v>
      </c>
      <c r="O5671" s="2">
        <v>5670</v>
      </c>
    </row>
    <row r="5672" spans="1:15" x14ac:dyDescent="0.35">
      <c r="A5672" s="4">
        <v>2</v>
      </c>
      <c r="B5672" s="4" t="s">
        <v>8509</v>
      </c>
      <c r="C5672" s="4" t="s">
        <v>8510</v>
      </c>
      <c r="D5672" s="4" t="s">
        <v>5075</v>
      </c>
      <c r="E5672" s="10"/>
      <c r="F5672" s="10"/>
      <c r="G5672" s="4" t="s">
        <v>5076</v>
      </c>
      <c r="H5672" s="4" t="s">
        <v>304</v>
      </c>
      <c r="I5672" s="4" t="s">
        <v>1478</v>
      </c>
      <c r="J5672" s="4" t="s">
        <v>957</v>
      </c>
      <c r="K5672" s="4" t="s">
        <v>966</v>
      </c>
      <c r="L5672" s="4" t="s">
        <v>959</v>
      </c>
      <c r="M5672" s="4" t="s">
        <v>960</v>
      </c>
      <c r="N5672" s="4" t="s">
        <v>961</v>
      </c>
      <c r="O5672" s="4">
        <v>5671</v>
      </c>
    </row>
    <row r="5673" spans="1:15" x14ac:dyDescent="0.35">
      <c r="A5673" s="2">
        <v>2</v>
      </c>
      <c r="B5673" s="2" t="s">
        <v>8509</v>
      </c>
      <c r="C5673" s="2" t="s">
        <v>8510</v>
      </c>
      <c r="D5673" s="2" t="s">
        <v>5077</v>
      </c>
      <c r="E5673" s="10"/>
      <c r="F5673" s="10"/>
      <c r="G5673" s="2" t="s">
        <v>5078</v>
      </c>
      <c r="H5673" s="2" t="s">
        <v>304</v>
      </c>
      <c r="I5673" s="2" t="s">
        <v>1478</v>
      </c>
      <c r="J5673" s="2" t="s">
        <v>957</v>
      </c>
      <c r="K5673" s="2" t="s">
        <v>966</v>
      </c>
      <c r="L5673" s="2" t="s">
        <v>959</v>
      </c>
      <c r="M5673" s="2" t="s">
        <v>960</v>
      </c>
      <c r="N5673" s="2" t="s">
        <v>961</v>
      </c>
      <c r="O5673" s="2">
        <v>5672</v>
      </c>
    </row>
    <row r="5674" spans="1:15" x14ac:dyDescent="0.35">
      <c r="A5674" s="4">
        <v>2</v>
      </c>
      <c r="B5674" s="4" t="s">
        <v>8509</v>
      </c>
      <c r="C5674" s="4" t="s">
        <v>8510</v>
      </c>
      <c r="D5674" s="4" t="s">
        <v>5079</v>
      </c>
      <c r="E5674" s="10"/>
      <c r="F5674" s="10"/>
      <c r="G5674" s="4" t="s">
        <v>5080</v>
      </c>
      <c r="H5674" s="4" t="s">
        <v>304</v>
      </c>
      <c r="I5674" s="4" t="s">
        <v>1478</v>
      </c>
      <c r="J5674" s="4" t="s">
        <v>965</v>
      </c>
      <c r="K5674" s="4" t="s">
        <v>966</v>
      </c>
      <c r="L5674" s="4" t="s">
        <v>959</v>
      </c>
      <c r="M5674" s="4" t="s">
        <v>960</v>
      </c>
      <c r="N5674" s="4" t="s">
        <v>967</v>
      </c>
      <c r="O5674" s="4">
        <v>5673</v>
      </c>
    </row>
    <row r="5675" spans="1:15" x14ac:dyDescent="0.35">
      <c r="A5675" s="2">
        <v>2</v>
      </c>
      <c r="B5675" s="2" t="s">
        <v>8509</v>
      </c>
      <c r="C5675" s="2" t="s">
        <v>8510</v>
      </c>
      <c r="D5675" s="2" t="s">
        <v>5081</v>
      </c>
      <c r="E5675" s="10"/>
      <c r="F5675" s="10"/>
      <c r="G5675" s="2" t="s">
        <v>5082</v>
      </c>
      <c r="H5675" s="2" t="s">
        <v>304</v>
      </c>
      <c r="I5675" s="2" t="s">
        <v>1478</v>
      </c>
      <c r="J5675" s="2" t="s">
        <v>957</v>
      </c>
      <c r="K5675" s="2" t="s">
        <v>966</v>
      </c>
      <c r="L5675" s="2" t="s">
        <v>959</v>
      </c>
      <c r="M5675" s="2" t="s">
        <v>960</v>
      </c>
      <c r="N5675" s="2" t="s">
        <v>1479</v>
      </c>
      <c r="O5675" s="2">
        <v>5674</v>
      </c>
    </row>
    <row r="5676" spans="1:15" x14ac:dyDescent="0.35">
      <c r="A5676" s="4">
        <v>2</v>
      </c>
      <c r="B5676" s="4" t="s">
        <v>8509</v>
      </c>
      <c r="C5676" s="4" t="s">
        <v>8510</v>
      </c>
      <c r="D5676" s="4" t="s">
        <v>5083</v>
      </c>
      <c r="E5676" s="10"/>
      <c r="F5676" s="10"/>
      <c r="G5676" s="4" t="s">
        <v>5084</v>
      </c>
      <c r="H5676" s="4" t="s">
        <v>304</v>
      </c>
      <c r="I5676" s="4" t="s">
        <v>1478</v>
      </c>
      <c r="J5676" s="4" t="s">
        <v>957</v>
      </c>
      <c r="K5676" s="4" t="s">
        <v>966</v>
      </c>
      <c r="L5676" s="4" t="s">
        <v>959</v>
      </c>
      <c r="M5676" s="4" t="s">
        <v>960</v>
      </c>
      <c r="N5676" s="4" t="s">
        <v>961</v>
      </c>
      <c r="O5676" s="4">
        <v>5675</v>
      </c>
    </row>
    <row r="5677" spans="1:15" x14ac:dyDescent="0.35">
      <c r="A5677" s="2">
        <v>2</v>
      </c>
      <c r="B5677" s="2" t="s">
        <v>8509</v>
      </c>
      <c r="C5677" s="2" t="s">
        <v>8510</v>
      </c>
      <c r="D5677" s="2" t="s">
        <v>5085</v>
      </c>
      <c r="E5677" s="10"/>
      <c r="F5677" s="10"/>
      <c r="G5677" s="2" t="s">
        <v>5086</v>
      </c>
      <c r="H5677" s="2" t="s">
        <v>304</v>
      </c>
      <c r="I5677" s="2" t="s">
        <v>1478</v>
      </c>
      <c r="J5677" s="2" t="s">
        <v>965</v>
      </c>
      <c r="K5677" s="2" t="s">
        <v>966</v>
      </c>
      <c r="L5677" s="2" t="s">
        <v>959</v>
      </c>
      <c r="M5677" s="2" t="s">
        <v>960</v>
      </c>
      <c r="N5677" s="2" t="s">
        <v>967</v>
      </c>
      <c r="O5677" s="2">
        <v>5676</v>
      </c>
    </row>
    <row r="5678" spans="1:15" x14ac:dyDescent="0.35">
      <c r="A5678" s="4">
        <v>2</v>
      </c>
      <c r="B5678" s="4" t="s">
        <v>8509</v>
      </c>
      <c r="C5678" s="4" t="s">
        <v>8510</v>
      </c>
      <c r="D5678" s="4" t="s">
        <v>5087</v>
      </c>
      <c r="E5678" s="10"/>
      <c r="F5678" s="10"/>
      <c r="G5678" s="4" t="s">
        <v>5088</v>
      </c>
      <c r="H5678" s="4" t="s">
        <v>304</v>
      </c>
      <c r="I5678" s="4" t="s">
        <v>1478</v>
      </c>
      <c r="J5678" s="4" t="s">
        <v>957</v>
      </c>
      <c r="K5678" s="4" t="s">
        <v>966</v>
      </c>
      <c r="L5678" s="4" t="s">
        <v>959</v>
      </c>
      <c r="M5678" s="4" t="s">
        <v>960</v>
      </c>
      <c r="N5678" s="4" t="s">
        <v>961</v>
      </c>
      <c r="O5678" s="4">
        <v>5677</v>
      </c>
    </row>
    <row r="5679" spans="1:15" x14ac:dyDescent="0.35">
      <c r="A5679" s="2">
        <v>2</v>
      </c>
      <c r="B5679" s="2" t="s">
        <v>8509</v>
      </c>
      <c r="C5679" s="2" t="s">
        <v>8510</v>
      </c>
      <c r="D5679" s="2" t="s">
        <v>5089</v>
      </c>
      <c r="E5679" s="10"/>
      <c r="F5679" s="10"/>
      <c r="G5679" s="2" t="s">
        <v>5090</v>
      </c>
      <c r="H5679" s="2" t="s">
        <v>304</v>
      </c>
      <c r="I5679" s="2" t="s">
        <v>1478</v>
      </c>
      <c r="J5679" s="2" t="s">
        <v>965</v>
      </c>
      <c r="K5679" s="2" t="s">
        <v>966</v>
      </c>
      <c r="L5679" s="2" t="s">
        <v>959</v>
      </c>
      <c r="M5679" s="2" t="s">
        <v>960</v>
      </c>
      <c r="N5679" s="2" t="s">
        <v>967</v>
      </c>
      <c r="O5679" s="2">
        <v>5678</v>
      </c>
    </row>
    <row r="5680" spans="1:15" x14ac:dyDescent="0.35">
      <c r="A5680" s="4">
        <v>2</v>
      </c>
      <c r="B5680" s="4" t="s">
        <v>8509</v>
      </c>
      <c r="C5680" s="4" t="s">
        <v>8510</v>
      </c>
      <c r="D5680" s="4" t="s">
        <v>5091</v>
      </c>
      <c r="E5680" s="10"/>
      <c r="F5680" s="10"/>
      <c r="G5680" s="4" t="s">
        <v>5092</v>
      </c>
      <c r="H5680" s="4" t="s">
        <v>304</v>
      </c>
      <c r="I5680" s="4" t="s">
        <v>1478</v>
      </c>
      <c r="J5680" s="4" t="s">
        <v>973</v>
      </c>
      <c r="K5680" s="4" t="s">
        <v>966</v>
      </c>
      <c r="L5680" s="4" t="s">
        <v>959</v>
      </c>
      <c r="M5680" s="4" t="s">
        <v>960</v>
      </c>
      <c r="N5680" s="4" t="s">
        <v>967</v>
      </c>
      <c r="O5680" s="4">
        <v>5679</v>
      </c>
    </row>
    <row r="5681" spans="1:15" x14ac:dyDescent="0.35">
      <c r="A5681" s="2">
        <v>2</v>
      </c>
      <c r="B5681" s="2" t="s">
        <v>8509</v>
      </c>
      <c r="C5681" s="2" t="s">
        <v>8510</v>
      </c>
      <c r="D5681" s="2" t="s">
        <v>5093</v>
      </c>
      <c r="E5681" s="10"/>
      <c r="F5681" s="10"/>
      <c r="G5681" s="2" t="s">
        <v>5094</v>
      </c>
      <c r="H5681" s="2" t="s">
        <v>304</v>
      </c>
      <c r="I5681" s="2" t="s">
        <v>1478</v>
      </c>
      <c r="J5681" s="2" t="s">
        <v>957</v>
      </c>
      <c r="K5681" s="2" t="s">
        <v>966</v>
      </c>
      <c r="L5681" s="2" t="s">
        <v>959</v>
      </c>
      <c r="M5681" s="2" t="s">
        <v>960</v>
      </c>
      <c r="N5681" s="2" t="s">
        <v>961</v>
      </c>
      <c r="O5681" s="2">
        <v>5680</v>
      </c>
    </row>
    <row r="5682" spans="1:15" x14ac:dyDescent="0.35">
      <c r="A5682" s="4">
        <v>2</v>
      </c>
      <c r="B5682" s="4" t="s">
        <v>8509</v>
      </c>
      <c r="C5682" s="4" t="s">
        <v>8510</v>
      </c>
      <c r="D5682" s="4" t="s">
        <v>5095</v>
      </c>
      <c r="E5682" s="10"/>
      <c r="F5682" s="10"/>
      <c r="G5682" s="4" t="s">
        <v>737</v>
      </c>
      <c r="H5682" s="4" t="s">
        <v>304</v>
      </c>
      <c r="I5682" s="4" t="s">
        <v>1478</v>
      </c>
      <c r="J5682" s="4" t="s">
        <v>957</v>
      </c>
      <c r="K5682" s="4" t="s">
        <v>966</v>
      </c>
      <c r="L5682" s="4" t="s">
        <v>959</v>
      </c>
      <c r="M5682" s="4" t="s">
        <v>960</v>
      </c>
      <c r="N5682" s="4" t="s">
        <v>1245</v>
      </c>
      <c r="O5682" s="4">
        <v>5681</v>
      </c>
    </row>
    <row r="5683" spans="1:15" x14ac:dyDescent="0.35">
      <c r="A5683" s="2">
        <v>2</v>
      </c>
      <c r="B5683" s="2" t="s">
        <v>8509</v>
      </c>
      <c r="C5683" s="2" t="s">
        <v>8510</v>
      </c>
      <c r="D5683" s="2" t="s">
        <v>5096</v>
      </c>
      <c r="E5683" s="10"/>
      <c r="F5683" s="10"/>
      <c r="G5683" s="2" t="s">
        <v>5097</v>
      </c>
      <c r="H5683" s="2" t="s">
        <v>304</v>
      </c>
      <c r="I5683" s="2" t="s">
        <v>1478</v>
      </c>
      <c r="J5683" s="2" t="s">
        <v>965</v>
      </c>
      <c r="K5683" s="2" t="s">
        <v>966</v>
      </c>
      <c r="L5683" s="2" t="s">
        <v>959</v>
      </c>
      <c r="M5683" s="2" t="s">
        <v>960</v>
      </c>
      <c r="N5683" s="2" t="s">
        <v>967</v>
      </c>
      <c r="O5683" s="2">
        <v>5682</v>
      </c>
    </row>
    <row r="5684" spans="1:15" x14ac:dyDescent="0.35">
      <c r="A5684" s="4">
        <v>2</v>
      </c>
      <c r="B5684" s="4" t="s">
        <v>8509</v>
      </c>
      <c r="C5684" s="4" t="s">
        <v>8510</v>
      </c>
      <c r="D5684" s="4" t="s">
        <v>5098</v>
      </c>
      <c r="E5684" s="10"/>
      <c r="F5684" s="10"/>
      <c r="G5684" s="4" t="s">
        <v>5099</v>
      </c>
      <c r="H5684" s="4" t="s">
        <v>304</v>
      </c>
      <c r="I5684" s="4" t="s">
        <v>1478</v>
      </c>
      <c r="J5684" s="4" t="s">
        <v>957</v>
      </c>
      <c r="K5684" s="4" t="s">
        <v>966</v>
      </c>
      <c r="L5684" s="4" t="s">
        <v>959</v>
      </c>
      <c r="M5684" s="4" t="s">
        <v>960</v>
      </c>
      <c r="N5684" s="4" t="s">
        <v>961</v>
      </c>
      <c r="O5684" s="4">
        <v>5683</v>
      </c>
    </row>
    <row r="5685" spans="1:15" x14ac:dyDescent="0.35">
      <c r="A5685" s="2">
        <v>2</v>
      </c>
      <c r="B5685" s="2" t="s">
        <v>8509</v>
      </c>
      <c r="C5685" s="2" t="s">
        <v>8510</v>
      </c>
      <c r="D5685" s="2" t="s">
        <v>5100</v>
      </c>
      <c r="E5685" s="10"/>
      <c r="F5685" s="10"/>
      <c r="G5685" s="2" t="s">
        <v>5101</v>
      </c>
      <c r="H5685" s="2" t="s">
        <v>304</v>
      </c>
      <c r="I5685" s="2" t="s">
        <v>1478</v>
      </c>
      <c r="J5685" s="2" t="s">
        <v>973</v>
      </c>
      <c r="K5685" s="2" t="s">
        <v>966</v>
      </c>
      <c r="L5685" s="2" t="s">
        <v>959</v>
      </c>
      <c r="M5685" s="2" t="s">
        <v>960</v>
      </c>
      <c r="N5685" s="2" t="s">
        <v>967</v>
      </c>
      <c r="O5685" s="2">
        <v>5684</v>
      </c>
    </row>
    <row r="5686" spans="1:15" x14ac:dyDescent="0.35">
      <c r="A5686" s="4">
        <v>2</v>
      </c>
      <c r="B5686" s="4" t="s">
        <v>8509</v>
      </c>
      <c r="C5686" s="4" t="s">
        <v>8510</v>
      </c>
      <c r="D5686" s="4" t="s">
        <v>5102</v>
      </c>
      <c r="E5686" s="10"/>
      <c r="F5686" s="10"/>
      <c r="G5686" s="4" t="s">
        <v>5103</v>
      </c>
      <c r="H5686" s="4" t="s">
        <v>304</v>
      </c>
      <c r="I5686" s="4" t="s">
        <v>1478</v>
      </c>
      <c r="J5686" s="4" t="s">
        <v>957</v>
      </c>
      <c r="K5686" s="4" t="s">
        <v>966</v>
      </c>
      <c r="L5686" s="4" t="s">
        <v>959</v>
      </c>
      <c r="M5686" s="4" t="s">
        <v>960</v>
      </c>
      <c r="N5686" s="4" t="s">
        <v>961</v>
      </c>
      <c r="O5686" s="4">
        <v>5685</v>
      </c>
    </row>
    <row r="5687" spans="1:15" x14ac:dyDescent="0.35">
      <c r="A5687" s="2">
        <v>2</v>
      </c>
      <c r="B5687" s="2" t="s">
        <v>8509</v>
      </c>
      <c r="C5687" s="2" t="s">
        <v>8510</v>
      </c>
      <c r="D5687" s="2" t="s">
        <v>5104</v>
      </c>
      <c r="E5687" s="10"/>
      <c r="F5687" s="10"/>
      <c r="G5687" s="2" t="s">
        <v>5105</v>
      </c>
      <c r="H5687" s="2" t="s">
        <v>304</v>
      </c>
      <c r="I5687" s="2" t="s">
        <v>1478</v>
      </c>
      <c r="J5687" s="2" t="s">
        <v>957</v>
      </c>
      <c r="K5687" s="2" t="s">
        <v>966</v>
      </c>
      <c r="L5687" s="2" t="s">
        <v>959</v>
      </c>
      <c r="M5687" s="2" t="s">
        <v>960</v>
      </c>
      <c r="N5687" s="2" t="s">
        <v>961</v>
      </c>
      <c r="O5687" s="2">
        <v>5686</v>
      </c>
    </row>
    <row r="5688" spans="1:15" x14ac:dyDescent="0.35">
      <c r="A5688" s="4">
        <v>2</v>
      </c>
      <c r="B5688" s="4" t="s">
        <v>8509</v>
      </c>
      <c r="C5688" s="4" t="s">
        <v>8510</v>
      </c>
      <c r="D5688" s="4" t="s">
        <v>5106</v>
      </c>
      <c r="E5688" s="10"/>
      <c r="F5688" s="10"/>
      <c r="G5688" s="4" t="s">
        <v>5107</v>
      </c>
      <c r="H5688" s="4" t="s">
        <v>304</v>
      </c>
      <c r="I5688" s="4" t="s">
        <v>1478</v>
      </c>
      <c r="J5688" s="4" t="s">
        <v>965</v>
      </c>
      <c r="K5688" s="4" t="s">
        <v>966</v>
      </c>
      <c r="L5688" s="4" t="s">
        <v>959</v>
      </c>
      <c r="M5688" s="4" t="s">
        <v>960</v>
      </c>
      <c r="N5688" s="4" t="s">
        <v>967</v>
      </c>
      <c r="O5688" s="4">
        <v>5687</v>
      </c>
    </row>
    <row r="5689" spans="1:15" x14ac:dyDescent="0.35">
      <c r="A5689" s="2">
        <v>2</v>
      </c>
      <c r="B5689" s="2" t="s">
        <v>8509</v>
      </c>
      <c r="C5689" s="2" t="s">
        <v>8510</v>
      </c>
      <c r="D5689" s="2" t="s">
        <v>5108</v>
      </c>
      <c r="E5689" s="10"/>
      <c r="F5689" s="10"/>
      <c r="G5689" s="2" t="s">
        <v>5109</v>
      </c>
      <c r="H5689" s="2" t="s">
        <v>304</v>
      </c>
      <c r="I5689" s="2" t="s">
        <v>1478</v>
      </c>
      <c r="J5689" s="2" t="s">
        <v>957</v>
      </c>
      <c r="K5689" s="2" t="s">
        <v>966</v>
      </c>
      <c r="L5689" s="2" t="s">
        <v>959</v>
      </c>
      <c r="M5689" s="2" t="s">
        <v>960</v>
      </c>
      <c r="N5689" s="2" t="s">
        <v>961</v>
      </c>
      <c r="O5689" s="2">
        <v>5688</v>
      </c>
    </row>
    <row r="5690" spans="1:15" x14ac:dyDescent="0.35">
      <c r="A5690" s="4">
        <v>2</v>
      </c>
      <c r="B5690" s="4" t="s">
        <v>8509</v>
      </c>
      <c r="C5690" s="4" t="s">
        <v>8510</v>
      </c>
      <c r="D5690" s="4" t="s">
        <v>5110</v>
      </c>
      <c r="E5690" s="10"/>
      <c r="F5690" s="10"/>
      <c r="G5690" s="4" t="s">
        <v>5111</v>
      </c>
      <c r="H5690" s="4" t="s">
        <v>304</v>
      </c>
      <c r="I5690" s="4" t="s">
        <v>1478</v>
      </c>
      <c r="J5690" s="4" t="s">
        <v>973</v>
      </c>
      <c r="K5690" s="4" t="s">
        <v>966</v>
      </c>
      <c r="L5690" s="4" t="s">
        <v>959</v>
      </c>
      <c r="M5690" s="4" t="s">
        <v>960</v>
      </c>
      <c r="N5690" s="4" t="s">
        <v>967</v>
      </c>
      <c r="O5690" s="4">
        <v>5689</v>
      </c>
    </row>
    <row r="5691" spans="1:15" x14ac:dyDescent="0.35">
      <c r="A5691" s="2">
        <v>2</v>
      </c>
      <c r="B5691" s="2" t="s">
        <v>8509</v>
      </c>
      <c r="C5691" s="2" t="s">
        <v>8510</v>
      </c>
      <c r="D5691" s="2" t="s">
        <v>5112</v>
      </c>
      <c r="E5691" s="10"/>
      <c r="F5691" s="10"/>
      <c r="G5691" s="2" t="s">
        <v>5113</v>
      </c>
      <c r="H5691" s="2" t="s">
        <v>304</v>
      </c>
      <c r="I5691" s="2" t="s">
        <v>1478</v>
      </c>
      <c r="J5691" s="2" t="s">
        <v>957</v>
      </c>
      <c r="K5691" s="2" t="s">
        <v>966</v>
      </c>
      <c r="L5691" s="2" t="s">
        <v>959</v>
      </c>
      <c r="M5691" s="2" t="s">
        <v>960</v>
      </c>
      <c r="N5691" s="2" t="s">
        <v>961</v>
      </c>
      <c r="O5691" s="2">
        <v>5690</v>
      </c>
    </row>
    <row r="5692" spans="1:15" x14ac:dyDescent="0.35">
      <c r="A5692" s="4">
        <v>2</v>
      </c>
      <c r="B5692" s="4" t="s">
        <v>8509</v>
      </c>
      <c r="C5692" s="4" t="s">
        <v>8510</v>
      </c>
      <c r="D5692" s="4" t="s">
        <v>5114</v>
      </c>
      <c r="E5692" s="10"/>
      <c r="F5692" s="10"/>
      <c r="G5692" s="4" t="s">
        <v>5115</v>
      </c>
      <c r="H5692" s="4" t="s">
        <v>304</v>
      </c>
      <c r="I5692" s="4" t="s">
        <v>1478</v>
      </c>
      <c r="J5692" s="4" t="s">
        <v>957</v>
      </c>
      <c r="K5692" s="4" t="s">
        <v>966</v>
      </c>
      <c r="L5692" s="4" t="s">
        <v>959</v>
      </c>
      <c r="M5692" s="4" t="s">
        <v>960</v>
      </c>
      <c r="N5692" s="4" t="s">
        <v>961</v>
      </c>
      <c r="O5692" s="4">
        <v>5691</v>
      </c>
    </row>
    <row r="5693" spans="1:15" x14ac:dyDescent="0.35">
      <c r="A5693" s="2">
        <v>2</v>
      </c>
      <c r="B5693" s="2" t="s">
        <v>8509</v>
      </c>
      <c r="C5693" s="2" t="s">
        <v>8510</v>
      </c>
      <c r="D5693" s="2" t="s">
        <v>5116</v>
      </c>
      <c r="E5693" s="10"/>
      <c r="F5693" s="10"/>
      <c r="G5693" s="2" t="s">
        <v>5117</v>
      </c>
      <c r="H5693" s="2" t="s">
        <v>304</v>
      </c>
      <c r="I5693" s="2" t="s">
        <v>1478</v>
      </c>
      <c r="J5693" s="2" t="s">
        <v>957</v>
      </c>
      <c r="K5693" s="2" t="s">
        <v>966</v>
      </c>
      <c r="L5693" s="2" t="s">
        <v>959</v>
      </c>
      <c r="M5693" s="2" t="s">
        <v>960</v>
      </c>
      <c r="N5693" s="2" t="s">
        <v>961</v>
      </c>
      <c r="O5693" s="2">
        <v>5692</v>
      </c>
    </row>
    <row r="5694" spans="1:15" x14ac:dyDescent="0.35">
      <c r="A5694" s="4">
        <v>2</v>
      </c>
      <c r="B5694" s="4" t="s">
        <v>8509</v>
      </c>
      <c r="C5694" s="4" t="s">
        <v>8510</v>
      </c>
      <c r="D5694" s="4" t="s">
        <v>5118</v>
      </c>
      <c r="E5694" s="10"/>
      <c r="F5694" s="10"/>
      <c r="G5694" s="4" t="s">
        <v>5119</v>
      </c>
      <c r="H5694" s="4" t="s">
        <v>304</v>
      </c>
      <c r="I5694" s="4" t="s">
        <v>1478</v>
      </c>
      <c r="J5694" s="4" t="s">
        <v>965</v>
      </c>
      <c r="K5694" s="4" t="s">
        <v>966</v>
      </c>
      <c r="L5694" s="4" t="s">
        <v>959</v>
      </c>
      <c r="M5694" s="4" t="s">
        <v>960</v>
      </c>
      <c r="N5694" s="4" t="s">
        <v>967</v>
      </c>
      <c r="O5694" s="4">
        <v>5693</v>
      </c>
    </row>
    <row r="5695" spans="1:15" x14ac:dyDescent="0.35">
      <c r="A5695" s="2">
        <v>2</v>
      </c>
      <c r="B5695" s="2" t="s">
        <v>8509</v>
      </c>
      <c r="C5695" s="2" t="s">
        <v>8510</v>
      </c>
      <c r="D5695" s="2" t="s">
        <v>5120</v>
      </c>
      <c r="E5695" s="10"/>
      <c r="F5695" s="10"/>
      <c r="G5695" s="2" t="s">
        <v>5121</v>
      </c>
      <c r="H5695" s="2" t="s">
        <v>304</v>
      </c>
      <c r="I5695" s="2" t="s">
        <v>1478</v>
      </c>
      <c r="J5695" s="2" t="s">
        <v>957</v>
      </c>
      <c r="K5695" s="2" t="s">
        <v>966</v>
      </c>
      <c r="L5695" s="2" t="s">
        <v>959</v>
      </c>
      <c r="M5695" s="2" t="s">
        <v>960</v>
      </c>
      <c r="N5695" s="2" t="s">
        <v>961</v>
      </c>
      <c r="O5695" s="2">
        <v>5694</v>
      </c>
    </row>
    <row r="5696" spans="1:15" x14ac:dyDescent="0.35">
      <c r="A5696" s="4">
        <v>2</v>
      </c>
      <c r="B5696" s="4" t="s">
        <v>8509</v>
      </c>
      <c r="C5696" s="4" t="s">
        <v>8510</v>
      </c>
      <c r="D5696" s="4" t="s">
        <v>5122</v>
      </c>
      <c r="E5696" s="10"/>
      <c r="F5696" s="10"/>
      <c r="G5696" s="4" t="s">
        <v>5123</v>
      </c>
      <c r="H5696" s="4" t="s">
        <v>304</v>
      </c>
      <c r="I5696" s="4" t="s">
        <v>1478</v>
      </c>
      <c r="J5696" s="4" t="s">
        <v>973</v>
      </c>
      <c r="K5696" s="4" t="s">
        <v>966</v>
      </c>
      <c r="L5696" s="4" t="s">
        <v>959</v>
      </c>
      <c r="M5696" s="4" t="s">
        <v>960</v>
      </c>
      <c r="N5696" s="4" t="s">
        <v>967</v>
      </c>
      <c r="O5696" s="4">
        <v>5695</v>
      </c>
    </row>
    <row r="5697" spans="1:15" x14ac:dyDescent="0.35">
      <c r="A5697" s="2">
        <v>2</v>
      </c>
      <c r="B5697" s="2" t="s">
        <v>8509</v>
      </c>
      <c r="C5697" s="2" t="s">
        <v>8510</v>
      </c>
      <c r="D5697" s="2" t="s">
        <v>5124</v>
      </c>
      <c r="E5697" s="10"/>
      <c r="F5697" s="10"/>
      <c r="G5697" s="2" t="s">
        <v>1033</v>
      </c>
      <c r="H5697" s="2" t="s">
        <v>304</v>
      </c>
      <c r="I5697" s="2" t="s">
        <v>1478</v>
      </c>
      <c r="J5697" s="2" t="s">
        <v>973</v>
      </c>
      <c r="K5697" s="2" t="s">
        <v>966</v>
      </c>
      <c r="L5697" s="2" t="s">
        <v>1031</v>
      </c>
      <c r="M5697" s="2" t="s">
        <v>960</v>
      </c>
      <c r="N5697" s="2" t="s">
        <v>967</v>
      </c>
      <c r="O5697" s="2">
        <v>5696</v>
      </c>
    </row>
    <row r="5698" spans="1:15" x14ac:dyDescent="0.35">
      <c r="A5698" s="4">
        <v>2</v>
      </c>
      <c r="B5698" s="4" t="s">
        <v>8509</v>
      </c>
      <c r="C5698" s="4" t="s">
        <v>8510</v>
      </c>
      <c r="D5698" s="4" t="s">
        <v>5125</v>
      </c>
      <c r="E5698" s="10"/>
      <c r="F5698" s="10"/>
      <c r="G5698" s="4" t="s">
        <v>5126</v>
      </c>
      <c r="H5698" s="4" t="s">
        <v>304</v>
      </c>
      <c r="I5698" s="4" t="s">
        <v>1478</v>
      </c>
      <c r="J5698" s="4" t="s">
        <v>973</v>
      </c>
      <c r="K5698" s="4" t="s">
        <v>966</v>
      </c>
      <c r="L5698" s="4" t="s">
        <v>959</v>
      </c>
      <c r="M5698" s="4" t="s">
        <v>960</v>
      </c>
      <c r="N5698" s="4" t="s">
        <v>967</v>
      </c>
      <c r="O5698" s="4">
        <v>5697</v>
      </c>
    </row>
    <row r="5699" spans="1:15" x14ac:dyDescent="0.35">
      <c r="A5699" s="2">
        <v>2</v>
      </c>
      <c r="B5699" s="2" t="s">
        <v>8509</v>
      </c>
      <c r="C5699" s="2" t="s">
        <v>8510</v>
      </c>
      <c r="D5699" s="2" t="s">
        <v>5127</v>
      </c>
      <c r="E5699" s="10"/>
      <c r="F5699" s="10"/>
      <c r="G5699" s="2" t="s">
        <v>786</v>
      </c>
      <c r="H5699" s="2" t="s">
        <v>304</v>
      </c>
      <c r="I5699" s="2" t="s">
        <v>1478</v>
      </c>
      <c r="J5699" s="2" t="s">
        <v>957</v>
      </c>
      <c r="K5699" s="2" t="s">
        <v>966</v>
      </c>
      <c r="L5699" s="2" t="s">
        <v>959</v>
      </c>
      <c r="M5699" s="2" t="s">
        <v>960</v>
      </c>
      <c r="N5699" s="2" t="s">
        <v>1245</v>
      </c>
      <c r="O5699" s="2">
        <v>5698</v>
      </c>
    </row>
    <row r="5700" spans="1:15" x14ac:dyDescent="0.35">
      <c r="A5700" s="4">
        <v>2</v>
      </c>
      <c r="B5700" s="4" t="s">
        <v>8509</v>
      </c>
      <c r="C5700" s="4" t="s">
        <v>8510</v>
      </c>
      <c r="D5700" s="4" t="s">
        <v>5128</v>
      </c>
      <c r="E5700" s="10"/>
      <c r="F5700" s="10"/>
      <c r="G5700" s="4" t="s">
        <v>5129</v>
      </c>
      <c r="H5700" s="4" t="s">
        <v>304</v>
      </c>
      <c r="I5700" s="4" t="s">
        <v>1478</v>
      </c>
      <c r="J5700" s="4" t="s">
        <v>973</v>
      </c>
      <c r="K5700" s="4" t="s">
        <v>966</v>
      </c>
      <c r="L5700" s="4" t="s">
        <v>1031</v>
      </c>
      <c r="M5700" s="4" t="s">
        <v>960</v>
      </c>
      <c r="N5700" s="4" t="s">
        <v>967</v>
      </c>
      <c r="O5700" s="4">
        <v>5699</v>
      </c>
    </row>
    <row r="5701" spans="1:15" x14ac:dyDescent="0.35">
      <c r="A5701" s="2">
        <v>2</v>
      </c>
      <c r="B5701" s="2" t="s">
        <v>8509</v>
      </c>
      <c r="C5701" s="2" t="s">
        <v>8510</v>
      </c>
      <c r="D5701" s="2" t="s">
        <v>5130</v>
      </c>
      <c r="E5701" s="10"/>
      <c r="F5701" s="10"/>
      <c r="G5701" s="2" t="s">
        <v>5131</v>
      </c>
      <c r="H5701" s="2" t="s">
        <v>304</v>
      </c>
      <c r="I5701" s="2" t="s">
        <v>1478</v>
      </c>
      <c r="J5701" s="2" t="s">
        <v>973</v>
      </c>
      <c r="K5701" s="2" t="s">
        <v>966</v>
      </c>
      <c r="L5701" s="2" t="s">
        <v>959</v>
      </c>
      <c r="M5701" s="2" t="s">
        <v>960</v>
      </c>
      <c r="N5701" s="2" t="s">
        <v>967</v>
      </c>
      <c r="O5701" s="2">
        <v>5700</v>
      </c>
    </row>
    <row r="5702" spans="1:15" x14ac:dyDescent="0.35">
      <c r="A5702" s="4">
        <v>2</v>
      </c>
      <c r="B5702" s="4" t="s">
        <v>8509</v>
      </c>
      <c r="C5702" s="4" t="s">
        <v>8510</v>
      </c>
      <c r="D5702" s="4" t="s">
        <v>5132</v>
      </c>
      <c r="E5702" s="10"/>
      <c r="F5702" s="10"/>
      <c r="G5702" s="4" t="s">
        <v>5133</v>
      </c>
      <c r="H5702" s="4" t="s">
        <v>304</v>
      </c>
      <c r="I5702" s="4" t="s">
        <v>1478</v>
      </c>
      <c r="J5702" s="4" t="s">
        <v>957</v>
      </c>
      <c r="K5702" s="4" t="s">
        <v>966</v>
      </c>
      <c r="L5702" s="4" t="s">
        <v>1031</v>
      </c>
      <c r="M5702" s="4" t="s">
        <v>960</v>
      </c>
      <c r="N5702" s="4" t="s">
        <v>1546</v>
      </c>
      <c r="O5702" s="4">
        <v>5701</v>
      </c>
    </row>
    <row r="5703" spans="1:15" x14ac:dyDescent="0.35">
      <c r="A5703" s="2">
        <v>2</v>
      </c>
      <c r="B5703" s="2" t="s">
        <v>8509</v>
      </c>
      <c r="C5703" s="2" t="s">
        <v>8510</v>
      </c>
      <c r="D5703" s="2" t="s">
        <v>5134</v>
      </c>
      <c r="E5703" s="10"/>
      <c r="F5703" s="10"/>
      <c r="G5703" s="2" t="s">
        <v>5135</v>
      </c>
      <c r="H5703" s="2" t="s">
        <v>304</v>
      </c>
      <c r="I5703" s="2" t="s">
        <v>1478</v>
      </c>
      <c r="J5703" s="2" t="s">
        <v>957</v>
      </c>
      <c r="K5703" s="2" t="s">
        <v>966</v>
      </c>
      <c r="L5703" s="2" t="s">
        <v>959</v>
      </c>
      <c r="M5703" s="2" t="s">
        <v>960</v>
      </c>
      <c r="N5703" s="2" t="s">
        <v>961</v>
      </c>
      <c r="O5703" s="2">
        <v>5702</v>
      </c>
    </row>
    <row r="5704" spans="1:15" x14ac:dyDescent="0.35">
      <c r="A5704" s="4">
        <v>2</v>
      </c>
      <c r="B5704" s="4" t="s">
        <v>8509</v>
      </c>
      <c r="C5704" s="4" t="s">
        <v>8510</v>
      </c>
      <c r="D5704" s="4" t="s">
        <v>1280</v>
      </c>
      <c r="E5704" s="10"/>
      <c r="F5704" s="10"/>
      <c r="G5704" s="4" t="s">
        <v>811</v>
      </c>
      <c r="H5704" s="4" t="s">
        <v>304</v>
      </c>
      <c r="I5704" s="4" t="s">
        <v>1478</v>
      </c>
      <c r="J5704" s="4" t="s">
        <v>957</v>
      </c>
      <c r="K5704" s="4" t="s">
        <v>966</v>
      </c>
      <c r="L5704" s="4" t="s">
        <v>959</v>
      </c>
      <c r="M5704" s="4" t="s">
        <v>960</v>
      </c>
      <c r="N5704" s="4" t="s">
        <v>1245</v>
      </c>
      <c r="O5704" s="4">
        <v>5703</v>
      </c>
    </row>
    <row r="5705" spans="1:15" x14ac:dyDescent="0.35">
      <c r="A5705" s="2">
        <v>2</v>
      </c>
      <c r="B5705" s="2" t="s">
        <v>8509</v>
      </c>
      <c r="C5705" s="2" t="s">
        <v>8510</v>
      </c>
      <c r="D5705" s="2" t="s">
        <v>5136</v>
      </c>
      <c r="E5705" s="10"/>
      <c r="F5705" s="10"/>
      <c r="G5705" s="2" t="s">
        <v>5137</v>
      </c>
      <c r="H5705" s="2" t="s">
        <v>304</v>
      </c>
      <c r="I5705" s="2" t="s">
        <v>1478</v>
      </c>
      <c r="J5705" s="2" t="s">
        <v>957</v>
      </c>
      <c r="K5705" s="2" t="s">
        <v>966</v>
      </c>
      <c r="L5705" s="2" t="s">
        <v>959</v>
      </c>
      <c r="M5705" s="2" t="s">
        <v>960</v>
      </c>
      <c r="N5705" s="2" t="s">
        <v>967</v>
      </c>
      <c r="O5705" s="2">
        <v>5704</v>
      </c>
    </row>
    <row r="5706" spans="1:15" x14ac:dyDescent="0.35">
      <c r="A5706" s="4">
        <v>2</v>
      </c>
      <c r="B5706" s="4" t="s">
        <v>8509</v>
      </c>
      <c r="C5706" s="4" t="s">
        <v>8510</v>
      </c>
      <c r="D5706" s="4" t="s">
        <v>5138</v>
      </c>
      <c r="E5706" s="10"/>
      <c r="F5706" s="10"/>
      <c r="G5706" s="4" t="s">
        <v>5139</v>
      </c>
      <c r="H5706" s="4" t="s">
        <v>304</v>
      </c>
      <c r="I5706" s="4" t="s">
        <v>1478</v>
      </c>
      <c r="J5706" s="4" t="s">
        <v>973</v>
      </c>
      <c r="K5706" s="4" t="s">
        <v>966</v>
      </c>
      <c r="L5706" s="4" t="s">
        <v>1031</v>
      </c>
      <c r="M5706" s="4" t="s">
        <v>960</v>
      </c>
      <c r="N5706" s="4" t="s">
        <v>967</v>
      </c>
      <c r="O5706" s="4">
        <v>5705</v>
      </c>
    </row>
    <row r="5707" spans="1:15" x14ac:dyDescent="0.35">
      <c r="A5707" s="2">
        <v>2</v>
      </c>
      <c r="B5707" s="2" t="s">
        <v>8509</v>
      </c>
      <c r="C5707" s="2" t="s">
        <v>8510</v>
      </c>
      <c r="D5707" s="2" t="s">
        <v>5140</v>
      </c>
      <c r="E5707" s="10"/>
      <c r="F5707" s="10"/>
      <c r="G5707" s="2" t="s">
        <v>5141</v>
      </c>
      <c r="H5707" s="2" t="s">
        <v>304</v>
      </c>
      <c r="I5707" s="2" t="s">
        <v>1478</v>
      </c>
      <c r="J5707" s="2" t="s">
        <v>957</v>
      </c>
      <c r="K5707" s="2" t="s">
        <v>966</v>
      </c>
      <c r="L5707" s="2" t="s">
        <v>959</v>
      </c>
      <c r="M5707" s="2" t="s">
        <v>960</v>
      </c>
      <c r="N5707" s="2" t="s">
        <v>1015</v>
      </c>
      <c r="O5707" s="2">
        <v>5706</v>
      </c>
    </row>
    <row r="5708" spans="1:15" x14ac:dyDescent="0.35">
      <c r="A5708" s="4">
        <v>2</v>
      </c>
      <c r="B5708" s="4" t="s">
        <v>8509</v>
      </c>
      <c r="C5708" s="4" t="s">
        <v>8510</v>
      </c>
      <c r="D5708" s="4" t="s">
        <v>5142</v>
      </c>
      <c r="E5708" s="10"/>
      <c r="F5708" s="10"/>
      <c r="G5708" s="4" t="s">
        <v>5143</v>
      </c>
      <c r="H5708" s="4" t="s">
        <v>304</v>
      </c>
      <c r="I5708" s="4" t="s">
        <v>1478</v>
      </c>
      <c r="J5708" s="4" t="s">
        <v>957</v>
      </c>
      <c r="K5708" s="4" t="s">
        <v>966</v>
      </c>
      <c r="L5708" s="4" t="s">
        <v>959</v>
      </c>
      <c r="M5708" s="4" t="s">
        <v>960</v>
      </c>
      <c r="N5708" s="4" t="s">
        <v>967</v>
      </c>
      <c r="O5708" s="4">
        <v>5707</v>
      </c>
    </row>
    <row r="5709" spans="1:15" x14ac:dyDescent="0.35">
      <c r="A5709" s="2">
        <v>2</v>
      </c>
      <c r="B5709" s="2" t="s">
        <v>8509</v>
      </c>
      <c r="C5709" s="2" t="s">
        <v>8510</v>
      </c>
      <c r="D5709" s="2" t="s">
        <v>5144</v>
      </c>
      <c r="E5709" s="10"/>
      <c r="F5709" s="10"/>
      <c r="G5709" s="2" t="s">
        <v>5145</v>
      </c>
      <c r="H5709" s="2" t="s">
        <v>304</v>
      </c>
      <c r="I5709" s="2" t="s">
        <v>1478</v>
      </c>
      <c r="J5709" s="2" t="s">
        <v>965</v>
      </c>
      <c r="K5709" s="2" t="s">
        <v>966</v>
      </c>
      <c r="L5709" s="2" t="s">
        <v>959</v>
      </c>
      <c r="M5709" s="2" t="s">
        <v>960</v>
      </c>
      <c r="N5709" s="2" t="s">
        <v>967</v>
      </c>
      <c r="O5709" s="2">
        <v>5708</v>
      </c>
    </row>
    <row r="5710" spans="1:15" x14ac:dyDescent="0.35">
      <c r="A5710" s="4">
        <v>2</v>
      </c>
      <c r="B5710" s="4" t="s">
        <v>8509</v>
      </c>
      <c r="C5710" s="4" t="s">
        <v>8510</v>
      </c>
      <c r="D5710" s="4" t="s">
        <v>5146</v>
      </c>
      <c r="E5710" s="10"/>
      <c r="F5710" s="10"/>
      <c r="G5710" s="4" t="s">
        <v>5147</v>
      </c>
      <c r="H5710" s="4" t="s">
        <v>304</v>
      </c>
      <c r="I5710" s="4" t="s">
        <v>1478</v>
      </c>
      <c r="J5710" s="4" t="s">
        <v>957</v>
      </c>
      <c r="K5710" s="4" t="s">
        <v>966</v>
      </c>
      <c r="L5710" s="4" t="s">
        <v>959</v>
      </c>
      <c r="M5710" s="4" t="s">
        <v>960</v>
      </c>
      <c r="N5710" s="4" t="s">
        <v>1245</v>
      </c>
      <c r="O5710" s="4">
        <v>5709</v>
      </c>
    </row>
    <row r="5711" spans="1:15" x14ac:dyDescent="0.35">
      <c r="A5711" s="2">
        <v>2</v>
      </c>
      <c r="B5711" s="2" t="s">
        <v>8509</v>
      </c>
      <c r="C5711" s="2" t="s">
        <v>8510</v>
      </c>
      <c r="D5711" s="2" t="s">
        <v>5148</v>
      </c>
      <c r="E5711" s="10"/>
      <c r="F5711" s="10"/>
      <c r="G5711" s="2" t="s">
        <v>5149</v>
      </c>
      <c r="H5711" s="2" t="s">
        <v>304</v>
      </c>
      <c r="I5711" s="2" t="s">
        <v>1478</v>
      </c>
      <c r="J5711" s="2" t="s">
        <v>957</v>
      </c>
      <c r="K5711" s="2" t="s">
        <v>966</v>
      </c>
      <c r="L5711" s="2" t="s">
        <v>959</v>
      </c>
      <c r="M5711" s="2" t="s">
        <v>960</v>
      </c>
      <c r="N5711" s="2" t="s">
        <v>967</v>
      </c>
      <c r="O5711" s="2">
        <v>5710</v>
      </c>
    </row>
    <row r="5712" spans="1:15" x14ac:dyDescent="0.35">
      <c r="A5712" s="4">
        <v>2</v>
      </c>
      <c r="B5712" s="4" t="s">
        <v>8509</v>
      </c>
      <c r="C5712" s="4" t="s">
        <v>8510</v>
      </c>
      <c r="D5712" s="4" t="s">
        <v>5150</v>
      </c>
      <c r="E5712" s="10"/>
      <c r="F5712" s="10"/>
      <c r="G5712" s="4" t="s">
        <v>5151</v>
      </c>
      <c r="H5712" s="4" t="s">
        <v>304</v>
      </c>
      <c r="I5712" s="4" t="s">
        <v>1478</v>
      </c>
      <c r="J5712" s="4" t="s">
        <v>965</v>
      </c>
      <c r="K5712" s="4" t="s">
        <v>966</v>
      </c>
      <c r="L5712" s="4" t="s">
        <v>959</v>
      </c>
      <c r="M5712" s="4" t="s">
        <v>960</v>
      </c>
      <c r="N5712" s="4" t="s">
        <v>967</v>
      </c>
      <c r="O5712" s="4">
        <v>5711</v>
      </c>
    </row>
    <row r="5713" spans="1:15" x14ac:dyDescent="0.35">
      <c r="A5713" s="2">
        <v>2</v>
      </c>
      <c r="B5713" s="2" t="s">
        <v>8509</v>
      </c>
      <c r="C5713" s="2" t="s">
        <v>8510</v>
      </c>
      <c r="D5713" s="2" t="s">
        <v>5152</v>
      </c>
      <c r="E5713" s="10"/>
      <c r="F5713" s="10"/>
      <c r="G5713" s="2" t="s">
        <v>5153</v>
      </c>
      <c r="H5713" s="2" t="s">
        <v>304</v>
      </c>
      <c r="I5713" s="2" t="s">
        <v>1478</v>
      </c>
      <c r="J5713" s="2" t="s">
        <v>965</v>
      </c>
      <c r="K5713" s="2" t="s">
        <v>966</v>
      </c>
      <c r="L5713" s="2" t="s">
        <v>959</v>
      </c>
      <c r="M5713" s="2" t="s">
        <v>960</v>
      </c>
      <c r="N5713" s="2" t="s">
        <v>967</v>
      </c>
      <c r="O5713" s="2">
        <v>5712</v>
      </c>
    </row>
    <row r="5714" spans="1:15" x14ac:dyDescent="0.35">
      <c r="A5714" s="4">
        <v>2</v>
      </c>
      <c r="B5714" s="4" t="s">
        <v>8509</v>
      </c>
      <c r="C5714" s="4" t="s">
        <v>8510</v>
      </c>
      <c r="D5714" s="4" t="s">
        <v>5154</v>
      </c>
      <c r="E5714" s="10"/>
      <c r="F5714" s="10"/>
      <c r="G5714" s="4" t="s">
        <v>5155</v>
      </c>
      <c r="H5714" s="4" t="s">
        <v>304</v>
      </c>
      <c r="I5714" s="4" t="s">
        <v>1478</v>
      </c>
      <c r="J5714" s="4" t="s">
        <v>965</v>
      </c>
      <c r="K5714" s="4" t="s">
        <v>966</v>
      </c>
      <c r="L5714" s="4" t="s">
        <v>959</v>
      </c>
      <c r="M5714" s="4" t="s">
        <v>960</v>
      </c>
      <c r="N5714" s="4" t="s">
        <v>967</v>
      </c>
      <c r="O5714" s="4">
        <v>5713</v>
      </c>
    </row>
    <row r="5715" spans="1:15" x14ac:dyDescent="0.35">
      <c r="A5715" s="2">
        <v>2</v>
      </c>
      <c r="B5715" s="2" t="s">
        <v>8509</v>
      </c>
      <c r="C5715" s="2" t="s">
        <v>8510</v>
      </c>
      <c r="D5715" s="2" t="s">
        <v>5156</v>
      </c>
      <c r="E5715" s="10"/>
      <c r="F5715" s="10"/>
      <c r="G5715" s="2" t="s">
        <v>5157</v>
      </c>
      <c r="H5715" s="2" t="s">
        <v>304</v>
      </c>
      <c r="I5715" s="2" t="s">
        <v>1478</v>
      </c>
      <c r="J5715" s="2" t="s">
        <v>957</v>
      </c>
      <c r="K5715" s="2" t="s">
        <v>966</v>
      </c>
      <c r="L5715" s="2" t="s">
        <v>959</v>
      </c>
      <c r="M5715" s="2" t="s">
        <v>960</v>
      </c>
      <c r="N5715" s="2" t="s">
        <v>1245</v>
      </c>
      <c r="O5715" s="2">
        <v>5714</v>
      </c>
    </row>
    <row r="5716" spans="1:15" x14ac:dyDescent="0.35">
      <c r="A5716" s="4">
        <v>2</v>
      </c>
      <c r="B5716" s="4" t="s">
        <v>8509</v>
      </c>
      <c r="C5716" s="4" t="s">
        <v>8510</v>
      </c>
      <c r="D5716" s="4" t="s">
        <v>5158</v>
      </c>
      <c r="E5716" s="10"/>
      <c r="F5716" s="10"/>
      <c r="G5716" s="4" t="s">
        <v>5159</v>
      </c>
      <c r="H5716" s="4" t="s">
        <v>304</v>
      </c>
      <c r="I5716" s="4" t="s">
        <v>1478</v>
      </c>
      <c r="J5716" s="4" t="s">
        <v>965</v>
      </c>
      <c r="K5716" s="4" t="s">
        <v>966</v>
      </c>
      <c r="L5716" s="4" t="s">
        <v>1031</v>
      </c>
      <c r="M5716" s="4" t="s">
        <v>960</v>
      </c>
      <c r="N5716" s="4" t="s">
        <v>967</v>
      </c>
      <c r="O5716" s="4">
        <v>5715</v>
      </c>
    </row>
    <row r="5717" spans="1:15" x14ac:dyDescent="0.35">
      <c r="A5717" s="2">
        <v>2</v>
      </c>
      <c r="B5717" s="2" t="s">
        <v>8509</v>
      </c>
      <c r="C5717" s="2" t="s">
        <v>8510</v>
      </c>
      <c r="D5717" s="2" t="s">
        <v>5160</v>
      </c>
      <c r="E5717" s="10"/>
      <c r="F5717" s="10"/>
      <c r="G5717" s="2" t="s">
        <v>5161</v>
      </c>
      <c r="H5717" s="2" t="s">
        <v>304</v>
      </c>
      <c r="I5717" s="2" t="s">
        <v>1478</v>
      </c>
      <c r="J5717" s="2" t="s">
        <v>957</v>
      </c>
      <c r="K5717" s="2" t="s">
        <v>966</v>
      </c>
      <c r="L5717" s="2" t="s">
        <v>959</v>
      </c>
      <c r="M5717" s="2" t="s">
        <v>960</v>
      </c>
      <c r="N5717" s="2" t="s">
        <v>1479</v>
      </c>
      <c r="O5717" s="2">
        <v>5716</v>
      </c>
    </row>
    <row r="5718" spans="1:15" x14ac:dyDescent="0.35">
      <c r="A5718" s="4">
        <v>2</v>
      </c>
      <c r="B5718" s="4" t="s">
        <v>8509</v>
      </c>
      <c r="C5718" s="4" t="s">
        <v>8510</v>
      </c>
      <c r="D5718" s="4" t="s">
        <v>5162</v>
      </c>
      <c r="E5718" s="10"/>
      <c r="F5718" s="10"/>
      <c r="G5718" s="4" t="s">
        <v>5163</v>
      </c>
      <c r="H5718" s="4" t="s">
        <v>304</v>
      </c>
      <c r="I5718" s="4" t="s">
        <v>1478</v>
      </c>
      <c r="J5718" s="4" t="s">
        <v>957</v>
      </c>
      <c r="K5718" s="4" t="s">
        <v>966</v>
      </c>
      <c r="L5718" s="4" t="s">
        <v>959</v>
      </c>
      <c r="M5718" s="4" t="s">
        <v>960</v>
      </c>
      <c r="N5718" s="4" t="s">
        <v>961</v>
      </c>
      <c r="O5718" s="4">
        <v>5717</v>
      </c>
    </row>
    <row r="5719" spans="1:15" x14ac:dyDescent="0.35">
      <c r="A5719" s="2">
        <v>2</v>
      </c>
      <c r="B5719" s="2" t="s">
        <v>8509</v>
      </c>
      <c r="C5719" s="2" t="s">
        <v>8510</v>
      </c>
      <c r="D5719" s="2" t="s">
        <v>5164</v>
      </c>
      <c r="E5719" s="10"/>
      <c r="F5719" s="10"/>
      <c r="G5719" s="2" t="s">
        <v>1085</v>
      </c>
      <c r="H5719" s="2" t="s">
        <v>304</v>
      </c>
      <c r="I5719" s="2" t="s">
        <v>1478</v>
      </c>
      <c r="J5719" s="2" t="s">
        <v>965</v>
      </c>
      <c r="K5719" s="2" t="s">
        <v>966</v>
      </c>
      <c r="L5719" s="2" t="s">
        <v>1031</v>
      </c>
      <c r="M5719" s="2" t="s">
        <v>960</v>
      </c>
      <c r="N5719" s="2" t="s">
        <v>967</v>
      </c>
      <c r="O5719" s="2">
        <v>5718</v>
      </c>
    </row>
    <row r="5720" spans="1:15" x14ac:dyDescent="0.35">
      <c r="A5720" s="4">
        <v>2</v>
      </c>
      <c r="B5720" s="4" t="s">
        <v>8509</v>
      </c>
      <c r="C5720" s="4" t="s">
        <v>8510</v>
      </c>
      <c r="D5720" s="4" t="s">
        <v>5165</v>
      </c>
      <c r="E5720" s="10"/>
      <c r="F5720" s="10"/>
      <c r="G5720" s="4" t="s">
        <v>5166</v>
      </c>
      <c r="H5720" s="4" t="s">
        <v>304</v>
      </c>
      <c r="I5720" s="4" t="s">
        <v>1478</v>
      </c>
      <c r="J5720" s="4" t="s">
        <v>957</v>
      </c>
      <c r="K5720" s="4" t="s">
        <v>966</v>
      </c>
      <c r="L5720" s="4" t="s">
        <v>959</v>
      </c>
      <c r="M5720" s="4" t="s">
        <v>960</v>
      </c>
      <c r="N5720" s="4" t="s">
        <v>961</v>
      </c>
      <c r="O5720" s="4">
        <v>5719</v>
      </c>
    </row>
    <row r="5721" spans="1:15" x14ac:dyDescent="0.35">
      <c r="A5721" s="2">
        <v>2</v>
      </c>
      <c r="B5721" s="2" t="s">
        <v>8509</v>
      </c>
      <c r="C5721" s="2" t="s">
        <v>8510</v>
      </c>
      <c r="D5721" s="2" t="s">
        <v>5167</v>
      </c>
      <c r="E5721" s="10"/>
      <c r="F5721" s="10"/>
      <c r="G5721" s="2" t="s">
        <v>5168</v>
      </c>
      <c r="H5721" s="2" t="s">
        <v>304</v>
      </c>
      <c r="I5721" s="2" t="s">
        <v>1478</v>
      </c>
      <c r="J5721" s="2" t="s">
        <v>957</v>
      </c>
      <c r="K5721" s="2" t="s">
        <v>966</v>
      </c>
      <c r="L5721" s="2" t="s">
        <v>959</v>
      </c>
      <c r="M5721" s="2" t="s">
        <v>960</v>
      </c>
      <c r="N5721" s="2" t="s">
        <v>961</v>
      </c>
      <c r="O5721" s="2">
        <v>5720</v>
      </c>
    </row>
    <row r="5722" spans="1:15" x14ac:dyDescent="0.35">
      <c r="A5722" s="4">
        <v>2</v>
      </c>
      <c r="B5722" s="4" t="s">
        <v>8509</v>
      </c>
      <c r="C5722" s="4" t="s">
        <v>8510</v>
      </c>
      <c r="D5722" s="4" t="s">
        <v>5169</v>
      </c>
      <c r="E5722" s="10"/>
      <c r="F5722" s="10"/>
      <c r="G5722" s="4" t="s">
        <v>5170</v>
      </c>
      <c r="H5722" s="4" t="s">
        <v>304</v>
      </c>
      <c r="I5722" s="4" t="s">
        <v>1478</v>
      </c>
      <c r="J5722" s="4" t="s">
        <v>957</v>
      </c>
      <c r="K5722" s="4" t="s">
        <v>966</v>
      </c>
      <c r="L5722" s="4" t="s">
        <v>959</v>
      </c>
      <c r="M5722" s="4" t="s">
        <v>960</v>
      </c>
      <c r="N5722" s="4" t="s">
        <v>961</v>
      </c>
      <c r="O5722" s="4">
        <v>5721</v>
      </c>
    </row>
    <row r="5723" spans="1:15" x14ac:dyDescent="0.35">
      <c r="A5723" s="2">
        <v>2</v>
      </c>
      <c r="B5723" s="2" t="s">
        <v>8509</v>
      </c>
      <c r="C5723" s="2" t="s">
        <v>8510</v>
      </c>
      <c r="D5723" s="2" t="s">
        <v>5171</v>
      </c>
      <c r="E5723" s="10"/>
      <c r="F5723" s="10"/>
      <c r="G5723" s="2" t="s">
        <v>5172</v>
      </c>
      <c r="H5723" s="2" t="s">
        <v>304</v>
      </c>
      <c r="I5723" s="2" t="s">
        <v>1478</v>
      </c>
      <c r="J5723" s="2" t="s">
        <v>965</v>
      </c>
      <c r="K5723" s="2" t="s">
        <v>966</v>
      </c>
      <c r="L5723" s="2" t="s">
        <v>959</v>
      </c>
      <c r="M5723" s="2" t="s">
        <v>960</v>
      </c>
      <c r="N5723" s="2" t="s">
        <v>967</v>
      </c>
      <c r="O5723" s="2">
        <v>5722</v>
      </c>
    </row>
    <row r="5724" spans="1:15" x14ac:dyDescent="0.35">
      <c r="A5724" s="4">
        <v>2</v>
      </c>
      <c r="B5724" s="4" t="s">
        <v>8509</v>
      </c>
      <c r="C5724" s="4" t="s">
        <v>8510</v>
      </c>
      <c r="D5724" s="4" t="s">
        <v>5173</v>
      </c>
      <c r="E5724" s="10"/>
      <c r="F5724" s="10"/>
      <c r="G5724" s="4" t="s">
        <v>5174</v>
      </c>
      <c r="H5724" s="4" t="s">
        <v>304</v>
      </c>
      <c r="I5724" s="4" t="s">
        <v>1478</v>
      </c>
      <c r="J5724" s="4" t="s">
        <v>973</v>
      </c>
      <c r="K5724" s="4" t="s">
        <v>966</v>
      </c>
      <c r="L5724" s="4" t="s">
        <v>1031</v>
      </c>
      <c r="M5724" s="4" t="s">
        <v>960</v>
      </c>
      <c r="N5724" s="4" t="s">
        <v>967</v>
      </c>
      <c r="O5724" s="4">
        <v>5723</v>
      </c>
    </row>
    <row r="5725" spans="1:15" x14ac:dyDescent="0.35">
      <c r="A5725" s="2">
        <v>2</v>
      </c>
      <c r="B5725" s="2" t="s">
        <v>8509</v>
      </c>
      <c r="C5725" s="2" t="s">
        <v>8510</v>
      </c>
      <c r="D5725" s="2" t="s">
        <v>5175</v>
      </c>
      <c r="E5725" s="10"/>
      <c r="F5725" s="10"/>
      <c r="G5725" s="2" t="s">
        <v>5176</v>
      </c>
      <c r="H5725" s="2" t="s">
        <v>304</v>
      </c>
      <c r="I5725" s="2" t="s">
        <v>1478</v>
      </c>
      <c r="J5725" s="2" t="s">
        <v>973</v>
      </c>
      <c r="K5725" s="2" t="s">
        <v>966</v>
      </c>
      <c r="L5725" s="2" t="s">
        <v>1031</v>
      </c>
      <c r="M5725" s="2" t="s">
        <v>960</v>
      </c>
      <c r="N5725" s="2" t="s">
        <v>967</v>
      </c>
      <c r="O5725" s="2">
        <v>5724</v>
      </c>
    </row>
    <row r="5726" spans="1:15" x14ac:dyDescent="0.35">
      <c r="A5726" s="4">
        <v>2</v>
      </c>
      <c r="B5726" s="4" t="s">
        <v>8509</v>
      </c>
      <c r="C5726" s="4" t="s">
        <v>8510</v>
      </c>
      <c r="D5726" s="4" t="s">
        <v>5177</v>
      </c>
      <c r="E5726" s="10"/>
      <c r="F5726" s="10"/>
      <c r="G5726" s="4" t="s">
        <v>5178</v>
      </c>
      <c r="H5726" s="4" t="s">
        <v>304</v>
      </c>
      <c r="I5726" s="4" t="s">
        <v>1478</v>
      </c>
      <c r="J5726" s="4" t="s">
        <v>973</v>
      </c>
      <c r="K5726" s="4" t="s">
        <v>966</v>
      </c>
      <c r="L5726" s="4" t="s">
        <v>1031</v>
      </c>
      <c r="M5726" s="4" t="s">
        <v>960</v>
      </c>
      <c r="N5726" s="4" t="s">
        <v>967</v>
      </c>
      <c r="O5726" s="4">
        <v>5725</v>
      </c>
    </row>
    <row r="5727" spans="1:15" x14ac:dyDescent="0.35">
      <c r="A5727" s="2">
        <v>2</v>
      </c>
      <c r="B5727" s="2" t="s">
        <v>8509</v>
      </c>
      <c r="C5727" s="2" t="s">
        <v>8510</v>
      </c>
      <c r="D5727" s="2" t="s">
        <v>5179</v>
      </c>
      <c r="E5727" s="10"/>
      <c r="F5727" s="10"/>
      <c r="G5727" s="2" t="s">
        <v>5180</v>
      </c>
      <c r="H5727" s="2" t="s">
        <v>304</v>
      </c>
      <c r="I5727" s="2" t="s">
        <v>1478</v>
      </c>
      <c r="J5727" s="2" t="s">
        <v>957</v>
      </c>
      <c r="K5727" s="2" t="s">
        <v>966</v>
      </c>
      <c r="L5727" s="2" t="s">
        <v>959</v>
      </c>
      <c r="M5727" s="2" t="s">
        <v>960</v>
      </c>
      <c r="N5727" s="2" t="s">
        <v>1245</v>
      </c>
      <c r="O5727" s="2">
        <v>5726</v>
      </c>
    </row>
    <row r="5728" spans="1:15" x14ac:dyDescent="0.35">
      <c r="A5728" s="4">
        <v>2</v>
      </c>
      <c r="B5728" s="4" t="s">
        <v>8509</v>
      </c>
      <c r="C5728" s="4" t="s">
        <v>8510</v>
      </c>
      <c r="D5728" s="4" t="s">
        <v>5181</v>
      </c>
      <c r="E5728" s="10"/>
      <c r="F5728" s="10"/>
      <c r="G5728" s="4" t="s">
        <v>5182</v>
      </c>
      <c r="H5728" s="4" t="s">
        <v>304</v>
      </c>
      <c r="I5728" s="4" t="s">
        <v>1478</v>
      </c>
      <c r="J5728" s="4" t="s">
        <v>973</v>
      </c>
      <c r="K5728" s="4" t="s">
        <v>966</v>
      </c>
      <c r="L5728" s="4" t="s">
        <v>1031</v>
      </c>
      <c r="M5728" s="4" t="s">
        <v>960</v>
      </c>
      <c r="N5728" s="4" t="s">
        <v>967</v>
      </c>
      <c r="O5728" s="4">
        <v>5727</v>
      </c>
    </row>
    <row r="5729" spans="1:15" x14ac:dyDescent="0.35">
      <c r="A5729" s="2">
        <v>2</v>
      </c>
      <c r="B5729" s="2" t="s">
        <v>8509</v>
      </c>
      <c r="C5729" s="2" t="s">
        <v>8510</v>
      </c>
      <c r="D5729" s="2" t="s">
        <v>5183</v>
      </c>
      <c r="E5729" s="10"/>
      <c r="F5729" s="10"/>
      <c r="G5729" s="2" t="s">
        <v>5184</v>
      </c>
      <c r="H5729" s="2" t="s">
        <v>304</v>
      </c>
      <c r="I5729" s="2" t="s">
        <v>1478</v>
      </c>
      <c r="J5729" s="2" t="s">
        <v>957</v>
      </c>
      <c r="K5729" s="2" t="s">
        <v>966</v>
      </c>
      <c r="L5729" s="2" t="s">
        <v>959</v>
      </c>
      <c r="M5729" s="2" t="s">
        <v>960</v>
      </c>
      <c r="N5729" s="2" t="s">
        <v>961</v>
      </c>
      <c r="O5729" s="2">
        <v>5728</v>
      </c>
    </row>
    <row r="5730" spans="1:15" x14ac:dyDescent="0.35">
      <c r="A5730" s="4">
        <v>2</v>
      </c>
      <c r="B5730" s="4" t="s">
        <v>8509</v>
      </c>
      <c r="C5730" s="4" t="s">
        <v>8510</v>
      </c>
      <c r="D5730" s="4" t="s">
        <v>5185</v>
      </c>
      <c r="E5730" s="10"/>
      <c r="F5730" s="10"/>
      <c r="G5730" s="4" t="s">
        <v>5186</v>
      </c>
      <c r="H5730" s="4" t="s">
        <v>304</v>
      </c>
      <c r="I5730" s="4" t="s">
        <v>1478</v>
      </c>
      <c r="J5730" s="4" t="s">
        <v>957</v>
      </c>
      <c r="K5730" s="4" t="s">
        <v>966</v>
      </c>
      <c r="L5730" s="4" t="s">
        <v>959</v>
      </c>
      <c r="M5730" s="4" t="s">
        <v>960</v>
      </c>
      <c r="N5730" s="4" t="s">
        <v>961</v>
      </c>
      <c r="O5730" s="4">
        <v>5729</v>
      </c>
    </row>
    <row r="5731" spans="1:15" x14ac:dyDescent="0.35">
      <c r="A5731" s="2">
        <v>2</v>
      </c>
      <c r="B5731" s="2" t="s">
        <v>8509</v>
      </c>
      <c r="C5731" s="2" t="s">
        <v>8510</v>
      </c>
      <c r="D5731" s="2" t="s">
        <v>5187</v>
      </c>
      <c r="E5731" s="10"/>
      <c r="F5731" s="10"/>
      <c r="G5731" s="2" t="s">
        <v>5188</v>
      </c>
      <c r="H5731" s="2" t="s">
        <v>304</v>
      </c>
      <c r="I5731" s="2" t="s">
        <v>1478</v>
      </c>
      <c r="J5731" s="2" t="s">
        <v>957</v>
      </c>
      <c r="K5731" s="2" t="s">
        <v>966</v>
      </c>
      <c r="L5731" s="2" t="s">
        <v>959</v>
      </c>
      <c r="M5731" s="2" t="s">
        <v>960</v>
      </c>
      <c r="N5731" s="2" t="s">
        <v>1245</v>
      </c>
      <c r="O5731" s="2">
        <v>5730</v>
      </c>
    </row>
    <row r="5732" spans="1:15" x14ac:dyDescent="0.35">
      <c r="A5732" s="4">
        <v>2</v>
      </c>
      <c r="B5732" s="4" t="s">
        <v>8509</v>
      </c>
      <c r="C5732" s="4" t="s">
        <v>8510</v>
      </c>
      <c r="D5732" s="4" t="s">
        <v>5189</v>
      </c>
      <c r="E5732" s="10"/>
      <c r="F5732" s="10"/>
      <c r="G5732" s="4" t="s">
        <v>5190</v>
      </c>
      <c r="H5732" s="4" t="s">
        <v>304</v>
      </c>
      <c r="I5732" s="4" t="s">
        <v>1478</v>
      </c>
      <c r="J5732" s="4" t="s">
        <v>957</v>
      </c>
      <c r="K5732" s="4" t="s">
        <v>966</v>
      </c>
      <c r="L5732" s="4" t="s">
        <v>959</v>
      </c>
      <c r="M5732" s="4" t="s">
        <v>960</v>
      </c>
      <c r="N5732" s="4" t="s">
        <v>961</v>
      </c>
      <c r="O5732" s="4">
        <v>5731</v>
      </c>
    </row>
    <row r="5733" spans="1:15" x14ac:dyDescent="0.35">
      <c r="A5733" s="2">
        <v>2</v>
      </c>
      <c r="B5733" s="2" t="s">
        <v>8509</v>
      </c>
      <c r="C5733" s="2" t="s">
        <v>8510</v>
      </c>
      <c r="D5733" s="2" t="s">
        <v>5191</v>
      </c>
      <c r="E5733" s="10"/>
      <c r="F5733" s="10"/>
      <c r="G5733" s="2" t="s">
        <v>5192</v>
      </c>
      <c r="H5733" s="2" t="s">
        <v>304</v>
      </c>
      <c r="I5733" s="2" t="s">
        <v>1478</v>
      </c>
      <c r="J5733" s="2" t="s">
        <v>957</v>
      </c>
      <c r="K5733" s="2" t="s">
        <v>966</v>
      </c>
      <c r="L5733" s="2" t="s">
        <v>959</v>
      </c>
      <c r="M5733" s="2" t="s">
        <v>960</v>
      </c>
      <c r="N5733" s="2" t="s">
        <v>961</v>
      </c>
      <c r="O5733" s="2">
        <v>5732</v>
      </c>
    </row>
    <row r="5734" spans="1:15" x14ac:dyDescent="0.35">
      <c r="A5734" s="4">
        <v>2</v>
      </c>
      <c r="B5734" s="4" t="s">
        <v>8509</v>
      </c>
      <c r="C5734" s="4" t="s">
        <v>8510</v>
      </c>
      <c r="D5734" s="4" t="s">
        <v>5193</v>
      </c>
      <c r="E5734" s="10"/>
      <c r="F5734" s="10"/>
      <c r="G5734" s="4" t="s">
        <v>5194</v>
      </c>
      <c r="H5734" s="4" t="s">
        <v>304</v>
      </c>
      <c r="I5734" s="4" t="s">
        <v>1478</v>
      </c>
      <c r="J5734" s="4" t="s">
        <v>973</v>
      </c>
      <c r="K5734" s="4" t="s">
        <v>966</v>
      </c>
      <c r="L5734" s="4" t="s">
        <v>959</v>
      </c>
      <c r="M5734" s="4" t="s">
        <v>960</v>
      </c>
      <c r="N5734" s="4" t="s">
        <v>967</v>
      </c>
      <c r="O5734" s="4">
        <v>5733</v>
      </c>
    </row>
    <row r="5735" spans="1:15" x14ac:dyDescent="0.35">
      <c r="A5735" s="2">
        <v>2</v>
      </c>
      <c r="B5735" s="2" t="s">
        <v>8509</v>
      </c>
      <c r="C5735" s="2" t="s">
        <v>8510</v>
      </c>
      <c r="D5735" s="2" t="s">
        <v>5195</v>
      </c>
      <c r="E5735" s="10"/>
      <c r="F5735" s="10"/>
      <c r="G5735" s="2" t="s">
        <v>5196</v>
      </c>
      <c r="H5735" s="2" t="s">
        <v>304</v>
      </c>
      <c r="I5735" s="2" t="s">
        <v>1478</v>
      </c>
      <c r="J5735" s="2" t="s">
        <v>965</v>
      </c>
      <c r="K5735" s="2" t="s">
        <v>966</v>
      </c>
      <c r="L5735" s="2" t="s">
        <v>959</v>
      </c>
      <c r="M5735" s="2" t="s">
        <v>960</v>
      </c>
      <c r="N5735" s="2" t="s">
        <v>967</v>
      </c>
      <c r="O5735" s="2">
        <v>5734</v>
      </c>
    </row>
    <row r="5736" spans="1:15" x14ac:dyDescent="0.35">
      <c r="A5736" s="4">
        <v>2</v>
      </c>
      <c r="B5736" s="4" t="s">
        <v>8509</v>
      </c>
      <c r="C5736" s="4" t="s">
        <v>8510</v>
      </c>
      <c r="D5736" s="4" t="s">
        <v>5197</v>
      </c>
      <c r="E5736" s="10"/>
      <c r="F5736" s="10"/>
      <c r="G5736" s="4" t="s">
        <v>5198</v>
      </c>
      <c r="H5736" s="4" t="s">
        <v>304</v>
      </c>
      <c r="I5736" s="4" t="s">
        <v>1478</v>
      </c>
      <c r="J5736" s="4" t="s">
        <v>957</v>
      </c>
      <c r="K5736" s="4" t="s">
        <v>966</v>
      </c>
      <c r="L5736" s="4" t="s">
        <v>959</v>
      </c>
      <c r="M5736" s="4" t="s">
        <v>960</v>
      </c>
      <c r="N5736" s="4" t="s">
        <v>1561</v>
      </c>
      <c r="O5736" s="4">
        <v>5735</v>
      </c>
    </row>
    <row r="5737" spans="1:15" x14ac:dyDescent="0.35">
      <c r="A5737" s="2">
        <v>2</v>
      </c>
      <c r="B5737" s="2" t="s">
        <v>8509</v>
      </c>
      <c r="C5737" s="2" t="s">
        <v>8510</v>
      </c>
      <c r="D5737" s="2" t="s">
        <v>5199</v>
      </c>
      <c r="E5737" s="10"/>
      <c r="F5737" s="10"/>
      <c r="G5737" s="2" t="s">
        <v>5200</v>
      </c>
      <c r="H5737" s="2" t="s">
        <v>304</v>
      </c>
      <c r="I5737" s="2" t="s">
        <v>1478</v>
      </c>
      <c r="J5737" s="2" t="s">
        <v>965</v>
      </c>
      <c r="K5737" s="2" t="s">
        <v>966</v>
      </c>
      <c r="L5737" s="2" t="s">
        <v>1031</v>
      </c>
      <c r="M5737" s="2" t="s">
        <v>960</v>
      </c>
      <c r="N5737" s="2" t="s">
        <v>967</v>
      </c>
      <c r="O5737" s="2">
        <v>5736</v>
      </c>
    </row>
    <row r="5738" spans="1:15" x14ac:dyDescent="0.35">
      <c r="A5738" s="4">
        <v>2</v>
      </c>
      <c r="B5738" s="4" t="s">
        <v>8509</v>
      </c>
      <c r="C5738" s="4" t="s">
        <v>8510</v>
      </c>
      <c r="D5738" s="4" t="s">
        <v>5201</v>
      </c>
      <c r="E5738" s="10"/>
      <c r="F5738" s="10"/>
      <c r="G5738" s="4" t="s">
        <v>5202</v>
      </c>
      <c r="H5738" s="4" t="s">
        <v>304</v>
      </c>
      <c r="I5738" s="4" t="s">
        <v>1478</v>
      </c>
      <c r="J5738" s="4" t="s">
        <v>957</v>
      </c>
      <c r="K5738" s="4" t="s">
        <v>966</v>
      </c>
      <c r="L5738" s="4" t="s">
        <v>1031</v>
      </c>
      <c r="M5738" s="4" t="s">
        <v>960</v>
      </c>
      <c r="N5738" s="4" t="s">
        <v>1009</v>
      </c>
      <c r="O5738" s="4">
        <v>5737</v>
      </c>
    </row>
    <row r="5739" spans="1:15" x14ac:dyDescent="0.35">
      <c r="A5739" s="2">
        <v>2</v>
      </c>
      <c r="B5739" s="2" t="s">
        <v>8509</v>
      </c>
      <c r="C5739" s="2" t="s">
        <v>8510</v>
      </c>
      <c r="D5739" s="2" t="s">
        <v>5203</v>
      </c>
      <c r="E5739" s="10"/>
      <c r="F5739" s="10"/>
      <c r="G5739" s="2" t="s">
        <v>5204</v>
      </c>
      <c r="H5739" s="2" t="s">
        <v>304</v>
      </c>
      <c r="I5739" s="2" t="s">
        <v>1478</v>
      </c>
      <c r="J5739" s="2" t="s">
        <v>965</v>
      </c>
      <c r="K5739" s="2" t="s">
        <v>966</v>
      </c>
      <c r="L5739" s="2" t="s">
        <v>959</v>
      </c>
      <c r="M5739" s="2" t="s">
        <v>960</v>
      </c>
      <c r="N5739" s="2" t="s">
        <v>967</v>
      </c>
      <c r="O5739" s="2">
        <v>5738</v>
      </c>
    </row>
    <row r="5740" spans="1:15" x14ac:dyDescent="0.35">
      <c r="A5740" s="4">
        <v>2</v>
      </c>
      <c r="B5740" s="4" t="s">
        <v>8509</v>
      </c>
      <c r="C5740" s="4" t="s">
        <v>8510</v>
      </c>
      <c r="D5740" s="4" t="s">
        <v>5205</v>
      </c>
      <c r="E5740" s="10"/>
      <c r="F5740" s="10"/>
      <c r="G5740" s="4" t="s">
        <v>5206</v>
      </c>
      <c r="H5740" s="4" t="s">
        <v>304</v>
      </c>
      <c r="I5740" s="4" t="s">
        <v>1478</v>
      </c>
      <c r="J5740" s="4" t="s">
        <v>957</v>
      </c>
      <c r="K5740" s="4" t="s">
        <v>966</v>
      </c>
      <c r="L5740" s="4" t="s">
        <v>959</v>
      </c>
      <c r="M5740" s="4" t="s">
        <v>960</v>
      </c>
      <c r="N5740" s="4" t="s">
        <v>961</v>
      </c>
      <c r="O5740" s="4">
        <v>5739</v>
      </c>
    </row>
    <row r="5741" spans="1:15" x14ac:dyDescent="0.35">
      <c r="A5741" s="2">
        <v>2</v>
      </c>
      <c r="B5741" s="2" t="s">
        <v>8509</v>
      </c>
      <c r="C5741" s="2" t="s">
        <v>8510</v>
      </c>
      <c r="D5741" s="2" t="s">
        <v>5207</v>
      </c>
      <c r="E5741" s="10"/>
      <c r="F5741" s="10"/>
      <c r="G5741" s="2" t="s">
        <v>5208</v>
      </c>
      <c r="H5741" s="2" t="s">
        <v>304</v>
      </c>
      <c r="I5741" s="2" t="s">
        <v>1478</v>
      </c>
      <c r="J5741" s="2" t="s">
        <v>957</v>
      </c>
      <c r="K5741" s="2" t="s">
        <v>966</v>
      </c>
      <c r="L5741" s="2" t="s">
        <v>959</v>
      </c>
      <c r="M5741" s="2" t="s">
        <v>960</v>
      </c>
      <c r="N5741" s="2" t="s">
        <v>961</v>
      </c>
      <c r="O5741" s="2">
        <v>5740</v>
      </c>
    </row>
    <row r="5742" spans="1:15" x14ac:dyDescent="0.35">
      <c r="A5742" s="4">
        <v>2</v>
      </c>
      <c r="B5742" s="4" t="s">
        <v>8509</v>
      </c>
      <c r="C5742" s="4" t="s">
        <v>8510</v>
      </c>
      <c r="D5742" s="4" t="s">
        <v>5209</v>
      </c>
      <c r="E5742" s="10"/>
      <c r="F5742" s="10"/>
      <c r="G5742" s="4" t="s">
        <v>5210</v>
      </c>
      <c r="H5742" s="4" t="s">
        <v>304</v>
      </c>
      <c r="I5742" s="4" t="s">
        <v>1478</v>
      </c>
      <c r="J5742" s="4" t="s">
        <v>957</v>
      </c>
      <c r="K5742" s="4" t="s">
        <v>966</v>
      </c>
      <c r="L5742" s="4" t="s">
        <v>1031</v>
      </c>
      <c r="M5742" s="4" t="s">
        <v>960</v>
      </c>
      <c r="N5742" s="4" t="s">
        <v>1546</v>
      </c>
      <c r="O5742" s="4">
        <v>5741</v>
      </c>
    </row>
    <row r="5743" spans="1:15" x14ac:dyDescent="0.35">
      <c r="A5743" s="2">
        <v>2</v>
      </c>
      <c r="B5743" s="2" t="s">
        <v>8509</v>
      </c>
      <c r="C5743" s="2" t="s">
        <v>8510</v>
      </c>
      <c r="D5743" s="2" t="s">
        <v>5211</v>
      </c>
      <c r="E5743" s="10"/>
      <c r="F5743" s="10"/>
      <c r="G5743" s="2" t="s">
        <v>5212</v>
      </c>
      <c r="H5743" s="2" t="s">
        <v>304</v>
      </c>
      <c r="I5743" s="2" t="s">
        <v>1478</v>
      </c>
      <c r="J5743" s="2" t="s">
        <v>965</v>
      </c>
      <c r="K5743" s="2" t="s">
        <v>966</v>
      </c>
      <c r="L5743" s="2" t="s">
        <v>959</v>
      </c>
      <c r="M5743" s="2" t="s">
        <v>960</v>
      </c>
      <c r="N5743" s="2" t="s">
        <v>967</v>
      </c>
      <c r="O5743" s="2">
        <v>5742</v>
      </c>
    </row>
    <row r="5744" spans="1:15" x14ac:dyDescent="0.35">
      <c r="A5744" s="4">
        <v>2</v>
      </c>
      <c r="B5744" s="4" t="s">
        <v>8509</v>
      </c>
      <c r="C5744" s="4" t="s">
        <v>8510</v>
      </c>
      <c r="D5744" s="4" t="s">
        <v>5213</v>
      </c>
      <c r="E5744" s="10"/>
      <c r="F5744" s="10"/>
      <c r="G5744" s="4" t="s">
        <v>5214</v>
      </c>
      <c r="H5744" s="4" t="s">
        <v>304</v>
      </c>
      <c r="I5744" s="4" t="s">
        <v>1478</v>
      </c>
      <c r="J5744" s="4" t="s">
        <v>965</v>
      </c>
      <c r="K5744" s="4" t="s">
        <v>966</v>
      </c>
      <c r="L5744" s="4" t="s">
        <v>1031</v>
      </c>
      <c r="M5744" s="4" t="s">
        <v>960</v>
      </c>
      <c r="N5744" s="4" t="s">
        <v>967</v>
      </c>
      <c r="O5744" s="4">
        <v>5743</v>
      </c>
    </row>
    <row r="5745" spans="1:15" x14ac:dyDescent="0.35">
      <c r="A5745" s="2">
        <v>2</v>
      </c>
      <c r="B5745" s="2" t="s">
        <v>8509</v>
      </c>
      <c r="C5745" s="2" t="s">
        <v>8510</v>
      </c>
      <c r="D5745" s="2" t="s">
        <v>5215</v>
      </c>
      <c r="E5745" s="10"/>
      <c r="F5745" s="10"/>
      <c r="G5745" s="2" t="s">
        <v>667</v>
      </c>
      <c r="H5745" s="2" t="s">
        <v>304</v>
      </c>
      <c r="I5745" s="2" t="s">
        <v>1478</v>
      </c>
      <c r="J5745" s="2" t="s">
        <v>957</v>
      </c>
      <c r="K5745" s="2" t="s">
        <v>966</v>
      </c>
      <c r="L5745" s="2" t="s">
        <v>959</v>
      </c>
      <c r="M5745" s="2" t="s">
        <v>960</v>
      </c>
      <c r="N5745" s="2" t="s">
        <v>1245</v>
      </c>
      <c r="O5745" s="2">
        <v>5744</v>
      </c>
    </row>
    <row r="5746" spans="1:15" x14ac:dyDescent="0.35">
      <c r="A5746" s="4">
        <v>2</v>
      </c>
      <c r="B5746" s="4" t="s">
        <v>8509</v>
      </c>
      <c r="C5746" s="4" t="s">
        <v>8510</v>
      </c>
      <c r="D5746" s="4" t="s">
        <v>5216</v>
      </c>
      <c r="E5746" s="10"/>
      <c r="F5746" s="10"/>
      <c r="G5746" s="4" t="s">
        <v>5217</v>
      </c>
      <c r="H5746" s="4" t="s">
        <v>304</v>
      </c>
      <c r="I5746" s="4" t="s">
        <v>1478</v>
      </c>
      <c r="J5746" s="4" t="s">
        <v>957</v>
      </c>
      <c r="K5746" s="4" t="s">
        <v>966</v>
      </c>
      <c r="L5746" s="4" t="s">
        <v>959</v>
      </c>
      <c r="M5746" s="4" t="s">
        <v>960</v>
      </c>
      <c r="N5746" s="4" t="s">
        <v>961</v>
      </c>
      <c r="O5746" s="4">
        <v>5745</v>
      </c>
    </row>
    <row r="5747" spans="1:15" x14ac:dyDescent="0.35">
      <c r="A5747" s="2">
        <v>2</v>
      </c>
      <c r="B5747" s="2" t="s">
        <v>8509</v>
      </c>
      <c r="C5747" s="2" t="s">
        <v>8510</v>
      </c>
      <c r="D5747" s="2" t="s">
        <v>5218</v>
      </c>
      <c r="E5747" s="10"/>
      <c r="F5747" s="10"/>
      <c r="G5747" s="2" t="s">
        <v>5219</v>
      </c>
      <c r="H5747" s="2" t="s">
        <v>304</v>
      </c>
      <c r="I5747" s="2" t="s">
        <v>1478</v>
      </c>
      <c r="J5747" s="2" t="s">
        <v>965</v>
      </c>
      <c r="K5747" s="2" t="s">
        <v>966</v>
      </c>
      <c r="L5747" s="2" t="s">
        <v>1031</v>
      </c>
      <c r="M5747" s="2" t="s">
        <v>960</v>
      </c>
      <c r="N5747" s="2" t="s">
        <v>967</v>
      </c>
      <c r="O5747" s="2">
        <v>5746</v>
      </c>
    </row>
    <row r="5748" spans="1:15" x14ac:dyDescent="0.35">
      <c r="A5748" s="4">
        <v>2</v>
      </c>
      <c r="B5748" s="4" t="s">
        <v>8509</v>
      </c>
      <c r="C5748" s="4" t="s">
        <v>8510</v>
      </c>
      <c r="D5748" s="4" t="s">
        <v>5220</v>
      </c>
      <c r="E5748" s="10"/>
      <c r="F5748" s="10"/>
      <c r="G5748" s="4" t="s">
        <v>5221</v>
      </c>
      <c r="H5748" s="4" t="s">
        <v>304</v>
      </c>
      <c r="I5748" s="4" t="s">
        <v>1478</v>
      </c>
      <c r="J5748" s="4" t="s">
        <v>973</v>
      </c>
      <c r="K5748" s="4" t="s">
        <v>966</v>
      </c>
      <c r="L5748" s="4" t="s">
        <v>959</v>
      </c>
      <c r="M5748" s="4" t="s">
        <v>960</v>
      </c>
      <c r="N5748" s="4" t="s">
        <v>967</v>
      </c>
      <c r="O5748" s="4">
        <v>5747</v>
      </c>
    </row>
    <row r="5749" spans="1:15" x14ac:dyDescent="0.35">
      <c r="A5749" s="2">
        <v>2</v>
      </c>
      <c r="B5749" s="2" t="s">
        <v>8509</v>
      </c>
      <c r="C5749" s="2" t="s">
        <v>8510</v>
      </c>
      <c r="D5749" s="2" t="s">
        <v>5222</v>
      </c>
      <c r="E5749" s="10"/>
      <c r="F5749" s="10"/>
      <c r="G5749" s="2" t="s">
        <v>5223</v>
      </c>
      <c r="H5749" s="2" t="s">
        <v>304</v>
      </c>
      <c r="I5749" s="2" t="s">
        <v>1478</v>
      </c>
      <c r="J5749" s="2" t="s">
        <v>957</v>
      </c>
      <c r="K5749" s="2" t="s">
        <v>966</v>
      </c>
      <c r="L5749" s="2" t="s">
        <v>959</v>
      </c>
      <c r="M5749" s="2" t="s">
        <v>960</v>
      </c>
      <c r="N5749" s="2" t="s">
        <v>1245</v>
      </c>
      <c r="O5749" s="2">
        <v>5748</v>
      </c>
    </row>
    <row r="5750" spans="1:15" x14ac:dyDescent="0.35">
      <c r="A5750" s="4">
        <v>2</v>
      </c>
      <c r="B5750" s="4" t="s">
        <v>8509</v>
      </c>
      <c r="C5750" s="4" t="s">
        <v>8510</v>
      </c>
      <c r="D5750" s="4" t="s">
        <v>5224</v>
      </c>
      <c r="E5750" s="10"/>
      <c r="F5750" s="10"/>
      <c r="G5750" s="4" t="s">
        <v>5225</v>
      </c>
      <c r="H5750" s="4" t="s">
        <v>304</v>
      </c>
      <c r="I5750" s="4" t="s">
        <v>1478</v>
      </c>
      <c r="J5750" s="4" t="s">
        <v>973</v>
      </c>
      <c r="K5750" s="4" t="s">
        <v>966</v>
      </c>
      <c r="L5750" s="4" t="s">
        <v>1031</v>
      </c>
      <c r="M5750" s="4" t="s">
        <v>960</v>
      </c>
      <c r="N5750" s="4" t="s">
        <v>967</v>
      </c>
      <c r="O5750" s="4">
        <v>5749</v>
      </c>
    </row>
    <row r="5751" spans="1:15" x14ac:dyDescent="0.35">
      <c r="A5751" s="2">
        <v>2</v>
      </c>
      <c r="B5751" s="2" t="s">
        <v>8509</v>
      </c>
      <c r="C5751" s="2" t="s">
        <v>8510</v>
      </c>
      <c r="D5751" s="2" t="s">
        <v>5226</v>
      </c>
      <c r="E5751" s="10"/>
      <c r="F5751" s="10"/>
      <c r="G5751" s="2" t="s">
        <v>5227</v>
      </c>
      <c r="H5751" s="2" t="s">
        <v>304</v>
      </c>
      <c r="I5751" s="2" t="s">
        <v>1478</v>
      </c>
      <c r="J5751" s="2" t="s">
        <v>957</v>
      </c>
      <c r="K5751" s="2" t="s">
        <v>966</v>
      </c>
      <c r="L5751" s="2" t="s">
        <v>959</v>
      </c>
      <c r="M5751" s="2" t="s">
        <v>960</v>
      </c>
      <c r="N5751" s="2" t="s">
        <v>1245</v>
      </c>
      <c r="O5751" s="2">
        <v>5750</v>
      </c>
    </row>
    <row r="5752" spans="1:15" x14ac:dyDescent="0.35">
      <c r="A5752" s="4">
        <v>2</v>
      </c>
      <c r="B5752" s="4" t="s">
        <v>8509</v>
      </c>
      <c r="C5752" s="4" t="s">
        <v>8510</v>
      </c>
      <c r="D5752" s="4" t="s">
        <v>5228</v>
      </c>
      <c r="E5752" s="10"/>
      <c r="F5752" s="10"/>
      <c r="G5752" s="4" t="s">
        <v>5229</v>
      </c>
      <c r="H5752" s="4" t="s">
        <v>304</v>
      </c>
      <c r="I5752" s="4" t="s">
        <v>1478</v>
      </c>
      <c r="J5752" s="4" t="s">
        <v>973</v>
      </c>
      <c r="K5752" s="4" t="s">
        <v>966</v>
      </c>
      <c r="L5752" s="4" t="s">
        <v>959</v>
      </c>
      <c r="M5752" s="4" t="s">
        <v>960</v>
      </c>
      <c r="N5752" s="4" t="s">
        <v>967</v>
      </c>
      <c r="O5752" s="4">
        <v>5751</v>
      </c>
    </row>
    <row r="5753" spans="1:15" x14ac:dyDescent="0.35">
      <c r="A5753" s="2">
        <v>2</v>
      </c>
      <c r="B5753" s="2" t="s">
        <v>8509</v>
      </c>
      <c r="C5753" s="2" t="s">
        <v>8510</v>
      </c>
      <c r="D5753" s="2" t="s">
        <v>5230</v>
      </c>
      <c r="E5753" s="10"/>
      <c r="F5753" s="10"/>
      <c r="G5753" s="2" t="s">
        <v>5231</v>
      </c>
      <c r="H5753" s="2" t="s">
        <v>304</v>
      </c>
      <c r="I5753" s="2" t="s">
        <v>1478</v>
      </c>
      <c r="J5753" s="2" t="s">
        <v>973</v>
      </c>
      <c r="K5753" s="2" t="s">
        <v>966</v>
      </c>
      <c r="L5753" s="2" t="s">
        <v>1031</v>
      </c>
      <c r="M5753" s="2" t="s">
        <v>960</v>
      </c>
      <c r="N5753" s="2" t="s">
        <v>967</v>
      </c>
      <c r="O5753" s="2">
        <v>5752</v>
      </c>
    </row>
    <row r="5754" spans="1:15" x14ac:dyDescent="0.35">
      <c r="A5754" s="4">
        <v>2</v>
      </c>
      <c r="B5754" s="4" t="s">
        <v>8509</v>
      </c>
      <c r="C5754" s="4" t="s">
        <v>8510</v>
      </c>
      <c r="D5754" s="4" t="s">
        <v>5232</v>
      </c>
      <c r="E5754" s="10"/>
      <c r="F5754" s="10"/>
      <c r="G5754" s="4" t="s">
        <v>5233</v>
      </c>
      <c r="H5754" s="4" t="s">
        <v>304</v>
      </c>
      <c r="I5754" s="4" t="s">
        <v>1478</v>
      </c>
      <c r="J5754" s="4" t="s">
        <v>957</v>
      </c>
      <c r="K5754" s="4" t="s">
        <v>966</v>
      </c>
      <c r="L5754" s="4" t="s">
        <v>959</v>
      </c>
      <c r="M5754" s="4" t="s">
        <v>960</v>
      </c>
      <c r="N5754" s="4" t="s">
        <v>961</v>
      </c>
      <c r="O5754" s="4">
        <v>5753</v>
      </c>
    </row>
    <row r="5755" spans="1:15" x14ac:dyDescent="0.35">
      <c r="A5755" s="2">
        <v>2</v>
      </c>
      <c r="B5755" s="2" t="s">
        <v>8509</v>
      </c>
      <c r="C5755" s="2" t="s">
        <v>8510</v>
      </c>
      <c r="D5755" s="2" t="s">
        <v>5234</v>
      </c>
      <c r="E5755" s="10"/>
      <c r="F5755" s="10"/>
      <c r="G5755" s="2" t="s">
        <v>5235</v>
      </c>
      <c r="H5755" s="2" t="s">
        <v>304</v>
      </c>
      <c r="I5755" s="2" t="s">
        <v>1478</v>
      </c>
      <c r="J5755" s="2" t="s">
        <v>957</v>
      </c>
      <c r="K5755" s="2" t="s">
        <v>966</v>
      </c>
      <c r="L5755" s="2" t="s">
        <v>959</v>
      </c>
      <c r="M5755" s="2" t="s">
        <v>960</v>
      </c>
      <c r="N5755" s="2" t="s">
        <v>1479</v>
      </c>
      <c r="O5755" s="2">
        <v>5754</v>
      </c>
    </row>
    <row r="5756" spans="1:15" x14ac:dyDescent="0.35">
      <c r="A5756" s="4">
        <v>2</v>
      </c>
      <c r="B5756" s="4" t="s">
        <v>8509</v>
      </c>
      <c r="C5756" s="4" t="s">
        <v>8510</v>
      </c>
      <c r="D5756" s="4" t="s">
        <v>5236</v>
      </c>
      <c r="E5756" s="10"/>
      <c r="F5756" s="10"/>
      <c r="G5756" s="4" t="s">
        <v>5237</v>
      </c>
      <c r="H5756" s="4" t="s">
        <v>304</v>
      </c>
      <c r="I5756" s="4" t="s">
        <v>1478</v>
      </c>
      <c r="J5756" s="4" t="s">
        <v>973</v>
      </c>
      <c r="K5756" s="4" t="s">
        <v>966</v>
      </c>
      <c r="L5756" s="4" t="s">
        <v>959</v>
      </c>
      <c r="M5756" s="4" t="s">
        <v>960</v>
      </c>
      <c r="N5756" s="4" t="s">
        <v>967</v>
      </c>
      <c r="O5756" s="4">
        <v>5755</v>
      </c>
    </row>
    <row r="5757" spans="1:15" x14ac:dyDescent="0.35">
      <c r="A5757" s="2">
        <v>2</v>
      </c>
      <c r="B5757" s="2" t="s">
        <v>8509</v>
      </c>
      <c r="C5757" s="2" t="s">
        <v>8510</v>
      </c>
      <c r="D5757" s="2" t="s">
        <v>5238</v>
      </c>
      <c r="E5757" s="10"/>
      <c r="F5757" s="10"/>
      <c r="G5757" s="2" t="s">
        <v>5239</v>
      </c>
      <c r="H5757" s="2" t="s">
        <v>304</v>
      </c>
      <c r="I5757" s="2" t="s">
        <v>1478</v>
      </c>
      <c r="J5757" s="2" t="s">
        <v>973</v>
      </c>
      <c r="K5757" s="2" t="s">
        <v>966</v>
      </c>
      <c r="L5757" s="2" t="s">
        <v>959</v>
      </c>
      <c r="M5757" s="2" t="s">
        <v>960</v>
      </c>
      <c r="N5757" s="2" t="s">
        <v>967</v>
      </c>
      <c r="O5757" s="2">
        <v>5756</v>
      </c>
    </row>
    <row r="5758" spans="1:15" x14ac:dyDescent="0.35">
      <c r="A5758" s="4">
        <v>2</v>
      </c>
      <c r="B5758" s="4" t="s">
        <v>8509</v>
      </c>
      <c r="C5758" s="4" t="s">
        <v>8510</v>
      </c>
      <c r="D5758" s="4" t="s">
        <v>5240</v>
      </c>
      <c r="E5758" s="10"/>
      <c r="F5758" s="10"/>
      <c r="G5758" s="4" t="s">
        <v>5241</v>
      </c>
      <c r="H5758" s="4" t="s">
        <v>304</v>
      </c>
      <c r="I5758" s="4" t="s">
        <v>1478</v>
      </c>
      <c r="J5758" s="4" t="s">
        <v>957</v>
      </c>
      <c r="K5758" s="4" t="s">
        <v>966</v>
      </c>
      <c r="L5758" s="4" t="s">
        <v>959</v>
      </c>
      <c r="M5758" s="4" t="s">
        <v>960</v>
      </c>
      <c r="N5758" s="4" t="s">
        <v>1245</v>
      </c>
      <c r="O5758" s="4">
        <v>5757</v>
      </c>
    </row>
    <row r="5759" spans="1:15" x14ac:dyDescent="0.35">
      <c r="A5759" s="2">
        <v>2</v>
      </c>
      <c r="B5759" s="2" t="s">
        <v>8509</v>
      </c>
      <c r="C5759" s="2" t="s">
        <v>8510</v>
      </c>
      <c r="D5759" s="2" t="s">
        <v>5242</v>
      </c>
      <c r="E5759" s="10"/>
      <c r="F5759" s="10"/>
      <c r="G5759" s="2" t="s">
        <v>5243</v>
      </c>
      <c r="H5759" s="2" t="s">
        <v>304</v>
      </c>
      <c r="I5759" s="2" t="s">
        <v>1478</v>
      </c>
      <c r="J5759" s="2" t="s">
        <v>973</v>
      </c>
      <c r="K5759" s="2" t="s">
        <v>966</v>
      </c>
      <c r="L5759" s="2" t="s">
        <v>1031</v>
      </c>
      <c r="M5759" s="2" t="s">
        <v>960</v>
      </c>
      <c r="N5759" s="2" t="s">
        <v>967</v>
      </c>
      <c r="O5759" s="2">
        <v>5758</v>
      </c>
    </row>
    <row r="5760" spans="1:15" x14ac:dyDescent="0.35">
      <c r="A5760" s="4">
        <v>2</v>
      </c>
      <c r="B5760" s="4" t="s">
        <v>8509</v>
      </c>
      <c r="C5760" s="4" t="s">
        <v>8510</v>
      </c>
      <c r="D5760" s="4" t="s">
        <v>5244</v>
      </c>
      <c r="E5760" s="10"/>
      <c r="F5760" s="10"/>
      <c r="G5760" s="4" t="s">
        <v>5245</v>
      </c>
      <c r="H5760" s="4" t="s">
        <v>304</v>
      </c>
      <c r="I5760" s="4" t="s">
        <v>1478</v>
      </c>
      <c r="J5760" s="4" t="s">
        <v>973</v>
      </c>
      <c r="K5760" s="4" t="s">
        <v>966</v>
      </c>
      <c r="L5760" s="4" t="s">
        <v>1031</v>
      </c>
      <c r="M5760" s="4" t="s">
        <v>960</v>
      </c>
      <c r="N5760" s="4" t="s">
        <v>967</v>
      </c>
      <c r="O5760" s="4">
        <v>5759</v>
      </c>
    </row>
    <row r="5761" spans="1:15" x14ac:dyDescent="0.35">
      <c r="A5761" s="2">
        <v>2</v>
      </c>
      <c r="B5761" s="2" t="s">
        <v>8509</v>
      </c>
      <c r="C5761" s="2" t="s">
        <v>8510</v>
      </c>
      <c r="D5761" s="2" t="s">
        <v>5246</v>
      </c>
      <c r="E5761" s="10"/>
      <c r="F5761" s="10"/>
      <c r="G5761" s="2" t="s">
        <v>5247</v>
      </c>
      <c r="H5761" s="2" t="s">
        <v>304</v>
      </c>
      <c r="I5761" s="2" t="s">
        <v>1478</v>
      </c>
      <c r="J5761" s="2" t="s">
        <v>965</v>
      </c>
      <c r="K5761" s="2" t="s">
        <v>966</v>
      </c>
      <c r="L5761" s="2" t="s">
        <v>959</v>
      </c>
      <c r="M5761" s="2" t="s">
        <v>960</v>
      </c>
      <c r="N5761" s="2" t="s">
        <v>967</v>
      </c>
      <c r="O5761" s="2">
        <v>5760</v>
      </c>
    </row>
    <row r="5762" spans="1:15" x14ac:dyDescent="0.35">
      <c r="A5762" s="4">
        <v>2</v>
      </c>
      <c r="B5762" s="4" t="s">
        <v>8509</v>
      </c>
      <c r="C5762" s="4" t="s">
        <v>8510</v>
      </c>
      <c r="D5762" s="4" t="s">
        <v>5248</v>
      </c>
      <c r="E5762" s="10"/>
      <c r="F5762" s="10"/>
      <c r="G5762" s="4" t="s">
        <v>5249</v>
      </c>
      <c r="H5762" s="4" t="s">
        <v>304</v>
      </c>
      <c r="I5762" s="4" t="s">
        <v>1478</v>
      </c>
      <c r="J5762" s="4" t="s">
        <v>957</v>
      </c>
      <c r="K5762" s="4" t="s">
        <v>966</v>
      </c>
      <c r="L5762" s="4" t="s">
        <v>959</v>
      </c>
      <c r="M5762" s="4" t="s">
        <v>960</v>
      </c>
      <c r="N5762" s="4" t="s">
        <v>961</v>
      </c>
      <c r="O5762" s="4">
        <v>5761</v>
      </c>
    </row>
    <row r="5763" spans="1:15" x14ac:dyDescent="0.35">
      <c r="A5763" s="2">
        <v>2</v>
      </c>
      <c r="B5763" s="2" t="s">
        <v>8509</v>
      </c>
      <c r="C5763" s="2" t="s">
        <v>8510</v>
      </c>
      <c r="D5763" s="2" t="s">
        <v>5250</v>
      </c>
      <c r="E5763" s="10"/>
      <c r="F5763" s="10"/>
      <c r="G5763" s="2" t="s">
        <v>5251</v>
      </c>
      <c r="H5763" s="2" t="s">
        <v>304</v>
      </c>
      <c r="I5763" s="2" t="s">
        <v>1478</v>
      </c>
      <c r="J5763" s="2" t="s">
        <v>965</v>
      </c>
      <c r="K5763" s="2" t="s">
        <v>966</v>
      </c>
      <c r="L5763" s="2" t="s">
        <v>1031</v>
      </c>
      <c r="M5763" s="2" t="s">
        <v>960</v>
      </c>
      <c r="N5763" s="2" t="s">
        <v>967</v>
      </c>
      <c r="O5763" s="2">
        <v>5762</v>
      </c>
    </row>
    <row r="5764" spans="1:15" x14ac:dyDescent="0.35">
      <c r="A5764" s="4">
        <v>2</v>
      </c>
      <c r="B5764" s="4" t="s">
        <v>8509</v>
      </c>
      <c r="C5764" s="4" t="s">
        <v>8510</v>
      </c>
      <c r="D5764" s="4" t="s">
        <v>5252</v>
      </c>
      <c r="E5764" s="10"/>
      <c r="F5764" s="10"/>
      <c r="G5764" s="4" t="s">
        <v>5253</v>
      </c>
      <c r="H5764" s="4" t="s">
        <v>304</v>
      </c>
      <c r="I5764" s="4" t="s">
        <v>1478</v>
      </c>
      <c r="J5764" s="4" t="s">
        <v>965</v>
      </c>
      <c r="K5764" s="4" t="s">
        <v>966</v>
      </c>
      <c r="L5764" s="4" t="s">
        <v>1031</v>
      </c>
      <c r="M5764" s="4" t="s">
        <v>960</v>
      </c>
      <c r="N5764" s="4" t="s">
        <v>967</v>
      </c>
      <c r="O5764" s="4">
        <v>5763</v>
      </c>
    </row>
    <row r="5765" spans="1:15" x14ac:dyDescent="0.35">
      <c r="A5765" s="2">
        <v>2</v>
      </c>
      <c r="B5765" s="2" t="s">
        <v>8509</v>
      </c>
      <c r="C5765" s="2" t="s">
        <v>8510</v>
      </c>
      <c r="D5765" s="2" t="s">
        <v>5254</v>
      </c>
      <c r="E5765" s="10"/>
      <c r="F5765" s="10"/>
      <c r="G5765" s="2" t="s">
        <v>467</v>
      </c>
      <c r="H5765" s="2" t="s">
        <v>304</v>
      </c>
      <c r="I5765" s="2" t="s">
        <v>1478</v>
      </c>
      <c r="J5765" s="2" t="s">
        <v>957</v>
      </c>
      <c r="K5765" s="2" t="s">
        <v>966</v>
      </c>
      <c r="L5765" s="2" t="s">
        <v>959</v>
      </c>
      <c r="M5765" s="2" t="s">
        <v>960</v>
      </c>
      <c r="N5765" s="2" t="s">
        <v>1245</v>
      </c>
      <c r="O5765" s="2">
        <v>5764</v>
      </c>
    </row>
    <row r="5766" spans="1:15" x14ac:dyDescent="0.35">
      <c r="A5766" s="4">
        <v>2</v>
      </c>
      <c r="B5766" s="4" t="s">
        <v>8509</v>
      </c>
      <c r="C5766" s="4" t="s">
        <v>8510</v>
      </c>
      <c r="D5766" s="4" t="s">
        <v>5255</v>
      </c>
      <c r="E5766" s="10"/>
      <c r="F5766" s="10"/>
      <c r="G5766" s="4" t="s">
        <v>5256</v>
      </c>
      <c r="H5766" s="4" t="s">
        <v>304</v>
      </c>
      <c r="I5766" s="4" t="s">
        <v>1478</v>
      </c>
      <c r="J5766" s="4" t="s">
        <v>957</v>
      </c>
      <c r="K5766" s="4" t="s">
        <v>966</v>
      </c>
      <c r="L5766" s="4" t="s">
        <v>959</v>
      </c>
      <c r="M5766" s="4" t="s">
        <v>960</v>
      </c>
      <c r="N5766" s="4" t="s">
        <v>961</v>
      </c>
      <c r="O5766" s="4">
        <v>5765</v>
      </c>
    </row>
    <row r="5767" spans="1:15" x14ac:dyDescent="0.35">
      <c r="A5767" s="2">
        <v>2</v>
      </c>
      <c r="B5767" s="2" t="s">
        <v>8509</v>
      </c>
      <c r="C5767" s="2" t="s">
        <v>8510</v>
      </c>
      <c r="D5767" s="2" t="s">
        <v>5257</v>
      </c>
      <c r="E5767" s="10"/>
      <c r="F5767" s="10"/>
      <c r="G5767" s="2" t="s">
        <v>5258</v>
      </c>
      <c r="H5767" s="2" t="s">
        <v>304</v>
      </c>
      <c r="I5767" s="2" t="s">
        <v>1478</v>
      </c>
      <c r="J5767" s="2" t="s">
        <v>957</v>
      </c>
      <c r="K5767" s="2" t="s">
        <v>966</v>
      </c>
      <c r="L5767" s="2" t="s">
        <v>959</v>
      </c>
      <c r="M5767" s="2" t="s">
        <v>960</v>
      </c>
      <c r="N5767" s="2" t="s">
        <v>961</v>
      </c>
      <c r="O5767" s="2">
        <v>5766</v>
      </c>
    </row>
    <row r="5768" spans="1:15" x14ac:dyDescent="0.35">
      <c r="A5768" s="4">
        <v>2</v>
      </c>
      <c r="B5768" s="4" t="s">
        <v>8509</v>
      </c>
      <c r="C5768" s="4" t="s">
        <v>8510</v>
      </c>
      <c r="D5768" s="4" t="s">
        <v>5259</v>
      </c>
      <c r="E5768" s="10"/>
      <c r="F5768" s="10"/>
      <c r="G5768" s="4" t="s">
        <v>5260</v>
      </c>
      <c r="H5768" s="4" t="s">
        <v>304</v>
      </c>
      <c r="I5768" s="4" t="s">
        <v>1478</v>
      </c>
      <c r="J5768" s="4" t="s">
        <v>957</v>
      </c>
      <c r="K5768" s="4" t="s">
        <v>966</v>
      </c>
      <c r="L5768" s="4" t="s">
        <v>959</v>
      </c>
      <c r="M5768" s="4" t="s">
        <v>960</v>
      </c>
      <c r="N5768" s="4" t="s">
        <v>967</v>
      </c>
      <c r="O5768" s="4">
        <v>5767</v>
      </c>
    </row>
    <row r="5769" spans="1:15" x14ac:dyDescent="0.35">
      <c r="A5769" s="2">
        <v>2</v>
      </c>
      <c r="B5769" s="2" t="s">
        <v>8509</v>
      </c>
      <c r="C5769" s="2" t="s">
        <v>8510</v>
      </c>
      <c r="D5769" s="2" t="s">
        <v>5261</v>
      </c>
      <c r="E5769" s="10"/>
      <c r="F5769" s="10"/>
      <c r="G5769" s="2" t="s">
        <v>5262</v>
      </c>
      <c r="H5769" s="2" t="s">
        <v>304</v>
      </c>
      <c r="I5769" s="2" t="s">
        <v>1478</v>
      </c>
      <c r="J5769" s="2" t="s">
        <v>957</v>
      </c>
      <c r="K5769" s="2" t="s">
        <v>966</v>
      </c>
      <c r="L5769" s="2" t="s">
        <v>959</v>
      </c>
      <c r="M5769" s="2" t="s">
        <v>960</v>
      </c>
      <c r="N5769" s="2" t="s">
        <v>961</v>
      </c>
      <c r="O5769" s="2">
        <v>5768</v>
      </c>
    </row>
    <row r="5770" spans="1:15" x14ac:dyDescent="0.35">
      <c r="A5770" s="4">
        <v>2</v>
      </c>
      <c r="B5770" s="4" t="s">
        <v>8509</v>
      </c>
      <c r="C5770" s="4" t="s">
        <v>8510</v>
      </c>
      <c r="D5770" s="4" t="s">
        <v>5263</v>
      </c>
      <c r="E5770" s="10"/>
      <c r="F5770" s="10"/>
      <c r="G5770" s="4" t="s">
        <v>5264</v>
      </c>
      <c r="H5770" s="4" t="s">
        <v>304</v>
      </c>
      <c r="I5770" s="4" t="s">
        <v>1478</v>
      </c>
      <c r="J5770" s="4" t="s">
        <v>957</v>
      </c>
      <c r="K5770" s="4" t="s">
        <v>966</v>
      </c>
      <c r="L5770" s="4" t="s">
        <v>959</v>
      </c>
      <c r="M5770" s="4" t="s">
        <v>960</v>
      </c>
      <c r="N5770" s="4" t="s">
        <v>961</v>
      </c>
      <c r="O5770" s="4">
        <v>5769</v>
      </c>
    </row>
    <row r="5771" spans="1:15" x14ac:dyDescent="0.35">
      <c r="A5771" s="2">
        <v>2</v>
      </c>
      <c r="B5771" s="2" t="s">
        <v>8509</v>
      </c>
      <c r="C5771" s="2" t="s">
        <v>8510</v>
      </c>
      <c r="D5771" s="2" t="s">
        <v>1282</v>
      </c>
      <c r="E5771" s="10"/>
      <c r="F5771" s="10"/>
      <c r="G5771" s="2" t="s">
        <v>854</v>
      </c>
      <c r="H5771" s="2" t="s">
        <v>304</v>
      </c>
      <c r="I5771" s="2" t="s">
        <v>1478</v>
      </c>
      <c r="J5771" s="2" t="s">
        <v>957</v>
      </c>
      <c r="K5771" s="2" t="s">
        <v>966</v>
      </c>
      <c r="L5771" s="2" t="s">
        <v>959</v>
      </c>
      <c r="M5771" s="2" t="s">
        <v>960</v>
      </c>
      <c r="N5771" s="2" t="s">
        <v>1245</v>
      </c>
      <c r="O5771" s="2">
        <v>5770</v>
      </c>
    </row>
    <row r="5772" spans="1:15" x14ac:dyDescent="0.35">
      <c r="A5772" s="4">
        <v>2</v>
      </c>
      <c r="B5772" s="4" t="s">
        <v>8509</v>
      </c>
      <c r="C5772" s="4" t="s">
        <v>8510</v>
      </c>
      <c r="D5772" s="4" t="s">
        <v>5265</v>
      </c>
      <c r="E5772" s="10"/>
      <c r="F5772" s="10"/>
      <c r="G5772" s="4" t="s">
        <v>5266</v>
      </c>
      <c r="H5772" s="4" t="s">
        <v>304</v>
      </c>
      <c r="I5772" s="4" t="s">
        <v>1478</v>
      </c>
      <c r="J5772" s="4" t="s">
        <v>957</v>
      </c>
      <c r="K5772" s="4" t="s">
        <v>966</v>
      </c>
      <c r="L5772" s="4" t="s">
        <v>1031</v>
      </c>
      <c r="M5772" s="4" t="s">
        <v>960</v>
      </c>
      <c r="N5772" s="4" t="s">
        <v>1546</v>
      </c>
      <c r="O5772" s="4">
        <v>5771</v>
      </c>
    </row>
    <row r="5773" spans="1:15" x14ac:dyDescent="0.35">
      <c r="A5773" s="2">
        <v>2</v>
      </c>
      <c r="B5773" s="2" t="s">
        <v>8509</v>
      </c>
      <c r="C5773" s="2" t="s">
        <v>8510</v>
      </c>
      <c r="D5773" s="2" t="s">
        <v>5267</v>
      </c>
      <c r="E5773" s="10"/>
      <c r="F5773" s="10"/>
      <c r="G5773" s="2" t="s">
        <v>5268</v>
      </c>
      <c r="H5773" s="2" t="s">
        <v>304</v>
      </c>
      <c r="I5773" s="2" t="s">
        <v>1478</v>
      </c>
      <c r="J5773" s="2" t="s">
        <v>965</v>
      </c>
      <c r="K5773" s="2" t="s">
        <v>966</v>
      </c>
      <c r="L5773" s="2" t="s">
        <v>959</v>
      </c>
      <c r="M5773" s="2" t="s">
        <v>960</v>
      </c>
      <c r="N5773" s="2" t="s">
        <v>967</v>
      </c>
      <c r="O5773" s="2">
        <v>5772</v>
      </c>
    </row>
    <row r="5774" spans="1:15" x14ac:dyDescent="0.35">
      <c r="A5774" s="4">
        <v>2</v>
      </c>
      <c r="B5774" s="4" t="s">
        <v>8509</v>
      </c>
      <c r="C5774" s="4" t="s">
        <v>8510</v>
      </c>
      <c r="D5774" s="4" t="s">
        <v>5269</v>
      </c>
      <c r="E5774" s="10"/>
      <c r="F5774" s="10"/>
      <c r="G5774" s="4" t="s">
        <v>5270</v>
      </c>
      <c r="H5774" s="4" t="s">
        <v>304</v>
      </c>
      <c r="I5774" s="4" t="s">
        <v>1478</v>
      </c>
      <c r="J5774" s="4" t="s">
        <v>957</v>
      </c>
      <c r="K5774" s="4" t="s">
        <v>966</v>
      </c>
      <c r="L5774" s="4" t="s">
        <v>959</v>
      </c>
      <c r="M5774" s="4" t="s">
        <v>960</v>
      </c>
      <c r="N5774" s="4" t="s">
        <v>1245</v>
      </c>
      <c r="O5774" s="4">
        <v>5773</v>
      </c>
    </row>
    <row r="5775" spans="1:15" x14ac:dyDescent="0.35">
      <c r="A5775" s="2">
        <v>2</v>
      </c>
      <c r="B5775" s="2" t="s">
        <v>8509</v>
      </c>
      <c r="C5775" s="2" t="s">
        <v>8510</v>
      </c>
      <c r="D5775" s="2" t="s">
        <v>5271</v>
      </c>
      <c r="E5775" s="10"/>
      <c r="F5775" s="10"/>
      <c r="G5775" s="2" t="s">
        <v>5272</v>
      </c>
      <c r="H5775" s="2" t="s">
        <v>304</v>
      </c>
      <c r="I5775" s="2" t="s">
        <v>1478</v>
      </c>
      <c r="J5775" s="2" t="s">
        <v>957</v>
      </c>
      <c r="K5775" s="2" t="s">
        <v>966</v>
      </c>
      <c r="L5775" s="2" t="s">
        <v>959</v>
      </c>
      <c r="M5775" s="2" t="s">
        <v>960</v>
      </c>
      <c r="N5775" s="2" t="s">
        <v>967</v>
      </c>
      <c r="O5775" s="2">
        <v>5774</v>
      </c>
    </row>
    <row r="5776" spans="1:15" x14ac:dyDescent="0.35">
      <c r="A5776" s="4">
        <v>2</v>
      </c>
      <c r="B5776" s="4" t="s">
        <v>8509</v>
      </c>
      <c r="C5776" s="4" t="s">
        <v>8510</v>
      </c>
      <c r="D5776" s="4" t="s">
        <v>5273</v>
      </c>
      <c r="E5776" s="10"/>
      <c r="F5776" s="10"/>
      <c r="G5776" s="4" t="s">
        <v>5274</v>
      </c>
      <c r="H5776" s="4" t="s">
        <v>304</v>
      </c>
      <c r="I5776" s="4" t="s">
        <v>1478</v>
      </c>
      <c r="J5776" s="4" t="s">
        <v>957</v>
      </c>
      <c r="K5776" s="4" t="s">
        <v>966</v>
      </c>
      <c r="L5776" s="4" t="s">
        <v>959</v>
      </c>
      <c r="M5776" s="4" t="s">
        <v>960</v>
      </c>
      <c r="N5776" s="4" t="s">
        <v>961</v>
      </c>
      <c r="O5776" s="4">
        <v>5775</v>
      </c>
    </row>
    <row r="5777" spans="1:15" x14ac:dyDescent="0.35">
      <c r="A5777" s="2">
        <v>2</v>
      </c>
      <c r="B5777" s="2" t="s">
        <v>8509</v>
      </c>
      <c r="C5777" s="2" t="s">
        <v>8510</v>
      </c>
      <c r="D5777" s="2" t="s">
        <v>5275</v>
      </c>
      <c r="E5777" s="10"/>
      <c r="F5777" s="10"/>
      <c r="G5777" s="2" t="s">
        <v>5276</v>
      </c>
      <c r="H5777" s="2" t="s">
        <v>304</v>
      </c>
      <c r="I5777" s="2" t="s">
        <v>1478</v>
      </c>
      <c r="J5777" s="2" t="s">
        <v>957</v>
      </c>
      <c r="K5777" s="2" t="s">
        <v>966</v>
      </c>
      <c r="L5777" s="2" t="s">
        <v>1031</v>
      </c>
      <c r="M5777" s="2" t="s">
        <v>960</v>
      </c>
      <c r="N5777" s="2" t="s">
        <v>967</v>
      </c>
      <c r="O5777" s="2">
        <v>5776</v>
      </c>
    </row>
    <row r="5778" spans="1:15" x14ac:dyDescent="0.35">
      <c r="A5778" s="4">
        <v>2</v>
      </c>
      <c r="B5778" s="4" t="s">
        <v>8509</v>
      </c>
      <c r="C5778" s="4" t="s">
        <v>8510</v>
      </c>
      <c r="D5778" s="4" t="s">
        <v>5277</v>
      </c>
      <c r="E5778" s="10"/>
      <c r="F5778" s="10"/>
      <c r="G5778" s="4" t="s">
        <v>5278</v>
      </c>
      <c r="H5778" s="4" t="s">
        <v>304</v>
      </c>
      <c r="I5778" s="4" t="s">
        <v>1478</v>
      </c>
      <c r="J5778" s="4" t="s">
        <v>957</v>
      </c>
      <c r="K5778" s="4" t="s">
        <v>966</v>
      </c>
      <c r="L5778" s="4" t="s">
        <v>959</v>
      </c>
      <c r="M5778" s="4" t="s">
        <v>960</v>
      </c>
      <c r="N5778" s="4" t="s">
        <v>1245</v>
      </c>
      <c r="O5778" s="4">
        <v>5777</v>
      </c>
    </row>
    <row r="5779" spans="1:15" x14ac:dyDescent="0.35">
      <c r="A5779" s="2">
        <v>2</v>
      </c>
      <c r="B5779" s="2" t="s">
        <v>8509</v>
      </c>
      <c r="C5779" s="2" t="s">
        <v>8510</v>
      </c>
      <c r="D5779" s="2" t="s">
        <v>5279</v>
      </c>
      <c r="E5779" s="10"/>
      <c r="F5779" s="10"/>
      <c r="G5779" s="2" t="s">
        <v>1208</v>
      </c>
      <c r="H5779" s="2" t="s">
        <v>304</v>
      </c>
      <c r="I5779" s="2" t="s">
        <v>1478</v>
      </c>
      <c r="J5779" s="2" t="s">
        <v>965</v>
      </c>
      <c r="K5779" s="2" t="s">
        <v>966</v>
      </c>
      <c r="L5779" s="2" t="s">
        <v>959</v>
      </c>
      <c r="M5779" s="2" t="s">
        <v>960</v>
      </c>
      <c r="N5779" s="2" t="s">
        <v>967</v>
      </c>
      <c r="O5779" s="2">
        <v>5778</v>
      </c>
    </row>
    <row r="5780" spans="1:15" x14ac:dyDescent="0.35">
      <c r="A5780" s="4">
        <v>2</v>
      </c>
      <c r="B5780" s="4" t="s">
        <v>8509</v>
      </c>
      <c r="C5780" s="4" t="s">
        <v>8510</v>
      </c>
      <c r="D5780" s="4" t="s">
        <v>5280</v>
      </c>
      <c r="E5780" s="10"/>
      <c r="F5780" s="10"/>
      <c r="G5780" s="4" t="s">
        <v>5281</v>
      </c>
      <c r="H5780" s="4" t="s">
        <v>304</v>
      </c>
      <c r="I5780" s="4" t="s">
        <v>1478</v>
      </c>
      <c r="J5780" s="4" t="s">
        <v>957</v>
      </c>
      <c r="K5780" s="4" t="s">
        <v>966</v>
      </c>
      <c r="L5780" s="4" t="s">
        <v>959</v>
      </c>
      <c r="M5780" s="4" t="s">
        <v>960</v>
      </c>
      <c r="N5780" s="4" t="s">
        <v>961</v>
      </c>
      <c r="O5780" s="4">
        <v>5779</v>
      </c>
    </row>
    <row r="5781" spans="1:15" x14ac:dyDescent="0.35">
      <c r="A5781" s="2">
        <v>2</v>
      </c>
      <c r="B5781" s="2" t="s">
        <v>8509</v>
      </c>
      <c r="C5781" s="2" t="s">
        <v>8510</v>
      </c>
      <c r="D5781" s="2" t="s">
        <v>1266</v>
      </c>
      <c r="E5781" s="10"/>
      <c r="F5781" s="10"/>
      <c r="G5781" s="2" t="s">
        <v>784</v>
      </c>
      <c r="H5781" s="2" t="s">
        <v>304</v>
      </c>
      <c r="I5781" s="2" t="s">
        <v>1478</v>
      </c>
      <c r="J5781" s="2" t="s">
        <v>957</v>
      </c>
      <c r="K5781" s="2" t="s">
        <v>966</v>
      </c>
      <c r="L5781" s="2" t="s">
        <v>959</v>
      </c>
      <c r="M5781" s="2" t="s">
        <v>960</v>
      </c>
      <c r="N5781" s="2" t="s">
        <v>1245</v>
      </c>
      <c r="O5781" s="2">
        <v>5780</v>
      </c>
    </row>
    <row r="5782" spans="1:15" x14ac:dyDescent="0.35">
      <c r="A5782" s="4">
        <v>2</v>
      </c>
      <c r="B5782" s="4" t="s">
        <v>8509</v>
      </c>
      <c r="C5782" s="4" t="s">
        <v>8510</v>
      </c>
      <c r="D5782" s="4" t="s">
        <v>5282</v>
      </c>
      <c r="E5782" s="10"/>
      <c r="F5782" s="10"/>
      <c r="G5782" s="4" t="s">
        <v>5283</v>
      </c>
      <c r="H5782" s="4" t="s">
        <v>304</v>
      </c>
      <c r="I5782" s="4" t="s">
        <v>1478</v>
      </c>
      <c r="J5782" s="4" t="s">
        <v>965</v>
      </c>
      <c r="K5782" s="4" t="s">
        <v>966</v>
      </c>
      <c r="L5782" s="4" t="s">
        <v>1031</v>
      </c>
      <c r="M5782" s="4" t="s">
        <v>960</v>
      </c>
      <c r="N5782" s="4" t="s">
        <v>967</v>
      </c>
      <c r="O5782" s="4">
        <v>5781</v>
      </c>
    </row>
    <row r="5783" spans="1:15" x14ac:dyDescent="0.35">
      <c r="A5783" s="2">
        <v>2</v>
      </c>
      <c r="B5783" s="2" t="s">
        <v>8509</v>
      </c>
      <c r="C5783" s="2" t="s">
        <v>8510</v>
      </c>
      <c r="D5783" s="2" t="s">
        <v>5284</v>
      </c>
      <c r="E5783" s="10"/>
      <c r="F5783" s="10"/>
      <c r="G5783" s="2" t="s">
        <v>5285</v>
      </c>
      <c r="H5783" s="2" t="s">
        <v>304</v>
      </c>
      <c r="I5783" s="2" t="s">
        <v>1478</v>
      </c>
      <c r="J5783" s="2" t="s">
        <v>965</v>
      </c>
      <c r="K5783" s="2" t="s">
        <v>966</v>
      </c>
      <c r="L5783" s="2" t="s">
        <v>1031</v>
      </c>
      <c r="M5783" s="2" t="s">
        <v>960</v>
      </c>
      <c r="N5783" s="2" t="s">
        <v>967</v>
      </c>
      <c r="O5783" s="2">
        <v>5782</v>
      </c>
    </row>
    <row r="5784" spans="1:15" x14ac:dyDescent="0.35">
      <c r="A5784" s="4">
        <v>2</v>
      </c>
      <c r="B5784" s="4" t="s">
        <v>8509</v>
      </c>
      <c r="C5784" s="4" t="s">
        <v>8510</v>
      </c>
      <c r="D5784" s="4" t="s">
        <v>5286</v>
      </c>
      <c r="E5784" s="10"/>
      <c r="F5784" s="10"/>
      <c r="G5784" s="4" t="s">
        <v>5287</v>
      </c>
      <c r="H5784" s="4" t="s">
        <v>304</v>
      </c>
      <c r="I5784" s="4" t="s">
        <v>1478</v>
      </c>
      <c r="J5784" s="4" t="s">
        <v>957</v>
      </c>
      <c r="K5784" s="4" t="s">
        <v>966</v>
      </c>
      <c r="L5784" s="4" t="s">
        <v>959</v>
      </c>
      <c r="M5784" s="4" t="s">
        <v>960</v>
      </c>
      <c r="N5784" s="4" t="s">
        <v>961</v>
      </c>
      <c r="O5784" s="4">
        <v>5783</v>
      </c>
    </row>
    <row r="5785" spans="1:15" x14ac:dyDescent="0.35">
      <c r="A5785" s="2">
        <v>2</v>
      </c>
      <c r="B5785" s="2" t="s">
        <v>8509</v>
      </c>
      <c r="C5785" s="2" t="s">
        <v>8510</v>
      </c>
      <c r="D5785" s="2" t="s">
        <v>5288</v>
      </c>
      <c r="E5785" s="10"/>
      <c r="F5785" s="10"/>
      <c r="G5785" s="2" t="s">
        <v>5289</v>
      </c>
      <c r="H5785" s="2" t="s">
        <v>304</v>
      </c>
      <c r="I5785" s="2" t="s">
        <v>1478</v>
      </c>
      <c r="J5785" s="2" t="s">
        <v>957</v>
      </c>
      <c r="K5785" s="2" t="s">
        <v>966</v>
      </c>
      <c r="L5785" s="2" t="s">
        <v>959</v>
      </c>
      <c r="M5785" s="2" t="s">
        <v>960</v>
      </c>
      <c r="N5785" s="2" t="s">
        <v>961</v>
      </c>
      <c r="O5785" s="2">
        <v>5784</v>
      </c>
    </row>
    <row r="5786" spans="1:15" x14ac:dyDescent="0.35">
      <c r="A5786" s="4">
        <v>2</v>
      </c>
      <c r="B5786" s="4" t="s">
        <v>8509</v>
      </c>
      <c r="C5786" s="4" t="s">
        <v>8510</v>
      </c>
      <c r="D5786" s="4" t="s">
        <v>5290</v>
      </c>
      <c r="E5786" s="10"/>
      <c r="F5786" s="10"/>
      <c r="G5786" s="4" t="s">
        <v>5291</v>
      </c>
      <c r="H5786" s="4" t="s">
        <v>304</v>
      </c>
      <c r="I5786" s="4" t="s">
        <v>1478</v>
      </c>
      <c r="J5786" s="4" t="s">
        <v>957</v>
      </c>
      <c r="K5786" s="4" t="s">
        <v>966</v>
      </c>
      <c r="L5786" s="4" t="s">
        <v>959</v>
      </c>
      <c r="M5786" s="4" t="s">
        <v>960</v>
      </c>
      <c r="N5786" s="4" t="s">
        <v>961</v>
      </c>
      <c r="O5786" s="4">
        <v>5785</v>
      </c>
    </row>
    <row r="5787" spans="1:15" x14ac:dyDescent="0.35">
      <c r="A5787" s="2">
        <v>2</v>
      </c>
      <c r="B5787" s="2" t="s">
        <v>8509</v>
      </c>
      <c r="C5787" s="2" t="s">
        <v>8510</v>
      </c>
      <c r="D5787" s="2" t="s">
        <v>5292</v>
      </c>
      <c r="E5787" s="10"/>
      <c r="F5787" s="10"/>
      <c r="G5787" s="2" t="s">
        <v>5293</v>
      </c>
      <c r="H5787" s="2" t="s">
        <v>304</v>
      </c>
      <c r="I5787" s="2" t="s">
        <v>1478</v>
      </c>
      <c r="J5787" s="2" t="s">
        <v>957</v>
      </c>
      <c r="K5787" s="2" t="s">
        <v>966</v>
      </c>
      <c r="L5787" s="2" t="s">
        <v>959</v>
      </c>
      <c r="M5787" s="2" t="s">
        <v>960</v>
      </c>
      <c r="N5787" s="2" t="s">
        <v>1009</v>
      </c>
      <c r="O5787" s="2">
        <v>5786</v>
      </c>
    </row>
    <row r="5788" spans="1:15" x14ac:dyDescent="0.35">
      <c r="A5788" s="4">
        <v>2</v>
      </c>
      <c r="B5788" s="4" t="s">
        <v>8509</v>
      </c>
      <c r="C5788" s="4" t="s">
        <v>8510</v>
      </c>
      <c r="D5788" s="4" t="s">
        <v>5294</v>
      </c>
      <c r="E5788" s="10"/>
      <c r="F5788" s="10"/>
      <c r="G5788" s="4" t="s">
        <v>5295</v>
      </c>
      <c r="H5788" s="4" t="s">
        <v>304</v>
      </c>
      <c r="I5788" s="4" t="s">
        <v>1478</v>
      </c>
      <c r="J5788" s="4" t="s">
        <v>973</v>
      </c>
      <c r="K5788" s="4" t="s">
        <v>966</v>
      </c>
      <c r="L5788" s="4" t="s">
        <v>959</v>
      </c>
      <c r="M5788" s="4" t="s">
        <v>960</v>
      </c>
      <c r="N5788" s="4" t="s">
        <v>967</v>
      </c>
      <c r="O5788" s="4">
        <v>5787</v>
      </c>
    </row>
    <row r="5789" spans="1:15" x14ac:dyDescent="0.35">
      <c r="A5789" s="2">
        <v>2</v>
      </c>
      <c r="B5789" s="2" t="s">
        <v>8509</v>
      </c>
      <c r="C5789" s="2" t="s">
        <v>8510</v>
      </c>
      <c r="D5789" s="2" t="s">
        <v>5296</v>
      </c>
      <c r="E5789" s="10"/>
      <c r="F5789" s="10"/>
      <c r="G5789" s="2" t="s">
        <v>5297</v>
      </c>
      <c r="H5789" s="2" t="s">
        <v>304</v>
      </c>
      <c r="I5789" s="2" t="s">
        <v>1478</v>
      </c>
      <c r="J5789" s="2" t="s">
        <v>957</v>
      </c>
      <c r="K5789" s="2" t="s">
        <v>966</v>
      </c>
      <c r="L5789" s="2" t="s">
        <v>959</v>
      </c>
      <c r="M5789" s="2" t="s">
        <v>960</v>
      </c>
      <c r="N5789" s="2" t="s">
        <v>967</v>
      </c>
      <c r="O5789" s="2">
        <v>5788</v>
      </c>
    </row>
    <row r="5790" spans="1:15" x14ac:dyDescent="0.35">
      <c r="A5790" s="4">
        <v>2</v>
      </c>
      <c r="B5790" s="4" t="s">
        <v>8509</v>
      </c>
      <c r="C5790" s="4" t="s">
        <v>8510</v>
      </c>
      <c r="D5790" s="4" t="s">
        <v>5298</v>
      </c>
      <c r="E5790" s="10"/>
      <c r="F5790" s="10"/>
      <c r="G5790" s="4" t="s">
        <v>5299</v>
      </c>
      <c r="H5790" s="4" t="s">
        <v>304</v>
      </c>
      <c r="I5790" s="4" t="s">
        <v>1478</v>
      </c>
      <c r="J5790" s="4" t="s">
        <v>973</v>
      </c>
      <c r="K5790" s="4" t="s">
        <v>966</v>
      </c>
      <c r="L5790" s="4" t="s">
        <v>959</v>
      </c>
      <c r="M5790" s="4" t="s">
        <v>960</v>
      </c>
      <c r="N5790" s="4" t="s">
        <v>967</v>
      </c>
      <c r="O5790" s="4">
        <v>5789</v>
      </c>
    </row>
    <row r="5791" spans="1:15" x14ac:dyDescent="0.35">
      <c r="A5791" s="2">
        <v>2</v>
      </c>
      <c r="B5791" s="2" t="s">
        <v>8509</v>
      </c>
      <c r="C5791" s="2" t="s">
        <v>8510</v>
      </c>
      <c r="D5791" s="2" t="s">
        <v>5300</v>
      </c>
      <c r="E5791" s="10"/>
      <c r="F5791" s="10"/>
      <c r="G5791" s="2" t="s">
        <v>5301</v>
      </c>
      <c r="H5791" s="2" t="s">
        <v>304</v>
      </c>
      <c r="I5791" s="2" t="s">
        <v>1478</v>
      </c>
      <c r="J5791" s="2" t="s">
        <v>957</v>
      </c>
      <c r="K5791" s="2" t="s">
        <v>966</v>
      </c>
      <c r="L5791" s="2" t="s">
        <v>959</v>
      </c>
      <c r="M5791" s="2" t="s">
        <v>960</v>
      </c>
      <c r="N5791" s="2" t="s">
        <v>1479</v>
      </c>
      <c r="O5791" s="2">
        <v>5790</v>
      </c>
    </row>
    <row r="5792" spans="1:15" x14ac:dyDescent="0.35">
      <c r="A5792" s="4">
        <v>2</v>
      </c>
      <c r="B5792" s="4" t="s">
        <v>8509</v>
      </c>
      <c r="C5792" s="4" t="s">
        <v>8510</v>
      </c>
      <c r="D5792" s="4" t="s">
        <v>5302</v>
      </c>
      <c r="E5792" s="10"/>
      <c r="F5792" s="10"/>
      <c r="G5792" s="4" t="s">
        <v>5303</v>
      </c>
      <c r="H5792" s="4" t="s">
        <v>304</v>
      </c>
      <c r="I5792" s="4" t="s">
        <v>1478</v>
      </c>
      <c r="J5792" s="4" t="s">
        <v>957</v>
      </c>
      <c r="K5792" s="4" t="s">
        <v>966</v>
      </c>
      <c r="L5792" s="4" t="s">
        <v>959</v>
      </c>
      <c r="M5792" s="4" t="s">
        <v>960</v>
      </c>
      <c r="N5792" s="4" t="s">
        <v>961</v>
      </c>
      <c r="O5792" s="4">
        <v>5791</v>
      </c>
    </row>
    <row r="5793" spans="1:15" x14ac:dyDescent="0.35">
      <c r="A5793" s="2">
        <v>2</v>
      </c>
      <c r="B5793" s="2" t="s">
        <v>8509</v>
      </c>
      <c r="C5793" s="2" t="s">
        <v>8510</v>
      </c>
      <c r="D5793" s="2" t="s">
        <v>5304</v>
      </c>
      <c r="E5793" s="10"/>
      <c r="F5793" s="10"/>
      <c r="G5793" s="2" t="s">
        <v>399</v>
      </c>
      <c r="H5793" s="2" t="s">
        <v>304</v>
      </c>
      <c r="I5793" s="2" t="s">
        <v>1478</v>
      </c>
      <c r="J5793" s="2" t="s">
        <v>957</v>
      </c>
      <c r="K5793" s="2" t="s">
        <v>966</v>
      </c>
      <c r="L5793" s="2" t="s">
        <v>959</v>
      </c>
      <c r="M5793" s="2" t="s">
        <v>960</v>
      </c>
      <c r="N5793" s="2" t="s">
        <v>1245</v>
      </c>
      <c r="O5793" s="2">
        <v>5792</v>
      </c>
    </row>
    <row r="5794" spans="1:15" x14ac:dyDescent="0.35">
      <c r="A5794" s="4">
        <v>2</v>
      </c>
      <c r="B5794" s="4" t="s">
        <v>8509</v>
      </c>
      <c r="C5794" s="4" t="s">
        <v>8510</v>
      </c>
      <c r="D5794" s="4" t="s">
        <v>5305</v>
      </c>
      <c r="E5794" s="10"/>
      <c r="F5794" s="10"/>
      <c r="G5794" s="4" t="s">
        <v>5306</v>
      </c>
      <c r="H5794" s="4" t="s">
        <v>304</v>
      </c>
      <c r="I5794" s="4" t="s">
        <v>1478</v>
      </c>
      <c r="J5794" s="4" t="s">
        <v>957</v>
      </c>
      <c r="K5794" s="4" t="s">
        <v>966</v>
      </c>
      <c r="L5794" s="4" t="s">
        <v>959</v>
      </c>
      <c r="M5794" s="4" t="s">
        <v>960</v>
      </c>
      <c r="N5794" s="4" t="s">
        <v>961</v>
      </c>
      <c r="O5794" s="4">
        <v>5793</v>
      </c>
    </row>
    <row r="5795" spans="1:15" x14ac:dyDescent="0.35">
      <c r="A5795" s="2">
        <v>2</v>
      </c>
      <c r="B5795" s="2" t="s">
        <v>8509</v>
      </c>
      <c r="C5795" s="2" t="s">
        <v>8510</v>
      </c>
      <c r="D5795" s="2" t="s">
        <v>5307</v>
      </c>
      <c r="E5795" s="10"/>
      <c r="F5795" s="10"/>
      <c r="G5795" s="2" t="s">
        <v>5308</v>
      </c>
      <c r="H5795" s="2" t="s">
        <v>304</v>
      </c>
      <c r="I5795" s="2" t="s">
        <v>1478</v>
      </c>
      <c r="J5795" s="2" t="s">
        <v>973</v>
      </c>
      <c r="K5795" s="2" t="s">
        <v>966</v>
      </c>
      <c r="L5795" s="2" t="s">
        <v>1031</v>
      </c>
      <c r="M5795" s="2" t="s">
        <v>960</v>
      </c>
      <c r="N5795" s="2" t="s">
        <v>967</v>
      </c>
      <c r="O5795" s="2">
        <v>5794</v>
      </c>
    </row>
    <row r="5796" spans="1:15" x14ac:dyDescent="0.35">
      <c r="A5796" s="4">
        <v>2</v>
      </c>
      <c r="B5796" s="4" t="s">
        <v>8509</v>
      </c>
      <c r="C5796" s="4" t="s">
        <v>8510</v>
      </c>
      <c r="D5796" s="4" t="s">
        <v>5309</v>
      </c>
      <c r="E5796" s="10"/>
      <c r="F5796" s="10"/>
      <c r="G5796" s="4" t="s">
        <v>5310</v>
      </c>
      <c r="H5796" s="4" t="s">
        <v>304</v>
      </c>
      <c r="I5796" s="4" t="s">
        <v>1478</v>
      </c>
      <c r="J5796" s="4" t="s">
        <v>957</v>
      </c>
      <c r="K5796" s="4" t="s">
        <v>966</v>
      </c>
      <c r="L5796" s="4" t="s">
        <v>959</v>
      </c>
      <c r="M5796" s="4" t="s">
        <v>960</v>
      </c>
      <c r="N5796" s="4" t="s">
        <v>961</v>
      </c>
      <c r="O5796" s="4">
        <v>5795</v>
      </c>
    </row>
    <row r="5797" spans="1:15" x14ac:dyDescent="0.35">
      <c r="A5797" s="2">
        <v>2</v>
      </c>
      <c r="B5797" s="2" t="s">
        <v>8509</v>
      </c>
      <c r="C5797" s="2" t="s">
        <v>8510</v>
      </c>
      <c r="D5797" s="2" t="s">
        <v>5311</v>
      </c>
      <c r="E5797" s="10"/>
      <c r="F5797" s="10"/>
      <c r="G5797" s="2" t="s">
        <v>5312</v>
      </c>
      <c r="H5797" s="2" t="s">
        <v>304</v>
      </c>
      <c r="I5797" s="2" t="s">
        <v>1478</v>
      </c>
      <c r="J5797" s="2" t="s">
        <v>973</v>
      </c>
      <c r="K5797" s="2" t="s">
        <v>966</v>
      </c>
      <c r="L5797" s="2" t="s">
        <v>1031</v>
      </c>
      <c r="M5797" s="2" t="s">
        <v>960</v>
      </c>
      <c r="N5797" s="2" t="s">
        <v>967</v>
      </c>
      <c r="O5797" s="2">
        <v>5796</v>
      </c>
    </row>
    <row r="5798" spans="1:15" x14ac:dyDescent="0.35">
      <c r="A5798" s="4">
        <v>2</v>
      </c>
      <c r="B5798" s="4" t="s">
        <v>8509</v>
      </c>
      <c r="C5798" s="4" t="s">
        <v>8510</v>
      </c>
      <c r="D5798" s="4" t="s">
        <v>5313</v>
      </c>
      <c r="E5798" s="10"/>
      <c r="F5798" s="10"/>
      <c r="G5798" s="4" t="s">
        <v>5314</v>
      </c>
      <c r="H5798" s="4" t="s">
        <v>304</v>
      </c>
      <c r="I5798" s="4" t="s">
        <v>1478</v>
      </c>
      <c r="J5798" s="4" t="s">
        <v>957</v>
      </c>
      <c r="K5798" s="4" t="s">
        <v>966</v>
      </c>
      <c r="L5798" s="4" t="s">
        <v>1031</v>
      </c>
      <c r="M5798" s="4" t="s">
        <v>960</v>
      </c>
      <c r="N5798" s="4" t="s">
        <v>1546</v>
      </c>
      <c r="O5798" s="4">
        <v>5797</v>
      </c>
    </row>
    <row r="5799" spans="1:15" x14ac:dyDescent="0.35">
      <c r="A5799" s="2">
        <v>2</v>
      </c>
      <c r="B5799" s="2" t="s">
        <v>8509</v>
      </c>
      <c r="C5799" s="2" t="s">
        <v>8510</v>
      </c>
      <c r="D5799" s="2" t="s">
        <v>5315</v>
      </c>
      <c r="E5799" s="10"/>
      <c r="F5799" s="10"/>
      <c r="G5799" s="2" t="s">
        <v>5316</v>
      </c>
      <c r="H5799" s="2" t="s">
        <v>304</v>
      </c>
      <c r="I5799" s="2" t="s">
        <v>1478</v>
      </c>
      <c r="J5799" s="2" t="s">
        <v>957</v>
      </c>
      <c r="K5799" s="2" t="s">
        <v>966</v>
      </c>
      <c r="L5799" s="2" t="s">
        <v>959</v>
      </c>
      <c r="M5799" s="2" t="s">
        <v>960</v>
      </c>
      <c r="N5799" s="2" t="s">
        <v>967</v>
      </c>
      <c r="O5799" s="2">
        <v>5798</v>
      </c>
    </row>
    <row r="5800" spans="1:15" x14ac:dyDescent="0.35">
      <c r="A5800" s="4">
        <v>2</v>
      </c>
      <c r="B5800" s="4" t="s">
        <v>8509</v>
      </c>
      <c r="C5800" s="4" t="s">
        <v>8510</v>
      </c>
      <c r="D5800" s="4" t="s">
        <v>5317</v>
      </c>
      <c r="E5800" s="10"/>
      <c r="F5800" s="10"/>
      <c r="G5800" s="4" t="s">
        <v>5318</v>
      </c>
      <c r="H5800" s="4" t="s">
        <v>304</v>
      </c>
      <c r="I5800" s="4" t="s">
        <v>1478</v>
      </c>
      <c r="J5800" s="4" t="s">
        <v>957</v>
      </c>
      <c r="K5800" s="4" t="s">
        <v>966</v>
      </c>
      <c r="L5800" s="4" t="s">
        <v>959</v>
      </c>
      <c r="M5800" s="4" t="s">
        <v>960</v>
      </c>
      <c r="N5800" s="4" t="s">
        <v>961</v>
      </c>
      <c r="O5800" s="4">
        <v>5799</v>
      </c>
    </row>
    <row r="5801" spans="1:15" x14ac:dyDescent="0.35">
      <c r="A5801" s="2">
        <v>2</v>
      </c>
      <c r="B5801" s="2" t="s">
        <v>8509</v>
      </c>
      <c r="C5801" s="2" t="s">
        <v>8510</v>
      </c>
      <c r="D5801" s="2" t="s">
        <v>5319</v>
      </c>
      <c r="E5801" s="10"/>
      <c r="F5801" s="10"/>
      <c r="G5801" s="2" t="s">
        <v>5320</v>
      </c>
      <c r="H5801" s="2" t="s">
        <v>304</v>
      </c>
      <c r="I5801" s="2" t="s">
        <v>1478</v>
      </c>
      <c r="J5801" s="2" t="s">
        <v>973</v>
      </c>
      <c r="K5801" s="2" t="s">
        <v>966</v>
      </c>
      <c r="L5801" s="2" t="s">
        <v>959</v>
      </c>
      <c r="M5801" s="2" t="s">
        <v>960</v>
      </c>
      <c r="N5801" s="2" t="s">
        <v>967</v>
      </c>
      <c r="O5801" s="2">
        <v>5800</v>
      </c>
    </row>
    <row r="5802" spans="1:15" x14ac:dyDescent="0.35">
      <c r="A5802" s="4">
        <v>2</v>
      </c>
      <c r="B5802" s="4" t="s">
        <v>8509</v>
      </c>
      <c r="C5802" s="4" t="s">
        <v>8510</v>
      </c>
      <c r="D5802" s="4" t="s">
        <v>5321</v>
      </c>
      <c r="E5802" s="10"/>
      <c r="F5802" s="10"/>
      <c r="G5802" s="4" t="s">
        <v>5322</v>
      </c>
      <c r="H5802" s="4" t="s">
        <v>304</v>
      </c>
      <c r="I5802" s="4" t="s">
        <v>1478</v>
      </c>
      <c r="J5802" s="4" t="s">
        <v>973</v>
      </c>
      <c r="K5802" s="4" t="s">
        <v>966</v>
      </c>
      <c r="L5802" s="4" t="s">
        <v>959</v>
      </c>
      <c r="M5802" s="4" t="s">
        <v>960</v>
      </c>
      <c r="N5802" s="4" t="s">
        <v>967</v>
      </c>
      <c r="O5802" s="4">
        <v>5801</v>
      </c>
    </row>
    <row r="5803" spans="1:15" x14ac:dyDescent="0.35">
      <c r="A5803" s="2">
        <v>2</v>
      </c>
      <c r="B5803" s="2" t="s">
        <v>8509</v>
      </c>
      <c r="C5803" s="2" t="s">
        <v>8510</v>
      </c>
      <c r="D5803" s="2" t="s">
        <v>5323</v>
      </c>
      <c r="E5803" s="10"/>
      <c r="F5803" s="10"/>
      <c r="G5803" s="2" t="s">
        <v>5324</v>
      </c>
      <c r="H5803" s="2" t="s">
        <v>304</v>
      </c>
      <c r="I5803" s="2" t="s">
        <v>1478</v>
      </c>
      <c r="J5803" s="2" t="s">
        <v>973</v>
      </c>
      <c r="K5803" s="2" t="s">
        <v>966</v>
      </c>
      <c r="L5803" s="2" t="s">
        <v>959</v>
      </c>
      <c r="M5803" s="2" t="s">
        <v>960</v>
      </c>
      <c r="N5803" s="2" t="s">
        <v>967</v>
      </c>
      <c r="O5803" s="2">
        <v>5802</v>
      </c>
    </row>
    <row r="5804" spans="1:15" x14ac:dyDescent="0.35">
      <c r="A5804" s="4">
        <v>2</v>
      </c>
      <c r="B5804" s="4" t="s">
        <v>8509</v>
      </c>
      <c r="C5804" s="4" t="s">
        <v>8510</v>
      </c>
      <c r="D5804" s="4" t="s">
        <v>5325</v>
      </c>
      <c r="E5804" s="10"/>
      <c r="F5804" s="10"/>
      <c r="G5804" s="4" t="s">
        <v>5326</v>
      </c>
      <c r="H5804" s="4" t="s">
        <v>304</v>
      </c>
      <c r="I5804" s="4" t="s">
        <v>1478</v>
      </c>
      <c r="J5804" s="4" t="s">
        <v>957</v>
      </c>
      <c r="K5804" s="4" t="s">
        <v>966</v>
      </c>
      <c r="L5804" s="4" t="s">
        <v>959</v>
      </c>
      <c r="M5804" s="4" t="s">
        <v>960</v>
      </c>
      <c r="N5804" s="4" t="s">
        <v>961</v>
      </c>
      <c r="O5804" s="4">
        <v>5803</v>
      </c>
    </row>
    <row r="5805" spans="1:15" x14ac:dyDescent="0.35">
      <c r="A5805" s="2">
        <v>2</v>
      </c>
      <c r="B5805" s="2" t="s">
        <v>8509</v>
      </c>
      <c r="C5805" s="2" t="s">
        <v>8510</v>
      </c>
      <c r="D5805" s="2" t="s">
        <v>5327</v>
      </c>
      <c r="E5805" s="10"/>
      <c r="F5805" s="10"/>
      <c r="G5805" s="2" t="s">
        <v>5328</v>
      </c>
      <c r="H5805" s="2" t="s">
        <v>304</v>
      </c>
      <c r="I5805" s="2" t="s">
        <v>1478</v>
      </c>
      <c r="J5805" s="2" t="s">
        <v>965</v>
      </c>
      <c r="K5805" s="2" t="s">
        <v>966</v>
      </c>
      <c r="L5805" s="2" t="s">
        <v>959</v>
      </c>
      <c r="M5805" s="2" t="s">
        <v>960</v>
      </c>
      <c r="N5805" s="2" t="s">
        <v>967</v>
      </c>
      <c r="O5805" s="2">
        <v>5804</v>
      </c>
    </row>
    <row r="5806" spans="1:15" x14ac:dyDescent="0.35">
      <c r="A5806" s="4">
        <v>2</v>
      </c>
      <c r="B5806" s="4" t="s">
        <v>8509</v>
      </c>
      <c r="C5806" s="4" t="s">
        <v>8510</v>
      </c>
      <c r="D5806" s="4" t="s">
        <v>5329</v>
      </c>
      <c r="E5806" s="10"/>
      <c r="F5806" s="10"/>
      <c r="G5806" s="4" t="s">
        <v>5330</v>
      </c>
      <c r="H5806" s="4" t="s">
        <v>304</v>
      </c>
      <c r="I5806" s="4" t="s">
        <v>1478</v>
      </c>
      <c r="J5806" s="4" t="s">
        <v>965</v>
      </c>
      <c r="K5806" s="4" t="s">
        <v>966</v>
      </c>
      <c r="L5806" s="4" t="s">
        <v>1031</v>
      </c>
      <c r="M5806" s="4" t="s">
        <v>960</v>
      </c>
      <c r="N5806" s="4" t="s">
        <v>967</v>
      </c>
      <c r="O5806" s="4">
        <v>5805</v>
      </c>
    </row>
    <row r="5807" spans="1:15" x14ac:dyDescent="0.35">
      <c r="A5807" s="2">
        <v>2</v>
      </c>
      <c r="B5807" s="2" t="s">
        <v>8509</v>
      </c>
      <c r="C5807" s="2" t="s">
        <v>8510</v>
      </c>
      <c r="D5807" s="2" t="s">
        <v>5331</v>
      </c>
      <c r="E5807" s="10"/>
      <c r="F5807" s="10"/>
      <c r="G5807" s="2" t="s">
        <v>5332</v>
      </c>
      <c r="H5807" s="2" t="s">
        <v>304</v>
      </c>
      <c r="I5807" s="2" t="s">
        <v>1478</v>
      </c>
      <c r="J5807" s="2" t="s">
        <v>973</v>
      </c>
      <c r="K5807" s="2" t="s">
        <v>966</v>
      </c>
      <c r="L5807" s="2" t="s">
        <v>959</v>
      </c>
      <c r="M5807" s="2" t="s">
        <v>960</v>
      </c>
      <c r="N5807" s="2" t="s">
        <v>967</v>
      </c>
      <c r="O5807" s="2">
        <v>5806</v>
      </c>
    </row>
    <row r="5808" spans="1:15" x14ac:dyDescent="0.35">
      <c r="A5808" s="4">
        <v>2</v>
      </c>
      <c r="B5808" s="4" t="s">
        <v>8509</v>
      </c>
      <c r="C5808" s="4" t="s">
        <v>8510</v>
      </c>
      <c r="D5808" s="4" t="s">
        <v>5333</v>
      </c>
      <c r="E5808" s="10"/>
      <c r="F5808" s="10"/>
      <c r="G5808" s="4" t="s">
        <v>515</v>
      </c>
      <c r="H5808" s="4" t="s">
        <v>304</v>
      </c>
      <c r="I5808" s="4" t="s">
        <v>1478</v>
      </c>
      <c r="J5808" s="4" t="s">
        <v>957</v>
      </c>
      <c r="K5808" s="4" t="s">
        <v>966</v>
      </c>
      <c r="L5808" s="4" t="s">
        <v>959</v>
      </c>
      <c r="M5808" s="4" t="s">
        <v>960</v>
      </c>
      <c r="N5808" s="4" t="s">
        <v>1245</v>
      </c>
      <c r="O5808" s="4">
        <v>5807</v>
      </c>
    </row>
    <row r="5809" spans="1:15" x14ac:dyDescent="0.35">
      <c r="A5809" s="2">
        <v>2</v>
      </c>
      <c r="B5809" s="2" t="s">
        <v>8509</v>
      </c>
      <c r="C5809" s="2" t="s">
        <v>8510</v>
      </c>
      <c r="D5809" s="2" t="s">
        <v>5334</v>
      </c>
      <c r="E5809" s="10"/>
      <c r="F5809" s="10"/>
      <c r="G5809" s="2" t="s">
        <v>5335</v>
      </c>
      <c r="H5809" s="2" t="s">
        <v>304</v>
      </c>
      <c r="I5809" s="2" t="s">
        <v>1478</v>
      </c>
      <c r="J5809" s="2" t="s">
        <v>965</v>
      </c>
      <c r="K5809" s="2" t="s">
        <v>966</v>
      </c>
      <c r="L5809" s="2" t="s">
        <v>959</v>
      </c>
      <c r="M5809" s="2" t="s">
        <v>960</v>
      </c>
      <c r="N5809" s="2" t="s">
        <v>967</v>
      </c>
      <c r="O5809" s="2">
        <v>5808</v>
      </c>
    </row>
    <row r="5810" spans="1:15" x14ac:dyDescent="0.35">
      <c r="A5810" s="4">
        <v>2</v>
      </c>
      <c r="B5810" s="4" t="s">
        <v>8509</v>
      </c>
      <c r="C5810" s="4" t="s">
        <v>8510</v>
      </c>
      <c r="D5810" s="4" t="s">
        <v>5336</v>
      </c>
      <c r="E5810" s="10"/>
      <c r="F5810" s="10"/>
      <c r="G5810" s="4" t="s">
        <v>5337</v>
      </c>
      <c r="H5810" s="4" t="s">
        <v>304</v>
      </c>
      <c r="I5810" s="4" t="s">
        <v>1478</v>
      </c>
      <c r="J5810" s="4" t="s">
        <v>957</v>
      </c>
      <c r="K5810" s="4" t="s">
        <v>966</v>
      </c>
      <c r="L5810" s="4" t="s">
        <v>959</v>
      </c>
      <c r="M5810" s="4" t="s">
        <v>960</v>
      </c>
      <c r="N5810" s="4" t="s">
        <v>1561</v>
      </c>
      <c r="O5810" s="4">
        <v>5809</v>
      </c>
    </row>
    <row r="5811" spans="1:15" x14ac:dyDescent="0.35">
      <c r="A5811" s="2">
        <v>2</v>
      </c>
      <c r="B5811" s="2" t="s">
        <v>8509</v>
      </c>
      <c r="C5811" s="2" t="s">
        <v>8510</v>
      </c>
      <c r="D5811" s="2" t="s">
        <v>5338</v>
      </c>
      <c r="E5811" s="10"/>
      <c r="F5811" s="10"/>
      <c r="G5811" s="2" t="s">
        <v>5339</v>
      </c>
      <c r="H5811" s="2" t="s">
        <v>304</v>
      </c>
      <c r="I5811" s="2" t="s">
        <v>1478</v>
      </c>
      <c r="J5811" s="2" t="s">
        <v>973</v>
      </c>
      <c r="K5811" s="2" t="s">
        <v>966</v>
      </c>
      <c r="L5811" s="2" t="s">
        <v>959</v>
      </c>
      <c r="M5811" s="2" t="s">
        <v>960</v>
      </c>
      <c r="N5811" s="2" t="s">
        <v>967</v>
      </c>
      <c r="O5811" s="2">
        <v>5810</v>
      </c>
    </row>
    <row r="5812" spans="1:15" x14ac:dyDescent="0.35">
      <c r="A5812" s="4">
        <v>2</v>
      </c>
      <c r="B5812" s="4" t="s">
        <v>8509</v>
      </c>
      <c r="C5812" s="4" t="s">
        <v>8510</v>
      </c>
      <c r="D5812" s="4" t="s">
        <v>5340</v>
      </c>
      <c r="E5812" s="10"/>
      <c r="F5812" s="10"/>
      <c r="G5812" s="4" t="s">
        <v>5341</v>
      </c>
      <c r="H5812" s="4" t="s">
        <v>304</v>
      </c>
      <c r="I5812" s="4" t="s">
        <v>1478</v>
      </c>
      <c r="J5812" s="4" t="s">
        <v>965</v>
      </c>
      <c r="K5812" s="4" t="s">
        <v>966</v>
      </c>
      <c r="L5812" s="4" t="s">
        <v>959</v>
      </c>
      <c r="M5812" s="4" t="s">
        <v>960</v>
      </c>
      <c r="N5812" s="4" t="s">
        <v>967</v>
      </c>
      <c r="O5812" s="4">
        <v>5811</v>
      </c>
    </row>
    <row r="5813" spans="1:15" x14ac:dyDescent="0.35">
      <c r="A5813" s="2">
        <v>2</v>
      </c>
      <c r="B5813" s="2" t="s">
        <v>8509</v>
      </c>
      <c r="C5813" s="2" t="s">
        <v>8510</v>
      </c>
      <c r="D5813" s="2" t="s">
        <v>5342</v>
      </c>
      <c r="E5813" s="10"/>
      <c r="F5813" s="10"/>
      <c r="G5813" s="2" t="s">
        <v>5343</v>
      </c>
      <c r="H5813" s="2" t="s">
        <v>304</v>
      </c>
      <c r="I5813" s="2" t="s">
        <v>1478</v>
      </c>
      <c r="J5813" s="2" t="s">
        <v>965</v>
      </c>
      <c r="K5813" s="2" t="s">
        <v>966</v>
      </c>
      <c r="L5813" s="2" t="s">
        <v>1031</v>
      </c>
      <c r="M5813" s="2" t="s">
        <v>960</v>
      </c>
      <c r="N5813" s="2" t="s">
        <v>967</v>
      </c>
      <c r="O5813" s="2">
        <v>5812</v>
      </c>
    </row>
    <row r="5814" spans="1:15" x14ac:dyDescent="0.35">
      <c r="A5814" s="4">
        <v>2</v>
      </c>
      <c r="B5814" s="4" t="s">
        <v>8509</v>
      </c>
      <c r="C5814" s="4" t="s">
        <v>8510</v>
      </c>
      <c r="D5814" s="4" t="s">
        <v>5344</v>
      </c>
      <c r="E5814" s="10"/>
      <c r="F5814" s="10"/>
      <c r="G5814" s="4" t="s">
        <v>884</v>
      </c>
      <c r="H5814" s="4" t="s">
        <v>304</v>
      </c>
      <c r="I5814" s="4" t="s">
        <v>1478</v>
      </c>
      <c r="J5814" s="4" t="s">
        <v>957</v>
      </c>
      <c r="K5814" s="4" t="s">
        <v>966</v>
      </c>
      <c r="L5814" s="4" t="s">
        <v>959</v>
      </c>
      <c r="M5814" s="4" t="s">
        <v>960</v>
      </c>
      <c r="N5814" s="4" t="s">
        <v>1245</v>
      </c>
      <c r="O5814" s="4">
        <v>5813</v>
      </c>
    </row>
    <row r="5815" spans="1:15" x14ac:dyDescent="0.35">
      <c r="A5815" s="2">
        <v>2</v>
      </c>
      <c r="B5815" s="2" t="s">
        <v>8509</v>
      </c>
      <c r="C5815" s="2" t="s">
        <v>8510</v>
      </c>
      <c r="D5815" s="2" t="s">
        <v>5345</v>
      </c>
      <c r="E5815" s="10"/>
      <c r="F5815" s="10"/>
      <c r="G5815" s="2" t="s">
        <v>1065</v>
      </c>
      <c r="H5815" s="2" t="s">
        <v>304</v>
      </c>
      <c r="I5815" s="2" t="s">
        <v>1478</v>
      </c>
      <c r="J5815" s="2" t="s">
        <v>973</v>
      </c>
      <c r="K5815" s="2" t="s">
        <v>966</v>
      </c>
      <c r="L5815" s="2" t="s">
        <v>1031</v>
      </c>
      <c r="M5815" s="2" t="s">
        <v>960</v>
      </c>
      <c r="N5815" s="2" t="s">
        <v>967</v>
      </c>
      <c r="O5815" s="2">
        <v>5814</v>
      </c>
    </row>
    <row r="5816" spans="1:15" x14ac:dyDescent="0.35">
      <c r="A5816" s="4">
        <v>2</v>
      </c>
      <c r="B5816" s="4" t="s">
        <v>8509</v>
      </c>
      <c r="C5816" s="4" t="s">
        <v>8510</v>
      </c>
      <c r="D5816" s="4" t="s">
        <v>5346</v>
      </c>
      <c r="E5816" s="10"/>
      <c r="F5816" s="10"/>
      <c r="G5816" s="4" t="s">
        <v>5347</v>
      </c>
      <c r="H5816" s="4" t="s">
        <v>304</v>
      </c>
      <c r="I5816" s="4" t="s">
        <v>1478</v>
      </c>
      <c r="J5816" s="4" t="s">
        <v>965</v>
      </c>
      <c r="K5816" s="4" t="s">
        <v>966</v>
      </c>
      <c r="L5816" s="4" t="s">
        <v>959</v>
      </c>
      <c r="M5816" s="4" t="s">
        <v>960</v>
      </c>
      <c r="N5816" s="4" t="s">
        <v>967</v>
      </c>
      <c r="O5816" s="4">
        <v>5815</v>
      </c>
    </row>
    <row r="5817" spans="1:15" x14ac:dyDescent="0.35">
      <c r="A5817" s="2">
        <v>2</v>
      </c>
      <c r="B5817" s="2" t="s">
        <v>8509</v>
      </c>
      <c r="C5817" s="2" t="s">
        <v>8510</v>
      </c>
      <c r="D5817" s="2" t="s">
        <v>5348</v>
      </c>
      <c r="E5817" s="10"/>
      <c r="F5817" s="10"/>
      <c r="G5817" s="2" t="s">
        <v>5349</v>
      </c>
      <c r="H5817" s="2" t="s">
        <v>304</v>
      </c>
      <c r="I5817" s="2" t="s">
        <v>1478</v>
      </c>
      <c r="J5817" s="2" t="s">
        <v>957</v>
      </c>
      <c r="K5817" s="2" t="s">
        <v>966</v>
      </c>
      <c r="L5817" s="2" t="s">
        <v>959</v>
      </c>
      <c r="M5817" s="2" t="s">
        <v>960</v>
      </c>
      <c r="N5817" s="2" t="s">
        <v>961</v>
      </c>
      <c r="O5817" s="2">
        <v>5816</v>
      </c>
    </row>
    <row r="5818" spans="1:15" x14ac:dyDescent="0.35">
      <c r="A5818" s="4">
        <v>2</v>
      </c>
      <c r="B5818" s="4" t="s">
        <v>8509</v>
      </c>
      <c r="C5818" s="4" t="s">
        <v>8510</v>
      </c>
      <c r="D5818" s="4" t="s">
        <v>988</v>
      </c>
      <c r="E5818" s="10"/>
      <c r="F5818" s="10"/>
      <c r="G5818" s="4" t="s">
        <v>989</v>
      </c>
      <c r="H5818" s="4" t="s">
        <v>304</v>
      </c>
      <c r="I5818" s="4" t="s">
        <v>1478</v>
      </c>
      <c r="J5818" s="4" t="s">
        <v>965</v>
      </c>
      <c r="K5818" s="4" t="s">
        <v>966</v>
      </c>
      <c r="L5818" s="4" t="s">
        <v>959</v>
      </c>
      <c r="M5818" s="4" t="s">
        <v>960</v>
      </c>
      <c r="N5818" s="4" t="s">
        <v>967</v>
      </c>
      <c r="O5818" s="4">
        <v>5817</v>
      </c>
    </row>
    <row r="5819" spans="1:15" x14ac:dyDescent="0.35">
      <c r="A5819" s="2">
        <v>2</v>
      </c>
      <c r="B5819" s="2" t="s">
        <v>8509</v>
      </c>
      <c r="C5819" s="2" t="s">
        <v>8510</v>
      </c>
      <c r="D5819" s="2" t="s">
        <v>5350</v>
      </c>
      <c r="E5819" s="10"/>
      <c r="F5819" s="10"/>
      <c r="G5819" s="2" t="s">
        <v>5351</v>
      </c>
      <c r="H5819" s="2" t="s">
        <v>304</v>
      </c>
      <c r="I5819" s="2" t="s">
        <v>1478</v>
      </c>
      <c r="J5819" s="2" t="s">
        <v>957</v>
      </c>
      <c r="K5819" s="2" t="s">
        <v>966</v>
      </c>
      <c r="L5819" s="2" t="s">
        <v>959</v>
      </c>
      <c r="M5819" s="2" t="s">
        <v>960</v>
      </c>
      <c r="N5819" s="2" t="s">
        <v>1671</v>
      </c>
      <c r="O5819" s="2">
        <v>5818</v>
      </c>
    </row>
    <row r="5820" spans="1:15" x14ac:dyDescent="0.35">
      <c r="A5820" s="4">
        <v>2</v>
      </c>
      <c r="B5820" s="4" t="s">
        <v>8509</v>
      </c>
      <c r="C5820" s="4" t="s">
        <v>8510</v>
      </c>
      <c r="D5820" s="4" t="s">
        <v>5352</v>
      </c>
      <c r="E5820" s="10"/>
      <c r="F5820" s="10"/>
      <c r="G5820" s="4" t="s">
        <v>5353</v>
      </c>
      <c r="H5820" s="4" t="s">
        <v>304</v>
      </c>
      <c r="I5820" s="4" t="s">
        <v>1478</v>
      </c>
      <c r="J5820" s="4" t="s">
        <v>957</v>
      </c>
      <c r="K5820" s="4" t="s">
        <v>966</v>
      </c>
      <c r="L5820" s="4" t="s">
        <v>959</v>
      </c>
      <c r="M5820" s="4" t="s">
        <v>960</v>
      </c>
      <c r="N5820" s="4" t="s">
        <v>1009</v>
      </c>
      <c r="O5820" s="4">
        <v>5819</v>
      </c>
    </row>
    <row r="5821" spans="1:15" x14ac:dyDescent="0.35">
      <c r="A5821" s="2">
        <v>2</v>
      </c>
      <c r="B5821" s="2" t="s">
        <v>8509</v>
      </c>
      <c r="C5821" s="2" t="s">
        <v>8510</v>
      </c>
      <c r="D5821" s="2" t="s">
        <v>5354</v>
      </c>
      <c r="E5821" s="10"/>
      <c r="F5821" s="10"/>
      <c r="G5821" s="2" t="s">
        <v>5355</v>
      </c>
      <c r="H5821" s="2" t="s">
        <v>304</v>
      </c>
      <c r="I5821" s="2" t="s">
        <v>1478</v>
      </c>
      <c r="J5821" s="2" t="s">
        <v>973</v>
      </c>
      <c r="K5821" s="2" t="s">
        <v>966</v>
      </c>
      <c r="L5821" s="2" t="s">
        <v>959</v>
      </c>
      <c r="M5821" s="2" t="s">
        <v>960</v>
      </c>
      <c r="N5821" s="2" t="s">
        <v>967</v>
      </c>
      <c r="O5821" s="2">
        <v>5820</v>
      </c>
    </row>
    <row r="5822" spans="1:15" x14ac:dyDescent="0.35">
      <c r="A5822" s="4">
        <v>2</v>
      </c>
      <c r="B5822" s="4" t="s">
        <v>8509</v>
      </c>
      <c r="C5822" s="4" t="s">
        <v>8510</v>
      </c>
      <c r="D5822" s="4" t="s">
        <v>5356</v>
      </c>
      <c r="E5822" s="10"/>
      <c r="F5822" s="10"/>
      <c r="G5822" s="4" t="s">
        <v>5357</v>
      </c>
      <c r="H5822" s="4" t="s">
        <v>304</v>
      </c>
      <c r="I5822" s="4" t="s">
        <v>1478</v>
      </c>
      <c r="J5822" s="4" t="s">
        <v>973</v>
      </c>
      <c r="K5822" s="4" t="s">
        <v>966</v>
      </c>
      <c r="L5822" s="4" t="s">
        <v>959</v>
      </c>
      <c r="M5822" s="4" t="s">
        <v>960</v>
      </c>
      <c r="N5822" s="4" t="s">
        <v>967</v>
      </c>
      <c r="O5822" s="4">
        <v>5821</v>
      </c>
    </row>
    <row r="5823" spans="1:15" x14ac:dyDescent="0.35">
      <c r="A5823" s="2">
        <v>2</v>
      </c>
      <c r="B5823" s="2" t="s">
        <v>8509</v>
      </c>
      <c r="C5823" s="2" t="s">
        <v>8510</v>
      </c>
      <c r="D5823" s="2" t="s">
        <v>5358</v>
      </c>
      <c r="E5823" s="10"/>
      <c r="F5823" s="10"/>
      <c r="G5823" s="2" t="s">
        <v>5359</v>
      </c>
      <c r="H5823" s="2" t="s">
        <v>304</v>
      </c>
      <c r="I5823" s="2" t="s">
        <v>1478</v>
      </c>
      <c r="J5823" s="2" t="s">
        <v>965</v>
      </c>
      <c r="K5823" s="2" t="s">
        <v>966</v>
      </c>
      <c r="L5823" s="2" t="s">
        <v>1031</v>
      </c>
      <c r="M5823" s="2" t="s">
        <v>960</v>
      </c>
      <c r="N5823" s="2" t="s">
        <v>967</v>
      </c>
      <c r="O5823" s="2">
        <v>5822</v>
      </c>
    </row>
    <row r="5824" spans="1:15" x14ac:dyDescent="0.35">
      <c r="A5824" s="4">
        <v>2</v>
      </c>
      <c r="B5824" s="4" t="s">
        <v>8509</v>
      </c>
      <c r="C5824" s="4" t="s">
        <v>8510</v>
      </c>
      <c r="D5824" s="4" t="s">
        <v>5008</v>
      </c>
      <c r="E5824" s="10"/>
      <c r="F5824" s="10"/>
      <c r="G5824" s="4" t="s">
        <v>5360</v>
      </c>
      <c r="H5824" s="4" t="s">
        <v>304</v>
      </c>
      <c r="I5824" s="4" t="s">
        <v>1478</v>
      </c>
      <c r="J5824" s="4" t="s">
        <v>965</v>
      </c>
      <c r="K5824" s="4" t="s">
        <v>966</v>
      </c>
      <c r="L5824" s="4" t="s">
        <v>1031</v>
      </c>
      <c r="M5824" s="4" t="s">
        <v>960</v>
      </c>
      <c r="N5824" s="4" t="s">
        <v>967</v>
      </c>
      <c r="O5824" s="4">
        <v>5823</v>
      </c>
    </row>
    <row r="5825" spans="1:15" x14ac:dyDescent="0.35">
      <c r="A5825" s="2">
        <v>2</v>
      </c>
      <c r="B5825" s="2" t="s">
        <v>8509</v>
      </c>
      <c r="C5825" s="2" t="s">
        <v>8510</v>
      </c>
      <c r="D5825" s="2" t="s">
        <v>1294</v>
      </c>
      <c r="E5825" s="10"/>
      <c r="F5825" s="10"/>
      <c r="G5825" s="2" t="s">
        <v>455</v>
      </c>
      <c r="H5825" s="2" t="s">
        <v>304</v>
      </c>
      <c r="I5825" s="2" t="s">
        <v>1478</v>
      </c>
      <c r="J5825" s="2" t="s">
        <v>957</v>
      </c>
      <c r="K5825" s="2" t="s">
        <v>966</v>
      </c>
      <c r="L5825" s="2" t="s">
        <v>959</v>
      </c>
      <c r="M5825" s="2" t="s">
        <v>960</v>
      </c>
      <c r="N5825" s="2" t="s">
        <v>1245</v>
      </c>
      <c r="O5825" s="2">
        <v>5824</v>
      </c>
    </row>
    <row r="5826" spans="1:15" x14ac:dyDescent="0.35">
      <c r="A5826" s="4">
        <v>2</v>
      </c>
      <c r="B5826" s="4" t="s">
        <v>8509</v>
      </c>
      <c r="C5826" s="4" t="s">
        <v>8510</v>
      </c>
      <c r="D5826" s="4" t="s">
        <v>5361</v>
      </c>
      <c r="E5826" s="10"/>
      <c r="F5826" s="10"/>
      <c r="G5826" s="4" t="s">
        <v>5362</v>
      </c>
      <c r="H5826" s="4" t="s">
        <v>304</v>
      </c>
      <c r="I5826" s="4" t="s">
        <v>1478</v>
      </c>
      <c r="J5826" s="4" t="s">
        <v>957</v>
      </c>
      <c r="K5826" s="4" t="s">
        <v>966</v>
      </c>
      <c r="L5826" s="4" t="s">
        <v>959</v>
      </c>
      <c r="M5826" s="4" t="s">
        <v>960</v>
      </c>
      <c r="N5826" s="4" t="s">
        <v>1245</v>
      </c>
      <c r="O5826" s="4">
        <v>5825</v>
      </c>
    </row>
    <row r="5827" spans="1:15" x14ac:dyDescent="0.35">
      <c r="A5827" s="2">
        <v>2</v>
      </c>
      <c r="B5827" s="2" t="s">
        <v>8509</v>
      </c>
      <c r="C5827" s="2" t="s">
        <v>8510</v>
      </c>
      <c r="D5827" s="2" t="s">
        <v>5363</v>
      </c>
      <c r="E5827" s="10"/>
      <c r="F5827" s="10"/>
      <c r="G5827" s="2" t="s">
        <v>5364</v>
      </c>
      <c r="H5827" s="2" t="s">
        <v>304</v>
      </c>
      <c r="I5827" s="2" t="s">
        <v>1478</v>
      </c>
      <c r="J5827" s="2" t="s">
        <v>973</v>
      </c>
      <c r="K5827" s="2" t="s">
        <v>966</v>
      </c>
      <c r="L5827" s="2" t="s">
        <v>959</v>
      </c>
      <c r="M5827" s="2" t="s">
        <v>960</v>
      </c>
      <c r="N5827" s="2" t="s">
        <v>967</v>
      </c>
      <c r="O5827" s="2">
        <v>5826</v>
      </c>
    </row>
    <row r="5828" spans="1:15" x14ac:dyDescent="0.35">
      <c r="A5828" s="4">
        <v>2</v>
      </c>
      <c r="B5828" s="4" t="s">
        <v>8509</v>
      </c>
      <c r="C5828" s="4" t="s">
        <v>8510</v>
      </c>
      <c r="D5828" s="4" t="s">
        <v>5365</v>
      </c>
      <c r="E5828" s="10"/>
      <c r="F5828" s="10"/>
      <c r="G5828" s="4" t="s">
        <v>5366</v>
      </c>
      <c r="H5828" s="4" t="s">
        <v>304</v>
      </c>
      <c r="I5828" s="4" t="s">
        <v>1478</v>
      </c>
      <c r="J5828" s="4" t="s">
        <v>973</v>
      </c>
      <c r="K5828" s="4" t="s">
        <v>966</v>
      </c>
      <c r="L5828" s="4" t="s">
        <v>1031</v>
      </c>
      <c r="M5828" s="4" t="s">
        <v>960</v>
      </c>
      <c r="N5828" s="4" t="s">
        <v>967</v>
      </c>
      <c r="O5828" s="4">
        <v>5827</v>
      </c>
    </row>
    <row r="5829" spans="1:15" x14ac:dyDescent="0.35">
      <c r="A5829" s="2">
        <v>2</v>
      </c>
      <c r="B5829" s="2" t="s">
        <v>8509</v>
      </c>
      <c r="C5829" s="2" t="s">
        <v>8510</v>
      </c>
      <c r="D5829" s="2" t="s">
        <v>5367</v>
      </c>
      <c r="E5829" s="10"/>
      <c r="F5829" s="10"/>
      <c r="G5829" s="2" t="s">
        <v>5368</v>
      </c>
      <c r="H5829" s="2" t="s">
        <v>304</v>
      </c>
      <c r="I5829" s="2" t="s">
        <v>1478</v>
      </c>
      <c r="J5829" s="2" t="s">
        <v>965</v>
      </c>
      <c r="K5829" s="2" t="s">
        <v>966</v>
      </c>
      <c r="L5829" s="2" t="s">
        <v>1031</v>
      </c>
      <c r="M5829" s="2" t="s">
        <v>960</v>
      </c>
      <c r="N5829" s="2" t="s">
        <v>967</v>
      </c>
      <c r="O5829" s="2">
        <v>5828</v>
      </c>
    </row>
    <row r="5830" spans="1:15" x14ac:dyDescent="0.35">
      <c r="A5830" s="4">
        <v>2</v>
      </c>
      <c r="B5830" s="4" t="s">
        <v>8509</v>
      </c>
      <c r="C5830" s="4" t="s">
        <v>8510</v>
      </c>
      <c r="D5830" s="4" t="s">
        <v>5369</v>
      </c>
      <c r="E5830" s="10"/>
      <c r="F5830" s="10"/>
      <c r="G5830" s="4" t="s">
        <v>5370</v>
      </c>
      <c r="H5830" s="4" t="s">
        <v>304</v>
      </c>
      <c r="I5830" s="4" t="s">
        <v>1478</v>
      </c>
      <c r="J5830" s="4" t="s">
        <v>957</v>
      </c>
      <c r="K5830" s="4" t="s">
        <v>966</v>
      </c>
      <c r="L5830" s="4" t="s">
        <v>959</v>
      </c>
      <c r="M5830" s="4" t="s">
        <v>960</v>
      </c>
      <c r="N5830" s="4" t="s">
        <v>961</v>
      </c>
      <c r="O5830" s="4">
        <v>5829</v>
      </c>
    </row>
    <row r="5831" spans="1:15" x14ac:dyDescent="0.35">
      <c r="A5831" s="2">
        <v>2</v>
      </c>
      <c r="B5831" s="2" t="s">
        <v>8509</v>
      </c>
      <c r="C5831" s="2" t="s">
        <v>8510</v>
      </c>
      <c r="D5831" s="2" t="s">
        <v>5371</v>
      </c>
      <c r="E5831" s="10"/>
      <c r="F5831" s="10"/>
      <c r="G5831" s="2" t="s">
        <v>5372</v>
      </c>
      <c r="H5831" s="2" t="s">
        <v>304</v>
      </c>
      <c r="I5831" s="2" t="s">
        <v>1478</v>
      </c>
      <c r="J5831" s="2" t="s">
        <v>973</v>
      </c>
      <c r="K5831" s="2" t="s">
        <v>966</v>
      </c>
      <c r="L5831" s="2" t="s">
        <v>1031</v>
      </c>
      <c r="M5831" s="2" t="s">
        <v>960</v>
      </c>
      <c r="N5831" s="2" t="s">
        <v>967</v>
      </c>
      <c r="O5831" s="2">
        <v>5830</v>
      </c>
    </row>
    <row r="5832" spans="1:15" x14ac:dyDescent="0.35">
      <c r="A5832" s="4">
        <v>2</v>
      </c>
      <c r="B5832" s="4" t="s">
        <v>8509</v>
      </c>
      <c r="C5832" s="4" t="s">
        <v>8510</v>
      </c>
      <c r="D5832" s="4" t="s">
        <v>5373</v>
      </c>
      <c r="E5832" s="10"/>
      <c r="F5832" s="10"/>
      <c r="G5832" s="4" t="s">
        <v>5374</v>
      </c>
      <c r="H5832" s="4" t="s">
        <v>304</v>
      </c>
      <c r="I5832" s="4" t="s">
        <v>1478</v>
      </c>
      <c r="J5832" s="4" t="s">
        <v>957</v>
      </c>
      <c r="K5832" s="4" t="s">
        <v>966</v>
      </c>
      <c r="L5832" s="4" t="s">
        <v>959</v>
      </c>
      <c r="M5832" s="4" t="s">
        <v>960</v>
      </c>
      <c r="N5832" s="4" t="s">
        <v>967</v>
      </c>
      <c r="O5832" s="4">
        <v>5831</v>
      </c>
    </row>
    <row r="5833" spans="1:15" x14ac:dyDescent="0.35">
      <c r="A5833" s="2">
        <v>2</v>
      </c>
      <c r="B5833" s="2" t="s">
        <v>8509</v>
      </c>
      <c r="C5833" s="2" t="s">
        <v>8510</v>
      </c>
      <c r="D5833" s="2" t="s">
        <v>5375</v>
      </c>
      <c r="E5833" s="10"/>
      <c r="F5833" s="10"/>
      <c r="G5833" s="2" t="s">
        <v>5376</v>
      </c>
      <c r="H5833" s="2" t="s">
        <v>304</v>
      </c>
      <c r="I5833" s="2" t="s">
        <v>1478</v>
      </c>
      <c r="J5833" s="2" t="s">
        <v>965</v>
      </c>
      <c r="K5833" s="2" t="s">
        <v>966</v>
      </c>
      <c r="L5833" s="2" t="s">
        <v>959</v>
      </c>
      <c r="M5833" s="2" t="s">
        <v>960</v>
      </c>
      <c r="N5833" s="2" t="s">
        <v>967</v>
      </c>
      <c r="O5833" s="2">
        <v>5832</v>
      </c>
    </row>
    <row r="5834" spans="1:15" x14ac:dyDescent="0.35">
      <c r="A5834" s="4">
        <v>2</v>
      </c>
      <c r="B5834" s="4" t="s">
        <v>8509</v>
      </c>
      <c r="C5834" s="4" t="s">
        <v>8510</v>
      </c>
      <c r="D5834" s="4" t="s">
        <v>5377</v>
      </c>
      <c r="E5834" s="10"/>
      <c r="F5834" s="10"/>
      <c r="G5834" s="4" t="s">
        <v>5378</v>
      </c>
      <c r="H5834" s="4" t="s">
        <v>304</v>
      </c>
      <c r="I5834" s="4" t="s">
        <v>1478</v>
      </c>
      <c r="J5834" s="4" t="s">
        <v>957</v>
      </c>
      <c r="K5834" s="4" t="s">
        <v>966</v>
      </c>
      <c r="L5834" s="4" t="s">
        <v>959</v>
      </c>
      <c r="M5834" s="4" t="s">
        <v>960</v>
      </c>
      <c r="N5834" s="4" t="s">
        <v>961</v>
      </c>
      <c r="O5834" s="4">
        <v>5833</v>
      </c>
    </row>
    <row r="5835" spans="1:15" x14ac:dyDescent="0.35">
      <c r="A5835" s="2">
        <v>2</v>
      </c>
      <c r="B5835" s="2" t="s">
        <v>8509</v>
      </c>
      <c r="C5835" s="2" t="s">
        <v>8510</v>
      </c>
      <c r="D5835" s="2" t="s">
        <v>5379</v>
      </c>
      <c r="E5835" s="10"/>
      <c r="F5835" s="10"/>
      <c r="G5835" s="2" t="s">
        <v>5380</v>
      </c>
      <c r="H5835" s="2" t="s">
        <v>304</v>
      </c>
      <c r="I5835" s="2" t="s">
        <v>1478</v>
      </c>
      <c r="J5835" s="2" t="s">
        <v>957</v>
      </c>
      <c r="K5835" s="2" t="s">
        <v>966</v>
      </c>
      <c r="L5835" s="2" t="s">
        <v>959</v>
      </c>
      <c r="M5835" s="2" t="s">
        <v>960</v>
      </c>
      <c r="N5835" s="2" t="s">
        <v>961</v>
      </c>
      <c r="O5835" s="2">
        <v>5834</v>
      </c>
    </row>
    <row r="5836" spans="1:15" x14ac:dyDescent="0.35">
      <c r="A5836" s="4">
        <v>2</v>
      </c>
      <c r="B5836" s="4" t="s">
        <v>8509</v>
      </c>
      <c r="C5836" s="4" t="s">
        <v>8510</v>
      </c>
      <c r="D5836" s="4" t="s">
        <v>5381</v>
      </c>
      <c r="E5836" s="10"/>
      <c r="F5836" s="10"/>
      <c r="G5836" s="4" t="s">
        <v>5382</v>
      </c>
      <c r="H5836" s="4" t="s">
        <v>304</v>
      </c>
      <c r="I5836" s="4" t="s">
        <v>1478</v>
      </c>
      <c r="J5836" s="4" t="s">
        <v>965</v>
      </c>
      <c r="K5836" s="4" t="s">
        <v>966</v>
      </c>
      <c r="L5836" s="4" t="s">
        <v>1031</v>
      </c>
      <c r="M5836" s="4" t="s">
        <v>960</v>
      </c>
      <c r="N5836" s="4" t="s">
        <v>967</v>
      </c>
      <c r="O5836" s="4">
        <v>5835</v>
      </c>
    </row>
    <row r="5837" spans="1:15" x14ac:dyDescent="0.35">
      <c r="A5837" s="2">
        <v>2</v>
      </c>
      <c r="B5837" s="2" t="s">
        <v>8509</v>
      </c>
      <c r="C5837" s="2" t="s">
        <v>8510</v>
      </c>
      <c r="D5837" s="2" t="s">
        <v>1304</v>
      </c>
      <c r="E5837" s="10"/>
      <c r="F5837" s="10"/>
      <c r="G5837" s="2" t="s">
        <v>483</v>
      </c>
      <c r="H5837" s="2" t="s">
        <v>304</v>
      </c>
      <c r="I5837" s="2" t="s">
        <v>1478</v>
      </c>
      <c r="J5837" s="2" t="s">
        <v>957</v>
      </c>
      <c r="K5837" s="2" t="s">
        <v>966</v>
      </c>
      <c r="L5837" s="2" t="s">
        <v>959</v>
      </c>
      <c r="M5837" s="2" t="s">
        <v>960</v>
      </c>
      <c r="N5837" s="2" t="s">
        <v>1245</v>
      </c>
      <c r="O5837" s="2">
        <v>5836</v>
      </c>
    </row>
    <row r="5838" spans="1:15" x14ac:dyDescent="0.35">
      <c r="A5838" s="4">
        <v>2</v>
      </c>
      <c r="B5838" s="4" t="s">
        <v>8509</v>
      </c>
      <c r="C5838" s="4" t="s">
        <v>8510</v>
      </c>
      <c r="D5838" s="4" t="s">
        <v>5383</v>
      </c>
      <c r="E5838" s="10"/>
      <c r="F5838" s="10"/>
      <c r="G5838" s="4" t="s">
        <v>5384</v>
      </c>
      <c r="H5838" s="4" t="s">
        <v>304</v>
      </c>
      <c r="I5838" s="4" t="s">
        <v>1478</v>
      </c>
      <c r="J5838" s="4" t="s">
        <v>957</v>
      </c>
      <c r="K5838" s="4" t="s">
        <v>966</v>
      </c>
      <c r="L5838" s="4" t="s">
        <v>959</v>
      </c>
      <c r="M5838" s="4" t="s">
        <v>960</v>
      </c>
      <c r="N5838" s="4" t="s">
        <v>1245</v>
      </c>
      <c r="O5838" s="4">
        <v>5837</v>
      </c>
    </row>
    <row r="5839" spans="1:15" x14ac:dyDescent="0.35">
      <c r="A5839" s="2">
        <v>2</v>
      </c>
      <c r="B5839" s="2" t="s">
        <v>8509</v>
      </c>
      <c r="C5839" s="2" t="s">
        <v>8510</v>
      </c>
      <c r="D5839" s="2" t="s">
        <v>5385</v>
      </c>
      <c r="E5839" s="10"/>
      <c r="F5839" s="10"/>
      <c r="G5839" s="2" t="s">
        <v>5386</v>
      </c>
      <c r="H5839" s="2" t="s">
        <v>304</v>
      </c>
      <c r="I5839" s="2" t="s">
        <v>1478</v>
      </c>
      <c r="J5839" s="2" t="s">
        <v>965</v>
      </c>
      <c r="K5839" s="2" t="s">
        <v>966</v>
      </c>
      <c r="L5839" s="2" t="s">
        <v>959</v>
      </c>
      <c r="M5839" s="2" t="s">
        <v>960</v>
      </c>
      <c r="N5839" s="2" t="s">
        <v>967</v>
      </c>
      <c r="O5839" s="2">
        <v>5838</v>
      </c>
    </row>
    <row r="5840" spans="1:15" x14ac:dyDescent="0.35">
      <c r="A5840" s="4">
        <v>2</v>
      </c>
      <c r="B5840" s="4" t="s">
        <v>8509</v>
      </c>
      <c r="C5840" s="4" t="s">
        <v>8510</v>
      </c>
      <c r="D5840" s="4" t="s">
        <v>5387</v>
      </c>
      <c r="E5840" s="10"/>
      <c r="F5840" s="10"/>
      <c r="G5840" s="4" t="s">
        <v>5388</v>
      </c>
      <c r="H5840" s="4" t="s">
        <v>304</v>
      </c>
      <c r="I5840" s="4" t="s">
        <v>1478</v>
      </c>
      <c r="J5840" s="4" t="s">
        <v>973</v>
      </c>
      <c r="K5840" s="4" t="s">
        <v>966</v>
      </c>
      <c r="L5840" s="4" t="s">
        <v>959</v>
      </c>
      <c r="M5840" s="4" t="s">
        <v>960</v>
      </c>
      <c r="N5840" s="4" t="s">
        <v>967</v>
      </c>
      <c r="O5840" s="4">
        <v>5839</v>
      </c>
    </row>
    <row r="5841" spans="1:15" x14ac:dyDescent="0.35">
      <c r="A5841" s="2">
        <v>2</v>
      </c>
      <c r="B5841" s="2" t="s">
        <v>8509</v>
      </c>
      <c r="C5841" s="2" t="s">
        <v>8510</v>
      </c>
      <c r="D5841" s="2" t="s">
        <v>5389</v>
      </c>
      <c r="E5841" s="10"/>
      <c r="F5841" s="10"/>
      <c r="G5841" s="2" t="s">
        <v>5390</v>
      </c>
      <c r="H5841" s="2" t="s">
        <v>304</v>
      </c>
      <c r="I5841" s="2" t="s">
        <v>1478</v>
      </c>
      <c r="J5841" s="2" t="s">
        <v>965</v>
      </c>
      <c r="K5841" s="2" t="s">
        <v>966</v>
      </c>
      <c r="L5841" s="2" t="s">
        <v>1031</v>
      </c>
      <c r="M5841" s="2" t="s">
        <v>960</v>
      </c>
      <c r="N5841" s="2" t="s">
        <v>967</v>
      </c>
      <c r="O5841" s="2">
        <v>5840</v>
      </c>
    </row>
    <row r="5842" spans="1:15" x14ac:dyDescent="0.35">
      <c r="A5842" s="4">
        <v>2</v>
      </c>
      <c r="B5842" s="4" t="s">
        <v>8509</v>
      </c>
      <c r="C5842" s="4" t="s">
        <v>8510</v>
      </c>
      <c r="D5842" s="4" t="s">
        <v>5391</v>
      </c>
      <c r="E5842" s="10"/>
      <c r="F5842" s="10"/>
      <c r="G5842" s="4" t="s">
        <v>1115</v>
      </c>
      <c r="H5842" s="4" t="s">
        <v>304</v>
      </c>
      <c r="I5842" s="4" t="s">
        <v>1478</v>
      </c>
      <c r="J5842" s="4" t="s">
        <v>965</v>
      </c>
      <c r="K5842" s="4" t="s">
        <v>966</v>
      </c>
      <c r="L5842" s="4" t="s">
        <v>1031</v>
      </c>
      <c r="M5842" s="4" t="s">
        <v>960</v>
      </c>
      <c r="N5842" s="4" t="s">
        <v>967</v>
      </c>
      <c r="O5842" s="4">
        <v>5841</v>
      </c>
    </row>
    <row r="5843" spans="1:15" x14ac:dyDescent="0.35">
      <c r="A5843" s="2">
        <v>2</v>
      </c>
      <c r="B5843" s="2" t="s">
        <v>8509</v>
      </c>
      <c r="C5843" s="2" t="s">
        <v>8510</v>
      </c>
      <c r="D5843" s="2" t="s">
        <v>5392</v>
      </c>
      <c r="E5843" s="10"/>
      <c r="F5843" s="10"/>
      <c r="G5843" s="2" t="s">
        <v>5393</v>
      </c>
      <c r="H5843" s="2" t="s">
        <v>304</v>
      </c>
      <c r="I5843" s="2" t="s">
        <v>1478</v>
      </c>
      <c r="J5843" s="2" t="s">
        <v>965</v>
      </c>
      <c r="K5843" s="2" t="s">
        <v>966</v>
      </c>
      <c r="L5843" s="2" t="s">
        <v>1031</v>
      </c>
      <c r="M5843" s="2" t="s">
        <v>960</v>
      </c>
      <c r="N5843" s="2" t="s">
        <v>967</v>
      </c>
      <c r="O5843" s="2">
        <v>5842</v>
      </c>
    </row>
    <row r="5844" spans="1:15" x14ac:dyDescent="0.35">
      <c r="A5844" s="4">
        <v>2</v>
      </c>
      <c r="B5844" s="4" t="s">
        <v>8509</v>
      </c>
      <c r="C5844" s="4" t="s">
        <v>8510</v>
      </c>
      <c r="D5844" s="4" t="s">
        <v>5394</v>
      </c>
      <c r="E5844" s="10"/>
      <c r="F5844" s="10"/>
      <c r="G5844" s="4" t="s">
        <v>5395</v>
      </c>
      <c r="H5844" s="4" t="s">
        <v>304</v>
      </c>
      <c r="I5844" s="4" t="s">
        <v>1478</v>
      </c>
      <c r="J5844" s="4" t="s">
        <v>973</v>
      </c>
      <c r="K5844" s="4" t="s">
        <v>966</v>
      </c>
      <c r="L5844" s="4" t="s">
        <v>959</v>
      </c>
      <c r="M5844" s="4" t="s">
        <v>960</v>
      </c>
      <c r="N5844" s="4" t="s">
        <v>967</v>
      </c>
      <c r="O5844" s="4">
        <v>5843</v>
      </c>
    </row>
    <row r="5845" spans="1:15" x14ac:dyDescent="0.35">
      <c r="A5845" s="2">
        <v>2</v>
      </c>
      <c r="B5845" s="2" t="s">
        <v>8509</v>
      </c>
      <c r="C5845" s="2" t="s">
        <v>8510</v>
      </c>
      <c r="D5845" s="2" t="s">
        <v>5396</v>
      </c>
      <c r="E5845" s="10"/>
      <c r="F5845" s="10"/>
      <c r="G5845" s="2" t="s">
        <v>5397</v>
      </c>
      <c r="H5845" s="2" t="s">
        <v>304</v>
      </c>
      <c r="I5845" s="2" t="s">
        <v>1478</v>
      </c>
      <c r="J5845" s="2" t="s">
        <v>957</v>
      </c>
      <c r="K5845" s="2" t="s">
        <v>966</v>
      </c>
      <c r="L5845" s="2" t="s">
        <v>959</v>
      </c>
      <c r="M5845" s="2" t="s">
        <v>960</v>
      </c>
      <c r="N5845" s="2" t="s">
        <v>1546</v>
      </c>
      <c r="O5845" s="2">
        <v>5844</v>
      </c>
    </row>
    <row r="5846" spans="1:15" x14ac:dyDescent="0.35">
      <c r="A5846" s="4">
        <v>2</v>
      </c>
      <c r="B5846" s="4" t="s">
        <v>8509</v>
      </c>
      <c r="C5846" s="4" t="s">
        <v>8510</v>
      </c>
      <c r="D5846" s="4" t="s">
        <v>5398</v>
      </c>
      <c r="E5846" s="10"/>
      <c r="F5846" s="10"/>
      <c r="G5846" s="4" t="s">
        <v>5399</v>
      </c>
      <c r="H5846" s="4" t="s">
        <v>304</v>
      </c>
      <c r="I5846" s="4" t="s">
        <v>1478</v>
      </c>
      <c r="J5846" s="4" t="s">
        <v>957</v>
      </c>
      <c r="K5846" s="4" t="s">
        <v>966</v>
      </c>
      <c r="L5846" s="4" t="s">
        <v>959</v>
      </c>
      <c r="M5846" s="4" t="s">
        <v>960</v>
      </c>
      <c r="N5846" s="4" t="s">
        <v>1561</v>
      </c>
      <c r="O5846" s="4">
        <v>5845</v>
      </c>
    </row>
    <row r="5847" spans="1:15" x14ac:dyDescent="0.35">
      <c r="A5847" s="2">
        <v>2</v>
      </c>
      <c r="B5847" s="2" t="s">
        <v>8509</v>
      </c>
      <c r="C5847" s="2" t="s">
        <v>8510</v>
      </c>
      <c r="D5847" s="2" t="s">
        <v>5400</v>
      </c>
      <c r="E5847" s="10"/>
      <c r="F5847" s="10"/>
      <c r="G5847" s="2" t="s">
        <v>522</v>
      </c>
      <c r="H5847" s="2" t="s">
        <v>304</v>
      </c>
      <c r="I5847" s="2" t="s">
        <v>1478</v>
      </c>
      <c r="J5847" s="2" t="s">
        <v>957</v>
      </c>
      <c r="K5847" s="2" t="s">
        <v>966</v>
      </c>
      <c r="L5847" s="2" t="s">
        <v>959</v>
      </c>
      <c r="M5847" s="2" t="s">
        <v>960</v>
      </c>
      <c r="N5847" s="2" t="s">
        <v>1245</v>
      </c>
      <c r="O5847" s="2">
        <v>5846</v>
      </c>
    </row>
    <row r="5848" spans="1:15" x14ac:dyDescent="0.35">
      <c r="A5848" s="4">
        <v>2</v>
      </c>
      <c r="B5848" s="4" t="s">
        <v>8509</v>
      </c>
      <c r="C5848" s="4" t="s">
        <v>8510</v>
      </c>
      <c r="D5848" s="4" t="s">
        <v>5401</v>
      </c>
      <c r="E5848" s="10"/>
      <c r="F5848" s="10"/>
      <c r="G5848" s="4" t="s">
        <v>5402</v>
      </c>
      <c r="H5848" s="4" t="s">
        <v>304</v>
      </c>
      <c r="I5848" s="4" t="s">
        <v>1478</v>
      </c>
      <c r="J5848" s="4" t="s">
        <v>957</v>
      </c>
      <c r="K5848" s="4" t="s">
        <v>966</v>
      </c>
      <c r="L5848" s="4" t="s">
        <v>959</v>
      </c>
      <c r="M5848" s="4" t="s">
        <v>960</v>
      </c>
      <c r="N5848" s="4" t="s">
        <v>1245</v>
      </c>
      <c r="O5848" s="4">
        <v>5847</v>
      </c>
    </row>
    <row r="5849" spans="1:15" x14ac:dyDescent="0.35">
      <c r="A5849" s="2">
        <v>2</v>
      </c>
      <c r="B5849" s="2" t="s">
        <v>8509</v>
      </c>
      <c r="C5849" s="2" t="s">
        <v>8510</v>
      </c>
      <c r="D5849" s="2" t="s">
        <v>5403</v>
      </c>
      <c r="E5849" s="10"/>
      <c r="F5849" s="10"/>
      <c r="G5849" s="2" t="s">
        <v>5404</v>
      </c>
      <c r="H5849" s="2" t="s">
        <v>304</v>
      </c>
      <c r="I5849" s="2" t="s">
        <v>1478</v>
      </c>
      <c r="J5849" s="2" t="s">
        <v>965</v>
      </c>
      <c r="K5849" s="2" t="s">
        <v>966</v>
      </c>
      <c r="L5849" s="2" t="s">
        <v>1031</v>
      </c>
      <c r="M5849" s="2" t="s">
        <v>960</v>
      </c>
      <c r="N5849" s="2" t="s">
        <v>967</v>
      </c>
      <c r="O5849" s="2">
        <v>5848</v>
      </c>
    </row>
    <row r="5850" spans="1:15" x14ac:dyDescent="0.35">
      <c r="A5850" s="4">
        <v>2</v>
      </c>
      <c r="B5850" s="4" t="s">
        <v>8509</v>
      </c>
      <c r="C5850" s="4" t="s">
        <v>8510</v>
      </c>
      <c r="D5850" s="4" t="s">
        <v>5405</v>
      </c>
      <c r="E5850" s="10"/>
      <c r="F5850" s="10"/>
      <c r="G5850" s="4" t="s">
        <v>5406</v>
      </c>
      <c r="H5850" s="4" t="s">
        <v>304</v>
      </c>
      <c r="I5850" s="4" t="s">
        <v>1478</v>
      </c>
      <c r="J5850" s="4" t="s">
        <v>973</v>
      </c>
      <c r="K5850" s="4" t="s">
        <v>966</v>
      </c>
      <c r="L5850" s="4" t="s">
        <v>959</v>
      </c>
      <c r="M5850" s="4" t="s">
        <v>960</v>
      </c>
      <c r="N5850" s="4" t="s">
        <v>967</v>
      </c>
      <c r="O5850" s="4">
        <v>5849</v>
      </c>
    </row>
    <row r="5851" spans="1:15" x14ac:dyDescent="0.35">
      <c r="A5851" s="2">
        <v>2</v>
      </c>
      <c r="B5851" s="2" t="s">
        <v>8509</v>
      </c>
      <c r="C5851" s="2" t="s">
        <v>8510</v>
      </c>
      <c r="D5851" s="2" t="s">
        <v>5407</v>
      </c>
      <c r="E5851" s="10"/>
      <c r="F5851" s="10"/>
      <c r="G5851" s="2" t="s">
        <v>5408</v>
      </c>
      <c r="H5851" s="2" t="s">
        <v>304</v>
      </c>
      <c r="I5851" s="2" t="s">
        <v>1478</v>
      </c>
      <c r="J5851" s="2" t="s">
        <v>957</v>
      </c>
      <c r="K5851" s="2" t="s">
        <v>966</v>
      </c>
      <c r="L5851" s="2" t="s">
        <v>959</v>
      </c>
      <c r="M5851" s="2" t="s">
        <v>960</v>
      </c>
      <c r="N5851" s="2" t="s">
        <v>961</v>
      </c>
      <c r="O5851" s="2">
        <v>5850</v>
      </c>
    </row>
    <row r="5852" spans="1:15" x14ac:dyDescent="0.35">
      <c r="A5852" s="4">
        <v>2</v>
      </c>
      <c r="B5852" s="4" t="s">
        <v>8509</v>
      </c>
      <c r="C5852" s="4" t="s">
        <v>8510</v>
      </c>
      <c r="D5852" s="4" t="s">
        <v>5409</v>
      </c>
      <c r="E5852" s="10"/>
      <c r="F5852" s="10"/>
      <c r="G5852" s="4" t="s">
        <v>5410</v>
      </c>
      <c r="H5852" s="4" t="s">
        <v>304</v>
      </c>
      <c r="I5852" s="4" t="s">
        <v>1478</v>
      </c>
      <c r="J5852" s="4" t="s">
        <v>965</v>
      </c>
      <c r="K5852" s="4" t="s">
        <v>966</v>
      </c>
      <c r="L5852" s="4" t="s">
        <v>1031</v>
      </c>
      <c r="M5852" s="4" t="s">
        <v>960</v>
      </c>
      <c r="N5852" s="4" t="s">
        <v>967</v>
      </c>
      <c r="O5852" s="4">
        <v>5851</v>
      </c>
    </row>
    <row r="5853" spans="1:15" x14ac:dyDescent="0.35">
      <c r="A5853" s="2">
        <v>2</v>
      </c>
      <c r="B5853" s="2" t="s">
        <v>8509</v>
      </c>
      <c r="C5853" s="2" t="s">
        <v>8510</v>
      </c>
      <c r="D5853" s="2" t="s">
        <v>5411</v>
      </c>
      <c r="E5853" s="10"/>
      <c r="F5853" s="10"/>
      <c r="G5853" s="2" t="s">
        <v>5412</v>
      </c>
      <c r="H5853" s="2" t="s">
        <v>304</v>
      </c>
      <c r="I5853" s="2" t="s">
        <v>1478</v>
      </c>
      <c r="J5853" s="2" t="s">
        <v>957</v>
      </c>
      <c r="K5853" s="2" t="s">
        <v>966</v>
      </c>
      <c r="L5853" s="2" t="s">
        <v>959</v>
      </c>
      <c r="M5853" s="2" t="s">
        <v>960</v>
      </c>
      <c r="N5853" s="2" t="s">
        <v>961</v>
      </c>
      <c r="O5853" s="2">
        <v>5852</v>
      </c>
    </row>
    <row r="5854" spans="1:15" x14ac:dyDescent="0.35">
      <c r="A5854" s="4">
        <v>2</v>
      </c>
      <c r="B5854" s="4" t="s">
        <v>8509</v>
      </c>
      <c r="C5854" s="4" t="s">
        <v>8510</v>
      </c>
      <c r="D5854" s="4" t="s">
        <v>5413</v>
      </c>
      <c r="E5854" s="10"/>
      <c r="F5854" s="10"/>
      <c r="G5854" s="4" t="s">
        <v>5414</v>
      </c>
      <c r="H5854" s="4" t="s">
        <v>304</v>
      </c>
      <c r="I5854" s="4" t="s">
        <v>1478</v>
      </c>
      <c r="J5854" s="4" t="s">
        <v>957</v>
      </c>
      <c r="K5854" s="4" t="s">
        <v>966</v>
      </c>
      <c r="L5854" s="4" t="s">
        <v>1031</v>
      </c>
      <c r="M5854" s="4" t="s">
        <v>960</v>
      </c>
      <c r="N5854" s="4" t="s">
        <v>1546</v>
      </c>
      <c r="O5854" s="4">
        <v>5853</v>
      </c>
    </row>
    <row r="5855" spans="1:15" x14ac:dyDescent="0.35">
      <c r="A5855" s="2">
        <v>2</v>
      </c>
      <c r="B5855" s="2" t="s">
        <v>8509</v>
      </c>
      <c r="C5855" s="2" t="s">
        <v>8510</v>
      </c>
      <c r="D5855" s="2" t="s">
        <v>1317</v>
      </c>
      <c r="E5855" s="10"/>
      <c r="F5855" s="10"/>
      <c r="G5855" s="2" t="s">
        <v>900</v>
      </c>
      <c r="H5855" s="2" t="s">
        <v>304</v>
      </c>
      <c r="I5855" s="2" t="s">
        <v>1478</v>
      </c>
      <c r="J5855" s="2" t="s">
        <v>957</v>
      </c>
      <c r="K5855" s="2" t="s">
        <v>966</v>
      </c>
      <c r="L5855" s="2" t="s">
        <v>959</v>
      </c>
      <c r="M5855" s="2" t="s">
        <v>960</v>
      </c>
      <c r="N5855" s="2" t="s">
        <v>1245</v>
      </c>
      <c r="O5855" s="2">
        <v>5854</v>
      </c>
    </row>
    <row r="5856" spans="1:15" x14ac:dyDescent="0.35">
      <c r="A5856" s="4">
        <v>2</v>
      </c>
      <c r="B5856" s="4" t="s">
        <v>8509</v>
      </c>
      <c r="C5856" s="4" t="s">
        <v>8510</v>
      </c>
      <c r="D5856" s="4" t="s">
        <v>5415</v>
      </c>
      <c r="E5856" s="10"/>
      <c r="F5856" s="10"/>
      <c r="G5856" s="4" t="s">
        <v>5416</v>
      </c>
      <c r="H5856" s="4" t="s">
        <v>304</v>
      </c>
      <c r="I5856" s="4" t="s">
        <v>1478</v>
      </c>
      <c r="J5856" s="4" t="s">
        <v>965</v>
      </c>
      <c r="K5856" s="4" t="s">
        <v>966</v>
      </c>
      <c r="L5856" s="4" t="s">
        <v>959</v>
      </c>
      <c r="M5856" s="4" t="s">
        <v>960</v>
      </c>
      <c r="N5856" s="4" t="s">
        <v>967</v>
      </c>
      <c r="O5856" s="4">
        <v>5855</v>
      </c>
    </row>
    <row r="5857" spans="1:15" x14ac:dyDescent="0.35">
      <c r="A5857" s="2">
        <v>2</v>
      </c>
      <c r="B5857" s="2" t="s">
        <v>8509</v>
      </c>
      <c r="C5857" s="2" t="s">
        <v>8510</v>
      </c>
      <c r="D5857" s="2" t="s">
        <v>5417</v>
      </c>
      <c r="E5857" s="10"/>
      <c r="F5857" s="10"/>
      <c r="G5857" s="2" t="s">
        <v>5418</v>
      </c>
      <c r="H5857" s="2" t="s">
        <v>304</v>
      </c>
      <c r="I5857" s="2" t="s">
        <v>1478</v>
      </c>
      <c r="J5857" s="2" t="s">
        <v>973</v>
      </c>
      <c r="K5857" s="2" t="s">
        <v>966</v>
      </c>
      <c r="L5857" s="2" t="s">
        <v>1031</v>
      </c>
      <c r="M5857" s="2" t="s">
        <v>960</v>
      </c>
      <c r="N5857" s="2" t="s">
        <v>967</v>
      </c>
      <c r="O5857" s="2">
        <v>5856</v>
      </c>
    </row>
    <row r="5858" spans="1:15" x14ac:dyDescent="0.35">
      <c r="A5858" s="4">
        <v>2</v>
      </c>
      <c r="B5858" s="4" t="s">
        <v>8509</v>
      </c>
      <c r="C5858" s="4" t="s">
        <v>8510</v>
      </c>
      <c r="D5858" s="4" t="s">
        <v>1322</v>
      </c>
      <c r="E5858" s="10"/>
      <c r="F5858" s="10"/>
      <c r="G5858" s="4" t="s">
        <v>506</v>
      </c>
      <c r="H5858" s="4" t="s">
        <v>304</v>
      </c>
      <c r="I5858" s="4" t="s">
        <v>1478</v>
      </c>
      <c r="J5858" s="4" t="s">
        <v>957</v>
      </c>
      <c r="K5858" s="4" t="s">
        <v>966</v>
      </c>
      <c r="L5858" s="4" t="s">
        <v>959</v>
      </c>
      <c r="M5858" s="4" t="s">
        <v>960</v>
      </c>
      <c r="N5858" s="4" t="s">
        <v>1245</v>
      </c>
      <c r="O5858" s="4">
        <v>5857</v>
      </c>
    </row>
    <row r="5859" spans="1:15" x14ac:dyDescent="0.35">
      <c r="A5859" s="2">
        <v>2</v>
      </c>
      <c r="B5859" s="2" t="s">
        <v>8509</v>
      </c>
      <c r="C5859" s="2" t="s">
        <v>8510</v>
      </c>
      <c r="D5859" s="2" t="s">
        <v>5419</v>
      </c>
      <c r="E5859" s="10"/>
      <c r="F5859" s="10"/>
      <c r="G5859" s="2" t="s">
        <v>5420</v>
      </c>
      <c r="H5859" s="2" t="s">
        <v>304</v>
      </c>
      <c r="I5859" s="2" t="s">
        <v>1478</v>
      </c>
      <c r="J5859" s="2" t="s">
        <v>965</v>
      </c>
      <c r="K5859" s="2" t="s">
        <v>966</v>
      </c>
      <c r="L5859" s="2" t="s">
        <v>959</v>
      </c>
      <c r="M5859" s="2" t="s">
        <v>960</v>
      </c>
      <c r="N5859" s="2" t="s">
        <v>967</v>
      </c>
      <c r="O5859" s="2">
        <v>5858</v>
      </c>
    </row>
    <row r="5860" spans="1:15" x14ac:dyDescent="0.35">
      <c r="A5860" s="4">
        <v>2</v>
      </c>
      <c r="B5860" s="4" t="s">
        <v>8509</v>
      </c>
      <c r="C5860" s="4" t="s">
        <v>8510</v>
      </c>
      <c r="D5860" s="4" t="s">
        <v>5421</v>
      </c>
      <c r="E5860" s="10"/>
      <c r="F5860" s="10"/>
      <c r="G5860" s="4" t="s">
        <v>5422</v>
      </c>
      <c r="H5860" s="4" t="s">
        <v>304</v>
      </c>
      <c r="I5860" s="4" t="s">
        <v>1478</v>
      </c>
      <c r="J5860" s="4" t="s">
        <v>965</v>
      </c>
      <c r="K5860" s="4" t="s">
        <v>966</v>
      </c>
      <c r="L5860" s="4" t="s">
        <v>1031</v>
      </c>
      <c r="M5860" s="4" t="s">
        <v>960</v>
      </c>
      <c r="N5860" s="4" t="s">
        <v>967</v>
      </c>
      <c r="O5860" s="4">
        <v>5859</v>
      </c>
    </row>
    <row r="5861" spans="1:15" x14ac:dyDescent="0.35">
      <c r="A5861" s="2">
        <v>2</v>
      </c>
      <c r="B5861" s="2" t="s">
        <v>8509</v>
      </c>
      <c r="C5861" s="2" t="s">
        <v>8510</v>
      </c>
      <c r="D5861" s="2" t="s">
        <v>5423</v>
      </c>
      <c r="E5861" s="10"/>
      <c r="F5861" s="10"/>
      <c r="G5861" s="2" t="s">
        <v>5424</v>
      </c>
      <c r="H5861" s="2" t="s">
        <v>304</v>
      </c>
      <c r="I5861" s="2" t="s">
        <v>1478</v>
      </c>
      <c r="J5861" s="2" t="s">
        <v>957</v>
      </c>
      <c r="K5861" s="2" t="s">
        <v>966</v>
      </c>
      <c r="L5861" s="2" t="s">
        <v>959</v>
      </c>
      <c r="M5861" s="2" t="s">
        <v>960</v>
      </c>
      <c r="N5861" s="2" t="s">
        <v>961</v>
      </c>
      <c r="O5861" s="2">
        <v>5860</v>
      </c>
    </row>
    <row r="5862" spans="1:15" x14ac:dyDescent="0.35">
      <c r="A5862" s="4">
        <v>2</v>
      </c>
      <c r="B5862" s="4" t="s">
        <v>8509</v>
      </c>
      <c r="C5862" s="4" t="s">
        <v>8510</v>
      </c>
      <c r="D5862" s="4" t="s">
        <v>5425</v>
      </c>
      <c r="E5862" s="10"/>
      <c r="F5862" s="10"/>
      <c r="G5862" s="4" t="s">
        <v>5426</v>
      </c>
      <c r="H5862" s="4" t="s">
        <v>304</v>
      </c>
      <c r="I5862" s="4" t="s">
        <v>1478</v>
      </c>
      <c r="J5862" s="4" t="s">
        <v>973</v>
      </c>
      <c r="K5862" s="4" t="s">
        <v>966</v>
      </c>
      <c r="L5862" s="4" t="s">
        <v>959</v>
      </c>
      <c r="M5862" s="4" t="s">
        <v>960</v>
      </c>
      <c r="N5862" s="4" t="s">
        <v>967</v>
      </c>
      <c r="O5862" s="4">
        <v>5861</v>
      </c>
    </row>
    <row r="5863" spans="1:15" x14ac:dyDescent="0.35">
      <c r="A5863" s="2">
        <v>2</v>
      </c>
      <c r="B5863" s="2" t="s">
        <v>8509</v>
      </c>
      <c r="C5863" s="2" t="s">
        <v>8510</v>
      </c>
      <c r="D5863" s="2" t="s">
        <v>5427</v>
      </c>
      <c r="E5863" s="10"/>
      <c r="F5863" s="10"/>
      <c r="G5863" s="2" t="s">
        <v>5428</v>
      </c>
      <c r="H5863" s="2" t="s">
        <v>304</v>
      </c>
      <c r="I5863" s="2" t="s">
        <v>1478</v>
      </c>
      <c r="J5863" s="2" t="s">
        <v>957</v>
      </c>
      <c r="K5863" s="2" t="s">
        <v>966</v>
      </c>
      <c r="L5863" s="2" t="s">
        <v>959</v>
      </c>
      <c r="M5863" s="2" t="s">
        <v>960</v>
      </c>
      <c r="N5863" s="2" t="s">
        <v>961</v>
      </c>
      <c r="O5863" s="2">
        <v>5862</v>
      </c>
    </row>
    <row r="5864" spans="1:15" x14ac:dyDescent="0.35">
      <c r="A5864" s="4">
        <v>2</v>
      </c>
      <c r="B5864" s="4" t="s">
        <v>8509</v>
      </c>
      <c r="C5864" s="4" t="s">
        <v>8510</v>
      </c>
      <c r="D5864" s="4" t="s">
        <v>5429</v>
      </c>
      <c r="E5864" s="10"/>
      <c r="F5864" s="10"/>
      <c r="G5864" s="4" t="s">
        <v>5430</v>
      </c>
      <c r="H5864" s="4" t="s">
        <v>304</v>
      </c>
      <c r="I5864" s="4" t="s">
        <v>1478</v>
      </c>
      <c r="J5864" s="4" t="s">
        <v>973</v>
      </c>
      <c r="K5864" s="4" t="s">
        <v>966</v>
      </c>
      <c r="L5864" s="4" t="s">
        <v>1031</v>
      </c>
      <c r="M5864" s="4" t="s">
        <v>960</v>
      </c>
      <c r="N5864" s="4" t="s">
        <v>967</v>
      </c>
      <c r="O5864" s="4">
        <v>5863</v>
      </c>
    </row>
    <row r="5865" spans="1:15" x14ac:dyDescent="0.35">
      <c r="A5865" s="2">
        <v>2</v>
      </c>
      <c r="B5865" s="2" t="s">
        <v>8509</v>
      </c>
      <c r="C5865" s="2" t="s">
        <v>8510</v>
      </c>
      <c r="D5865" s="2" t="s">
        <v>5431</v>
      </c>
      <c r="E5865" s="10"/>
      <c r="F5865" s="10"/>
      <c r="G5865" s="2" t="s">
        <v>5432</v>
      </c>
      <c r="H5865" s="2" t="s">
        <v>304</v>
      </c>
      <c r="I5865" s="2" t="s">
        <v>1478</v>
      </c>
      <c r="J5865" s="2" t="s">
        <v>965</v>
      </c>
      <c r="K5865" s="2" t="s">
        <v>966</v>
      </c>
      <c r="L5865" s="2" t="s">
        <v>959</v>
      </c>
      <c r="M5865" s="2" t="s">
        <v>960</v>
      </c>
      <c r="N5865" s="2" t="s">
        <v>967</v>
      </c>
      <c r="O5865" s="2">
        <v>5864</v>
      </c>
    </row>
    <row r="5866" spans="1:15" x14ac:dyDescent="0.35">
      <c r="A5866" s="4">
        <v>2</v>
      </c>
      <c r="B5866" s="4" t="s">
        <v>8509</v>
      </c>
      <c r="C5866" s="4" t="s">
        <v>8510</v>
      </c>
      <c r="D5866" s="4" t="s">
        <v>5433</v>
      </c>
      <c r="E5866" s="10"/>
      <c r="F5866" s="10"/>
      <c r="G5866" s="4" t="s">
        <v>5434</v>
      </c>
      <c r="H5866" s="4" t="s">
        <v>304</v>
      </c>
      <c r="I5866" s="4" t="s">
        <v>1478</v>
      </c>
      <c r="J5866" s="4" t="s">
        <v>973</v>
      </c>
      <c r="K5866" s="4" t="s">
        <v>966</v>
      </c>
      <c r="L5866" s="4" t="s">
        <v>959</v>
      </c>
      <c r="M5866" s="4" t="s">
        <v>960</v>
      </c>
      <c r="N5866" s="4" t="s">
        <v>967</v>
      </c>
      <c r="O5866" s="4">
        <v>5865</v>
      </c>
    </row>
    <row r="5867" spans="1:15" x14ac:dyDescent="0.35">
      <c r="A5867" s="2">
        <v>2</v>
      </c>
      <c r="B5867" s="2" t="s">
        <v>8509</v>
      </c>
      <c r="C5867" s="2" t="s">
        <v>8510</v>
      </c>
      <c r="D5867" s="2" t="s">
        <v>5435</v>
      </c>
      <c r="E5867" s="10"/>
      <c r="F5867" s="10"/>
      <c r="G5867" s="2" t="s">
        <v>886</v>
      </c>
      <c r="H5867" s="2" t="s">
        <v>304</v>
      </c>
      <c r="I5867" s="2" t="s">
        <v>1478</v>
      </c>
      <c r="J5867" s="2" t="s">
        <v>957</v>
      </c>
      <c r="K5867" s="2" t="s">
        <v>966</v>
      </c>
      <c r="L5867" s="2" t="s">
        <v>959</v>
      </c>
      <c r="M5867" s="2" t="s">
        <v>960</v>
      </c>
      <c r="N5867" s="2" t="s">
        <v>1245</v>
      </c>
      <c r="O5867" s="2">
        <v>5866</v>
      </c>
    </row>
    <row r="5868" spans="1:15" x14ac:dyDescent="0.35">
      <c r="A5868" s="4">
        <v>2</v>
      </c>
      <c r="B5868" s="4" t="s">
        <v>8509</v>
      </c>
      <c r="C5868" s="4" t="s">
        <v>8510</v>
      </c>
      <c r="D5868" s="4" t="s">
        <v>5436</v>
      </c>
      <c r="E5868" s="10"/>
      <c r="F5868" s="10"/>
      <c r="G5868" s="4" t="s">
        <v>5437</v>
      </c>
      <c r="H5868" s="4" t="s">
        <v>304</v>
      </c>
      <c r="I5868" s="4" t="s">
        <v>1478</v>
      </c>
      <c r="J5868" s="4" t="s">
        <v>973</v>
      </c>
      <c r="K5868" s="4" t="s">
        <v>966</v>
      </c>
      <c r="L5868" s="4" t="s">
        <v>959</v>
      </c>
      <c r="M5868" s="4" t="s">
        <v>960</v>
      </c>
      <c r="N5868" s="4" t="s">
        <v>967</v>
      </c>
      <c r="O5868" s="4">
        <v>5867</v>
      </c>
    </row>
    <row r="5869" spans="1:15" x14ac:dyDescent="0.35">
      <c r="A5869" s="2">
        <v>2</v>
      </c>
      <c r="B5869" s="2" t="s">
        <v>8509</v>
      </c>
      <c r="C5869" s="2" t="s">
        <v>8510</v>
      </c>
      <c r="D5869" s="2" t="s">
        <v>5438</v>
      </c>
      <c r="E5869" s="10"/>
      <c r="F5869" s="10"/>
      <c r="G5869" s="2" t="s">
        <v>5439</v>
      </c>
      <c r="H5869" s="2" t="s">
        <v>304</v>
      </c>
      <c r="I5869" s="2" t="s">
        <v>1478</v>
      </c>
      <c r="J5869" s="2" t="s">
        <v>973</v>
      </c>
      <c r="K5869" s="2" t="s">
        <v>966</v>
      </c>
      <c r="L5869" s="2" t="s">
        <v>959</v>
      </c>
      <c r="M5869" s="2" t="s">
        <v>960</v>
      </c>
      <c r="N5869" s="2" t="s">
        <v>967</v>
      </c>
      <c r="O5869" s="2">
        <v>5868</v>
      </c>
    </row>
    <row r="5870" spans="1:15" x14ac:dyDescent="0.35">
      <c r="A5870" s="4">
        <v>2</v>
      </c>
      <c r="B5870" s="4" t="s">
        <v>8509</v>
      </c>
      <c r="C5870" s="4" t="s">
        <v>8510</v>
      </c>
      <c r="D5870" s="4" t="s">
        <v>5440</v>
      </c>
      <c r="E5870" s="10"/>
      <c r="F5870" s="10"/>
      <c r="G5870" s="4" t="s">
        <v>5441</v>
      </c>
      <c r="H5870" s="4" t="s">
        <v>304</v>
      </c>
      <c r="I5870" s="4" t="s">
        <v>1478</v>
      </c>
      <c r="J5870" s="4" t="s">
        <v>957</v>
      </c>
      <c r="K5870" s="4" t="s">
        <v>966</v>
      </c>
      <c r="L5870" s="4" t="s">
        <v>959</v>
      </c>
      <c r="M5870" s="4" t="s">
        <v>960</v>
      </c>
      <c r="N5870" s="4" t="s">
        <v>961</v>
      </c>
      <c r="O5870" s="4">
        <v>5869</v>
      </c>
    </row>
    <row r="5871" spans="1:15" x14ac:dyDescent="0.35">
      <c r="A5871" s="2">
        <v>2</v>
      </c>
      <c r="B5871" s="2" t="s">
        <v>8509</v>
      </c>
      <c r="C5871" s="2" t="s">
        <v>8510</v>
      </c>
      <c r="D5871" s="2" t="s">
        <v>5442</v>
      </c>
      <c r="E5871" s="10"/>
      <c r="F5871" s="10"/>
      <c r="G5871" s="2" t="s">
        <v>5443</v>
      </c>
      <c r="H5871" s="2" t="s">
        <v>304</v>
      </c>
      <c r="I5871" s="2" t="s">
        <v>1478</v>
      </c>
      <c r="J5871" s="2" t="s">
        <v>965</v>
      </c>
      <c r="K5871" s="2" t="s">
        <v>966</v>
      </c>
      <c r="L5871" s="2" t="s">
        <v>959</v>
      </c>
      <c r="M5871" s="2" t="s">
        <v>960</v>
      </c>
      <c r="N5871" s="2" t="s">
        <v>967</v>
      </c>
      <c r="O5871" s="2">
        <v>5870</v>
      </c>
    </row>
    <row r="5872" spans="1:15" x14ac:dyDescent="0.35">
      <c r="A5872" s="4">
        <v>2</v>
      </c>
      <c r="B5872" s="4" t="s">
        <v>8509</v>
      </c>
      <c r="C5872" s="4" t="s">
        <v>8510</v>
      </c>
      <c r="D5872" s="4" t="s">
        <v>5444</v>
      </c>
      <c r="E5872" s="10"/>
      <c r="F5872" s="10"/>
      <c r="G5872" s="4" t="s">
        <v>5445</v>
      </c>
      <c r="H5872" s="4" t="s">
        <v>304</v>
      </c>
      <c r="I5872" s="4" t="s">
        <v>1478</v>
      </c>
      <c r="J5872" s="4" t="s">
        <v>957</v>
      </c>
      <c r="K5872" s="4" t="s">
        <v>966</v>
      </c>
      <c r="L5872" s="4" t="s">
        <v>959</v>
      </c>
      <c r="M5872" s="4" t="s">
        <v>960</v>
      </c>
      <c r="N5872" s="4" t="s">
        <v>967</v>
      </c>
      <c r="O5872" s="4">
        <v>5871</v>
      </c>
    </row>
    <row r="5873" spans="1:15" x14ac:dyDescent="0.35">
      <c r="A5873" s="2">
        <v>2</v>
      </c>
      <c r="B5873" s="2" t="s">
        <v>8509</v>
      </c>
      <c r="C5873" s="2" t="s">
        <v>8510</v>
      </c>
      <c r="D5873" s="2" t="s">
        <v>5446</v>
      </c>
      <c r="E5873" s="10"/>
      <c r="F5873" s="10"/>
      <c r="G5873" s="2" t="s">
        <v>5447</v>
      </c>
      <c r="H5873" s="2" t="s">
        <v>304</v>
      </c>
      <c r="I5873" s="2" t="s">
        <v>1478</v>
      </c>
      <c r="J5873" s="2" t="s">
        <v>965</v>
      </c>
      <c r="K5873" s="2" t="s">
        <v>966</v>
      </c>
      <c r="L5873" s="2" t="s">
        <v>959</v>
      </c>
      <c r="M5873" s="2" t="s">
        <v>960</v>
      </c>
      <c r="N5873" s="2" t="s">
        <v>967</v>
      </c>
      <c r="O5873" s="2">
        <v>5872</v>
      </c>
    </row>
    <row r="5874" spans="1:15" x14ac:dyDescent="0.35">
      <c r="A5874" s="4">
        <v>2</v>
      </c>
      <c r="B5874" s="4" t="s">
        <v>8509</v>
      </c>
      <c r="C5874" s="4" t="s">
        <v>8510</v>
      </c>
      <c r="D5874" s="4" t="s">
        <v>5448</v>
      </c>
      <c r="E5874" s="10"/>
      <c r="F5874" s="10"/>
      <c r="G5874" s="4" t="s">
        <v>5449</v>
      </c>
      <c r="H5874" s="4" t="s">
        <v>304</v>
      </c>
      <c r="I5874" s="4" t="s">
        <v>1478</v>
      </c>
      <c r="J5874" s="4" t="s">
        <v>965</v>
      </c>
      <c r="K5874" s="4" t="s">
        <v>966</v>
      </c>
      <c r="L5874" s="4" t="s">
        <v>959</v>
      </c>
      <c r="M5874" s="4" t="s">
        <v>960</v>
      </c>
      <c r="N5874" s="4" t="s">
        <v>967</v>
      </c>
      <c r="O5874" s="4">
        <v>5873</v>
      </c>
    </row>
    <row r="5875" spans="1:15" x14ac:dyDescent="0.35">
      <c r="A5875" s="2">
        <v>2</v>
      </c>
      <c r="B5875" s="2" t="s">
        <v>8509</v>
      </c>
      <c r="C5875" s="2" t="s">
        <v>8510</v>
      </c>
      <c r="D5875" s="2" t="s">
        <v>5450</v>
      </c>
      <c r="E5875" s="10"/>
      <c r="F5875" s="10"/>
      <c r="G5875" s="2" t="s">
        <v>5451</v>
      </c>
      <c r="H5875" s="2" t="s">
        <v>304</v>
      </c>
      <c r="I5875" s="2" t="s">
        <v>1478</v>
      </c>
      <c r="J5875" s="2" t="s">
        <v>957</v>
      </c>
      <c r="K5875" s="2" t="s">
        <v>966</v>
      </c>
      <c r="L5875" s="2" t="s">
        <v>959</v>
      </c>
      <c r="M5875" s="2" t="s">
        <v>960</v>
      </c>
      <c r="N5875" s="2" t="s">
        <v>961</v>
      </c>
      <c r="O5875" s="2">
        <v>5874</v>
      </c>
    </row>
    <row r="5876" spans="1:15" x14ac:dyDescent="0.35">
      <c r="A5876" s="4">
        <v>2</v>
      </c>
      <c r="B5876" s="4" t="s">
        <v>8509</v>
      </c>
      <c r="C5876" s="4" t="s">
        <v>8510</v>
      </c>
      <c r="D5876" s="4" t="s">
        <v>5452</v>
      </c>
      <c r="E5876" s="10"/>
      <c r="F5876" s="10"/>
      <c r="G5876" s="4" t="s">
        <v>5453</v>
      </c>
      <c r="H5876" s="4" t="s">
        <v>304</v>
      </c>
      <c r="I5876" s="4" t="s">
        <v>1478</v>
      </c>
      <c r="J5876" s="4" t="s">
        <v>965</v>
      </c>
      <c r="K5876" s="4" t="s">
        <v>966</v>
      </c>
      <c r="L5876" s="4" t="s">
        <v>959</v>
      </c>
      <c r="M5876" s="4" t="s">
        <v>960</v>
      </c>
      <c r="N5876" s="4" t="s">
        <v>967</v>
      </c>
      <c r="O5876" s="4">
        <v>5875</v>
      </c>
    </row>
    <row r="5877" spans="1:15" x14ac:dyDescent="0.35">
      <c r="A5877" s="2">
        <v>2</v>
      </c>
      <c r="B5877" s="2" t="s">
        <v>8509</v>
      </c>
      <c r="C5877" s="2" t="s">
        <v>8510</v>
      </c>
      <c r="D5877" s="2" t="s">
        <v>5454</v>
      </c>
      <c r="E5877" s="10"/>
      <c r="F5877" s="10"/>
      <c r="G5877" s="2" t="s">
        <v>5455</v>
      </c>
      <c r="H5877" s="2" t="s">
        <v>304</v>
      </c>
      <c r="I5877" s="2" t="s">
        <v>1478</v>
      </c>
      <c r="J5877" s="2" t="s">
        <v>973</v>
      </c>
      <c r="K5877" s="2" t="s">
        <v>966</v>
      </c>
      <c r="L5877" s="2" t="s">
        <v>1031</v>
      </c>
      <c r="M5877" s="2" t="s">
        <v>960</v>
      </c>
      <c r="N5877" s="2" t="s">
        <v>967</v>
      </c>
      <c r="O5877" s="2">
        <v>5876</v>
      </c>
    </row>
    <row r="5878" spans="1:15" x14ac:dyDescent="0.35">
      <c r="A5878" s="4">
        <v>2</v>
      </c>
      <c r="B5878" s="4" t="s">
        <v>8509</v>
      </c>
      <c r="C5878" s="4" t="s">
        <v>8510</v>
      </c>
      <c r="D5878" s="4" t="s">
        <v>5456</v>
      </c>
      <c r="E5878" s="10"/>
      <c r="F5878" s="10"/>
      <c r="G5878" s="4" t="s">
        <v>5457</v>
      </c>
      <c r="H5878" s="4" t="s">
        <v>304</v>
      </c>
      <c r="I5878" s="4" t="s">
        <v>1478</v>
      </c>
      <c r="J5878" s="4" t="s">
        <v>965</v>
      </c>
      <c r="K5878" s="4" t="s">
        <v>966</v>
      </c>
      <c r="L5878" s="4" t="s">
        <v>959</v>
      </c>
      <c r="M5878" s="4" t="s">
        <v>960</v>
      </c>
      <c r="N5878" s="4" t="s">
        <v>967</v>
      </c>
      <c r="O5878" s="4">
        <v>5877</v>
      </c>
    </row>
    <row r="5879" spans="1:15" x14ac:dyDescent="0.35">
      <c r="A5879" s="2">
        <v>2</v>
      </c>
      <c r="B5879" s="2" t="s">
        <v>8509</v>
      </c>
      <c r="C5879" s="2" t="s">
        <v>8510</v>
      </c>
      <c r="D5879" s="2" t="s">
        <v>5458</v>
      </c>
      <c r="E5879" s="10"/>
      <c r="F5879" s="10"/>
      <c r="G5879" s="2" t="s">
        <v>1030</v>
      </c>
      <c r="H5879" s="2" t="s">
        <v>304</v>
      </c>
      <c r="I5879" s="2" t="s">
        <v>1478</v>
      </c>
      <c r="J5879" s="2" t="s">
        <v>973</v>
      </c>
      <c r="K5879" s="2" t="s">
        <v>966</v>
      </c>
      <c r="L5879" s="2" t="s">
        <v>1031</v>
      </c>
      <c r="M5879" s="2" t="s">
        <v>960</v>
      </c>
      <c r="N5879" s="2" t="s">
        <v>967</v>
      </c>
      <c r="O5879" s="2">
        <v>5878</v>
      </c>
    </row>
    <row r="5880" spans="1:15" x14ac:dyDescent="0.35">
      <c r="A5880" s="4">
        <v>2</v>
      </c>
      <c r="B5880" s="4" t="s">
        <v>8509</v>
      </c>
      <c r="C5880" s="4" t="s">
        <v>8510</v>
      </c>
      <c r="D5880" s="4" t="s">
        <v>5459</v>
      </c>
      <c r="E5880" s="10"/>
      <c r="F5880" s="10"/>
      <c r="G5880" s="4" t="s">
        <v>5460</v>
      </c>
      <c r="H5880" s="4" t="s">
        <v>304</v>
      </c>
      <c r="I5880" s="4" t="s">
        <v>1478</v>
      </c>
      <c r="J5880" s="4" t="s">
        <v>957</v>
      </c>
      <c r="K5880" s="4" t="s">
        <v>966</v>
      </c>
      <c r="L5880" s="4" t="s">
        <v>959</v>
      </c>
      <c r="M5880" s="4" t="s">
        <v>960</v>
      </c>
      <c r="N5880" s="4" t="s">
        <v>967</v>
      </c>
      <c r="O5880" s="4">
        <v>5879</v>
      </c>
    </row>
    <row r="5881" spans="1:15" x14ac:dyDescent="0.35">
      <c r="A5881" s="2">
        <v>2</v>
      </c>
      <c r="B5881" s="2" t="s">
        <v>8509</v>
      </c>
      <c r="C5881" s="2" t="s">
        <v>8510</v>
      </c>
      <c r="D5881" s="2" t="s">
        <v>5461</v>
      </c>
      <c r="E5881" s="10"/>
      <c r="F5881" s="10"/>
      <c r="G5881" s="2" t="s">
        <v>5462</v>
      </c>
      <c r="H5881" s="2" t="s">
        <v>304</v>
      </c>
      <c r="I5881" s="2" t="s">
        <v>1478</v>
      </c>
      <c r="J5881" s="2" t="s">
        <v>973</v>
      </c>
      <c r="K5881" s="2" t="s">
        <v>966</v>
      </c>
      <c r="L5881" s="2" t="s">
        <v>959</v>
      </c>
      <c r="M5881" s="2" t="s">
        <v>960</v>
      </c>
      <c r="N5881" s="2" t="s">
        <v>967</v>
      </c>
      <c r="O5881" s="2">
        <v>5880</v>
      </c>
    </row>
    <row r="5882" spans="1:15" x14ac:dyDescent="0.35">
      <c r="A5882" s="4">
        <v>2</v>
      </c>
      <c r="B5882" s="4" t="s">
        <v>8509</v>
      </c>
      <c r="C5882" s="4" t="s">
        <v>8510</v>
      </c>
      <c r="D5882" s="4" t="s">
        <v>5463</v>
      </c>
      <c r="E5882" s="10"/>
      <c r="F5882" s="10"/>
      <c r="G5882" s="4" t="s">
        <v>5464</v>
      </c>
      <c r="H5882" s="4" t="s">
        <v>304</v>
      </c>
      <c r="I5882" s="4" t="s">
        <v>1478</v>
      </c>
      <c r="J5882" s="4" t="s">
        <v>973</v>
      </c>
      <c r="K5882" s="4" t="s">
        <v>966</v>
      </c>
      <c r="L5882" s="4" t="s">
        <v>1031</v>
      </c>
      <c r="M5882" s="4" t="s">
        <v>960</v>
      </c>
      <c r="N5882" s="4" t="s">
        <v>967</v>
      </c>
      <c r="O5882" s="4">
        <v>5881</v>
      </c>
    </row>
    <row r="5883" spans="1:15" x14ac:dyDescent="0.35">
      <c r="A5883" s="2">
        <v>2</v>
      </c>
      <c r="B5883" s="2" t="s">
        <v>8509</v>
      </c>
      <c r="C5883" s="2" t="s">
        <v>8510</v>
      </c>
      <c r="D5883" s="2" t="s">
        <v>5465</v>
      </c>
      <c r="E5883" s="10"/>
      <c r="F5883" s="10"/>
      <c r="G5883" s="2" t="s">
        <v>5466</v>
      </c>
      <c r="H5883" s="2" t="s">
        <v>304</v>
      </c>
      <c r="I5883" s="2" t="s">
        <v>1478</v>
      </c>
      <c r="J5883" s="2" t="s">
        <v>965</v>
      </c>
      <c r="K5883" s="2" t="s">
        <v>966</v>
      </c>
      <c r="L5883" s="2" t="s">
        <v>1031</v>
      </c>
      <c r="M5883" s="2" t="s">
        <v>960</v>
      </c>
      <c r="N5883" s="2" t="s">
        <v>967</v>
      </c>
      <c r="O5883" s="2">
        <v>5882</v>
      </c>
    </row>
    <row r="5884" spans="1:15" x14ac:dyDescent="0.35">
      <c r="A5884" s="4">
        <v>2</v>
      </c>
      <c r="B5884" s="4" t="s">
        <v>8509</v>
      </c>
      <c r="C5884" s="4" t="s">
        <v>8510</v>
      </c>
      <c r="D5884" s="4" t="s">
        <v>5467</v>
      </c>
      <c r="E5884" s="10"/>
      <c r="F5884" s="10"/>
      <c r="G5884" s="4" t="s">
        <v>5468</v>
      </c>
      <c r="H5884" s="4" t="s">
        <v>304</v>
      </c>
      <c r="I5884" s="4" t="s">
        <v>1478</v>
      </c>
      <c r="J5884" s="4" t="s">
        <v>965</v>
      </c>
      <c r="K5884" s="4" t="s">
        <v>966</v>
      </c>
      <c r="L5884" s="4" t="s">
        <v>1031</v>
      </c>
      <c r="M5884" s="4" t="s">
        <v>960</v>
      </c>
      <c r="N5884" s="4" t="s">
        <v>967</v>
      </c>
      <c r="O5884" s="4">
        <v>5883</v>
      </c>
    </row>
    <row r="5885" spans="1:15" x14ac:dyDescent="0.35">
      <c r="A5885" s="2">
        <v>2</v>
      </c>
      <c r="B5885" s="2" t="s">
        <v>8509</v>
      </c>
      <c r="C5885" s="2" t="s">
        <v>8510</v>
      </c>
      <c r="D5885" s="2" t="s">
        <v>5469</v>
      </c>
      <c r="E5885" s="10"/>
      <c r="F5885" s="10"/>
      <c r="G5885" s="2" t="s">
        <v>5470</v>
      </c>
      <c r="H5885" s="2" t="s">
        <v>304</v>
      </c>
      <c r="I5885" s="2" t="s">
        <v>1478</v>
      </c>
      <c r="J5885" s="2" t="s">
        <v>965</v>
      </c>
      <c r="K5885" s="2" t="s">
        <v>966</v>
      </c>
      <c r="L5885" s="2" t="s">
        <v>1031</v>
      </c>
      <c r="M5885" s="2" t="s">
        <v>960</v>
      </c>
      <c r="N5885" s="2" t="s">
        <v>967</v>
      </c>
      <c r="O5885" s="2">
        <v>5884</v>
      </c>
    </row>
    <row r="5886" spans="1:15" x14ac:dyDescent="0.35">
      <c r="A5886" s="4">
        <v>2</v>
      </c>
      <c r="B5886" s="4" t="s">
        <v>8509</v>
      </c>
      <c r="C5886" s="4" t="s">
        <v>8510</v>
      </c>
      <c r="D5886" s="4" t="s">
        <v>5471</v>
      </c>
      <c r="E5886" s="10"/>
      <c r="F5886" s="10"/>
      <c r="G5886" s="4" t="s">
        <v>5472</v>
      </c>
      <c r="H5886" s="4" t="s">
        <v>304</v>
      </c>
      <c r="I5886" s="4" t="s">
        <v>1478</v>
      </c>
      <c r="J5886" s="4" t="s">
        <v>957</v>
      </c>
      <c r="K5886" s="4" t="s">
        <v>966</v>
      </c>
      <c r="L5886" s="4" t="s">
        <v>959</v>
      </c>
      <c r="M5886" s="4" t="s">
        <v>960</v>
      </c>
      <c r="N5886" s="4" t="s">
        <v>961</v>
      </c>
      <c r="O5886" s="4">
        <v>5885</v>
      </c>
    </row>
    <row r="5887" spans="1:15" x14ac:dyDescent="0.35">
      <c r="A5887" s="2">
        <v>2</v>
      </c>
      <c r="B5887" s="2" t="s">
        <v>8509</v>
      </c>
      <c r="C5887" s="2" t="s">
        <v>8510</v>
      </c>
      <c r="D5887" s="2" t="s">
        <v>5473</v>
      </c>
      <c r="E5887" s="10"/>
      <c r="F5887" s="10"/>
      <c r="G5887" s="2" t="s">
        <v>5474</v>
      </c>
      <c r="H5887" s="2" t="s">
        <v>304</v>
      </c>
      <c r="I5887" s="2" t="s">
        <v>1478</v>
      </c>
      <c r="J5887" s="2" t="s">
        <v>965</v>
      </c>
      <c r="K5887" s="2" t="s">
        <v>966</v>
      </c>
      <c r="L5887" s="2" t="s">
        <v>1031</v>
      </c>
      <c r="M5887" s="2" t="s">
        <v>960</v>
      </c>
      <c r="N5887" s="2" t="s">
        <v>967</v>
      </c>
      <c r="O5887" s="2">
        <v>5886</v>
      </c>
    </row>
    <row r="5888" spans="1:15" x14ac:dyDescent="0.35">
      <c r="A5888" s="4">
        <v>2</v>
      </c>
      <c r="B5888" s="4" t="s">
        <v>8509</v>
      </c>
      <c r="C5888" s="4" t="s">
        <v>8510</v>
      </c>
      <c r="D5888" s="4" t="s">
        <v>5475</v>
      </c>
      <c r="E5888" s="10"/>
      <c r="F5888" s="10"/>
      <c r="G5888" s="4" t="s">
        <v>5476</v>
      </c>
      <c r="H5888" s="4" t="s">
        <v>304</v>
      </c>
      <c r="I5888" s="4" t="s">
        <v>1478</v>
      </c>
      <c r="J5888" s="4" t="s">
        <v>957</v>
      </c>
      <c r="K5888" s="4" t="s">
        <v>966</v>
      </c>
      <c r="L5888" s="4" t="s">
        <v>959</v>
      </c>
      <c r="M5888" s="4" t="s">
        <v>960</v>
      </c>
      <c r="N5888" s="4" t="s">
        <v>961</v>
      </c>
      <c r="O5888" s="4">
        <v>5887</v>
      </c>
    </row>
    <row r="5889" spans="1:15" x14ac:dyDescent="0.35">
      <c r="A5889" s="2">
        <v>2</v>
      </c>
      <c r="B5889" s="2" t="s">
        <v>8509</v>
      </c>
      <c r="C5889" s="2" t="s">
        <v>8510</v>
      </c>
      <c r="D5889" s="2" t="s">
        <v>5477</v>
      </c>
      <c r="E5889" s="10"/>
      <c r="F5889" s="10"/>
      <c r="G5889" s="2" t="s">
        <v>5478</v>
      </c>
      <c r="H5889" s="2" t="s">
        <v>304</v>
      </c>
      <c r="I5889" s="2" t="s">
        <v>1478</v>
      </c>
      <c r="J5889" s="2" t="s">
        <v>957</v>
      </c>
      <c r="K5889" s="2" t="s">
        <v>966</v>
      </c>
      <c r="L5889" s="2" t="s">
        <v>959</v>
      </c>
      <c r="M5889" s="2" t="s">
        <v>960</v>
      </c>
      <c r="N5889" s="2" t="s">
        <v>1245</v>
      </c>
      <c r="O5889" s="2">
        <v>5888</v>
      </c>
    </row>
    <row r="5890" spans="1:15" x14ac:dyDescent="0.35">
      <c r="A5890" s="4">
        <v>2</v>
      </c>
      <c r="B5890" s="4" t="s">
        <v>8509</v>
      </c>
      <c r="C5890" s="4" t="s">
        <v>8510</v>
      </c>
      <c r="D5890" s="4" t="s">
        <v>5479</v>
      </c>
      <c r="E5890" s="10"/>
      <c r="F5890" s="10"/>
      <c r="G5890" s="4" t="s">
        <v>5480</v>
      </c>
      <c r="H5890" s="4" t="s">
        <v>304</v>
      </c>
      <c r="I5890" s="4" t="s">
        <v>1478</v>
      </c>
      <c r="J5890" s="4" t="s">
        <v>957</v>
      </c>
      <c r="K5890" s="4" t="s">
        <v>966</v>
      </c>
      <c r="L5890" s="4" t="s">
        <v>959</v>
      </c>
      <c r="M5890" s="4" t="s">
        <v>960</v>
      </c>
      <c r="N5890" s="4" t="s">
        <v>1009</v>
      </c>
      <c r="O5890" s="4">
        <v>5889</v>
      </c>
    </row>
    <row r="5891" spans="1:15" x14ac:dyDescent="0.35">
      <c r="A5891" s="2">
        <v>2</v>
      </c>
      <c r="B5891" s="2" t="s">
        <v>8509</v>
      </c>
      <c r="C5891" s="2" t="s">
        <v>8510</v>
      </c>
      <c r="D5891" s="2" t="s">
        <v>5481</v>
      </c>
      <c r="E5891" s="10"/>
      <c r="F5891" s="10"/>
      <c r="G5891" s="2" t="s">
        <v>5482</v>
      </c>
      <c r="H5891" s="2" t="s">
        <v>304</v>
      </c>
      <c r="I5891" s="2" t="s">
        <v>1478</v>
      </c>
      <c r="J5891" s="2" t="s">
        <v>973</v>
      </c>
      <c r="K5891" s="2" t="s">
        <v>966</v>
      </c>
      <c r="L5891" s="2" t="s">
        <v>1031</v>
      </c>
      <c r="M5891" s="2" t="s">
        <v>960</v>
      </c>
      <c r="N5891" s="2" t="s">
        <v>967</v>
      </c>
      <c r="O5891" s="2">
        <v>5890</v>
      </c>
    </row>
    <row r="5892" spans="1:15" x14ac:dyDescent="0.35">
      <c r="A5892" s="4">
        <v>2</v>
      </c>
      <c r="B5892" s="4" t="s">
        <v>8509</v>
      </c>
      <c r="C5892" s="4" t="s">
        <v>8510</v>
      </c>
      <c r="D5892" s="4" t="s">
        <v>5483</v>
      </c>
      <c r="E5892" s="10"/>
      <c r="F5892" s="10"/>
      <c r="G5892" s="4" t="s">
        <v>5484</v>
      </c>
      <c r="H5892" s="4" t="s">
        <v>304</v>
      </c>
      <c r="I5892" s="4" t="s">
        <v>1478</v>
      </c>
      <c r="J5892" s="4" t="s">
        <v>957</v>
      </c>
      <c r="K5892" s="4" t="s">
        <v>966</v>
      </c>
      <c r="L5892" s="4" t="s">
        <v>959</v>
      </c>
      <c r="M5892" s="4" t="s">
        <v>960</v>
      </c>
      <c r="N5892" s="4" t="s">
        <v>1671</v>
      </c>
      <c r="O5892" s="4">
        <v>5891</v>
      </c>
    </row>
    <row r="5893" spans="1:15" x14ac:dyDescent="0.35">
      <c r="A5893" s="2">
        <v>2</v>
      </c>
      <c r="B5893" s="2" t="s">
        <v>8509</v>
      </c>
      <c r="C5893" s="2" t="s">
        <v>8510</v>
      </c>
      <c r="D5893" s="2" t="s">
        <v>5485</v>
      </c>
      <c r="E5893" s="10"/>
      <c r="F5893" s="10"/>
      <c r="G5893" s="2" t="s">
        <v>5486</v>
      </c>
      <c r="H5893" s="2" t="s">
        <v>304</v>
      </c>
      <c r="I5893" s="2" t="s">
        <v>1478</v>
      </c>
      <c r="J5893" s="2" t="s">
        <v>957</v>
      </c>
      <c r="K5893" s="2" t="s">
        <v>966</v>
      </c>
      <c r="L5893" s="2" t="s">
        <v>959</v>
      </c>
      <c r="M5893" s="2" t="s">
        <v>960</v>
      </c>
      <c r="N5893" s="2" t="s">
        <v>967</v>
      </c>
      <c r="O5893" s="2">
        <v>5892</v>
      </c>
    </row>
    <row r="5894" spans="1:15" x14ac:dyDescent="0.35">
      <c r="A5894" s="4">
        <v>2</v>
      </c>
      <c r="B5894" s="4" t="s">
        <v>8509</v>
      </c>
      <c r="C5894" s="4" t="s">
        <v>8510</v>
      </c>
      <c r="D5894" s="4" t="s">
        <v>5487</v>
      </c>
      <c r="E5894" s="10"/>
      <c r="F5894" s="10"/>
      <c r="G5894" s="4" t="s">
        <v>5488</v>
      </c>
      <c r="H5894" s="4" t="s">
        <v>304</v>
      </c>
      <c r="I5894" s="4" t="s">
        <v>1478</v>
      </c>
      <c r="J5894" s="4" t="s">
        <v>957</v>
      </c>
      <c r="K5894" s="4" t="s">
        <v>966</v>
      </c>
      <c r="L5894" s="4" t="s">
        <v>959</v>
      </c>
      <c r="M5894" s="4" t="s">
        <v>960</v>
      </c>
      <c r="N5894" s="4" t="s">
        <v>967</v>
      </c>
      <c r="O5894" s="4">
        <v>5893</v>
      </c>
    </row>
    <row r="5895" spans="1:15" x14ac:dyDescent="0.35">
      <c r="A5895" s="2">
        <v>2</v>
      </c>
      <c r="B5895" s="2" t="s">
        <v>8509</v>
      </c>
      <c r="C5895" s="2" t="s">
        <v>8510</v>
      </c>
      <c r="D5895" s="2" t="s">
        <v>5489</v>
      </c>
      <c r="E5895" s="10"/>
      <c r="F5895" s="10"/>
      <c r="G5895" s="2" t="s">
        <v>5490</v>
      </c>
      <c r="H5895" s="2" t="s">
        <v>304</v>
      </c>
      <c r="I5895" s="2" t="s">
        <v>1478</v>
      </c>
      <c r="J5895" s="2" t="s">
        <v>973</v>
      </c>
      <c r="K5895" s="2" t="s">
        <v>966</v>
      </c>
      <c r="L5895" s="2" t="s">
        <v>959</v>
      </c>
      <c r="M5895" s="2" t="s">
        <v>960</v>
      </c>
      <c r="N5895" s="2" t="s">
        <v>967</v>
      </c>
      <c r="O5895" s="2">
        <v>5894</v>
      </c>
    </row>
    <row r="5896" spans="1:15" x14ac:dyDescent="0.35">
      <c r="A5896" s="4">
        <v>2</v>
      </c>
      <c r="B5896" s="4" t="s">
        <v>8509</v>
      </c>
      <c r="C5896" s="4" t="s">
        <v>8510</v>
      </c>
      <c r="D5896" s="4" t="s">
        <v>5491</v>
      </c>
      <c r="E5896" s="10"/>
      <c r="F5896" s="10"/>
      <c r="G5896" s="4" t="s">
        <v>1075</v>
      </c>
      <c r="H5896" s="4" t="s">
        <v>304</v>
      </c>
      <c r="I5896" s="4" t="s">
        <v>1478</v>
      </c>
      <c r="J5896" s="4" t="s">
        <v>965</v>
      </c>
      <c r="K5896" s="4" t="s">
        <v>966</v>
      </c>
      <c r="L5896" s="4" t="s">
        <v>1031</v>
      </c>
      <c r="M5896" s="4" t="s">
        <v>960</v>
      </c>
      <c r="N5896" s="4" t="s">
        <v>967</v>
      </c>
      <c r="O5896" s="4">
        <v>5895</v>
      </c>
    </row>
    <row r="5897" spans="1:15" x14ac:dyDescent="0.35">
      <c r="A5897" s="2">
        <v>2</v>
      </c>
      <c r="B5897" s="2" t="s">
        <v>8509</v>
      </c>
      <c r="C5897" s="2" t="s">
        <v>8510</v>
      </c>
      <c r="D5897" s="2" t="s">
        <v>5492</v>
      </c>
      <c r="E5897" s="10"/>
      <c r="F5897" s="10"/>
      <c r="G5897" s="2" t="s">
        <v>5493</v>
      </c>
      <c r="H5897" s="2" t="s">
        <v>304</v>
      </c>
      <c r="I5897" s="2" t="s">
        <v>1478</v>
      </c>
      <c r="J5897" s="2" t="s">
        <v>965</v>
      </c>
      <c r="K5897" s="2" t="s">
        <v>966</v>
      </c>
      <c r="L5897" s="2" t="s">
        <v>1031</v>
      </c>
      <c r="M5897" s="2" t="s">
        <v>960</v>
      </c>
      <c r="N5897" s="2" t="s">
        <v>967</v>
      </c>
      <c r="O5897" s="2">
        <v>5896</v>
      </c>
    </row>
    <row r="5898" spans="1:15" x14ac:dyDescent="0.35">
      <c r="A5898" s="4">
        <v>2</v>
      </c>
      <c r="B5898" s="4" t="s">
        <v>8509</v>
      </c>
      <c r="C5898" s="4" t="s">
        <v>8510</v>
      </c>
      <c r="D5898" s="4" t="s">
        <v>5494</v>
      </c>
      <c r="E5898" s="10"/>
      <c r="F5898" s="10"/>
      <c r="G5898" s="4" t="s">
        <v>5495</v>
      </c>
      <c r="H5898" s="4" t="s">
        <v>304</v>
      </c>
      <c r="I5898" s="4" t="s">
        <v>1478</v>
      </c>
      <c r="J5898" s="4" t="s">
        <v>965</v>
      </c>
      <c r="K5898" s="4" t="s">
        <v>966</v>
      </c>
      <c r="L5898" s="4" t="s">
        <v>1031</v>
      </c>
      <c r="M5898" s="4" t="s">
        <v>960</v>
      </c>
      <c r="N5898" s="4" t="s">
        <v>967</v>
      </c>
      <c r="O5898" s="4">
        <v>5897</v>
      </c>
    </row>
    <row r="5899" spans="1:15" x14ac:dyDescent="0.35">
      <c r="A5899" s="2">
        <v>2</v>
      </c>
      <c r="B5899" s="2" t="s">
        <v>8509</v>
      </c>
      <c r="C5899" s="2" t="s">
        <v>8510</v>
      </c>
      <c r="D5899" s="2" t="s">
        <v>5496</v>
      </c>
      <c r="E5899" s="10"/>
      <c r="F5899" s="10"/>
      <c r="G5899" s="2" t="s">
        <v>5497</v>
      </c>
      <c r="H5899" s="2" t="s">
        <v>304</v>
      </c>
      <c r="I5899" s="2" t="s">
        <v>1478</v>
      </c>
      <c r="J5899" s="2" t="s">
        <v>965</v>
      </c>
      <c r="K5899" s="2" t="s">
        <v>966</v>
      </c>
      <c r="L5899" s="2" t="s">
        <v>1031</v>
      </c>
      <c r="M5899" s="2" t="s">
        <v>960</v>
      </c>
      <c r="N5899" s="2" t="s">
        <v>967</v>
      </c>
      <c r="O5899" s="2">
        <v>5898</v>
      </c>
    </row>
    <row r="5900" spans="1:15" x14ac:dyDescent="0.35">
      <c r="A5900" s="4">
        <v>2</v>
      </c>
      <c r="B5900" s="4" t="s">
        <v>8509</v>
      </c>
      <c r="C5900" s="4" t="s">
        <v>8510</v>
      </c>
      <c r="D5900" s="4" t="s">
        <v>5498</v>
      </c>
      <c r="E5900" s="10"/>
      <c r="F5900" s="10"/>
      <c r="G5900" s="4" t="s">
        <v>5499</v>
      </c>
      <c r="H5900" s="4" t="s">
        <v>304</v>
      </c>
      <c r="I5900" s="4" t="s">
        <v>1478</v>
      </c>
      <c r="J5900" s="4" t="s">
        <v>965</v>
      </c>
      <c r="K5900" s="4" t="s">
        <v>966</v>
      </c>
      <c r="L5900" s="4" t="s">
        <v>959</v>
      </c>
      <c r="M5900" s="4" t="s">
        <v>960</v>
      </c>
      <c r="N5900" s="4" t="s">
        <v>967</v>
      </c>
      <c r="O5900" s="4">
        <v>5899</v>
      </c>
    </row>
    <row r="5901" spans="1:15" x14ac:dyDescent="0.35">
      <c r="A5901" s="2">
        <v>2</v>
      </c>
      <c r="B5901" s="2" t="s">
        <v>8509</v>
      </c>
      <c r="C5901" s="2" t="s">
        <v>8510</v>
      </c>
      <c r="D5901" s="2" t="s">
        <v>5500</v>
      </c>
      <c r="E5901" s="10"/>
      <c r="F5901" s="10"/>
      <c r="G5901" s="2" t="s">
        <v>5501</v>
      </c>
      <c r="H5901" s="2" t="s">
        <v>304</v>
      </c>
      <c r="I5901" s="2" t="s">
        <v>1478</v>
      </c>
      <c r="J5901" s="2" t="s">
        <v>973</v>
      </c>
      <c r="K5901" s="2" t="s">
        <v>966</v>
      </c>
      <c r="L5901" s="2" t="s">
        <v>1031</v>
      </c>
      <c r="M5901" s="2" t="s">
        <v>960</v>
      </c>
      <c r="N5901" s="2" t="s">
        <v>967</v>
      </c>
      <c r="O5901" s="2">
        <v>5900</v>
      </c>
    </row>
    <row r="5902" spans="1:15" x14ac:dyDescent="0.35">
      <c r="A5902" s="4">
        <v>2</v>
      </c>
      <c r="B5902" s="4" t="s">
        <v>8509</v>
      </c>
      <c r="C5902" s="4" t="s">
        <v>8510</v>
      </c>
      <c r="D5902" s="4" t="s">
        <v>5502</v>
      </c>
      <c r="E5902" s="10"/>
      <c r="F5902" s="10"/>
      <c r="G5902" s="4" t="s">
        <v>776</v>
      </c>
      <c r="H5902" s="4" t="s">
        <v>304</v>
      </c>
      <c r="I5902" s="4" t="s">
        <v>1478</v>
      </c>
      <c r="J5902" s="4" t="s">
        <v>957</v>
      </c>
      <c r="K5902" s="4" t="s">
        <v>966</v>
      </c>
      <c r="L5902" s="4" t="s">
        <v>959</v>
      </c>
      <c r="M5902" s="4" t="s">
        <v>960</v>
      </c>
      <c r="N5902" s="4" t="s">
        <v>1245</v>
      </c>
      <c r="O5902" s="4">
        <v>5901</v>
      </c>
    </row>
    <row r="5903" spans="1:15" x14ac:dyDescent="0.35">
      <c r="A5903" s="2">
        <v>2</v>
      </c>
      <c r="B5903" s="2" t="s">
        <v>8509</v>
      </c>
      <c r="C5903" s="2" t="s">
        <v>8510</v>
      </c>
      <c r="D5903" s="2" t="s">
        <v>5503</v>
      </c>
      <c r="E5903" s="10"/>
      <c r="F5903" s="10"/>
      <c r="G5903" s="2" t="s">
        <v>5504</v>
      </c>
      <c r="H5903" s="2" t="s">
        <v>304</v>
      </c>
      <c r="I5903" s="2" t="s">
        <v>1478</v>
      </c>
      <c r="J5903" s="2" t="s">
        <v>965</v>
      </c>
      <c r="K5903" s="2" t="s">
        <v>966</v>
      </c>
      <c r="L5903" s="2" t="s">
        <v>1031</v>
      </c>
      <c r="M5903" s="2" t="s">
        <v>960</v>
      </c>
      <c r="N5903" s="2" t="s">
        <v>967</v>
      </c>
      <c r="O5903" s="2">
        <v>5902</v>
      </c>
    </row>
    <row r="5904" spans="1:15" x14ac:dyDescent="0.35">
      <c r="A5904" s="4">
        <v>2</v>
      </c>
      <c r="B5904" s="4" t="s">
        <v>8509</v>
      </c>
      <c r="C5904" s="4" t="s">
        <v>8510</v>
      </c>
      <c r="D5904" s="4" t="s">
        <v>5505</v>
      </c>
      <c r="E5904" s="10"/>
      <c r="F5904" s="10"/>
      <c r="G5904" s="4" t="s">
        <v>5506</v>
      </c>
      <c r="H5904" s="4" t="s">
        <v>304</v>
      </c>
      <c r="I5904" s="4" t="s">
        <v>1478</v>
      </c>
      <c r="J5904" s="4" t="s">
        <v>965</v>
      </c>
      <c r="K5904" s="4" t="s">
        <v>966</v>
      </c>
      <c r="L5904" s="4" t="s">
        <v>959</v>
      </c>
      <c r="M5904" s="4" t="s">
        <v>960</v>
      </c>
      <c r="N5904" s="4" t="s">
        <v>967</v>
      </c>
      <c r="O5904" s="4">
        <v>5903</v>
      </c>
    </row>
    <row r="5905" spans="1:15" x14ac:dyDescent="0.35">
      <c r="A5905" s="2">
        <v>2</v>
      </c>
      <c r="B5905" s="2" t="s">
        <v>8509</v>
      </c>
      <c r="C5905" s="2" t="s">
        <v>8510</v>
      </c>
      <c r="D5905" s="2" t="s">
        <v>5507</v>
      </c>
      <c r="E5905" s="10"/>
      <c r="F5905" s="10"/>
      <c r="G5905" s="2" t="s">
        <v>5508</v>
      </c>
      <c r="H5905" s="2" t="s">
        <v>304</v>
      </c>
      <c r="I5905" s="2" t="s">
        <v>1478</v>
      </c>
      <c r="J5905" s="2" t="s">
        <v>957</v>
      </c>
      <c r="K5905" s="2" t="s">
        <v>966</v>
      </c>
      <c r="L5905" s="2" t="s">
        <v>959</v>
      </c>
      <c r="M5905" s="2" t="s">
        <v>960</v>
      </c>
      <c r="N5905" s="2" t="s">
        <v>1245</v>
      </c>
      <c r="O5905" s="2">
        <v>5904</v>
      </c>
    </row>
    <row r="5906" spans="1:15" x14ac:dyDescent="0.35">
      <c r="A5906" s="4">
        <v>2</v>
      </c>
      <c r="B5906" s="4" t="s">
        <v>8509</v>
      </c>
      <c r="C5906" s="4" t="s">
        <v>8510</v>
      </c>
      <c r="D5906" s="4" t="s">
        <v>5509</v>
      </c>
      <c r="E5906" s="10"/>
      <c r="F5906" s="10"/>
      <c r="G5906" s="4" t="s">
        <v>5510</v>
      </c>
      <c r="H5906" s="4" t="s">
        <v>304</v>
      </c>
      <c r="I5906" s="4" t="s">
        <v>1478</v>
      </c>
      <c r="J5906" s="4" t="s">
        <v>973</v>
      </c>
      <c r="K5906" s="4" t="s">
        <v>966</v>
      </c>
      <c r="L5906" s="4" t="s">
        <v>1031</v>
      </c>
      <c r="M5906" s="4" t="s">
        <v>960</v>
      </c>
      <c r="N5906" s="4" t="s">
        <v>967</v>
      </c>
      <c r="O5906" s="4">
        <v>5905</v>
      </c>
    </row>
    <row r="5907" spans="1:15" x14ac:dyDescent="0.35">
      <c r="A5907" s="2">
        <v>2</v>
      </c>
      <c r="B5907" s="2" t="s">
        <v>8509</v>
      </c>
      <c r="C5907" s="2" t="s">
        <v>8510</v>
      </c>
      <c r="D5907" s="2" t="s">
        <v>5511</v>
      </c>
      <c r="E5907" s="10"/>
      <c r="F5907" s="10"/>
      <c r="G5907" s="2" t="s">
        <v>5512</v>
      </c>
      <c r="H5907" s="2" t="s">
        <v>304</v>
      </c>
      <c r="I5907" s="2" t="s">
        <v>1478</v>
      </c>
      <c r="J5907" s="2" t="s">
        <v>973</v>
      </c>
      <c r="K5907" s="2" t="s">
        <v>966</v>
      </c>
      <c r="L5907" s="2" t="s">
        <v>959</v>
      </c>
      <c r="M5907" s="2" t="s">
        <v>960</v>
      </c>
      <c r="N5907" s="2" t="s">
        <v>967</v>
      </c>
      <c r="O5907" s="2">
        <v>5906</v>
      </c>
    </row>
    <row r="5908" spans="1:15" x14ac:dyDescent="0.35">
      <c r="A5908" s="4">
        <v>2</v>
      </c>
      <c r="B5908" s="4" t="s">
        <v>8509</v>
      </c>
      <c r="C5908" s="4" t="s">
        <v>8510</v>
      </c>
      <c r="D5908" s="4" t="s">
        <v>5513</v>
      </c>
      <c r="E5908" s="10"/>
      <c r="F5908" s="10"/>
      <c r="G5908" s="4" t="s">
        <v>732</v>
      </c>
      <c r="H5908" s="4" t="s">
        <v>304</v>
      </c>
      <c r="I5908" s="4" t="s">
        <v>1478</v>
      </c>
      <c r="J5908" s="4" t="s">
        <v>957</v>
      </c>
      <c r="K5908" s="4" t="s">
        <v>966</v>
      </c>
      <c r="L5908" s="4" t="s">
        <v>959</v>
      </c>
      <c r="M5908" s="4" t="s">
        <v>960</v>
      </c>
      <c r="N5908" s="4" t="s">
        <v>1245</v>
      </c>
      <c r="O5908" s="4">
        <v>5907</v>
      </c>
    </row>
    <row r="5909" spans="1:15" x14ac:dyDescent="0.35">
      <c r="A5909" s="2">
        <v>2</v>
      </c>
      <c r="B5909" s="2" t="s">
        <v>8509</v>
      </c>
      <c r="C5909" s="2" t="s">
        <v>8510</v>
      </c>
      <c r="D5909" s="2" t="s">
        <v>5514</v>
      </c>
      <c r="E5909" s="10"/>
      <c r="F5909" s="10"/>
      <c r="G5909" s="2" t="s">
        <v>5515</v>
      </c>
      <c r="H5909" s="2" t="s">
        <v>304</v>
      </c>
      <c r="I5909" s="2" t="s">
        <v>1478</v>
      </c>
      <c r="J5909" s="2" t="s">
        <v>965</v>
      </c>
      <c r="K5909" s="2" t="s">
        <v>966</v>
      </c>
      <c r="L5909" s="2" t="s">
        <v>959</v>
      </c>
      <c r="M5909" s="2" t="s">
        <v>960</v>
      </c>
      <c r="N5909" s="2" t="s">
        <v>967</v>
      </c>
      <c r="O5909" s="2">
        <v>5908</v>
      </c>
    </row>
    <row r="5910" spans="1:15" x14ac:dyDescent="0.35">
      <c r="A5910" s="4">
        <v>2</v>
      </c>
      <c r="B5910" s="4" t="s">
        <v>8509</v>
      </c>
      <c r="C5910" s="4" t="s">
        <v>8510</v>
      </c>
      <c r="D5910" s="4" t="s">
        <v>5516</v>
      </c>
      <c r="E5910" s="10"/>
      <c r="F5910" s="10"/>
      <c r="G5910" s="4" t="s">
        <v>5517</v>
      </c>
      <c r="H5910" s="4" t="s">
        <v>304</v>
      </c>
      <c r="I5910" s="4" t="s">
        <v>1478</v>
      </c>
      <c r="J5910" s="4" t="s">
        <v>973</v>
      </c>
      <c r="K5910" s="4" t="s">
        <v>966</v>
      </c>
      <c r="L5910" s="4" t="s">
        <v>1031</v>
      </c>
      <c r="M5910" s="4" t="s">
        <v>960</v>
      </c>
      <c r="N5910" s="4" t="s">
        <v>967</v>
      </c>
      <c r="O5910" s="4">
        <v>5909</v>
      </c>
    </row>
    <row r="5911" spans="1:15" x14ac:dyDescent="0.35">
      <c r="A5911" s="2">
        <v>2</v>
      </c>
      <c r="B5911" s="2" t="s">
        <v>8509</v>
      </c>
      <c r="C5911" s="2" t="s">
        <v>8510</v>
      </c>
      <c r="D5911" s="2" t="s">
        <v>5518</v>
      </c>
      <c r="E5911" s="10"/>
      <c r="F5911" s="10"/>
      <c r="G5911" s="2" t="s">
        <v>5519</v>
      </c>
      <c r="H5911" s="2" t="s">
        <v>304</v>
      </c>
      <c r="I5911" s="2" t="s">
        <v>1478</v>
      </c>
      <c r="J5911" s="2" t="s">
        <v>957</v>
      </c>
      <c r="K5911" s="2" t="s">
        <v>966</v>
      </c>
      <c r="L5911" s="2" t="s">
        <v>959</v>
      </c>
      <c r="M5911" s="2" t="s">
        <v>960</v>
      </c>
      <c r="N5911" s="2" t="s">
        <v>961</v>
      </c>
      <c r="O5911" s="2">
        <v>5910</v>
      </c>
    </row>
    <row r="5912" spans="1:15" x14ac:dyDescent="0.35">
      <c r="A5912" s="4">
        <v>2</v>
      </c>
      <c r="B5912" s="4" t="s">
        <v>8509</v>
      </c>
      <c r="C5912" s="4" t="s">
        <v>8510</v>
      </c>
      <c r="D5912" s="4" t="s">
        <v>5520</v>
      </c>
      <c r="E5912" s="10"/>
      <c r="F5912" s="10"/>
      <c r="G5912" s="4" t="s">
        <v>5521</v>
      </c>
      <c r="H5912" s="4" t="s">
        <v>304</v>
      </c>
      <c r="I5912" s="4" t="s">
        <v>1478</v>
      </c>
      <c r="J5912" s="4" t="s">
        <v>965</v>
      </c>
      <c r="K5912" s="4" t="s">
        <v>966</v>
      </c>
      <c r="L5912" s="4" t="s">
        <v>1031</v>
      </c>
      <c r="M5912" s="4" t="s">
        <v>960</v>
      </c>
      <c r="N5912" s="4" t="s">
        <v>967</v>
      </c>
      <c r="O5912" s="4">
        <v>5911</v>
      </c>
    </row>
    <row r="5913" spans="1:15" x14ac:dyDescent="0.35">
      <c r="A5913" s="2">
        <v>2</v>
      </c>
      <c r="B5913" s="2" t="s">
        <v>8509</v>
      </c>
      <c r="C5913" s="2" t="s">
        <v>8510</v>
      </c>
      <c r="D5913" s="2" t="s">
        <v>5522</v>
      </c>
      <c r="E5913" s="10"/>
      <c r="F5913" s="10"/>
      <c r="G5913" s="2" t="s">
        <v>5523</v>
      </c>
      <c r="H5913" s="2" t="s">
        <v>304</v>
      </c>
      <c r="I5913" s="2" t="s">
        <v>1478</v>
      </c>
      <c r="J5913" s="2" t="s">
        <v>957</v>
      </c>
      <c r="K5913" s="2" t="s">
        <v>966</v>
      </c>
      <c r="L5913" s="2" t="s">
        <v>959</v>
      </c>
      <c r="M5913" s="2" t="s">
        <v>960</v>
      </c>
      <c r="N5913" s="2" t="s">
        <v>1245</v>
      </c>
      <c r="O5913" s="2">
        <v>5912</v>
      </c>
    </row>
    <row r="5914" spans="1:15" x14ac:dyDescent="0.35">
      <c r="A5914" s="4">
        <v>2</v>
      </c>
      <c r="B5914" s="4" t="s">
        <v>8509</v>
      </c>
      <c r="C5914" s="4" t="s">
        <v>8510</v>
      </c>
      <c r="D5914" s="4" t="s">
        <v>5524</v>
      </c>
      <c r="E5914" s="10"/>
      <c r="F5914" s="10"/>
      <c r="G5914" s="4" t="s">
        <v>5525</v>
      </c>
      <c r="H5914" s="4" t="s">
        <v>304</v>
      </c>
      <c r="I5914" s="4" t="s">
        <v>1478</v>
      </c>
      <c r="J5914" s="4" t="s">
        <v>965</v>
      </c>
      <c r="K5914" s="4" t="s">
        <v>966</v>
      </c>
      <c r="L5914" s="4" t="s">
        <v>959</v>
      </c>
      <c r="M5914" s="4" t="s">
        <v>960</v>
      </c>
      <c r="N5914" s="4" t="s">
        <v>967</v>
      </c>
      <c r="O5914" s="4">
        <v>5913</v>
      </c>
    </row>
    <row r="5915" spans="1:15" x14ac:dyDescent="0.35">
      <c r="A5915" s="2">
        <v>2</v>
      </c>
      <c r="B5915" s="2" t="s">
        <v>8509</v>
      </c>
      <c r="C5915" s="2" t="s">
        <v>8510</v>
      </c>
      <c r="D5915" s="2" t="s">
        <v>1276</v>
      </c>
      <c r="E5915" s="10"/>
      <c r="F5915" s="10"/>
      <c r="G5915" s="2" t="s">
        <v>799</v>
      </c>
      <c r="H5915" s="2" t="s">
        <v>304</v>
      </c>
      <c r="I5915" s="2" t="s">
        <v>1478</v>
      </c>
      <c r="J5915" s="2" t="s">
        <v>957</v>
      </c>
      <c r="K5915" s="2" t="s">
        <v>966</v>
      </c>
      <c r="L5915" s="2" t="s">
        <v>959</v>
      </c>
      <c r="M5915" s="2" t="s">
        <v>960</v>
      </c>
      <c r="N5915" s="2" t="s">
        <v>1245</v>
      </c>
      <c r="O5915" s="2">
        <v>5914</v>
      </c>
    </row>
    <row r="5916" spans="1:15" x14ac:dyDescent="0.35">
      <c r="A5916" s="4">
        <v>2</v>
      </c>
      <c r="B5916" s="4" t="s">
        <v>8509</v>
      </c>
      <c r="C5916" s="4" t="s">
        <v>8510</v>
      </c>
      <c r="D5916" s="4" t="s">
        <v>5526</v>
      </c>
      <c r="E5916" s="10"/>
      <c r="F5916" s="10"/>
      <c r="G5916" s="4" t="s">
        <v>5527</v>
      </c>
      <c r="H5916" s="4" t="s">
        <v>304</v>
      </c>
      <c r="I5916" s="4" t="s">
        <v>1478</v>
      </c>
      <c r="J5916" s="4" t="s">
        <v>965</v>
      </c>
      <c r="K5916" s="4" t="s">
        <v>966</v>
      </c>
      <c r="L5916" s="4" t="s">
        <v>959</v>
      </c>
      <c r="M5916" s="4" t="s">
        <v>960</v>
      </c>
      <c r="N5916" s="4" t="s">
        <v>967</v>
      </c>
      <c r="O5916" s="4">
        <v>5915</v>
      </c>
    </row>
    <row r="5917" spans="1:15" x14ac:dyDescent="0.35">
      <c r="A5917" s="2">
        <v>2</v>
      </c>
      <c r="B5917" s="2" t="s">
        <v>8509</v>
      </c>
      <c r="C5917" s="2" t="s">
        <v>8510</v>
      </c>
      <c r="D5917" s="2" t="s">
        <v>5528</v>
      </c>
      <c r="E5917" s="10"/>
      <c r="F5917" s="10"/>
      <c r="G5917" s="2" t="s">
        <v>5529</v>
      </c>
      <c r="H5917" s="2" t="s">
        <v>304</v>
      </c>
      <c r="I5917" s="2" t="s">
        <v>1478</v>
      </c>
      <c r="J5917" s="2" t="s">
        <v>965</v>
      </c>
      <c r="K5917" s="2" t="s">
        <v>966</v>
      </c>
      <c r="L5917" s="2" t="s">
        <v>1031</v>
      </c>
      <c r="M5917" s="2" t="s">
        <v>960</v>
      </c>
      <c r="N5917" s="2" t="s">
        <v>967</v>
      </c>
      <c r="O5917" s="2">
        <v>5916</v>
      </c>
    </row>
    <row r="5918" spans="1:15" x14ac:dyDescent="0.35">
      <c r="A5918" s="4">
        <v>2</v>
      </c>
      <c r="B5918" s="4" t="s">
        <v>8509</v>
      </c>
      <c r="C5918" s="4" t="s">
        <v>8510</v>
      </c>
      <c r="D5918" s="4" t="s">
        <v>5530</v>
      </c>
      <c r="E5918" s="10"/>
      <c r="F5918" s="10"/>
      <c r="G5918" s="4" t="s">
        <v>5531</v>
      </c>
      <c r="H5918" s="4" t="s">
        <v>304</v>
      </c>
      <c r="I5918" s="4" t="s">
        <v>1478</v>
      </c>
      <c r="J5918" s="4" t="s">
        <v>965</v>
      </c>
      <c r="K5918" s="4" t="s">
        <v>966</v>
      </c>
      <c r="L5918" s="4" t="s">
        <v>1031</v>
      </c>
      <c r="M5918" s="4" t="s">
        <v>960</v>
      </c>
      <c r="N5918" s="4" t="s">
        <v>967</v>
      </c>
      <c r="O5918" s="4">
        <v>5917</v>
      </c>
    </row>
    <row r="5919" spans="1:15" x14ac:dyDescent="0.35">
      <c r="A5919" s="2">
        <v>2</v>
      </c>
      <c r="B5919" s="2" t="s">
        <v>8509</v>
      </c>
      <c r="C5919" s="2" t="s">
        <v>8510</v>
      </c>
      <c r="D5919" s="2" t="s">
        <v>5532</v>
      </c>
      <c r="E5919" s="10"/>
      <c r="F5919" s="10"/>
      <c r="G5919" s="2" t="s">
        <v>5533</v>
      </c>
      <c r="H5919" s="2" t="s">
        <v>304</v>
      </c>
      <c r="I5919" s="2" t="s">
        <v>1478</v>
      </c>
      <c r="J5919" s="2" t="s">
        <v>957</v>
      </c>
      <c r="K5919" s="2" t="s">
        <v>966</v>
      </c>
      <c r="L5919" s="2" t="s">
        <v>1031</v>
      </c>
      <c r="M5919" s="2" t="s">
        <v>960</v>
      </c>
      <c r="N5919" s="2" t="s">
        <v>1546</v>
      </c>
      <c r="O5919" s="2">
        <v>5918</v>
      </c>
    </row>
    <row r="5920" spans="1:15" x14ac:dyDescent="0.35">
      <c r="A5920" s="4">
        <v>2</v>
      </c>
      <c r="B5920" s="4" t="s">
        <v>8509</v>
      </c>
      <c r="C5920" s="4" t="s">
        <v>8510</v>
      </c>
      <c r="D5920" s="4" t="s">
        <v>5534</v>
      </c>
      <c r="E5920" s="10"/>
      <c r="F5920" s="10"/>
      <c r="G5920" s="4" t="s">
        <v>5535</v>
      </c>
      <c r="H5920" s="4" t="s">
        <v>304</v>
      </c>
      <c r="I5920" s="4" t="s">
        <v>1478</v>
      </c>
      <c r="J5920" s="4" t="s">
        <v>965</v>
      </c>
      <c r="K5920" s="4" t="s">
        <v>966</v>
      </c>
      <c r="L5920" s="4" t="s">
        <v>1031</v>
      </c>
      <c r="M5920" s="4" t="s">
        <v>960</v>
      </c>
      <c r="N5920" s="4" t="s">
        <v>967</v>
      </c>
      <c r="O5920" s="4">
        <v>5919</v>
      </c>
    </row>
    <row r="5921" spans="1:15" x14ac:dyDescent="0.35">
      <c r="A5921" s="2">
        <v>2</v>
      </c>
      <c r="B5921" s="2" t="s">
        <v>8509</v>
      </c>
      <c r="C5921" s="2" t="s">
        <v>8510</v>
      </c>
      <c r="D5921" s="2" t="s">
        <v>5536</v>
      </c>
      <c r="E5921" s="10"/>
      <c r="F5921" s="10"/>
      <c r="G5921" s="2" t="s">
        <v>5537</v>
      </c>
      <c r="H5921" s="2" t="s">
        <v>304</v>
      </c>
      <c r="I5921" s="2" t="s">
        <v>1478</v>
      </c>
      <c r="J5921" s="2" t="s">
        <v>957</v>
      </c>
      <c r="K5921" s="2" t="s">
        <v>966</v>
      </c>
      <c r="L5921" s="2" t="s">
        <v>959</v>
      </c>
      <c r="M5921" s="2" t="s">
        <v>960</v>
      </c>
      <c r="N5921" s="2" t="s">
        <v>967</v>
      </c>
      <c r="O5921" s="2">
        <v>5920</v>
      </c>
    </row>
    <row r="5922" spans="1:15" x14ac:dyDescent="0.35">
      <c r="A5922" s="4">
        <v>2</v>
      </c>
      <c r="B5922" s="4" t="s">
        <v>8509</v>
      </c>
      <c r="C5922" s="4" t="s">
        <v>8510</v>
      </c>
      <c r="D5922" s="4" t="s">
        <v>5538</v>
      </c>
      <c r="E5922" s="10"/>
      <c r="F5922" s="10"/>
      <c r="G5922" s="4" t="s">
        <v>5539</v>
      </c>
      <c r="H5922" s="4" t="s">
        <v>304</v>
      </c>
      <c r="I5922" s="4" t="s">
        <v>1478</v>
      </c>
      <c r="J5922" s="4" t="s">
        <v>973</v>
      </c>
      <c r="K5922" s="4" t="s">
        <v>966</v>
      </c>
      <c r="L5922" s="4" t="s">
        <v>959</v>
      </c>
      <c r="M5922" s="4" t="s">
        <v>960</v>
      </c>
      <c r="N5922" s="4" t="s">
        <v>967</v>
      </c>
      <c r="O5922" s="4">
        <v>5921</v>
      </c>
    </row>
    <row r="5923" spans="1:15" x14ac:dyDescent="0.35">
      <c r="A5923" s="2">
        <v>2</v>
      </c>
      <c r="B5923" s="2" t="s">
        <v>8509</v>
      </c>
      <c r="C5923" s="2" t="s">
        <v>8510</v>
      </c>
      <c r="D5923" s="2" t="s">
        <v>5540</v>
      </c>
      <c r="E5923" s="10"/>
      <c r="F5923" s="10"/>
      <c r="G5923" s="2" t="s">
        <v>5541</v>
      </c>
      <c r="H5923" s="2" t="s">
        <v>304</v>
      </c>
      <c r="I5923" s="2" t="s">
        <v>1478</v>
      </c>
      <c r="J5923" s="2" t="s">
        <v>965</v>
      </c>
      <c r="K5923" s="2" t="s">
        <v>966</v>
      </c>
      <c r="L5923" s="2" t="s">
        <v>1031</v>
      </c>
      <c r="M5923" s="2" t="s">
        <v>960</v>
      </c>
      <c r="N5923" s="2" t="s">
        <v>967</v>
      </c>
      <c r="O5923" s="2">
        <v>5922</v>
      </c>
    </row>
    <row r="5924" spans="1:15" x14ac:dyDescent="0.35">
      <c r="A5924" s="4">
        <v>2</v>
      </c>
      <c r="B5924" s="4" t="s">
        <v>8509</v>
      </c>
      <c r="C5924" s="4" t="s">
        <v>8510</v>
      </c>
      <c r="D5924" s="4" t="s">
        <v>5542</v>
      </c>
      <c r="E5924" s="10"/>
      <c r="F5924" s="10"/>
      <c r="G5924" s="4" t="s">
        <v>5543</v>
      </c>
      <c r="H5924" s="4" t="s">
        <v>304</v>
      </c>
      <c r="I5924" s="4" t="s">
        <v>1478</v>
      </c>
      <c r="J5924" s="4" t="s">
        <v>973</v>
      </c>
      <c r="K5924" s="4" t="s">
        <v>966</v>
      </c>
      <c r="L5924" s="4" t="s">
        <v>1031</v>
      </c>
      <c r="M5924" s="4" t="s">
        <v>960</v>
      </c>
      <c r="N5924" s="4" t="s">
        <v>967</v>
      </c>
      <c r="O5924" s="4">
        <v>5923</v>
      </c>
    </row>
    <row r="5925" spans="1:15" x14ac:dyDescent="0.35">
      <c r="A5925" s="2">
        <v>2</v>
      </c>
      <c r="B5925" s="2" t="s">
        <v>8509</v>
      </c>
      <c r="C5925" s="2" t="s">
        <v>8510</v>
      </c>
      <c r="D5925" s="2" t="s">
        <v>5544</v>
      </c>
      <c r="E5925" s="10"/>
      <c r="F5925" s="10"/>
      <c r="G5925" s="2" t="s">
        <v>5545</v>
      </c>
      <c r="H5925" s="2" t="s">
        <v>304</v>
      </c>
      <c r="I5925" s="2" t="s">
        <v>1478</v>
      </c>
      <c r="J5925" s="2" t="s">
        <v>965</v>
      </c>
      <c r="K5925" s="2" t="s">
        <v>966</v>
      </c>
      <c r="L5925" s="2" t="s">
        <v>959</v>
      </c>
      <c r="M5925" s="2" t="s">
        <v>960</v>
      </c>
      <c r="N5925" s="2" t="s">
        <v>967</v>
      </c>
      <c r="O5925" s="2">
        <v>5924</v>
      </c>
    </row>
    <row r="5926" spans="1:15" x14ac:dyDescent="0.35">
      <c r="A5926" s="4">
        <v>2</v>
      </c>
      <c r="B5926" s="4" t="s">
        <v>8509</v>
      </c>
      <c r="C5926" s="4" t="s">
        <v>8510</v>
      </c>
      <c r="D5926" s="4" t="s">
        <v>1335</v>
      </c>
      <c r="E5926" s="10"/>
      <c r="F5926" s="10"/>
      <c r="G5926" s="4" t="s">
        <v>596</v>
      </c>
      <c r="H5926" s="4" t="s">
        <v>304</v>
      </c>
      <c r="I5926" s="4" t="s">
        <v>1478</v>
      </c>
      <c r="J5926" s="4" t="s">
        <v>957</v>
      </c>
      <c r="K5926" s="4" t="s">
        <v>966</v>
      </c>
      <c r="L5926" s="4" t="s">
        <v>959</v>
      </c>
      <c r="M5926" s="4" t="s">
        <v>960</v>
      </c>
      <c r="N5926" s="4" t="s">
        <v>1245</v>
      </c>
      <c r="O5926" s="4">
        <v>5925</v>
      </c>
    </row>
    <row r="5927" spans="1:15" x14ac:dyDescent="0.35">
      <c r="A5927" s="2">
        <v>2</v>
      </c>
      <c r="B5927" s="2" t="s">
        <v>8509</v>
      </c>
      <c r="C5927" s="2" t="s">
        <v>8510</v>
      </c>
      <c r="D5927" s="2" t="s">
        <v>5546</v>
      </c>
      <c r="E5927" s="10"/>
      <c r="F5927" s="10"/>
      <c r="G5927" s="2" t="s">
        <v>1081</v>
      </c>
      <c r="H5927" s="2" t="s">
        <v>304</v>
      </c>
      <c r="I5927" s="2" t="s">
        <v>1478</v>
      </c>
      <c r="J5927" s="2" t="s">
        <v>965</v>
      </c>
      <c r="K5927" s="2" t="s">
        <v>966</v>
      </c>
      <c r="L5927" s="2" t="s">
        <v>1031</v>
      </c>
      <c r="M5927" s="2" t="s">
        <v>960</v>
      </c>
      <c r="N5927" s="2" t="s">
        <v>967</v>
      </c>
      <c r="O5927" s="2">
        <v>5926</v>
      </c>
    </row>
    <row r="5928" spans="1:15" x14ac:dyDescent="0.35">
      <c r="A5928" s="4">
        <v>2</v>
      </c>
      <c r="B5928" s="4" t="s">
        <v>8509</v>
      </c>
      <c r="C5928" s="4" t="s">
        <v>8510</v>
      </c>
      <c r="D5928" s="4" t="s">
        <v>5547</v>
      </c>
      <c r="E5928" s="10"/>
      <c r="F5928" s="10"/>
      <c r="G5928" s="4" t="s">
        <v>5548</v>
      </c>
      <c r="H5928" s="4" t="s">
        <v>304</v>
      </c>
      <c r="I5928" s="4" t="s">
        <v>1478</v>
      </c>
      <c r="J5928" s="4" t="s">
        <v>965</v>
      </c>
      <c r="K5928" s="4" t="s">
        <v>966</v>
      </c>
      <c r="L5928" s="4" t="s">
        <v>959</v>
      </c>
      <c r="M5928" s="4" t="s">
        <v>960</v>
      </c>
      <c r="N5928" s="4" t="s">
        <v>967</v>
      </c>
      <c r="O5928" s="4">
        <v>5927</v>
      </c>
    </row>
    <row r="5929" spans="1:15" x14ac:dyDescent="0.35">
      <c r="A5929" s="2">
        <v>2</v>
      </c>
      <c r="B5929" s="2" t="s">
        <v>8509</v>
      </c>
      <c r="C5929" s="2" t="s">
        <v>8510</v>
      </c>
      <c r="D5929" s="2" t="s">
        <v>5549</v>
      </c>
      <c r="E5929" s="10"/>
      <c r="F5929" s="10"/>
      <c r="G5929" s="2" t="s">
        <v>5550</v>
      </c>
      <c r="H5929" s="2" t="s">
        <v>304</v>
      </c>
      <c r="I5929" s="2" t="s">
        <v>1478</v>
      </c>
      <c r="J5929" s="2" t="s">
        <v>957</v>
      </c>
      <c r="K5929" s="2" t="s">
        <v>966</v>
      </c>
      <c r="L5929" s="2" t="s">
        <v>1031</v>
      </c>
      <c r="M5929" s="2" t="s">
        <v>960</v>
      </c>
      <c r="N5929" s="2" t="s">
        <v>1546</v>
      </c>
      <c r="O5929" s="2">
        <v>5928</v>
      </c>
    </row>
    <row r="5930" spans="1:15" x14ac:dyDescent="0.35">
      <c r="A5930" s="4">
        <v>2</v>
      </c>
      <c r="B5930" s="4" t="s">
        <v>8509</v>
      </c>
      <c r="C5930" s="4" t="s">
        <v>8510</v>
      </c>
      <c r="D5930" s="4" t="s">
        <v>5551</v>
      </c>
      <c r="E5930" s="10"/>
      <c r="F5930" s="10"/>
      <c r="G5930" s="4" t="s">
        <v>5552</v>
      </c>
      <c r="H5930" s="4" t="s">
        <v>304</v>
      </c>
      <c r="I5930" s="4" t="s">
        <v>1478</v>
      </c>
      <c r="J5930" s="4" t="s">
        <v>957</v>
      </c>
      <c r="K5930" s="4" t="s">
        <v>966</v>
      </c>
      <c r="L5930" s="4" t="s">
        <v>959</v>
      </c>
      <c r="M5930" s="4" t="s">
        <v>960</v>
      </c>
      <c r="N5930" s="4" t="s">
        <v>1245</v>
      </c>
      <c r="O5930" s="4">
        <v>5929</v>
      </c>
    </row>
    <row r="5931" spans="1:15" x14ac:dyDescent="0.35">
      <c r="A5931" s="2">
        <v>2</v>
      </c>
      <c r="B5931" s="2" t="s">
        <v>8509</v>
      </c>
      <c r="C5931" s="2" t="s">
        <v>8510</v>
      </c>
      <c r="D5931" s="2" t="s">
        <v>5553</v>
      </c>
      <c r="E5931" s="10"/>
      <c r="F5931" s="10"/>
      <c r="G5931" s="2" t="s">
        <v>5554</v>
      </c>
      <c r="H5931" s="2" t="s">
        <v>304</v>
      </c>
      <c r="I5931" s="2" t="s">
        <v>1478</v>
      </c>
      <c r="J5931" s="2" t="s">
        <v>973</v>
      </c>
      <c r="K5931" s="2" t="s">
        <v>966</v>
      </c>
      <c r="L5931" s="2" t="s">
        <v>959</v>
      </c>
      <c r="M5931" s="2" t="s">
        <v>960</v>
      </c>
      <c r="N5931" s="2" t="s">
        <v>967</v>
      </c>
      <c r="O5931" s="2">
        <v>5930</v>
      </c>
    </row>
    <row r="5932" spans="1:15" x14ac:dyDescent="0.35">
      <c r="A5932" s="4">
        <v>2</v>
      </c>
      <c r="B5932" s="4" t="s">
        <v>8509</v>
      </c>
      <c r="C5932" s="4" t="s">
        <v>8510</v>
      </c>
      <c r="D5932" s="4" t="s">
        <v>5555</v>
      </c>
      <c r="E5932" s="10"/>
      <c r="F5932" s="10"/>
      <c r="G5932" s="4" t="s">
        <v>5556</v>
      </c>
      <c r="H5932" s="4" t="s">
        <v>304</v>
      </c>
      <c r="I5932" s="4" t="s">
        <v>1478</v>
      </c>
      <c r="J5932" s="4" t="s">
        <v>973</v>
      </c>
      <c r="K5932" s="4" t="s">
        <v>966</v>
      </c>
      <c r="L5932" s="4" t="s">
        <v>959</v>
      </c>
      <c r="M5932" s="4" t="s">
        <v>960</v>
      </c>
      <c r="N5932" s="4" t="s">
        <v>967</v>
      </c>
      <c r="O5932" s="4">
        <v>5931</v>
      </c>
    </row>
    <row r="5933" spans="1:15" x14ac:dyDescent="0.35">
      <c r="A5933" s="2">
        <v>2</v>
      </c>
      <c r="B5933" s="2" t="s">
        <v>8509</v>
      </c>
      <c r="C5933" s="2" t="s">
        <v>8510</v>
      </c>
      <c r="D5933" s="2" t="s">
        <v>5557</v>
      </c>
      <c r="E5933" s="10"/>
      <c r="F5933" s="10"/>
      <c r="G5933" s="2" t="s">
        <v>5558</v>
      </c>
      <c r="H5933" s="2" t="s">
        <v>304</v>
      </c>
      <c r="I5933" s="2" t="s">
        <v>1478</v>
      </c>
      <c r="J5933" s="2" t="s">
        <v>957</v>
      </c>
      <c r="K5933" s="2" t="s">
        <v>966</v>
      </c>
      <c r="L5933" s="2" t="s">
        <v>959</v>
      </c>
      <c r="M5933" s="2" t="s">
        <v>960</v>
      </c>
      <c r="N5933" s="2" t="s">
        <v>961</v>
      </c>
      <c r="O5933" s="2">
        <v>5932</v>
      </c>
    </row>
    <row r="5934" spans="1:15" x14ac:dyDescent="0.35">
      <c r="A5934" s="4">
        <v>2</v>
      </c>
      <c r="B5934" s="4" t="s">
        <v>8509</v>
      </c>
      <c r="C5934" s="4" t="s">
        <v>8510</v>
      </c>
      <c r="D5934" s="4" t="s">
        <v>5559</v>
      </c>
      <c r="E5934" s="10"/>
      <c r="F5934" s="10"/>
      <c r="G5934" s="4" t="s">
        <v>5560</v>
      </c>
      <c r="H5934" s="4" t="s">
        <v>304</v>
      </c>
      <c r="I5934" s="4" t="s">
        <v>1478</v>
      </c>
      <c r="J5934" s="4" t="s">
        <v>965</v>
      </c>
      <c r="K5934" s="4" t="s">
        <v>966</v>
      </c>
      <c r="L5934" s="4" t="s">
        <v>959</v>
      </c>
      <c r="M5934" s="4" t="s">
        <v>960</v>
      </c>
      <c r="N5934" s="4" t="s">
        <v>967</v>
      </c>
      <c r="O5934" s="4">
        <v>5933</v>
      </c>
    </row>
    <row r="5935" spans="1:15" x14ac:dyDescent="0.35">
      <c r="A5935" s="2">
        <v>2</v>
      </c>
      <c r="B5935" s="2" t="s">
        <v>8509</v>
      </c>
      <c r="C5935" s="2" t="s">
        <v>8510</v>
      </c>
      <c r="D5935" s="2" t="s">
        <v>5561</v>
      </c>
      <c r="E5935" s="10"/>
      <c r="F5935" s="10"/>
      <c r="G5935" s="2" t="s">
        <v>5562</v>
      </c>
      <c r="H5935" s="2" t="s">
        <v>304</v>
      </c>
      <c r="I5935" s="2" t="s">
        <v>1478</v>
      </c>
      <c r="J5935" s="2" t="s">
        <v>973</v>
      </c>
      <c r="K5935" s="2" t="s">
        <v>966</v>
      </c>
      <c r="L5935" s="2" t="s">
        <v>959</v>
      </c>
      <c r="M5935" s="2" t="s">
        <v>960</v>
      </c>
      <c r="N5935" s="2" t="s">
        <v>967</v>
      </c>
      <c r="O5935" s="2">
        <v>5934</v>
      </c>
    </row>
    <row r="5936" spans="1:15" x14ac:dyDescent="0.35">
      <c r="A5936" s="4">
        <v>2</v>
      </c>
      <c r="B5936" s="4" t="s">
        <v>8509</v>
      </c>
      <c r="C5936" s="4" t="s">
        <v>8510</v>
      </c>
      <c r="D5936" s="4" t="s">
        <v>5563</v>
      </c>
      <c r="E5936" s="10"/>
      <c r="F5936" s="10"/>
      <c r="G5936" s="4" t="s">
        <v>5564</v>
      </c>
      <c r="H5936" s="4" t="s">
        <v>304</v>
      </c>
      <c r="I5936" s="4" t="s">
        <v>1478</v>
      </c>
      <c r="J5936" s="4" t="s">
        <v>957</v>
      </c>
      <c r="K5936" s="4" t="s">
        <v>966</v>
      </c>
      <c r="L5936" s="4" t="s">
        <v>959</v>
      </c>
      <c r="M5936" s="4" t="s">
        <v>960</v>
      </c>
      <c r="N5936" s="4" t="s">
        <v>1671</v>
      </c>
      <c r="O5936" s="4">
        <v>5935</v>
      </c>
    </row>
    <row r="5937" spans="1:15" x14ac:dyDescent="0.35">
      <c r="A5937" s="2">
        <v>2</v>
      </c>
      <c r="B5937" s="2" t="s">
        <v>8509</v>
      </c>
      <c r="C5937" s="2" t="s">
        <v>8510</v>
      </c>
      <c r="D5937" s="2" t="s">
        <v>5565</v>
      </c>
      <c r="E5937" s="10"/>
      <c r="F5937" s="10"/>
      <c r="G5937" s="2" t="s">
        <v>5566</v>
      </c>
      <c r="H5937" s="2" t="s">
        <v>304</v>
      </c>
      <c r="I5937" s="2" t="s">
        <v>1478</v>
      </c>
      <c r="J5937" s="2" t="s">
        <v>957</v>
      </c>
      <c r="K5937" s="2" t="s">
        <v>966</v>
      </c>
      <c r="L5937" s="2" t="s">
        <v>959</v>
      </c>
      <c r="M5937" s="2" t="s">
        <v>960</v>
      </c>
      <c r="N5937" s="2" t="s">
        <v>1479</v>
      </c>
      <c r="O5937" s="2">
        <v>5936</v>
      </c>
    </row>
    <row r="5938" spans="1:15" x14ac:dyDescent="0.35">
      <c r="A5938" s="4">
        <v>2</v>
      </c>
      <c r="B5938" s="4" t="s">
        <v>8509</v>
      </c>
      <c r="C5938" s="4" t="s">
        <v>8510</v>
      </c>
      <c r="D5938" s="4" t="s">
        <v>5567</v>
      </c>
      <c r="E5938" s="10"/>
      <c r="F5938" s="10"/>
      <c r="G5938" s="4" t="s">
        <v>5568</v>
      </c>
      <c r="H5938" s="4" t="s">
        <v>304</v>
      </c>
      <c r="I5938" s="4" t="s">
        <v>1478</v>
      </c>
      <c r="J5938" s="4" t="s">
        <v>965</v>
      </c>
      <c r="K5938" s="4" t="s">
        <v>966</v>
      </c>
      <c r="L5938" s="4" t="s">
        <v>959</v>
      </c>
      <c r="M5938" s="4" t="s">
        <v>960</v>
      </c>
      <c r="N5938" s="4" t="s">
        <v>967</v>
      </c>
      <c r="O5938" s="4">
        <v>5937</v>
      </c>
    </row>
    <row r="5939" spans="1:15" x14ac:dyDescent="0.35">
      <c r="A5939" s="2">
        <v>2</v>
      </c>
      <c r="B5939" s="2" t="s">
        <v>8509</v>
      </c>
      <c r="C5939" s="2" t="s">
        <v>8510</v>
      </c>
      <c r="D5939" s="2" t="s">
        <v>5569</v>
      </c>
      <c r="E5939" s="10"/>
      <c r="F5939" s="10"/>
      <c r="G5939" s="2" t="s">
        <v>5570</v>
      </c>
      <c r="H5939" s="2" t="s">
        <v>304</v>
      </c>
      <c r="I5939" s="2" t="s">
        <v>1478</v>
      </c>
      <c r="J5939" s="2" t="s">
        <v>973</v>
      </c>
      <c r="K5939" s="2" t="s">
        <v>966</v>
      </c>
      <c r="L5939" s="2" t="s">
        <v>1031</v>
      </c>
      <c r="M5939" s="2" t="s">
        <v>960</v>
      </c>
      <c r="N5939" s="2" t="s">
        <v>967</v>
      </c>
      <c r="O5939" s="2">
        <v>5938</v>
      </c>
    </row>
    <row r="5940" spans="1:15" x14ac:dyDescent="0.35">
      <c r="A5940" s="4">
        <v>2</v>
      </c>
      <c r="B5940" s="4" t="s">
        <v>8509</v>
      </c>
      <c r="C5940" s="4" t="s">
        <v>8510</v>
      </c>
      <c r="D5940" s="4" t="s">
        <v>5571</v>
      </c>
      <c r="E5940" s="10"/>
      <c r="F5940" s="10"/>
      <c r="G5940" s="4" t="s">
        <v>5572</v>
      </c>
      <c r="H5940" s="4" t="s">
        <v>304</v>
      </c>
      <c r="I5940" s="4" t="s">
        <v>1478</v>
      </c>
      <c r="J5940" s="4" t="s">
        <v>965</v>
      </c>
      <c r="K5940" s="4" t="s">
        <v>966</v>
      </c>
      <c r="L5940" s="4" t="s">
        <v>959</v>
      </c>
      <c r="M5940" s="4" t="s">
        <v>960</v>
      </c>
      <c r="N5940" s="4" t="s">
        <v>967</v>
      </c>
      <c r="O5940" s="4">
        <v>5939</v>
      </c>
    </row>
    <row r="5941" spans="1:15" x14ac:dyDescent="0.35">
      <c r="A5941" s="2">
        <v>2</v>
      </c>
      <c r="B5941" s="2" t="s">
        <v>8509</v>
      </c>
      <c r="C5941" s="2" t="s">
        <v>8510</v>
      </c>
      <c r="D5941" s="2" t="s">
        <v>5573</v>
      </c>
      <c r="E5941" s="10"/>
      <c r="F5941" s="10"/>
      <c r="G5941" s="2" t="s">
        <v>5574</v>
      </c>
      <c r="H5941" s="2" t="s">
        <v>304</v>
      </c>
      <c r="I5941" s="2" t="s">
        <v>1478</v>
      </c>
      <c r="J5941" s="2" t="s">
        <v>973</v>
      </c>
      <c r="K5941" s="2" t="s">
        <v>966</v>
      </c>
      <c r="L5941" s="2" t="s">
        <v>959</v>
      </c>
      <c r="M5941" s="2" t="s">
        <v>960</v>
      </c>
      <c r="N5941" s="2" t="s">
        <v>967</v>
      </c>
      <c r="O5941" s="2">
        <v>5940</v>
      </c>
    </row>
    <row r="5942" spans="1:15" x14ac:dyDescent="0.35">
      <c r="A5942" s="4">
        <v>2</v>
      </c>
      <c r="B5942" s="4" t="s">
        <v>8509</v>
      </c>
      <c r="C5942" s="4" t="s">
        <v>8510</v>
      </c>
      <c r="D5942" s="4" t="s">
        <v>5575</v>
      </c>
      <c r="E5942" s="10"/>
      <c r="F5942" s="10"/>
      <c r="G5942" s="4" t="s">
        <v>5576</v>
      </c>
      <c r="H5942" s="4" t="s">
        <v>304</v>
      </c>
      <c r="I5942" s="4" t="s">
        <v>1478</v>
      </c>
      <c r="J5942" s="4" t="s">
        <v>965</v>
      </c>
      <c r="K5942" s="4" t="s">
        <v>966</v>
      </c>
      <c r="L5942" s="4" t="s">
        <v>1031</v>
      </c>
      <c r="M5942" s="4" t="s">
        <v>960</v>
      </c>
      <c r="N5942" s="4" t="s">
        <v>967</v>
      </c>
      <c r="O5942" s="4">
        <v>5941</v>
      </c>
    </row>
    <row r="5943" spans="1:15" x14ac:dyDescent="0.35">
      <c r="A5943" s="2">
        <v>2</v>
      </c>
      <c r="B5943" s="2" t="s">
        <v>8509</v>
      </c>
      <c r="C5943" s="2" t="s">
        <v>8510</v>
      </c>
      <c r="D5943" s="2" t="s">
        <v>5577</v>
      </c>
      <c r="E5943" s="10"/>
      <c r="F5943" s="10"/>
      <c r="G5943" s="2" t="s">
        <v>5578</v>
      </c>
      <c r="H5943" s="2" t="s">
        <v>304</v>
      </c>
      <c r="I5943" s="2" t="s">
        <v>1478</v>
      </c>
      <c r="J5943" s="2" t="s">
        <v>957</v>
      </c>
      <c r="K5943" s="2" t="s">
        <v>966</v>
      </c>
      <c r="L5943" s="2" t="s">
        <v>959</v>
      </c>
      <c r="M5943" s="2" t="s">
        <v>960</v>
      </c>
      <c r="N5943" s="2" t="s">
        <v>1245</v>
      </c>
      <c r="O5943" s="2">
        <v>5942</v>
      </c>
    </row>
    <row r="5944" spans="1:15" x14ac:dyDescent="0.35">
      <c r="A5944" s="4">
        <v>2</v>
      </c>
      <c r="B5944" s="4" t="s">
        <v>8509</v>
      </c>
      <c r="C5944" s="4" t="s">
        <v>8510</v>
      </c>
      <c r="D5944" s="4" t="s">
        <v>5579</v>
      </c>
      <c r="E5944" s="10"/>
      <c r="F5944" s="10"/>
      <c r="G5944" s="4" t="s">
        <v>1194</v>
      </c>
      <c r="H5944" s="4" t="s">
        <v>304</v>
      </c>
      <c r="I5944" s="4" t="s">
        <v>1478</v>
      </c>
      <c r="J5944" s="4" t="s">
        <v>965</v>
      </c>
      <c r="K5944" s="4" t="s">
        <v>966</v>
      </c>
      <c r="L5944" s="4" t="s">
        <v>959</v>
      </c>
      <c r="M5944" s="4" t="s">
        <v>960</v>
      </c>
      <c r="N5944" s="4" t="s">
        <v>967</v>
      </c>
      <c r="O5944" s="4">
        <v>5943</v>
      </c>
    </row>
    <row r="5945" spans="1:15" x14ac:dyDescent="0.35">
      <c r="A5945" s="2">
        <v>2</v>
      </c>
      <c r="B5945" s="2" t="s">
        <v>8509</v>
      </c>
      <c r="C5945" s="2" t="s">
        <v>8510</v>
      </c>
      <c r="D5945" s="2" t="s">
        <v>5580</v>
      </c>
      <c r="E5945" s="10"/>
      <c r="F5945" s="10"/>
      <c r="G5945" s="2" t="s">
        <v>5581</v>
      </c>
      <c r="H5945" s="2" t="s">
        <v>304</v>
      </c>
      <c r="I5945" s="2" t="s">
        <v>1478</v>
      </c>
      <c r="J5945" s="2" t="s">
        <v>973</v>
      </c>
      <c r="K5945" s="2" t="s">
        <v>966</v>
      </c>
      <c r="L5945" s="2" t="s">
        <v>1031</v>
      </c>
      <c r="M5945" s="2" t="s">
        <v>960</v>
      </c>
      <c r="N5945" s="2" t="s">
        <v>967</v>
      </c>
      <c r="O5945" s="2">
        <v>5944</v>
      </c>
    </row>
    <row r="5946" spans="1:15" x14ac:dyDescent="0.35">
      <c r="A5946" s="4">
        <v>2</v>
      </c>
      <c r="B5946" s="4" t="s">
        <v>8509</v>
      </c>
      <c r="C5946" s="4" t="s">
        <v>8510</v>
      </c>
      <c r="D5946" s="4" t="s">
        <v>5582</v>
      </c>
      <c r="E5946" s="10"/>
      <c r="F5946" s="10"/>
      <c r="G5946" s="4" t="s">
        <v>5583</v>
      </c>
      <c r="H5946" s="4" t="s">
        <v>304</v>
      </c>
      <c r="I5946" s="4" t="s">
        <v>1478</v>
      </c>
      <c r="J5946" s="4" t="s">
        <v>973</v>
      </c>
      <c r="K5946" s="4" t="s">
        <v>966</v>
      </c>
      <c r="L5946" s="4" t="s">
        <v>959</v>
      </c>
      <c r="M5946" s="4" t="s">
        <v>960</v>
      </c>
      <c r="N5946" s="4" t="s">
        <v>967</v>
      </c>
      <c r="O5946" s="4">
        <v>5945</v>
      </c>
    </row>
    <row r="5947" spans="1:15" x14ac:dyDescent="0.35">
      <c r="A5947" s="2">
        <v>2</v>
      </c>
      <c r="B5947" s="2" t="s">
        <v>8509</v>
      </c>
      <c r="C5947" s="2" t="s">
        <v>8510</v>
      </c>
      <c r="D5947" s="2" t="s">
        <v>5584</v>
      </c>
      <c r="E5947" s="10"/>
      <c r="F5947" s="10"/>
      <c r="G5947" s="2" t="s">
        <v>5585</v>
      </c>
      <c r="H5947" s="2" t="s">
        <v>304</v>
      </c>
      <c r="I5947" s="2" t="s">
        <v>1478</v>
      </c>
      <c r="J5947" s="2" t="s">
        <v>973</v>
      </c>
      <c r="K5947" s="2" t="s">
        <v>966</v>
      </c>
      <c r="L5947" s="2" t="s">
        <v>959</v>
      </c>
      <c r="M5947" s="2" t="s">
        <v>960</v>
      </c>
      <c r="N5947" s="2" t="s">
        <v>967</v>
      </c>
      <c r="O5947" s="2">
        <v>5946</v>
      </c>
    </row>
    <row r="5948" spans="1:15" x14ac:dyDescent="0.35">
      <c r="A5948" s="4">
        <v>2</v>
      </c>
      <c r="B5948" s="4" t="s">
        <v>8509</v>
      </c>
      <c r="C5948" s="4" t="s">
        <v>8510</v>
      </c>
      <c r="D5948" s="4" t="s">
        <v>5586</v>
      </c>
      <c r="E5948" s="10"/>
      <c r="F5948" s="10"/>
      <c r="G5948" s="4" t="s">
        <v>5587</v>
      </c>
      <c r="H5948" s="4" t="s">
        <v>304</v>
      </c>
      <c r="I5948" s="4" t="s">
        <v>1478</v>
      </c>
      <c r="J5948" s="4" t="s">
        <v>965</v>
      </c>
      <c r="K5948" s="4" t="s">
        <v>966</v>
      </c>
      <c r="L5948" s="4" t="s">
        <v>959</v>
      </c>
      <c r="M5948" s="4" t="s">
        <v>960</v>
      </c>
      <c r="N5948" s="4" t="s">
        <v>967</v>
      </c>
      <c r="O5948" s="4">
        <v>5947</v>
      </c>
    </row>
    <row r="5949" spans="1:15" x14ac:dyDescent="0.35">
      <c r="A5949" s="2">
        <v>2</v>
      </c>
      <c r="B5949" s="2" t="s">
        <v>8509</v>
      </c>
      <c r="C5949" s="2" t="s">
        <v>8510</v>
      </c>
      <c r="D5949" s="2" t="s">
        <v>5588</v>
      </c>
      <c r="E5949" s="10"/>
      <c r="F5949" s="10"/>
      <c r="G5949" s="2" t="s">
        <v>5589</v>
      </c>
      <c r="H5949" s="2" t="s">
        <v>304</v>
      </c>
      <c r="I5949" s="2" t="s">
        <v>1478</v>
      </c>
      <c r="J5949" s="2" t="s">
        <v>957</v>
      </c>
      <c r="K5949" s="2" t="s">
        <v>966</v>
      </c>
      <c r="L5949" s="2" t="s">
        <v>959</v>
      </c>
      <c r="M5949" s="2" t="s">
        <v>960</v>
      </c>
      <c r="N5949" s="2" t="s">
        <v>961</v>
      </c>
      <c r="O5949" s="2">
        <v>5948</v>
      </c>
    </row>
    <row r="5950" spans="1:15" x14ac:dyDescent="0.35">
      <c r="A5950" s="4">
        <v>2</v>
      </c>
      <c r="B5950" s="4" t="s">
        <v>8509</v>
      </c>
      <c r="C5950" s="4" t="s">
        <v>8510</v>
      </c>
      <c r="D5950" s="4" t="s">
        <v>5590</v>
      </c>
      <c r="E5950" s="10"/>
      <c r="F5950" s="10"/>
      <c r="G5950" s="4" t="s">
        <v>5591</v>
      </c>
      <c r="H5950" s="4" t="s">
        <v>304</v>
      </c>
      <c r="I5950" s="4" t="s">
        <v>1478</v>
      </c>
      <c r="J5950" s="4" t="s">
        <v>957</v>
      </c>
      <c r="K5950" s="4" t="s">
        <v>966</v>
      </c>
      <c r="L5950" s="4" t="s">
        <v>1031</v>
      </c>
      <c r="M5950" s="4" t="s">
        <v>960</v>
      </c>
      <c r="N5950" s="4" t="s">
        <v>1009</v>
      </c>
      <c r="O5950" s="4">
        <v>5949</v>
      </c>
    </row>
    <row r="5951" spans="1:15" x14ac:dyDescent="0.35">
      <c r="A5951" s="2">
        <v>2</v>
      </c>
      <c r="B5951" s="2" t="s">
        <v>8509</v>
      </c>
      <c r="C5951" s="2" t="s">
        <v>8510</v>
      </c>
      <c r="D5951" s="2" t="s">
        <v>5592</v>
      </c>
      <c r="E5951" s="10"/>
      <c r="F5951" s="10"/>
      <c r="G5951" s="2" t="s">
        <v>5593</v>
      </c>
      <c r="H5951" s="2" t="s">
        <v>304</v>
      </c>
      <c r="I5951" s="2" t="s">
        <v>1478</v>
      </c>
      <c r="J5951" s="2" t="s">
        <v>957</v>
      </c>
      <c r="K5951" s="2" t="s">
        <v>966</v>
      </c>
      <c r="L5951" s="2" t="s">
        <v>959</v>
      </c>
      <c r="M5951" s="2" t="s">
        <v>960</v>
      </c>
      <c r="N5951" s="2" t="s">
        <v>961</v>
      </c>
      <c r="O5951" s="2">
        <v>5950</v>
      </c>
    </row>
    <row r="5952" spans="1:15" x14ac:dyDescent="0.35">
      <c r="A5952" s="4">
        <v>2</v>
      </c>
      <c r="B5952" s="4" t="s">
        <v>8509</v>
      </c>
      <c r="C5952" s="4" t="s">
        <v>8510</v>
      </c>
      <c r="D5952" s="4" t="s">
        <v>5594</v>
      </c>
      <c r="E5952" s="10"/>
      <c r="F5952" s="10"/>
      <c r="G5952" s="4" t="s">
        <v>5595</v>
      </c>
      <c r="H5952" s="4" t="s">
        <v>304</v>
      </c>
      <c r="I5952" s="4" t="s">
        <v>1478</v>
      </c>
      <c r="J5952" s="4" t="s">
        <v>973</v>
      </c>
      <c r="K5952" s="4" t="s">
        <v>966</v>
      </c>
      <c r="L5952" s="4" t="s">
        <v>1031</v>
      </c>
      <c r="M5952" s="4" t="s">
        <v>960</v>
      </c>
      <c r="N5952" s="4" t="s">
        <v>967</v>
      </c>
      <c r="O5952" s="4">
        <v>5951</v>
      </c>
    </row>
    <row r="5953" spans="1:15" x14ac:dyDescent="0.35">
      <c r="A5953" s="2">
        <v>2</v>
      </c>
      <c r="B5953" s="2" t="s">
        <v>8509</v>
      </c>
      <c r="C5953" s="2" t="s">
        <v>8510</v>
      </c>
      <c r="D5953" s="2" t="s">
        <v>5596</v>
      </c>
      <c r="E5953" s="10"/>
      <c r="F5953" s="10"/>
      <c r="G5953" s="2" t="s">
        <v>5597</v>
      </c>
      <c r="H5953" s="2" t="s">
        <v>304</v>
      </c>
      <c r="I5953" s="2" t="s">
        <v>1478</v>
      </c>
      <c r="J5953" s="2" t="s">
        <v>957</v>
      </c>
      <c r="K5953" s="2" t="s">
        <v>966</v>
      </c>
      <c r="L5953" s="2" t="s">
        <v>959</v>
      </c>
      <c r="M5953" s="2" t="s">
        <v>960</v>
      </c>
      <c r="N5953" s="2" t="s">
        <v>961</v>
      </c>
      <c r="O5953" s="2">
        <v>5952</v>
      </c>
    </row>
    <row r="5954" spans="1:15" x14ac:dyDescent="0.35">
      <c r="A5954" s="4">
        <v>2</v>
      </c>
      <c r="B5954" s="4" t="s">
        <v>8509</v>
      </c>
      <c r="C5954" s="4" t="s">
        <v>8510</v>
      </c>
      <c r="D5954" s="4" t="s">
        <v>5598</v>
      </c>
      <c r="E5954" s="10"/>
      <c r="F5954" s="10"/>
      <c r="G5954" s="4" t="s">
        <v>5599</v>
      </c>
      <c r="H5954" s="4" t="s">
        <v>304</v>
      </c>
      <c r="I5954" s="4" t="s">
        <v>1478</v>
      </c>
      <c r="J5954" s="4" t="s">
        <v>957</v>
      </c>
      <c r="K5954" s="4" t="s">
        <v>966</v>
      </c>
      <c r="L5954" s="4" t="s">
        <v>959</v>
      </c>
      <c r="M5954" s="4" t="s">
        <v>960</v>
      </c>
      <c r="N5954" s="4" t="s">
        <v>1479</v>
      </c>
      <c r="O5954" s="4">
        <v>5953</v>
      </c>
    </row>
    <row r="5955" spans="1:15" x14ac:dyDescent="0.35">
      <c r="A5955" s="2">
        <v>2</v>
      </c>
      <c r="B5955" s="2" t="s">
        <v>8509</v>
      </c>
      <c r="C5955" s="2" t="s">
        <v>8510</v>
      </c>
      <c r="D5955" s="2" t="s">
        <v>1303</v>
      </c>
      <c r="E5955" s="10"/>
      <c r="F5955" s="10"/>
      <c r="G5955" s="2" t="s">
        <v>828</v>
      </c>
      <c r="H5955" s="2" t="s">
        <v>304</v>
      </c>
      <c r="I5955" s="2" t="s">
        <v>1478</v>
      </c>
      <c r="J5955" s="2" t="s">
        <v>957</v>
      </c>
      <c r="K5955" s="2" t="s">
        <v>966</v>
      </c>
      <c r="L5955" s="2" t="s">
        <v>959</v>
      </c>
      <c r="M5955" s="2" t="s">
        <v>960</v>
      </c>
      <c r="N5955" s="2" t="s">
        <v>1245</v>
      </c>
      <c r="O5955" s="2">
        <v>5954</v>
      </c>
    </row>
    <row r="5956" spans="1:15" x14ac:dyDescent="0.35">
      <c r="A5956" s="4">
        <v>2</v>
      </c>
      <c r="B5956" s="4" t="s">
        <v>8509</v>
      </c>
      <c r="C5956" s="4" t="s">
        <v>8510</v>
      </c>
      <c r="D5956" s="4" t="s">
        <v>1269</v>
      </c>
      <c r="E5956" s="10"/>
      <c r="F5956" s="10"/>
      <c r="G5956" s="4" t="s">
        <v>582</v>
      </c>
      <c r="H5956" s="4" t="s">
        <v>304</v>
      </c>
      <c r="I5956" s="4" t="s">
        <v>1478</v>
      </c>
      <c r="J5956" s="4" t="s">
        <v>957</v>
      </c>
      <c r="K5956" s="4" t="s">
        <v>966</v>
      </c>
      <c r="L5956" s="4" t="s">
        <v>959</v>
      </c>
      <c r="M5956" s="4" t="s">
        <v>960</v>
      </c>
      <c r="N5956" s="4" t="s">
        <v>1245</v>
      </c>
      <c r="O5956" s="4">
        <v>5955</v>
      </c>
    </row>
    <row r="5957" spans="1:15" x14ac:dyDescent="0.35">
      <c r="A5957" s="2">
        <v>2</v>
      </c>
      <c r="B5957" s="2" t="s">
        <v>8509</v>
      </c>
      <c r="C5957" s="2" t="s">
        <v>8510</v>
      </c>
      <c r="D5957" s="2" t="s">
        <v>5600</v>
      </c>
      <c r="E5957" s="10"/>
      <c r="F5957" s="10"/>
      <c r="G5957" s="2" t="s">
        <v>5601</v>
      </c>
      <c r="H5957" s="2" t="s">
        <v>304</v>
      </c>
      <c r="I5957" s="2" t="s">
        <v>1478</v>
      </c>
      <c r="J5957" s="2" t="s">
        <v>965</v>
      </c>
      <c r="K5957" s="2" t="s">
        <v>966</v>
      </c>
      <c r="L5957" s="2" t="s">
        <v>1031</v>
      </c>
      <c r="M5957" s="2" t="s">
        <v>960</v>
      </c>
      <c r="N5957" s="2" t="s">
        <v>967</v>
      </c>
      <c r="O5957" s="2">
        <v>5956</v>
      </c>
    </row>
    <row r="5958" spans="1:15" x14ac:dyDescent="0.35">
      <c r="A5958" s="4">
        <v>2</v>
      </c>
      <c r="B5958" s="4" t="s">
        <v>8509</v>
      </c>
      <c r="C5958" s="4" t="s">
        <v>8510</v>
      </c>
      <c r="D5958" s="4" t="s">
        <v>5602</v>
      </c>
      <c r="E5958" s="10"/>
      <c r="F5958" s="10"/>
      <c r="G5958" s="4" t="s">
        <v>5603</v>
      </c>
      <c r="H5958" s="4" t="s">
        <v>304</v>
      </c>
      <c r="I5958" s="4" t="s">
        <v>1478</v>
      </c>
      <c r="J5958" s="4" t="s">
        <v>973</v>
      </c>
      <c r="K5958" s="4" t="s">
        <v>966</v>
      </c>
      <c r="L5958" s="4" t="s">
        <v>1031</v>
      </c>
      <c r="M5958" s="4" t="s">
        <v>960</v>
      </c>
      <c r="N5958" s="4" t="s">
        <v>967</v>
      </c>
      <c r="O5958" s="4">
        <v>5957</v>
      </c>
    </row>
    <row r="5959" spans="1:15" x14ac:dyDescent="0.35">
      <c r="A5959" s="2">
        <v>2</v>
      </c>
      <c r="B5959" s="2" t="s">
        <v>8509</v>
      </c>
      <c r="C5959" s="2" t="s">
        <v>8510</v>
      </c>
      <c r="D5959" s="2" t="s">
        <v>5604</v>
      </c>
      <c r="E5959" s="10"/>
      <c r="F5959" s="10"/>
      <c r="G5959" s="2" t="s">
        <v>5605</v>
      </c>
      <c r="H5959" s="2" t="s">
        <v>304</v>
      </c>
      <c r="I5959" s="2" t="s">
        <v>1478</v>
      </c>
      <c r="J5959" s="2" t="s">
        <v>965</v>
      </c>
      <c r="K5959" s="2" t="s">
        <v>966</v>
      </c>
      <c r="L5959" s="2" t="s">
        <v>959</v>
      </c>
      <c r="M5959" s="2" t="s">
        <v>960</v>
      </c>
      <c r="N5959" s="2" t="s">
        <v>967</v>
      </c>
      <c r="O5959" s="2">
        <v>5958</v>
      </c>
    </row>
    <row r="5960" spans="1:15" x14ac:dyDescent="0.35">
      <c r="A5960" s="4">
        <v>2</v>
      </c>
      <c r="B5960" s="4" t="s">
        <v>8509</v>
      </c>
      <c r="C5960" s="4" t="s">
        <v>8510</v>
      </c>
      <c r="D5960" s="4" t="s">
        <v>5606</v>
      </c>
      <c r="E5960" s="10"/>
      <c r="F5960" s="10"/>
      <c r="G5960" s="4" t="s">
        <v>665</v>
      </c>
      <c r="H5960" s="4" t="s">
        <v>304</v>
      </c>
      <c r="I5960" s="4" t="s">
        <v>1478</v>
      </c>
      <c r="J5960" s="4" t="s">
        <v>957</v>
      </c>
      <c r="K5960" s="4" t="s">
        <v>966</v>
      </c>
      <c r="L5960" s="4" t="s">
        <v>959</v>
      </c>
      <c r="M5960" s="4" t="s">
        <v>960</v>
      </c>
      <c r="N5960" s="4" t="s">
        <v>1245</v>
      </c>
      <c r="O5960" s="4">
        <v>5959</v>
      </c>
    </row>
    <row r="5961" spans="1:15" x14ac:dyDescent="0.35">
      <c r="A5961" s="2">
        <v>2</v>
      </c>
      <c r="B5961" s="2" t="s">
        <v>8509</v>
      </c>
      <c r="C5961" s="2" t="s">
        <v>8510</v>
      </c>
      <c r="D5961" s="2" t="s">
        <v>5607</v>
      </c>
      <c r="E5961" s="10"/>
      <c r="F5961" s="10"/>
      <c r="G5961" s="2" t="s">
        <v>1188</v>
      </c>
      <c r="H5961" s="2" t="s">
        <v>304</v>
      </c>
      <c r="I5961" s="2" t="s">
        <v>1478</v>
      </c>
      <c r="J5961" s="2" t="s">
        <v>965</v>
      </c>
      <c r="K5961" s="2" t="s">
        <v>966</v>
      </c>
      <c r="L5961" s="2" t="s">
        <v>959</v>
      </c>
      <c r="M5961" s="2" t="s">
        <v>960</v>
      </c>
      <c r="N5961" s="2" t="s">
        <v>967</v>
      </c>
      <c r="O5961" s="2">
        <v>5960</v>
      </c>
    </row>
    <row r="5962" spans="1:15" x14ac:dyDescent="0.35">
      <c r="A5962" s="4">
        <v>2</v>
      </c>
      <c r="B5962" s="4" t="s">
        <v>8509</v>
      </c>
      <c r="C5962" s="4" t="s">
        <v>8510</v>
      </c>
      <c r="D5962" s="4" t="s">
        <v>5608</v>
      </c>
      <c r="E5962" s="10"/>
      <c r="F5962" s="10"/>
      <c r="G5962" s="4" t="s">
        <v>5609</v>
      </c>
      <c r="H5962" s="4" t="s">
        <v>304</v>
      </c>
      <c r="I5962" s="4" t="s">
        <v>1478</v>
      </c>
      <c r="J5962" s="4" t="s">
        <v>957</v>
      </c>
      <c r="K5962" s="4" t="s">
        <v>966</v>
      </c>
      <c r="L5962" s="4" t="s">
        <v>959</v>
      </c>
      <c r="M5962" s="4" t="s">
        <v>960</v>
      </c>
      <c r="N5962" s="4" t="s">
        <v>961</v>
      </c>
      <c r="O5962" s="4">
        <v>5961</v>
      </c>
    </row>
    <row r="5963" spans="1:15" x14ac:dyDescent="0.35">
      <c r="A5963" s="2">
        <v>2</v>
      </c>
      <c r="B5963" s="2" t="s">
        <v>8509</v>
      </c>
      <c r="C5963" s="2" t="s">
        <v>8510</v>
      </c>
      <c r="D5963" s="2" t="s">
        <v>1287</v>
      </c>
      <c r="E5963" s="10"/>
      <c r="F5963" s="10"/>
      <c r="G5963" s="2" t="s">
        <v>614</v>
      </c>
      <c r="H5963" s="2" t="s">
        <v>304</v>
      </c>
      <c r="I5963" s="2" t="s">
        <v>1478</v>
      </c>
      <c r="J5963" s="2" t="s">
        <v>957</v>
      </c>
      <c r="K5963" s="2" t="s">
        <v>966</v>
      </c>
      <c r="L5963" s="2" t="s">
        <v>959</v>
      </c>
      <c r="M5963" s="2" t="s">
        <v>960</v>
      </c>
      <c r="N5963" s="2" t="s">
        <v>1245</v>
      </c>
      <c r="O5963" s="2">
        <v>5962</v>
      </c>
    </row>
    <row r="5964" spans="1:15" x14ac:dyDescent="0.35">
      <c r="A5964" s="4">
        <v>2</v>
      </c>
      <c r="B5964" s="4" t="s">
        <v>8509</v>
      </c>
      <c r="C5964" s="4" t="s">
        <v>8510</v>
      </c>
      <c r="D5964" s="4" t="s">
        <v>5610</v>
      </c>
      <c r="E5964" s="10"/>
      <c r="F5964" s="10"/>
      <c r="G5964" s="4" t="s">
        <v>5611</v>
      </c>
      <c r="H5964" s="4" t="s">
        <v>304</v>
      </c>
      <c r="I5964" s="4" t="s">
        <v>1478</v>
      </c>
      <c r="J5964" s="4" t="s">
        <v>973</v>
      </c>
      <c r="K5964" s="4" t="s">
        <v>966</v>
      </c>
      <c r="L5964" s="4" t="s">
        <v>959</v>
      </c>
      <c r="M5964" s="4" t="s">
        <v>960</v>
      </c>
      <c r="N5964" s="4" t="s">
        <v>967</v>
      </c>
      <c r="O5964" s="4">
        <v>5963</v>
      </c>
    </row>
    <row r="5965" spans="1:15" x14ac:dyDescent="0.35">
      <c r="A5965" s="2">
        <v>2</v>
      </c>
      <c r="B5965" s="2" t="s">
        <v>8509</v>
      </c>
      <c r="C5965" s="2" t="s">
        <v>8510</v>
      </c>
      <c r="D5965" s="2" t="s">
        <v>5612</v>
      </c>
      <c r="E5965" s="10"/>
      <c r="F5965" s="10"/>
      <c r="G5965" s="2" t="s">
        <v>5613</v>
      </c>
      <c r="H5965" s="2" t="s">
        <v>304</v>
      </c>
      <c r="I5965" s="2" t="s">
        <v>1478</v>
      </c>
      <c r="J5965" s="2" t="s">
        <v>973</v>
      </c>
      <c r="K5965" s="2" t="s">
        <v>966</v>
      </c>
      <c r="L5965" s="2" t="s">
        <v>959</v>
      </c>
      <c r="M5965" s="2" t="s">
        <v>960</v>
      </c>
      <c r="N5965" s="2" t="s">
        <v>967</v>
      </c>
      <c r="O5965" s="2">
        <v>5964</v>
      </c>
    </row>
    <row r="5966" spans="1:15" x14ac:dyDescent="0.35">
      <c r="A5966" s="4">
        <v>2</v>
      </c>
      <c r="B5966" s="4" t="s">
        <v>8509</v>
      </c>
      <c r="C5966" s="4" t="s">
        <v>8510</v>
      </c>
      <c r="D5966" s="4" t="s">
        <v>5614</v>
      </c>
      <c r="E5966" s="10"/>
      <c r="F5966" s="10"/>
      <c r="G5966" s="4" t="s">
        <v>5615</v>
      </c>
      <c r="H5966" s="4" t="s">
        <v>304</v>
      </c>
      <c r="I5966" s="4" t="s">
        <v>1478</v>
      </c>
      <c r="J5966" s="4" t="s">
        <v>965</v>
      </c>
      <c r="K5966" s="4" t="s">
        <v>966</v>
      </c>
      <c r="L5966" s="4" t="s">
        <v>959</v>
      </c>
      <c r="M5966" s="4" t="s">
        <v>960</v>
      </c>
      <c r="N5966" s="4" t="s">
        <v>967</v>
      </c>
      <c r="O5966" s="4">
        <v>5965</v>
      </c>
    </row>
    <row r="5967" spans="1:15" x14ac:dyDescent="0.35">
      <c r="A5967" s="2">
        <v>2</v>
      </c>
      <c r="B5967" s="2" t="s">
        <v>8509</v>
      </c>
      <c r="C5967" s="2" t="s">
        <v>8510</v>
      </c>
      <c r="D5967" s="2" t="s">
        <v>5616</v>
      </c>
      <c r="E5967" s="10"/>
      <c r="F5967" s="10"/>
      <c r="G5967" s="2" t="s">
        <v>5617</v>
      </c>
      <c r="H5967" s="2" t="s">
        <v>304</v>
      </c>
      <c r="I5967" s="2" t="s">
        <v>1478</v>
      </c>
      <c r="J5967" s="2" t="s">
        <v>973</v>
      </c>
      <c r="K5967" s="2" t="s">
        <v>966</v>
      </c>
      <c r="L5967" s="2" t="s">
        <v>959</v>
      </c>
      <c r="M5967" s="2" t="s">
        <v>960</v>
      </c>
      <c r="N5967" s="2" t="s">
        <v>967</v>
      </c>
      <c r="O5967" s="2">
        <v>5966</v>
      </c>
    </row>
    <row r="5968" spans="1:15" x14ac:dyDescent="0.35">
      <c r="A5968" s="4">
        <v>2</v>
      </c>
      <c r="B5968" s="4" t="s">
        <v>8509</v>
      </c>
      <c r="C5968" s="4" t="s">
        <v>8510</v>
      </c>
      <c r="D5968" s="4" t="s">
        <v>5618</v>
      </c>
      <c r="E5968" s="10"/>
      <c r="F5968" s="10"/>
      <c r="G5968" s="4" t="s">
        <v>5619</v>
      </c>
      <c r="H5968" s="4" t="s">
        <v>304</v>
      </c>
      <c r="I5968" s="4" t="s">
        <v>1478</v>
      </c>
      <c r="J5968" s="4" t="s">
        <v>973</v>
      </c>
      <c r="K5968" s="4" t="s">
        <v>966</v>
      </c>
      <c r="L5968" s="4" t="s">
        <v>1031</v>
      </c>
      <c r="M5968" s="4" t="s">
        <v>960</v>
      </c>
      <c r="N5968" s="4" t="s">
        <v>967</v>
      </c>
      <c r="O5968" s="4">
        <v>5967</v>
      </c>
    </row>
    <row r="5969" spans="1:15" x14ac:dyDescent="0.35">
      <c r="A5969" s="2">
        <v>2</v>
      </c>
      <c r="B5969" s="2" t="s">
        <v>8509</v>
      </c>
      <c r="C5969" s="2" t="s">
        <v>8510</v>
      </c>
      <c r="D5969" s="2" t="s">
        <v>5620</v>
      </c>
      <c r="E5969" s="10"/>
      <c r="F5969" s="10"/>
      <c r="G5969" s="2" t="s">
        <v>5621</v>
      </c>
      <c r="H5969" s="2" t="s">
        <v>304</v>
      </c>
      <c r="I5969" s="2" t="s">
        <v>1478</v>
      </c>
      <c r="J5969" s="2" t="s">
        <v>957</v>
      </c>
      <c r="K5969" s="2" t="s">
        <v>966</v>
      </c>
      <c r="L5969" s="2" t="s">
        <v>959</v>
      </c>
      <c r="M5969" s="2" t="s">
        <v>960</v>
      </c>
      <c r="N5969" s="2" t="s">
        <v>961</v>
      </c>
      <c r="O5969" s="2">
        <v>5968</v>
      </c>
    </row>
    <row r="5970" spans="1:15" x14ac:dyDescent="0.35">
      <c r="A5970" s="4">
        <v>2</v>
      </c>
      <c r="B5970" s="4" t="s">
        <v>8509</v>
      </c>
      <c r="C5970" s="4" t="s">
        <v>8510</v>
      </c>
      <c r="D5970" s="4" t="s">
        <v>5622</v>
      </c>
      <c r="E5970" s="10"/>
      <c r="F5970" s="10"/>
      <c r="G5970" s="4" t="s">
        <v>5623</v>
      </c>
      <c r="H5970" s="4" t="s">
        <v>304</v>
      </c>
      <c r="I5970" s="4" t="s">
        <v>1478</v>
      </c>
      <c r="J5970" s="4" t="s">
        <v>965</v>
      </c>
      <c r="K5970" s="4" t="s">
        <v>966</v>
      </c>
      <c r="L5970" s="4" t="s">
        <v>959</v>
      </c>
      <c r="M5970" s="4" t="s">
        <v>960</v>
      </c>
      <c r="N5970" s="4" t="s">
        <v>967</v>
      </c>
      <c r="O5970" s="4">
        <v>5969</v>
      </c>
    </row>
    <row r="5971" spans="1:15" x14ac:dyDescent="0.35">
      <c r="A5971" s="2">
        <v>2</v>
      </c>
      <c r="B5971" s="2" t="s">
        <v>8509</v>
      </c>
      <c r="C5971" s="2" t="s">
        <v>8510</v>
      </c>
      <c r="D5971" s="2" t="s">
        <v>5624</v>
      </c>
      <c r="E5971" s="10"/>
      <c r="F5971" s="10"/>
      <c r="G5971" s="2" t="s">
        <v>5625</v>
      </c>
      <c r="H5971" s="2" t="s">
        <v>304</v>
      </c>
      <c r="I5971" s="2" t="s">
        <v>1478</v>
      </c>
      <c r="J5971" s="2" t="s">
        <v>957</v>
      </c>
      <c r="K5971" s="2" t="s">
        <v>966</v>
      </c>
      <c r="L5971" s="2" t="s">
        <v>959</v>
      </c>
      <c r="M5971" s="2" t="s">
        <v>960</v>
      </c>
      <c r="N5971" s="2" t="s">
        <v>1479</v>
      </c>
      <c r="O5971" s="2">
        <v>5970</v>
      </c>
    </row>
    <row r="5972" spans="1:15" x14ac:dyDescent="0.35">
      <c r="A5972" s="4">
        <v>2</v>
      </c>
      <c r="B5972" s="4" t="s">
        <v>8509</v>
      </c>
      <c r="C5972" s="4" t="s">
        <v>8510</v>
      </c>
      <c r="D5972" s="4" t="s">
        <v>5626</v>
      </c>
      <c r="E5972" s="10"/>
      <c r="F5972" s="10"/>
      <c r="G5972" s="4" t="s">
        <v>5627</v>
      </c>
      <c r="H5972" s="4" t="s">
        <v>304</v>
      </c>
      <c r="I5972" s="4" t="s">
        <v>1478</v>
      </c>
      <c r="J5972" s="4" t="s">
        <v>965</v>
      </c>
      <c r="K5972" s="4" t="s">
        <v>966</v>
      </c>
      <c r="L5972" s="4" t="s">
        <v>959</v>
      </c>
      <c r="M5972" s="4" t="s">
        <v>960</v>
      </c>
      <c r="N5972" s="4" t="s">
        <v>967</v>
      </c>
      <c r="O5972" s="4">
        <v>5971</v>
      </c>
    </row>
    <row r="5973" spans="1:15" x14ac:dyDescent="0.35">
      <c r="A5973" s="2">
        <v>2</v>
      </c>
      <c r="B5973" s="2" t="s">
        <v>8509</v>
      </c>
      <c r="C5973" s="2" t="s">
        <v>8510</v>
      </c>
      <c r="D5973" s="2" t="s">
        <v>5628</v>
      </c>
      <c r="E5973" s="10"/>
      <c r="F5973" s="10"/>
      <c r="G5973" s="2" t="s">
        <v>5629</v>
      </c>
      <c r="H5973" s="2" t="s">
        <v>304</v>
      </c>
      <c r="I5973" s="2" t="s">
        <v>1478</v>
      </c>
      <c r="J5973" s="2" t="s">
        <v>957</v>
      </c>
      <c r="K5973" s="2" t="s">
        <v>966</v>
      </c>
      <c r="L5973" s="2" t="s">
        <v>959</v>
      </c>
      <c r="M5973" s="2" t="s">
        <v>960</v>
      </c>
      <c r="N5973" s="2" t="s">
        <v>961</v>
      </c>
      <c r="O5973" s="2">
        <v>5972</v>
      </c>
    </row>
    <row r="5974" spans="1:15" x14ac:dyDescent="0.35">
      <c r="A5974" s="4">
        <v>2</v>
      </c>
      <c r="B5974" s="4" t="s">
        <v>8509</v>
      </c>
      <c r="C5974" s="4" t="s">
        <v>8510</v>
      </c>
      <c r="D5974" s="4" t="s">
        <v>5630</v>
      </c>
      <c r="E5974" s="10"/>
      <c r="F5974" s="10"/>
      <c r="G5974" s="4" t="s">
        <v>5631</v>
      </c>
      <c r="H5974" s="4" t="s">
        <v>304</v>
      </c>
      <c r="I5974" s="4" t="s">
        <v>1478</v>
      </c>
      <c r="J5974" s="4" t="s">
        <v>957</v>
      </c>
      <c r="K5974" s="4" t="s">
        <v>966</v>
      </c>
      <c r="L5974" s="4" t="s">
        <v>959</v>
      </c>
      <c r="M5974" s="4" t="s">
        <v>960</v>
      </c>
      <c r="N5974" s="4" t="s">
        <v>961</v>
      </c>
      <c r="O5974" s="4">
        <v>5973</v>
      </c>
    </row>
    <row r="5975" spans="1:15" x14ac:dyDescent="0.35">
      <c r="A5975" s="2">
        <v>2</v>
      </c>
      <c r="B5975" s="2" t="s">
        <v>8509</v>
      </c>
      <c r="C5975" s="2" t="s">
        <v>8510</v>
      </c>
      <c r="D5975" s="2" t="s">
        <v>5632</v>
      </c>
      <c r="E5975" s="10"/>
      <c r="F5975" s="10"/>
      <c r="G5975" s="2" t="s">
        <v>5633</v>
      </c>
      <c r="H5975" s="2" t="s">
        <v>304</v>
      </c>
      <c r="I5975" s="2" t="s">
        <v>1478</v>
      </c>
      <c r="J5975" s="2" t="s">
        <v>973</v>
      </c>
      <c r="K5975" s="2" t="s">
        <v>966</v>
      </c>
      <c r="L5975" s="2" t="s">
        <v>959</v>
      </c>
      <c r="M5975" s="2" t="s">
        <v>960</v>
      </c>
      <c r="N5975" s="2" t="s">
        <v>967</v>
      </c>
      <c r="O5975" s="2">
        <v>5974</v>
      </c>
    </row>
    <row r="5976" spans="1:15" x14ac:dyDescent="0.35">
      <c r="A5976" s="4">
        <v>2</v>
      </c>
      <c r="B5976" s="4" t="s">
        <v>8509</v>
      </c>
      <c r="C5976" s="4" t="s">
        <v>8510</v>
      </c>
      <c r="D5976" s="4" t="s">
        <v>5634</v>
      </c>
      <c r="E5976" s="10"/>
      <c r="F5976" s="10"/>
      <c r="G5976" s="4" t="s">
        <v>5635</v>
      </c>
      <c r="H5976" s="4" t="s">
        <v>304</v>
      </c>
      <c r="I5976" s="4" t="s">
        <v>1478</v>
      </c>
      <c r="J5976" s="4" t="s">
        <v>965</v>
      </c>
      <c r="K5976" s="4" t="s">
        <v>966</v>
      </c>
      <c r="L5976" s="4" t="s">
        <v>959</v>
      </c>
      <c r="M5976" s="4" t="s">
        <v>960</v>
      </c>
      <c r="N5976" s="4" t="s">
        <v>967</v>
      </c>
      <c r="O5976" s="4">
        <v>5975</v>
      </c>
    </row>
    <row r="5977" spans="1:15" x14ac:dyDescent="0.35">
      <c r="A5977" s="2">
        <v>2</v>
      </c>
      <c r="B5977" s="2" t="s">
        <v>8509</v>
      </c>
      <c r="C5977" s="2" t="s">
        <v>8510</v>
      </c>
      <c r="D5977" s="2" t="s">
        <v>5636</v>
      </c>
      <c r="E5977" s="10"/>
      <c r="F5977" s="10"/>
      <c r="G5977" s="2" t="s">
        <v>5637</v>
      </c>
      <c r="H5977" s="2" t="s">
        <v>304</v>
      </c>
      <c r="I5977" s="2" t="s">
        <v>1478</v>
      </c>
      <c r="J5977" s="2" t="s">
        <v>957</v>
      </c>
      <c r="K5977" s="2" t="s">
        <v>966</v>
      </c>
      <c r="L5977" s="2" t="s">
        <v>959</v>
      </c>
      <c r="M5977" s="2" t="s">
        <v>960</v>
      </c>
      <c r="N5977" s="2" t="s">
        <v>1245</v>
      </c>
      <c r="O5977" s="2">
        <v>5976</v>
      </c>
    </row>
    <row r="5978" spans="1:15" x14ac:dyDescent="0.35">
      <c r="A5978" s="4">
        <v>2</v>
      </c>
      <c r="B5978" s="4" t="s">
        <v>8509</v>
      </c>
      <c r="C5978" s="4" t="s">
        <v>8510</v>
      </c>
      <c r="D5978" s="4" t="s">
        <v>5638</v>
      </c>
      <c r="E5978" s="10"/>
      <c r="F5978" s="10"/>
      <c r="G5978" s="4" t="s">
        <v>5639</v>
      </c>
      <c r="H5978" s="4" t="s">
        <v>304</v>
      </c>
      <c r="I5978" s="4" t="s">
        <v>1478</v>
      </c>
      <c r="J5978" s="4" t="s">
        <v>965</v>
      </c>
      <c r="K5978" s="4" t="s">
        <v>966</v>
      </c>
      <c r="L5978" s="4" t="s">
        <v>959</v>
      </c>
      <c r="M5978" s="4" t="s">
        <v>960</v>
      </c>
      <c r="N5978" s="4" t="s">
        <v>967</v>
      </c>
      <c r="O5978" s="4">
        <v>5977</v>
      </c>
    </row>
    <row r="5979" spans="1:15" x14ac:dyDescent="0.35">
      <c r="A5979" s="2">
        <v>2</v>
      </c>
      <c r="B5979" s="2" t="s">
        <v>8509</v>
      </c>
      <c r="C5979" s="2" t="s">
        <v>8510</v>
      </c>
      <c r="D5979" s="2" t="s">
        <v>5640</v>
      </c>
      <c r="E5979" s="10"/>
      <c r="F5979" s="10"/>
      <c r="G5979" s="2" t="s">
        <v>5641</v>
      </c>
      <c r="H5979" s="2" t="s">
        <v>304</v>
      </c>
      <c r="I5979" s="2" t="s">
        <v>1478</v>
      </c>
      <c r="J5979" s="2" t="s">
        <v>957</v>
      </c>
      <c r="K5979" s="2" t="s">
        <v>966</v>
      </c>
      <c r="L5979" s="2" t="s">
        <v>959</v>
      </c>
      <c r="M5979" s="2" t="s">
        <v>960</v>
      </c>
      <c r="N5979" s="2" t="s">
        <v>961</v>
      </c>
      <c r="O5979" s="2">
        <v>5978</v>
      </c>
    </row>
    <row r="5980" spans="1:15" x14ac:dyDescent="0.35">
      <c r="A5980" s="4">
        <v>2</v>
      </c>
      <c r="B5980" s="4" t="s">
        <v>8509</v>
      </c>
      <c r="C5980" s="4" t="s">
        <v>8510</v>
      </c>
      <c r="D5980" s="4" t="s">
        <v>5642</v>
      </c>
      <c r="E5980" s="10"/>
      <c r="F5980" s="10"/>
      <c r="G5980" s="4" t="s">
        <v>5643</v>
      </c>
      <c r="H5980" s="4" t="s">
        <v>304</v>
      </c>
      <c r="I5980" s="4" t="s">
        <v>1478</v>
      </c>
      <c r="J5980" s="4" t="s">
        <v>957</v>
      </c>
      <c r="K5980" s="4" t="s">
        <v>966</v>
      </c>
      <c r="L5980" s="4" t="s">
        <v>959</v>
      </c>
      <c r="M5980" s="4" t="s">
        <v>960</v>
      </c>
      <c r="N5980" s="4" t="s">
        <v>961</v>
      </c>
      <c r="O5980" s="4">
        <v>5979</v>
      </c>
    </row>
    <row r="5981" spans="1:15" x14ac:dyDescent="0.35">
      <c r="A5981" s="2">
        <v>2</v>
      </c>
      <c r="B5981" s="2" t="s">
        <v>8509</v>
      </c>
      <c r="C5981" s="2" t="s">
        <v>8510</v>
      </c>
      <c r="D5981" s="2" t="s">
        <v>5644</v>
      </c>
      <c r="E5981" s="10"/>
      <c r="F5981" s="10"/>
      <c r="G5981" s="2" t="s">
        <v>5645</v>
      </c>
      <c r="H5981" s="2" t="s">
        <v>304</v>
      </c>
      <c r="I5981" s="2" t="s">
        <v>1478</v>
      </c>
      <c r="J5981" s="2" t="s">
        <v>957</v>
      </c>
      <c r="K5981" s="2" t="s">
        <v>966</v>
      </c>
      <c r="L5981" s="2" t="s">
        <v>959</v>
      </c>
      <c r="M5981" s="2" t="s">
        <v>960</v>
      </c>
      <c r="N5981" s="2" t="s">
        <v>1015</v>
      </c>
      <c r="O5981" s="2">
        <v>5980</v>
      </c>
    </row>
    <row r="5982" spans="1:15" x14ac:dyDescent="0.35">
      <c r="A5982" s="4">
        <v>2</v>
      </c>
      <c r="B5982" s="4" t="s">
        <v>8509</v>
      </c>
      <c r="C5982" s="4" t="s">
        <v>8510</v>
      </c>
      <c r="D5982" s="4" t="s">
        <v>5646</v>
      </c>
      <c r="E5982" s="10"/>
      <c r="F5982" s="10"/>
      <c r="G5982" s="4" t="s">
        <v>5647</v>
      </c>
      <c r="H5982" s="4" t="s">
        <v>304</v>
      </c>
      <c r="I5982" s="4" t="s">
        <v>1478</v>
      </c>
      <c r="J5982" s="4" t="s">
        <v>973</v>
      </c>
      <c r="K5982" s="4" t="s">
        <v>966</v>
      </c>
      <c r="L5982" s="4" t="s">
        <v>959</v>
      </c>
      <c r="M5982" s="4" t="s">
        <v>960</v>
      </c>
      <c r="N5982" s="4" t="s">
        <v>967</v>
      </c>
      <c r="O5982" s="4">
        <v>5981</v>
      </c>
    </row>
    <row r="5983" spans="1:15" x14ac:dyDescent="0.35">
      <c r="A5983" s="2">
        <v>2</v>
      </c>
      <c r="B5983" s="2" t="s">
        <v>8509</v>
      </c>
      <c r="C5983" s="2" t="s">
        <v>8510</v>
      </c>
      <c r="D5983" s="2" t="s">
        <v>5648</v>
      </c>
      <c r="E5983" s="10"/>
      <c r="F5983" s="10"/>
      <c r="G5983" s="2" t="s">
        <v>5649</v>
      </c>
      <c r="H5983" s="2" t="s">
        <v>304</v>
      </c>
      <c r="I5983" s="2" t="s">
        <v>1478</v>
      </c>
      <c r="J5983" s="2" t="s">
        <v>965</v>
      </c>
      <c r="K5983" s="2" t="s">
        <v>966</v>
      </c>
      <c r="L5983" s="2" t="s">
        <v>1031</v>
      </c>
      <c r="M5983" s="2" t="s">
        <v>960</v>
      </c>
      <c r="N5983" s="2" t="s">
        <v>967</v>
      </c>
      <c r="O5983" s="2">
        <v>5982</v>
      </c>
    </row>
    <row r="5984" spans="1:15" x14ac:dyDescent="0.35">
      <c r="A5984" s="4">
        <v>2</v>
      </c>
      <c r="B5984" s="4" t="s">
        <v>8509</v>
      </c>
      <c r="C5984" s="4" t="s">
        <v>8510</v>
      </c>
      <c r="D5984" s="4" t="s">
        <v>5650</v>
      </c>
      <c r="E5984" s="10"/>
      <c r="F5984" s="10"/>
      <c r="G5984" s="4" t="s">
        <v>5651</v>
      </c>
      <c r="H5984" s="4" t="s">
        <v>304</v>
      </c>
      <c r="I5984" s="4" t="s">
        <v>1478</v>
      </c>
      <c r="J5984" s="4" t="s">
        <v>957</v>
      </c>
      <c r="K5984" s="4" t="s">
        <v>966</v>
      </c>
      <c r="L5984" s="4" t="s">
        <v>959</v>
      </c>
      <c r="M5984" s="4" t="s">
        <v>960</v>
      </c>
      <c r="N5984" s="4" t="s">
        <v>961</v>
      </c>
      <c r="O5984" s="4">
        <v>5983</v>
      </c>
    </row>
    <row r="5985" spans="1:15" x14ac:dyDescent="0.35">
      <c r="A5985" s="2">
        <v>2</v>
      </c>
      <c r="B5985" s="2" t="s">
        <v>8509</v>
      </c>
      <c r="C5985" s="2" t="s">
        <v>8510</v>
      </c>
      <c r="D5985" s="2" t="s">
        <v>5652</v>
      </c>
      <c r="E5985" s="10"/>
      <c r="F5985" s="10"/>
      <c r="G5985" s="2" t="s">
        <v>5653</v>
      </c>
      <c r="H5985" s="2" t="s">
        <v>304</v>
      </c>
      <c r="I5985" s="2" t="s">
        <v>1478</v>
      </c>
      <c r="J5985" s="2" t="s">
        <v>957</v>
      </c>
      <c r="K5985" s="2" t="s">
        <v>966</v>
      </c>
      <c r="L5985" s="2" t="s">
        <v>959</v>
      </c>
      <c r="M5985" s="2" t="s">
        <v>960</v>
      </c>
      <c r="N5985" s="2" t="s">
        <v>967</v>
      </c>
      <c r="O5985" s="2">
        <v>5984</v>
      </c>
    </row>
    <row r="5986" spans="1:15" x14ac:dyDescent="0.35">
      <c r="A5986" s="4">
        <v>2</v>
      </c>
      <c r="B5986" s="4" t="s">
        <v>8509</v>
      </c>
      <c r="C5986" s="4" t="s">
        <v>8510</v>
      </c>
      <c r="D5986" s="4" t="s">
        <v>5654</v>
      </c>
      <c r="E5986" s="10"/>
      <c r="F5986" s="10"/>
      <c r="G5986" s="4" t="s">
        <v>5655</v>
      </c>
      <c r="H5986" s="4" t="s">
        <v>304</v>
      </c>
      <c r="I5986" s="4" t="s">
        <v>1478</v>
      </c>
      <c r="J5986" s="4" t="s">
        <v>957</v>
      </c>
      <c r="K5986" s="4" t="s">
        <v>966</v>
      </c>
      <c r="L5986" s="4" t="s">
        <v>959</v>
      </c>
      <c r="M5986" s="4" t="s">
        <v>960</v>
      </c>
      <c r="N5986" s="4" t="s">
        <v>1245</v>
      </c>
      <c r="O5986" s="4">
        <v>5985</v>
      </c>
    </row>
    <row r="5987" spans="1:15" x14ac:dyDescent="0.35">
      <c r="A5987" s="2">
        <v>2</v>
      </c>
      <c r="B5987" s="2" t="s">
        <v>8509</v>
      </c>
      <c r="C5987" s="2" t="s">
        <v>8510</v>
      </c>
      <c r="D5987" s="2" t="s">
        <v>5656</v>
      </c>
      <c r="E5987" s="10"/>
      <c r="F5987" s="10"/>
      <c r="G5987" s="2" t="s">
        <v>5657</v>
      </c>
      <c r="H5987" s="2" t="s">
        <v>304</v>
      </c>
      <c r="I5987" s="2" t="s">
        <v>1478</v>
      </c>
      <c r="J5987" s="2" t="s">
        <v>973</v>
      </c>
      <c r="K5987" s="2" t="s">
        <v>966</v>
      </c>
      <c r="L5987" s="2" t="s">
        <v>959</v>
      </c>
      <c r="M5987" s="2" t="s">
        <v>960</v>
      </c>
      <c r="N5987" s="2" t="s">
        <v>967</v>
      </c>
      <c r="O5987" s="2">
        <v>5986</v>
      </c>
    </row>
    <row r="5988" spans="1:15" x14ac:dyDescent="0.35">
      <c r="A5988" s="4">
        <v>2</v>
      </c>
      <c r="B5988" s="4" t="s">
        <v>8509</v>
      </c>
      <c r="C5988" s="4" t="s">
        <v>8510</v>
      </c>
      <c r="D5988" s="4" t="s">
        <v>5658</v>
      </c>
      <c r="E5988" s="10"/>
      <c r="F5988" s="10"/>
      <c r="G5988" s="4" t="s">
        <v>5659</v>
      </c>
      <c r="H5988" s="4" t="s">
        <v>304</v>
      </c>
      <c r="I5988" s="4" t="s">
        <v>1478</v>
      </c>
      <c r="J5988" s="4" t="s">
        <v>957</v>
      </c>
      <c r="K5988" s="4" t="s">
        <v>966</v>
      </c>
      <c r="L5988" s="4" t="s">
        <v>1031</v>
      </c>
      <c r="M5988" s="4" t="s">
        <v>960</v>
      </c>
      <c r="N5988" s="4" t="s">
        <v>967</v>
      </c>
      <c r="O5988" s="4">
        <v>5987</v>
      </c>
    </row>
    <row r="5989" spans="1:15" x14ac:dyDescent="0.35">
      <c r="A5989" s="2">
        <v>2</v>
      </c>
      <c r="B5989" s="2" t="s">
        <v>8509</v>
      </c>
      <c r="C5989" s="2" t="s">
        <v>8510</v>
      </c>
      <c r="D5989" s="2" t="s">
        <v>5660</v>
      </c>
      <c r="E5989" s="10"/>
      <c r="F5989" s="10"/>
      <c r="G5989" s="2" t="s">
        <v>5661</v>
      </c>
      <c r="H5989" s="2" t="s">
        <v>304</v>
      </c>
      <c r="I5989" s="2" t="s">
        <v>1478</v>
      </c>
      <c r="J5989" s="2" t="s">
        <v>957</v>
      </c>
      <c r="K5989" s="2" t="s">
        <v>966</v>
      </c>
      <c r="L5989" s="2" t="s">
        <v>959</v>
      </c>
      <c r="M5989" s="2" t="s">
        <v>960</v>
      </c>
      <c r="N5989" s="2" t="s">
        <v>967</v>
      </c>
      <c r="O5989" s="2">
        <v>5988</v>
      </c>
    </row>
    <row r="5990" spans="1:15" x14ac:dyDescent="0.35">
      <c r="A5990" s="4">
        <v>2</v>
      </c>
      <c r="B5990" s="4" t="s">
        <v>8509</v>
      </c>
      <c r="C5990" s="4" t="s">
        <v>8510</v>
      </c>
      <c r="D5990" s="4" t="s">
        <v>5662</v>
      </c>
      <c r="E5990" s="10"/>
      <c r="F5990" s="10"/>
      <c r="G5990" s="4" t="s">
        <v>5663</v>
      </c>
      <c r="H5990" s="4" t="s">
        <v>304</v>
      </c>
      <c r="I5990" s="4" t="s">
        <v>1478</v>
      </c>
      <c r="J5990" s="4" t="s">
        <v>957</v>
      </c>
      <c r="K5990" s="4" t="s">
        <v>966</v>
      </c>
      <c r="L5990" s="4" t="s">
        <v>959</v>
      </c>
      <c r="M5990" s="4" t="s">
        <v>960</v>
      </c>
      <c r="N5990" s="4" t="s">
        <v>967</v>
      </c>
      <c r="O5990" s="4">
        <v>5989</v>
      </c>
    </row>
    <row r="5991" spans="1:15" x14ac:dyDescent="0.35">
      <c r="A5991" s="2">
        <v>2</v>
      </c>
      <c r="B5991" s="2" t="s">
        <v>8509</v>
      </c>
      <c r="C5991" s="2" t="s">
        <v>8510</v>
      </c>
      <c r="D5991" s="2" t="s">
        <v>5664</v>
      </c>
      <c r="E5991" s="10"/>
      <c r="F5991" s="10"/>
      <c r="G5991" s="2" t="s">
        <v>5665</v>
      </c>
      <c r="H5991" s="2" t="s">
        <v>304</v>
      </c>
      <c r="I5991" s="2" t="s">
        <v>1478</v>
      </c>
      <c r="J5991" s="2" t="s">
        <v>965</v>
      </c>
      <c r="K5991" s="2" t="s">
        <v>966</v>
      </c>
      <c r="L5991" s="2" t="s">
        <v>959</v>
      </c>
      <c r="M5991" s="2" t="s">
        <v>960</v>
      </c>
      <c r="N5991" s="2" t="s">
        <v>967</v>
      </c>
      <c r="O5991" s="2">
        <v>5990</v>
      </c>
    </row>
    <row r="5992" spans="1:15" x14ac:dyDescent="0.35">
      <c r="A5992" s="4">
        <v>2</v>
      </c>
      <c r="B5992" s="4" t="s">
        <v>8509</v>
      </c>
      <c r="C5992" s="4" t="s">
        <v>8510</v>
      </c>
      <c r="D5992" s="4" t="s">
        <v>5666</v>
      </c>
      <c r="E5992" s="10"/>
      <c r="F5992" s="10"/>
      <c r="G5992" s="4" t="s">
        <v>5667</v>
      </c>
      <c r="H5992" s="4" t="s">
        <v>304</v>
      </c>
      <c r="I5992" s="4" t="s">
        <v>1478</v>
      </c>
      <c r="J5992" s="4" t="s">
        <v>957</v>
      </c>
      <c r="K5992" s="4" t="s">
        <v>966</v>
      </c>
      <c r="L5992" s="4" t="s">
        <v>959</v>
      </c>
      <c r="M5992" s="4" t="s">
        <v>960</v>
      </c>
      <c r="N5992" s="4" t="s">
        <v>961</v>
      </c>
      <c r="O5992" s="4">
        <v>5991</v>
      </c>
    </row>
    <row r="5993" spans="1:15" x14ac:dyDescent="0.35">
      <c r="A5993" s="2">
        <v>2</v>
      </c>
      <c r="B5993" s="2" t="s">
        <v>8509</v>
      </c>
      <c r="C5993" s="2" t="s">
        <v>8510</v>
      </c>
      <c r="D5993" s="2" t="s">
        <v>5668</v>
      </c>
      <c r="E5993" s="10"/>
      <c r="F5993" s="10"/>
      <c r="G5993" s="2" t="s">
        <v>797</v>
      </c>
      <c r="H5993" s="2" t="s">
        <v>304</v>
      </c>
      <c r="I5993" s="2" t="s">
        <v>1478</v>
      </c>
      <c r="J5993" s="2" t="s">
        <v>957</v>
      </c>
      <c r="K5993" s="2" t="s">
        <v>966</v>
      </c>
      <c r="L5993" s="2" t="s">
        <v>959</v>
      </c>
      <c r="M5993" s="2" t="s">
        <v>960</v>
      </c>
      <c r="N5993" s="2" t="s">
        <v>1245</v>
      </c>
      <c r="O5993" s="2">
        <v>5992</v>
      </c>
    </row>
    <row r="5994" spans="1:15" x14ac:dyDescent="0.35">
      <c r="A5994" s="4">
        <v>2</v>
      </c>
      <c r="B5994" s="4" t="s">
        <v>8509</v>
      </c>
      <c r="C5994" s="4" t="s">
        <v>8510</v>
      </c>
      <c r="D5994" s="4" t="s">
        <v>5669</v>
      </c>
      <c r="E5994" s="10"/>
      <c r="F5994" s="10"/>
      <c r="G5994" s="4" t="s">
        <v>5670</v>
      </c>
      <c r="H5994" s="4" t="s">
        <v>304</v>
      </c>
      <c r="I5994" s="4" t="s">
        <v>1478</v>
      </c>
      <c r="J5994" s="4" t="s">
        <v>965</v>
      </c>
      <c r="K5994" s="4" t="s">
        <v>966</v>
      </c>
      <c r="L5994" s="4" t="s">
        <v>1031</v>
      </c>
      <c r="M5994" s="4" t="s">
        <v>960</v>
      </c>
      <c r="N5994" s="4" t="s">
        <v>967</v>
      </c>
      <c r="O5994" s="4">
        <v>5993</v>
      </c>
    </row>
    <row r="5995" spans="1:15" x14ac:dyDescent="0.35">
      <c r="A5995" s="2">
        <v>2</v>
      </c>
      <c r="B5995" s="2" t="s">
        <v>8509</v>
      </c>
      <c r="C5995" s="2" t="s">
        <v>8510</v>
      </c>
      <c r="D5995" s="2" t="s">
        <v>5671</v>
      </c>
      <c r="E5995" s="10"/>
      <c r="F5995" s="10"/>
      <c r="G5995" s="2" t="s">
        <v>5672</v>
      </c>
      <c r="H5995" s="2" t="s">
        <v>304</v>
      </c>
      <c r="I5995" s="2" t="s">
        <v>1478</v>
      </c>
      <c r="J5995" s="2" t="s">
        <v>957</v>
      </c>
      <c r="K5995" s="2" t="s">
        <v>966</v>
      </c>
      <c r="L5995" s="2" t="s">
        <v>959</v>
      </c>
      <c r="M5995" s="2" t="s">
        <v>960</v>
      </c>
      <c r="N5995" s="2" t="s">
        <v>1245</v>
      </c>
      <c r="O5995" s="2">
        <v>5994</v>
      </c>
    </row>
    <row r="5996" spans="1:15" x14ac:dyDescent="0.35">
      <c r="A5996" s="4">
        <v>2</v>
      </c>
      <c r="B5996" s="4" t="s">
        <v>8509</v>
      </c>
      <c r="C5996" s="4" t="s">
        <v>8510</v>
      </c>
      <c r="D5996" s="4" t="s">
        <v>5673</v>
      </c>
      <c r="E5996" s="10"/>
      <c r="F5996" s="10"/>
      <c r="G5996" s="4" t="s">
        <v>5674</v>
      </c>
      <c r="H5996" s="4" t="s">
        <v>304</v>
      </c>
      <c r="I5996" s="4" t="s">
        <v>1478</v>
      </c>
      <c r="J5996" s="4" t="s">
        <v>973</v>
      </c>
      <c r="K5996" s="4" t="s">
        <v>966</v>
      </c>
      <c r="L5996" s="4" t="s">
        <v>959</v>
      </c>
      <c r="M5996" s="4" t="s">
        <v>960</v>
      </c>
      <c r="N5996" s="4" t="s">
        <v>967</v>
      </c>
      <c r="O5996" s="4">
        <v>5995</v>
      </c>
    </row>
    <row r="5997" spans="1:15" x14ac:dyDescent="0.35">
      <c r="A5997" s="2">
        <v>2</v>
      </c>
      <c r="B5997" s="2" t="s">
        <v>8509</v>
      </c>
      <c r="C5997" s="2" t="s">
        <v>8510</v>
      </c>
      <c r="D5997" s="2" t="s">
        <v>5675</v>
      </c>
      <c r="E5997" s="10"/>
      <c r="F5997" s="10"/>
      <c r="G5997" s="2" t="s">
        <v>5676</v>
      </c>
      <c r="H5997" s="2" t="s">
        <v>304</v>
      </c>
      <c r="I5997" s="2" t="s">
        <v>1478</v>
      </c>
      <c r="J5997" s="2" t="s">
        <v>973</v>
      </c>
      <c r="K5997" s="2" t="s">
        <v>966</v>
      </c>
      <c r="L5997" s="2" t="s">
        <v>959</v>
      </c>
      <c r="M5997" s="2" t="s">
        <v>960</v>
      </c>
      <c r="N5997" s="2" t="s">
        <v>967</v>
      </c>
      <c r="O5997" s="2">
        <v>5996</v>
      </c>
    </row>
    <row r="5998" spans="1:15" x14ac:dyDescent="0.35">
      <c r="A5998" s="4">
        <v>2</v>
      </c>
      <c r="B5998" s="4" t="s">
        <v>8509</v>
      </c>
      <c r="C5998" s="4" t="s">
        <v>8510</v>
      </c>
      <c r="D5998" s="4" t="s">
        <v>5677</v>
      </c>
      <c r="E5998" s="10"/>
      <c r="F5998" s="10"/>
      <c r="G5998" s="4" t="s">
        <v>5678</v>
      </c>
      <c r="H5998" s="4" t="s">
        <v>304</v>
      </c>
      <c r="I5998" s="4" t="s">
        <v>1478</v>
      </c>
      <c r="J5998" s="4" t="s">
        <v>965</v>
      </c>
      <c r="K5998" s="4" t="s">
        <v>966</v>
      </c>
      <c r="L5998" s="4" t="s">
        <v>959</v>
      </c>
      <c r="M5998" s="4" t="s">
        <v>960</v>
      </c>
      <c r="N5998" s="4" t="s">
        <v>967</v>
      </c>
      <c r="O5998" s="4">
        <v>5997</v>
      </c>
    </row>
    <row r="5999" spans="1:15" x14ac:dyDescent="0.35">
      <c r="A5999" s="2">
        <v>2</v>
      </c>
      <c r="B5999" s="2" t="s">
        <v>8509</v>
      </c>
      <c r="C5999" s="2" t="s">
        <v>8510</v>
      </c>
      <c r="D5999" s="2" t="s">
        <v>5679</v>
      </c>
      <c r="E5999" s="10"/>
      <c r="F5999" s="10"/>
      <c r="G5999" s="2" t="s">
        <v>5680</v>
      </c>
      <c r="H5999" s="2" t="s">
        <v>304</v>
      </c>
      <c r="I5999" s="2" t="s">
        <v>1478</v>
      </c>
      <c r="J5999" s="2" t="s">
        <v>957</v>
      </c>
      <c r="K5999" s="2" t="s">
        <v>966</v>
      </c>
      <c r="L5999" s="2" t="s">
        <v>959</v>
      </c>
      <c r="M5999" s="2" t="s">
        <v>960</v>
      </c>
      <c r="N5999" s="2" t="s">
        <v>961</v>
      </c>
      <c r="O5999" s="2">
        <v>5998</v>
      </c>
    </row>
    <row r="6000" spans="1:15" x14ac:dyDescent="0.35">
      <c r="A6000" s="4">
        <v>2</v>
      </c>
      <c r="B6000" s="4" t="s">
        <v>8509</v>
      </c>
      <c r="C6000" s="4" t="s">
        <v>8510</v>
      </c>
      <c r="D6000" s="4" t="s">
        <v>5681</v>
      </c>
      <c r="E6000" s="10"/>
      <c r="F6000" s="10"/>
      <c r="G6000" s="4" t="s">
        <v>403</v>
      </c>
      <c r="H6000" s="4" t="s">
        <v>304</v>
      </c>
      <c r="I6000" s="4" t="s">
        <v>1478</v>
      </c>
      <c r="J6000" s="4" t="s">
        <v>957</v>
      </c>
      <c r="K6000" s="4" t="s">
        <v>966</v>
      </c>
      <c r="L6000" s="4" t="s">
        <v>959</v>
      </c>
      <c r="M6000" s="4" t="s">
        <v>960</v>
      </c>
      <c r="N6000" s="4" t="s">
        <v>961</v>
      </c>
      <c r="O6000" s="4">
        <v>5999</v>
      </c>
    </row>
    <row r="6001" spans="1:15" x14ac:dyDescent="0.35">
      <c r="A6001" s="2">
        <v>2</v>
      </c>
      <c r="B6001" s="2" t="s">
        <v>8509</v>
      </c>
      <c r="C6001" s="2" t="s">
        <v>8510</v>
      </c>
      <c r="D6001" s="2" t="s">
        <v>5682</v>
      </c>
      <c r="E6001" s="10"/>
      <c r="F6001" s="10"/>
      <c r="G6001" s="2" t="s">
        <v>5683</v>
      </c>
      <c r="H6001" s="2" t="s">
        <v>304</v>
      </c>
      <c r="I6001" s="2" t="s">
        <v>1478</v>
      </c>
      <c r="J6001" s="2" t="s">
        <v>957</v>
      </c>
      <c r="K6001" s="2" t="s">
        <v>966</v>
      </c>
      <c r="L6001" s="2" t="s">
        <v>959</v>
      </c>
      <c r="M6001" s="2" t="s">
        <v>960</v>
      </c>
      <c r="N6001" s="2" t="s">
        <v>967</v>
      </c>
      <c r="O6001" s="2">
        <v>6000</v>
      </c>
    </row>
    <row r="6002" spans="1:15" x14ac:dyDescent="0.35">
      <c r="A6002" s="4">
        <v>2</v>
      </c>
      <c r="B6002" s="4" t="s">
        <v>8509</v>
      </c>
      <c r="C6002" s="4" t="s">
        <v>8510</v>
      </c>
      <c r="D6002" s="4" t="s">
        <v>5684</v>
      </c>
      <c r="E6002" s="10"/>
      <c r="F6002" s="10"/>
      <c r="G6002" s="4" t="s">
        <v>5685</v>
      </c>
      <c r="H6002" s="4" t="s">
        <v>304</v>
      </c>
      <c r="I6002" s="4" t="s">
        <v>1478</v>
      </c>
      <c r="J6002" s="4" t="s">
        <v>965</v>
      </c>
      <c r="K6002" s="4" t="s">
        <v>966</v>
      </c>
      <c r="L6002" s="4" t="s">
        <v>959</v>
      </c>
      <c r="M6002" s="4" t="s">
        <v>960</v>
      </c>
      <c r="N6002" s="4" t="s">
        <v>967</v>
      </c>
      <c r="O6002" s="4">
        <v>6001</v>
      </c>
    </row>
    <row r="6003" spans="1:15" x14ac:dyDescent="0.35">
      <c r="A6003" s="2">
        <v>2</v>
      </c>
      <c r="B6003" s="2" t="s">
        <v>8509</v>
      </c>
      <c r="C6003" s="2" t="s">
        <v>8510</v>
      </c>
      <c r="D6003" s="2" t="s">
        <v>5686</v>
      </c>
      <c r="E6003" s="10"/>
      <c r="F6003" s="10"/>
      <c r="G6003" s="2" t="s">
        <v>5687</v>
      </c>
      <c r="H6003" s="2" t="s">
        <v>304</v>
      </c>
      <c r="I6003" s="2" t="s">
        <v>1478</v>
      </c>
      <c r="J6003" s="2" t="s">
        <v>957</v>
      </c>
      <c r="K6003" s="2" t="s">
        <v>966</v>
      </c>
      <c r="L6003" s="2" t="s">
        <v>959</v>
      </c>
      <c r="M6003" s="2" t="s">
        <v>960</v>
      </c>
      <c r="N6003" s="2" t="s">
        <v>1479</v>
      </c>
      <c r="O6003" s="2">
        <v>6002</v>
      </c>
    </row>
    <row r="6004" spans="1:15" x14ac:dyDescent="0.35">
      <c r="A6004" s="4">
        <v>2</v>
      </c>
      <c r="B6004" s="4" t="s">
        <v>8509</v>
      </c>
      <c r="C6004" s="4" t="s">
        <v>8510</v>
      </c>
      <c r="D6004" s="4" t="s">
        <v>5688</v>
      </c>
      <c r="E6004" s="10"/>
      <c r="F6004" s="10"/>
      <c r="G6004" s="4" t="s">
        <v>5689</v>
      </c>
      <c r="H6004" s="4" t="s">
        <v>304</v>
      </c>
      <c r="I6004" s="4" t="s">
        <v>1478</v>
      </c>
      <c r="J6004" s="4" t="s">
        <v>965</v>
      </c>
      <c r="K6004" s="4" t="s">
        <v>966</v>
      </c>
      <c r="L6004" s="4" t="s">
        <v>959</v>
      </c>
      <c r="M6004" s="4" t="s">
        <v>960</v>
      </c>
      <c r="N6004" s="4" t="s">
        <v>967</v>
      </c>
      <c r="O6004" s="4">
        <v>6003</v>
      </c>
    </row>
    <row r="6005" spans="1:15" x14ac:dyDescent="0.35">
      <c r="A6005" s="2">
        <v>2</v>
      </c>
      <c r="B6005" s="2" t="s">
        <v>8509</v>
      </c>
      <c r="C6005" s="2" t="s">
        <v>8510</v>
      </c>
      <c r="D6005" s="2" t="s">
        <v>3302</v>
      </c>
      <c r="E6005" s="10"/>
      <c r="F6005" s="10"/>
      <c r="G6005" s="2" t="s">
        <v>5690</v>
      </c>
      <c r="H6005" s="2" t="s">
        <v>304</v>
      </c>
      <c r="I6005" s="2" t="s">
        <v>1478</v>
      </c>
      <c r="J6005" s="2" t="s">
        <v>973</v>
      </c>
      <c r="K6005" s="2" t="s">
        <v>966</v>
      </c>
      <c r="L6005" s="2" t="s">
        <v>959</v>
      </c>
      <c r="M6005" s="2" t="s">
        <v>960</v>
      </c>
      <c r="N6005" s="2" t="s">
        <v>967</v>
      </c>
      <c r="O6005" s="2">
        <v>6004</v>
      </c>
    </row>
    <row r="6006" spans="1:15" x14ac:dyDescent="0.35">
      <c r="A6006" s="4">
        <v>2</v>
      </c>
      <c r="B6006" s="4" t="s">
        <v>8509</v>
      </c>
      <c r="C6006" s="4" t="s">
        <v>8510</v>
      </c>
      <c r="D6006" s="4" t="s">
        <v>5691</v>
      </c>
      <c r="E6006" s="10"/>
      <c r="F6006" s="10"/>
      <c r="G6006" s="4" t="s">
        <v>5692</v>
      </c>
      <c r="H6006" s="4" t="s">
        <v>304</v>
      </c>
      <c r="I6006" s="4" t="s">
        <v>1478</v>
      </c>
      <c r="J6006" s="4" t="s">
        <v>965</v>
      </c>
      <c r="K6006" s="4" t="s">
        <v>966</v>
      </c>
      <c r="L6006" s="4" t="s">
        <v>1031</v>
      </c>
      <c r="M6006" s="4" t="s">
        <v>960</v>
      </c>
      <c r="N6006" s="4" t="s">
        <v>967</v>
      </c>
      <c r="O6006" s="4">
        <v>6005</v>
      </c>
    </row>
    <row r="6007" spans="1:15" x14ac:dyDescent="0.35">
      <c r="A6007" s="2">
        <v>2</v>
      </c>
      <c r="B6007" s="2" t="s">
        <v>8509</v>
      </c>
      <c r="C6007" s="2" t="s">
        <v>8510</v>
      </c>
      <c r="D6007" s="2" t="s">
        <v>5693</v>
      </c>
      <c r="E6007" s="10"/>
      <c r="F6007" s="10"/>
      <c r="G6007" s="2" t="s">
        <v>5694</v>
      </c>
      <c r="H6007" s="2" t="s">
        <v>304</v>
      </c>
      <c r="I6007" s="2" t="s">
        <v>1478</v>
      </c>
      <c r="J6007" s="2" t="s">
        <v>957</v>
      </c>
      <c r="K6007" s="2" t="s">
        <v>966</v>
      </c>
      <c r="L6007" s="2" t="s">
        <v>959</v>
      </c>
      <c r="M6007" s="2" t="s">
        <v>960</v>
      </c>
      <c r="N6007" s="2" t="s">
        <v>1245</v>
      </c>
      <c r="O6007" s="2">
        <v>6006</v>
      </c>
    </row>
    <row r="6008" spans="1:15" x14ac:dyDescent="0.35">
      <c r="A6008" s="4">
        <v>2</v>
      </c>
      <c r="B6008" s="4" t="s">
        <v>8509</v>
      </c>
      <c r="C6008" s="4" t="s">
        <v>8510</v>
      </c>
      <c r="D6008" s="4" t="s">
        <v>5695</v>
      </c>
      <c r="E6008" s="10"/>
      <c r="F6008" s="10"/>
      <c r="G6008" s="4" t="s">
        <v>5696</v>
      </c>
      <c r="H6008" s="4" t="s">
        <v>304</v>
      </c>
      <c r="I6008" s="4" t="s">
        <v>1478</v>
      </c>
      <c r="J6008" s="4" t="s">
        <v>965</v>
      </c>
      <c r="K6008" s="4" t="s">
        <v>966</v>
      </c>
      <c r="L6008" s="4" t="s">
        <v>1031</v>
      </c>
      <c r="M6008" s="4" t="s">
        <v>960</v>
      </c>
      <c r="N6008" s="4" t="s">
        <v>967</v>
      </c>
      <c r="O6008" s="4">
        <v>6007</v>
      </c>
    </row>
    <row r="6009" spans="1:15" x14ac:dyDescent="0.35">
      <c r="A6009" s="2">
        <v>2</v>
      </c>
      <c r="B6009" s="2" t="s">
        <v>8509</v>
      </c>
      <c r="C6009" s="2" t="s">
        <v>8510</v>
      </c>
      <c r="D6009" s="2" t="s">
        <v>5697</v>
      </c>
      <c r="E6009" s="10"/>
      <c r="F6009" s="10"/>
      <c r="G6009" s="2" t="s">
        <v>1045</v>
      </c>
      <c r="H6009" s="2" t="s">
        <v>304</v>
      </c>
      <c r="I6009" s="2" t="s">
        <v>1478</v>
      </c>
      <c r="J6009" s="2" t="s">
        <v>973</v>
      </c>
      <c r="K6009" s="2" t="s">
        <v>966</v>
      </c>
      <c r="L6009" s="2" t="s">
        <v>1031</v>
      </c>
      <c r="M6009" s="2" t="s">
        <v>960</v>
      </c>
      <c r="N6009" s="2" t="s">
        <v>967</v>
      </c>
      <c r="O6009" s="2">
        <v>6008</v>
      </c>
    </row>
    <row r="6010" spans="1:15" x14ac:dyDescent="0.35">
      <c r="A6010" s="4">
        <v>2</v>
      </c>
      <c r="B6010" s="4" t="s">
        <v>8509</v>
      </c>
      <c r="C6010" s="4" t="s">
        <v>8510</v>
      </c>
      <c r="D6010" s="4" t="s">
        <v>5698</v>
      </c>
      <c r="E6010" s="10"/>
      <c r="F6010" s="10"/>
      <c r="G6010" s="4" t="s">
        <v>5699</v>
      </c>
      <c r="H6010" s="4" t="s">
        <v>304</v>
      </c>
      <c r="I6010" s="4" t="s">
        <v>1478</v>
      </c>
      <c r="J6010" s="4" t="s">
        <v>965</v>
      </c>
      <c r="K6010" s="4" t="s">
        <v>966</v>
      </c>
      <c r="L6010" s="4" t="s">
        <v>959</v>
      </c>
      <c r="M6010" s="4" t="s">
        <v>960</v>
      </c>
      <c r="N6010" s="4" t="s">
        <v>967</v>
      </c>
      <c r="O6010" s="4">
        <v>6009</v>
      </c>
    </row>
    <row r="6011" spans="1:15" x14ac:dyDescent="0.35">
      <c r="A6011" s="2">
        <v>2</v>
      </c>
      <c r="B6011" s="2" t="s">
        <v>8509</v>
      </c>
      <c r="C6011" s="2" t="s">
        <v>8510</v>
      </c>
      <c r="D6011" s="2" t="s">
        <v>5700</v>
      </c>
      <c r="E6011" s="10"/>
      <c r="F6011" s="10"/>
      <c r="G6011" s="2" t="s">
        <v>5701</v>
      </c>
      <c r="H6011" s="2" t="s">
        <v>304</v>
      </c>
      <c r="I6011" s="2" t="s">
        <v>1478</v>
      </c>
      <c r="J6011" s="2" t="s">
        <v>957</v>
      </c>
      <c r="K6011" s="2" t="s">
        <v>966</v>
      </c>
      <c r="L6011" s="2" t="s">
        <v>959</v>
      </c>
      <c r="M6011" s="2" t="s">
        <v>960</v>
      </c>
      <c r="N6011" s="2" t="s">
        <v>961</v>
      </c>
      <c r="O6011" s="2">
        <v>6010</v>
      </c>
    </row>
    <row r="6012" spans="1:15" x14ac:dyDescent="0.35">
      <c r="A6012" s="4">
        <v>2</v>
      </c>
      <c r="B6012" s="4" t="s">
        <v>8509</v>
      </c>
      <c r="C6012" s="4" t="s">
        <v>8510</v>
      </c>
      <c r="D6012" s="4" t="s">
        <v>5702</v>
      </c>
      <c r="E6012" s="10"/>
      <c r="F6012" s="10"/>
      <c r="G6012" s="4" t="s">
        <v>5703</v>
      </c>
      <c r="H6012" s="4" t="s">
        <v>304</v>
      </c>
      <c r="I6012" s="4" t="s">
        <v>1478</v>
      </c>
      <c r="J6012" s="4" t="s">
        <v>965</v>
      </c>
      <c r="K6012" s="4" t="s">
        <v>966</v>
      </c>
      <c r="L6012" s="4" t="s">
        <v>959</v>
      </c>
      <c r="M6012" s="4" t="s">
        <v>960</v>
      </c>
      <c r="N6012" s="4" t="s">
        <v>967</v>
      </c>
      <c r="O6012" s="4">
        <v>6011</v>
      </c>
    </row>
    <row r="6013" spans="1:15" x14ac:dyDescent="0.35">
      <c r="A6013" s="2">
        <v>2</v>
      </c>
      <c r="B6013" s="2" t="s">
        <v>8509</v>
      </c>
      <c r="C6013" s="2" t="s">
        <v>8510</v>
      </c>
      <c r="D6013" s="2" t="s">
        <v>5704</v>
      </c>
      <c r="E6013" s="10"/>
      <c r="F6013" s="10"/>
      <c r="G6013" s="2" t="s">
        <v>5705</v>
      </c>
      <c r="H6013" s="2" t="s">
        <v>304</v>
      </c>
      <c r="I6013" s="2" t="s">
        <v>1478</v>
      </c>
      <c r="J6013" s="2" t="s">
        <v>965</v>
      </c>
      <c r="K6013" s="2" t="s">
        <v>966</v>
      </c>
      <c r="L6013" s="2" t="s">
        <v>1031</v>
      </c>
      <c r="M6013" s="2" t="s">
        <v>960</v>
      </c>
      <c r="N6013" s="2" t="s">
        <v>967</v>
      </c>
      <c r="O6013" s="2">
        <v>6012</v>
      </c>
    </row>
    <row r="6014" spans="1:15" x14ac:dyDescent="0.35">
      <c r="A6014" s="4">
        <v>2</v>
      </c>
      <c r="B6014" s="4" t="s">
        <v>8509</v>
      </c>
      <c r="C6014" s="4" t="s">
        <v>8510</v>
      </c>
      <c r="D6014" s="4" t="s">
        <v>5706</v>
      </c>
      <c r="E6014" s="10"/>
      <c r="F6014" s="10"/>
      <c r="G6014" s="4" t="s">
        <v>5707</v>
      </c>
      <c r="H6014" s="4" t="s">
        <v>304</v>
      </c>
      <c r="I6014" s="4" t="s">
        <v>1478</v>
      </c>
      <c r="J6014" s="4" t="s">
        <v>957</v>
      </c>
      <c r="K6014" s="4" t="s">
        <v>966</v>
      </c>
      <c r="L6014" s="4" t="s">
        <v>959</v>
      </c>
      <c r="M6014" s="4" t="s">
        <v>960</v>
      </c>
      <c r="N6014" s="4" t="s">
        <v>967</v>
      </c>
      <c r="O6014" s="4">
        <v>6013</v>
      </c>
    </row>
    <row r="6015" spans="1:15" x14ac:dyDescent="0.35">
      <c r="A6015" s="2">
        <v>2</v>
      </c>
      <c r="B6015" s="2" t="s">
        <v>8509</v>
      </c>
      <c r="C6015" s="2" t="s">
        <v>8510</v>
      </c>
      <c r="D6015" s="2" t="s">
        <v>5708</v>
      </c>
      <c r="E6015" s="10"/>
      <c r="F6015" s="10"/>
      <c r="G6015" s="2" t="s">
        <v>5709</v>
      </c>
      <c r="H6015" s="2" t="s">
        <v>304</v>
      </c>
      <c r="I6015" s="2" t="s">
        <v>1478</v>
      </c>
      <c r="J6015" s="2" t="s">
        <v>957</v>
      </c>
      <c r="K6015" s="2" t="s">
        <v>966</v>
      </c>
      <c r="L6015" s="2" t="s">
        <v>959</v>
      </c>
      <c r="M6015" s="2" t="s">
        <v>960</v>
      </c>
      <c r="N6015" s="2" t="s">
        <v>961</v>
      </c>
      <c r="O6015" s="2">
        <v>6014</v>
      </c>
    </row>
    <row r="6016" spans="1:15" x14ac:dyDescent="0.35">
      <c r="A6016" s="4">
        <v>2</v>
      </c>
      <c r="B6016" s="4" t="s">
        <v>8509</v>
      </c>
      <c r="C6016" s="4" t="s">
        <v>8510</v>
      </c>
      <c r="D6016" s="4" t="s">
        <v>5710</v>
      </c>
      <c r="E6016" s="10"/>
      <c r="F6016" s="10"/>
      <c r="G6016" s="4" t="s">
        <v>5711</v>
      </c>
      <c r="H6016" s="4" t="s">
        <v>304</v>
      </c>
      <c r="I6016" s="4" t="s">
        <v>1478</v>
      </c>
      <c r="J6016" s="4" t="s">
        <v>973</v>
      </c>
      <c r="K6016" s="4" t="s">
        <v>966</v>
      </c>
      <c r="L6016" s="4" t="s">
        <v>1031</v>
      </c>
      <c r="M6016" s="4" t="s">
        <v>960</v>
      </c>
      <c r="N6016" s="4" t="s">
        <v>967</v>
      </c>
      <c r="O6016" s="4">
        <v>6015</v>
      </c>
    </row>
    <row r="6017" spans="1:15" x14ac:dyDescent="0.35">
      <c r="A6017" s="2">
        <v>2</v>
      </c>
      <c r="B6017" s="2" t="s">
        <v>8509</v>
      </c>
      <c r="C6017" s="2" t="s">
        <v>8510</v>
      </c>
      <c r="D6017" s="2" t="s">
        <v>5712</v>
      </c>
      <c r="E6017" s="10"/>
      <c r="F6017" s="10"/>
      <c r="G6017" s="2" t="s">
        <v>5713</v>
      </c>
      <c r="H6017" s="2" t="s">
        <v>304</v>
      </c>
      <c r="I6017" s="2" t="s">
        <v>1478</v>
      </c>
      <c r="J6017" s="2" t="s">
        <v>973</v>
      </c>
      <c r="K6017" s="2" t="s">
        <v>966</v>
      </c>
      <c r="L6017" s="2" t="s">
        <v>959</v>
      </c>
      <c r="M6017" s="2" t="s">
        <v>960</v>
      </c>
      <c r="N6017" s="2" t="s">
        <v>967</v>
      </c>
      <c r="O6017" s="2">
        <v>6016</v>
      </c>
    </row>
    <row r="6018" spans="1:15" x14ac:dyDescent="0.35">
      <c r="A6018" s="4">
        <v>2</v>
      </c>
      <c r="B6018" s="4" t="s">
        <v>8509</v>
      </c>
      <c r="C6018" s="4" t="s">
        <v>8510</v>
      </c>
      <c r="D6018" s="4" t="s">
        <v>5714</v>
      </c>
      <c r="E6018" s="10"/>
      <c r="F6018" s="10"/>
      <c r="G6018" s="4" t="s">
        <v>1119</v>
      </c>
      <c r="H6018" s="4" t="s">
        <v>304</v>
      </c>
      <c r="I6018" s="4" t="s">
        <v>1478</v>
      </c>
      <c r="J6018" s="4" t="s">
        <v>965</v>
      </c>
      <c r="K6018" s="4" t="s">
        <v>966</v>
      </c>
      <c r="L6018" s="4" t="s">
        <v>1031</v>
      </c>
      <c r="M6018" s="4" t="s">
        <v>960</v>
      </c>
      <c r="N6018" s="4" t="s">
        <v>967</v>
      </c>
      <c r="O6018" s="4">
        <v>6017</v>
      </c>
    </row>
    <row r="6019" spans="1:15" x14ac:dyDescent="0.35">
      <c r="A6019" s="2">
        <v>2</v>
      </c>
      <c r="B6019" s="2" t="s">
        <v>8509</v>
      </c>
      <c r="C6019" s="2" t="s">
        <v>8510</v>
      </c>
      <c r="D6019" s="2" t="s">
        <v>5715</v>
      </c>
      <c r="E6019" s="10"/>
      <c r="F6019" s="10"/>
      <c r="G6019" s="2" t="s">
        <v>5716</v>
      </c>
      <c r="H6019" s="2" t="s">
        <v>304</v>
      </c>
      <c r="I6019" s="2" t="s">
        <v>1478</v>
      </c>
      <c r="J6019" s="2" t="s">
        <v>965</v>
      </c>
      <c r="K6019" s="2" t="s">
        <v>966</v>
      </c>
      <c r="L6019" s="2" t="s">
        <v>959</v>
      </c>
      <c r="M6019" s="2" t="s">
        <v>960</v>
      </c>
      <c r="N6019" s="2" t="s">
        <v>967</v>
      </c>
      <c r="O6019" s="2">
        <v>6018</v>
      </c>
    </row>
    <row r="6020" spans="1:15" x14ac:dyDescent="0.35">
      <c r="A6020" s="4">
        <v>2</v>
      </c>
      <c r="B6020" s="4" t="s">
        <v>8509</v>
      </c>
      <c r="C6020" s="4" t="s">
        <v>8510</v>
      </c>
      <c r="D6020" s="4" t="s">
        <v>5717</v>
      </c>
      <c r="E6020" s="10"/>
      <c r="F6020" s="10"/>
      <c r="G6020" s="4" t="s">
        <v>5718</v>
      </c>
      <c r="H6020" s="4" t="s">
        <v>304</v>
      </c>
      <c r="I6020" s="4" t="s">
        <v>1478</v>
      </c>
      <c r="J6020" s="4" t="s">
        <v>973</v>
      </c>
      <c r="K6020" s="4" t="s">
        <v>966</v>
      </c>
      <c r="L6020" s="4" t="s">
        <v>1031</v>
      </c>
      <c r="M6020" s="4" t="s">
        <v>960</v>
      </c>
      <c r="N6020" s="4" t="s">
        <v>967</v>
      </c>
      <c r="O6020" s="4">
        <v>6019</v>
      </c>
    </row>
    <row r="6021" spans="1:15" x14ac:dyDescent="0.35">
      <c r="A6021" s="2">
        <v>2</v>
      </c>
      <c r="B6021" s="2" t="s">
        <v>8509</v>
      </c>
      <c r="C6021" s="2" t="s">
        <v>8510</v>
      </c>
      <c r="D6021" s="2" t="s">
        <v>5719</v>
      </c>
      <c r="E6021" s="10"/>
      <c r="F6021" s="10"/>
      <c r="G6021" s="2" t="s">
        <v>5720</v>
      </c>
      <c r="H6021" s="2" t="s">
        <v>304</v>
      </c>
      <c r="I6021" s="2" t="s">
        <v>1478</v>
      </c>
      <c r="J6021" s="2" t="s">
        <v>965</v>
      </c>
      <c r="K6021" s="2" t="s">
        <v>966</v>
      </c>
      <c r="L6021" s="2" t="s">
        <v>1031</v>
      </c>
      <c r="M6021" s="2" t="s">
        <v>960</v>
      </c>
      <c r="N6021" s="2" t="s">
        <v>967</v>
      </c>
      <c r="O6021" s="2">
        <v>6020</v>
      </c>
    </row>
    <row r="6022" spans="1:15" x14ac:dyDescent="0.35">
      <c r="A6022" s="4">
        <v>2</v>
      </c>
      <c r="B6022" s="4" t="s">
        <v>8509</v>
      </c>
      <c r="C6022" s="4" t="s">
        <v>8510</v>
      </c>
      <c r="D6022" s="4" t="s">
        <v>5721</v>
      </c>
      <c r="E6022" s="10"/>
      <c r="F6022" s="10"/>
      <c r="G6022" s="4" t="s">
        <v>5722</v>
      </c>
      <c r="H6022" s="4" t="s">
        <v>304</v>
      </c>
      <c r="I6022" s="4" t="s">
        <v>1478</v>
      </c>
      <c r="J6022" s="4" t="s">
        <v>965</v>
      </c>
      <c r="K6022" s="4" t="s">
        <v>966</v>
      </c>
      <c r="L6022" s="4" t="s">
        <v>1031</v>
      </c>
      <c r="M6022" s="4" t="s">
        <v>960</v>
      </c>
      <c r="N6022" s="4" t="s">
        <v>967</v>
      </c>
      <c r="O6022" s="4">
        <v>6021</v>
      </c>
    </row>
    <row r="6023" spans="1:15" x14ac:dyDescent="0.35">
      <c r="A6023" s="2">
        <v>2</v>
      </c>
      <c r="B6023" s="2" t="s">
        <v>8509</v>
      </c>
      <c r="C6023" s="2" t="s">
        <v>8510</v>
      </c>
      <c r="D6023" s="2" t="s">
        <v>5723</v>
      </c>
      <c r="E6023" s="10"/>
      <c r="F6023" s="10"/>
      <c r="G6023" s="2" t="s">
        <v>5724</v>
      </c>
      <c r="H6023" s="2" t="s">
        <v>304</v>
      </c>
      <c r="I6023" s="2" t="s">
        <v>1478</v>
      </c>
      <c r="J6023" s="2" t="s">
        <v>973</v>
      </c>
      <c r="K6023" s="2" t="s">
        <v>966</v>
      </c>
      <c r="L6023" s="2" t="s">
        <v>959</v>
      </c>
      <c r="M6023" s="2" t="s">
        <v>960</v>
      </c>
      <c r="N6023" s="2" t="s">
        <v>967</v>
      </c>
      <c r="O6023" s="2">
        <v>6022</v>
      </c>
    </row>
    <row r="6024" spans="1:15" x14ac:dyDescent="0.35">
      <c r="A6024" s="4">
        <v>2</v>
      </c>
      <c r="B6024" s="4" t="s">
        <v>8509</v>
      </c>
      <c r="C6024" s="4" t="s">
        <v>8510</v>
      </c>
      <c r="D6024" s="4" t="s">
        <v>5725</v>
      </c>
      <c r="E6024" s="10"/>
      <c r="F6024" s="10"/>
      <c r="G6024" s="4" t="s">
        <v>5726</v>
      </c>
      <c r="H6024" s="4" t="s">
        <v>304</v>
      </c>
      <c r="I6024" s="4" t="s">
        <v>1478</v>
      </c>
      <c r="J6024" s="4" t="s">
        <v>957</v>
      </c>
      <c r="K6024" s="4" t="s">
        <v>966</v>
      </c>
      <c r="L6024" s="4" t="s">
        <v>1031</v>
      </c>
      <c r="M6024" s="4" t="s">
        <v>960</v>
      </c>
      <c r="N6024" s="4" t="s">
        <v>1015</v>
      </c>
      <c r="O6024" s="4">
        <v>6023</v>
      </c>
    </row>
    <row r="6025" spans="1:15" x14ac:dyDescent="0.35">
      <c r="A6025" s="2">
        <v>2</v>
      </c>
      <c r="B6025" s="2" t="s">
        <v>8509</v>
      </c>
      <c r="C6025" s="2" t="s">
        <v>8510</v>
      </c>
      <c r="D6025" s="2" t="s">
        <v>5727</v>
      </c>
      <c r="E6025" s="10"/>
      <c r="F6025" s="10"/>
      <c r="G6025" s="2" t="s">
        <v>5728</v>
      </c>
      <c r="H6025" s="2" t="s">
        <v>304</v>
      </c>
      <c r="I6025" s="2" t="s">
        <v>1478</v>
      </c>
      <c r="J6025" s="2" t="s">
        <v>965</v>
      </c>
      <c r="K6025" s="2" t="s">
        <v>966</v>
      </c>
      <c r="L6025" s="2" t="s">
        <v>959</v>
      </c>
      <c r="M6025" s="2" t="s">
        <v>960</v>
      </c>
      <c r="N6025" s="2" t="s">
        <v>967</v>
      </c>
      <c r="O6025" s="2">
        <v>6024</v>
      </c>
    </row>
    <row r="6026" spans="1:15" x14ac:dyDescent="0.35">
      <c r="A6026" s="4">
        <v>2</v>
      </c>
      <c r="B6026" s="4" t="s">
        <v>8509</v>
      </c>
      <c r="C6026" s="4" t="s">
        <v>8510</v>
      </c>
      <c r="D6026" s="4" t="s">
        <v>5729</v>
      </c>
      <c r="E6026" s="10"/>
      <c r="F6026" s="10"/>
      <c r="G6026" s="4" t="s">
        <v>5730</v>
      </c>
      <c r="H6026" s="4" t="s">
        <v>304</v>
      </c>
      <c r="I6026" s="4" t="s">
        <v>1478</v>
      </c>
      <c r="J6026" s="4" t="s">
        <v>957</v>
      </c>
      <c r="K6026" s="4" t="s">
        <v>966</v>
      </c>
      <c r="L6026" s="4" t="s">
        <v>959</v>
      </c>
      <c r="M6026" s="4" t="s">
        <v>960</v>
      </c>
      <c r="N6026" s="4" t="s">
        <v>961</v>
      </c>
      <c r="O6026" s="4">
        <v>6025</v>
      </c>
    </row>
    <row r="6027" spans="1:15" x14ac:dyDescent="0.35">
      <c r="A6027" s="2">
        <v>2</v>
      </c>
      <c r="B6027" s="2" t="s">
        <v>8509</v>
      </c>
      <c r="C6027" s="2" t="s">
        <v>8510</v>
      </c>
      <c r="D6027" s="2" t="s">
        <v>4984</v>
      </c>
      <c r="E6027" s="10"/>
      <c r="F6027" s="10"/>
      <c r="G6027" s="2" t="s">
        <v>5731</v>
      </c>
      <c r="H6027" s="2" t="s">
        <v>304</v>
      </c>
      <c r="I6027" s="2" t="s">
        <v>1478</v>
      </c>
      <c r="J6027" s="2" t="s">
        <v>973</v>
      </c>
      <c r="K6027" s="2" t="s">
        <v>966</v>
      </c>
      <c r="L6027" s="2" t="s">
        <v>1031</v>
      </c>
      <c r="M6027" s="2" t="s">
        <v>960</v>
      </c>
      <c r="N6027" s="2" t="s">
        <v>967</v>
      </c>
      <c r="O6027" s="2">
        <v>6026</v>
      </c>
    </row>
    <row r="6028" spans="1:15" x14ac:dyDescent="0.35">
      <c r="A6028" s="4">
        <v>2</v>
      </c>
      <c r="B6028" s="4" t="s">
        <v>8509</v>
      </c>
      <c r="C6028" s="4" t="s">
        <v>8510</v>
      </c>
      <c r="D6028" s="4" t="s">
        <v>5732</v>
      </c>
      <c r="E6028" s="10"/>
      <c r="F6028" s="10"/>
      <c r="G6028" s="4" t="s">
        <v>5733</v>
      </c>
      <c r="H6028" s="4" t="s">
        <v>304</v>
      </c>
      <c r="I6028" s="4" t="s">
        <v>1478</v>
      </c>
      <c r="J6028" s="4" t="s">
        <v>957</v>
      </c>
      <c r="K6028" s="4" t="s">
        <v>966</v>
      </c>
      <c r="L6028" s="4" t="s">
        <v>1031</v>
      </c>
      <c r="M6028" s="4" t="s">
        <v>960</v>
      </c>
      <c r="N6028" s="4" t="s">
        <v>1671</v>
      </c>
      <c r="O6028" s="4">
        <v>6027</v>
      </c>
    </row>
    <row r="6029" spans="1:15" x14ac:dyDescent="0.35">
      <c r="A6029" s="2">
        <v>2</v>
      </c>
      <c r="B6029" s="2" t="s">
        <v>8509</v>
      </c>
      <c r="C6029" s="2" t="s">
        <v>8510</v>
      </c>
      <c r="D6029" s="2" t="s">
        <v>5734</v>
      </c>
      <c r="E6029" s="10"/>
      <c r="F6029" s="10"/>
      <c r="G6029" s="2" t="s">
        <v>5735</v>
      </c>
      <c r="H6029" s="2" t="s">
        <v>304</v>
      </c>
      <c r="I6029" s="2" t="s">
        <v>1478</v>
      </c>
      <c r="J6029" s="2" t="s">
        <v>957</v>
      </c>
      <c r="K6029" s="2" t="s">
        <v>966</v>
      </c>
      <c r="L6029" s="2" t="s">
        <v>959</v>
      </c>
      <c r="M6029" s="2" t="s">
        <v>960</v>
      </c>
      <c r="N6029" s="2" t="s">
        <v>1009</v>
      </c>
      <c r="O6029" s="2">
        <v>6028</v>
      </c>
    </row>
    <row r="6030" spans="1:15" x14ac:dyDescent="0.35">
      <c r="A6030" s="4">
        <v>2</v>
      </c>
      <c r="B6030" s="4" t="s">
        <v>8509</v>
      </c>
      <c r="C6030" s="4" t="s">
        <v>8510</v>
      </c>
      <c r="D6030" s="4" t="s">
        <v>5736</v>
      </c>
      <c r="E6030" s="10"/>
      <c r="F6030" s="10"/>
      <c r="G6030" s="4" t="s">
        <v>5737</v>
      </c>
      <c r="H6030" s="4" t="s">
        <v>304</v>
      </c>
      <c r="I6030" s="4" t="s">
        <v>1478</v>
      </c>
      <c r="J6030" s="4" t="s">
        <v>965</v>
      </c>
      <c r="K6030" s="4" t="s">
        <v>966</v>
      </c>
      <c r="L6030" s="4" t="s">
        <v>1031</v>
      </c>
      <c r="M6030" s="4" t="s">
        <v>960</v>
      </c>
      <c r="N6030" s="4" t="s">
        <v>967</v>
      </c>
      <c r="O6030" s="4">
        <v>6029</v>
      </c>
    </row>
    <row r="6031" spans="1:15" x14ac:dyDescent="0.35">
      <c r="A6031" s="2">
        <v>2</v>
      </c>
      <c r="B6031" s="2" t="s">
        <v>8509</v>
      </c>
      <c r="C6031" s="2" t="s">
        <v>8510</v>
      </c>
      <c r="D6031" s="2" t="s">
        <v>5738</v>
      </c>
      <c r="E6031" s="10"/>
      <c r="F6031" s="10"/>
      <c r="G6031" s="2" t="s">
        <v>5739</v>
      </c>
      <c r="H6031" s="2" t="s">
        <v>304</v>
      </c>
      <c r="I6031" s="2" t="s">
        <v>1478</v>
      </c>
      <c r="J6031" s="2" t="s">
        <v>957</v>
      </c>
      <c r="K6031" s="2" t="s">
        <v>966</v>
      </c>
      <c r="L6031" s="2" t="s">
        <v>959</v>
      </c>
      <c r="M6031" s="2" t="s">
        <v>960</v>
      </c>
      <c r="N6031" s="2" t="s">
        <v>1561</v>
      </c>
      <c r="O6031" s="2">
        <v>6030</v>
      </c>
    </row>
    <row r="6032" spans="1:15" x14ac:dyDescent="0.35">
      <c r="A6032" s="4">
        <v>2</v>
      </c>
      <c r="B6032" s="4" t="s">
        <v>8509</v>
      </c>
      <c r="C6032" s="4" t="s">
        <v>8510</v>
      </c>
      <c r="D6032" s="4" t="s">
        <v>5740</v>
      </c>
      <c r="E6032" s="10"/>
      <c r="F6032" s="10"/>
      <c r="G6032" s="4" t="s">
        <v>5741</v>
      </c>
      <c r="H6032" s="4" t="s">
        <v>304</v>
      </c>
      <c r="I6032" s="4" t="s">
        <v>1478</v>
      </c>
      <c r="J6032" s="4" t="s">
        <v>957</v>
      </c>
      <c r="K6032" s="4" t="s">
        <v>966</v>
      </c>
      <c r="L6032" s="4" t="s">
        <v>959</v>
      </c>
      <c r="M6032" s="4" t="s">
        <v>960</v>
      </c>
      <c r="N6032" s="4" t="s">
        <v>1245</v>
      </c>
      <c r="O6032" s="4">
        <v>6031</v>
      </c>
    </row>
    <row r="6033" spans="1:15" x14ac:dyDescent="0.35">
      <c r="A6033" s="2">
        <v>2</v>
      </c>
      <c r="B6033" s="2" t="s">
        <v>8509</v>
      </c>
      <c r="C6033" s="2" t="s">
        <v>8510</v>
      </c>
      <c r="D6033" s="2" t="s">
        <v>5742</v>
      </c>
      <c r="E6033" s="10"/>
      <c r="F6033" s="10"/>
      <c r="G6033" s="2" t="s">
        <v>745</v>
      </c>
      <c r="H6033" s="2" t="s">
        <v>304</v>
      </c>
      <c r="I6033" s="2" t="s">
        <v>1478</v>
      </c>
      <c r="J6033" s="2" t="s">
        <v>957</v>
      </c>
      <c r="K6033" s="2" t="s">
        <v>966</v>
      </c>
      <c r="L6033" s="2" t="s">
        <v>959</v>
      </c>
      <c r="M6033" s="2" t="s">
        <v>960</v>
      </c>
      <c r="N6033" s="2" t="s">
        <v>1245</v>
      </c>
      <c r="O6033" s="2">
        <v>6032</v>
      </c>
    </row>
    <row r="6034" spans="1:15" x14ac:dyDescent="0.35">
      <c r="A6034" s="4">
        <v>2</v>
      </c>
      <c r="B6034" s="4" t="s">
        <v>8509</v>
      </c>
      <c r="C6034" s="4" t="s">
        <v>8510</v>
      </c>
      <c r="D6034" s="4" t="s">
        <v>5743</v>
      </c>
      <c r="E6034" s="10"/>
      <c r="F6034" s="10"/>
      <c r="G6034" s="4" t="s">
        <v>5744</v>
      </c>
      <c r="H6034" s="4" t="s">
        <v>304</v>
      </c>
      <c r="I6034" s="4" t="s">
        <v>1478</v>
      </c>
      <c r="J6034" s="4" t="s">
        <v>973</v>
      </c>
      <c r="K6034" s="4" t="s">
        <v>966</v>
      </c>
      <c r="L6034" s="4" t="s">
        <v>1031</v>
      </c>
      <c r="M6034" s="4" t="s">
        <v>960</v>
      </c>
      <c r="N6034" s="4" t="s">
        <v>967</v>
      </c>
      <c r="O6034" s="4">
        <v>6033</v>
      </c>
    </row>
    <row r="6035" spans="1:15" x14ac:dyDescent="0.35">
      <c r="A6035" s="2">
        <v>2</v>
      </c>
      <c r="B6035" s="2" t="s">
        <v>8509</v>
      </c>
      <c r="C6035" s="2" t="s">
        <v>8510</v>
      </c>
      <c r="D6035" s="2" t="s">
        <v>5745</v>
      </c>
      <c r="E6035" s="10"/>
      <c r="F6035" s="10"/>
      <c r="G6035" s="2" t="s">
        <v>5746</v>
      </c>
      <c r="H6035" s="2" t="s">
        <v>304</v>
      </c>
      <c r="I6035" s="2" t="s">
        <v>1478</v>
      </c>
      <c r="J6035" s="2" t="s">
        <v>973</v>
      </c>
      <c r="K6035" s="2" t="s">
        <v>966</v>
      </c>
      <c r="L6035" s="2" t="s">
        <v>1031</v>
      </c>
      <c r="M6035" s="2" t="s">
        <v>960</v>
      </c>
      <c r="N6035" s="2" t="s">
        <v>967</v>
      </c>
      <c r="O6035" s="2">
        <v>6034</v>
      </c>
    </row>
    <row r="6036" spans="1:15" x14ac:dyDescent="0.35">
      <c r="A6036" s="4">
        <v>2</v>
      </c>
      <c r="B6036" s="4" t="s">
        <v>8509</v>
      </c>
      <c r="C6036" s="4" t="s">
        <v>8510</v>
      </c>
      <c r="D6036" s="4" t="s">
        <v>5747</v>
      </c>
      <c r="E6036" s="10"/>
      <c r="F6036" s="10"/>
      <c r="G6036" s="4" t="s">
        <v>5748</v>
      </c>
      <c r="H6036" s="4" t="s">
        <v>304</v>
      </c>
      <c r="I6036" s="4" t="s">
        <v>1478</v>
      </c>
      <c r="J6036" s="4" t="s">
        <v>957</v>
      </c>
      <c r="K6036" s="4" t="s">
        <v>966</v>
      </c>
      <c r="L6036" s="4" t="s">
        <v>959</v>
      </c>
      <c r="M6036" s="4" t="s">
        <v>960</v>
      </c>
      <c r="N6036" s="4" t="s">
        <v>1245</v>
      </c>
      <c r="O6036" s="4">
        <v>6035</v>
      </c>
    </row>
    <row r="6037" spans="1:15" x14ac:dyDescent="0.35">
      <c r="A6037" s="2">
        <v>2</v>
      </c>
      <c r="B6037" s="2" t="s">
        <v>8509</v>
      </c>
      <c r="C6037" s="2" t="s">
        <v>8510</v>
      </c>
      <c r="D6037" s="2" t="s">
        <v>5749</v>
      </c>
      <c r="E6037" s="10"/>
      <c r="F6037" s="10"/>
      <c r="G6037" s="2" t="s">
        <v>5750</v>
      </c>
      <c r="H6037" s="2" t="s">
        <v>304</v>
      </c>
      <c r="I6037" s="2" t="s">
        <v>1478</v>
      </c>
      <c r="J6037" s="2" t="s">
        <v>957</v>
      </c>
      <c r="K6037" s="2" t="s">
        <v>966</v>
      </c>
      <c r="L6037" s="2" t="s">
        <v>959</v>
      </c>
      <c r="M6037" s="2" t="s">
        <v>960</v>
      </c>
      <c r="N6037" s="2" t="s">
        <v>1009</v>
      </c>
      <c r="O6037" s="2">
        <v>6036</v>
      </c>
    </row>
    <row r="6038" spans="1:15" x14ac:dyDescent="0.35">
      <c r="A6038" s="4">
        <v>2</v>
      </c>
      <c r="B6038" s="4" t="s">
        <v>8509</v>
      </c>
      <c r="C6038" s="4" t="s">
        <v>8510</v>
      </c>
      <c r="D6038" s="4" t="s">
        <v>5751</v>
      </c>
      <c r="E6038" s="10"/>
      <c r="F6038" s="10"/>
      <c r="G6038" s="4" t="s">
        <v>5752</v>
      </c>
      <c r="H6038" s="4" t="s">
        <v>304</v>
      </c>
      <c r="I6038" s="4" t="s">
        <v>1478</v>
      </c>
      <c r="J6038" s="4" t="s">
        <v>957</v>
      </c>
      <c r="K6038" s="4" t="s">
        <v>966</v>
      </c>
      <c r="L6038" s="4" t="s">
        <v>959</v>
      </c>
      <c r="M6038" s="4" t="s">
        <v>960</v>
      </c>
      <c r="N6038" s="4" t="s">
        <v>1479</v>
      </c>
      <c r="O6038" s="4">
        <v>6037</v>
      </c>
    </row>
    <row r="6039" spans="1:15" x14ac:dyDescent="0.35">
      <c r="A6039" s="2">
        <v>2</v>
      </c>
      <c r="B6039" s="2" t="s">
        <v>8509</v>
      </c>
      <c r="C6039" s="2" t="s">
        <v>8510</v>
      </c>
      <c r="D6039" s="2" t="s">
        <v>5753</v>
      </c>
      <c r="E6039" s="10"/>
      <c r="F6039" s="10"/>
      <c r="G6039" s="2" t="s">
        <v>5754</v>
      </c>
      <c r="H6039" s="2" t="s">
        <v>304</v>
      </c>
      <c r="I6039" s="2" t="s">
        <v>1478</v>
      </c>
      <c r="J6039" s="2" t="s">
        <v>957</v>
      </c>
      <c r="K6039" s="2" t="s">
        <v>966</v>
      </c>
      <c r="L6039" s="2" t="s">
        <v>959</v>
      </c>
      <c r="M6039" s="2" t="s">
        <v>960</v>
      </c>
      <c r="N6039" s="2" t="s">
        <v>967</v>
      </c>
      <c r="O6039" s="2">
        <v>6038</v>
      </c>
    </row>
    <row r="6040" spans="1:15" x14ac:dyDescent="0.35">
      <c r="A6040" s="4">
        <v>2</v>
      </c>
      <c r="B6040" s="4" t="s">
        <v>8509</v>
      </c>
      <c r="C6040" s="4" t="s">
        <v>8510</v>
      </c>
      <c r="D6040" s="4" t="s">
        <v>5755</v>
      </c>
      <c r="E6040" s="10"/>
      <c r="F6040" s="10"/>
      <c r="G6040" s="4" t="s">
        <v>5756</v>
      </c>
      <c r="H6040" s="4" t="s">
        <v>304</v>
      </c>
      <c r="I6040" s="4" t="s">
        <v>1478</v>
      </c>
      <c r="J6040" s="4" t="s">
        <v>957</v>
      </c>
      <c r="K6040" s="4" t="s">
        <v>966</v>
      </c>
      <c r="L6040" s="4" t="s">
        <v>959</v>
      </c>
      <c r="M6040" s="4" t="s">
        <v>960</v>
      </c>
      <c r="N6040" s="4" t="s">
        <v>967</v>
      </c>
      <c r="O6040" s="4">
        <v>6039</v>
      </c>
    </row>
    <row r="6041" spans="1:15" x14ac:dyDescent="0.35">
      <c r="A6041" s="2">
        <v>2</v>
      </c>
      <c r="B6041" s="2" t="s">
        <v>8509</v>
      </c>
      <c r="C6041" s="2" t="s">
        <v>8510</v>
      </c>
      <c r="D6041" s="2" t="s">
        <v>5757</v>
      </c>
      <c r="E6041" s="10"/>
      <c r="F6041" s="10"/>
      <c r="G6041" s="2" t="s">
        <v>5758</v>
      </c>
      <c r="H6041" s="2" t="s">
        <v>304</v>
      </c>
      <c r="I6041" s="2" t="s">
        <v>1478</v>
      </c>
      <c r="J6041" s="2" t="s">
        <v>973</v>
      </c>
      <c r="K6041" s="2" t="s">
        <v>966</v>
      </c>
      <c r="L6041" s="2" t="s">
        <v>959</v>
      </c>
      <c r="M6041" s="2" t="s">
        <v>960</v>
      </c>
      <c r="N6041" s="2" t="s">
        <v>967</v>
      </c>
      <c r="O6041" s="2">
        <v>6040</v>
      </c>
    </row>
    <row r="6042" spans="1:15" x14ac:dyDescent="0.35">
      <c r="A6042" s="4">
        <v>2</v>
      </c>
      <c r="B6042" s="4" t="s">
        <v>8509</v>
      </c>
      <c r="C6042" s="4" t="s">
        <v>8510</v>
      </c>
      <c r="D6042" s="4" t="s">
        <v>5759</v>
      </c>
      <c r="E6042" s="10"/>
      <c r="F6042" s="10"/>
      <c r="G6042" s="4" t="s">
        <v>5760</v>
      </c>
      <c r="H6042" s="4" t="s">
        <v>304</v>
      </c>
      <c r="I6042" s="4" t="s">
        <v>1478</v>
      </c>
      <c r="J6042" s="4" t="s">
        <v>957</v>
      </c>
      <c r="K6042" s="4" t="s">
        <v>966</v>
      </c>
      <c r="L6042" s="4" t="s">
        <v>959</v>
      </c>
      <c r="M6042" s="4" t="s">
        <v>960</v>
      </c>
      <c r="N6042" s="4" t="s">
        <v>961</v>
      </c>
      <c r="O6042" s="4">
        <v>6041</v>
      </c>
    </row>
    <row r="6043" spans="1:15" x14ac:dyDescent="0.35">
      <c r="A6043" s="2">
        <v>2</v>
      </c>
      <c r="B6043" s="2" t="s">
        <v>8509</v>
      </c>
      <c r="C6043" s="2" t="s">
        <v>8510</v>
      </c>
      <c r="D6043" s="2" t="s">
        <v>5761</v>
      </c>
      <c r="E6043" s="10"/>
      <c r="F6043" s="10"/>
      <c r="G6043" s="2" t="s">
        <v>5762</v>
      </c>
      <c r="H6043" s="2" t="s">
        <v>304</v>
      </c>
      <c r="I6043" s="2" t="s">
        <v>1478</v>
      </c>
      <c r="J6043" s="2" t="s">
        <v>965</v>
      </c>
      <c r="K6043" s="2" t="s">
        <v>966</v>
      </c>
      <c r="L6043" s="2" t="s">
        <v>959</v>
      </c>
      <c r="M6043" s="2" t="s">
        <v>960</v>
      </c>
      <c r="N6043" s="2" t="s">
        <v>967</v>
      </c>
      <c r="O6043" s="2">
        <v>6042</v>
      </c>
    </row>
    <row r="6044" spans="1:15" x14ac:dyDescent="0.35">
      <c r="A6044" s="4">
        <v>2</v>
      </c>
      <c r="B6044" s="4" t="s">
        <v>8509</v>
      </c>
      <c r="C6044" s="4" t="s">
        <v>8510</v>
      </c>
      <c r="D6044" s="4" t="s">
        <v>5763</v>
      </c>
      <c r="E6044" s="10"/>
      <c r="F6044" s="10"/>
      <c r="G6044" s="4" t="s">
        <v>5764</v>
      </c>
      <c r="H6044" s="4" t="s">
        <v>304</v>
      </c>
      <c r="I6044" s="4" t="s">
        <v>1478</v>
      </c>
      <c r="J6044" s="4" t="s">
        <v>957</v>
      </c>
      <c r="K6044" s="4" t="s">
        <v>966</v>
      </c>
      <c r="L6044" s="4" t="s">
        <v>1031</v>
      </c>
      <c r="M6044" s="4" t="s">
        <v>960</v>
      </c>
      <c r="N6044" s="4" t="s">
        <v>2350</v>
      </c>
      <c r="O6044" s="4">
        <v>6043</v>
      </c>
    </row>
    <row r="6045" spans="1:15" x14ac:dyDescent="0.35">
      <c r="A6045" s="2">
        <v>2</v>
      </c>
      <c r="B6045" s="2" t="s">
        <v>8509</v>
      </c>
      <c r="C6045" s="2" t="s">
        <v>8510</v>
      </c>
      <c r="D6045" s="2" t="s">
        <v>5765</v>
      </c>
      <c r="E6045" s="10"/>
      <c r="F6045" s="10"/>
      <c r="G6045" s="2" t="s">
        <v>5766</v>
      </c>
      <c r="H6045" s="2" t="s">
        <v>304</v>
      </c>
      <c r="I6045" s="2" t="s">
        <v>1478</v>
      </c>
      <c r="J6045" s="2" t="s">
        <v>965</v>
      </c>
      <c r="K6045" s="2" t="s">
        <v>966</v>
      </c>
      <c r="L6045" s="2" t="s">
        <v>1031</v>
      </c>
      <c r="M6045" s="2" t="s">
        <v>960</v>
      </c>
      <c r="N6045" s="2" t="s">
        <v>967</v>
      </c>
      <c r="O6045" s="2">
        <v>6044</v>
      </c>
    </row>
    <row r="6046" spans="1:15" x14ac:dyDescent="0.35">
      <c r="A6046" s="4">
        <v>2</v>
      </c>
      <c r="B6046" s="4" t="s">
        <v>8509</v>
      </c>
      <c r="C6046" s="4" t="s">
        <v>8510</v>
      </c>
      <c r="D6046" s="4" t="s">
        <v>5767</v>
      </c>
      <c r="E6046" s="10"/>
      <c r="F6046" s="10"/>
      <c r="G6046" s="4" t="s">
        <v>5768</v>
      </c>
      <c r="H6046" s="4" t="s">
        <v>304</v>
      </c>
      <c r="I6046" s="4" t="s">
        <v>1478</v>
      </c>
      <c r="J6046" s="4" t="s">
        <v>957</v>
      </c>
      <c r="K6046" s="4" t="s">
        <v>966</v>
      </c>
      <c r="L6046" s="4" t="s">
        <v>1031</v>
      </c>
      <c r="M6046" s="4" t="s">
        <v>960</v>
      </c>
      <c r="N6046" s="4" t="s">
        <v>1546</v>
      </c>
      <c r="O6046" s="4">
        <v>6045</v>
      </c>
    </row>
    <row r="6047" spans="1:15" x14ac:dyDescent="0.35">
      <c r="A6047" s="2">
        <v>2</v>
      </c>
      <c r="B6047" s="2" t="s">
        <v>8509</v>
      </c>
      <c r="C6047" s="2" t="s">
        <v>8510</v>
      </c>
      <c r="D6047" s="2" t="s">
        <v>5769</v>
      </c>
      <c r="E6047" s="10"/>
      <c r="F6047" s="10"/>
      <c r="G6047" s="2" t="s">
        <v>630</v>
      </c>
      <c r="H6047" s="2" t="s">
        <v>304</v>
      </c>
      <c r="I6047" s="2" t="s">
        <v>1478</v>
      </c>
      <c r="J6047" s="2" t="s">
        <v>957</v>
      </c>
      <c r="K6047" s="2" t="s">
        <v>966</v>
      </c>
      <c r="L6047" s="2" t="s">
        <v>959</v>
      </c>
      <c r="M6047" s="2" t="s">
        <v>960</v>
      </c>
      <c r="N6047" s="2" t="s">
        <v>1245</v>
      </c>
      <c r="O6047" s="2">
        <v>6046</v>
      </c>
    </row>
    <row r="6048" spans="1:15" x14ac:dyDescent="0.35">
      <c r="A6048" s="4">
        <v>2</v>
      </c>
      <c r="B6048" s="4" t="s">
        <v>8509</v>
      </c>
      <c r="C6048" s="4" t="s">
        <v>8510</v>
      </c>
      <c r="D6048" s="4" t="s">
        <v>5770</v>
      </c>
      <c r="E6048" s="10"/>
      <c r="F6048" s="10"/>
      <c r="G6048" s="4" t="s">
        <v>5771</v>
      </c>
      <c r="H6048" s="4" t="s">
        <v>304</v>
      </c>
      <c r="I6048" s="4" t="s">
        <v>1478</v>
      </c>
      <c r="J6048" s="4" t="s">
        <v>973</v>
      </c>
      <c r="K6048" s="4" t="s">
        <v>966</v>
      </c>
      <c r="L6048" s="4" t="s">
        <v>1031</v>
      </c>
      <c r="M6048" s="4" t="s">
        <v>960</v>
      </c>
      <c r="N6048" s="4" t="s">
        <v>967</v>
      </c>
      <c r="O6048" s="4">
        <v>6047</v>
      </c>
    </row>
    <row r="6049" spans="1:15" x14ac:dyDescent="0.35">
      <c r="A6049" s="2">
        <v>2</v>
      </c>
      <c r="B6049" s="2" t="s">
        <v>8509</v>
      </c>
      <c r="C6049" s="2" t="s">
        <v>8510</v>
      </c>
      <c r="D6049" s="2" t="s">
        <v>5772</v>
      </c>
      <c r="E6049" s="10"/>
      <c r="F6049" s="10"/>
      <c r="G6049" s="2" t="s">
        <v>5773</v>
      </c>
      <c r="H6049" s="2" t="s">
        <v>304</v>
      </c>
      <c r="I6049" s="2" t="s">
        <v>1478</v>
      </c>
      <c r="J6049" s="2" t="s">
        <v>965</v>
      </c>
      <c r="K6049" s="2" t="s">
        <v>966</v>
      </c>
      <c r="L6049" s="2" t="s">
        <v>959</v>
      </c>
      <c r="M6049" s="2" t="s">
        <v>960</v>
      </c>
      <c r="N6049" s="2" t="s">
        <v>967</v>
      </c>
      <c r="O6049" s="2">
        <v>6048</v>
      </c>
    </row>
    <row r="6050" spans="1:15" x14ac:dyDescent="0.35">
      <c r="A6050" s="4">
        <v>2</v>
      </c>
      <c r="B6050" s="4" t="s">
        <v>8509</v>
      </c>
      <c r="C6050" s="4" t="s">
        <v>8510</v>
      </c>
      <c r="D6050" s="4" t="s">
        <v>5774</v>
      </c>
      <c r="E6050" s="10"/>
      <c r="F6050" s="10"/>
      <c r="G6050" s="4" t="s">
        <v>5775</v>
      </c>
      <c r="H6050" s="4" t="s">
        <v>304</v>
      </c>
      <c r="I6050" s="4" t="s">
        <v>1478</v>
      </c>
      <c r="J6050" s="4" t="s">
        <v>973</v>
      </c>
      <c r="K6050" s="4" t="s">
        <v>966</v>
      </c>
      <c r="L6050" s="4" t="s">
        <v>959</v>
      </c>
      <c r="M6050" s="4" t="s">
        <v>960</v>
      </c>
      <c r="N6050" s="4" t="s">
        <v>967</v>
      </c>
      <c r="O6050" s="4">
        <v>6049</v>
      </c>
    </row>
    <row r="6051" spans="1:15" x14ac:dyDescent="0.35">
      <c r="A6051" s="2">
        <v>2</v>
      </c>
      <c r="B6051" s="2" t="s">
        <v>8509</v>
      </c>
      <c r="C6051" s="2" t="s">
        <v>8510</v>
      </c>
      <c r="D6051" s="2" t="s">
        <v>5776</v>
      </c>
      <c r="E6051" s="10"/>
      <c r="F6051" s="10"/>
      <c r="G6051" s="2" t="s">
        <v>5777</v>
      </c>
      <c r="H6051" s="2" t="s">
        <v>304</v>
      </c>
      <c r="I6051" s="2" t="s">
        <v>1478</v>
      </c>
      <c r="J6051" s="2" t="s">
        <v>973</v>
      </c>
      <c r="K6051" s="2" t="s">
        <v>966</v>
      </c>
      <c r="L6051" s="2" t="s">
        <v>1031</v>
      </c>
      <c r="M6051" s="2" t="s">
        <v>960</v>
      </c>
      <c r="N6051" s="2" t="s">
        <v>967</v>
      </c>
      <c r="O6051" s="2">
        <v>6050</v>
      </c>
    </row>
    <row r="6052" spans="1:15" x14ac:dyDescent="0.35">
      <c r="A6052" s="4">
        <v>2</v>
      </c>
      <c r="B6052" s="4" t="s">
        <v>8509</v>
      </c>
      <c r="C6052" s="4" t="s">
        <v>8510</v>
      </c>
      <c r="D6052" s="4" t="s">
        <v>5778</v>
      </c>
      <c r="E6052" s="10"/>
      <c r="F6052" s="10"/>
      <c r="G6052" s="4" t="s">
        <v>5779</v>
      </c>
      <c r="H6052" s="4" t="s">
        <v>304</v>
      </c>
      <c r="I6052" s="4" t="s">
        <v>1478</v>
      </c>
      <c r="J6052" s="4" t="s">
        <v>973</v>
      </c>
      <c r="K6052" s="4" t="s">
        <v>966</v>
      </c>
      <c r="L6052" s="4" t="s">
        <v>1031</v>
      </c>
      <c r="M6052" s="4" t="s">
        <v>960</v>
      </c>
      <c r="N6052" s="4" t="s">
        <v>967</v>
      </c>
      <c r="O6052" s="4">
        <v>6051</v>
      </c>
    </row>
    <row r="6053" spans="1:15" x14ac:dyDescent="0.35">
      <c r="A6053" s="2">
        <v>2</v>
      </c>
      <c r="B6053" s="2" t="s">
        <v>8509</v>
      </c>
      <c r="C6053" s="2" t="s">
        <v>8510</v>
      </c>
      <c r="D6053" s="2" t="s">
        <v>5780</v>
      </c>
      <c r="E6053" s="10"/>
      <c r="F6053" s="10"/>
      <c r="G6053" s="2" t="s">
        <v>5781</v>
      </c>
      <c r="H6053" s="2" t="s">
        <v>304</v>
      </c>
      <c r="I6053" s="2" t="s">
        <v>1478</v>
      </c>
      <c r="J6053" s="2" t="s">
        <v>957</v>
      </c>
      <c r="K6053" s="2" t="s">
        <v>966</v>
      </c>
      <c r="L6053" s="2" t="s">
        <v>959</v>
      </c>
      <c r="M6053" s="2" t="s">
        <v>960</v>
      </c>
      <c r="N6053" s="2" t="s">
        <v>961</v>
      </c>
      <c r="O6053" s="2">
        <v>6052</v>
      </c>
    </row>
    <row r="6054" spans="1:15" x14ac:dyDescent="0.35">
      <c r="A6054" s="4">
        <v>2</v>
      </c>
      <c r="B6054" s="4" t="s">
        <v>8509</v>
      </c>
      <c r="C6054" s="4" t="s">
        <v>8510</v>
      </c>
      <c r="D6054" s="4" t="s">
        <v>5782</v>
      </c>
      <c r="E6054" s="10"/>
      <c r="F6054" s="10"/>
      <c r="G6054" s="4" t="s">
        <v>5783</v>
      </c>
      <c r="H6054" s="4" t="s">
        <v>304</v>
      </c>
      <c r="I6054" s="4" t="s">
        <v>1478</v>
      </c>
      <c r="J6054" s="4" t="s">
        <v>957</v>
      </c>
      <c r="K6054" s="4" t="s">
        <v>966</v>
      </c>
      <c r="L6054" s="4" t="s">
        <v>959</v>
      </c>
      <c r="M6054" s="4" t="s">
        <v>960</v>
      </c>
      <c r="N6054" s="4" t="s">
        <v>967</v>
      </c>
      <c r="O6054" s="4">
        <v>6053</v>
      </c>
    </row>
    <row r="6055" spans="1:15" x14ac:dyDescent="0.35">
      <c r="A6055" s="2">
        <v>2</v>
      </c>
      <c r="B6055" s="2" t="s">
        <v>8509</v>
      </c>
      <c r="C6055" s="2" t="s">
        <v>8510</v>
      </c>
      <c r="D6055" s="2" t="s">
        <v>5784</v>
      </c>
      <c r="E6055" s="10"/>
      <c r="F6055" s="10"/>
      <c r="G6055" s="2" t="s">
        <v>5785</v>
      </c>
      <c r="H6055" s="2" t="s">
        <v>304</v>
      </c>
      <c r="I6055" s="2" t="s">
        <v>1478</v>
      </c>
      <c r="J6055" s="2" t="s">
        <v>973</v>
      </c>
      <c r="K6055" s="2" t="s">
        <v>966</v>
      </c>
      <c r="L6055" s="2" t="s">
        <v>1031</v>
      </c>
      <c r="M6055" s="2" t="s">
        <v>960</v>
      </c>
      <c r="N6055" s="2" t="s">
        <v>967</v>
      </c>
      <c r="O6055" s="2">
        <v>6054</v>
      </c>
    </row>
    <row r="6056" spans="1:15" x14ac:dyDescent="0.35">
      <c r="A6056" s="4">
        <v>2</v>
      </c>
      <c r="B6056" s="4" t="s">
        <v>8509</v>
      </c>
      <c r="C6056" s="4" t="s">
        <v>8510</v>
      </c>
      <c r="D6056" s="4" t="s">
        <v>5786</v>
      </c>
      <c r="E6056" s="10"/>
      <c r="F6056" s="10"/>
      <c r="G6056" s="4" t="s">
        <v>5787</v>
      </c>
      <c r="H6056" s="4" t="s">
        <v>304</v>
      </c>
      <c r="I6056" s="4" t="s">
        <v>1478</v>
      </c>
      <c r="J6056" s="4" t="s">
        <v>957</v>
      </c>
      <c r="K6056" s="4" t="s">
        <v>966</v>
      </c>
      <c r="L6056" s="4" t="s">
        <v>959</v>
      </c>
      <c r="M6056" s="4" t="s">
        <v>960</v>
      </c>
      <c r="N6056" s="4" t="s">
        <v>961</v>
      </c>
      <c r="O6056" s="4">
        <v>6055</v>
      </c>
    </row>
    <row r="6057" spans="1:15" x14ac:dyDescent="0.35">
      <c r="A6057" s="2">
        <v>2</v>
      </c>
      <c r="B6057" s="2" t="s">
        <v>8509</v>
      </c>
      <c r="C6057" s="2" t="s">
        <v>8510</v>
      </c>
      <c r="D6057" s="2" t="s">
        <v>5788</v>
      </c>
      <c r="E6057" s="10"/>
      <c r="F6057" s="10"/>
      <c r="G6057" s="2" t="s">
        <v>5789</v>
      </c>
      <c r="H6057" s="2" t="s">
        <v>304</v>
      </c>
      <c r="I6057" s="2" t="s">
        <v>1478</v>
      </c>
      <c r="J6057" s="2" t="s">
        <v>965</v>
      </c>
      <c r="K6057" s="2" t="s">
        <v>966</v>
      </c>
      <c r="L6057" s="2" t="s">
        <v>959</v>
      </c>
      <c r="M6057" s="2" t="s">
        <v>960</v>
      </c>
      <c r="N6057" s="2" t="s">
        <v>967</v>
      </c>
      <c r="O6057" s="2">
        <v>6056</v>
      </c>
    </row>
    <row r="6058" spans="1:15" x14ac:dyDescent="0.35">
      <c r="A6058" s="4">
        <v>2</v>
      </c>
      <c r="B6058" s="4" t="s">
        <v>8509</v>
      </c>
      <c r="C6058" s="4" t="s">
        <v>8510</v>
      </c>
      <c r="D6058" s="4" t="s">
        <v>5790</v>
      </c>
      <c r="E6058" s="10"/>
      <c r="F6058" s="10"/>
      <c r="G6058" s="4" t="s">
        <v>5791</v>
      </c>
      <c r="H6058" s="4" t="s">
        <v>304</v>
      </c>
      <c r="I6058" s="4" t="s">
        <v>1478</v>
      </c>
      <c r="J6058" s="4" t="s">
        <v>957</v>
      </c>
      <c r="K6058" s="4" t="s">
        <v>966</v>
      </c>
      <c r="L6058" s="4" t="s">
        <v>1031</v>
      </c>
      <c r="M6058" s="4" t="s">
        <v>960</v>
      </c>
      <c r="N6058" s="4" t="s">
        <v>967</v>
      </c>
      <c r="O6058" s="4">
        <v>6057</v>
      </c>
    </row>
    <row r="6059" spans="1:15" x14ac:dyDescent="0.35">
      <c r="A6059" s="2">
        <v>2</v>
      </c>
      <c r="B6059" s="2" t="s">
        <v>8509</v>
      </c>
      <c r="C6059" s="2" t="s">
        <v>8510</v>
      </c>
      <c r="D6059" s="2" t="s">
        <v>5792</v>
      </c>
      <c r="E6059" s="10"/>
      <c r="F6059" s="10"/>
      <c r="G6059" s="2" t="s">
        <v>5793</v>
      </c>
      <c r="H6059" s="2" t="s">
        <v>304</v>
      </c>
      <c r="I6059" s="2" t="s">
        <v>1478</v>
      </c>
      <c r="J6059" s="2" t="s">
        <v>957</v>
      </c>
      <c r="K6059" s="2" t="s">
        <v>966</v>
      </c>
      <c r="L6059" s="2" t="s">
        <v>959</v>
      </c>
      <c r="M6059" s="2" t="s">
        <v>960</v>
      </c>
      <c r="N6059" s="2" t="s">
        <v>1245</v>
      </c>
      <c r="O6059" s="2">
        <v>6058</v>
      </c>
    </row>
    <row r="6060" spans="1:15" x14ac:dyDescent="0.35">
      <c r="A6060" s="4">
        <v>2</v>
      </c>
      <c r="B6060" s="4" t="s">
        <v>8509</v>
      </c>
      <c r="C6060" s="4" t="s">
        <v>8510</v>
      </c>
      <c r="D6060" s="4" t="s">
        <v>5794</v>
      </c>
      <c r="E6060" s="10"/>
      <c r="F6060" s="10"/>
      <c r="G6060" s="4" t="s">
        <v>5795</v>
      </c>
      <c r="H6060" s="4" t="s">
        <v>304</v>
      </c>
      <c r="I6060" s="4" t="s">
        <v>1478</v>
      </c>
      <c r="J6060" s="4" t="s">
        <v>973</v>
      </c>
      <c r="K6060" s="4" t="s">
        <v>966</v>
      </c>
      <c r="L6060" s="4" t="s">
        <v>959</v>
      </c>
      <c r="M6060" s="4" t="s">
        <v>960</v>
      </c>
      <c r="N6060" s="4" t="s">
        <v>967</v>
      </c>
      <c r="O6060" s="4">
        <v>6059</v>
      </c>
    </row>
    <row r="6061" spans="1:15" x14ac:dyDescent="0.35">
      <c r="A6061" s="2">
        <v>2</v>
      </c>
      <c r="B6061" s="2" t="s">
        <v>8509</v>
      </c>
      <c r="C6061" s="2" t="s">
        <v>8510</v>
      </c>
      <c r="D6061" s="2" t="s">
        <v>5796</v>
      </c>
      <c r="E6061" s="10"/>
      <c r="F6061" s="10"/>
      <c r="G6061" s="2" t="s">
        <v>5797</v>
      </c>
      <c r="H6061" s="2" t="s">
        <v>304</v>
      </c>
      <c r="I6061" s="2" t="s">
        <v>1478</v>
      </c>
      <c r="J6061" s="2" t="s">
        <v>957</v>
      </c>
      <c r="K6061" s="2" t="s">
        <v>966</v>
      </c>
      <c r="L6061" s="2" t="s">
        <v>959</v>
      </c>
      <c r="M6061" s="2" t="s">
        <v>960</v>
      </c>
      <c r="N6061" s="2" t="s">
        <v>967</v>
      </c>
      <c r="O6061" s="2">
        <v>6060</v>
      </c>
    </row>
    <row r="6062" spans="1:15" x14ac:dyDescent="0.35">
      <c r="A6062" s="4">
        <v>2</v>
      </c>
      <c r="B6062" s="4" t="s">
        <v>8509</v>
      </c>
      <c r="C6062" s="4" t="s">
        <v>8510</v>
      </c>
      <c r="D6062" s="4" t="s">
        <v>5798</v>
      </c>
      <c r="E6062" s="10"/>
      <c r="F6062" s="10"/>
      <c r="G6062" s="4" t="s">
        <v>5799</v>
      </c>
      <c r="H6062" s="4" t="s">
        <v>304</v>
      </c>
      <c r="I6062" s="4" t="s">
        <v>1478</v>
      </c>
      <c r="J6062" s="4" t="s">
        <v>973</v>
      </c>
      <c r="K6062" s="4" t="s">
        <v>966</v>
      </c>
      <c r="L6062" s="4" t="s">
        <v>959</v>
      </c>
      <c r="M6062" s="4" t="s">
        <v>960</v>
      </c>
      <c r="N6062" s="4" t="s">
        <v>967</v>
      </c>
      <c r="O6062" s="4">
        <v>6061</v>
      </c>
    </row>
    <row r="6063" spans="1:15" x14ac:dyDescent="0.35">
      <c r="A6063" s="2">
        <v>2</v>
      </c>
      <c r="B6063" s="2" t="s">
        <v>8509</v>
      </c>
      <c r="C6063" s="2" t="s">
        <v>8510</v>
      </c>
      <c r="D6063" s="2" t="s">
        <v>5800</v>
      </c>
      <c r="E6063" s="10"/>
      <c r="F6063" s="10"/>
      <c r="G6063" s="2" t="s">
        <v>5801</v>
      </c>
      <c r="H6063" s="2" t="s">
        <v>304</v>
      </c>
      <c r="I6063" s="2" t="s">
        <v>1478</v>
      </c>
      <c r="J6063" s="2" t="s">
        <v>965</v>
      </c>
      <c r="K6063" s="2" t="s">
        <v>966</v>
      </c>
      <c r="L6063" s="2" t="s">
        <v>1031</v>
      </c>
      <c r="M6063" s="2" t="s">
        <v>960</v>
      </c>
      <c r="N6063" s="2" t="s">
        <v>967</v>
      </c>
      <c r="O6063" s="2">
        <v>6062</v>
      </c>
    </row>
    <row r="6064" spans="1:15" x14ac:dyDescent="0.35">
      <c r="A6064" s="4">
        <v>2</v>
      </c>
      <c r="B6064" s="4" t="s">
        <v>8509</v>
      </c>
      <c r="C6064" s="4" t="s">
        <v>8510</v>
      </c>
      <c r="D6064" s="4" t="s">
        <v>5802</v>
      </c>
      <c r="E6064" s="10"/>
      <c r="F6064" s="10"/>
      <c r="G6064" s="4" t="s">
        <v>5803</v>
      </c>
      <c r="H6064" s="4" t="s">
        <v>304</v>
      </c>
      <c r="I6064" s="4" t="s">
        <v>1478</v>
      </c>
      <c r="J6064" s="4" t="s">
        <v>957</v>
      </c>
      <c r="K6064" s="4" t="s">
        <v>966</v>
      </c>
      <c r="L6064" s="4" t="s">
        <v>959</v>
      </c>
      <c r="M6064" s="4" t="s">
        <v>960</v>
      </c>
      <c r="N6064" s="4" t="s">
        <v>1245</v>
      </c>
      <c r="O6064" s="4">
        <v>6063</v>
      </c>
    </row>
    <row r="6065" spans="1:15" x14ac:dyDescent="0.35">
      <c r="A6065" s="2">
        <v>2</v>
      </c>
      <c r="B6065" s="2" t="s">
        <v>8509</v>
      </c>
      <c r="C6065" s="2" t="s">
        <v>8510</v>
      </c>
      <c r="D6065" s="2" t="s">
        <v>5804</v>
      </c>
      <c r="E6065" s="10"/>
      <c r="F6065" s="10"/>
      <c r="G6065" s="2" t="s">
        <v>5805</v>
      </c>
      <c r="H6065" s="2" t="s">
        <v>304</v>
      </c>
      <c r="I6065" s="2" t="s">
        <v>1478</v>
      </c>
      <c r="J6065" s="2" t="s">
        <v>973</v>
      </c>
      <c r="K6065" s="2" t="s">
        <v>966</v>
      </c>
      <c r="L6065" s="2" t="s">
        <v>959</v>
      </c>
      <c r="M6065" s="2" t="s">
        <v>960</v>
      </c>
      <c r="N6065" s="2" t="s">
        <v>967</v>
      </c>
      <c r="O6065" s="2">
        <v>6064</v>
      </c>
    </row>
    <row r="6066" spans="1:15" x14ac:dyDescent="0.35">
      <c r="A6066" s="4">
        <v>2</v>
      </c>
      <c r="B6066" s="4" t="s">
        <v>8509</v>
      </c>
      <c r="C6066" s="4" t="s">
        <v>8510</v>
      </c>
      <c r="D6066" s="4" t="s">
        <v>5806</v>
      </c>
      <c r="E6066" s="10"/>
      <c r="F6066" s="10"/>
      <c r="G6066" s="4" t="s">
        <v>5807</v>
      </c>
      <c r="H6066" s="4" t="s">
        <v>304</v>
      </c>
      <c r="I6066" s="4" t="s">
        <v>1478</v>
      </c>
      <c r="J6066" s="4" t="s">
        <v>973</v>
      </c>
      <c r="K6066" s="4" t="s">
        <v>966</v>
      </c>
      <c r="L6066" s="4" t="s">
        <v>1031</v>
      </c>
      <c r="M6066" s="4" t="s">
        <v>960</v>
      </c>
      <c r="N6066" s="4" t="s">
        <v>967</v>
      </c>
      <c r="O6066" s="4">
        <v>6065</v>
      </c>
    </row>
    <row r="6067" spans="1:15" x14ac:dyDescent="0.35">
      <c r="A6067" s="2">
        <v>2</v>
      </c>
      <c r="B6067" s="2" t="s">
        <v>8509</v>
      </c>
      <c r="C6067" s="2" t="s">
        <v>8510</v>
      </c>
      <c r="D6067" s="2" t="s">
        <v>5808</v>
      </c>
      <c r="E6067" s="10"/>
      <c r="F6067" s="10"/>
      <c r="G6067" s="2" t="s">
        <v>5809</v>
      </c>
      <c r="H6067" s="2" t="s">
        <v>304</v>
      </c>
      <c r="I6067" s="2" t="s">
        <v>1478</v>
      </c>
      <c r="J6067" s="2" t="s">
        <v>973</v>
      </c>
      <c r="K6067" s="2" t="s">
        <v>966</v>
      </c>
      <c r="L6067" s="2" t="s">
        <v>959</v>
      </c>
      <c r="M6067" s="2" t="s">
        <v>960</v>
      </c>
      <c r="N6067" s="2" t="s">
        <v>967</v>
      </c>
      <c r="O6067" s="2">
        <v>6066</v>
      </c>
    </row>
    <row r="6068" spans="1:15" x14ac:dyDescent="0.35">
      <c r="A6068" s="4">
        <v>2</v>
      </c>
      <c r="B6068" s="4" t="s">
        <v>8509</v>
      </c>
      <c r="C6068" s="4" t="s">
        <v>8510</v>
      </c>
      <c r="D6068" s="4" t="s">
        <v>5810</v>
      </c>
      <c r="E6068" s="10"/>
      <c r="F6068" s="10"/>
      <c r="G6068" s="4" t="s">
        <v>1121</v>
      </c>
      <c r="H6068" s="4" t="s">
        <v>304</v>
      </c>
      <c r="I6068" s="4" t="s">
        <v>1478</v>
      </c>
      <c r="J6068" s="4" t="s">
        <v>965</v>
      </c>
      <c r="K6068" s="4" t="s">
        <v>966</v>
      </c>
      <c r="L6068" s="4" t="s">
        <v>1031</v>
      </c>
      <c r="M6068" s="4" t="s">
        <v>960</v>
      </c>
      <c r="N6068" s="4" t="s">
        <v>967</v>
      </c>
      <c r="O6068" s="4">
        <v>6067</v>
      </c>
    </row>
    <row r="6069" spans="1:15" x14ac:dyDescent="0.35">
      <c r="A6069" s="2">
        <v>2</v>
      </c>
      <c r="B6069" s="2" t="s">
        <v>8509</v>
      </c>
      <c r="C6069" s="2" t="s">
        <v>8510</v>
      </c>
      <c r="D6069" s="2" t="s">
        <v>5811</v>
      </c>
      <c r="E6069" s="10"/>
      <c r="F6069" s="10"/>
      <c r="G6069" s="2" t="s">
        <v>5812</v>
      </c>
      <c r="H6069" s="2" t="s">
        <v>304</v>
      </c>
      <c r="I6069" s="2" t="s">
        <v>1478</v>
      </c>
      <c r="J6069" s="2" t="s">
        <v>957</v>
      </c>
      <c r="K6069" s="2" t="s">
        <v>966</v>
      </c>
      <c r="L6069" s="2" t="s">
        <v>959</v>
      </c>
      <c r="M6069" s="2" t="s">
        <v>960</v>
      </c>
      <c r="N6069" s="2" t="s">
        <v>961</v>
      </c>
      <c r="O6069" s="2">
        <v>6068</v>
      </c>
    </row>
    <row r="6070" spans="1:15" x14ac:dyDescent="0.35">
      <c r="A6070" s="4">
        <v>2</v>
      </c>
      <c r="B6070" s="4" t="s">
        <v>8509</v>
      </c>
      <c r="C6070" s="4" t="s">
        <v>8510</v>
      </c>
      <c r="D6070" s="4" t="s">
        <v>5813</v>
      </c>
      <c r="E6070" s="10"/>
      <c r="F6070" s="10"/>
      <c r="G6070" s="4" t="s">
        <v>5814</v>
      </c>
      <c r="H6070" s="4" t="s">
        <v>304</v>
      </c>
      <c r="I6070" s="4" t="s">
        <v>1478</v>
      </c>
      <c r="J6070" s="4" t="s">
        <v>973</v>
      </c>
      <c r="K6070" s="4" t="s">
        <v>966</v>
      </c>
      <c r="L6070" s="4" t="s">
        <v>959</v>
      </c>
      <c r="M6070" s="4" t="s">
        <v>960</v>
      </c>
      <c r="N6070" s="4" t="s">
        <v>967</v>
      </c>
      <c r="O6070" s="4">
        <v>6069</v>
      </c>
    </row>
    <row r="6071" spans="1:15" x14ac:dyDescent="0.35">
      <c r="A6071" s="2">
        <v>2</v>
      </c>
      <c r="B6071" s="2" t="s">
        <v>8509</v>
      </c>
      <c r="C6071" s="2" t="s">
        <v>8510</v>
      </c>
      <c r="D6071" s="2" t="s">
        <v>5815</v>
      </c>
      <c r="E6071" s="10"/>
      <c r="F6071" s="10"/>
      <c r="G6071" s="2" t="s">
        <v>5816</v>
      </c>
      <c r="H6071" s="2" t="s">
        <v>304</v>
      </c>
      <c r="I6071" s="2" t="s">
        <v>1478</v>
      </c>
      <c r="J6071" s="2" t="s">
        <v>965</v>
      </c>
      <c r="K6071" s="2" t="s">
        <v>966</v>
      </c>
      <c r="L6071" s="2" t="s">
        <v>959</v>
      </c>
      <c r="M6071" s="2" t="s">
        <v>960</v>
      </c>
      <c r="N6071" s="2" t="s">
        <v>967</v>
      </c>
      <c r="O6071" s="2">
        <v>6070</v>
      </c>
    </row>
    <row r="6072" spans="1:15" x14ac:dyDescent="0.35">
      <c r="A6072" s="4">
        <v>2</v>
      </c>
      <c r="B6072" s="4" t="s">
        <v>8509</v>
      </c>
      <c r="C6072" s="4" t="s">
        <v>8510</v>
      </c>
      <c r="D6072" s="4" t="s">
        <v>5817</v>
      </c>
      <c r="E6072" s="10"/>
      <c r="F6072" s="10"/>
      <c r="G6072" s="4" t="s">
        <v>5818</v>
      </c>
      <c r="H6072" s="4" t="s">
        <v>304</v>
      </c>
      <c r="I6072" s="4" t="s">
        <v>1478</v>
      </c>
      <c r="J6072" s="4" t="s">
        <v>965</v>
      </c>
      <c r="K6072" s="4" t="s">
        <v>966</v>
      </c>
      <c r="L6072" s="4" t="s">
        <v>959</v>
      </c>
      <c r="M6072" s="4" t="s">
        <v>960</v>
      </c>
      <c r="N6072" s="4" t="s">
        <v>967</v>
      </c>
      <c r="O6072" s="4">
        <v>6071</v>
      </c>
    </row>
    <row r="6073" spans="1:15" x14ac:dyDescent="0.35">
      <c r="A6073" s="2">
        <v>2</v>
      </c>
      <c r="B6073" s="2" t="s">
        <v>8509</v>
      </c>
      <c r="C6073" s="2" t="s">
        <v>8510</v>
      </c>
      <c r="D6073" s="2" t="s">
        <v>5819</v>
      </c>
      <c r="E6073" s="10"/>
      <c r="F6073" s="10"/>
      <c r="G6073" s="2" t="s">
        <v>5820</v>
      </c>
      <c r="H6073" s="2" t="s">
        <v>304</v>
      </c>
      <c r="I6073" s="2" t="s">
        <v>1478</v>
      </c>
      <c r="J6073" s="2" t="s">
        <v>965</v>
      </c>
      <c r="K6073" s="2" t="s">
        <v>966</v>
      </c>
      <c r="L6073" s="2" t="s">
        <v>959</v>
      </c>
      <c r="M6073" s="2" t="s">
        <v>960</v>
      </c>
      <c r="N6073" s="2" t="s">
        <v>967</v>
      </c>
      <c r="O6073" s="2">
        <v>6072</v>
      </c>
    </row>
    <row r="6074" spans="1:15" x14ac:dyDescent="0.35">
      <c r="A6074" s="4">
        <v>2</v>
      </c>
      <c r="B6074" s="4" t="s">
        <v>8509</v>
      </c>
      <c r="C6074" s="4" t="s">
        <v>8510</v>
      </c>
      <c r="D6074" s="4" t="s">
        <v>5821</v>
      </c>
      <c r="E6074" s="10"/>
      <c r="F6074" s="10"/>
      <c r="G6074" s="4" t="s">
        <v>1095</v>
      </c>
      <c r="H6074" s="4" t="s">
        <v>304</v>
      </c>
      <c r="I6074" s="4" t="s">
        <v>1478</v>
      </c>
      <c r="J6074" s="4" t="s">
        <v>965</v>
      </c>
      <c r="K6074" s="4" t="s">
        <v>966</v>
      </c>
      <c r="L6074" s="4" t="s">
        <v>1031</v>
      </c>
      <c r="M6074" s="4" t="s">
        <v>960</v>
      </c>
      <c r="N6074" s="4" t="s">
        <v>967</v>
      </c>
      <c r="O6074" s="4">
        <v>6073</v>
      </c>
    </row>
    <row r="6075" spans="1:15" x14ac:dyDescent="0.35">
      <c r="A6075" s="2">
        <v>2</v>
      </c>
      <c r="B6075" s="2" t="s">
        <v>8509</v>
      </c>
      <c r="C6075" s="2" t="s">
        <v>8510</v>
      </c>
      <c r="D6075" s="2" t="s">
        <v>5822</v>
      </c>
      <c r="E6075" s="10"/>
      <c r="F6075" s="10"/>
      <c r="G6075" s="2" t="s">
        <v>5823</v>
      </c>
      <c r="H6075" s="2" t="s">
        <v>304</v>
      </c>
      <c r="I6075" s="2" t="s">
        <v>1478</v>
      </c>
      <c r="J6075" s="2" t="s">
        <v>965</v>
      </c>
      <c r="K6075" s="2" t="s">
        <v>966</v>
      </c>
      <c r="L6075" s="2" t="s">
        <v>959</v>
      </c>
      <c r="M6075" s="2" t="s">
        <v>960</v>
      </c>
      <c r="N6075" s="2" t="s">
        <v>967</v>
      </c>
      <c r="O6075" s="2">
        <v>6074</v>
      </c>
    </row>
    <row r="6076" spans="1:15" x14ac:dyDescent="0.35">
      <c r="A6076" s="4">
        <v>2</v>
      </c>
      <c r="B6076" s="4" t="s">
        <v>8509</v>
      </c>
      <c r="C6076" s="4" t="s">
        <v>8510</v>
      </c>
      <c r="D6076" s="4" t="s">
        <v>5824</v>
      </c>
      <c r="E6076" s="10"/>
      <c r="F6076" s="10"/>
      <c r="G6076" s="4" t="s">
        <v>5825</v>
      </c>
      <c r="H6076" s="4" t="s">
        <v>304</v>
      </c>
      <c r="I6076" s="4" t="s">
        <v>1478</v>
      </c>
      <c r="J6076" s="4" t="s">
        <v>957</v>
      </c>
      <c r="K6076" s="4" t="s">
        <v>966</v>
      </c>
      <c r="L6076" s="4" t="s">
        <v>959</v>
      </c>
      <c r="M6076" s="4" t="s">
        <v>960</v>
      </c>
      <c r="N6076" s="4" t="s">
        <v>1009</v>
      </c>
      <c r="O6076" s="4">
        <v>6075</v>
      </c>
    </row>
    <row r="6077" spans="1:15" x14ac:dyDescent="0.35">
      <c r="A6077" s="2">
        <v>2</v>
      </c>
      <c r="B6077" s="2" t="s">
        <v>8509</v>
      </c>
      <c r="C6077" s="2" t="s">
        <v>8510</v>
      </c>
      <c r="D6077" s="2" t="s">
        <v>5826</v>
      </c>
      <c r="E6077" s="10"/>
      <c r="F6077" s="10"/>
      <c r="G6077" s="2" t="s">
        <v>5827</v>
      </c>
      <c r="H6077" s="2" t="s">
        <v>304</v>
      </c>
      <c r="I6077" s="2" t="s">
        <v>1478</v>
      </c>
      <c r="J6077" s="2" t="s">
        <v>965</v>
      </c>
      <c r="K6077" s="2" t="s">
        <v>966</v>
      </c>
      <c r="L6077" s="2" t="s">
        <v>1031</v>
      </c>
      <c r="M6077" s="2" t="s">
        <v>960</v>
      </c>
      <c r="N6077" s="2" t="s">
        <v>967</v>
      </c>
      <c r="O6077" s="2">
        <v>6076</v>
      </c>
    </row>
    <row r="6078" spans="1:15" x14ac:dyDescent="0.35">
      <c r="A6078" s="4">
        <v>2</v>
      </c>
      <c r="B6078" s="4" t="s">
        <v>8509</v>
      </c>
      <c r="C6078" s="4" t="s">
        <v>8510</v>
      </c>
      <c r="D6078" s="4" t="s">
        <v>5828</v>
      </c>
      <c r="E6078" s="10"/>
      <c r="F6078" s="10"/>
      <c r="G6078" s="4" t="s">
        <v>5829</v>
      </c>
      <c r="H6078" s="4" t="s">
        <v>304</v>
      </c>
      <c r="I6078" s="4" t="s">
        <v>1478</v>
      </c>
      <c r="J6078" s="4" t="s">
        <v>965</v>
      </c>
      <c r="K6078" s="4" t="s">
        <v>966</v>
      </c>
      <c r="L6078" s="4" t="s">
        <v>1031</v>
      </c>
      <c r="M6078" s="4" t="s">
        <v>960</v>
      </c>
      <c r="N6078" s="4" t="s">
        <v>967</v>
      </c>
      <c r="O6078" s="4">
        <v>6077</v>
      </c>
    </row>
    <row r="6079" spans="1:15" x14ac:dyDescent="0.35">
      <c r="A6079" s="2">
        <v>2</v>
      </c>
      <c r="B6079" s="2" t="s">
        <v>8509</v>
      </c>
      <c r="C6079" s="2" t="s">
        <v>8510</v>
      </c>
      <c r="D6079" s="2" t="s">
        <v>5830</v>
      </c>
      <c r="E6079" s="10"/>
      <c r="F6079" s="10"/>
      <c r="G6079" s="2" t="s">
        <v>5831</v>
      </c>
      <c r="H6079" s="2" t="s">
        <v>304</v>
      </c>
      <c r="I6079" s="2" t="s">
        <v>1478</v>
      </c>
      <c r="J6079" s="2" t="s">
        <v>957</v>
      </c>
      <c r="K6079" s="2" t="s">
        <v>966</v>
      </c>
      <c r="L6079" s="2" t="s">
        <v>959</v>
      </c>
      <c r="M6079" s="2" t="s">
        <v>960</v>
      </c>
      <c r="N6079" s="2" t="s">
        <v>961</v>
      </c>
      <c r="O6079" s="2">
        <v>6078</v>
      </c>
    </row>
    <row r="6080" spans="1:15" x14ac:dyDescent="0.35">
      <c r="A6080" s="4">
        <v>2</v>
      </c>
      <c r="B6080" s="4" t="s">
        <v>8509</v>
      </c>
      <c r="C6080" s="4" t="s">
        <v>8510</v>
      </c>
      <c r="D6080" s="4" t="s">
        <v>5832</v>
      </c>
      <c r="E6080" s="10"/>
      <c r="F6080" s="10"/>
      <c r="G6080" s="4" t="s">
        <v>5833</v>
      </c>
      <c r="H6080" s="4" t="s">
        <v>304</v>
      </c>
      <c r="I6080" s="4" t="s">
        <v>1478</v>
      </c>
      <c r="J6080" s="4" t="s">
        <v>965</v>
      </c>
      <c r="K6080" s="4" t="s">
        <v>966</v>
      </c>
      <c r="L6080" s="4" t="s">
        <v>959</v>
      </c>
      <c r="M6080" s="4" t="s">
        <v>960</v>
      </c>
      <c r="N6080" s="4" t="s">
        <v>967</v>
      </c>
      <c r="O6080" s="4">
        <v>6079</v>
      </c>
    </row>
    <row r="6081" spans="1:15" x14ac:dyDescent="0.35">
      <c r="A6081" s="2">
        <v>2</v>
      </c>
      <c r="B6081" s="2" t="s">
        <v>8509</v>
      </c>
      <c r="C6081" s="2" t="s">
        <v>8510</v>
      </c>
      <c r="D6081" s="2" t="s">
        <v>5834</v>
      </c>
      <c r="E6081" s="10"/>
      <c r="F6081" s="10"/>
      <c r="G6081" s="2" t="s">
        <v>5835</v>
      </c>
      <c r="H6081" s="2" t="s">
        <v>304</v>
      </c>
      <c r="I6081" s="2" t="s">
        <v>1478</v>
      </c>
      <c r="J6081" s="2" t="s">
        <v>957</v>
      </c>
      <c r="K6081" s="2" t="s">
        <v>966</v>
      </c>
      <c r="L6081" s="2" t="s">
        <v>959</v>
      </c>
      <c r="M6081" s="2" t="s">
        <v>960</v>
      </c>
      <c r="N6081" s="2" t="s">
        <v>967</v>
      </c>
      <c r="O6081" s="2">
        <v>6080</v>
      </c>
    </row>
    <row r="6082" spans="1:15" x14ac:dyDescent="0.35">
      <c r="A6082" s="4">
        <v>2</v>
      </c>
      <c r="B6082" s="4" t="s">
        <v>8509</v>
      </c>
      <c r="C6082" s="4" t="s">
        <v>8510</v>
      </c>
      <c r="D6082" s="4" t="s">
        <v>5836</v>
      </c>
      <c r="E6082" s="10"/>
      <c r="F6082" s="10"/>
      <c r="G6082" s="4" t="s">
        <v>5837</v>
      </c>
      <c r="H6082" s="4" t="s">
        <v>304</v>
      </c>
      <c r="I6082" s="4" t="s">
        <v>1478</v>
      </c>
      <c r="J6082" s="4" t="s">
        <v>957</v>
      </c>
      <c r="K6082" s="4" t="s">
        <v>966</v>
      </c>
      <c r="L6082" s="4" t="s">
        <v>959</v>
      </c>
      <c r="M6082" s="4" t="s">
        <v>960</v>
      </c>
      <c r="N6082" s="4" t="s">
        <v>967</v>
      </c>
      <c r="O6082" s="4">
        <v>6081</v>
      </c>
    </row>
    <row r="6083" spans="1:15" x14ac:dyDescent="0.35">
      <c r="A6083" s="2">
        <v>2</v>
      </c>
      <c r="B6083" s="2" t="s">
        <v>8509</v>
      </c>
      <c r="C6083" s="2" t="s">
        <v>8510</v>
      </c>
      <c r="D6083" s="2" t="s">
        <v>5838</v>
      </c>
      <c r="E6083" s="10"/>
      <c r="F6083" s="10"/>
      <c r="G6083" s="2" t="s">
        <v>5839</v>
      </c>
      <c r="H6083" s="2" t="s">
        <v>304</v>
      </c>
      <c r="I6083" s="2" t="s">
        <v>1478</v>
      </c>
      <c r="J6083" s="2" t="s">
        <v>973</v>
      </c>
      <c r="K6083" s="2" t="s">
        <v>966</v>
      </c>
      <c r="L6083" s="2" t="s">
        <v>959</v>
      </c>
      <c r="M6083" s="2" t="s">
        <v>960</v>
      </c>
      <c r="N6083" s="2" t="s">
        <v>967</v>
      </c>
      <c r="O6083" s="2">
        <v>6082</v>
      </c>
    </row>
    <row r="6084" spans="1:15" x14ac:dyDescent="0.35">
      <c r="A6084" s="4">
        <v>2</v>
      </c>
      <c r="B6084" s="4" t="s">
        <v>8509</v>
      </c>
      <c r="C6084" s="4" t="s">
        <v>8510</v>
      </c>
      <c r="D6084" s="4" t="s">
        <v>5840</v>
      </c>
      <c r="E6084" s="10"/>
      <c r="F6084" s="10"/>
      <c r="G6084" s="4" t="s">
        <v>5841</v>
      </c>
      <c r="H6084" s="4" t="s">
        <v>304</v>
      </c>
      <c r="I6084" s="4" t="s">
        <v>1478</v>
      </c>
      <c r="J6084" s="4" t="s">
        <v>973</v>
      </c>
      <c r="K6084" s="4" t="s">
        <v>966</v>
      </c>
      <c r="L6084" s="4" t="s">
        <v>959</v>
      </c>
      <c r="M6084" s="4" t="s">
        <v>960</v>
      </c>
      <c r="N6084" s="4" t="s">
        <v>967</v>
      </c>
      <c r="O6084" s="4">
        <v>6083</v>
      </c>
    </row>
    <row r="6085" spans="1:15" x14ac:dyDescent="0.35">
      <c r="A6085" s="2">
        <v>2</v>
      </c>
      <c r="B6085" s="2" t="s">
        <v>8509</v>
      </c>
      <c r="C6085" s="2" t="s">
        <v>8510</v>
      </c>
      <c r="D6085" s="2" t="s">
        <v>5842</v>
      </c>
      <c r="E6085" s="10"/>
      <c r="F6085" s="10"/>
      <c r="G6085" s="2" t="s">
        <v>5843</v>
      </c>
      <c r="H6085" s="2" t="s">
        <v>304</v>
      </c>
      <c r="I6085" s="2" t="s">
        <v>1478</v>
      </c>
      <c r="J6085" s="2" t="s">
        <v>965</v>
      </c>
      <c r="K6085" s="2" t="s">
        <v>966</v>
      </c>
      <c r="L6085" s="2" t="s">
        <v>1031</v>
      </c>
      <c r="M6085" s="2" t="s">
        <v>960</v>
      </c>
      <c r="N6085" s="2" t="s">
        <v>967</v>
      </c>
      <c r="O6085" s="2">
        <v>6084</v>
      </c>
    </row>
    <row r="6086" spans="1:15" x14ac:dyDescent="0.35">
      <c r="A6086" s="4">
        <v>2</v>
      </c>
      <c r="B6086" s="4" t="s">
        <v>8509</v>
      </c>
      <c r="C6086" s="4" t="s">
        <v>8510</v>
      </c>
      <c r="D6086" s="4" t="s">
        <v>5844</v>
      </c>
      <c r="E6086" s="10"/>
      <c r="F6086" s="10"/>
      <c r="G6086" s="4" t="s">
        <v>5845</v>
      </c>
      <c r="H6086" s="4" t="s">
        <v>304</v>
      </c>
      <c r="I6086" s="4" t="s">
        <v>1478</v>
      </c>
      <c r="J6086" s="4" t="s">
        <v>973</v>
      </c>
      <c r="K6086" s="4" t="s">
        <v>966</v>
      </c>
      <c r="L6086" s="4" t="s">
        <v>959</v>
      </c>
      <c r="M6086" s="4" t="s">
        <v>960</v>
      </c>
      <c r="N6086" s="4" t="s">
        <v>967</v>
      </c>
      <c r="O6086" s="4">
        <v>6085</v>
      </c>
    </row>
    <row r="6087" spans="1:15" x14ac:dyDescent="0.35">
      <c r="A6087" s="2">
        <v>2</v>
      </c>
      <c r="B6087" s="2" t="s">
        <v>8509</v>
      </c>
      <c r="C6087" s="2" t="s">
        <v>8510</v>
      </c>
      <c r="D6087" s="2" t="s">
        <v>5846</v>
      </c>
      <c r="E6087" s="10"/>
      <c r="F6087" s="10"/>
      <c r="G6087" s="2" t="s">
        <v>5847</v>
      </c>
      <c r="H6087" s="2" t="s">
        <v>304</v>
      </c>
      <c r="I6087" s="2" t="s">
        <v>1478</v>
      </c>
      <c r="J6087" s="2" t="s">
        <v>957</v>
      </c>
      <c r="K6087" s="2" t="s">
        <v>966</v>
      </c>
      <c r="L6087" s="2" t="s">
        <v>1031</v>
      </c>
      <c r="M6087" s="2" t="s">
        <v>960</v>
      </c>
      <c r="N6087" s="2" t="s">
        <v>1546</v>
      </c>
      <c r="O6087" s="2">
        <v>6086</v>
      </c>
    </row>
    <row r="6088" spans="1:15" x14ac:dyDescent="0.35">
      <c r="A6088" s="4">
        <v>2</v>
      </c>
      <c r="B6088" s="4" t="s">
        <v>8509</v>
      </c>
      <c r="C6088" s="4" t="s">
        <v>8510</v>
      </c>
      <c r="D6088" s="4" t="s">
        <v>1228</v>
      </c>
      <c r="E6088" s="10"/>
      <c r="F6088" s="10"/>
      <c r="G6088" s="4" t="s">
        <v>1229</v>
      </c>
      <c r="H6088" s="4" t="s">
        <v>304</v>
      </c>
      <c r="I6088" s="4" t="s">
        <v>1478</v>
      </c>
      <c r="J6088" s="4" t="s">
        <v>973</v>
      </c>
      <c r="K6088" s="4" t="s">
        <v>966</v>
      </c>
      <c r="L6088" s="4" t="s">
        <v>959</v>
      </c>
      <c r="M6088" s="4" t="s">
        <v>960</v>
      </c>
      <c r="N6088" s="4" t="s">
        <v>967</v>
      </c>
      <c r="O6088" s="4">
        <v>6087</v>
      </c>
    </row>
    <row r="6089" spans="1:15" x14ac:dyDescent="0.35">
      <c r="A6089" s="2">
        <v>2</v>
      </c>
      <c r="B6089" s="2" t="s">
        <v>8509</v>
      </c>
      <c r="C6089" s="2" t="s">
        <v>8510</v>
      </c>
      <c r="D6089" s="2" t="s">
        <v>5848</v>
      </c>
      <c r="E6089" s="10"/>
      <c r="F6089" s="10"/>
      <c r="G6089" s="2" t="s">
        <v>5849</v>
      </c>
      <c r="H6089" s="2" t="s">
        <v>304</v>
      </c>
      <c r="I6089" s="2" t="s">
        <v>1478</v>
      </c>
      <c r="J6089" s="2" t="s">
        <v>973</v>
      </c>
      <c r="K6089" s="2" t="s">
        <v>966</v>
      </c>
      <c r="L6089" s="2" t="s">
        <v>959</v>
      </c>
      <c r="M6089" s="2" t="s">
        <v>960</v>
      </c>
      <c r="N6089" s="2" t="s">
        <v>967</v>
      </c>
      <c r="O6089" s="2">
        <v>6088</v>
      </c>
    </row>
    <row r="6090" spans="1:15" x14ac:dyDescent="0.35">
      <c r="A6090" s="4">
        <v>2</v>
      </c>
      <c r="B6090" s="4" t="s">
        <v>8509</v>
      </c>
      <c r="C6090" s="4" t="s">
        <v>8510</v>
      </c>
      <c r="D6090" s="4" t="s">
        <v>5850</v>
      </c>
      <c r="E6090" s="10"/>
      <c r="F6090" s="10"/>
      <c r="G6090" s="4" t="s">
        <v>5851</v>
      </c>
      <c r="H6090" s="4" t="s">
        <v>304</v>
      </c>
      <c r="I6090" s="4" t="s">
        <v>1478</v>
      </c>
      <c r="J6090" s="4" t="s">
        <v>957</v>
      </c>
      <c r="K6090" s="4" t="s">
        <v>966</v>
      </c>
      <c r="L6090" s="4" t="s">
        <v>959</v>
      </c>
      <c r="M6090" s="4" t="s">
        <v>960</v>
      </c>
      <c r="N6090" s="4" t="s">
        <v>961</v>
      </c>
      <c r="O6090" s="4">
        <v>6089</v>
      </c>
    </row>
    <row r="6091" spans="1:15" x14ac:dyDescent="0.35">
      <c r="A6091" s="2">
        <v>2</v>
      </c>
      <c r="B6091" s="2" t="s">
        <v>8509</v>
      </c>
      <c r="C6091" s="2" t="s">
        <v>8510</v>
      </c>
      <c r="D6091" s="2" t="s">
        <v>5852</v>
      </c>
      <c r="E6091" s="10"/>
      <c r="F6091" s="10"/>
      <c r="G6091" s="2" t="s">
        <v>5853</v>
      </c>
      <c r="H6091" s="2" t="s">
        <v>304</v>
      </c>
      <c r="I6091" s="2" t="s">
        <v>1478</v>
      </c>
      <c r="J6091" s="2" t="s">
        <v>973</v>
      </c>
      <c r="K6091" s="2" t="s">
        <v>966</v>
      </c>
      <c r="L6091" s="2" t="s">
        <v>959</v>
      </c>
      <c r="M6091" s="2" t="s">
        <v>960</v>
      </c>
      <c r="N6091" s="2" t="s">
        <v>967</v>
      </c>
      <c r="O6091" s="2">
        <v>6090</v>
      </c>
    </row>
    <row r="6092" spans="1:15" x14ac:dyDescent="0.35">
      <c r="A6092" s="4">
        <v>2</v>
      </c>
      <c r="B6092" s="4" t="s">
        <v>8509</v>
      </c>
      <c r="C6092" s="4" t="s">
        <v>8510</v>
      </c>
      <c r="D6092" s="4" t="s">
        <v>5854</v>
      </c>
      <c r="E6092" s="10"/>
      <c r="F6092" s="10"/>
      <c r="G6092" s="4" t="s">
        <v>5855</v>
      </c>
      <c r="H6092" s="4" t="s">
        <v>304</v>
      </c>
      <c r="I6092" s="4" t="s">
        <v>1478</v>
      </c>
      <c r="J6092" s="4" t="s">
        <v>957</v>
      </c>
      <c r="K6092" s="4" t="s">
        <v>966</v>
      </c>
      <c r="L6092" s="4" t="s">
        <v>959</v>
      </c>
      <c r="M6092" s="4" t="s">
        <v>960</v>
      </c>
      <c r="N6092" s="4" t="s">
        <v>961</v>
      </c>
      <c r="O6092" s="4">
        <v>6091</v>
      </c>
    </row>
    <row r="6093" spans="1:15" x14ac:dyDescent="0.35">
      <c r="A6093" s="2">
        <v>2</v>
      </c>
      <c r="B6093" s="2" t="s">
        <v>8509</v>
      </c>
      <c r="C6093" s="2" t="s">
        <v>8510</v>
      </c>
      <c r="D6093" s="2" t="s">
        <v>5856</v>
      </c>
      <c r="E6093" s="10"/>
      <c r="F6093" s="10"/>
      <c r="G6093" s="2" t="s">
        <v>5857</v>
      </c>
      <c r="H6093" s="2" t="s">
        <v>304</v>
      </c>
      <c r="I6093" s="2" t="s">
        <v>1478</v>
      </c>
      <c r="J6093" s="2" t="s">
        <v>957</v>
      </c>
      <c r="K6093" s="2" t="s">
        <v>966</v>
      </c>
      <c r="L6093" s="2" t="s">
        <v>959</v>
      </c>
      <c r="M6093" s="2" t="s">
        <v>960</v>
      </c>
      <c r="N6093" s="2" t="s">
        <v>967</v>
      </c>
      <c r="O6093" s="2">
        <v>6092</v>
      </c>
    </row>
    <row r="6094" spans="1:15" x14ac:dyDescent="0.35">
      <c r="A6094" s="4">
        <v>2</v>
      </c>
      <c r="B6094" s="4" t="s">
        <v>8509</v>
      </c>
      <c r="C6094" s="4" t="s">
        <v>8510</v>
      </c>
      <c r="D6094" s="4" t="s">
        <v>5858</v>
      </c>
      <c r="E6094" s="10"/>
      <c r="F6094" s="10"/>
      <c r="G6094" s="4" t="s">
        <v>5859</v>
      </c>
      <c r="H6094" s="4" t="s">
        <v>304</v>
      </c>
      <c r="I6094" s="4" t="s">
        <v>1478</v>
      </c>
      <c r="J6094" s="4" t="s">
        <v>957</v>
      </c>
      <c r="K6094" s="4" t="s">
        <v>966</v>
      </c>
      <c r="L6094" s="4" t="s">
        <v>959</v>
      </c>
      <c r="M6094" s="4" t="s">
        <v>960</v>
      </c>
      <c r="N6094" s="4" t="s">
        <v>961</v>
      </c>
      <c r="O6094" s="4">
        <v>6093</v>
      </c>
    </row>
    <row r="6095" spans="1:15" x14ac:dyDescent="0.35">
      <c r="A6095" s="2">
        <v>2</v>
      </c>
      <c r="B6095" s="2" t="s">
        <v>8509</v>
      </c>
      <c r="C6095" s="2" t="s">
        <v>8510</v>
      </c>
      <c r="D6095" s="2" t="s">
        <v>5860</v>
      </c>
      <c r="E6095" s="10"/>
      <c r="F6095" s="10"/>
      <c r="G6095" s="2" t="s">
        <v>5861</v>
      </c>
      <c r="H6095" s="2" t="s">
        <v>304</v>
      </c>
      <c r="I6095" s="2" t="s">
        <v>1478</v>
      </c>
      <c r="J6095" s="2" t="s">
        <v>973</v>
      </c>
      <c r="K6095" s="2" t="s">
        <v>966</v>
      </c>
      <c r="L6095" s="2" t="s">
        <v>959</v>
      </c>
      <c r="M6095" s="2" t="s">
        <v>960</v>
      </c>
      <c r="N6095" s="2" t="s">
        <v>967</v>
      </c>
      <c r="O6095" s="2">
        <v>6094</v>
      </c>
    </row>
    <row r="6096" spans="1:15" x14ac:dyDescent="0.35">
      <c r="A6096" s="4">
        <v>2</v>
      </c>
      <c r="B6096" s="4" t="s">
        <v>8509</v>
      </c>
      <c r="C6096" s="4" t="s">
        <v>8510</v>
      </c>
      <c r="D6096" s="4" t="s">
        <v>5862</v>
      </c>
      <c r="E6096" s="10"/>
      <c r="F6096" s="10"/>
      <c r="G6096" s="4" t="s">
        <v>5863</v>
      </c>
      <c r="H6096" s="4" t="s">
        <v>304</v>
      </c>
      <c r="I6096" s="4" t="s">
        <v>1478</v>
      </c>
      <c r="J6096" s="4" t="s">
        <v>965</v>
      </c>
      <c r="K6096" s="4" t="s">
        <v>966</v>
      </c>
      <c r="L6096" s="4" t="s">
        <v>959</v>
      </c>
      <c r="M6096" s="4" t="s">
        <v>960</v>
      </c>
      <c r="N6096" s="4" t="s">
        <v>967</v>
      </c>
      <c r="O6096" s="4">
        <v>6095</v>
      </c>
    </row>
    <row r="6097" spans="1:15" x14ac:dyDescent="0.35">
      <c r="A6097" s="2">
        <v>2</v>
      </c>
      <c r="B6097" s="2" t="s">
        <v>8509</v>
      </c>
      <c r="C6097" s="2" t="s">
        <v>8510</v>
      </c>
      <c r="D6097" s="2" t="s">
        <v>5864</v>
      </c>
      <c r="E6097" s="10"/>
      <c r="F6097" s="10"/>
      <c r="G6097" s="2" t="s">
        <v>5865</v>
      </c>
      <c r="H6097" s="2" t="s">
        <v>304</v>
      </c>
      <c r="I6097" s="2" t="s">
        <v>1478</v>
      </c>
      <c r="J6097" s="2" t="s">
        <v>965</v>
      </c>
      <c r="K6097" s="2" t="s">
        <v>966</v>
      </c>
      <c r="L6097" s="2" t="s">
        <v>959</v>
      </c>
      <c r="M6097" s="2" t="s">
        <v>960</v>
      </c>
      <c r="N6097" s="2" t="s">
        <v>967</v>
      </c>
      <c r="O6097" s="2">
        <v>6096</v>
      </c>
    </row>
    <row r="6098" spans="1:15" x14ac:dyDescent="0.35">
      <c r="A6098" s="4">
        <v>2</v>
      </c>
      <c r="B6098" s="4" t="s">
        <v>8509</v>
      </c>
      <c r="C6098" s="4" t="s">
        <v>8510</v>
      </c>
      <c r="D6098" s="4" t="s">
        <v>5866</v>
      </c>
      <c r="E6098" s="10"/>
      <c r="F6098" s="10"/>
      <c r="G6098" s="4" t="s">
        <v>5867</v>
      </c>
      <c r="H6098" s="4" t="s">
        <v>304</v>
      </c>
      <c r="I6098" s="4" t="s">
        <v>1478</v>
      </c>
      <c r="J6098" s="4" t="s">
        <v>957</v>
      </c>
      <c r="K6098" s="4" t="s">
        <v>966</v>
      </c>
      <c r="L6098" s="4" t="s">
        <v>959</v>
      </c>
      <c r="M6098" s="4" t="s">
        <v>960</v>
      </c>
      <c r="N6098" s="4" t="s">
        <v>961</v>
      </c>
      <c r="O6098" s="4">
        <v>6097</v>
      </c>
    </row>
    <row r="6099" spans="1:15" x14ac:dyDescent="0.35">
      <c r="A6099" s="2">
        <v>2</v>
      </c>
      <c r="B6099" s="2" t="s">
        <v>8509</v>
      </c>
      <c r="C6099" s="2" t="s">
        <v>8510</v>
      </c>
      <c r="D6099" s="2" t="s">
        <v>5868</v>
      </c>
      <c r="E6099" s="10"/>
      <c r="F6099" s="10"/>
      <c r="G6099" s="2" t="s">
        <v>5869</v>
      </c>
      <c r="H6099" s="2" t="s">
        <v>304</v>
      </c>
      <c r="I6099" s="2" t="s">
        <v>1478</v>
      </c>
      <c r="J6099" s="2" t="s">
        <v>973</v>
      </c>
      <c r="K6099" s="2" t="s">
        <v>966</v>
      </c>
      <c r="L6099" s="2" t="s">
        <v>959</v>
      </c>
      <c r="M6099" s="2" t="s">
        <v>960</v>
      </c>
      <c r="N6099" s="2" t="s">
        <v>967</v>
      </c>
      <c r="O6099" s="2">
        <v>6098</v>
      </c>
    </row>
    <row r="6100" spans="1:15" x14ac:dyDescent="0.35">
      <c r="A6100" s="4">
        <v>2</v>
      </c>
      <c r="B6100" s="4" t="s">
        <v>8509</v>
      </c>
      <c r="C6100" s="4" t="s">
        <v>8510</v>
      </c>
      <c r="D6100" s="4" t="s">
        <v>5870</v>
      </c>
      <c r="E6100" s="10"/>
      <c r="F6100" s="10"/>
      <c r="G6100" s="4" t="s">
        <v>5871</v>
      </c>
      <c r="H6100" s="4" t="s">
        <v>304</v>
      </c>
      <c r="I6100" s="4" t="s">
        <v>1478</v>
      </c>
      <c r="J6100" s="4" t="s">
        <v>957</v>
      </c>
      <c r="K6100" s="4" t="s">
        <v>966</v>
      </c>
      <c r="L6100" s="4" t="s">
        <v>959</v>
      </c>
      <c r="M6100" s="4" t="s">
        <v>960</v>
      </c>
      <c r="N6100" s="4" t="s">
        <v>961</v>
      </c>
      <c r="O6100" s="4">
        <v>6099</v>
      </c>
    </row>
    <row r="6101" spans="1:15" x14ac:dyDescent="0.35">
      <c r="A6101" s="2">
        <v>2</v>
      </c>
      <c r="B6101" s="2" t="s">
        <v>8509</v>
      </c>
      <c r="C6101" s="2" t="s">
        <v>8510</v>
      </c>
      <c r="D6101" s="2" t="s">
        <v>5872</v>
      </c>
      <c r="E6101" s="10"/>
      <c r="F6101" s="10"/>
      <c r="G6101" s="2" t="s">
        <v>5873</v>
      </c>
      <c r="H6101" s="2" t="s">
        <v>304</v>
      </c>
      <c r="I6101" s="2" t="s">
        <v>1478</v>
      </c>
      <c r="J6101" s="2" t="s">
        <v>957</v>
      </c>
      <c r="K6101" s="2" t="s">
        <v>966</v>
      </c>
      <c r="L6101" s="2" t="s">
        <v>959</v>
      </c>
      <c r="M6101" s="2" t="s">
        <v>960</v>
      </c>
      <c r="N6101" s="2" t="s">
        <v>967</v>
      </c>
      <c r="O6101" s="2">
        <v>6100</v>
      </c>
    </row>
    <row r="6102" spans="1:15" x14ac:dyDescent="0.35">
      <c r="A6102" s="4">
        <v>2</v>
      </c>
      <c r="B6102" s="4" t="s">
        <v>8509</v>
      </c>
      <c r="C6102" s="4" t="s">
        <v>8510</v>
      </c>
      <c r="D6102" s="4" t="s">
        <v>5874</v>
      </c>
      <c r="E6102" s="10"/>
      <c r="F6102" s="10"/>
      <c r="G6102" s="4" t="s">
        <v>5875</v>
      </c>
      <c r="H6102" s="4" t="s">
        <v>304</v>
      </c>
      <c r="I6102" s="4" t="s">
        <v>1478</v>
      </c>
      <c r="J6102" s="4" t="s">
        <v>957</v>
      </c>
      <c r="K6102" s="4" t="s">
        <v>966</v>
      </c>
      <c r="L6102" s="4" t="s">
        <v>959</v>
      </c>
      <c r="M6102" s="4" t="s">
        <v>960</v>
      </c>
      <c r="N6102" s="4" t="s">
        <v>961</v>
      </c>
      <c r="O6102" s="4">
        <v>6101</v>
      </c>
    </row>
    <row r="6103" spans="1:15" x14ac:dyDescent="0.35">
      <c r="A6103" s="2">
        <v>2</v>
      </c>
      <c r="B6103" s="2" t="s">
        <v>8509</v>
      </c>
      <c r="C6103" s="2" t="s">
        <v>8510</v>
      </c>
      <c r="D6103" s="2" t="s">
        <v>5876</v>
      </c>
      <c r="E6103" s="10"/>
      <c r="F6103" s="10"/>
      <c r="G6103" s="2" t="s">
        <v>5877</v>
      </c>
      <c r="H6103" s="2" t="s">
        <v>304</v>
      </c>
      <c r="I6103" s="2" t="s">
        <v>1478</v>
      </c>
      <c r="J6103" s="2" t="s">
        <v>957</v>
      </c>
      <c r="K6103" s="2" t="s">
        <v>966</v>
      </c>
      <c r="L6103" s="2" t="s">
        <v>959</v>
      </c>
      <c r="M6103" s="2" t="s">
        <v>960</v>
      </c>
      <c r="N6103" s="2" t="s">
        <v>961</v>
      </c>
      <c r="O6103" s="2">
        <v>6102</v>
      </c>
    </row>
    <row r="6104" spans="1:15" x14ac:dyDescent="0.35">
      <c r="A6104" s="4">
        <v>2</v>
      </c>
      <c r="B6104" s="4" t="s">
        <v>8509</v>
      </c>
      <c r="C6104" s="4" t="s">
        <v>8510</v>
      </c>
      <c r="D6104" s="4" t="s">
        <v>5878</v>
      </c>
      <c r="E6104" s="10"/>
      <c r="F6104" s="10"/>
      <c r="G6104" s="4" t="s">
        <v>5879</v>
      </c>
      <c r="H6104" s="4" t="s">
        <v>304</v>
      </c>
      <c r="I6104" s="4" t="s">
        <v>1478</v>
      </c>
      <c r="J6104" s="4" t="s">
        <v>973</v>
      </c>
      <c r="K6104" s="4" t="s">
        <v>966</v>
      </c>
      <c r="L6104" s="4" t="s">
        <v>959</v>
      </c>
      <c r="M6104" s="4" t="s">
        <v>960</v>
      </c>
      <c r="N6104" s="4" t="s">
        <v>967</v>
      </c>
      <c r="O6104" s="4">
        <v>6103</v>
      </c>
    </row>
    <row r="6105" spans="1:15" x14ac:dyDescent="0.35">
      <c r="A6105" s="2">
        <v>2</v>
      </c>
      <c r="B6105" s="2" t="s">
        <v>8509</v>
      </c>
      <c r="C6105" s="2" t="s">
        <v>8510</v>
      </c>
      <c r="D6105" s="2" t="s">
        <v>5880</v>
      </c>
      <c r="E6105" s="10"/>
      <c r="F6105" s="10"/>
      <c r="G6105" s="2" t="s">
        <v>5881</v>
      </c>
      <c r="H6105" s="2" t="s">
        <v>304</v>
      </c>
      <c r="I6105" s="2" t="s">
        <v>1478</v>
      </c>
      <c r="J6105" s="2" t="s">
        <v>957</v>
      </c>
      <c r="K6105" s="2" t="s">
        <v>966</v>
      </c>
      <c r="L6105" s="2" t="s">
        <v>959</v>
      </c>
      <c r="M6105" s="2" t="s">
        <v>960</v>
      </c>
      <c r="N6105" s="2" t="s">
        <v>1245</v>
      </c>
      <c r="O6105" s="2">
        <v>6104</v>
      </c>
    </row>
    <row r="6106" spans="1:15" x14ac:dyDescent="0.35">
      <c r="A6106" s="4">
        <v>2</v>
      </c>
      <c r="B6106" s="4" t="s">
        <v>8509</v>
      </c>
      <c r="C6106" s="4" t="s">
        <v>8510</v>
      </c>
      <c r="D6106" s="4" t="s">
        <v>5882</v>
      </c>
      <c r="E6106" s="10"/>
      <c r="F6106" s="10"/>
      <c r="G6106" s="4" t="s">
        <v>5883</v>
      </c>
      <c r="H6106" s="4" t="s">
        <v>304</v>
      </c>
      <c r="I6106" s="4" t="s">
        <v>1478</v>
      </c>
      <c r="J6106" s="4" t="s">
        <v>957</v>
      </c>
      <c r="K6106" s="4" t="s">
        <v>966</v>
      </c>
      <c r="L6106" s="4" t="s">
        <v>959</v>
      </c>
      <c r="M6106" s="4" t="s">
        <v>960</v>
      </c>
      <c r="N6106" s="4" t="s">
        <v>2350</v>
      </c>
      <c r="O6106" s="4">
        <v>6105</v>
      </c>
    </row>
    <row r="6107" spans="1:15" x14ac:dyDescent="0.35">
      <c r="A6107" s="2">
        <v>2</v>
      </c>
      <c r="B6107" s="2" t="s">
        <v>8509</v>
      </c>
      <c r="C6107" s="2" t="s">
        <v>8510</v>
      </c>
      <c r="D6107" s="2" t="s">
        <v>5884</v>
      </c>
      <c r="E6107" s="10"/>
      <c r="F6107" s="10"/>
      <c r="G6107" s="2" t="s">
        <v>5885</v>
      </c>
      <c r="H6107" s="2" t="s">
        <v>304</v>
      </c>
      <c r="I6107" s="2" t="s">
        <v>1478</v>
      </c>
      <c r="J6107" s="2" t="s">
        <v>957</v>
      </c>
      <c r="K6107" s="2" t="s">
        <v>966</v>
      </c>
      <c r="L6107" s="2" t="s">
        <v>959</v>
      </c>
      <c r="M6107" s="2" t="s">
        <v>960</v>
      </c>
      <c r="N6107" s="2" t="s">
        <v>1561</v>
      </c>
      <c r="O6107" s="2">
        <v>6106</v>
      </c>
    </row>
    <row r="6108" spans="1:15" x14ac:dyDescent="0.35">
      <c r="A6108" s="4">
        <v>2</v>
      </c>
      <c r="B6108" s="4" t="s">
        <v>8509</v>
      </c>
      <c r="C6108" s="4" t="s">
        <v>8510</v>
      </c>
      <c r="D6108" s="4" t="s">
        <v>5886</v>
      </c>
      <c r="E6108" s="10"/>
      <c r="F6108" s="10"/>
      <c r="G6108" s="4" t="s">
        <v>5887</v>
      </c>
      <c r="H6108" s="4" t="s">
        <v>304</v>
      </c>
      <c r="I6108" s="4" t="s">
        <v>1478</v>
      </c>
      <c r="J6108" s="4" t="s">
        <v>965</v>
      </c>
      <c r="K6108" s="4" t="s">
        <v>966</v>
      </c>
      <c r="L6108" s="4" t="s">
        <v>1031</v>
      </c>
      <c r="M6108" s="4" t="s">
        <v>960</v>
      </c>
      <c r="N6108" s="4" t="s">
        <v>967</v>
      </c>
      <c r="O6108" s="4">
        <v>6107</v>
      </c>
    </row>
    <row r="6109" spans="1:15" x14ac:dyDescent="0.35">
      <c r="A6109" s="2">
        <v>2</v>
      </c>
      <c r="B6109" s="2" t="s">
        <v>8509</v>
      </c>
      <c r="C6109" s="2" t="s">
        <v>8510</v>
      </c>
      <c r="D6109" s="2" t="s">
        <v>5888</v>
      </c>
      <c r="E6109" s="10"/>
      <c r="F6109" s="10"/>
      <c r="G6109" s="2" t="s">
        <v>5889</v>
      </c>
      <c r="H6109" s="2" t="s">
        <v>304</v>
      </c>
      <c r="I6109" s="2" t="s">
        <v>1478</v>
      </c>
      <c r="J6109" s="2" t="s">
        <v>973</v>
      </c>
      <c r="K6109" s="2" t="s">
        <v>966</v>
      </c>
      <c r="L6109" s="2" t="s">
        <v>1031</v>
      </c>
      <c r="M6109" s="2" t="s">
        <v>960</v>
      </c>
      <c r="N6109" s="2" t="s">
        <v>967</v>
      </c>
      <c r="O6109" s="2">
        <v>6108</v>
      </c>
    </row>
    <row r="6110" spans="1:15" x14ac:dyDescent="0.35">
      <c r="A6110" s="4">
        <v>2</v>
      </c>
      <c r="B6110" s="4" t="s">
        <v>8509</v>
      </c>
      <c r="C6110" s="4" t="s">
        <v>8510</v>
      </c>
      <c r="D6110" s="4" t="s">
        <v>5890</v>
      </c>
      <c r="E6110" s="10"/>
      <c r="F6110" s="10"/>
      <c r="G6110" s="4" t="s">
        <v>1157</v>
      </c>
      <c r="H6110" s="4" t="s">
        <v>304</v>
      </c>
      <c r="I6110" s="4" t="s">
        <v>1478</v>
      </c>
      <c r="J6110" s="4" t="s">
        <v>965</v>
      </c>
      <c r="K6110" s="4" t="s">
        <v>966</v>
      </c>
      <c r="L6110" s="4" t="s">
        <v>959</v>
      </c>
      <c r="M6110" s="4" t="s">
        <v>960</v>
      </c>
      <c r="N6110" s="4" t="s">
        <v>967</v>
      </c>
      <c r="O6110" s="4">
        <v>6109</v>
      </c>
    </row>
    <row r="6111" spans="1:15" x14ac:dyDescent="0.35">
      <c r="A6111" s="2">
        <v>2</v>
      </c>
      <c r="B6111" s="2" t="s">
        <v>8509</v>
      </c>
      <c r="C6111" s="2" t="s">
        <v>8510</v>
      </c>
      <c r="D6111" s="2" t="s">
        <v>5891</v>
      </c>
      <c r="E6111" s="10"/>
      <c r="F6111" s="10"/>
      <c r="G6111" s="2" t="s">
        <v>861</v>
      </c>
      <c r="H6111" s="2" t="s">
        <v>304</v>
      </c>
      <c r="I6111" s="2" t="s">
        <v>1478</v>
      </c>
      <c r="J6111" s="2" t="s">
        <v>957</v>
      </c>
      <c r="K6111" s="2" t="s">
        <v>966</v>
      </c>
      <c r="L6111" s="2" t="s">
        <v>959</v>
      </c>
      <c r="M6111" s="2" t="s">
        <v>960</v>
      </c>
      <c r="N6111" s="2" t="s">
        <v>1245</v>
      </c>
      <c r="O6111" s="2">
        <v>6110</v>
      </c>
    </row>
    <row r="6112" spans="1:15" x14ac:dyDescent="0.35">
      <c r="A6112" s="4">
        <v>2</v>
      </c>
      <c r="B6112" s="4" t="s">
        <v>8509</v>
      </c>
      <c r="C6112" s="4" t="s">
        <v>8510</v>
      </c>
      <c r="D6112" s="4" t="s">
        <v>5892</v>
      </c>
      <c r="E6112" s="10"/>
      <c r="F6112" s="10"/>
      <c r="G6112" s="4" t="s">
        <v>5893</v>
      </c>
      <c r="H6112" s="4" t="s">
        <v>304</v>
      </c>
      <c r="I6112" s="4" t="s">
        <v>1478</v>
      </c>
      <c r="J6112" s="4" t="s">
        <v>957</v>
      </c>
      <c r="K6112" s="4" t="s">
        <v>966</v>
      </c>
      <c r="L6112" s="4" t="s">
        <v>959</v>
      </c>
      <c r="M6112" s="4" t="s">
        <v>960</v>
      </c>
      <c r="N6112" s="4" t="s">
        <v>1245</v>
      </c>
      <c r="O6112" s="4">
        <v>6111</v>
      </c>
    </row>
    <row r="6113" spans="1:15" x14ac:dyDescent="0.35">
      <c r="A6113" s="2">
        <v>2</v>
      </c>
      <c r="B6113" s="2" t="s">
        <v>8509</v>
      </c>
      <c r="C6113" s="2" t="s">
        <v>8510</v>
      </c>
      <c r="D6113" s="2" t="s">
        <v>5894</v>
      </c>
      <c r="E6113" s="10"/>
      <c r="F6113" s="10"/>
      <c r="G6113" s="2" t="s">
        <v>5895</v>
      </c>
      <c r="H6113" s="2" t="s">
        <v>304</v>
      </c>
      <c r="I6113" s="2" t="s">
        <v>1478</v>
      </c>
      <c r="J6113" s="2" t="s">
        <v>965</v>
      </c>
      <c r="K6113" s="2" t="s">
        <v>966</v>
      </c>
      <c r="L6113" s="2" t="s">
        <v>959</v>
      </c>
      <c r="M6113" s="2" t="s">
        <v>960</v>
      </c>
      <c r="N6113" s="2" t="s">
        <v>967</v>
      </c>
      <c r="O6113" s="2">
        <v>6112</v>
      </c>
    </row>
    <row r="6114" spans="1:15" x14ac:dyDescent="0.35">
      <c r="A6114" s="4">
        <v>2</v>
      </c>
      <c r="B6114" s="4" t="s">
        <v>8509</v>
      </c>
      <c r="C6114" s="4" t="s">
        <v>8510</v>
      </c>
      <c r="D6114" s="4" t="s">
        <v>5896</v>
      </c>
      <c r="E6114" s="10"/>
      <c r="F6114" s="10"/>
      <c r="G6114" s="4" t="s">
        <v>5897</v>
      </c>
      <c r="H6114" s="4" t="s">
        <v>304</v>
      </c>
      <c r="I6114" s="4" t="s">
        <v>1478</v>
      </c>
      <c r="J6114" s="4" t="s">
        <v>973</v>
      </c>
      <c r="K6114" s="4" t="s">
        <v>966</v>
      </c>
      <c r="L6114" s="4" t="s">
        <v>959</v>
      </c>
      <c r="M6114" s="4" t="s">
        <v>960</v>
      </c>
      <c r="N6114" s="4" t="s">
        <v>967</v>
      </c>
      <c r="O6114" s="4">
        <v>6113</v>
      </c>
    </row>
    <row r="6115" spans="1:15" x14ac:dyDescent="0.35">
      <c r="A6115" s="2">
        <v>2</v>
      </c>
      <c r="B6115" s="2" t="s">
        <v>8509</v>
      </c>
      <c r="C6115" s="2" t="s">
        <v>8510</v>
      </c>
      <c r="D6115" s="2" t="s">
        <v>962</v>
      </c>
      <c r="E6115" s="10"/>
      <c r="F6115" s="10"/>
      <c r="G6115" s="2" t="s">
        <v>963</v>
      </c>
      <c r="H6115" s="2" t="s">
        <v>304</v>
      </c>
      <c r="I6115" s="2" t="s">
        <v>1478</v>
      </c>
      <c r="J6115" s="2" t="s">
        <v>965</v>
      </c>
      <c r="K6115" s="2" t="s">
        <v>966</v>
      </c>
      <c r="L6115" s="2" t="s">
        <v>959</v>
      </c>
      <c r="M6115" s="2" t="s">
        <v>960</v>
      </c>
      <c r="N6115" s="2" t="s">
        <v>967</v>
      </c>
      <c r="O6115" s="2">
        <v>6114</v>
      </c>
    </row>
    <row r="6116" spans="1:15" x14ac:dyDescent="0.35">
      <c r="A6116" s="4">
        <v>2</v>
      </c>
      <c r="B6116" s="4" t="s">
        <v>8509</v>
      </c>
      <c r="C6116" s="4" t="s">
        <v>8510</v>
      </c>
      <c r="D6116" s="4" t="s">
        <v>5898</v>
      </c>
      <c r="E6116" s="10"/>
      <c r="F6116" s="10"/>
      <c r="G6116" s="4" t="s">
        <v>5899</v>
      </c>
      <c r="H6116" s="4" t="s">
        <v>304</v>
      </c>
      <c r="I6116" s="4" t="s">
        <v>1478</v>
      </c>
      <c r="J6116" s="4" t="s">
        <v>973</v>
      </c>
      <c r="K6116" s="4" t="s">
        <v>966</v>
      </c>
      <c r="L6116" s="4" t="s">
        <v>1031</v>
      </c>
      <c r="M6116" s="4" t="s">
        <v>960</v>
      </c>
      <c r="N6116" s="4" t="s">
        <v>967</v>
      </c>
      <c r="O6116" s="4">
        <v>6115</v>
      </c>
    </row>
    <row r="6117" spans="1:15" x14ac:dyDescent="0.35">
      <c r="A6117" s="2">
        <v>2</v>
      </c>
      <c r="B6117" s="2" t="s">
        <v>8509</v>
      </c>
      <c r="C6117" s="2" t="s">
        <v>8510</v>
      </c>
      <c r="D6117" s="2" t="s">
        <v>5900</v>
      </c>
      <c r="E6117" s="10"/>
      <c r="F6117" s="10"/>
      <c r="G6117" s="2" t="s">
        <v>5901</v>
      </c>
      <c r="H6117" s="2" t="s">
        <v>304</v>
      </c>
      <c r="I6117" s="2" t="s">
        <v>1478</v>
      </c>
      <c r="J6117" s="2" t="s">
        <v>957</v>
      </c>
      <c r="K6117" s="2" t="s">
        <v>966</v>
      </c>
      <c r="L6117" s="2" t="s">
        <v>959</v>
      </c>
      <c r="M6117" s="2" t="s">
        <v>960</v>
      </c>
      <c r="N6117" s="2" t="s">
        <v>967</v>
      </c>
      <c r="O6117" s="2">
        <v>6116</v>
      </c>
    </row>
    <row r="6118" spans="1:15" x14ac:dyDescent="0.35">
      <c r="A6118" s="4">
        <v>2</v>
      </c>
      <c r="B6118" s="4" t="s">
        <v>8509</v>
      </c>
      <c r="C6118" s="4" t="s">
        <v>8510</v>
      </c>
      <c r="D6118" s="4" t="s">
        <v>5902</v>
      </c>
      <c r="E6118" s="10"/>
      <c r="F6118" s="10"/>
      <c r="G6118" s="4" t="s">
        <v>5903</v>
      </c>
      <c r="H6118" s="4" t="s">
        <v>304</v>
      </c>
      <c r="I6118" s="4" t="s">
        <v>1478</v>
      </c>
      <c r="J6118" s="4" t="s">
        <v>957</v>
      </c>
      <c r="K6118" s="4" t="s">
        <v>966</v>
      </c>
      <c r="L6118" s="4" t="s">
        <v>959</v>
      </c>
      <c r="M6118" s="4" t="s">
        <v>960</v>
      </c>
      <c r="N6118" s="4" t="s">
        <v>961</v>
      </c>
      <c r="O6118" s="4">
        <v>6117</v>
      </c>
    </row>
    <row r="6119" spans="1:15" x14ac:dyDescent="0.35">
      <c r="A6119" s="2">
        <v>2</v>
      </c>
      <c r="B6119" s="2" t="s">
        <v>8509</v>
      </c>
      <c r="C6119" s="2" t="s">
        <v>8510</v>
      </c>
      <c r="D6119" s="2" t="s">
        <v>5904</v>
      </c>
      <c r="E6119" s="10"/>
      <c r="F6119" s="10"/>
      <c r="G6119" s="2" t="s">
        <v>5905</v>
      </c>
      <c r="H6119" s="2" t="s">
        <v>304</v>
      </c>
      <c r="I6119" s="2" t="s">
        <v>1478</v>
      </c>
      <c r="J6119" s="2" t="s">
        <v>957</v>
      </c>
      <c r="K6119" s="2" t="s">
        <v>966</v>
      </c>
      <c r="L6119" s="2" t="s">
        <v>959</v>
      </c>
      <c r="M6119" s="2" t="s">
        <v>960</v>
      </c>
      <c r="N6119" s="2" t="s">
        <v>967</v>
      </c>
      <c r="O6119" s="2">
        <v>6118</v>
      </c>
    </row>
    <row r="6120" spans="1:15" x14ac:dyDescent="0.35">
      <c r="A6120" s="4">
        <v>2</v>
      </c>
      <c r="B6120" s="4" t="s">
        <v>8509</v>
      </c>
      <c r="C6120" s="4" t="s">
        <v>8510</v>
      </c>
      <c r="D6120" s="4" t="s">
        <v>5906</v>
      </c>
      <c r="E6120" s="10"/>
      <c r="F6120" s="10"/>
      <c r="G6120" s="4" t="s">
        <v>5907</v>
      </c>
      <c r="H6120" s="4" t="s">
        <v>304</v>
      </c>
      <c r="I6120" s="4" t="s">
        <v>1478</v>
      </c>
      <c r="J6120" s="4" t="s">
        <v>965</v>
      </c>
      <c r="K6120" s="4" t="s">
        <v>966</v>
      </c>
      <c r="L6120" s="4" t="s">
        <v>1031</v>
      </c>
      <c r="M6120" s="4" t="s">
        <v>960</v>
      </c>
      <c r="N6120" s="4" t="s">
        <v>967</v>
      </c>
      <c r="O6120" s="4">
        <v>6119</v>
      </c>
    </row>
    <row r="6121" spans="1:15" x14ac:dyDescent="0.35">
      <c r="A6121" s="2">
        <v>2</v>
      </c>
      <c r="B6121" s="2" t="s">
        <v>8509</v>
      </c>
      <c r="C6121" s="2" t="s">
        <v>8510</v>
      </c>
      <c r="D6121" s="2" t="s">
        <v>5908</v>
      </c>
      <c r="E6121" s="10"/>
      <c r="F6121" s="10"/>
      <c r="G6121" s="2" t="s">
        <v>5909</v>
      </c>
      <c r="H6121" s="2" t="s">
        <v>304</v>
      </c>
      <c r="I6121" s="2" t="s">
        <v>1478</v>
      </c>
      <c r="J6121" s="2" t="s">
        <v>957</v>
      </c>
      <c r="K6121" s="2" t="s">
        <v>966</v>
      </c>
      <c r="L6121" s="2" t="s">
        <v>959</v>
      </c>
      <c r="M6121" s="2" t="s">
        <v>960</v>
      </c>
      <c r="N6121" s="2" t="s">
        <v>961</v>
      </c>
      <c r="O6121" s="2">
        <v>6120</v>
      </c>
    </row>
    <row r="6122" spans="1:15" x14ac:dyDescent="0.35">
      <c r="A6122" s="4">
        <v>2</v>
      </c>
      <c r="B6122" s="4" t="s">
        <v>8509</v>
      </c>
      <c r="C6122" s="4" t="s">
        <v>8510</v>
      </c>
      <c r="D6122" s="4" t="s">
        <v>5910</v>
      </c>
      <c r="E6122" s="10"/>
      <c r="F6122" s="10"/>
      <c r="G6122" s="4" t="s">
        <v>5911</v>
      </c>
      <c r="H6122" s="4" t="s">
        <v>304</v>
      </c>
      <c r="I6122" s="4" t="s">
        <v>1478</v>
      </c>
      <c r="J6122" s="4" t="s">
        <v>957</v>
      </c>
      <c r="K6122" s="4" t="s">
        <v>966</v>
      </c>
      <c r="L6122" s="4" t="s">
        <v>959</v>
      </c>
      <c r="M6122" s="4" t="s">
        <v>960</v>
      </c>
      <c r="N6122" s="4" t="s">
        <v>1245</v>
      </c>
      <c r="O6122" s="4">
        <v>6121</v>
      </c>
    </row>
    <row r="6123" spans="1:15" x14ac:dyDescent="0.35">
      <c r="A6123" s="2">
        <v>2</v>
      </c>
      <c r="B6123" s="2" t="s">
        <v>8509</v>
      </c>
      <c r="C6123" s="2" t="s">
        <v>8510</v>
      </c>
      <c r="D6123" s="2" t="s">
        <v>5912</v>
      </c>
      <c r="E6123" s="10"/>
      <c r="F6123" s="10"/>
      <c r="G6123" s="2" t="s">
        <v>5913</v>
      </c>
      <c r="H6123" s="2" t="s">
        <v>304</v>
      </c>
      <c r="I6123" s="2" t="s">
        <v>1478</v>
      </c>
      <c r="J6123" s="2" t="s">
        <v>957</v>
      </c>
      <c r="K6123" s="2" t="s">
        <v>966</v>
      </c>
      <c r="L6123" s="2" t="s">
        <v>959</v>
      </c>
      <c r="M6123" s="2" t="s">
        <v>960</v>
      </c>
      <c r="N6123" s="2" t="s">
        <v>961</v>
      </c>
      <c r="O6123" s="2">
        <v>6122</v>
      </c>
    </row>
    <row r="6124" spans="1:15" x14ac:dyDescent="0.35">
      <c r="A6124" s="4">
        <v>2</v>
      </c>
      <c r="B6124" s="4" t="s">
        <v>8509</v>
      </c>
      <c r="C6124" s="4" t="s">
        <v>8510</v>
      </c>
      <c r="D6124" s="4" t="s">
        <v>1288</v>
      </c>
      <c r="E6124" s="10"/>
      <c r="F6124" s="10"/>
      <c r="G6124" s="4" t="s">
        <v>830</v>
      </c>
      <c r="H6124" s="4" t="s">
        <v>304</v>
      </c>
      <c r="I6124" s="4" t="s">
        <v>1478</v>
      </c>
      <c r="J6124" s="4" t="s">
        <v>957</v>
      </c>
      <c r="K6124" s="4" t="s">
        <v>966</v>
      </c>
      <c r="L6124" s="4" t="s">
        <v>959</v>
      </c>
      <c r="M6124" s="4" t="s">
        <v>960</v>
      </c>
      <c r="N6124" s="4" t="s">
        <v>1245</v>
      </c>
      <c r="O6124" s="4">
        <v>6123</v>
      </c>
    </row>
    <row r="6125" spans="1:15" x14ac:dyDescent="0.35">
      <c r="A6125" s="2">
        <v>2</v>
      </c>
      <c r="B6125" s="2" t="s">
        <v>8509</v>
      </c>
      <c r="C6125" s="2" t="s">
        <v>8510</v>
      </c>
      <c r="D6125" s="2" t="s">
        <v>5914</v>
      </c>
      <c r="E6125" s="10"/>
      <c r="F6125" s="10"/>
      <c r="G6125" s="2" t="s">
        <v>5915</v>
      </c>
      <c r="H6125" s="2" t="s">
        <v>304</v>
      </c>
      <c r="I6125" s="2" t="s">
        <v>1478</v>
      </c>
      <c r="J6125" s="2" t="s">
        <v>973</v>
      </c>
      <c r="K6125" s="2" t="s">
        <v>966</v>
      </c>
      <c r="L6125" s="2" t="s">
        <v>1031</v>
      </c>
      <c r="M6125" s="2" t="s">
        <v>960</v>
      </c>
      <c r="N6125" s="2" t="s">
        <v>967</v>
      </c>
      <c r="O6125" s="2">
        <v>6124</v>
      </c>
    </row>
    <row r="6126" spans="1:15" x14ac:dyDescent="0.35">
      <c r="A6126" s="4">
        <v>2</v>
      </c>
      <c r="B6126" s="4" t="s">
        <v>8509</v>
      </c>
      <c r="C6126" s="4" t="s">
        <v>8510</v>
      </c>
      <c r="D6126" s="4" t="s">
        <v>5916</v>
      </c>
      <c r="E6126" s="10"/>
      <c r="F6126" s="10"/>
      <c r="G6126" s="4" t="s">
        <v>5917</v>
      </c>
      <c r="H6126" s="4" t="s">
        <v>304</v>
      </c>
      <c r="I6126" s="4" t="s">
        <v>1478</v>
      </c>
      <c r="J6126" s="4" t="s">
        <v>957</v>
      </c>
      <c r="K6126" s="4" t="s">
        <v>966</v>
      </c>
      <c r="L6126" s="4" t="s">
        <v>959</v>
      </c>
      <c r="M6126" s="4" t="s">
        <v>960</v>
      </c>
      <c r="N6126" s="4" t="s">
        <v>961</v>
      </c>
      <c r="O6126" s="4">
        <v>6125</v>
      </c>
    </row>
    <row r="6127" spans="1:15" x14ac:dyDescent="0.35">
      <c r="A6127" s="2">
        <v>2</v>
      </c>
      <c r="B6127" s="2" t="s">
        <v>8509</v>
      </c>
      <c r="C6127" s="2" t="s">
        <v>8510</v>
      </c>
      <c r="D6127" s="2" t="s">
        <v>5918</v>
      </c>
      <c r="E6127" s="10"/>
      <c r="F6127" s="10"/>
      <c r="G6127" s="2" t="s">
        <v>5919</v>
      </c>
      <c r="H6127" s="2" t="s">
        <v>304</v>
      </c>
      <c r="I6127" s="2" t="s">
        <v>1478</v>
      </c>
      <c r="J6127" s="2" t="s">
        <v>957</v>
      </c>
      <c r="K6127" s="2" t="s">
        <v>966</v>
      </c>
      <c r="L6127" s="2" t="s">
        <v>959</v>
      </c>
      <c r="M6127" s="2" t="s">
        <v>960</v>
      </c>
      <c r="N6127" s="2" t="s">
        <v>961</v>
      </c>
      <c r="O6127" s="2">
        <v>6126</v>
      </c>
    </row>
    <row r="6128" spans="1:15" x14ac:dyDescent="0.35">
      <c r="A6128" s="4">
        <v>2</v>
      </c>
      <c r="B6128" s="4" t="s">
        <v>8509</v>
      </c>
      <c r="C6128" s="4" t="s">
        <v>8510</v>
      </c>
      <c r="D6128" s="4" t="s">
        <v>5920</v>
      </c>
      <c r="E6128" s="10"/>
      <c r="F6128" s="10"/>
      <c r="G6128" s="4" t="s">
        <v>5921</v>
      </c>
      <c r="H6128" s="4" t="s">
        <v>304</v>
      </c>
      <c r="I6128" s="4" t="s">
        <v>1478</v>
      </c>
      <c r="J6128" s="4" t="s">
        <v>957</v>
      </c>
      <c r="K6128" s="4" t="s">
        <v>966</v>
      </c>
      <c r="L6128" s="4" t="s">
        <v>959</v>
      </c>
      <c r="M6128" s="4" t="s">
        <v>960</v>
      </c>
      <c r="N6128" s="4" t="s">
        <v>2350</v>
      </c>
      <c r="O6128" s="4">
        <v>6127</v>
      </c>
    </row>
    <row r="6129" spans="1:15" x14ac:dyDescent="0.35">
      <c r="A6129" s="2">
        <v>2</v>
      </c>
      <c r="B6129" s="2" t="s">
        <v>8509</v>
      </c>
      <c r="C6129" s="2" t="s">
        <v>8510</v>
      </c>
      <c r="D6129" s="2" t="s">
        <v>5922</v>
      </c>
      <c r="E6129" s="10"/>
      <c r="F6129" s="10"/>
      <c r="G6129" s="2" t="s">
        <v>5923</v>
      </c>
      <c r="H6129" s="2" t="s">
        <v>304</v>
      </c>
      <c r="I6129" s="2" t="s">
        <v>1478</v>
      </c>
      <c r="J6129" s="2" t="s">
        <v>957</v>
      </c>
      <c r="K6129" s="2" t="s">
        <v>966</v>
      </c>
      <c r="L6129" s="2" t="s">
        <v>959</v>
      </c>
      <c r="M6129" s="2" t="s">
        <v>960</v>
      </c>
      <c r="N6129" s="2" t="s">
        <v>961</v>
      </c>
      <c r="O6129" s="2">
        <v>6128</v>
      </c>
    </row>
    <row r="6130" spans="1:15" x14ac:dyDescent="0.35">
      <c r="A6130" s="4">
        <v>2</v>
      </c>
      <c r="B6130" s="4" t="s">
        <v>8509</v>
      </c>
      <c r="C6130" s="4" t="s">
        <v>8510</v>
      </c>
      <c r="D6130" s="4" t="s">
        <v>5924</v>
      </c>
      <c r="E6130" s="10"/>
      <c r="F6130" s="10"/>
      <c r="G6130" s="4" t="s">
        <v>5925</v>
      </c>
      <c r="H6130" s="4" t="s">
        <v>304</v>
      </c>
      <c r="I6130" s="4" t="s">
        <v>1478</v>
      </c>
      <c r="J6130" s="4" t="s">
        <v>957</v>
      </c>
      <c r="K6130" s="4" t="s">
        <v>966</v>
      </c>
      <c r="L6130" s="4" t="s">
        <v>959</v>
      </c>
      <c r="M6130" s="4" t="s">
        <v>960</v>
      </c>
      <c r="N6130" s="4" t="s">
        <v>961</v>
      </c>
      <c r="O6130" s="4">
        <v>6129</v>
      </c>
    </row>
    <row r="6131" spans="1:15" x14ac:dyDescent="0.35">
      <c r="A6131" s="2">
        <v>2</v>
      </c>
      <c r="B6131" s="2" t="s">
        <v>8509</v>
      </c>
      <c r="C6131" s="2" t="s">
        <v>8510</v>
      </c>
      <c r="D6131" s="2" t="s">
        <v>5926</v>
      </c>
      <c r="E6131" s="10"/>
      <c r="F6131" s="10"/>
      <c r="G6131" s="2" t="s">
        <v>5927</v>
      </c>
      <c r="H6131" s="2" t="s">
        <v>304</v>
      </c>
      <c r="I6131" s="2" t="s">
        <v>1478</v>
      </c>
      <c r="J6131" s="2" t="s">
        <v>957</v>
      </c>
      <c r="K6131" s="2" t="s">
        <v>966</v>
      </c>
      <c r="L6131" s="2" t="s">
        <v>959</v>
      </c>
      <c r="M6131" s="2" t="s">
        <v>960</v>
      </c>
      <c r="N6131" s="2" t="s">
        <v>1015</v>
      </c>
      <c r="O6131" s="2">
        <v>6130</v>
      </c>
    </row>
    <row r="6132" spans="1:15" x14ac:dyDescent="0.35">
      <c r="A6132" s="4">
        <v>2</v>
      </c>
      <c r="B6132" s="4" t="s">
        <v>8509</v>
      </c>
      <c r="C6132" s="4" t="s">
        <v>8510</v>
      </c>
      <c r="D6132" s="4" t="s">
        <v>5928</v>
      </c>
      <c r="E6132" s="10"/>
      <c r="F6132" s="10"/>
      <c r="G6132" s="4" t="s">
        <v>5929</v>
      </c>
      <c r="H6132" s="4" t="s">
        <v>304</v>
      </c>
      <c r="I6132" s="4" t="s">
        <v>1478</v>
      </c>
      <c r="J6132" s="4" t="s">
        <v>957</v>
      </c>
      <c r="K6132" s="4" t="s">
        <v>966</v>
      </c>
      <c r="L6132" s="4" t="s">
        <v>959</v>
      </c>
      <c r="M6132" s="4" t="s">
        <v>960</v>
      </c>
      <c r="N6132" s="4" t="s">
        <v>967</v>
      </c>
      <c r="O6132" s="4">
        <v>6131</v>
      </c>
    </row>
    <row r="6133" spans="1:15" x14ac:dyDescent="0.35">
      <c r="A6133" s="2">
        <v>2</v>
      </c>
      <c r="B6133" s="2" t="s">
        <v>8509</v>
      </c>
      <c r="C6133" s="2" t="s">
        <v>8510</v>
      </c>
      <c r="D6133" s="2" t="s">
        <v>5930</v>
      </c>
      <c r="E6133" s="10"/>
      <c r="F6133" s="10"/>
      <c r="G6133" s="2" t="s">
        <v>5931</v>
      </c>
      <c r="H6133" s="2" t="s">
        <v>304</v>
      </c>
      <c r="I6133" s="2" t="s">
        <v>1478</v>
      </c>
      <c r="J6133" s="2" t="s">
        <v>957</v>
      </c>
      <c r="K6133" s="2" t="s">
        <v>966</v>
      </c>
      <c r="L6133" s="2" t="s">
        <v>959</v>
      </c>
      <c r="M6133" s="2" t="s">
        <v>960</v>
      </c>
      <c r="N6133" s="2" t="s">
        <v>961</v>
      </c>
      <c r="O6133" s="2">
        <v>6132</v>
      </c>
    </row>
    <row r="6134" spans="1:15" x14ac:dyDescent="0.35">
      <c r="A6134" s="4">
        <v>2</v>
      </c>
      <c r="B6134" s="4" t="s">
        <v>8509</v>
      </c>
      <c r="C6134" s="4" t="s">
        <v>8510</v>
      </c>
      <c r="D6134" s="4" t="s">
        <v>5932</v>
      </c>
      <c r="E6134" s="10"/>
      <c r="F6134" s="10"/>
      <c r="G6134" s="4" t="s">
        <v>5933</v>
      </c>
      <c r="H6134" s="4" t="s">
        <v>304</v>
      </c>
      <c r="I6134" s="4" t="s">
        <v>1478</v>
      </c>
      <c r="J6134" s="4" t="s">
        <v>965</v>
      </c>
      <c r="K6134" s="4" t="s">
        <v>966</v>
      </c>
      <c r="L6134" s="4" t="s">
        <v>1031</v>
      </c>
      <c r="M6134" s="4" t="s">
        <v>960</v>
      </c>
      <c r="N6134" s="4" t="s">
        <v>967</v>
      </c>
      <c r="O6134" s="4">
        <v>6133</v>
      </c>
    </row>
    <row r="6135" spans="1:15" x14ac:dyDescent="0.35">
      <c r="A6135" s="2">
        <v>2</v>
      </c>
      <c r="B6135" s="2" t="s">
        <v>8509</v>
      </c>
      <c r="C6135" s="2" t="s">
        <v>8510</v>
      </c>
      <c r="D6135" s="2" t="s">
        <v>5934</v>
      </c>
      <c r="E6135" s="10"/>
      <c r="F6135" s="10"/>
      <c r="G6135" s="2" t="s">
        <v>5935</v>
      </c>
      <c r="H6135" s="2" t="s">
        <v>304</v>
      </c>
      <c r="I6135" s="2" t="s">
        <v>1478</v>
      </c>
      <c r="J6135" s="2" t="s">
        <v>957</v>
      </c>
      <c r="K6135" s="2" t="s">
        <v>966</v>
      </c>
      <c r="L6135" s="2" t="s">
        <v>1031</v>
      </c>
      <c r="M6135" s="2" t="s">
        <v>960</v>
      </c>
      <c r="N6135" s="2" t="s">
        <v>1015</v>
      </c>
      <c r="O6135" s="2">
        <v>6134</v>
      </c>
    </row>
    <row r="6136" spans="1:15" x14ac:dyDescent="0.35">
      <c r="A6136" s="4">
        <v>2</v>
      </c>
      <c r="B6136" s="4" t="s">
        <v>8509</v>
      </c>
      <c r="C6136" s="4" t="s">
        <v>8510</v>
      </c>
      <c r="D6136" s="4" t="s">
        <v>5936</v>
      </c>
      <c r="E6136" s="10"/>
      <c r="F6136" s="10"/>
      <c r="G6136" s="4" t="s">
        <v>5937</v>
      </c>
      <c r="H6136" s="4" t="s">
        <v>304</v>
      </c>
      <c r="I6136" s="4" t="s">
        <v>1478</v>
      </c>
      <c r="J6136" s="4" t="s">
        <v>973</v>
      </c>
      <c r="K6136" s="4" t="s">
        <v>966</v>
      </c>
      <c r="L6136" s="4" t="s">
        <v>959</v>
      </c>
      <c r="M6136" s="4" t="s">
        <v>960</v>
      </c>
      <c r="N6136" s="4" t="s">
        <v>967</v>
      </c>
      <c r="O6136" s="4">
        <v>6135</v>
      </c>
    </row>
    <row r="6137" spans="1:15" x14ac:dyDescent="0.35">
      <c r="A6137" s="2">
        <v>2</v>
      </c>
      <c r="B6137" s="2" t="s">
        <v>8509</v>
      </c>
      <c r="C6137" s="2" t="s">
        <v>8510</v>
      </c>
      <c r="D6137" s="2" t="s">
        <v>5938</v>
      </c>
      <c r="E6137" s="10"/>
      <c r="F6137" s="10"/>
      <c r="G6137" s="2" t="s">
        <v>5939</v>
      </c>
      <c r="H6137" s="2" t="s">
        <v>304</v>
      </c>
      <c r="I6137" s="2" t="s">
        <v>1478</v>
      </c>
      <c r="J6137" s="2" t="s">
        <v>965</v>
      </c>
      <c r="K6137" s="2" t="s">
        <v>966</v>
      </c>
      <c r="L6137" s="2" t="s">
        <v>1031</v>
      </c>
      <c r="M6137" s="2" t="s">
        <v>960</v>
      </c>
      <c r="N6137" s="2" t="s">
        <v>967</v>
      </c>
      <c r="O6137" s="2">
        <v>6136</v>
      </c>
    </row>
    <row r="6138" spans="1:15" x14ac:dyDescent="0.35">
      <c r="A6138" s="4">
        <v>2</v>
      </c>
      <c r="B6138" s="4" t="s">
        <v>8509</v>
      </c>
      <c r="C6138" s="4" t="s">
        <v>8510</v>
      </c>
      <c r="D6138" s="4" t="s">
        <v>5940</v>
      </c>
      <c r="E6138" s="10"/>
      <c r="F6138" s="10"/>
      <c r="G6138" s="4" t="s">
        <v>5941</v>
      </c>
      <c r="H6138" s="4" t="s">
        <v>304</v>
      </c>
      <c r="I6138" s="4" t="s">
        <v>1478</v>
      </c>
      <c r="J6138" s="4" t="s">
        <v>965</v>
      </c>
      <c r="K6138" s="4" t="s">
        <v>966</v>
      </c>
      <c r="L6138" s="4" t="s">
        <v>959</v>
      </c>
      <c r="M6138" s="4" t="s">
        <v>960</v>
      </c>
      <c r="N6138" s="4" t="s">
        <v>967</v>
      </c>
      <c r="O6138" s="4">
        <v>6137</v>
      </c>
    </row>
    <row r="6139" spans="1:15" x14ac:dyDescent="0.35">
      <c r="A6139" s="2">
        <v>2</v>
      </c>
      <c r="B6139" s="2" t="s">
        <v>8509</v>
      </c>
      <c r="C6139" s="2" t="s">
        <v>8510</v>
      </c>
      <c r="D6139" s="2" t="s">
        <v>5942</v>
      </c>
      <c r="E6139" s="10"/>
      <c r="F6139" s="10"/>
      <c r="G6139" s="2" t="s">
        <v>5943</v>
      </c>
      <c r="H6139" s="2" t="s">
        <v>304</v>
      </c>
      <c r="I6139" s="2" t="s">
        <v>1478</v>
      </c>
      <c r="J6139" s="2" t="s">
        <v>965</v>
      </c>
      <c r="K6139" s="2" t="s">
        <v>966</v>
      </c>
      <c r="L6139" s="2" t="s">
        <v>1031</v>
      </c>
      <c r="M6139" s="2" t="s">
        <v>960</v>
      </c>
      <c r="N6139" s="2" t="s">
        <v>967</v>
      </c>
      <c r="O6139" s="2">
        <v>6138</v>
      </c>
    </row>
    <row r="6140" spans="1:15" x14ac:dyDescent="0.35">
      <c r="A6140" s="4">
        <v>2</v>
      </c>
      <c r="B6140" s="4" t="s">
        <v>8509</v>
      </c>
      <c r="C6140" s="4" t="s">
        <v>8510</v>
      </c>
      <c r="D6140" s="4" t="s">
        <v>5944</v>
      </c>
      <c r="E6140" s="10"/>
      <c r="F6140" s="10"/>
      <c r="G6140" s="4" t="s">
        <v>5945</v>
      </c>
      <c r="H6140" s="4" t="s">
        <v>304</v>
      </c>
      <c r="I6140" s="4" t="s">
        <v>1478</v>
      </c>
      <c r="J6140" s="4" t="s">
        <v>965</v>
      </c>
      <c r="K6140" s="4" t="s">
        <v>966</v>
      </c>
      <c r="L6140" s="4" t="s">
        <v>959</v>
      </c>
      <c r="M6140" s="4" t="s">
        <v>960</v>
      </c>
      <c r="N6140" s="4" t="s">
        <v>967</v>
      </c>
      <c r="O6140" s="4">
        <v>6139</v>
      </c>
    </row>
    <row r="6141" spans="1:15" x14ac:dyDescent="0.35">
      <c r="A6141" s="2">
        <v>2</v>
      </c>
      <c r="B6141" s="2" t="s">
        <v>8509</v>
      </c>
      <c r="C6141" s="2" t="s">
        <v>8510</v>
      </c>
      <c r="D6141" s="2" t="s">
        <v>5946</v>
      </c>
      <c r="E6141" s="10"/>
      <c r="F6141" s="10"/>
      <c r="G6141" s="2" t="s">
        <v>5947</v>
      </c>
      <c r="H6141" s="2" t="s">
        <v>304</v>
      </c>
      <c r="I6141" s="2" t="s">
        <v>1478</v>
      </c>
      <c r="J6141" s="2" t="s">
        <v>965</v>
      </c>
      <c r="K6141" s="2" t="s">
        <v>966</v>
      </c>
      <c r="L6141" s="2" t="s">
        <v>1031</v>
      </c>
      <c r="M6141" s="2" t="s">
        <v>960</v>
      </c>
      <c r="N6141" s="2" t="s">
        <v>967</v>
      </c>
      <c r="O6141" s="2">
        <v>6140</v>
      </c>
    </row>
    <row r="6142" spans="1:15" x14ac:dyDescent="0.35">
      <c r="A6142" s="4">
        <v>2</v>
      </c>
      <c r="B6142" s="4" t="s">
        <v>8509</v>
      </c>
      <c r="C6142" s="4" t="s">
        <v>8510</v>
      </c>
      <c r="D6142" s="4" t="s">
        <v>5948</v>
      </c>
      <c r="E6142" s="10"/>
      <c r="F6142" s="10"/>
      <c r="G6142" s="4" t="s">
        <v>5949</v>
      </c>
      <c r="H6142" s="4" t="s">
        <v>304</v>
      </c>
      <c r="I6142" s="4" t="s">
        <v>1478</v>
      </c>
      <c r="J6142" s="4" t="s">
        <v>957</v>
      </c>
      <c r="K6142" s="4" t="s">
        <v>966</v>
      </c>
      <c r="L6142" s="4" t="s">
        <v>959</v>
      </c>
      <c r="M6142" s="4" t="s">
        <v>960</v>
      </c>
      <c r="N6142" s="4" t="s">
        <v>1245</v>
      </c>
      <c r="O6142" s="4">
        <v>6141</v>
      </c>
    </row>
    <row r="6143" spans="1:15" x14ac:dyDescent="0.35">
      <c r="A6143" s="2">
        <v>2</v>
      </c>
      <c r="B6143" s="2" t="s">
        <v>8509</v>
      </c>
      <c r="C6143" s="2" t="s">
        <v>8510</v>
      </c>
      <c r="D6143" s="2" t="s">
        <v>5950</v>
      </c>
      <c r="E6143" s="10"/>
      <c r="F6143" s="10"/>
      <c r="G6143" s="2" t="s">
        <v>5951</v>
      </c>
      <c r="H6143" s="2" t="s">
        <v>304</v>
      </c>
      <c r="I6143" s="2" t="s">
        <v>1478</v>
      </c>
      <c r="J6143" s="2" t="s">
        <v>965</v>
      </c>
      <c r="K6143" s="2" t="s">
        <v>966</v>
      </c>
      <c r="L6143" s="2" t="s">
        <v>1031</v>
      </c>
      <c r="M6143" s="2" t="s">
        <v>960</v>
      </c>
      <c r="N6143" s="2" t="s">
        <v>967</v>
      </c>
      <c r="O6143" s="2">
        <v>6142</v>
      </c>
    </row>
    <row r="6144" spans="1:15" x14ac:dyDescent="0.35">
      <c r="A6144" s="4">
        <v>2</v>
      </c>
      <c r="B6144" s="4" t="s">
        <v>8509</v>
      </c>
      <c r="C6144" s="4" t="s">
        <v>8510</v>
      </c>
      <c r="D6144" s="4" t="s">
        <v>5952</v>
      </c>
      <c r="E6144" s="10"/>
      <c r="F6144" s="10"/>
      <c r="G6144" s="4" t="s">
        <v>5953</v>
      </c>
      <c r="H6144" s="4" t="s">
        <v>304</v>
      </c>
      <c r="I6144" s="4" t="s">
        <v>1478</v>
      </c>
      <c r="J6144" s="4" t="s">
        <v>973</v>
      </c>
      <c r="K6144" s="4" t="s">
        <v>966</v>
      </c>
      <c r="L6144" s="4" t="s">
        <v>1031</v>
      </c>
      <c r="M6144" s="4" t="s">
        <v>960</v>
      </c>
      <c r="N6144" s="4" t="s">
        <v>967</v>
      </c>
      <c r="O6144" s="4">
        <v>6143</v>
      </c>
    </row>
    <row r="6145" spans="1:15" x14ac:dyDescent="0.35">
      <c r="A6145" s="2">
        <v>2</v>
      </c>
      <c r="B6145" s="2" t="s">
        <v>8509</v>
      </c>
      <c r="C6145" s="2" t="s">
        <v>8510</v>
      </c>
      <c r="D6145" s="2" t="s">
        <v>5954</v>
      </c>
      <c r="E6145" s="10"/>
      <c r="F6145" s="10"/>
      <c r="G6145" s="2" t="s">
        <v>5955</v>
      </c>
      <c r="H6145" s="2" t="s">
        <v>304</v>
      </c>
      <c r="I6145" s="2" t="s">
        <v>1478</v>
      </c>
      <c r="J6145" s="2" t="s">
        <v>973</v>
      </c>
      <c r="K6145" s="2" t="s">
        <v>966</v>
      </c>
      <c r="L6145" s="2" t="s">
        <v>959</v>
      </c>
      <c r="M6145" s="2" t="s">
        <v>960</v>
      </c>
      <c r="N6145" s="2" t="s">
        <v>967</v>
      </c>
      <c r="O6145" s="2">
        <v>6144</v>
      </c>
    </row>
    <row r="6146" spans="1:15" x14ac:dyDescent="0.35">
      <c r="A6146" s="4">
        <v>2</v>
      </c>
      <c r="B6146" s="4" t="s">
        <v>8509</v>
      </c>
      <c r="C6146" s="4" t="s">
        <v>8510</v>
      </c>
      <c r="D6146" s="4" t="s">
        <v>992</v>
      </c>
      <c r="E6146" s="10"/>
      <c r="F6146" s="10"/>
      <c r="G6146" s="4" t="s">
        <v>993</v>
      </c>
      <c r="H6146" s="4" t="s">
        <v>304</v>
      </c>
      <c r="I6146" s="4" t="s">
        <v>1478</v>
      </c>
      <c r="J6146" s="4" t="s">
        <v>965</v>
      </c>
      <c r="K6146" s="4" t="s">
        <v>966</v>
      </c>
      <c r="L6146" s="4" t="s">
        <v>959</v>
      </c>
      <c r="M6146" s="4" t="s">
        <v>960</v>
      </c>
      <c r="N6146" s="4" t="s">
        <v>967</v>
      </c>
      <c r="O6146" s="4">
        <v>6145</v>
      </c>
    </row>
    <row r="6147" spans="1:15" x14ac:dyDescent="0.35">
      <c r="A6147" s="2">
        <v>2</v>
      </c>
      <c r="B6147" s="2" t="s">
        <v>8509</v>
      </c>
      <c r="C6147" s="2" t="s">
        <v>8510</v>
      </c>
      <c r="D6147" s="2" t="s">
        <v>5956</v>
      </c>
      <c r="E6147" s="10"/>
      <c r="F6147" s="10"/>
      <c r="G6147" s="2" t="s">
        <v>5957</v>
      </c>
      <c r="H6147" s="2" t="s">
        <v>304</v>
      </c>
      <c r="I6147" s="2" t="s">
        <v>1478</v>
      </c>
      <c r="J6147" s="2" t="s">
        <v>957</v>
      </c>
      <c r="K6147" s="2" t="s">
        <v>966</v>
      </c>
      <c r="L6147" s="2" t="s">
        <v>959</v>
      </c>
      <c r="M6147" s="2" t="s">
        <v>960</v>
      </c>
      <c r="N6147" s="2" t="s">
        <v>961</v>
      </c>
      <c r="O6147" s="2">
        <v>6146</v>
      </c>
    </row>
    <row r="6148" spans="1:15" x14ac:dyDescent="0.35">
      <c r="A6148" s="4">
        <v>2</v>
      </c>
      <c r="B6148" s="4" t="s">
        <v>8509</v>
      </c>
      <c r="C6148" s="4" t="s">
        <v>8510</v>
      </c>
      <c r="D6148" s="4" t="s">
        <v>1275</v>
      </c>
      <c r="E6148" s="10"/>
      <c r="F6148" s="10"/>
      <c r="G6148" s="4" t="s">
        <v>873</v>
      </c>
      <c r="H6148" s="4" t="s">
        <v>304</v>
      </c>
      <c r="I6148" s="4" t="s">
        <v>1478</v>
      </c>
      <c r="J6148" s="4" t="s">
        <v>957</v>
      </c>
      <c r="K6148" s="4" t="s">
        <v>966</v>
      </c>
      <c r="L6148" s="4" t="s">
        <v>959</v>
      </c>
      <c r="M6148" s="4" t="s">
        <v>960</v>
      </c>
      <c r="N6148" s="4" t="s">
        <v>1245</v>
      </c>
      <c r="O6148" s="4">
        <v>6147</v>
      </c>
    </row>
    <row r="6149" spans="1:15" x14ac:dyDescent="0.35">
      <c r="A6149" s="2">
        <v>2</v>
      </c>
      <c r="B6149" s="2" t="s">
        <v>8509</v>
      </c>
      <c r="C6149" s="2" t="s">
        <v>8510</v>
      </c>
      <c r="D6149" s="2" t="s">
        <v>1277</v>
      </c>
      <c r="E6149" s="10"/>
      <c r="F6149" s="10"/>
      <c r="G6149" s="2" t="s">
        <v>807</v>
      </c>
      <c r="H6149" s="2" t="s">
        <v>304</v>
      </c>
      <c r="I6149" s="2" t="s">
        <v>1478</v>
      </c>
      <c r="J6149" s="2" t="s">
        <v>957</v>
      </c>
      <c r="K6149" s="2" t="s">
        <v>966</v>
      </c>
      <c r="L6149" s="2" t="s">
        <v>959</v>
      </c>
      <c r="M6149" s="2" t="s">
        <v>960</v>
      </c>
      <c r="N6149" s="2" t="s">
        <v>1245</v>
      </c>
      <c r="O6149" s="2">
        <v>6148</v>
      </c>
    </row>
    <row r="6150" spans="1:15" x14ac:dyDescent="0.35">
      <c r="A6150" s="4">
        <v>2</v>
      </c>
      <c r="B6150" s="4" t="s">
        <v>8509</v>
      </c>
      <c r="C6150" s="4" t="s">
        <v>8510</v>
      </c>
      <c r="D6150" s="4" t="s">
        <v>5958</v>
      </c>
      <c r="E6150" s="10"/>
      <c r="F6150" s="10"/>
      <c r="G6150" s="4" t="s">
        <v>5959</v>
      </c>
      <c r="H6150" s="4" t="s">
        <v>304</v>
      </c>
      <c r="I6150" s="4" t="s">
        <v>1478</v>
      </c>
      <c r="J6150" s="4" t="s">
        <v>973</v>
      </c>
      <c r="K6150" s="4" t="s">
        <v>966</v>
      </c>
      <c r="L6150" s="4" t="s">
        <v>959</v>
      </c>
      <c r="M6150" s="4" t="s">
        <v>960</v>
      </c>
      <c r="N6150" s="4" t="s">
        <v>967</v>
      </c>
      <c r="O6150" s="4">
        <v>6149</v>
      </c>
    </row>
    <row r="6151" spans="1:15" x14ac:dyDescent="0.35">
      <c r="A6151" s="2">
        <v>2</v>
      </c>
      <c r="B6151" s="2" t="s">
        <v>8509</v>
      </c>
      <c r="C6151" s="2" t="s">
        <v>8510</v>
      </c>
      <c r="D6151" s="2" t="s">
        <v>5960</v>
      </c>
      <c r="E6151" s="10"/>
      <c r="F6151" s="10"/>
      <c r="G6151" s="2" t="s">
        <v>5961</v>
      </c>
      <c r="H6151" s="2" t="s">
        <v>304</v>
      </c>
      <c r="I6151" s="2" t="s">
        <v>1478</v>
      </c>
      <c r="J6151" s="2" t="s">
        <v>957</v>
      </c>
      <c r="K6151" s="2" t="s">
        <v>966</v>
      </c>
      <c r="L6151" s="2" t="s">
        <v>959</v>
      </c>
      <c r="M6151" s="2" t="s">
        <v>960</v>
      </c>
      <c r="N6151" s="2" t="s">
        <v>961</v>
      </c>
      <c r="O6151" s="2">
        <v>6150</v>
      </c>
    </row>
    <row r="6152" spans="1:15" x14ac:dyDescent="0.35">
      <c r="A6152" s="4">
        <v>2</v>
      </c>
      <c r="B6152" s="4" t="s">
        <v>8509</v>
      </c>
      <c r="C6152" s="4" t="s">
        <v>8510</v>
      </c>
      <c r="D6152" s="4" t="s">
        <v>5962</v>
      </c>
      <c r="E6152" s="10"/>
      <c r="F6152" s="10"/>
      <c r="G6152" s="4" t="s">
        <v>5963</v>
      </c>
      <c r="H6152" s="4" t="s">
        <v>304</v>
      </c>
      <c r="I6152" s="4" t="s">
        <v>1478</v>
      </c>
      <c r="J6152" s="4" t="s">
        <v>957</v>
      </c>
      <c r="K6152" s="4" t="s">
        <v>966</v>
      </c>
      <c r="L6152" s="4" t="s">
        <v>959</v>
      </c>
      <c r="M6152" s="4" t="s">
        <v>960</v>
      </c>
      <c r="N6152" s="4" t="s">
        <v>961</v>
      </c>
      <c r="O6152" s="4">
        <v>6151</v>
      </c>
    </row>
    <row r="6153" spans="1:15" x14ac:dyDescent="0.35">
      <c r="A6153" s="2">
        <v>2</v>
      </c>
      <c r="B6153" s="2" t="s">
        <v>8509</v>
      </c>
      <c r="C6153" s="2" t="s">
        <v>8510</v>
      </c>
      <c r="D6153" s="2" t="s">
        <v>5964</v>
      </c>
      <c r="E6153" s="10"/>
      <c r="F6153" s="10"/>
      <c r="G6153" s="2" t="s">
        <v>5965</v>
      </c>
      <c r="H6153" s="2" t="s">
        <v>304</v>
      </c>
      <c r="I6153" s="2" t="s">
        <v>1478</v>
      </c>
      <c r="J6153" s="2" t="s">
        <v>957</v>
      </c>
      <c r="K6153" s="2" t="s">
        <v>966</v>
      </c>
      <c r="L6153" s="2" t="s">
        <v>959</v>
      </c>
      <c r="M6153" s="2" t="s">
        <v>960</v>
      </c>
      <c r="N6153" s="2" t="s">
        <v>1546</v>
      </c>
      <c r="O6153" s="2">
        <v>6152</v>
      </c>
    </row>
    <row r="6154" spans="1:15" x14ac:dyDescent="0.35">
      <c r="A6154" s="4">
        <v>2</v>
      </c>
      <c r="B6154" s="4" t="s">
        <v>8509</v>
      </c>
      <c r="C6154" s="4" t="s">
        <v>8510</v>
      </c>
      <c r="D6154" s="4" t="s">
        <v>5966</v>
      </c>
      <c r="E6154" s="10"/>
      <c r="F6154" s="10"/>
      <c r="G6154" s="4" t="s">
        <v>556</v>
      </c>
      <c r="H6154" s="4" t="s">
        <v>304</v>
      </c>
      <c r="I6154" s="4" t="s">
        <v>1478</v>
      </c>
      <c r="J6154" s="4" t="s">
        <v>957</v>
      </c>
      <c r="K6154" s="4" t="s">
        <v>966</v>
      </c>
      <c r="L6154" s="4" t="s">
        <v>959</v>
      </c>
      <c r="M6154" s="4" t="s">
        <v>960</v>
      </c>
      <c r="N6154" s="4" t="s">
        <v>1245</v>
      </c>
      <c r="O6154" s="4">
        <v>6153</v>
      </c>
    </row>
    <row r="6155" spans="1:15" x14ac:dyDescent="0.35">
      <c r="A6155" s="2">
        <v>2</v>
      </c>
      <c r="B6155" s="2" t="s">
        <v>8509</v>
      </c>
      <c r="C6155" s="2" t="s">
        <v>8510</v>
      </c>
      <c r="D6155" s="2" t="s">
        <v>5967</v>
      </c>
      <c r="E6155" s="10"/>
      <c r="F6155" s="10"/>
      <c r="G6155" s="2" t="s">
        <v>5968</v>
      </c>
      <c r="H6155" s="2" t="s">
        <v>304</v>
      </c>
      <c r="I6155" s="2" t="s">
        <v>1478</v>
      </c>
      <c r="J6155" s="2" t="s">
        <v>965</v>
      </c>
      <c r="K6155" s="2" t="s">
        <v>966</v>
      </c>
      <c r="L6155" s="2" t="s">
        <v>1031</v>
      </c>
      <c r="M6155" s="2" t="s">
        <v>960</v>
      </c>
      <c r="N6155" s="2" t="s">
        <v>967</v>
      </c>
      <c r="O6155" s="2">
        <v>6154</v>
      </c>
    </row>
    <row r="6156" spans="1:15" x14ac:dyDescent="0.35">
      <c r="A6156" s="4">
        <v>2</v>
      </c>
      <c r="B6156" s="4" t="s">
        <v>8509</v>
      </c>
      <c r="C6156" s="4" t="s">
        <v>8510</v>
      </c>
      <c r="D6156" s="4" t="s">
        <v>5969</v>
      </c>
      <c r="E6156" s="10"/>
      <c r="F6156" s="10"/>
      <c r="G6156" s="4" t="s">
        <v>5970</v>
      </c>
      <c r="H6156" s="4" t="s">
        <v>304</v>
      </c>
      <c r="I6156" s="4" t="s">
        <v>1478</v>
      </c>
      <c r="J6156" s="4" t="s">
        <v>965</v>
      </c>
      <c r="K6156" s="4" t="s">
        <v>966</v>
      </c>
      <c r="L6156" s="4" t="s">
        <v>959</v>
      </c>
      <c r="M6156" s="4" t="s">
        <v>960</v>
      </c>
      <c r="N6156" s="4" t="s">
        <v>967</v>
      </c>
      <c r="O6156" s="4">
        <v>6155</v>
      </c>
    </row>
    <row r="6157" spans="1:15" x14ac:dyDescent="0.35">
      <c r="A6157" s="2">
        <v>2</v>
      </c>
      <c r="B6157" s="2" t="s">
        <v>8509</v>
      </c>
      <c r="C6157" s="2" t="s">
        <v>8510</v>
      </c>
      <c r="D6157" s="2" t="s">
        <v>5971</v>
      </c>
      <c r="E6157" s="10"/>
      <c r="F6157" s="10"/>
      <c r="G6157" s="2" t="s">
        <v>5972</v>
      </c>
      <c r="H6157" s="2" t="s">
        <v>304</v>
      </c>
      <c r="I6157" s="2" t="s">
        <v>1478</v>
      </c>
      <c r="J6157" s="2" t="s">
        <v>957</v>
      </c>
      <c r="K6157" s="2" t="s">
        <v>966</v>
      </c>
      <c r="L6157" s="2" t="s">
        <v>959</v>
      </c>
      <c r="M6157" s="2" t="s">
        <v>960</v>
      </c>
      <c r="N6157" s="2" t="s">
        <v>1245</v>
      </c>
      <c r="O6157" s="2">
        <v>6156</v>
      </c>
    </row>
    <row r="6158" spans="1:15" x14ac:dyDescent="0.35">
      <c r="A6158" s="4">
        <v>2</v>
      </c>
      <c r="B6158" s="4" t="s">
        <v>8509</v>
      </c>
      <c r="C6158" s="4" t="s">
        <v>8510</v>
      </c>
      <c r="D6158" s="4" t="s">
        <v>5973</v>
      </c>
      <c r="E6158" s="10"/>
      <c r="F6158" s="10"/>
      <c r="G6158" s="4" t="s">
        <v>5974</v>
      </c>
      <c r="H6158" s="4" t="s">
        <v>304</v>
      </c>
      <c r="I6158" s="4" t="s">
        <v>1478</v>
      </c>
      <c r="J6158" s="4" t="s">
        <v>965</v>
      </c>
      <c r="K6158" s="4" t="s">
        <v>966</v>
      </c>
      <c r="L6158" s="4" t="s">
        <v>959</v>
      </c>
      <c r="M6158" s="4" t="s">
        <v>960</v>
      </c>
      <c r="N6158" s="4" t="s">
        <v>967</v>
      </c>
      <c r="O6158" s="4">
        <v>6157</v>
      </c>
    </row>
    <row r="6159" spans="1:15" x14ac:dyDescent="0.35">
      <c r="A6159" s="2">
        <v>2</v>
      </c>
      <c r="B6159" s="2" t="s">
        <v>8509</v>
      </c>
      <c r="C6159" s="2" t="s">
        <v>8510</v>
      </c>
      <c r="D6159" s="2" t="s">
        <v>5975</v>
      </c>
      <c r="E6159" s="10"/>
      <c r="F6159" s="10"/>
      <c r="G6159" s="2" t="s">
        <v>5976</v>
      </c>
      <c r="H6159" s="2" t="s">
        <v>304</v>
      </c>
      <c r="I6159" s="2" t="s">
        <v>1478</v>
      </c>
      <c r="J6159" s="2" t="s">
        <v>965</v>
      </c>
      <c r="K6159" s="2" t="s">
        <v>966</v>
      </c>
      <c r="L6159" s="2" t="s">
        <v>1031</v>
      </c>
      <c r="M6159" s="2" t="s">
        <v>960</v>
      </c>
      <c r="N6159" s="2" t="s">
        <v>967</v>
      </c>
      <c r="O6159" s="2">
        <v>6158</v>
      </c>
    </row>
    <row r="6160" spans="1:15" x14ac:dyDescent="0.35">
      <c r="A6160" s="4">
        <v>2</v>
      </c>
      <c r="B6160" s="4" t="s">
        <v>8509</v>
      </c>
      <c r="C6160" s="4" t="s">
        <v>8510</v>
      </c>
      <c r="D6160" s="4" t="s">
        <v>5977</v>
      </c>
      <c r="E6160" s="10"/>
      <c r="F6160" s="10"/>
      <c r="G6160" s="4" t="s">
        <v>5978</v>
      </c>
      <c r="H6160" s="4" t="s">
        <v>304</v>
      </c>
      <c r="I6160" s="4" t="s">
        <v>1478</v>
      </c>
      <c r="J6160" s="4" t="s">
        <v>965</v>
      </c>
      <c r="K6160" s="4" t="s">
        <v>966</v>
      </c>
      <c r="L6160" s="4" t="s">
        <v>959</v>
      </c>
      <c r="M6160" s="4" t="s">
        <v>960</v>
      </c>
      <c r="N6160" s="4" t="s">
        <v>967</v>
      </c>
      <c r="O6160" s="4">
        <v>6159</v>
      </c>
    </row>
    <row r="6161" spans="1:15" x14ac:dyDescent="0.35">
      <c r="A6161" s="2">
        <v>2</v>
      </c>
      <c r="B6161" s="2" t="s">
        <v>8509</v>
      </c>
      <c r="C6161" s="2" t="s">
        <v>8510</v>
      </c>
      <c r="D6161" s="2" t="s">
        <v>5979</v>
      </c>
      <c r="E6161" s="10"/>
      <c r="F6161" s="10"/>
      <c r="G6161" s="2" t="s">
        <v>5980</v>
      </c>
      <c r="H6161" s="2" t="s">
        <v>304</v>
      </c>
      <c r="I6161" s="2" t="s">
        <v>1478</v>
      </c>
      <c r="J6161" s="2" t="s">
        <v>957</v>
      </c>
      <c r="K6161" s="2" t="s">
        <v>966</v>
      </c>
      <c r="L6161" s="2" t="s">
        <v>959</v>
      </c>
      <c r="M6161" s="2" t="s">
        <v>960</v>
      </c>
      <c r="N6161" s="2" t="s">
        <v>1245</v>
      </c>
      <c r="O6161" s="2">
        <v>6160</v>
      </c>
    </row>
    <row r="6162" spans="1:15" x14ac:dyDescent="0.35">
      <c r="A6162" s="4">
        <v>2</v>
      </c>
      <c r="B6162" s="4" t="s">
        <v>8509</v>
      </c>
      <c r="C6162" s="4" t="s">
        <v>8510</v>
      </c>
      <c r="D6162" s="4" t="s">
        <v>5981</v>
      </c>
      <c r="E6162" s="10"/>
      <c r="F6162" s="10"/>
      <c r="G6162" s="4" t="s">
        <v>5982</v>
      </c>
      <c r="H6162" s="4" t="s">
        <v>304</v>
      </c>
      <c r="I6162" s="4" t="s">
        <v>1478</v>
      </c>
      <c r="J6162" s="4" t="s">
        <v>957</v>
      </c>
      <c r="K6162" s="4" t="s">
        <v>966</v>
      </c>
      <c r="L6162" s="4" t="s">
        <v>959</v>
      </c>
      <c r="M6162" s="4" t="s">
        <v>960</v>
      </c>
      <c r="N6162" s="4" t="s">
        <v>1245</v>
      </c>
      <c r="O6162" s="4">
        <v>6161</v>
      </c>
    </row>
    <row r="6163" spans="1:15" x14ac:dyDescent="0.35">
      <c r="A6163" s="2">
        <v>2</v>
      </c>
      <c r="B6163" s="2" t="s">
        <v>8509</v>
      </c>
      <c r="C6163" s="2" t="s">
        <v>8510</v>
      </c>
      <c r="D6163" s="2" t="s">
        <v>5983</v>
      </c>
      <c r="E6163" s="10"/>
      <c r="F6163" s="10"/>
      <c r="G6163" s="2" t="s">
        <v>5984</v>
      </c>
      <c r="H6163" s="2" t="s">
        <v>304</v>
      </c>
      <c r="I6163" s="2" t="s">
        <v>1478</v>
      </c>
      <c r="J6163" s="2" t="s">
        <v>957</v>
      </c>
      <c r="K6163" s="2" t="s">
        <v>966</v>
      </c>
      <c r="L6163" s="2" t="s">
        <v>959</v>
      </c>
      <c r="M6163" s="2" t="s">
        <v>960</v>
      </c>
      <c r="N6163" s="2" t="s">
        <v>961</v>
      </c>
      <c r="O6163" s="2">
        <v>6162</v>
      </c>
    </row>
    <row r="6164" spans="1:15" x14ac:dyDescent="0.35">
      <c r="A6164" s="4">
        <v>2</v>
      </c>
      <c r="B6164" s="4" t="s">
        <v>8509</v>
      </c>
      <c r="C6164" s="4" t="s">
        <v>8510</v>
      </c>
      <c r="D6164" s="4" t="s">
        <v>5985</v>
      </c>
      <c r="E6164" s="10"/>
      <c r="F6164" s="10"/>
      <c r="G6164" s="4" t="s">
        <v>5986</v>
      </c>
      <c r="H6164" s="4" t="s">
        <v>304</v>
      </c>
      <c r="I6164" s="4" t="s">
        <v>1478</v>
      </c>
      <c r="J6164" s="4" t="s">
        <v>957</v>
      </c>
      <c r="K6164" s="4" t="s">
        <v>966</v>
      </c>
      <c r="L6164" s="4" t="s">
        <v>959</v>
      </c>
      <c r="M6164" s="4" t="s">
        <v>960</v>
      </c>
      <c r="N6164" s="4" t="s">
        <v>961</v>
      </c>
      <c r="O6164" s="4">
        <v>6163</v>
      </c>
    </row>
    <row r="6165" spans="1:15" x14ac:dyDescent="0.35">
      <c r="A6165" s="2">
        <v>2</v>
      </c>
      <c r="B6165" s="2" t="s">
        <v>8509</v>
      </c>
      <c r="C6165" s="2" t="s">
        <v>8510</v>
      </c>
      <c r="D6165" s="2" t="s">
        <v>5987</v>
      </c>
      <c r="E6165" s="10"/>
      <c r="F6165" s="10"/>
      <c r="G6165" s="2" t="s">
        <v>5988</v>
      </c>
      <c r="H6165" s="2" t="s">
        <v>304</v>
      </c>
      <c r="I6165" s="2" t="s">
        <v>1478</v>
      </c>
      <c r="J6165" s="2" t="s">
        <v>965</v>
      </c>
      <c r="K6165" s="2" t="s">
        <v>966</v>
      </c>
      <c r="L6165" s="2" t="s">
        <v>959</v>
      </c>
      <c r="M6165" s="2" t="s">
        <v>960</v>
      </c>
      <c r="N6165" s="2" t="s">
        <v>967</v>
      </c>
      <c r="O6165" s="2">
        <v>6164</v>
      </c>
    </row>
    <row r="6166" spans="1:15" x14ac:dyDescent="0.35">
      <c r="A6166" s="4">
        <v>2</v>
      </c>
      <c r="B6166" s="4" t="s">
        <v>8509</v>
      </c>
      <c r="C6166" s="4" t="s">
        <v>8510</v>
      </c>
      <c r="D6166" s="4" t="s">
        <v>5989</v>
      </c>
      <c r="E6166" s="10"/>
      <c r="F6166" s="10"/>
      <c r="G6166" s="4" t="s">
        <v>5990</v>
      </c>
      <c r="H6166" s="4" t="s">
        <v>304</v>
      </c>
      <c r="I6166" s="4" t="s">
        <v>1478</v>
      </c>
      <c r="J6166" s="4" t="s">
        <v>973</v>
      </c>
      <c r="K6166" s="4" t="s">
        <v>966</v>
      </c>
      <c r="L6166" s="4" t="s">
        <v>1031</v>
      </c>
      <c r="M6166" s="4" t="s">
        <v>960</v>
      </c>
      <c r="N6166" s="4" t="s">
        <v>967</v>
      </c>
      <c r="O6166" s="4">
        <v>6165</v>
      </c>
    </row>
    <row r="6167" spans="1:15" x14ac:dyDescent="0.35">
      <c r="A6167" s="2">
        <v>2</v>
      </c>
      <c r="B6167" s="2" t="s">
        <v>8509</v>
      </c>
      <c r="C6167" s="2" t="s">
        <v>8510</v>
      </c>
      <c r="D6167" s="2" t="s">
        <v>5991</v>
      </c>
      <c r="E6167" s="10"/>
      <c r="F6167" s="10"/>
      <c r="G6167" s="2" t="s">
        <v>5992</v>
      </c>
      <c r="H6167" s="2" t="s">
        <v>304</v>
      </c>
      <c r="I6167" s="2" t="s">
        <v>1478</v>
      </c>
      <c r="J6167" s="2" t="s">
        <v>973</v>
      </c>
      <c r="K6167" s="2" t="s">
        <v>966</v>
      </c>
      <c r="L6167" s="2" t="s">
        <v>959</v>
      </c>
      <c r="M6167" s="2" t="s">
        <v>960</v>
      </c>
      <c r="N6167" s="2" t="s">
        <v>967</v>
      </c>
      <c r="O6167" s="2">
        <v>6166</v>
      </c>
    </row>
    <row r="6168" spans="1:15" x14ac:dyDescent="0.35">
      <c r="A6168" s="4">
        <v>2</v>
      </c>
      <c r="B6168" s="4" t="s">
        <v>8509</v>
      </c>
      <c r="C6168" s="4" t="s">
        <v>8510</v>
      </c>
      <c r="D6168" s="4" t="s">
        <v>5993</v>
      </c>
      <c r="E6168" s="10"/>
      <c r="F6168" s="10"/>
      <c r="G6168" s="4" t="s">
        <v>5994</v>
      </c>
      <c r="H6168" s="4" t="s">
        <v>304</v>
      </c>
      <c r="I6168" s="4" t="s">
        <v>1478</v>
      </c>
      <c r="J6168" s="4" t="s">
        <v>965</v>
      </c>
      <c r="K6168" s="4" t="s">
        <v>966</v>
      </c>
      <c r="L6168" s="4" t="s">
        <v>959</v>
      </c>
      <c r="M6168" s="4" t="s">
        <v>960</v>
      </c>
      <c r="N6168" s="4" t="s">
        <v>967</v>
      </c>
      <c r="O6168" s="4">
        <v>6167</v>
      </c>
    </row>
    <row r="6169" spans="1:15" x14ac:dyDescent="0.35">
      <c r="A6169" s="2">
        <v>2</v>
      </c>
      <c r="B6169" s="2" t="s">
        <v>8509</v>
      </c>
      <c r="C6169" s="2" t="s">
        <v>8510</v>
      </c>
      <c r="D6169" s="2" t="s">
        <v>5995</v>
      </c>
      <c r="E6169" s="10"/>
      <c r="F6169" s="10"/>
      <c r="G6169" s="2" t="s">
        <v>5996</v>
      </c>
      <c r="H6169" s="2" t="s">
        <v>304</v>
      </c>
      <c r="I6169" s="2" t="s">
        <v>1478</v>
      </c>
      <c r="J6169" s="2" t="s">
        <v>965</v>
      </c>
      <c r="K6169" s="2" t="s">
        <v>966</v>
      </c>
      <c r="L6169" s="2" t="s">
        <v>959</v>
      </c>
      <c r="M6169" s="2" t="s">
        <v>960</v>
      </c>
      <c r="N6169" s="2" t="s">
        <v>967</v>
      </c>
      <c r="O6169" s="2">
        <v>6168</v>
      </c>
    </row>
    <row r="6170" spans="1:15" x14ac:dyDescent="0.35">
      <c r="A6170" s="4">
        <v>2</v>
      </c>
      <c r="B6170" s="4" t="s">
        <v>8509</v>
      </c>
      <c r="C6170" s="4" t="s">
        <v>8510</v>
      </c>
      <c r="D6170" s="4" t="s">
        <v>5997</v>
      </c>
      <c r="E6170" s="10"/>
      <c r="F6170" s="10"/>
      <c r="G6170" s="4" t="s">
        <v>5998</v>
      </c>
      <c r="H6170" s="4" t="s">
        <v>304</v>
      </c>
      <c r="I6170" s="4" t="s">
        <v>1478</v>
      </c>
      <c r="J6170" s="4" t="s">
        <v>957</v>
      </c>
      <c r="K6170" s="4" t="s">
        <v>966</v>
      </c>
      <c r="L6170" s="4" t="s">
        <v>959</v>
      </c>
      <c r="M6170" s="4" t="s">
        <v>960</v>
      </c>
      <c r="N6170" s="4" t="s">
        <v>1561</v>
      </c>
      <c r="O6170" s="4">
        <v>6169</v>
      </c>
    </row>
    <row r="6171" spans="1:15" x14ac:dyDescent="0.35">
      <c r="A6171" s="2">
        <v>2</v>
      </c>
      <c r="B6171" s="2" t="s">
        <v>8509</v>
      </c>
      <c r="C6171" s="2" t="s">
        <v>8510</v>
      </c>
      <c r="D6171" s="2" t="s">
        <v>5999</v>
      </c>
      <c r="E6171" s="10"/>
      <c r="F6171" s="10"/>
      <c r="G6171" s="2" t="s">
        <v>422</v>
      </c>
      <c r="H6171" s="2" t="s">
        <v>304</v>
      </c>
      <c r="I6171" s="2" t="s">
        <v>1478</v>
      </c>
      <c r="J6171" s="2" t="s">
        <v>957</v>
      </c>
      <c r="K6171" s="2" t="s">
        <v>966</v>
      </c>
      <c r="L6171" s="2" t="s">
        <v>959</v>
      </c>
      <c r="M6171" s="2" t="s">
        <v>960</v>
      </c>
      <c r="N6171" s="2" t="s">
        <v>967</v>
      </c>
      <c r="O6171" s="2">
        <v>6170</v>
      </c>
    </row>
    <row r="6172" spans="1:15" x14ac:dyDescent="0.35">
      <c r="A6172" s="4">
        <v>2</v>
      </c>
      <c r="B6172" s="4" t="s">
        <v>8509</v>
      </c>
      <c r="C6172" s="4" t="s">
        <v>8510</v>
      </c>
      <c r="D6172" s="4" t="s">
        <v>6000</v>
      </c>
      <c r="E6172" s="10"/>
      <c r="F6172" s="10"/>
      <c r="G6172" s="4" t="s">
        <v>6001</v>
      </c>
      <c r="H6172" s="4" t="s">
        <v>304</v>
      </c>
      <c r="I6172" s="4" t="s">
        <v>1478</v>
      </c>
      <c r="J6172" s="4" t="s">
        <v>973</v>
      </c>
      <c r="K6172" s="4" t="s">
        <v>966</v>
      </c>
      <c r="L6172" s="4" t="s">
        <v>959</v>
      </c>
      <c r="M6172" s="4" t="s">
        <v>960</v>
      </c>
      <c r="N6172" s="4" t="s">
        <v>967</v>
      </c>
      <c r="O6172" s="4">
        <v>6171</v>
      </c>
    </row>
    <row r="6173" spans="1:15" x14ac:dyDescent="0.35">
      <c r="A6173" s="2">
        <v>2</v>
      </c>
      <c r="B6173" s="2" t="s">
        <v>8509</v>
      </c>
      <c r="C6173" s="2" t="s">
        <v>8510</v>
      </c>
      <c r="D6173" s="2" t="s">
        <v>6002</v>
      </c>
      <c r="E6173" s="10"/>
      <c r="F6173" s="10"/>
      <c r="G6173" s="2" t="s">
        <v>6003</v>
      </c>
      <c r="H6173" s="2" t="s">
        <v>304</v>
      </c>
      <c r="I6173" s="2" t="s">
        <v>1478</v>
      </c>
      <c r="J6173" s="2" t="s">
        <v>957</v>
      </c>
      <c r="K6173" s="2" t="s">
        <v>966</v>
      </c>
      <c r="L6173" s="2" t="s">
        <v>959</v>
      </c>
      <c r="M6173" s="2" t="s">
        <v>960</v>
      </c>
      <c r="N6173" s="2" t="s">
        <v>961</v>
      </c>
      <c r="O6173" s="2">
        <v>6172</v>
      </c>
    </row>
    <row r="6174" spans="1:15" x14ac:dyDescent="0.35">
      <c r="A6174" s="4">
        <v>2</v>
      </c>
      <c r="B6174" s="4" t="s">
        <v>8509</v>
      </c>
      <c r="C6174" s="4" t="s">
        <v>8510</v>
      </c>
      <c r="D6174" s="4" t="s">
        <v>6004</v>
      </c>
      <c r="E6174" s="10"/>
      <c r="F6174" s="10"/>
      <c r="G6174" s="4" t="s">
        <v>6005</v>
      </c>
      <c r="H6174" s="4" t="s">
        <v>304</v>
      </c>
      <c r="I6174" s="4" t="s">
        <v>1478</v>
      </c>
      <c r="J6174" s="4" t="s">
        <v>973</v>
      </c>
      <c r="K6174" s="4" t="s">
        <v>966</v>
      </c>
      <c r="L6174" s="4" t="s">
        <v>1031</v>
      </c>
      <c r="M6174" s="4" t="s">
        <v>960</v>
      </c>
      <c r="N6174" s="4" t="s">
        <v>967</v>
      </c>
      <c r="O6174" s="4">
        <v>6173</v>
      </c>
    </row>
    <row r="6175" spans="1:15" x14ac:dyDescent="0.35">
      <c r="A6175" s="2">
        <v>2</v>
      </c>
      <c r="B6175" s="2" t="s">
        <v>8509</v>
      </c>
      <c r="C6175" s="2" t="s">
        <v>8510</v>
      </c>
      <c r="D6175" s="2" t="s">
        <v>6006</v>
      </c>
      <c r="E6175" s="10"/>
      <c r="F6175" s="10"/>
      <c r="G6175" s="2" t="s">
        <v>6007</v>
      </c>
      <c r="H6175" s="2" t="s">
        <v>304</v>
      </c>
      <c r="I6175" s="2" t="s">
        <v>1478</v>
      </c>
      <c r="J6175" s="2" t="s">
        <v>973</v>
      </c>
      <c r="K6175" s="2" t="s">
        <v>966</v>
      </c>
      <c r="L6175" s="2" t="s">
        <v>959</v>
      </c>
      <c r="M6175" s="2" t="s">
        <v>960</v>
      </c>
      <c r="N6175" s="2" t="s">
        <v>967</v>
      </c>
      <c r="O6175" s="2">
        <v>6174</v>
      </c>
    </row>
    <row r="6176" spans="1:15" x14ac:dyDescent="0.35">
      <c r="A6176" s="4">
        <v>2</v>
      </c>
      <c r="B6176" s="4" t="s">
        <v>8509</v>
      </c>
      <c r="C6176" s="4" t="s">
        <v>8510</v>
      </c>
      <c r="D6176" s="4" t="s">
        <v>6008</v>
      </c>
      <c r="E6176" s="10"/>
      <c r="F6176" s="10"/>
      <c r="G6176" s="4" t="s">
        <v>6009</v>
      </c>
      <c r="H6176" s="4" t="s">
        <v>304</v>
      </c>
      <c r="I6176" s="4" t="s">
        <v>1478</v>
      </c>
      <c r="J6176" s="4" t="s">
        <v>957</v>
      </c>
      <c r="K6176" s="4" t="s">
        <v>966</v>
      </c>
      <c r="L6176" s="4" t="s">
        <v>959</v>
      </c>
      <c r="M6176" s="4" t="s">
        <v>960</v>
      </c>
      <c r="N6176" s="4" t="s">
        <v>967</v>
      </c>
      <c r="O6176" s="4">
        <v>6175</v>
      </c>
    </row>
    <row r="6177" spans="1:15" x14ac:dyDescent="0.35">
      <c r="A6177" s="2">
        <v>2</v>
      </c>
      <c r="B6177" s="2" t="s">
        <v>8509</v>
      </c>
      <c r="C6177" s="2" t="s">
        <v>8510</v>
      </c>
      <c r="D6177" s="2" t="s">
        <v>6010</v>
      </c>
      <c r="E6177" s="10"/>
      <c r="F6177" s="10"/>
      <c r="G6177" s="2" t="s">
        <v>6011</v>
      </c>
      <c r="H6177" s="2" t="s">
        <v>304</v>
      </c>
      <c r="I6177" s="2" t="s">
        <v>1478</v>
      </c>
      <c r="J6177" s="2" t="s">
        <v>957</v>
      </c>
      <c r="K6177" s="2" t="s">
        <v>966</v>
      </c>
      <c r="L6177" s="2" t="s">
        <v>959</v>
      </c>
      <c r="M6177" s="2" t="s">
        <v>960</v>
      </c>
      <c r="N6177" s="2" t="s">
        <v>961</v>
      </c>
      <c r="O6177" s="2">
        <v>6176</v>
      </c>
    </row>
    <row r="6178" spans="1:15" x14ac:dyDescent="0.35">
      <c r="A6178" s="4">
        <v>2</v>
      </c>
      <c r="B6178" s="4" t="s">
        <v>8509</v>
      </c>
      <c r="C6178" s="4" t="s">
        <v>8510</v>
      </c>
      <c r="D6178" s="4" t="s">
        <v>6012</v>
      </c>
      <c r="E6178" s="10"/>
      <c r="F6178" s="10"/>
      <c r="G6178" s="4" t="s">
        <v>6013</v>
      </c>
      <c r="H6178" s="4" t="s">
        <v>304</v>
      </c>
      <c r="I6178" s="4" t="s">
        <v>1478</v>
      </c>
      <c r="J6178" s="4" t="s">
        <v>973</v>
      </c>
      <c r="K6178" s="4" t="s">
        <v>966</v>
      </c>
      <c r="L6178" s="4" t="s">
        <v>1031</v>
      </c>
      <c r="M6178" s="4" t="s">
        <v>960</v>
      </c>
      <c r="N6178" s="4" t="s">
        <v>967</v>
      </c>
      <c r="O6178" s="4">
        <v>6177</v>
      </c>
    </row>
    <row r="6179" spans="1:15" x14ac:dyDescent="0.35">
      <c r="A6179" s="2">
        <v>2</v>
      </c>
      <c r="B6179" s="2" t="s">
        <v>8509</v>
      </c>
      <c r="C6179" s="2" t="s">
        <v>8510</v>
      </c>
      <c r="D6179" s="2" t="s">
        <v>6014</v>
      </c>
      <c r="E6179" s="10"/>
      <c r="F6179" s="10"/>
      <c r="G6179" s="2" t="s">
        <v>6015</v>
      </c>
      <c r="H6179" s="2" t="s">
        <v>304</v>
      </c>
      <c r="I6179" s="2" t="s">
        <v>1478</v>
      </c>
      <c r="J6179" s="2" t="s">
        <v>957</v>
      </c>
      <c r="K6179" s="2" t="s">
        <v>966</v>
      </c>
      <c r="L6179" s="2" t="s">
        <v>959</v>
      </c>
      <c r="M6179" s="2" t="s">
        <v>960</v>
      </c>
      <c r="N6179" s="2" t="s">
        <v>1245</v>
      </c>
      <c r="O6179" s="2">
        <v>6178</v>
      </c>
    </row>
    <row r="6180" spans="1:15" x14ac:dyDescent="0.35">
      <c r="A6180" s="4">
        <v>2</v>
      </c>
      <c r="B6180" s="4" t="s">
        <v>8509</v>
      </c>
      <c r="C6180" s="4" t="s">
        <v>8510</v>
      </c>
      <c r="D6180" s="4" t="s">
        <v>6016</v>
      </c>
      <c r="E6180" s="10"/>
      <c r="F6180" s="10"/>
      <c r="G6180" s="4" t="s">
        <v>415</v>
      </c>
      <c r="H6180" s="4" t="s">
        <v>304</v>
      </c>
      <c r="I6180" s="4" t="s">
        <v>1478</v>
      </c>
      <c r="J6180" s="4" t="s">
        <v>957</v>
      </c>
      <c r="K6180" s="4" t="s">
        <v>966</v>
      </c>
      <c r="L6180" s="4" t="s">
        <v>959</v>
      </c>
      <c r="M6180" s="4" t="s">
        <v>960</v>
      </c>
      <c r="N6180" s="4" t="s">
        <v>961</v>
      </c>
      <c r="O6180" s="4">
        <v>6179</v>
      </c>
    </row>
    <row r="6181" spans="1:15" x14ac:dyDescent="0.35">
      <c r="A6181" s="2">
        <v>2</v>
      </c>
      <c r="B6181" s="2" t="s">
        <v>8509</v>
      </c>
      <c r="C6181" s="2" t="s">
        <v>8510</v>
      </c>
      <c r="D6181" s="2" t="s">
        <v>6017</v>
      </c>
      <c r="E6181" s="10"/>
      <c r="F6181" s="10"/>
      <c r="G6181" s="2" t="s">
        <v>6018</v>
      </c>
      <c r="H6181" s="2" t="s">
        <v>304</v>
      </c>
      <c r="I6181" s="2" t="s">
        <v>1478</v>
      </c>
      <c r="J6181" s="2" t="s">
        <v>973</v>
      </c>
      <c r="K6181" s="2" t="s">
        <v>966</v>
      </c>
      <c r="L6181" s="2" t="s">
        <v>1031</v>
      </c>
      <c r="M6181" s="2" t="s">
        <v>960</v>
      </c>
      <c r="N6181" s="2" t="s">
        <v>967</v>
      </c>
      <c r="O6181" s="2">
        <v>6180</v>
      </c>
    </row>
    <row r="6182" spans="1:15" x14ac:dyDescent="0.35">
      <c r="A6182" s="4">
        <v>2</v>
      </c>
      <c r="B6182" s="4" t="s">
        <v>8509</v>
      </c>
      <c r="C6182" s="4" t="s">
        <v>8510</v>
      </c>
      <c r="D6182" s="4" t="s">
        <v>6019</v>
      </c>
      <c r="E6182" s="10"/>
      <c r="F6182" s="10"/>
      <c r="G6182" s="4" t="s">
        <v>6020</v>
      </c>
      <c r="H6182" s="4" t="s">
        <v>304</v>
      </c>
      <c r="I6182" s="4" t="s">
        <v>1478</v>
      </c>
      <c r="J6182" s="4" t="s">
        <v>965</v>
      </c>
      <c r="K6182" s="4" t="s">
        <v>966</v>
      </c>
      <c r="L6182" s="4" t="s">
        <v>959</v>
      </c>
      <c r="M6182" s="4" t="s">
        <v>960</v>
      </c>
      <c r="N6182" s="4" t="s">
        <v>967</v>
      </c>
      <c r="O6182" s="4">
        <v>6181</v>
      </c>
    </row>
    <row r="6183" spans="1:15" x14ac:dyDescent="0.35">
      <c r="A6183" s="2">
        <v>2</v>
      </c>
      <c r="B6183" s="2" t="s">
        <v>8509</v>
      </c>
      <c r="C6183" s="2" t="s">
        <v>8510</v>
      </c>
      <c r="D6183" s="2" t="s">
        <v>6021</v>
      </c>
      <c r="E6183" s="10"/>
      <c r="F6183" s="10"/>
      <c r="G6183" s="2" t="s">
        <v>6022</v>
      </c>
      <c r="H6183" s="2" t="s">
        <v>304</v>
      </c>
      <c r="I6183" s="2" t="s">
        <v>1478</v>
      </c>
      <c r="J6183" s="2" t="s">
        <v>973</v>
      </c>
      <c r="K6183" s="2" t="s">
        <v>966</v>
      </c>
      <c r="L6183" s="2" t="s">
        <v>959</v>
      </c>
      <c r="M6183" s="2" t="s">
        <v>960</v>
      </c>
      <c r="N6183" s="2" t="s">
        <v>967</v>
      </c>
      <c r="O6183" s="2">
        <v>6182</v>
      </c>
    </row>
    <row r="6184" spans="1:15" x14ac:dyDescent="0.35">
      <c r="A6184" s="4">
        <v>2</v>
      </c>
      <c r="B6184" s="4" t="s">
        <v>8509</v>
      </c>
      <c r="C6184" s="4" t="s">
        <v>8510</v>
      </c>
      <c r="D6184" s="4" t="s">
        <v>6023</v>
      </c>
      <c r="E6184" s="10"/>
      <c r="F6184" s="10"/>
      <c r="G6184" s="4" t="s">
        <v>6024</v>
      </c>
      <c r="H6184" s="4" t="s">
        <v>304</v>
      </c>
      <c r="I6184" s="4" t="s">
        <v>1478</v>
      </c>
      <c r="J6184" s="4" t="s">
        <v>965</v>
      </c>
      <c r="K6184" s="4" t="s">
        <v>966</v>
      </c>
      <c r="L6184" s="4" t="s">
        <v>959</v>
      </c>
      <c r="M6184" s="4" t="s">
        <v>960</v>
      </c>
      <c r="N6184" s="4" t="s">
        <v>967</v>
      </c>
      <c r="O6184" s="4">
        <v>6183</v>
      </c>
    </row>
    <row r="6185" spans="1:15" x14ac:dyDescent="0.35">
      <c r="A6185" s="2">
        <v>2</v>
      </c>
      <c r="B6185" s="2" t="s">
        <v>8509</v>
      </c>
      <c r="C6185" s="2" t="s">
        <v>8510</v>
      </c>
      <c r="D6185" s="2" t="s">
        <v>6025</v>
      </c>
      <c r="E6185" s="10"/>
      <c r="F6185" s="10"/>
      <c r="G6185" s="2" t="s">
        <v>6026</v>
      </c>
      <c r="H6185" s="2" t="s">
        <v>304</v>
      </c>
      <c r="I6185" s="2" t="s">
        <v>1478</v>
      </c>
      <c r="J6185" s="2" t="s">
        <v>957</v>
      </c>
      <c r="K6185" s="2" t="s">
        <v>966</v>
      </c>
      <c r="L6185" s="2" t="s">
        <v>959</v>
      </c>
      <c r="M6185" s="2" t="s">
        <v>960</v>
      </c>
      <c r="N6185" s="2" t="s">
        <v>1245</v>
      </c>
      <c r="O6185" s="2">
        <v>6184</v>
      </c>
    </row>
    <row r="6186" spans="1:15" x14ac:dyDescent="0.35">
      <c r="A6186" s="4">
        <v>2</v>
      </c>
      <c r="B6186" s="4" t="s">
        <v>8509</v>
      </c>
      <c r="C6186" s="4" t="s">
        <v>8510</v>
      </c>
      <c r="D6186" s="4" t="s">
        <v>6027</v>
      </c>
      <c r="E6186" s="10"/>
      <c r="F6186" s="10"/>
      <c r="G6186" s="4" t="s">
        <v>6028</v>
      </c>
      <c r="H6186" s="4" t="s">
        <v>304</v>
      </c>
      <c r="I6186" s="4" t="s">
        <v>1478</v>
      </c>
      <c r="J6186" s="4" t="s">
        <v>965</v>
      </c>
      <c r="K6186" s="4" t="s">
        <v>966</v>
      </c>
      <c r="L6186" s="4" t="s">
        <v>959</v>
      </c>
      <c r="M6186" s="4" t="s">
        <v>960</v>
      </c>
      <c r="N6186" s="4" t="s">
        <v>967</v>
      </c>
      <c r="O6186" s="4">
        <v>6185</v>
      </c>
    </row>
    <row r="6187" spans="1:15" x14ac:dyDescent="0.35">
      <c r="A6187" s="2">
        <v>2</v>
      </c>
      <c r="B6187" s="2" t="s">
        <v>8509</v>
      </c>
      <c r="C6187" s="2" t="s">
        <v>8510</v>
      </c>
      <c r="D6187" s="2" t="s">
        <v>6029</v>
      </c>
      <c r="E6187" s="10"/>
      <c r="F6187" s="10"/>
      <c r="G6187" s="2" t="s">
        <v>6030</v>
      </c>
      <c r="H6187" s="2" t="s">
        <v>304</v>
      </c>
      <c r="I6187" s="2" t="s">
        <v>1478</v>
      </c>
      <c r="J6187" s="2" t="s">
        <v>965</v>
      </c>
      <c r="K6187" s="2" t="s">
        <v>966</v>
      </c>
      <c r="L6187" s="2" t="s">
        <v>1031</v>
      </c>
      <c r="M6187" s="2" t="s">
        <v>960</v>
      </c>
      <c r="N6187" s="2" t="s">
        <v>967</v>
      </c>
      <c r="O6187" s="2">
        <v>6186</v>
      </c>
    </row>
    <row r="6188" spans="1:15" x14ac:dyDescent="0.35">
      <c r="A6188" s="4">
        <v>2</v>
      </c>
      <c r="B6188" s="4" t="s">
        <v>8509</v>
      </c>
      <c r="C6188" s="4" t="s">
        <v>8510</v>
      </c>
      <c r="D6188" s="4" t="s">
        <v>1285</v>
      </c>
      <c r="E6188" s="10"/>
      <c r="F6188" s="10"/>
      <c r="G6188" s="4" t="s">
        <v>842</v>
      </c>
      <c r="H6188" s="4" t="s">
        <v>304</v>
      </c>
      <c r="I6188" s="4" t="s">
        <v>1478</v>
      </c>
      <c r="J6188" s="4" t="s">
        <v>957</v>
      </c>
      <c r="K6188" s="4" t="s">
        <v>966</v>
      </c>
      <c r="L6188" s="4" t="s">
        <v>959</v>
      </c>
      <c r="M6188" s="4" t="s">
        <v>960</v>
      </c>
      <c r="N6188" s="4" t="s">
        <v>1245</v>
      </c>
      <c r="O6188" s="4">
        <v>6187</v>
      </c>
    </row>
    <row r="6189" spans="1:15" x14ac:dyDescent="0.35">
      <c r="A6189" s="2">
        <v>2</v>
      </c>
      <c r="B6189" s="2" t="s">
        <v>8509</v>
      </c>
      <c r="C6189" s="2" t="s">
        <v>8510</v>
      </c>
      <c r="D6189" s="2" t="s">
        <v>6031</v>
      </c>
      <c r="E6189" s="10"/>
      <c r="F6189" s="10"/>
      <c r="G6189" s="2" t="s">
        <v>6032</v>
      </c>
      <c r="H6189" s="2" t="s">
        <v>304</v>
      </c>
      <c r="I6189" s="2" t="s">
        <v>1478</v>
      </c>
      <c r="J6189" s="2" t="s">
        <v>957</v>
      </c>
      <c r="K6189" s="2" t="s">
        <v>966</v>
      </c>
      <c r="L6189" s="2" t="s">
        <v>959</v>
      </c>
      <c r="M6189" s="2" t="s">
        <v>960</v>
      </c>
      <c r="N6189" s="2" t="s">
        <v>967</v>
      </c>
      <c r="O6189" s="2">
        <v>6188</v>
      </c>
    </row>
    <row r="6190" spans="1:15" x14ac:dyDescent="0.35">
      <c r="A6190" s="4">
        <v>2</v>
      </c>
      <c r="B6190" s="4" t="s">
        <v>8509</v>
      </c>
      <c r="C6190" s="4" t="s">
        <v>8510</v>
      </c>
      <c r="D6190" s="4" t="s">
        <v>6033</v>
      </c>
      <c r="E6190" s="10"/>
      <c r="F6190" s="10"/>
      <c r="G6190" s="4" t="s">
        <v>6034</v>
      </c>
      <c r="H6190" s="4" t="s">
        <v>304</v>
      </c>
      <c r="I6190" s="4" t="s">
        <v>1478</v>
      </c>
      <c r="J6190" s="4" t="s">
        <v>965</v>
      </c>
      <c r="K6190" s="4" t="s">
        <v>966</v>
      </c>
      <c r="L6190" s="4" t="s">
        <v>1031</v>
      </c>
      <c r="M6190" s="4" t="s">
        <v>960</v>
      </c>
      <c r="N6190" s="4" t="s">
        <v>967</v>
      </c>
      <c r="O6190" s="4">
        <v>6189</v>
      </c>
    </row>
    <row r="6191" spans="1:15" x14ac:dyDescent="0.35">
      <c r="A6191" s="2">
        <v>2</v>
      </c>
      <c r="B6191" s="2" t="s">
        <v>8509</v>
      </c>
      <c r="C6191" s="2" t="s">
        <v>8510</v>
      </c>
      <c r="D6191" s="2" t="s">
        <v>1292</v>
      </c>
      <c r="E6191" s="10"/>
      <c r="F6191" s="10"/>
      <c r="G6191" s="2" t="s">
        <v>469</v>
      </c>
      <c r="H6191" s="2" t="s">
        <v>304</v>
      </c>
      <c r="I6191" s="2" t="s">
        <v>1478</v>
      </c>
      <c r="J6191" s="2" t="s">
        <v>957</v>
      </c>
      <c r="K6191" s="2" t="s">
        <v>966</v>
      </c>
      <c r="L6191" s="2" t="s">
        <v>959</v>
      </c>
      <c r="M6191" s="2" t="s">
        <v>960</v>
      </c>
      <c r="N6191" s="2" t="s">
        <v>1245</v>
      </c>
      <c r="O6191" s="2">
        <v>6190</v>
      </c>
    </row>
    <row r="6192" spans="1:15" x14ac:dyDescent="0.35">
      <c r="A6192" s="4">
        <v>2</v>
      </c>
      <c r="B6192" s="4" t="s">
        <v>8509</v>
      </c>
      <c r="C6192" s="4" t="s">
        <v>8510</v>
      </c>
      <c r="D6192" s="4" t="s">
        <v>6035</v>
      </c>
      <c r="E6192" s="10"/>
      <c r="F6192" s="10"/>
      <c r="G6192" s="4" t="s">
        <v>6036</v>
      </c>
      <c r="H6192" s="4" t="s">
        <v>304</v>
      </c>
      <c r="I6192" s="4" t="s">
        <v>1478</v>
      </c>
      <c r="J6192" s="4" t="s">
        <v>957</v>
      </c>
      <c r="K6192" s="4" t="s">
        <v>966</v>
      </c>
      <c r="L6192" s="4" t="s">
        <v>959</v>
      </c>
      <c r="M6192" s="4" t="s">
        <v>960</v>
      </c>
      <c r="N6192" s="4" t="s">
        <v>961</v>
      </c>
      <c r="O6192" s="4">
        <v>6191</v>
      </c>
    </row>
    <row r="6193" spans="1:15" x14ac:dyDescent="0.35">
      <c r="A6193" s="2">
        <v>2</v>
      </c>
      <c r="B6193" s="2" t="s">
        <v>8509</v>
      </c>
      <c r="C6193" s="2" t="s">
        <v>8510</v>
      </c>
      <c r="D6193" s="2" t="s">
        <v>6037</v>
      </c>
      <c r="E6193" s="10"/>
      <c r="F6193" s="10"/>
      <c r="G6193" s="2" t="s">
        <v>6038</v>
      </c>
      <c r="H6193" s="2" t="s">
        <v>304</v>
      </c>
      <c r="I6193" s="2" t="s">
        <v>1478</v>
      </c>
      <c r="J6193" s="2" t="s">
        <v>965</v>
      </c>
      <c r="K6193" s="2" t="s">
        <v>966</v>
      </c>
      <c r="L6193" s="2" t="s">
        <v>1031</v>
      </c>
      <c r="M6193" s="2" t="s">
        <v>960</v>
      </c>
      <c r="N6193" s="2" t="s">
        <v>967</v>
      </c>
      <c r="O6193" s="2">
        <v>6192</v>
      </c>
    </row>
    <row r="6194" spans="1:15" x14ac:dyDescent="0.35">
      <c r="A6194" s="4">
        <v>2</v>
      </c>
      <c r="B6194" s="4" t="s">
        <v>8509</v>
      </c>
      <c r="C6194" s="4" t="s">
        <v>8510</v>
      </c>
      <c r="D6194" s="4" t="s">
        <v>6039</v>
      </c>
      <c r="E6194" s="10"/>
      <c r="F6194" s="10"/>
      <c r="G6194" s="4" t="s">
        <v>6040</v>
      </c>
      <c r="H6194" s="4" t="s">
        <v>304</v>
      </c>
      <c r="I6194" s="4" t="s">
        <v>1478</v>
      </c>
      <c r="J6194" s="4" t="s">
        <v>965</v>
      </c>
      <c r="K6194" s="4" t="s">
        <v>966</v>
      </c>
      <c r="L6194" s="4" t="s">
        <v>959</v>
      </c>
      <c r="M6194" s="4" t="s">
        <v>960</v>
      </c>
      <c r="N6194" s="4" t="s">
        <v>967</v>
      </c>
      <c r="O6194" s="4">
        <v>6193</v>
      </c>
    </row>
    <row r="6195" spans="1:15" x14ac:dyDescent="0.35">
      <c r="A6195" s="2">
        <v>2</v>
      </c>
      <c r="B6195" s="2" t="s">
        <v>8509</v>
      </c>
      <c r="C6195" s="2" t="s">
        <v>8510</v>
      </c>
      <c r="D6195" s="2" t="s">
        <v>6041</v>
      </c>
      <c r="E6195" s="10"/>
      <c r="F6195" s="10"/>
      <c r="G6195" s="2" t="s">
        <v>6042</v>
      </c>
      <c r="H6195" s="2" t="s">
        <v>304</v>
      </c>
      <c r="I6195" s="2" t="s">
        <v>1478</v>
      </c>
      <c r="J6195" s="2" t="s">
        <v>973</v>
      </c>
      <c r="K6195" s="2" t="s">
        <v>966</v>
      </c>
      <c r="L6195" s="2" t="s">
        <v>1031</v>
      </c>
      <c r="M6195" s="2" t="s">
        <v>960</v>
      </c>
      <c r="N6195" s="2" t="s">
        <v>967</v>
      </c>
      <c r="O6195" s="2">
        <v>6194</v>
      </c>
    </row>
    <row r="6196" spans="1:15" x14ac:dyDescent="0.35">
      <c r="A6196" s="4">
        <v>2</v>
      </c>
      <c r="B6196" s="4" t="s">
        <v>8509</v>
      </c>
      <c r="C6196" s="4" t="s">
        <v>8510</v>
      </c>
      <c r="D6196" s="4" t="s">
        <v>6043</v>
      </c>
      <c r="E6196" s="10"/>
      <c r="F6196" s="10"/>
      <c r="G6196" s="4" t="s">
        <v>6044</v>
      </c>
      <c r="H6196" s="4" t="s">
        <v>304</v>
      </c>
      <c r="I6196" s="4" t="s">
        <v>1478</v>
      </c>
      <c r="J6196" s="4" t="s">
        <v>957</v>
      </c>
      <c r="K6196" s="4" t="s">
        <v>966</v>
      </c>
      <c r="L6196" s="4" t="s">
        <v>959</v>
      </c>
      <c r="M6196" s="4" t="s">
        <v>960</v>
      </c>
      <c r="N6196" s="4" t="s">
        <v>967</v>
      </c>
      <c r="O6196" s="4">
        <v>6195</v>
      </c>
    </row>
    <row r="6197" spans="1:15" x14ac:dyDescent="0.35">
      <c r="A6197" s="2">
        <v>2</v>
      </c>
      <c r="B6197" s="2" t="s">
        <v>8509</v>
      </c>
      <c r="C6197" s="2" t="s">
        <v>8510</v>
      </c>
      <c r="D6197" s="2" t="s">
        <v>6045</v>
      </c>
      <c r="E6197" s="10"/>
      <c r="F6197" s="10"/>
      <c r="G6197" s="2" t="s">
        <v>6046</v>
      </c>
      <c r="H6197" s="2" t="s">
        <v>304</v>
      </c>
      <c r="I6197" s="2" t="s">
        <v>1478</v>
      </c>
      <c r="J6197" s="2" t="s">
        <v>965</v>
      </c>
      <c r="K6197" s="2" t="s">
        <v>966</v>
      </c>
      <c r="L6197" s="2" t="s">
        <v>959</v>
      </c>
      <c r="M6197" s="2" t="s">
        <v>960</v>
      </c>
      <c r="N6197" s="2" t="s">
        <v>967</v>
      </c>
      <c r="O6197" s="2">
        <v>6196</v>
      </c>
    </row>
    <row r="6198" spans="1:15" x14ac:dyDescent="0.35">
      <c r="A6198" s="4">
        <v>2</v>
      </c>
      <c r="B6198" s="4" t="s">
        <v>8509</v>
      </c>
      <c r="C6198" s="4" t="s">
        <v>8510</v>
      </c>
      <c r="D6198" s="4" t="s">
        <v>6047</v>
      </c>
      <c r="E6198" s="10"/>
      <c r="F6198" s="10"/>
      <c r="G6198" s="4" t="s">
        <v>6048</v>
      </c>
      <c r="H6198" s="4" t="s">
        <v>304</v>
      </c>
      <c r="I6198" s="4" t="s">
        <v>1478</v>
      </c>
      <c r="J6198" s="4" t="s">
        <v>973</v>
      </c>
      <c r="K6198" s="4" t="s">
        <v>966</v>
      </c>
      <c r="L6198" s="4" t="s">
        <v>1031</v>
      </c>
      <c r="M6198" s="4" t="s">
        <v>960</v>
      </c>
      <c r="N6198" s="4" t="s">
        <v>967</v>
      </c>
      <c r="O6198" s="4">
        <v>6197</v>
      </c>
    </row>
    <row r="6199" spans="1:15" x14ac:dyDescent="0.35">
      <c r="A6199" s="2">
        <v>2</v>
      </c>
      <c r="B6199" s="2" t="s">
        <v>8509</v>
      </c>
      <c r="C6199" s="2" t="s">
        <v>8510</v>
      </c>
      <c r="D6199" s="2" t="s">
        <v>6049</v>
      </c>
      <c r="E6199" s="10"/>
      <c r="F6199" s="10"/>
      <c r="G6199" s="2" t="s">
        <v>6050</v>
      </c>
      <c r="H6199" s="2" t="s">
        <v>304</v>
      </c>
      <c r="I6199" s="2" t="s">
        <v>1478</v>
      </c>
      <c r="J6199" s="2" t="s">
        <v>965</v>
      </c>
      <c r="K6199" s="2" t="s">
        <v>966</v>
      </c>
      <c r="L6199" s="2" t="s">
        <v>959</v>
      </c>
      <c r="M6199" s="2" t="s">
        <v>960</v>
      </c>
      <c r="N6199" s="2" t="s">
        <v>967</v>
      </c>
      <c r="O6199" s="2">
        <v>6198</v>
      </c>
    </row>
    <row r="6200" spans="1:15" x14ac:dyDescent="0.35">
      <c r="A6200" s="4">
        <v>2</v>
      </c>
      <c r="B6200" s="4" t="s">
        <v>8509</v>
      </c>
      <c r="C6200" s="4" t="s">
        <v>8510</v>
      </c>
      <c r="D6200" s="4" t="s">
        <v>6051</v>
      </c>
      <c r="E6200" s="10"/>
      <c r="F6200" s="10"/>
      <c r="G6200" s="4" t="s">
        <v>6052</v>
      </c>
      <c r="H6200" s="4" t="s">
        <v>304</v>
      </c>
      <c r="I6200" s="4" t="s">
        <v>1478</v>
      </c>
      <c r="J6200" s="4" t="s">
        <v>965</v>
      </c>
      <c r="K6200" s="4" t="s">
        <v>966</v>
      </c>
      <c r="L6200" s="4" t="s">
        <v>959</v>
      </c>
      <c r="M6200" s="4" t="s">
        <v>960</v>
      </c>
      <c r="N6200" s="4" t="s">
        <v>967</v>
      </c>
      <c r="O6200" s="4">
        <v>6199</v>
      </c>
    </row>
    <row r="6201" spans="1:15" x14ac:dyDescent="0.35">
      <c r="A6201" s="2">
        <v>2</v>
      </c>
      <c r="B6201" s="2" t="s">
        <v>8509</v>
      </c>
      <c r="C6201" s="2" t="s">
        <v>8510</v>
      </c>
      <c r="D6201" s="2" t="s">
        <v>6053</v>
      </c>
      <c r="E6201" s="10"/>
      <c r="F6201" s="10"/>
      <c r="G6201" s="2" t="s">
        <v>6054</v>
      </c>
      <c r="H6201" s="2" t="s">
        <v>304</v>
      </c>
      <c r="I6201" s="2" t="s">
        <v>1478</v>
      </c>
      <c r="J6201" s="2" t="s">
        <v>957</v>
      </c>
      <c r="K6201" s="2" t="s">
        <v>966</v>
      </c>
      <c r="L6201" s="2" t="s">
        <v>959</v>
      </c>
      <c r="M6201" s="2" t="s">
        <v>960</v>
      </c>
      <c r="N6201" s="2" t="s">
        <v>961</v>
      </c>
      <c r="O6201" s="2">
        <v>6200</v>
      </c>
    </row>
    <row r="6202" spans="1:15" x14ac:dyDescent="0.35">
      <c r="A6202" s="4">
        <v>2</v>
      </c>
      <c r="B6202" s="4" t="s">
        <v>8509</v>
      </c>
      <c r="C6202" s="4" t="s">
        <v>8510</v>
      </c>
      <c r="D6202" s="4" t="s">
        <v>6055</v>
      </c>
      <c r="E6202" s="10"/>
      <c r="F6202" s="10"/>
      <c r="G6202" s="4" t="s">
        <v>6056</v>
      </c>
      <c r="H6202" s="4" t="s">
        <v>304</v>
      </c>
      <c r="I6202" s="4" t="s">
        <v>1478</v>
      </c>
      <c r="J6202" s="4" t="s">
        <v>957</v>
      </c>
      <c r="K6202" s="4" t="s">
        <v>966</v>
      </c>
      <c r="L6202" s="4" t="s">
        <v>959</v>
      </c>
      <c r="M6202" s="4" t="s">
        <v>960</v>
      </c>
      <c r="N6202" s="4" t="s">
        <v>1245</v>
      </c>
      <c r="O6202" s="4">
        <v>6201</v>
      </c>
    </row>
    <row r="6203" spans="1:15" x14ac:dyDescent="0.35">
      <c r="A6203" s="2">
        <v>2</v>
      </c>
      <c r="B6203" s="2" t="s">
        <v>8509</v>
      </c>
      <c r="C6203" s="2" t="s">
        <v>8510</v>
      </c>
      <c r="D6203" s="2" t="s">
        <v>6057</v>
      </c>
      <c r="E6203" s="10"/>
      <c r="F6203" s="10"/>
      <c r="G6203" s="2" t="s">
        <v>6058</v>
      </c>
      <c r="H6203" s="2" t="s">
        <v>304</v>
      </c>
      <c r="I6203" s="2" t="s">
        <v>1478</v>
      </c>
      <c r="J6203" s="2" t="s">
        <v>965</v>
      </c>
      <c r="K6203" s="2" t="s">
        <v>966</v>
      </c>
      <c r="L6203" s="2" t="s">
        <v>1031</v>
      </c>
      <c r="M6203" s="2" t="s">
        <v>960</v>
      </c>
      <c r="N6203" s="2" t="s">
        <v>967</v>
      </c>
      <c r="O6203" s="2">
        <v>6202</v>
      </c>
    </row>
    <row r="6204" spans="1:15" x14ac:dyDescent="0.35">
      <c r="A6204" s="4">
        <v>2</v>
      </c>
      <c r="B6204" s="4" t="s">
        <v>8509</v>
      </c>
      <c r="C6204" s="4" t="s">
        <v>8510</v>
      </c>
      <c r="D6204" s="4" t="s">
        <v>6059</v>
      </c>
      <c r="E6204" s="10"/>
      <c r="F6204" s="10"/>
      <c r="G6204" s="4" t="s">
        <v>6060</v>
      </c>
      <c r="H6204" s="4" t="s">
        <v>304</v>
      </c>
      <c r="I6204" s="4" t="s">
        <v>1478</v>
      </c>
      <c r="J6204" s="4" t="s">
        <v>957</v>
      </c>
      <c r="K6204" s="4" t="s">
        <v>966</v>
      </c>
      <c r="L6204" s="4" t="s">
        <v>959</v>
      </c>
      <c r="M6204" s="4" t="s">
        <v>960</v>
      </c>
      <c r="N6204" s="4" t="s">
        <v>967</v>
      </c>
      <c r="O6204" s="4">
        <v>6203</v>
      </c>
    </row>
    <row r="6205" spans="1:15" x14ac:dyDescent="0.35">
      <c r="A6205" s="2">
        <v>2</v>
      </c>
      <c r="B6205" s="2" t="s">
        <v>8509</v>
      </c>
      <c r="C6205" s="2" t="s">
        <v>8510</v>
      </c>
      <c r="D6205" s="2" t="s">
        <v>6061</v>
      </c>
      <c r="E6205" s="10"/>
      <c r="F6205" s="10"/>
      <c r="G6205" s="2" t="s">
        <v>6062</v>
      </c>
      <c r="H6205" s="2" t="s">
        <v>304</v>
      </c>
      <c r="I6205" s="2" t="s">
        <v>1478</v>
      </c>
      <c r="J6205" s="2" t="s">
        <v>957</v>
      </c>
      <c r="K6205" s="2" t="s">
        <v>966</v>
      </c>
      <c r="L6205" s="2" t="s">
        <v>959</v>
      </c>
      <c r="M6205" s="2" t="s">
        <v>960</v>
      </c>
      <c r="N6205" s="2" t="s">
        <v>961</v>
      </c>
      <c r="O6205" s="2">
        <v>6204</v>
      </c>
    </row>
    <row r="6206" spans="1:15" x14ac:dyDescent="0.35">
      <c r="A6206" s="4">
        <v>2</v>
      </c>
      <c r="B6206" s="4" t="s">
        <v>8509</v>
      </c>
      <c r="C6206" s="4" t="s">
        <v>8510</v>
      </c>
      <c r="D6206" s="4" t="s">
        <v>6063</v>
      </c>
      <c r="E6206" s="10"/>
      <c r="F6206" s="10"/>
      <c r="G6206" s="4" t="s">
        <v>6064</v>
      </c>
      <c r="H6206" s="4" t="s">
        <v>304</v>
      </c>
      <c r="I6206" s="4" t="s">
        <v>1478</v>
      </c>
      <c r="J6206" s="4" t="s">
        <v>957</v>
      </c>
      <c r="K6206" s="4" t="s">
        <v>966</v>
      </c>
      <c r="L6206" s="4" t="s">
        <v>959</v>
      </c>
      <c r="M6206" s="4" t="s">
        <v>960</v>
      </c>
      <c r="N6206" s="4" t="s">
        <v>961</v>
      </c>
      <c r="O6206" s="4">
        <v>6205</v>
      </c>
    </row>
    <row r="6207" spans="1:15" x14ac:dyDescent="0.35">
      <c r="A6207" s="2">
        <v>2</v>
      </c>
      <c r="B6207" s="2" t="s">
        <v>8509</v>
      </c>
      <c r="C6207" s="2" t="s">
        <v>8510</v>
      </c>
      <c r="D6207" s="2" t="s">
        <v>996</v>
      </c>
      <c r="E6207" s="10"/>
      <c r="F6207" s="10"/>
      <c r="G6207" s="2" t="s">
        <v>997</v>
      </c>
      <c r="H6207" s="2" t="s">
        <v>304</v>
      </c>
      <c r="I6207" s="2" t="s">
        <v>1478</v>
      </c>
      <c r="J6207" s="2" t="s">
        <v>965</v>
      </c>
      <c r="K6207" s="2" t="s">
        <v>966</v>
      </c>
      <c r="L6207" s="2" t="s">
        <v>959</v>
      </c>
      <c r="M6207" s="2" t="s">
        <v>960</v>
      </c>
      <c r="N6207" s="2" t="s">
        <v>967</v>
      </c>
      <c r="O6207" s="2">
        <v>6206</v>
      </c>
    </row>
    <row r="6208" spans="1:15" x14ac:dyDescent="0.35">
      <c r="A6208" s="4">
        <v>2</v>
      </c>
      <c r="B6208" s="4" t="s">
        <v>8509</v>
      </c>
      <c r="C6208" s="4" t="s">
        <v>8510</v>
      </c>
      <c r="D6208" s="4" t="s">
        <v>6065</v>
      </c>
      <c r="E6208" s="10"/>
      <c r="F6208" s="10"/>
      <c r="G6208" s="4" t="s">
        <v>1216</v>
      </c>
      <c r="H6208" s="4" t="s">
        <v>304</v>
      </c>
      <c r="I6208" s="4" t="s">
        <v>1478</v>
      </c>
      <c r="J6208" s="4" t="s">
        <v>965</v>
      </c>
      <c r="K6208" s="4" t="s">
        <v>966</v>
      </c>
      <c r="L6208" s="4" t="s">
        <v>959</v>
      </c>
      <c r="M6208" s="4" t="s">
        <v>960</v>
      </c>
      <c r="N6208" s="4" t="s">
        <v>967</v>
      </c>
      <c r="O6208" s="4">
        <v>6207</v>
      </c>
    </row>
    <row r="6209" spans="1:15" x14ac:dyDescent="0.35">
      <c r="A6209" s="2">
        <v>2</v>
      </c>
      <c r="B6209" s="2" t="s">
        <v>8509</v>
      </c>
      <c r="C6209" s="2" t="s">
        <v>8510</v>
      </c>
      <c r="D6209" s="2" t="s">
        <v>6066</v>
      </c>
      <c r="E6209" s="10"/>
      <c r="F6209" s="10"/>
      <c r="G6209" s="2" t="s">
        <v>6067</v>
      </c>
      <c r="H6209" s="2" t="s">
        <v>304</v>
      </c>
      <c r="I6209" s="2" t="s">
        <v>1478</v>
      </c>
      <c r="J6209" s="2" t="s">
        <v>965</v>
      </c>
      <c r="K6209" s="2" t="s">
        <v>966</v>
      </c>
      <c r="L6209" s="2" t="s">
        <v>1031</v>
      </c>
      <c r="M6209" s="2" t="s">
        <v>960</v>
      </c>
      <c r="N6209" s="2" t="s">
        <v>967</v>
      </c>
      <c r="O6209" s="2">
        <v>6208</v>
      </c>
    </row>
    <row r="6210" spans="1:15" x14ac:dyDescent="0.35">
      <c r="A6210" s="4">
        <v>2</v>
      </c>
      <c r="B6210" s="4" t="s">
        <v>8509</v>
      </c>
      <c r="C6210" s="4" t="s">
        <v>8510</v>
      </c>
      <c r="D6210" s="4" t="s">
        <v>6068</v>
      </c>
      <c r="E6210" s="10"/>
      <c r="F6210" s="10"/>
      <c r="G6210" s="4" t="s">
        <v>6069</v>
      </c>
      <c r="H6210" s="4" t="s">
        <v>304</v>
      </c>
      <c r="I6210" s="4" t="s">
        <v>1478</v>
      </c>
      <c r="J6210" s="4" t="s">
        <v>973</v>
      </c>
      <c r="K6210" s="4" t="s">
        <v>966</v>
      </c>
      <c r="L6210" s="4" t="s">
        <v>1031</v>
      </c>
      <c r="M6210" s="4" t="s">
        <v>960</v>
      </c>
      <c r="N6210" s="4" t="s">
        <v>967</v>
      </c>
      <c r="O6210" s="4">
        <v>6209</v>
      </c>
    </row>
    <row r="6211" spans="1:15" x14ac:dyDescent="0.35">
      <c r="A6211" s="2">
        <v>2</v>
      </c>
      <c r="B6211" s="2" t="s">
        <v>8509</v>
      </c>
      <c r="C6211" s="2" t="s">
        <v>8510</v>
      </c>
      <c r="D6211" s="2" t="s">
        <v>6070</v>
      </c>
      <c r="E6211" s="10"/>
      <c r="F6211" s="10"/>
      <c r="G6211" s="2" t="s">
        <v>6071</v>
      </c>
      <c r="H6211" s="2" t="s">
        <v>304</v>
      </c>
      <c r="I6211" s="2" t="s">
        <v>1478</v>
      </c>
      <c r="J6211" s="2" t="s">
        <v>957</v>
      </c>
      <c r="K6211" s="2" t="s">
        <v>966</v>
      </c>
      <c r="L6211" s="2" t="s">
        <v>1031</v>
      </c>
      <c r="M6211" s="2" t="s">
        <v>960</v>
      </c>
      <c r="N6211" s="2" t="s">
        <v>1015</v>
      </c>
      <c r="O6211" s="2">
        <v>6210</v>
      </c>
    </row>
    <row r="6212" spans="1:15" x14ac:dyDescent="0.35">
      <c r="A6212" s="4">
        <v>2</v>
      </c>
      <c r="B6212" s="4" t="s">
        <v>8509</v>
      </c>
      <c r="C6212" s="4" t="s">
        <v>8510</v>
      </c>
      <c r="D6212" s="4" t="s">
        <v>6072</v>
      </c>
      <c r="E6212" s="10"/>
      <c r="F6212" s="10"/>
      <c r="G6212" s="4" t="s">
        <v>6073</v>
      </c>
      <c r="H6212" s="4" t="s">
        <v>304</v>
      </c>
      <c r="I6212" s="4" t="s">
        <v>1478</v>
      </c>
      <c r="J6212" s="4" t="s">
        <v>957</v>
      </c>
      <c r="K6212" s="4" t="s">
        <v>966</v>
      </c>
      <c r="L6212" s="4" t="s">
        <v>959</v>
      </c>
      <c r="M6212" s="4" t="s">
        <v>960</v>
      </c>
      <c r="N6212" s="4" t="s">
        <v>961</v>
      </c>
      <c r="O6212" s="4">
        <v>6211</v>
      </c>
    </row>
    <row r="6213" spans="1:15" x14ac:dyDescent="0.35">
      <c r="A6213" s="2">
        <v>2</v>
      </c>
      <c r="B6213" s="2" t="s">
        <v>8509</v>
      </c>
      <c r="C6213" s="2" t="s">
        <v>8510</v>
      </c>
      <c r="D6213" s="2" t="s">
        <v>6074</v>
      </c>
      <c r="E6213" s="10"/>
      <c r="F6213" s="10"/>
      <c r="G6213" s="2" t="s">
        <v>6075</v>
      </c>
      <c r="H6213" s="2" t="s">
        <v>304</v>
      </c>
      <c r="I6213" s="2" t="s">
        <v>1478</v>
      </c>
      <c r="J6213" s="2" t="s">
        <v>973</v>
      </c>
      <c r="K6213" s="2" t="s">
        <v>966</v>
      </c>
      <c r="L6213" s="2" t="s">
        <v>1031</v>
      </c>
      <c r="M6213" s="2" t="s">
        <v>960</v>
      </c>
      <c r="N6213" s="2" t="s">
        <v>967</v>
      </c>
      <c r="O6213" s="2">
        <v>6212</v>
      </c>
    </row>
    <row r="6214" spans="1:15" x14ac:dyDescent="0.35">
      <c r="A6214" s="4">
        <v>2</v>
      </c>
      <c r="B6214" s="4" t="s">
        <v>8509</v>
      </c>
      <c r="C6214" s="4" t="s">
        <v>8510</v>
      </c>
      <c r="D6214" s="4" t="s">
        <v>6076</v>
      </c>
      <c r="E6214" s="10"/>
      <c r="F6214" s="10"/>
      <c r="G6214" s="4" t="s">
        <v>6077</v>
      </c>
      <c r="H6214" s="4" t="s">
        <v>304</v>
      </c>
      <c r="I6214" s="4" t="s">
        <v>1478</v>
      </c>
      <c r="J6214" s="4" t="s">
        <v>965</v>
      </c>
      <c r="K6214" s="4" t="s">
        <v>966</v>
      </c>
      <c r="L6214" s="4" t="s">
        <v>959</v>
      </c>
      <c r="M6214" s="4" t="s">
        <v>960</v>
      </c>
      <c r="N6214" s="4" t="s">
        <v>967</v>
      </c>
      <c r="O6214" s="4">
        <v>6213</v>
      </c>
    </row>
    <row r="6215" spans="1:15" x14ac:dyDescent="0.35">
      <c r="A6215" s="2">
        <v>2</v>
      </c>
      <c r="B6215" s="2" t="s">
        <v>8509</v>
      </c>
      <c r="C6215" s="2" t="s">
        <v>8510</v>
      </c>
      <c r="D6215" s="2" t="s">
        <v>6078</v>
      </c>
      <c r="E6215" s="10"/>
      <c r="F6215" s="10"/>
      <c r="G6215" s="2" t="s">
        <v>6079</v>
      </c>
      <c r="H6215" s="2" t="s">
        <v>304</v>
      </c>
      <c r="I6215" s="2" t="s">
        <v>1478</v>
      </c>
      <c r="J6215" s="2" t="s">
        <v>957</v>
      </c>
      <c r="K6215" s="2" t="s">
        <v>966</v>
      </c>
      <c r="L6215" s="2" t="s">
        <v>959</v>
      </c>
      <c r="M6215" s="2" t="s">
        <v>960</v>
      </c>
      <c r="N6215" s="2" t="s">
        <v>961</v>
      </c>
      <c r="O6215" s="2">
        <v>6214</v>
      </c>
    </row>
    <row r="6216" spans="1:15" x14ac:dyDescent="0.35">
      <c r="A6216" s="4">
        <v>2</v>
      </c>
      <c r="B6216" s="4" t="s">
        <v>8509</v>
      </c>
      <c r="C6216" s="4" t="s">
        <v>8510</v>
      </c>
      <c r="D6216" s="4" t="s">
        <v>6080</v>
      </c>
      <c r="E6216" s="10"/>
      <c r="F6216" s="10"/>
      <c r="G6216" s="4" t="s">
        <v>6081</v>
      </c>
      <c r="H6216" s="4" t="s">
        <v>304</v>
      </c>
      <c r="I6216" s="4" t="s">
        <v>1478</v>
      </c>
      <c r="J6216" s="4" t="s">
        <v>957</v>
      </c>
      <c r="K6216" s="4" t="s">
        <v>966</v>
      </c>
      <c r="L6216" s="4" t="s">
        <v>959</v>
      </c>
      <c r="M6216" s="4" t="s">
        <v>960</v>
      </c>
      <c r="N6216" s="4" t="s">
        <v>961</v>
      </c>
      <c r="O6216" s="4">
        <v>6215</v>
      </c>
    </row>
    <row r="6217" spans="1:15" x14ac:dyDescent="0.35">
      <c r="A6217" s="2">
        <v>2</v>
      </c>
      <c r="B6217" s="2" t="s">
        <v>8509</v>
      </c>
      <c r="C6217" s="2" t="s">
        <v>8510</v>
      </c>
      <c r="D6217" s="2" t="s">
        <v>6082</v>
      </c>
      <c r="E6217" s="10"/>
      <c r="F6217" s="10"/>
      <c r="G6217" s="2" t="s">
        <v>6083</v>
      </c>
      <c r="H6217" s="2" t="s">
        <v>304</v>
      </c>
      <c r="I6217" s="2" t="s">
        <v>1478</v>
      </c>
      <c r="J6217" s="2" t="s">
        <v>965</v>
      </c>
      <c r="K6217" s="2" t="s">
        <v>966</v>
      </c>
      <c r="L6217" s="2" t="s">
        <v>959</v>
      </c>
      <c r="M6217" s="2" t="s">
        <v>960</v>
      </c>
      <c r="N6217" s="2" t="s">
        <v>967</v>
      </c>
      <c r="O6217" s="2">
        <v>6216</v>
      </c>
    </row>
    <row r="6218" spans="1:15" x14ac:dyDescent="0.35">
      <c r="A6218" s="4">
        <v>2</v>
      </c>
      <c r="B6218" s="4" t="s">
        <v>8509</v>
      </c>
      <c r="C6218" s="4" t="s">
        <v>8510</v>
      </c>
      <c r="D6218" s="4" t="s">
        <v>6084</v>
      </c>
      <c r="E6218" s="10"/>
      <c r="F6218" s="10"/>
      <c r="G6218" s="4" t="s">
        <v>6085</v>
      </c>
      <c r="H6218" s="4" t="s">
        <v>304</v>
      </c>
      <c r="I6218" s="4" t="s">
        <v>1478</v>
      </c>
      <c r="J6218" s="4" t="s">
        <v>965</v>
      </c>
      <c r="K6218" s="4" t="s">
        <v>966</v>
      </c>
      <c r="L6218" s="4" t="s">
        <v>959</v>
      </c>
      <c r="M6218" s="4" t="s">
        <v>960</v>
      </c>
      <c r="N6218" s="4" t="s">
        <v>967</v>
      </c>
      <c r="O6218" s="4">
        <v>6217</v>
      </c>
    </row>
    <row r="6219" spans="1:15" x14ac:dyDescent="0.35">
      <c r="A6219" s="2">
        <v>2</v>
      </c>
      <c r="B6219" s="2" t="s">
        <v>8509</v>
      </c>
      <c r="C6219" s="2" t="s">
        <v>8510</v>
      </c>
      <c r="D6219" s="2" t="s">
        <v>6086</v>
      </c>
      <c r="E6219" s="10"/>
      <c r="F6219" s="10"/>
      <c r="G6219" s="2" t="s">
        <v>6087</v>
      </c>
      <c r="H6219" s="2" t="s">
        <v>304</v>
      </c>
      <c r="I6219" s="2" t="s">
        <v>1478</v>
      </c>
      <c r="J6219" s="2" t="s">
        <v>973</v>
      </c>
      <c r="K6219" s="2" t="s">
        <v>966</v>
      </c>
      <c r="L6219" s="2" t="s">
        <v>959</v>
      </c>
      <c r="M6219" s="2" t="s">
        <v>960</v>
      </c>
      <c r="N6219" s="2" t="s">
        <v>967</v>
      </c>
      <c r="O6219" s="2">
        <v>6218</v>
      </c>
    </row>
    <row r="6220" spans="1:15" x14ac:dyDescent="0.35">
      <c r="A6220" s="4">
        <v>2</v>
      </c>
      <c r="B6220" s="4" t="s">
        <v>8509</v>
      </c>
      <c r="C6220" s="4" t="s">
        <v>8510</v>
      </c>
      <c r="D6220" s="4" t="s">
        <v>6088</v>
      </c>
      <c r="E6220" s="10"/>
      <c r="F6220" s="10"/>
      <c r="G6220" s="4" t="s">
        <v>6089</v>
      </c>
      <c r="H6220" s="4" t="s">
        <v>304</v>
      </c>
      <c r="I6220" s="4" t="s">
        <v>1478</v>
      </c>
      <c r="J6220" s="4" t="s">
        <v>957</v>
      </c>
      <c r="K6220" s="4" t="s">
        <v>966</v>
      </c>
      <c r="L6220" s="4" t="s">
        <v>959</v>
      </c>
      <c r="M6220" s="4" t="s">
        <v>960</v>
      </c>
      <c r="N6220" s="4" t="s">
        <v>967</v>
      </c>
      <c r="O6220" s="4">
        <v>6219</v>
      </c>
    </row>
    <row r="6221" spans="1:15" x14ac:dyDescent="0.35">
      <c r="A6221" s="2">
        <v>2</v>
      </c>
      <c r="B6221" s="2" t="s">
        <v>8509</v>
      </c>
      <c r="C6221" s="2" t="s">
        <v>8510</v>
      </c>
      <c r="D6221" s="2" t="s">
        <v>6090</v>
      </c>
      <c r="E6221" s="10"/>
      <c r="F6221" s="10"/>
      <c r="G6221" s="2" t="s">
        <v>6091</v>
      </c>
      <c r="H6221" s="2" t="s">
        <v>304</v>
      </c>
      <c r="I6221" s="2" t="s">
        <v>1478</v>
      </c>
      <c r="J6221" s="2" t="s">
        <v>957</v>
      </c>
      <c r="K6221" s="2" t="s">
        <v>966</v>
      </c>
      <c r="L6221" s="2" t="s">
        <v>1031</v>
      </c>
      <c r="M6221" s="2" t="s">
        <v>960</v>
      </c>
      <c r="N6221" s="2" t="s">
        <v>1546</v>
      </c>
      <c r="O6221" s="2">
        <v>6220</v>
      </c>
    </row>
    <row r="6222" spans="1:15" x14ac:dyDescent="0.35">
      <c r="A6222" s="4">
        <v>2</v>
      </c>
      <c r="B6222" s="4" t="s">
        <v>8509</v>
      </c>
      <c r="C6222" s="4" t="s">
        <v>8510</v>
      </c>
      <c r="D6222" s="4" t="s">
        <v>1263</v>
      </c>
      <c r="E6222" s="10"/>
      <c r="F6222" s="10"/>
      <c r="G6222" s="4" t="s">
        <v>801</v>
      </c>
      <c r="H6222" s="4" t="s">
        <v>304</v>
      </c>
      <c r="I6222" s="4" t="s">
        <v>1478</v>
      </c>
      <c r="J6222" s="4" t="s">
        <v>957</v>
      </c>
      <c r="K6222" s="4" t="s">
        <v>966</v>
      </c>
      <c r="L6222" s="4" t="s">
        <v>959</v>
      </c>
      <c r="M6222" s="4" t="s">
        <v>960</v>
      </c>
      <c r="N6222" s="4" t="s">
        <v>1245</v>
      </c>
      <c r="O6222" s="4">
        <v>6221</v>
      </c>
    </row>
    <row r="6223" spans="1:15" x14ac:dyDescent="0.35">
      <c r="A6223" s="2">
        <v>2</v>
      </c>
      <c r="B6223" s="2" t="s">
        <v>8509</v>
      </c>
      <c r="C6223" s="2" t="s">
        <v>8510</v>
      </c>
      <c r="D6223" s="2" t="s">
        <v>6092</v>
      </c>
      <c r="E6223" s="10"/>
      <c r="F6223" s="10"/>
      <c r="G6223" s="2" t="s">
        <v>6093</v>
      </c>
      <c r="H6223" s="2" t="s">
        <v>304</v>
      </c>
      <c r="I6223" s="2" t="s">
        <v>1478</v>
      </c>
      <c r="J6223" s="2" t="s">
        <v>957</v>
      </c>
      <c r="K6223" s="2" t="s">
        <v>966</v>
      </c>
      <c r="L6223" s="2" t="s">
        <v>959</v>
      </c>
      <c r="M6223" s="2" t="s">
        <v>960</v>
      </c>
      <c r="N6223" s="2" t="s">
        <v>1009</v>
      </c>
      <c r="O6223" s="2">
        <v>6222</v>
      </c>
    </row>
    <row r="6224" spans="1:15" x14ac:dyDescent="0.35">
      <c r="A6224" s="4">
        <v>2</v>
      </c>
      <c r="B6224" s="4" t="s">
        <v>8509</v>
      </c>
      <c r="C6224" s="4" t="s">
        <v>8510</v>
      </c>
      <c r="D6224" s="4" t="s">
        <v>6094</v>
      </c>
      <c r="E6224" s="10"/>
      <c r="F6224" s="10"/>
      <c r="G6224" s="4" t="s">
        <v>6095</v>
      </c>
      <c r="H6224" s="4" t="s">
        <v>304</v>
      </c>
      <c r="I6224" s="4" t="s">
        <v>1478</v>
      </c>
      <c r="J6224" s="4" t="s">
        <v>957</v>
      </c>
      <c r="K6224" s="4" t="s">
        <v>966</v>
      </c>
      <c r="L6224" s="4" t="s">
        <v>959</v>
      </c>
      <c r="M6224" s="4" t="s">
        <v>960</v>
      </c>
      <c r="N6224" s="4" t="s">
        <v>961</v>
      </c>
      <c r="O6224" s="4">
        <v>6223</v>
      </c>
    </row>
    <row r="6225" spans="1:15" x14ac:dyDescent="0.35">
      <c r="A6225" s="2">
        <v>2</v>
      </c>
      <c r="B6225" s="2" t="s">
        <v>8509</v>
      </c>
      <c r="C6225" s="2" t="s">
        <v>8510</v>
      </c>
      <c r="D6225" s="2" t="s">
        <v>6096</v>
      </c>
      <c r="E6225" s="10"/>
      <c r="F6225" s="10"/>
      <c r="G6225" s="2" t="s">
        <v>495</v>
      </c>
      <c r="H6225" s="2" t="s">
        <v>304</v>
      </c>
      <c r="I6225" s="2" t="s">
        <v>1478</v>
      </c>
      <c r="J6225" s="2" t="s">
        <v>957</v>
      </c>
      <c r="K6225" s="2" t="s">
        <v>966</v>
      </c>
      <c r="L6225" s="2" t="s">
        <v>959</v>
      </c>
      <c r="M6225" s="2" t="s">
        <v>960</v>
      </c>
      <c r="N6225" s="2" t="s">
        <v>1245</v>
      </c>
      <c r="O6225" s="2">
        <v>6224</v>
      </c>
    </row>
    <row r="6226" spans="1:15" x14ac:dyDescent="0.35">
      <c r="A6226" s="4">
        <v>2</v>
      </c>
      <c r="B6226" s="4" t="s">
        <v>8509</v>
      </c>
      <c r="C6226" s="4" t="s">
        <v>8510</v>
      </c>
      <c r="D6226" s="4" t="s">
        <v>6097</v>
      </c>
      <c r="E6226" s="10"/>
      <c r="F6226" s="10"/>
      <c r="G6226" s="4" t="s">
        <v>6098</v>
      </c>
      <c r="H6226" s="4" t="s">
        <v>304</v>
      </c>
      <c r="I6226" s="4" t="s">
        <v>1478</v>
      </c>
      <c r="J6226" s="4" t="s">
        <v>957</v>
      </c>
      <c r="K6226" s="4" t="s">
        <v>966</v>
      </c>
      <c r="L6226" s="4" t="s">
        <v>959</v>
      </c>
      <c r="M6226" s="4" t="s">
        <v>960</v>
      </c>
      <c r="N6226" s="4" t="s">
        <v>967</v>
      </c>
      <c r="O6226" s="4">
        <v>6225</v>
      </c>
    </row>
    <row r="6227" spans="1:15" x14ac:dyDescent="0.35">
      <c r="A6227" s="2">
        <v>2</v>
      </c>
      <c r="B6227" s="2" t="s">
        <v>8509</v>
      </c>
      <c r="C6227" s="2" t="s">
        <v>8510</v>
      </c>
      <c r="D6227" s="2" t="s">
        <v>6099</v>
      </c>
      <c r="E6227" s="10"/>
      <c r="F6227" s="10"/>
      <c r="G6227" s="2" t="s">
        <v>6100</v>
      </c>
      <c r="H6227" s="2" t="s">
        <v>304</v>
      </c>
      <c r="I6227" s="2" t="s">
        <v>1478</v>
      </c>
      <c r="J6227" s="2" t="s">
        <v>957</v>
      </c>
      <c r="K6227" s="2" t="s">
        <v>966</v>
      </c>
      <c r="L6227" s="2" t="s">
        <v>959</v>
      </c>
      <c r="M6227" s="2" t="s">
        <v>960</v>
      </c>
      <c r="N6227" s="2" t="s">
        <v>1009</v>
      </c>
      <c r="O6227" s="2">
        <v>6226</v>
      </c>
    </row>
    <row r="6228" spans="1:15" x14ac:dyDescent="0.35">
      <c r="A6228" s="4">
        <v>2</v>
      </c>
      <c r="B6228" s="4" t="s">
        <v>8509</v>
      </c>
      <c r="C6228" s="4" t="s">
        <v>8510</v>
      </c>
      <c r="D6228" s="4" t="s">
        <v>6101</v>
      </c>
      <c r="E6228" s="10"/>
      <c r="F6228" s="10"/>
      <c r="G6228" s="4" t="s">
        <v>6102</v>
      </c>
      <c r="H6228" s="4" t="s">
        <v>304</v>
      </c>
      <c r="I6228" s="4" t="s">
        <v>1478</v>
      </c>
      <c r="J6228" s="4" t="s">
        <v>957</v>
      </c>
      <c r="K6228" s="4" t="s">
        <v>966</v>
      </c>
      <c r="L6228" s="4" t="s">
        <v>959</v>
      </c>
      <c r="M6228" s="4" t="s">
        <v>960</v>
      </c>
      <c r="N6228" s="4" t="s">
        <v>1009</v>
      </c>
      <c r="O6228" s="4">
        <v>6227</v>
      </c>
    </row>
    <row r="6229" spans="1:15" x14ac:dyDescent="0.35">
      <c r="A6229" s="2">
        <v>2</v>
      </c>
      <c r="B6229" s="2" t="s">
        <v>8509</v>
      </c>
      <c r="C6229" s="2" t="s">
        <v>8510</v>
      </c>
      <c r="D6229" s="2" t="s">
        <v>6103</v>
      </c>
      <c r="E6229" s="10"/>
      <c r="F6229" s="10"/>
      <c r="G6229" s="2" t="s">
        <v>6104</v>
      </c>
      <c r="H6229" s="2" t="s">
        <v>304</v>
      </c>
      <c r="I6229" s="2" t="s">
        <v>1478</v>
      </c>
      <c r="J6229" s="2" t="s">
        <v>965</v>
      </c>
      <c r="K6229" s="2" t="s">
        <v>966</v>
      </c>
      <c r="L6229" s="2" t="s">
        <v>959</v>
      </c>
      <c r="M6229" s="2" t="s">
        <v>960</v>
      </c>
      <c r="N6229" s="2" t="s">
        <v>967</v>
      </c>
      <c r="O6229" s="2">
        <v>6228</v>
      </c>
    </row>
    <row r="6230" spans="1:15" x14ac:dyDescent="0.35">
      <c r="A6230" s="4">
        <v>2</v>
      </c>
      <c r="B6230" s="4" t="s">
        <v>8509</v>
      </c>
      <c r="C6230" s="4" t="s">
        <v>8510</v>
      </c>
      <c r="D6230" s="4" t="s">
        <v>6105</v>
      </c>
      <c r="E6230" s="10"/>
      <c r="F6230" s="10"/>
      <c r="G6230" s="4" t="s">
        <v>6106</v>
      </c>
      <c r="H6230" s="4" t="s">
        <v>304</v>
      </c>
      <c r="I6230" s="4" t="s">
        <v>1478</v>
      </c>
      <c r="J6230" s="4" t="s">
        <v>957</v>
      </c>
      <c r="K6230" s="4" t="s">
        <v>966</v>
      </c>
      <c r="L6230" s="4" t="s">
        <v>959</v>
      </c>
      <c r="M6230" s="4" t="s">
        <v>960</v>
      </c>
      <c r="N6230" s="4" t="s">
        <v>961</v>
      </c>
      <c r="O6230" s="4">
        <v>6229</v>
      </c>
    </row>
    <row r="6231" spans="1:15" x14ac:dyDescent="0.35">
      <c r="A6231" s="2">
        <v>2</v>
      </c>
      <c r="B6231" s="2" t="s">
        <v>8509</v>
      </c>
      <c r="C6231" s="2" t="s">
        <v>8510</v>
      </c>
      <c r="D6231" s="2" t="s">
        <v>6107</v>
      </c>
      <c r="E6231" s="10"/>
      <c r="F6231" s="10"/>
      <c r="G6231" s="2" t="s">
        <v>6108</v>
      </c>
      <c r="H6231" s="2" t="s">
        <v>304</v>
      </c>
      <c r="I6231" s="2" t="s">
        <v>1478</v>
      </c>
      <c r="J6231" s="2" t="s">
        <v>957</v>
      </c>
      <c r="K6231" s="2" t="s">
        <v>966</v>
      </c>
      <c r="L6231" s="2" t="s">
        <v>959</v>
      </c>
      <c r="M6231" s="2" t="s">
        <v>960</v>
      </c>
      <c r="N6231" s="2" t="s">
        <v>967</v>
      </c>
      <c r="O6231" s="2">
        <v>6230</v>
      </c>
    </row>
    <row r="6232" spans="1:15" x14ac:dyDescent="0.35">
      <c r="A6232" s="4">
        <v>2</v>
      </c>
      <c r="B6232" s="4" t="s">
        <v>8509</v>
      </c>
      <c r="C6232" s="4" t="s">
        <v>8510</v>
      </c>
      <c r="D6232" s="4" t="s">
        <v>6109</v>
      </c>
      <c r="E6232" s="10"/>
      <c r="F6232" s="10"/>
      <c r="G6232" s="4" t="s">
        <v>6110</v>
      </c>
      <c r="H6232" s="4" t="s">
        <v>304</v>
      </c>
      <c r="I6232" s="4" t="s">
        <v>1478</v>
      </c>
      <c r="J6232" s="4" t="s">
        <v>957</v>
      </c>
      <c r="K6232" s="4" t="s">
        <v>966</v>
      </c>
      <c r="L6232" s="4" t="s">
        <v>959</v>
      </c>
      <c r="M6232" s="4" t="s">
        <v>960</v>
      </c>
      <c r="N6232" s="4" t="s">
        <v>1546</v>
      </c>
      <c r="O6232" s="4">
        <v>6231</v>
      </c>
    </row>
    <row r="6233" spans="1:15" x14ac:dyDescent="0.35">
      <c r="A6233" s="2">
        <v>2</v>
      </c>
      <c r="B6233" s="2" t="s">
        <v>8509</v>
      </c>
      <c r="C6233" s="2" t="s">
        <v>8510</v>
      </c>
      <c r="D6233" s="2" t="s">
        <v>6111</v>
      </c>
      <c r="E6233" s="10"/>
      <c r="F6233" s="10"/>
      <c r="G6233" s="2" t="s">
        <v>396</v>
      </c>
      <c r="H6233" s="2" t="s">
        <v>304</v>
      </c>
      <c r="I6233" s="2" t="s">
        <v>1478</v>
      </c>
      <c r="J6233" s="2" t="s">
        <v>957</v>
      </c>
      <c r="K6233" s="2" t="s">
        <v>966</v>
      </c>
      <c r="L6233" s="2" t="s">
        <v>959</v>
      </c>
      <c r="M6233" s="2" t="s">
        <v>960</v>
      </c>
      <c r="N6233" s="2" t="s">
        <v>961</v>
      </c>
      <c r="O6233" s="2">
        <v>6232</v>
      </c>
    </row>
    <row r="6234" spans="1:15" x14ac:dyDescent="0.35">
      <c r="A6234" s="4">
        <v>2</v>
      </c>
      <c r="B6234" s="4" t="s">
        <v>8509</v>
      </c>
      <c r="C6234" s="4" t="s">
        <v>8510</v>
      </c>
      <c r="D6234" s="4" t="s">
        <v>6112</v>
      </c>
      <c r="E6234" s="10"/>
      <c r="F6234" s="10"/>
      <c r="G6234" s="4" t="s">
        <v>6113</v>
      </c>
      <c r="H6234" s="4" t="s">
        <v>304</v>
      </c>
      <c r="I6234" s="4" t="s">
        <v>1478</v>
      </c>
      <c r="J6234" s="4" t="s">
        <v>973</v>
      </c>
      <c r="K6234" s="4" t="s">
        <v>966</v>
      </c>
      <c r="L6234" s="4" t="s">
        <v>959</v>
      </c>
      <c r="M6234" s="4" t="s">
        <v>960</v>
      </c>
      <c r="N6234" s="4" t="s">
        <v>967</v>
      </c>
      <c r="O6234" s="4">
        <v>6233</v>
      </c>
    </row>
    <row r="6235" spans="1:15" x14ac:dyDescent="0.35">
      <c r="A6235" s="2">
        <v>2</v>
      </c>
      <c r="B6235" s="2" t="s">
        <v>8509</v>
      </c>
      <c r="C6235" s="2" t="s">
        <v>8510</v>
      </c>
      <c r="D6235" s="2" t="s">
        <v>6114</v>
      </c>
      <c r="E6235" s="10"/>
      <c r="F6235" s="10"/>
      <c r="G6235" s="2" t="s">
        <v>6115</v>
      </c>
      <c r="H6235" s="2" t="s">
        <v>304</v>
      </c>
      <c r="I6235" s="2" t="s">
        <v>1478</v>
      </c>
      <c r="J6235" s="2" t="s">
        <v>957</v>
      </c>
      <c r="K6235" s="2" t="s">
        <v>966</v>
      </c>
      <c r="L6235" s="2" t="s">
        <v>959</v>
      </c>
      <c r="M6235" s="2" t="s">
        <v>960</v>
      </c>
      <c r="N6235" s="2" t="s">
        <v>961</v>
      </c>
      <c r="O6235" s="2">
        <v>6234</v>
      </c>
    </row>
    <row r="6236" spans="1:15" x14ac:dyDescent="0.35">
      <c r="A6236" s="4">
        <v>2</v>
      </c>
      <c r="B6236" s="4" t="s">
        <v>8509</v>
      </c>
      <c r="C6236" s="4" t="s">
        <v>8510</v>
      </c>
      <c r="D6236" s="4" t="s">
        <v>6116</v>
      </c>
      <c r="E6236" s="10"/>
      <c r="F6236" s="10"/>
      <c r="G6236" s="4" t="s">
        <v>6117</v>
      </c>
      <c r="H6236" s="4" t="s">
        <v>304</v>
      </c>
      <c r="I6236" s="4" t="s">
        <v>1478</v>
      </c>
      <c r="J6236" s="4" t="s">
        <v>965</v>
      </c>
      <c r="K6236" s="4" t="s">
        <v>966</v>
      </c>
      <c r="L6236" s="4" t="s">
        <v>959</v>
      </c>
      <c r="M6236" s="4" t="s">
        <v>960</v>
      </c>
      <c r="N6236" s="4" t="s">
        <v>967</v>
      </c>
      <c r="O6236" s="4">
        <v>6235</v>
      </c>
    </row>
    <row r="6237" spans="1:15" x14ac:dyDescent="0.35">
      <c r="A6237" s="2">
        <v>2</v>
      </c>
      <c r="B6237" s="2" t="s">
        <v>8509</v>
      </c>
      <c r="C6237" s="2" t="s">
        <v>8510</v>
      </c>
      <c r="D6237" s="2" t="s">
        <v>6118</v>
      </c>
      <c r="E6237" s="10"/>
      <c r="F6237" s="10"/>
      <c r="G6237" s="2" t="s">
        <v>6119</v>
      </c>
      <c r="H6237" s="2" t="s">
        <v>304</v>
      </c>
      <c r="I6237" s="2" t="s">
        <v>1478</v>
      </c>
      <c r="J6237" s="2" t="s">
        <v>957</v>
      </c>
      <c r="K6237" s="2" t="s">
        <v>966</v>
      </c>
      <c r="L6237" s="2" t="s">
        <v>959</v>
      </c>
      <c r="M6237" s="2" t="s">
        <v>960</v>
      </c>
      <c r="N6237" s="2" t="s">
        <v>1245</v>
      </c>
      <c r="O6237" s="2">
        <v>6236</v>
      </c>
    </row>
    <row r="6238" spans="1:15" x14ac:dyDescent="0.35">
      <c r="A6238" s="4">
        <v>2</v>
      </c>
      <c r="B6238" s="4" t="s">
        <v>8509</v>
      </c>
      <c r="C6238" s="4" t="s">
        <v>8510</v>
      </c>
      <c r="D6238" s="4" t="s">
        <v>6120</v>
      </c>
      <c r="E6238" s="10"/>
      <c r="F6238" s="10"/>
      <c r="G6238" s="4" t="s">
        <v>6121</v>
      </c>
      <c r="H6238" s="4" t="s">
        <v>304</v>
      </c>
      <c r="I6238" s="4" t="s">
        <v>1478</v>
      </c>
      <c r="J6238" s="4" t="s">
        <v>957</v>
      </c>
      <c r="K6238" s="4" t="s">
        <v>966</v>
      </c>
      <c r="L6238" s="4" t="s">
        <v>959</v>
      </c>
      <c r="M6238" s="4" t="s">
        <v>960</v>
      </c>
      <c r="N6238" s="4" t="s">
        <v>961</v>
      </c>
      <c r="O6238" s="4">
        <v>6237</v>
      </c>
    </row>
    <row r="6239" spans="1:15" x14ac:dyDescent="0.35">
      <c r="A6239" s="2">
        <v>2</v>
      </c>
      <c r="B6239" s="2" t="s">
        <v>8509</v>
      </c>
      <c r="C6239" s="2" t="s">
        <v>8510</v>
      </c>
      <c r="D6239" s="2" t="s">
        <v>6122</v>
      </c>
      <c r="E6239" s="10"/>
      <c r="F6239" s="10"/>
      <c r="G6239" s="2" t="s">
        <v>6123</v>
      </c>
      <c r="H6239" s="2" t="s">
        <v>304</v>
      </c>
      <c r="I6239" s="2" t="s">
        <v>1478</v>
      </c>
      <c r="J6239" s="2" t="s">
        <v>973</v>
      </c>
      <c r="K6239" s="2" t="s">
        <v>966</v>
      </c>
      <c r="L6239" s="2" t="s">
        <v>959</v>
      </c>
      <c r="M6239" s="2" t="s">
        <v>960</v>
      </c>
      <c r="N6239" s="2" t="s">
        <v>967</v>
      </c>
      <c r="O6239" s="2">
        <v>6238</v>
      </c>
    </row>
    <row r="6240" spans="1:15" x14ac:dyDescent="0.35">
      <c r="A6240" s="4">
        <v>2</v>
      </c>
      <c r="B6240" s="4" t="s">
        <v>8509</v>
      </c>
      <c r="C6240" s="4" t="s">
        <v>8510</v>
      </c>
      <c r="D6240" s="4" t="s">
        <v>6124</v>
      </c>
      <c r="E6240" s="10"/>
      <c r="F6240" s="10"/>
      <c r="G6240" s="4" t="s">
        <v>6125</v>
      </c>
      <c r="H6240" s="4" t="s">
        <v>304</v>
      </c>
      <c r="I6240" s="4" t="s">
        <v>1478</v>
      </c>
      <c r="J6240" s="4" t="s">
        <v>973</v>
      </c>
      <c r="K6240" s="4" t="s">
        <v>966</v>
      </c>
      <c r="L6240" s="4" t="s">
        <v>959</v>
      </c>
      <c r="M6240" s="4" t="s">
        <v>960</v>
      </c>
      <c r="N6240" s="4" t="s">
        <v>967</v>
      </c>
      <c r="O6240" s="4">
        <v>6239</v>
      </c>
    </row>
    <row r="6241" spans="1:15" x14ac:dyDescent="0.35">
      <c r="A6241" s="2">
        <v>2</v>
      </c>
      <c r="B6241" s="2" t="s">
        <v>8509</v>
      </c>
      <c r="C6241" s="2" t="s">
        <v>8510</v>
      </c>
      <c r="D6241" s="2" t="s">
        <v>6126</v>
      </c>
      <c r="E6241" s="10"/>
      <c r="F6241" s="10"/>
      <c r="G6241" s="2" t="s">
        <v>6127</v>
      </c>
      <c r="H6241" s="2" t="s">
        <v>304</v>
      </c>
      <c r="I6241" s="2" t="s">
        <v>1478</v>
      </c>
      <c r="J6241" s="2" t="s">
        <v>965</v>
      </c>
      <c r="K6241" s="2" t="s">
        <v>966</v>
      </c>
      <c r="L6241" s="2" t="s">
        <v>959</v>
      </c>
      <c r="M6241" s="2" t="s">
        <v>960</v>
      </c>
      <c r="N6241" s="2" t="s">
        <v>967</v>
      </c>
      <c r="O6241" s="2">
        <v>6240</v>
      </c>
    </row>
    <row r="6242" spans="1:15" x14ac:dyDescent="0.35">
      <c r="A6242" s="4">
        <v>2</v>
      </c>
      <c r="B6242" s="4" t="s">
        <v>8509</v>
      </c>
      <c r="C6242" s="4" t="s">
        <v>8510</v>
      </c>
      <c r="D6242" s="4" t="s">
        <v>6128</v>
      </c>
      <c r="E6242" s="10"/>
      <c r="F6242" s="10"/>
      <c r="G6242" s="4" t="s">
        <v>6129</v>
      </c>
      <c r="H6242" s="4" t="s">
        <v>304</v>
      </c>
      <c r="I6242" s="4" t="s">
        <v>1478</v>
      </c>
      <c r="J6242" s="4" t="s">
        <v>965</v>
      </c>
      <c r="K6242" s="4" t="s">
        <v>966</v>
      </c>
      <c r="L6242" s="4" t="s">
        <v>959</v>
      </c>
      <c r="M6242" s="4" t="s">
        <v>960</v>
      </c>
      <c r="N6242" s="4" t="s">
        <v>967</v>
      </c>
      <c r="O6242" s="4">
        <v>6241</v>
      </c>
    </row>
    <row r="6243" spans="1:15" x14ac:dyDescent="0.35">
      <c r="A6243" s="2">
        <v>2</v>
      </c>
      <c r="B6243" s="2" t="s">
        <v>8509</v>
      </c>
      <c r="C6243" s="2" t="s">
        <v>8510</v>
      </c>
      <c r="D6243" s="2" t="s">
        <v>6130</v>
      </c>
      <c r="E6243" s="10"/>
      <c r="F6243" s="10"/>
      <c r="G6243" s="2" t="s">
        <v>6131</v>
      </c>
      <c r="H6243" s="2" t="s">
        <v>304</v>
      </c>
      <c r="I6243" s="2" t="s">
        <v>1478</v>
      </c>
      <c r="J6243" s="2" t="s">
        <v>965</v>
      </c>
      <c r="K6243" s="2" t="s">
        <v>966</v>
      </c>
      <c r="L6243" s="2" t="s">
        <v>1031</v>
      </c>
      <c r="M6243" s="2" t="s">
        <v>960</v>
      </c>
      <c r="N6243" s="2" t="s">
        <v>967</v>
      </c>
      <c r="O6243" s="2">
        <v>6242</v>
      </c>
    </row>
    <row r="6244" spans="1:15" x14ac:dyDescent="0.35">
      <c r="A6244" s="4">
        <v>2</v>
      </c>
      <c r="B6244" s="4" t="s">
        <v>8509</v>
      </c>
      <c r="C6244" s="4" t="s">
        <v>8510</v>
      </c>
      <c r="D6244" s="4" t="s">
        <v>6132</v>
      </c>
      <c r="E6244" s="10"/>
      <c r="F6244" s="10"/>
      <c r="G6244" s="4" t="s">
        <v>6133</v>
      </c>
      <c r="H6244" s="4" t="s">
        <v>304</v>
      </c>
      <c r="I6244" s="4" t="s">
        <v>1478</v>
      </c>
      <c r="J6244" s="4" t="s">
        <v>957</v>
      </c>
      <c r="K6244" s="4" t="s">
        <v>966</v>
      </c>
      <c r="L6244" s="4" t="s">
        <v>959</v>
      </c>
      <c r="M6244" s="4" t="s">
        <v>960</v>
      </c>
      <c r="N6244" s="4" t="s">
        <v>1009</v>
      </c>
      <c r="O6244" s="4">
        <v>6243</v>
      </c>
    </row>
    <row r="6245" spans="1:15" x14ac:dyDescent="0.35">
      <c r="A6245" s="2">
        <v>2</v>
      </c>
      <c r="B6245" s="2" t="s">
        <v>8509</v>
      </c>
      <c r="C6245" s="2" t="s">
        <v>8510</v>
      </c>
      <c r="D6245" s="2" t="s">
        <v>6134</v>
      </c>
      <c r="E6245" s="10"/>
      <c r="F6245" s="10"/>
      <c r="G6245" s="2" t="s">
        <v>6135</v>
      </c>
      <c r="H6245" s="2" t="s">
        <v>304</v>
      </c>
      <c r="I6245" s="2" t="s">
        <v>1478</v>
      </c>
      <c r="J6245" s="2" t="s">
        <v>965</v>
      </c>
      <c r="K6245" s="2" t="s">
        <v>966</v>
      </c>
      <c r="L6245" s="2" t="s">
        <v>1031</v>
      </c>
      <c r="M6245" s="2" t="s">
        <v>960</v>
      </c>
      <c r="N6245" s="2" t="s">
        <v>967</v>
      </c>
      <c r="O6245" s="2">
        <v>6244</v>
      </c>
    </row>
    <row r="6246" spans="1:15" x14ac:dyDescent="0.35">
      <c r="A6246" s="4">
        <v>2</v>
      </c>
      <c r="B6246" s="4" t="s">
        <v>8509</v>
      </c>
      <c r="C6246" s="4" t="s">
        <v>8510</v>
      </c>
      <c r="D6246" s="4" t="s">
        <v>6136</v>
      </c>
      <c r="E6246" s="10"/>
      <c r="F6246" s="10"/>
      <c r="G6246" s="4" t="s">
        <v>6137</v>
      </c>
      <c r="H6246" s="4" t="s">
        <v>304</v>
      </c>
      <c r="I6246" s="4" t="s">
        <v>1478</v>
      </c>
      <c r="J6246" s="4" t="s">
        <v>957</v>
      </c>
      <c r="K6246" s="4" t="s">
        <v>966</v>
      </c>
      <c r="L6246" s="4" t="s">
        <v>959</v>
      </c>
      <c r="M6246" s="4" t="s">
        <v>960</v>
      </c>
      <c r="N6246" s="4" t="s">
        <v>961</v>
      </c>
      <c r="O6246" s="4">
        <v>6245</v>
      </c>
    </row>
    <row r="6247" spans="1:15" x14ac:dyDescent="0.35">
      <c r="A6247" s="2">
        <v>2</v>
      </c>
      <c r="B6247" s="2" t="s">
        <v>8509</v>
      </c>
      <c r="C6247" s="2" t="s">
        <v>8510</v>
      </c>
      <c r="D6247" s="2" t="s">
        <v>6138</v>
      </c>
      <c r="E6247" s="10"/>
      <c r="F6247" s="10"/>
      <c r="G6247" s="2" t="s">
        <v>6139</v>
      </c>
      <c r="H6247" s="2" t="s">
        <v>304</v>
      </c>
      <c r="I6247" s="2" t="s">
        <v>1478</v>
      </c>
      <c r="J6247" s="2" t="s">
        <v>973</v>
      </c>
      <c r="K6247" s="2" t="s">
        <v>966</v>
      </c>
      <c r="L6247" s="2" t="s">
        <v>1031</v>
      </c>
      <c r="M6247" s="2" t="s">
        <v>960</v>
      </c>
      <c r="N6247" s="2" t="s">
        <v>967</v>
      </c>
      <c r="O6247" s="2">
        <v>6246</v>
      </c>
    </row>
    <row r="6248" spans="1:15" x14ac:dyDescent="0.35">
      <c r="A6248" s="4">
        <v>2</v>
      </c>
      <c r="B6248" s="4" t="s">
        <v>8509</v>
      </c>
      <c r="C6248" s="4" t="s">
        <v>8510</v>
      </c>
      <c r="D6248" s="4" t="s">
        <v>6140</v>
      </c>
      <c r="E6248" s="10"/>
      <c r="F6248" s="10"/>
      <c r="G6248" s="4" t="s">
        <v>6141</v>
      </c>
      <c r="H6248" s="4" t="s">
        <v>304</v>
      </c>
      <c r="I6248" s="4" t="s">
        <v>1478</v>
      </c>
      <c r="J6248" s="4" t="s">
        <v>957</v>
      </c>
      <c r="K6248" s="4" t="s">
        <v>966</v>
      </c>
      <c r="L6248" s="4" t="s">
        <v>959</v>
      </c>
      <c r="M6248" s="4" t="s">
        <v>960</v>
      </c>
      <c r="N6248" s="4" t="s">
        <v>961</v>
      </c>
      <c r="O6248" s="4">
        <v>6247</v>
      </c>
    </row>
    <row r="6249" spans="1:15" x14ac:dyDescent="0.35">
      <c r="A6249" s="2">
        <v>2</v>
      </c>
      <c r="B6249" s="2" t="s">
        <v>8509</v>
      </c>
      <c r="C6249" s="2" t="s">
        <v>8510</v>
      </c>
      <c r="D6249" s="2" t="s">
        <v>6142</v>
      </c>
      <c r="E6249" s="10"/>
      <c r="F6249" s="10"/>
      <c r="G6249" s="2" t="s">
        <v>6143</v>
      </c>
      <c r="H6249" s="2" t="s">
        <v>304</v>
      </c>
      <c r="I6249" s="2" t="s">
        <v>1478</v>
      </c>
      <c r="J6249" s="2" t="s">
        <v>973</v>
      </c>
      <c r="K6249" s="2" t="s">
        <v>966</v>
      </c>
      <c r="L6249" s="2" t="s">
        <v>1031</v>
      </c>
      <c r="M6249" s="2" t="s">
        <v>960</v>
      </c>
      <c r="N6249" s="2" t="s">
        <v>967</v>
      </c>
      <c r="O6249" s="2">
        <v>6248</v>
      </c>
    </row>
    <row r="6250" spans="1:15" x14ac:dyDescent="0.35">
      <c r="A6250" s="4">
        <v>2</v>
      </c>
      <c r="B6250" s="4" t="s">
        <v>8509</v>
      </c>
      <c r="C6250" s="4" t="s">
        <v>8510</v>
      </c>
      <c r="D6250" s="4" t="s">
        <v>6144</v>
      </c>
      <c r="E6250" s="10"/>
      <c r="F6250" s="10"/>
      <c r="G6250" s="4" t="s">
        <v>6145</v>
      </c>
      <c r="H6250" s="4" t="s">
        <v>304</v>
      </c>
      <c r="I6250" s="4" t="s">
        <v>1478</v>
      </c>
      <c r="J6250" s="4" t="s">
        <v>957</v>
      </c>
      <c r="K6250" s="4" t="s">
        <v>966</v>
      </c>
      <c r="L6250" s="4" t="s">
        <v>959</v>
      </c>
      <c r="M6250" s="4" t="s">
        <v>960</v>
      </c>
      <c r="N6250" s="4" t="s">
        <v>961</v>
      </c>
      <c r="O6250" s="4">
        <v>6249</v>
      </c>
    </row>
    <row r="6251" spans="1:15" x14ac:dyDescent="0.35">
      <c r="A6251" s="2">
        <v>2</v>
      </c>
      <c r="B6251" s="2" t="s">
        <v>8509</v>
      </c>
      <c r="C6251" s="2" t="s">
        <v>8510</v>
      </c>
      <c r="D6251" s="2" t="s">
        <v>6146</v>
      </c>
      <c r="E6251" s="10"/>
      <c r="F6251" s="10"/>
      <c r="G6251" s="2" t="s">
        <v>6147</v>
      </c>
      <c r="H6251" s="2" t="s">
        <v>304</v>
      </c>
      <c r="I6251" s="2" t="s">
        <v>1478</v>
      </c>
      <c r="J6251" s="2" t="s">
        <v>957</v>
      </c>
      <c r="K6251" s="2" t="s">
        <v>966</v>
      </c>
      <c r="L6251" s="2" t="s">
        <v>959</v>
      </c>
      <c r="M6251" s="2" t="s">
        <v>960</v>
      </c>
      <c r="N6251" s="2" t="s">
        <v>967</v>
      </c>
      <c r="O6251" s="2">
        <v>6250</v>
      </c>
    </row>
    <row r="6252" spans="1:15" x14ac:dyDescent="0.35">
      <c r="A6252" s="4">
        <v>2</v>
      </c>
      <c r="B6252" s="4" t="s">
        <v>8509</v>
      </c>
      <c r="C6252" s="4" t="s">
        <v>8510</v>
      </c>
      <c r="D6252" s="4" t="s">
        <v>6148</v>
      </c>
      <c r="E6252" s="10"/>
      <c r="F6252" s="10"/>
      <c r="G6252" s="4" t="s">
        <v>6149</v>
      </c>
      <c r="H6252" s="4" t="s">
        <v>304</v>
      </c>
      <c r="I6252" s="4" t="s">
        <v>1478</v>
      </c>
      <c r="J6252" s="4" t="s">
        <v>957</v>
      </c>
      <c r="K6252" s="4" t="s">
        <v>966</v>
      </c>
      <c r="L6252" s="4" t="s">
        <v>959</v>
      </c>
      <c r="M6252" s="4" t="s">
        <v>960</v>
      </c>
      <c r="N6252" s="4" t="s">
        <v>961</v>
      </c>
      <c r="O6252" s="4">
        <v>6251</v>
      </c>
    </row>
    <row r="6253" spans="1:15" x14ac:dyDescent="0.35">
      <c r="A6253" s="2">
        <v>2</v>
      </c>
      <c r="B6253" s="2" t="s">
        <v>8509</v>
      </c>
      <c r="C6253" s="2" t="s">
        <v>8510</v>
      </c>
      <c r="D6253" s="2" t="s">
        <v>6150</v>
      </c>
      <c r="E6253" s="10"/>
      <c r="F6253" s="10"/>
      <c r="G6253" s="2" t="s">
        <v>6151</v>
      </c>
      <c r="H6253" s="2" t="s">
        <v>304</v>
      </c>
      <c r="I6253" s="2" t="s">
        <v>1478</v>
      </c>
      <c r="J6253" s="2" t="s">
        <v>965</v>
      </c>
      <c r="K6253" s="2" t="s">
        <v>966</v>
      </c>
      <c r="L6253" s="2" t="s">
        <v>959</v>
      </c>
      <c r="M6253" s="2" t="s">
        <v>960</v>
      </c>
      <c r="N6253" s="2" t="s">
        <v>967</v>
      </c>
      <c r="O6253" s="2">
        <v>6252</v>
      </c>
    </row>
    <row r="6254" spans="1:15" x14ac:dyDescent="0.35">
      <c r="A6254" s="4">
        <v>2</v>
      </c>
      <c r="B6254" s="4" t="s">
        <v>8509</v>
      </c>
      <c r="C6254" s="4" t="s">
        <v>8510</v>
      </c>
      <c r="D6254" s="4" t="s">
        <v>6152</v>
      </c>
      <c r="E6254" s="10"/>
      <c r="F6254" s="10"/>
      <c r="G6254" s="4" t="s">
        <v>6153</v>
      </c>
      <c r="H6254" s="4" t="s">
        <v>304</v>
      </c>
      <c r="I6254" s="4" t="s">
        <v>1478</v>
      </c>
      <c r="J6254" s="4" t="s">
        <v>973</v>
      </c>
      <c r="K6254" s="4" t="s">
        <v>966</v>
      </c>
      <c r="L6254" s="4" t="s">
        <v>1031</v>
      </c>
      <c r="M6254" s="4" t="s">
        <v>960</v>
      </c>
      <c r="N6254" s="4" t="s">
        <v>967</v>
      </c>
      <c r="O6254" s="4">
        <v>6253</v>
      </c>
    </row>
    <row r="6255" spans="1:15" x14ac:dyDescent="0.35">
      <c r="A6255" s="2">
        <v>2</v>
      </c>
      <c r="B6255" s="2" t="s">
        <v>8509</v>
      </c>
      <c r="C6255" s="2" t="s">
        <v>8510</v>
      </c>
      <c r="D6255" s="2" t="s">
        <v>6154</v>
      </c>
      <c r="E6255" s="10"/>
      <c r="F6255" s="10"/>
      <c r="G6255" s="2" t="s">
        <v>6155</v>
      </c>
      <c r="H6255" s="2" t="s">
        <v>304</v>
      </c>
      <c r="I6255" s="2" t="s">
        <v>1478</v>
      </c>
      <c r="J6255" s="2" t="s">
        <v>973</v>
      </c>
      <c r="K6255" s="2" t="s">
        <v>966</v>
      </c>
      <c r="L6255" s="2" t="s">
        <v>959</v>
      </c>
      <c r="M6255" s="2" t="s">
        <v>960</v>
      </c>
      <c r="N6255" s="2" t="s">
        <v>967</v>
      </c>
      <c r="O6255" s="2">
        <v>6254</v>
      </c>
    </row>
    <row r="6256" spans="1:15" x14ac:dyDescent="0.35">
      <c r="A6256" s="4">
        <v>2</v>
      </c>
      <c r="B6256" s="4" t="s">
        <v>8509</v>
      </c>
      <c r="C6256" s="4" t="s">
        <v>8510</v>
      </c>
      <c r="D6256" s="4" t="s">
        <v>6156</v>
      </c>
      <c r="E6256" s="10"/>
      <c r="F6256" s="10"/>
      <c r="G6256" s="4" t="s">
        <v>6157</v>
      </c>
      <c r="H6256" s="4" t="s">
        <v>304</v>
      </c>
      <c r="I6256" s="4" t="s">
        <v>1478</v>
      </c>
      <c r="J6256" s="4" t="s">
        <v>957</v>
      </c>
      <c r="K6256" s="4" t="s">
        <v>966</v>
      </c>
      <c r="L6256" s="4" t="s">
        <v>959</v>
      </c>
      <c r="M6256" s="4" t="s">
        <v>960</v>
      </c>
      <c r="N6256" s="4" t="s">
        <v>1245</v>
      </c>
      <c r="O6256" s="4">
        <v>6255</v>
      </c>
    </row>
    <row r="6257" spans="1:15" x14ac:dyDescent="0.35">
      <c r="A6257" s="2">
        <v>2</v>
      </c>
      <c r="B6257" s="2" t="s">
        <v>8509</v>
      </c>
      <c r="C6257" s="2" t="s">
        <v>8510</v>
      </c>
      <c r="D6257" s="2" t="s">
        <v>6158</v>
      </c>
      <c r="E6257" s="10"/>
      <c r="F6257" s="10"/>
      <c r="G6257" s="2" t="s">
        <v>6159</v>
      </c>
      <c r="H6257" s="2" t="s">
        <v>304</v>
      </c>
      <c r="I6257" s="2" t="s">
        <v>1478</v>
      </c>
      <c r="J6257" s="2" t="s">
        <v>965</v>
      </c>
      <c r="K6257" s="2" t="s">
        <v>966</v>
      </c>
      <c r="L6257" s="2" t="s">
        <v>959</v>
      </c>
      <c r="M6257" s="2" t="s">
        <v>960</v>
      </c>
      <c r="N6257" s="2" t="s">
        <v>967</v>
      </c>
      <c r="O6257" s="2">
        <v>6256</v>
      </c>
    </row>
    <row r="6258" spans="1:15" x14ac:dyDescent="0.35">
      <c r="A6258" s="4">
        <v>2</v>
      </c>
      <c r="B6258" s="4" t="s">
        <v>8509</v>
      </c>
      <c r="C6258" s="4" t="s">
        <v>8510</v>
      </c>
      <c r="D6258" s="4" t="s">
        <v>6160</v>
      </c>
      <c r="E6258" s="10"/>
      <c r="F6258" s="10"/>
      <c r="G6258" s="4" t="s">
        <v>6161</v>
      </c>
      <c r="H6258" s="4" t="s">
        <v>304</v>
      </c>
      <c r="I6258" s="4" t="s">
        <v>1478</v>
      </c>
      <c r="J6258" s="4" t="s">
        <v>965</v>
      </c>
      <c r="K6258" s="4" t="s">
        <v>966</v>
      </c>
      <c r="L6258" s="4" t="s">
        <v>1031</v>
      </c>
      <c r="M6258" s="4" t="s">
        <v>960</v>
      </c>
      <c r="N6258" s="4" t="s">
        <v>967</v>
      </c>
      <c r="O6258" s="4">
        <v>6257</v>
      </c>
    </row>
    <row r="6259" spans="1:15" x14ac:dyDescent="0.35">
      <c r="A6259" s="2">
        <v>2</v>
      </c>
      <c r="B6259" s="2" t="s">
        <v>8509</v>
      </c>
      <c r="C6259" s="2" t="s">
        <v>8510</v>
      </c>
      <c r="D6259" s="2" t="s">
        <v>6162</v>
      </c>
      <c r="E6259" s="10"/>
      <c r="F6259" s="10"/>
      <c r="G6259" s="2" t="s">
        <v>1099</v>
      </c>
      <c r="H6259" s="2" t="s">
        <v>304</v>
      </c>
      <c r="I6259" s="2" t="s">
        <v>1478</v>
      </c>
      <c r="J6259" s="2" t="s">
        <v>965</v>
      </c>
      <c r="K6259" s="2" t="s">
        <v>966</v>
      </c>
      <c r="L6259" s="2" t="s">
        <v>1031</v>
      </c>
      <c r="M6259" s="2" t="s">
        <v>960</v>
      </c>
      <c r="N6259" s="2" t="s">
        <v>967</v>
      </c>
      <c r="O6259" s="2">
        <v>6258</v>
      </c>
    </row>
    <row r="6260" spans="1:15" x14ac:dyDescent="0.35">
      <c r="A6260" s="4">
        <v>2</v>
      </c>
      <c r="B6260" s="4" t="s">
        <v>8509</v>
      </c>
      <c r="C6260" s="4" t="s">
        <v>8510</v>
      </c>
      <c r="D6260" s="4" t="s">
        <v>6163</v>
      </c>
      <c r="E6260" s="10"/>
      <c r="F6260" s="10"/>
      <c r="G6260" s="4" t="s">
        <v>6164</v>
      </c>
      <c r="H6260" s="4" t="s">
        <v>304</v>
      </c>
      <c r="I6260" s="4" t="s">
        <v>1478</v>
      </c>
      <c r="J6260" s="4" t="s">
        <v>957</v>
      </c>
      <c r="K6260" s="4" t="s">
        <v>966</v>
      </c>
      <c r="L6260" s="4" t="s">
        <v>1031</v>
      </c>
      <c r="M6260" s="4" t="s">
        <v>960</v>
      </c>
      <c r="N6260" s="4" t="s">
        <v>1546</v>
      </c>
      <c r="O6260" s="4">
        <v>6259</v>
      </c>
    </row>
    <row r="6261" spans="1:15" x14ac:dyDescent="0.35">
      <c r="A6261" s="2">
        <v>2</v>
      </c>
      <c r="B6261" s="2" t="s">
        <v>8509</v>
      </c>
      <c r="C6261" s="2" t="s">
        <v>8510</v>
      </c>
      <c r="D6261" s="2" t="s">
        <v>6165</v>
      </c>
      <c r="E6261" s="10"/>
      <c r="F6261" s="10"/>
      <c r="G6261" s="2" t="s">
        <v>6166</v>
      </c>
      <c r="H6261" s="2" t="s">
        <v>304</v>
      </c>
      <c r="I6261" s="2" t="s">
        <v>1478</v>
      </c>
      <c r="J6261" s="2" t="s">
        <v>965</v>
      </c>
      <c r="K6261" s="2" t="s">
        <v>966</v>
      </c>
      <c r="L6261" s="2" t="s">
        <v>959</v>
      </c>
      <c r="M6261" s="2" t="s">
        <v>960</v>
      </c>
      <c r="N6261" s="2" t="s">
        <v>967</v>
      </c>
      <c r="O6261" s="2">
        <v>6260</v>
      </c>
    </row>
    <row r="6262" spans="1:15" x14ac:dyDescent="0.35">
      <c r="A6262" s="4">
        <v>2</v>
      </c>
      <c r="B6262" s="4" t="s">
        <v>8509</v>
      </c>
      <c r="C6262" s="4" t="s">
        <v>8510</v>
      </c>
      <c r="D6262" s="4" t="s">
        <v>6167</v>
      </c>
      <c r="E6262" s="10"/>
      <c r="F6262" s="10"/>
      <c r="G6262" s="4" t="s">
        <v>6168</v>
      </c>
      <c r="H6262" s="4" t="s">
        <v>304</v>
      </c>
      <c r="I6262" s="4" t="s">
        <v>1478</v>
      </c>
      <c r="J6262" s="4" t="s">
        <v>973</v>
      </c>
      <c r="K6262" s="4" t="s">
        <v>966</v>
      </c>
      <c r="L6262" s="4" t="s">
        <v>959</v>
      </c>
      <c r="M6262" s="4" t="s">
        <v>960</v>
      </c>
      <c r="N6262" s="4" t="s">
        <v>967</v>
      </c>
      <c r="O6262" s="4">
        <v>6261</v>
      </c>
    </row>
    <row r="6263" spans="1:15" x14ac:dyDescent="0.35">
      <c r="A6263" s="2">
        <v>2</v>
      </c>
      <c r="B6263" s="2" t="s">
        <v>8509</v>
      </c>
      <c r="C6263" s="2" t="s">
        <v>8510</v>
      </c>
      <c r="D6263" s="2" t="s">
        <v>6169</v>
      </c>
      <c r="E6263" s="10"/>
      <c r="F6263" s="10"/>
      <c r="G6263" s="2" t="s">
        <v>6170</v>
      </c>
      <c r="H6263" s="2" t="s">
        <v>304</v>
      </c>
      <c r="I6263" s="2" t="s">
        <v>1478</v>
      </c>
      <c r="J6263" s="2" t="s">
        <v>957</v>
      </c>
      <c r="K6263" s="2" t="s">
        <v>966</v>
      </c>
      <c r="L6263" s="2" t="s">
        <v>959</v>
      </c>
      <c r="M6263" s="2" t="s">
        <v>960</v>
      </c>
      <c r="N6263" s="2" t="s">
        <v>967</v>
      </c>
      <c r="O6263" s="2">
        <v>6262</v>
      </c>
    </row>
    <row r="6264" spans="1:15" x14ac:dyDescent="0.35">
      <c r="A6264" s="4">
        <v>2</v>
      </c>
      <c r="B6264" s="4" t="s">
        <v>8509</v>
      </c>
      <c r="C6264" s="4" t="s">
        <v>8510</v>
      </c>
      <c r="D6264" s="4" t="s">
        <v>6171</v>
      </c>
      <c r="E6264" s="10"/>
      <c r="F6264" s="10"/>
      <c r="G6264" s="4" t="s">
        <v>6172</v>
      </c>
      <c r="H6264" s="4" t="s">
        <v>304</v>
      </c>
      <c r="I6264" s="4" t="s">
        <v>1478</v>
      </c>
      <c r="J6264" s="4" t="s">
        <v>957</v>
      </c>
      <c r="K6264" s="4" t="s">
        <v>966</v>
      </c>
      <c r="L6264" s="4" t="s">
        <v>1031</v>
      </c>
      <c r="M6264" s="4" t="s">
        <v>960</v>
      </c>
      <c r="N6264" s="4" t="s">
        <v>1671</v>
      </c>
      <c r="O6264" s="4">
        <v>6263</v>
      </c>
    </row>
    <row r="6265" spans="1:15" x14ac:dyDescent="0.35">
      <c r="A6265" s="2">
        <v>2</v>
      </c>
      <c r="B6265" s="2" t="s">
        <v>8509</v>
      </c>
      <c r="C6265" s="2" t="s">
        <v>8510</v>
      </c>
      <c r="D6265" s="2" t="s">
        <v>6173</v>
      </c>
      <c r="E6265" s="10"/>
      <c r="F6265" s="10"/>
      <c r="G6265" s="2" t="s">
        <v>604</v>
      </c>
      <c r="H6265" s="2" t="s">
        <v>304</v>
      </c>
      <c r="I6265" s="2" t="s">
        <v>1478</v>
      </c>
      <c r="J6265" s="2" t="s">
        <v>957</v>
      </c>
      <c r="K6265" s="2" t="s">
        <v>966</v>
      </c>
      <c r="L6265" s="2" t="s">
        <v>959</v>
      </c>
      <c r="M6265" s="2" t="s">
        <v>960</v>
      </c>
      <c r="N6265" s="2" t="s">
        <v>1245</v>
      </c>
      <c r="O6265" s="2">
        <v>6264</v>
      </c>
    </row>
    <row r="6266" spans="1:15" x14ac:dyDescent="0.35">
      <c r="A6266" s="4">
        <v>2</v>
      </c>
      <c r="B6266" s="4" t="s">
        <v>8509</v>
      </c>
      <c r="C6266" s="4" t="s">
        <v>8510</v>
      </c>
      <c r="D6266" s="4" t="s">
        <v>6174</v>
      </c>
      <c r="E6266" s="10"/>
      <c r="F6266" s="10"/>
      <c r="G6266" s="4" t="s">
        <v>6175</v>
      </c>
      <c r="H6266" s="4" t="s">
        <v>304</v>
      </c>
      <c r="I6266" s="4" t="s">
        <v>1478</v>
      </c>
      <c r="J6266" s="4" t="s">
        <v>965</v>
      </c>
      <c r="K6266" s="4" t="s">
        <v>966</v>
      </c>
      <c r="L6266" s="4" t="s">
        <v>959</v>
      </c>
      <c r="M6266" s="4" t="s">
        <v>960</v>
      </c>
      <c r="N6266" s="4" t="s">
        <v>967</v>
      </c>
      <c r="O6266" s="4">
        <v>6265</v>
      </c>
    </row>
    <row r="6267" spans="1:15" x14ac:dyDescent="0.35">
      <c r="A6267" s="2">
        <v>2</v>
      </c>
      <c r="B6267" s="2" t="s">
        <v>8509</v>
      </c>
      <c r="C6267" s="2" t="s">
        <v>8510</v>
      </c>
      <c r="D6267" s="2" t="s">
        <v>6176</v>
      </c>
      <c r="E6267" s="10"/>
      <c r="F6267" s="10"/>
      <c r="G6267" s="2" t="s">
        <v>1055</v>
      </c>
      <c r="H6267" s="2" t="s">
        <v>304</v>
      </c>
      <c r="I6267" s="2" t="s">
        <v>1478</v>
      </c>
      <c r="J6267" s="2" t="s">
        <v>973</v>
      </c>
      <c r="K6267" s="2" t="s">
        <v>966</v>
      </c>
      <c r="L6267" s="2" t="s">
        <v>1031</v>
      </c>
      <c r="M6267" s="2" t="s">
        <v>960</v>
      </c>
      <c r="N6267" s="2" t="s">
        <v>967</v>
      </c>
      <c r="O6267" s="2">
        <v>6266</v>
      </c>
    </row>
    <row r="6268" spans="1:15" x14ac:dyDescent="0.35">
      <c r="A6268" s="4">
        <v>2</v>
      </c>
      <c r="B6268" s="4" t="s">
        <v>8509</v>
      </c>
      <c r="C6268" s="4" t="s">
        <v>8510</v>
      </c>
      <c r="D6268" s="4" t="s">
        <v>6177</v>
      </c>
      <c r="E6268" s="10"/>
      <c r="F6268" s="10"/>
      <c r="G6268" s="4" t="s">
        <v>6178</v>
      </c>
      <c r="H6268" s="4" t="s">
        <v>304</v>
      </c>
      <c r="I6268" s="4" t="s">
        <v>1478</v>
      </c>
      <c r="J6268" s="4" t="s">
        <v>965</v>
      </c>
      <c r="K6268" s="4" t="s">
        <v>966</v>
      </c>
      <c r="L6268" s="4" t="s">
        <v>959</v>
      </c>
      <c r="M6268" s="4" t="s">
        <v>960</v>
      </c>
      <c r="N6268" s="4" t="s">
        <v>967</v>
      </c>
      <c r="O6268" s="4">
        <v>6267</v>
      </c>
    </row>
    <row r="6269" spans="1:15" x14ac:dyDescent="0.35">
      <c r="A6269" s="2">
        <v>2</v>
      </c>
      <c r="B6269" s="2" t="s">
        <v>8509</v>
      </c>
      <c r="C6269" s="2" t="s">
        <v>8510</v>
      </c>
      <c r="D6269" s="2" t="s">
        <v>6179</v>
      </c>
      <c r="E6269" s="10"/>
      <c r="F6269" s="10"/>
      <c r="G6269" s="2" t="s">
        <v>6180</v>
      </c>
      <c r="H6269" s="2" t="s">
        <v>304</v>
      </c>
      <c r="I6269" s="2" t="s">
        <v>1478</v>
      </c>
      <c r="J6269" s="2" t="s">
        <v>965</v>
      </c>
      <c r="K6269" s="2" t="s">
        <v>966</v>
      </c>
      <c r="L6269" s="2" t="s">
        <v>959</v>
      </c>
      <c r="M6269" s="2" t="s">
        <v>960</v>
      </c>
      <c r="N6269" s="2" t="s">
        <v>967</v>
      </c>
      <c r="O6269" s="2">
        <v>6268</v>
      </c>
    </row>
    <row r="6270" spans="1:15" x14ac:dyDescent="0.35">
      <c r="A6270" s="4">
        <v>2</v>
      </c>
      <c r="B6270" s="4" t="s">
        <v>8509</v>
      </c>
      <c r="C6270" s="4" t="s">
        <v>8510</v>
      </c>
      <c r="D6270" s="4" t="s">
        <v>6181</v>
      </c>
      <c r="E6270" s="10"/>
      <c r="F6270" s="10"/>
      <c r="G6270" s="4" t="s">
        <v>6182</v>
      </c>
      <c r="H6270" s="4" t="s">
        <v>304</v>
      </c>
      <c r="I6270" s="4" t="s">
        <v>1478</v>
      </c>
      <c r="J6270" s="4" t="s">
        <v>973</v>
      </c>
      <c r="K6270" s="4" t="s">
        <v>966</v>
      </c>
      <c r="L6270" s="4" t="s">
        <v>959</v>
      </c>
      <c r="M6270" s="4" t="s">
        <v>960</v>
      </c>
      <c r="N6270" s="4" t="s">
        <v>967</v>
      </c>
      <c r="O6270" s="4">
        <v>6269</v>
      </c>
    </row>
    <row r="6271" spans="1:15" x14ac:dyDescent="0.35">
      <c r="A6271" s="2">
        <v>2</v>
      </c>
      <c r="B6271" s="2" t="s">
        <v>8509</v>
      </c>
      <c r="C6271" s="2" t="s">
        <v>8510</v>
      </c>
      <c r="D6271" s="2" t="s">
        <v>6183</v>
      </c>
      <c r="E6271" s="10"/>
      <c r="F6271" s="10"/>
      <c r="G6271" s="2" t="s">
        <v>6184</v>
      </c>
      <c r="H6271" s="2" t="s">
        <v>304</v>
      </c>
      <c r="I6271" s="2" t="s">
        <v>1478</v>
      </c>
      <c r="J6271" s="2" t="s">
        <v>973</v>
      </c>
      <c r="K6271" s="2" t="s">
        <v>966</v>
      </c>
      <c r="L6271" s="2" t="s">
        <v>1031</v>
      </c>
      <c r="M6271" s="2" t="s">
        <v>960</v>
      </c>
      <c r="N6271" s="2" t="s">
        <v>967</v>
      </c>
      <c r="O6271" s="2">
        <v>6270</v>
      </c>
    </row>
    <row r="6272" spans="1:15" x14ac:dyDescent="0.35">
      <c r="A6272" s="4">
        <v>2</v>
      </c>
      <c r="B6272" s="4" t="s">
        <v>8509</v>
      </c>
      <c r="C6272" s="4" t="s">
        <v>8510</v>
      </c>
      <c r="D6272" s="4" t="s">
        <v>6185</v>
      </c>
      <c r="E6272" s="10"/>
      <c r="F6272" s="10"/>
      <c r="G6272" s="4" t="s">
        <v>6186</v>
      </c>
      <c r="H6272" s="4" t="s">
        <v>304</v>
      </c>
      <c r="I6272" s="4" t="s">
        <v>1478</v>
      </c>
      <c r="J6272" s="4" t="s">
        <v>965</v>
      </c>
      <c r="K6272" s="4" t="s">
        <v>966</v>
      </c>
      <c r="L6272" s="4" t="s">
        <v>1031</v>
      </c>
      <c r="M6272" s="4" t="s">
        <v>960</v>
      </c>
      <c r="N6272" s="4" t="s">
        <v>967</v>
      </c>
      <c r="O6272" s="4">
        <v>6271</v>
      </c>
    </row>
    <row r="6273" spans="1:15" x14ac:dyDescent="0.35">
      <c r="A6273" s="2">
        <v>2</v>
      </c>
      <c r="B6273" s="2" t="s">
        <v>8509</v>
      </c>
      <c r="C6273" s="2" t="s">
        <v>8510</v>
      </c>
      <c r="D6273" s="2" t="s">
        <v>6187</v>
      </c>
      <c r="E6273" s="10"/>
      <c r="F6273" s="10"/>
      <c r="G6273" s="2" t="s">
        <v>6188</v>
      </c>
      <c r="H6273" s="2" t="s">
        <v>304</v>
      </c>
      <c r="I6273" s="2" t="s">
        <v>1478</v>
      </c>
      <c r="J6273" s="2" t="s">
        <v>965</v>
      </c>
      <c r="K6273" s="2" t="s">
        <v>966</v>
      </c>
      <c r="L6273" s="2" t="s">
        <v>959</v>
      </c>
      <c r="M6273" s="2" t="s">
        <v>960</v>
      </c>
      <c r="N6273" s="2" t="s">
        <v>967</v>
      </c>
      <c r="O6273" s="2">
        <v>6272</v>
      </c>
    </row>
    <row r="6274" spans="1:15" x14ac:dyDescent="0.35">
      <c r="A6274" s="4">
        <v>2</v>
      </c>
      <c r="B6274" s="4" t="s">
        <v>8509</v>
      </c>
      <c r="C6274" s="4" t="s">
        <v>8510</v>
      </c>
      <c r="D6274" s="4" t="s">
        <v>6189</v>
      </c>
      <c r="E6274" s="10"/>
      <c r="F6274" s="10"/>
      <c r="G6274" s="4" t="s">
        <v>6190</v>
      </c>
      <c r="H6274" s="4" t="s">
        <v>304</v>
      </c>
      <c r="I6274" s="4" t="s">
        <v>1478</v>
      </c>
      <c r="J6274" s="4" t="s">
        <v>965</v>
      </c>
      <c r="K6274" s="4" t="s">
        <v>966</v>
      </c>
      <c r="L6274" s="4" t="s">
        <v>959</v>
      </c>
      <c r="M6274" s="4" t="s">
        <v>960</v>
      </c>
      <c r="N6274" s="4" t="s">
        <v>967</v>
      </c>
      <c r="O6274" s="4">
        <v>6273</v>
      </c>
    </row>
    <row r="6275" spans="1:15" x14ac:dyDescent="0.35">
      <c r="A6275" s="2">
        <v>2</v>
      </c>
      <c r="B6275" s="2" t="s">
        <v>8509</v>
      </c>
      <c r="C6275" s="2" t="s">
        <v>8510</v>
      </c>
      <c r="D6275" s="2" t="s">
        <v>6191</v>
      </c>
      <c r="E6275" s="10"/>
      <c r="F6275" s="10"/>
      <c r="G6275" s="2" t="s">
        <v>6192</v>
      </c>
      <c r="H6275" s="2" t="s">
        <v>304</v>
      </c>
      <c r="I6275" s="2" t="s">
        <v>1478</v>
      </c>
      <c r="J6275" s="2" t="s">
        <v>957</v>
      </c>
      <c r="K6275" s="2" t="s">
        <v>966</v>
      </c>
      <c r="L6275" s="2" t="s">
        <v>959</v>
      </c>
      <c r="M6275" s="2" t="s">
        <v>960</v>
      </c>
      <c r="N6275" s="2" t="s">
        <v>961</v>
      </c>
      <c r="O6275" s="2">
        <v>6274</v>
      </c>
    </row>
    <row r="6276" spans="1:15" x14ac:dyDescent="0.35">
      <c r="A6276" s="4">
        <v>2</v>
      </c>
      <c r="B6276" s="4" t="s">
        <v>8509</v>
      </c>
      <c r="C6276" s="4" t="s">
        <v>8510</v>
      </c>
      <c r="D6276" s="4" t="s">
        <v>6193</v>
      </c>
      <c r="E6276" s="10"/>
      <c r="F6276" s="10"/>
      <c r="G6276" s="4" t="s">
        <v>6194</v>
      </c>
      <c r="H6276" s="4" t="s">
        <v>304</v>
      </c>
      <c r="I6276" s="4" t="s">
        <v>1478</v>
      </c>
      <c r="J6276" s="4" t="s">
        <v>965</v>
      </c>
      <c r="K6276" s="4" t="s">
        <v>966</v>
      </c>
      <c r="L6276" s="4" t="s">
        <v>1031</v>
      </c>
      <c r="M6276" s="4" t="s">
        <v>960</v>
      </c>
      <c r="N6276" s="4" t="s">
        <v>967</v>
      </c>
      <c r="O6276" s="4">
        <v>6275</v>
      </c>
    </row>
    <row r="6277" spans="1:15" x14ac:dyDescent="0.35">
      <c r="A6277" s="2">
        <v>2</v>
      </c>
      <c r="B6277" s="2" t="s">
        <v>8509</v>
      </c>
      <c r="C6277" s="2" t="s">
        <v>8510</v>
      </c>
      <c r="D6277" s="2" t="s">
        <v>6195</v>
      </c>
      <c r="E6277" s="10"/>
      <c r="F6277" s="10"/>
      <c r="G6277" s="2" t="s">
        <v>6196</v>
      </c>
      <c r="H6277" s="2" t="s">
        <v>304</v>
      </c>
      <c r="I6277" s="2" t="s">
        <v>1478</v>
      </c>
      <c r="J6277" s="2" t="s">
        <v>957</v>
      </c>
      <c r="K6277" s="2" t="s">
        <v>966</v>
      </c>
      <c r="L6277" s="2" t="s">
        <v>959</v>
      </c>
      <c r="M6277" s="2" t="s">
        <v>960</v>
      </c>
      <c r="N6277" s="2" t="s">
        <v>961</v>
      </c>
      <c r="O6277" s="2">
        <v>6276</v>
      </c>
    </row>
    <row r="6278" spans="1:15" x14ac:dyDescent="0.35">
      <c r="A6278" s="4">
        <v>2</v>
      </c>
      <c r="B6278" s="4" t="s">
        <v>8509</v>
      </c>
      <c r="C6278" s="4" t="s">
        <v>8510</v>
      </c>
      <c r="D6278" s="4" t="s">
        <v>6197</v>
      </c>
      <c r="E6278" s="10"/>
      <c r="F6278" s="10"/>
      <c r="G6278" s="4" t="s">
        <v>6198</v>
      </c>
      <c r="H6278" s="4" t="s">
        <v>304</v>
      </c>
      <c r="I6278" s="4" t="s">
        <v>1478</v>
      </c>
      <c r="J6278" s="4" t="s">
        <v>973</v>
      </c>
      <c r="K6278" s="4" t="s">
        <v>966</v>
      </c>
      <c r="L6278" s="4" t="s">
        <v>1031</v>
      </c>
      <c r="M6278" s="4" t="s">
        <v>960</v>
      </c>
      <c r="N6278" s="4" t="s">
        <v>967</v>
      </c>
      <c r="O6278" s="4">
        <v>6277</v>
      </c>
    </row>
    <row r="6279" spans="1:15" x14ac:dyDescent="0.35">
      <c r="A6279" s="2">
        <v>2</v>
      </c>
      <c r="B6279" s="2" t="s">
        <v>8509</v>
      </c>
      <c r="C6279" s="2" t="s">
        <v>8510</v>
      </c>
      <c r="D6279" s="2" t="s">
        <v>6199</v>
      </c>
      <c r="E6279" s="10"/>
      <c r="F6279" s="10"/>
      <c r="G6279" s="2" t="s">
        <v>6200</v>
      </c>
      <c r="H6279" s="2" t="s">
        <v>304</v>
      </c>
      <c r="I6279" s="2" t="s">
        <v>1478</v>
      </c>
      <c r="J6279" s="2" t="s">
        <v>973</v>
      </c>
      <c r="K6279" s="2" t="s">
        <v>966</v>
      </c>
      <c r="L6279" s="2" t="s">
        <v>1031</v>
      </c>
      <c r="M6279" s="2" t="s">
        <v>960</v>
      </c>
      <c r="N6279" s="2" t="s">
        <v>967</v>
      </c>
      <c r="O6279" s="2">
        <v>6278</v>
      </c>
    </row>
    <row r="6280" spans="1:15" x14ac:dyDescent="0.35">
      <c r="A6280" s="4">
        <v>2</v>
      </c>
      <c r="B6280" s="4" t="s">
        <v>8509</v>
      </c>
      <c r="C6280" s="4" t="s">
        <v>8510</v>
      </c>
      <c r="D6280" s="4" t="s">
        <v>6201</v>
      </c>
      <c r="E6280" s="10"/>
      <c r="F6280" s="10"/>
      <c r="G6280" s="4" t="s">
        <v>6202</v>
      </c>
      <c r="H6280" s="4" t="s">
        <v>304</v>
      </c>
      <c r="I6280" s="4" t="s">
        <v>1478</v>
      </c>
      <c r="J6280" s="4" t="s">
        <v>957</v>
      </c>
      <c r="K6280" s="4" t="s">
        <v>966</v>
      </c>
      <c r="L6280" s="4" t="s">
        <v>959</v>
      </c>
      <c r="M6280" s="4" t="s">
        <v>960</v>
      </c>
      <c r="N6280" s="4" t="s">
        <v>967</v>
      </c>
      <c r="O6280" s="4">
        <v>6279</v>
      </c>
    </row>
    <row r="6281" spans="1:15" x14ac:dyDescent="0.35">
      <c r="A6281" s="2">
        <v>2</v>
      </c>
      <c r="B6281" s="2" t="s">
        <v>8509</v>
      </c>
      <c r="C6281" s="2" t="s">
        <v>8510</v>
      </c>
      <c r="D6281" s="2" t="s">
        <v>6203</v>
      </c>
      <c r="E6281" s="10"/>
      <c r="F6281" s="10"/>
      <c r="G6281" s="2" t="s">
        <v>6204</v>
      </c>
      <c r="H6281" s="2" t="s">
        <v>304</v>
      </c>
      <c r="I6281" s="2" t="s">
        <v>1478</v>
      </c>
      <c r="J6281" s="2" t="s">
        <v>957</v>
      </c>
      <c r="K6281" s="2" t="s">
        <v>966</v>
      </c>
      <c r="L6281" s="2" t="s">
        <v>959</v>
      </c>
      <c r="M6281" s="2" t="s">
        <v>960</v>
      </c>
      <c r="N6281" s="2" t="s">
        <v>961</v>
      </c>
      <c r="O6281" s="2">
        <v>6280</v>
      </c>
    </row>
    <row r="6282" spans="1:15" x14ac:dyDescent="0.35">
      <c r="A6282" s="4">
        <v>2</v>
      </c>
      <c r="B6282" s="4" t="s">
        <v>8509</v>
      </c>
      <c r="C6282" s="4" t="s">
        <v>8510</v>
      </c>
      <c r="D6282" s="4" t="s">
        <v>6205</v>
      </c>
      <c r="E6282" s="10"/>
      <c r="F6282" s="10"/>
      <c r="G6282" s="4" t="s">
        <v>6206</v>
      </c>
      <c r="H6282" s="4" t="s">
        <v>304</v>
      </c>
      <c r="I6282" s="4" t="s">
        <v>1478</v>
      </c>
      <c r="J6282" s="4" t="s">
        <v>957</v>
      </c>
      <c r="K6282" s="4" t="s">
        <v>966</v>
      </c>
      <c r="L6282" s="4" t="s">
        <v>959</v>
      </c>
      <c r="M6282" s="4" t="s">
        <v>960</v>
      </c>
      <c r="N6282" s="4" t="s">
        <v>961</v>
      </c>
      <c r="O6282" s="4">
        <v>6281</v>
      </c>
    </row>
    <row r="6283" spans="1:15" x14ac:dyDescent="0.35">
      <c r="A6283" s="2">
        <v>2</v>
      </c>
      <c r="B6283" s="2" t="s">
        <v>8509</v>
      </c>
      <c r="C6283" s="2" t="s">
        <v>8510</v>
      </c>
      <c r="D6283" s="2" t="s">
        <v>6207</v>
      </c>
      <c r="E6283" s="10"/>
      <c r="F6283" s="10"/>
      <c r="G6283" s="2" t="s">
        <v>6208</v>
      </c>
      <c r="H6283" s="2" t="s">
        <v>304</v>
      </c>
      <c r="I6283" s="2" t="s">
        <v>1478</v>
      </c>
      <c r="J6283" s="2" t="s">
        <v>957</v>
      </c>
      <c r="K6283" s="2" t="s">
        <v>966</v>
      </c>
      <c r="L6283" s="2" t="s">
        <v>959</v>
      </c>
      <c r="M6283" s="2" t="s">
        <v>960</v>
      </c>
      <c r="N6283" s="2" t="s">
        <v>961</v>
      </c>
      <c r="O6283" s="2">
        <v>6282</v>
      </c>
    </row>
    <row r="6284" spans="1:15" x14ac:dyDescent="0.35">
      <c r="A6284" s="4">
        <v>2</v>
      </c>
      <c r="B6284" s="4" t="s">
        <v>8509</v>
      </c>
      <c r="C6284" s="4" t="s">
        <v>8510</v>
      </c>
      <c r="D6284" s="4" t="s">
        <v>6209</v>
      </c>
      <c r="E6284" s="10"/>
      <c r="F6284" s="10"/>
      <c r="G6284" s="4" t="s">
        <v>6210</v>
      </c>
      <c r="H6284" s="4" t="s">
        <v>304</v>
      </c>
      <c r="I6284" s="4" t="s">
        <v>1478</v>
      </c>
      <c r="J6284" s="4" t="s">
        <v>957</v>
      </c>
      <c r="K6284" s="4" t="s">
        <v>966</v>
      </c>
      <c r="L6284" s="4" t="s">
        <v>959</v>
      </c>
      <c r="M6284" s="4" t="s">
        <v>960</v>
      </c>
      <c r="N6284" s="4" t="s">
        <v>961</v>
      </c>
      <c r="O6284" s="4">
        <v>6283</v>
      </c>
    </row>
    <row r="6285" spans="1:15" x14ac:dyDescent="0.35">
      <c r="A6285" s="2">
        <v>2</v>
      </c>
      <c r="B6285" s="2" t="s">
        <v>8509</v>
      </c>
      <c r="C6285" s="2" t="s">
        <v>8510</v>
      </c>
      <c r="D6285" s="2" t="s">
        <v>6211</v>
      </c>
      <c r="E6285" s="10"/>
      <c r="F6285" s="10"/>
      <c r="G6285" s="2" t="s">
        <v>6212</v>
      </c>
      <c r="H6285" s="2" t="s">
        <v>304</v>
      </c>
      <c r="I6285" s="2" t="s">
        <v>1478</v>
      </c>
      <c r="J6285" s="2" t="s">
        <v>957</v>
      </c>
      <c r="K6285" s="2" t="s">
        <v>966</v>
      </c>
      <c r="L6285" s="2" t="s">
        <v>959</v>
      </c>
      <c r="M6285" s="2" t="s">
        <v>960</v>
      </c>
      <c r="N6285" s="2" t="s">
        <v>1245</v>
      </c>
      <c r="O6285" s="2">
        <v>6284</v>
      </c>
    </row>
    <row r="6286" spans="1:15" x14ac:dyDescent="0.35">
      <c r="A6286" s="4">
        <v>2</v>
      </c>
      <c r="B6286" s="4" t="s">
        <v>8509</v>
      </c>
      <c r="C6286" s="4" t="s">
        <v>8510</v>
      </c>
      <c r="D6286" s="4" t="s">
        <v>6213</v>
      </c>
      <c r="E6286" s="10"/>
      <c r="F6286" s="10"/>
      <c r="G6286" s="4" t="s">
        <v>6214</v>
      </c>
      <c r="H6286" s="4" t="s">
        <v>304</v>
      </c>
      <c r="I6286" s="4" t="s">
        <v>1478</v>
      </c>
      <c r="J6286" s="4" t="s">
        <v>973</v>
      </c>
      <c r="K6286" s="4" t="s">
        <v>966</v>
      </c>
      <c r="L6286" s="4" t="s">
        <v>1031</v>
      </c>
      <c r="M6286" s="4" t="s">
        <v>960</v>
      </c>
      <c r="N6286" s="4" t="s">
        <v>967</v>
      </c>
      <c r="O6286" s="4">
        <v>6285</v>
      </c>
    </row>
    <row r="6287" spans="1:15" x14ac:dyDescent="0.35">
      <c r="A6287" s="2">
        <v>2</v>
      </c>
      <c r="B6287" s="2" t="s">
        <v>8509</v>
      </c>
      <c r="C6287" s="2" t="s">
        <v>8510</v>
      </c>
      <c r="D6287" s="2" t="s">
        <v>6215</v>
      </c>
      <c r="E6287" s="10"/>
      <c r="F6287" s="10"/>
      <c r="G6287" s="2" t="s">
        <v>6216</v>
      </c>
      <c r="H6287" s="2" t="s">
        <v>304</v>
      </c>
      <c r="I6287" s="2" t="s">
        <v>1478</v>
      </c>
      <c r="J6287" s="2" t="s">
        <v>957</v>
      </c>
      <c r="K6287" s="2" t="s">
        <v>966</v>
      </c>
      <c r="L6287" s="2" t="s">
        <v>959</v>
      </c>
      <c r="M6287" s="2" t="s">
        <v>960</v>
      </c>
      <c r="N6287" s="2" t="s">
        <v>961</v>
      </c>
      <c r="O6287" s="2">
        <v>6286</v>
      </c>
    </row>
    <row r="6288" spans="1:15" x14ac:dyDescent="0.35">
      <c r="A6288" s="4">
        <v>2</v>
      </c>
      <c r="B6288" s="4" t="s">
        <v>8509</v>
      </c>
      <c r="C6288" s="4" t="s">
        <v>8510</v>
      </c>
      <c r="D6288" s="4" t="s">
        <v>6217</v>
      </c>
      <c r="E6288" s="10"/>
      <c r="F6288" s="10"/>
      <c r="G6288" s="4" t="s">
        <v>6218</v>
      </c>
      <c r="H6288" s="4" t="s">
        <v>304</v>
      </c>
      <c r="I6288" s="4" t="s">
        <v>1478</v>
      </c>
      <c r="J6288" s="4" t="s">
        <v>973</v>
      </c>
      <c r="K6288" s="4" t="s">
        <v>966</v>
      </c>
      <c r="L6288" s="4" t="s">
        <v>959</v>
      </c>
      <c r="M6288" s="4" t="s">
        <v>960</v>
      </c>
      <c r="N6288" s="4" t="s">
        <v>967</v>
      </c>
      <c r="O6288" s="4">
        <v>6287</v>
      </c>
    </row>
    <row r="6289" spans="1:15" x14ac:dyDescent="0.35">
      <c r="A6289" s="2">
        <v>2</v>
      </c>
      <c r="B6289" s="2" t="s">
        <v>8509</v>
      </c>
      <c r="C6289" s="2" t="s">
        <v>8510</v>
      </c>
      <c r="D6289" s="2" t="s">
        <v>6219</v>
      </c>
      <c r="E6289" s="10"/>
      <c r="F6289" s="10"/>
      <c r="G6289" s="2" t="s">
        <v>6220</v>
      </c>
      <c r="H6289" s="2" t="s">
        <v>304</v>
      </c>
      <c r="I6289" s="2" t="s">
        <v>1478</v>
      </c>
      <c r="J6289" s="2" t="s">
        <v>957</v>
      </c>
      <c r="K6289" s="2" t="s">
        <v>966</v>
      </c>
      <c r="L6289" s="2" t="s">
        <v>959</v>
      </c>
      <c r="M6289" s="2" t="s">
        <v>960</v>
      </c>
      <c r="N6289" s="2" t="s">
        <v>967</v>
      </c>
      <c r="O6289" s="2">
        <v>6288</v>
      </c>
    </row>
    <row r="6290" spans="1:15" x14ac:dyDescent="0.35">
      <c r="A6290" s="4">
        <v>2</v>
      </c>
      <c r="B6290" s="4" t="s">
        <v>8509</v>
      </c>
      <c r="C6290" s="4" t="s">
        <v>8510</v>
      </c>
      <c r="D6290" s="4" t="s">
        <v>6221</v>
      </c>
      <c r="E6290" s="10"/>
      <c r="F6290" s="10"/>
      <c r="G6290" s="4" t="s">
        <v>6222</v>
      </c>
      <c r="H6290" s="4" t="s">
        <v>304</v>
      </c>
      <c r="I6290" s="4" t="s">
        <v>1478</v>
      </c>
      <c r="J6290" s="4" t="s">
        <v>965</v>
      </c>
      <c r="K6290" s="4" t="s">
        <v>966</v>
      </c>
      <c r="L6290" s="4" t="s">
        <v>1031</v>
      </c>
      <c r="M6290" s="4" t="s">
        <v>960</v>
      </c>
      <c r="N6290" s="4" t="s">
        <v>967</v>
      </c>
      <c r="O6290" s="4">
        <v>6289</v>
      </c>
    </row>
    <row r="6291" spans="1:15" x14ac:dyDescent="0.35">
      <c r="A6291" s="2">
        <v>2</v>
      </c>
      <c r="B6291" s="2" t="s">
        <v>8509</v>
      </c>
      <c r="C6291" s="2" t="s">
        <v>8510</v>
      </c>
      <c r="D6291" s="2" t="s">
        <v>6223</v>
      </c>
      <c r="E6291" s="10"/>
      <c r="F6291" s="10"/>
      <c r="G6291" s="2" t="s">
        <v>6224</v>
      </c>
      <c r="H6291" s="2" t="s">
        <v>304</v>
      </c>
      <c r="I6291" s="2" t="s">
        <v>1478</v>
      </c>
      <c r="J6291" s="2" t="s">
        <v>965</v>
      </c>
      <c r="K6291" s="2" t="s">
        <v>966</v>
      </c>
      <c r="L6291" s="2" t="s">
        <v>1031</v>
      </c>
      <c r="M6291" s="2" t="s">
        <v>960</v>
      </c>
      <c r="N6291" s="2" t="s">
        <v>967</v>
      </c>
      <c r="O6291" s="2">
        <v>6290</v>
      </c>
    </row>
    <row r="6292" spans="1:15" x14ac:dyDescent="0.35">
      <c r="A6292" s="4">
        <v>2</v>
      </c>
      <c r="B6292" s="4" t="s">
        <v>8509</v>
      </c>
      <c r="C6292" s="4" t="s">
        <v>8510</v>
      </c>
      <c r="D6292" s="4" t="s">
        <v>6225</v>
      </c>
      <c r="E6292" s="10"/>
      <c r="F6292" s="10"/>
      <c r="G6292" s="4" t="s">
        <v>6226</v>
      </c>
      <c r="H6292" s="4" t="s">
        <v>304</v>
      </c>
      <c r="I6292" s="4" t="s">
        <v>1478</v>
      </c>
      <c r="J6292" s="4" t="s">
        <v>973</v>
      </c>
      <c r="K6292" s="4" t="s">
        <v>966</v>
      </c>
      <c r="L6292" s="4" t="s">
        <v>959</v>
      </c>
      <c r="M6292" s="4" t="s">
        <v>960</v>
      </c>
      <c r="N6292" s="4" t="s">
        <v>967</v>
      </c>
      <c r="O6292" s="4">
        <v>6291</v>
      </c>
    </row>
    <row r="6293" spans="1:15" x14ac:dyDescent="0.35">
      <c r="A6293" s="2">
        <v>2</v>
      </c>
      <c r="B6293" s="2" t="s">
        <v>8509</v>
      </c>
      <c r="C6293" s="2" t="s">
        <v>8510</v>
      </c>
      <c r="D6293" s="2" t="s">
        <v>6227</v>
      </c>
      <c r="E6293" s="10"/>
      <c r="F6293" s="10"/>
      <c r="G6293" s="2" t="s">
        <v>6228</v>
      </c>
      <c r="H6293" s="2" t="s">
        <v>304</v>
      </c>
      <c r="I6293" s="2" t="s">
        <v>1478</v>
      </c>
      <c r="J6293" s="2" t="s">
        <v>957</v>
      </c>
      <c r="K6293" s="2" t="s">
        <v>966</v>
      </c>
      <c r="L6293" s="2" t="s">
        <v>959</v>
      </c>
      <c r="M6293" s="2" t="s">
        <v>960</v>
      </c>
      <c r="N6293" s="2" t="s">
        <v>961</v>
      </c>
      <c r="O6293" s="2">
        <v>6292</v>
      </c>
    </row>
    <row r="6294" spans="1:15" x14ac:dyDescent="0.35">
      <c r="A6294" s="4">
        <v>2</v>
      </c>
      <c r="B6294" s="4" t="s">
        <v>8509</v>
      </c>
      <c r="C6294" s="4" t="s">
        <v>8510</v>
      </c>
      <c r="D6294" s="4" t="s">
        <v>6229</v>
      </c>
      <c r="E6294" s="10"/>
      <c r="F6294" s="10"/>
      <c r="G6294" s="4" t="s">
        <v>6230</v>
      </c>
      <c r="H6294" s="4" t="s">
        <v>304</v>
      </c>
      <c r="I6294" s="4" t="s">
        <v>1478</v>
      </c>
      <c r="J6294" s="4" t="s">
        <v>965</v>
      </c>
      <c r="K6294" s="4" t="s">
        <v>966</v>
      </c>
      <c r="L6294" s="4" t="s">
        <v>959</v>
      </c>
      <c r="M6294" s="4" t="s">
        <v>960</v>
      </c>
      <c r="N6294" s="4" t="s">
        <v>967</v>
      </c>
      <c r="O6294" s="4">
        <v>6293</v>
      </c>
    </row>
    <row r="6295" spans="1:15" x14ac:dyDescent="0.35">
      <c r="A6295" s="2">
        <v>2</v>
      </c>
      <c r="B6295" s="2" t="s">
        <v>8509</v>
      </c>
      <c r="C6295" s="2" t="s">
        <v>8510</v>
      </c>
      <c r="D6295" s="2" t="s">
        <v>6231</v>
      </c>
      <c r="E6295" s="10"/>
      <c r="F6295" s="10"/>
      <c r="G6295" s="2" t="s">
        <v>6232</v>
      </c>
      <c r="H6295" s="2" t="s">
        <v>304</v>
      </c>
      <c r="I6295" s="2" t="s">
        <v>1478</v>
      </c>
      <c r="J6295" s="2" t="s">
        <v>957</v>
      </c>
      <c r="K6295" s="2" t="s">
        <v>966</v>
      </c>
      <c r="L6295" s="2" t="s">
        <v>959</v>
      </c>
      <c r="M6295" s="2" t="s">
        <v>960</v>
      </c>
      <c r="N6295" s="2" t="s">
        <v>961</v>
      </c>
      <c r="O6295" s="2">
        <v>6294</v>
      </c>
    </row>
    <row r="6296" spans="1:15" x14ac:dyDescent="0.35">
      <c r="A6296" s="4">
        <v>2</v>
      </c>
      <c r="B6296" s="4" t="s">
        <v>8509</v>
      </c>
      <c r="C6296" s="4" t="s">
        <v>8510</v>
      </c>
      <c r="D6296" s="4" t="s">
        <v>6233</v>
      </c>
      <c r="E6296" s="10"/>
      <c r="F6296" s="10"/>
      <c r="G6296" s="4" t="s">
        <v>6234</v>
      </c>
      <c r="H6296" s="4" t="s">
        <v>304</v>
      </c>
      <c r="I6296" s="4" t="s">
        <v>1478</v>
      </c>
      <c r="J6296" s="4" t="s">
        <v>957</v>
      </c>
      <c r="K6296" s="4" t="s">
        <v>966</v>
      </c>
      <c r="L6296" s="4" t="s">
        <v>959</v>
      </c>
      <c r="M6296" s="4" t="s">
        <v>960</v>
      </c>
      <c r="N6296" s="4" t="s">
        <v>961</v>
      </c>
      <c r="O6296" s="4">
        <v>6295</v>
      </c>
    </row>
    <row r="6297" spans="1:15" x14ac:dyDescent="0.35">
      <c r="A6297" s="2">
        <v>2</v>
      </c>
      <c r="B6297" s="2" t="s">
        <v>8509</v>
      </c>
      <c r="C6297" s="2" t="s">
        <v>8510</v>
      </c>
      <c r="D6297" s="2" t="s">
        <v>6235</v>
      </c>
      <c r="E6297" s="10"/>
      <c r="F6297" s="10"/>
      <c r="G6297" s="2" t="s">
        <v>890</v>
      </c>
      <c r="H6297" s="2" t="s">
        <v>304</v>
      </c>
      <c r="I6297" s="2" t="s">
        <v>1478</v>
      </c>
      <c r="J6297" s="2" t="s">
        <v>957</v>
      </c>
      <c r="K6297" s="2" t="s">
        <v>966</v>
      </c>
      <c r="L6297" s="2" t="s">
        <v>959</v>
      </c>
      <c r="M6297" s="2" t="s">
        <v>960</v>
      </c>
      <c r="N6297" s="2" t="s">
        <v>1245</v>
      </c>
      <c r="O6297" s="2">
        <v>6296</v>
      </c>
    </row>
    <row r="6298" spans="1:15" x14ac:dyDescent="0.35">
      <c r="A6298" s="4">
        <v>2</v>
      </c>
      <c r="B6298" s="4" t="s">
        <v>8509</v>
      </c>
      <c r="C6298" s="4" t="s">
        <v>8510</v>
      </c>
      <c r="D6298" s="4" t="s">
        <v>6236</v>
      </c>
      <c r="E6298" s="10"/>
      <c r="F6298" s="10"/>
      <c r="G6298" s="4" t="s">
        <v>6237</v>
      </c>
      <c r="H6298" s="4" t="s">
        <v>304</v>
      </c>
      <c r="I6298" s="4" t="s">
        <v>1478</v>
      </c>
      <c r="J6298" s="4" t="s">
        <v>957</v>
      </c>
      <c r="K6298" s="4" t="s">
        <v>966</v>
      </c>
      <c r="L6298" s="4" t="s">
        <v>959</v>
      </c>
      <c r="M6298" s="4" t="s">
        <v>960</v>
      </c>
      <c r="N6298" s="4" t="s">
        <v>1546</v>
      </c>
      <c r="O6298" s="4">
        <v>6297</v>
      </c>
    </row>
    <row r="6299" spans="1:15" x14ac:dyDescent="0.35">
      <c r="A6299" s="2">
        <v>2</v>
      </c>
      <c r="B6299" s="2" t="s">
        <v>8509</v>
      </c>
      <c r="C6299" s="2" t="s">
        <v>8510</v>
      </c>
      <c r="D6299" s="2" t="s">
        <v>6238</v>
      </c>
      <c r="E6299" s="10"/>
      <c r="F6299" s="10"/>
      <c r="G6299" s="2" t="s">
        <v>6239</v>
      </c>
      <c r="H6299" s="2" t="s">
        <v>304</v>
      </c>
      <c r="I6299" s="2" t="s">
        <v>1478</v>
      </c>
      <c r="J6299" s="2" t="s">
        <v>965</v>
      </c>
      <c r="K6299" s="2" t="s">
        <v>966</v>
      </c>
      <c r="L6299" s="2" t="s">
        <v>959</v>
      </c>
      <c r="M6299" s="2" t="s">
        <v>960</v>
      </c>
      <c r="N6299" s="2" t="s">
        <v>967</v>
      </c>
      <c r="O6299" s="2">
        <v>6298</v>
      </c>
    </row>
    <row r="6300" spans="1:15" x14ac:dyDescent="0.35">
      <c r="A6300" s="4">
        <v>2</v>
      </c>
      <c r="B6300" s="4" t="s">
        <v>8509</v>
      </c>
      <c r="C6300" s="4" t="s">
        <v>8510</v>
      </c>
      <c r="D6300" s="4" t="s">
        <v>6240</v>
      </c>
      <c r="E6300" s="10"/>
      <c r="F6300" s="10"/>
      <c r="G6300" s="4" t="s">
        <v>6241</v>
      </c>
      <c r="H6300" s="4" t="s">
        <v>304</v>
      </c>
      <c r="I6300" s="4" t="s">
        <v>1478</v>
      </c>
      <c r="J6300" s="4" t="s">
        <v>965</v>
      </c>
      <c r="K6300" s="4" t="s">
        <v>966</v>
      </c>
      <c r="L6300" s="4" t="s">
        <v>1031</v>
      </c>
      <c r="M6300" s="4" t="s">
        <v>960</v>
      </c>
      <c r="N6300" s="4" t="s">
        <v>967</v>
      </c>
      <c r="O6300" s="4">
        <v>6299</v>
      </c>
    </row>
    <row r="6301" spans="1:15" x14ac:dyDescent="0.35">
      <c r="A6301" s="2">
        <v>2</v>
      </c>
      <c r="B6301" s="2" t="s">
        <v>8509</v>
      </c>
      <c r="C6301" s="2" t="s">
        <v>8510</v>
      </c>
      <c r="D6301" s="2" t="s">
        <v>6242</v>
      </c>
      <c r="E6301" s="10"/>
      <c r="F6301" s="10"/>
      <c r="G6301" s="2" t="s">
        <v>6243</v>
      </c>
      <c r="H6301" s="2" t="s">
        <v>304</v>
      </c>
      <c r="I6301" s="2" t="s">
        <v>1478</v>
      </c>
      <c r="J6301" s="2" t="s">
        <v>965</v>
      </c>
      <c r="K6301" s="2" t="s">
        <v>966</v>
      </c>
      <c r="L6301" s="2" t="s">
        <v>1031</v>
      </c>
      <c r="M6301" s="2" t="s">
        <v>960</v>
      </c>
      <c r="N6301" s="2" t="s">
        <v>967</v>
      </c>
      <c r="O6301" s="2">
        <v>6300</v>
      </c>
    </row>
    <row r="6302" spans="1:15" x14ac:dyDescent="0.35">
      <c r="A6302" s="4">
        <v>2</v>
      </c>
      <c r="B6302" s="4" t="s">
        <v>8509</v>
      </c>
      <c r="C6302" s="4" t="s">
        <v>8510</v>
      </c>
      <c r="D6302" s="4" t="s">
        <v>6244</v>
      </c>
      <c r="E6302" s="10"/>
      <c r="F6302" s="10"/>
      <c r="G6302" s="4" t="s">
        <v>6245</v>
      </c>
      <c r="H6302" s="4" t="s">
        <v>304</v>
      </c>
      <c r="I6302" s="4" t="s">
        <v>1478</v>
      </c>
      <c r="J6302" s="4" t="s">
        <v>973</v>
      </c>
      <c r="K6302" s="4" t="s">
        <v>966</v>
      </c>
      <c r="L6302" s="4" t="s">
        <v>1031</v>
      </c>
      <c r="M6302" s="4" t="s">
        <v>960</v>
      </c>
      <c r="N6302" s="4" t="s">
        <v>967</v>
      </c>
      <c r="O6302" s="4">
        <v>6301</v>
      </c>
    </row>
    <row r="6303" spans="1:15" x14ac:dyDescent="0.35">
      <c r="A6303" s="2">
        <v>2</v>
      </c>
      <c r="B6303" s="2" t="s">
        <v>8509</v>
      </c>
      <c r="C6303" s="2" t="s">
        <v>8510</v>
      </c>
      <c r="D6303" s="2" t="s">
        <v>6246</v>
      </c>
      <c r="E6303" s="10"/>
      <c r="F6303" s="10"/>
      <c r="G6303" s="2" t="s">
        <v>6247</v>
      </c>
      <c r="H6303" s="2" t="s">
        <v>304</v>
      </c>
      <c r="I6303" s="2" t="s">
        <v>1478</v>
      </c>
      <c r="J6303" s="2" t="s">
        <v>973</v>
      </c>
      <c r="K6303" s="2" t="s">
        <v>966</v>
      </c>
      <c r="L6303" s="2" t="s">
        <v>959</v>
      </c>
      <c r="M6303" s="2" t="s">
        <v>960</v>
      </c>
      <c r="N6303" s="2" t="s">
        <v>967</v>
      </c>
      <c r="O6303" s="2">
        <v>6302</v>
      </c>
    </row>
    <row r="6304" spans="1:15" x14ac:dyDescent="0.35">
      <c r="A6304" s="4">
        <v>2</v>
      </c>
      <c r="B6304" s="4" t="s">
        <v>8509</v>
      </c>
      <c r="C6304" s="4" t="s">
        <v>8510</v>
      </c>
      <c r="D6304" s="4" t="s">
        <v>6248</v>
      </c>
      <c r="E6304" s="10"/>
      <c r="F6304" s="10"/>
      <c r="G6304" s="4" t="s">
        <v>6249</v>
      </c>
      <c r="H6304" s="4" t="s">
        <v>304</v>
      </c>
      <c r="I6304" s="4" t="s">
        <v>1478</v>
      </c>
      <c r="J6304" s="4" t="s">
        <v>957</v>
      </c>
      <c r="K6304" s="4" t="s">
        <v>966</v>
      </c>
      <c r="L6304" s="4" t="s">
        <v>959</v>
      </c>
      <c r="M6304" s="4" t="s">
        <v>960</v>
      </c>
      <c r="N6304" s="4" t="s">
        <v>1245</v>
      </c>
      <c r="O6304" s="4">
        <v>6303</v>
      </c>
    </row>
    <row r="6305" spans="1:15" x14ac:dyDescent="0.35">
      <c r="A6305" s="2">
        <v>2</v>
      </c>
      <c r="B6305" s="2" t="s">
        <v>8509</v>
      </c>
      <c r="C6305" s="2" t="s">
        <v>8510</v>
      </c>
      <c r="D6305" s="2" t="s">
        <v>6250</v>
      </c>
      <c r="E6305" s="10"/>
      <c r="F6305" s="10"/>
      <c r="G6305" s="2" t="s">
        <v>6251</v>
      </c>
      <c r="H6305" s="2" t="s">
        <v>304</v>
      </c>
      <c r="I6305" s="2" t="s">
        <v>1478</v>
      </c>
      <c r="J6305" s="2" t="s">
        <v>973</v>
      </c>
      <c r="K6305" s="2" t="s">
        <v>966</v>
      </c>
      <c r="L6305" s="2" t="s">
        <v>1031</v>
      </c>
      <c r="M6305" s="2" t="s">
        <v>960</v>
      </c>
      <c r="N6305" s="2" t="s">
        <v>967</v>
      </c>
      <c r="O6305" s="2">
        <v>6304</v>
      </c>
    </row>
    <row r="6306" spans="1:15" x14ac:dyDescent="0.35">
      <c r="A6306" s="4">
        <v>2</v>
      </c>
      <c r="B6306" s="4" t="s">
        <v>8509</v>
      </c>
      <c r="C6306" s="4" t="s">
        <v>8510</v>
      </c>
      <c r="D6306" s="4" t="s">
        <v>6252</v>
      </c>
      <c r="E6306" s="10"/>
      <c r="F6306" s="10"/>
      <c r="G6306" s="4" t="s">
        <v>6253</v>
      </c>
      <c r="H6306" s="4" t="s">
        <v>304</v>
      </c>
      <c r="I6306" s="4" t="s">
        <v>1478</v>
      </c>
      <c r="J6306" s="4" t="s">
        <v>973</v>
      </c>
      <c r="K6306" s="4" t="s">
        <v>966</v>
      </c>
      <c r="L6306" s="4" t="s">
        <v>1031</v>
      </c>
      <c r="M6306" s="4" t="s">
        <v>960</v>
      </c>
      <c r="N6306" s="4" t="s">
        <v>967</v>
      </c>
      <c r="O6306" s="4">
        <v>6305</v>
      </c>
    </row>
    <row r="6307" spans="1:15" x14ac:dyDescent="0.35">
      <c r="A6307" s="2">
        <v>2</v>
      </c>
      <c r="B6307" s="2" t="s">
        <v>8509</v>
      </c>
      <c r="C6307" s="2" t="s">
        <v>8510</v>
      </c>
      <c r="D6307" s="2" t="s">
        <v>6254</v>
      </c>
      <c r="E6307" s="10"/>
      <c r="F6307" s="10"/>
      <c r="G6307" s="2" t="s">
        <v>6255</v>
      </c>
      <c r="H6307" s="2" t="s">
        <v>304</v>
      </c>
      <c r="I6307" s="2" t="s">
        <v>1478</v>
      </c>
      <c r="J6307" s="2" t="s">
        <v>957</v>
      </c>
      <c r="K6307" s="2" t="s">
        <v>966</v>
      </c>
      <c r="L6307" s="2" t="s">
        <v>959</v>
      </c>
      <c r="M6307" s="2" t="s">
        <v>960</v>
      </c>
      <c r="N6307" s="2" t="s">
        <v>961</v>
      </c>
      <c r="O6307" s="2">
        <v>6306</v>
      </c>
    </row>
    <row r="6308" spans="1:15" x14ac:dyDescent="0.35">
      <c r="A6308" s="4">
        <v>2</v>
      </c>
      <c r="B6308" s="4" t="s">
        <v>8509</v>
      </c>
      <c r="C6308" s="4" t="s">
        <v>8510</v>
      </c>
      <c r="D6308" s="4" t="s">
        <v>6256</v>
      </c>
      <c r="E6308" s="10"/>
      <c r="F6308" s="10"/>
      <c r="G6308" s="4" t="s">
        <v>6257</v>
      </c>
      <c r="H6308" s="4" t="s">
        <v>304</v>
      </c>
      <c r="I6308" s="4" t="s">
        <v>1478</v>
      </c>
      <c r="J6308" s="4" t="s">
        <v>957</v>
      </c>
      <c r="K6308" s="4" t="s">
        <v>966</v>
      </c>
      <c r="L6308" s="4" t="s">
        <v>959</v>
      </c>
      <c r="M6308" s="4" t="s">
        <v>960</v>
      </c>
      <c r="N6308" s="4" t="s">
        <v>967</v>
      </c>
      <c r="O6308" s="4">
        <v>6307</v>
      </c>
    </row>
    <row r="6309" spans="1:15" x14ac:dyDescent="0.35">
      <c r="A6309" s="2">
        <v>2</v>
      </c>
      <c r="B6309" s="2" t="s">
        <v>8509</v>
      </c>
      <c r="C6309" s="2" t="s">
        <v>8510</v>
      </c>
      <c r="D6309" s="2" t="s">
        <v>6258</v>
      </c>
      <c r="E6309" s="10"/>
      <c r="F6309" s="10"/>
      <c r="G6309" s="2" t="s">
        <v>6259</v>
      </c>
      <c r="H6309" s="2" t="s">
        <v>304</v>
      </c>
      <c r="I6309" s="2" t="s">
        <v>1478</v>
      </c>
      <c r="J6309" s="2" t="s">
        <v>957</v>
      </c>
      <c r="K6309" s="2" t="s">
        <v>966</v>
      </c>
      <c r="L6309" s="2" t="s">
        <v>959</v>
      </c>
      <c r="M6309" s="2" t="s">
        <v>960</v>
      </c>
      <c r="N6309" s="2" t="s">
        <v>1245</v>
      </c>
      <c r="O6309" s="2">
        <v>6308</v>
      </c>
    </row>
    <row r="6310" spans="1:15" x14ac:dyDescent="0.35">
      <c r="A6310" s="4">
        <v>2</v>
      </c>
      <c r="B6310" s="4" t="s">
        <v>8509</v>
      </c>
      <c r="C6310" s="4" t="s">
        <v>8510</v>
      </c>
      <c r="D6310" s="4" t="s">
        <v>6260</v>
      </c>
      <c r="E6310" s="10"/>
      <c r="F6310" s="10"/>
      <c r="G6310" s="4" t="s">
        <v>717</v>
      </c>
      <c r="H6310" s="4" t="s">
        <v>304</v>
      </c>
      <c r="I6310" s="4" t="s">
        <v>1478</v>
      </c>
      <c r="J6310" s="4" t="s">
        <v>957</v>
      </c>
      <c r="K6310" s="4" t="s">
        <v>966</v>
      </c>
      <c r="L6310" s="4" t="s">
        <v>959</v>
      </c>
      <c r="M6310" s="4" t="s">
        <v>960</v>
      </c>
      <c r="N6310" s="4" t="s">
        <v>1245</v>
      </c>
      <c r="O6310" s="4">
        <v>6309</v>
      </c>
    </row>
    <row r="6311" spans="1:15" x14ac:dyDescent="0.35">
      <c r="A6311" s="2">
        <v>2</v>
      </c>
      <c r="B6311" s="2" t="s">
        <v>8509</v>
      </c>
      <c r="C6311" s="2" t="s">
        <v>8510</v>
      </c>
      <c r="D6311" s="2" t="s">
        <v>6261</v>
      </c>
      <c r="E6311" s="10"/>
      <c r="F6311" s="10"/>
      <c r="G6311" s="2" t="s">
        <v>6262</v>
      </c>
      <c r="H6311" s="2" t="s">
        <v>304</v>
      </c>
      <c r="I6311" s="2" t="s">
        <v>1478</v>
      </c>
      <c r="J6311" s="2" t="s">
        <v>957</v>
      </c>
      <c r="K6311" s="2" t="s">
        <v>966</v>
      </c>
      <c r="L6311" s="2" t="s">
        <v>959</v>
      </c>
      <c r="M6311" s="2" t="s">
        <v>960</v>
      </c>
      <c r="N6311" s="2" t="s">
        <v>961</v>
      </c>
      <c r="O6311" s="2">
        <v>6310</v>
      </c>
    </row>
    <row r="6312" spans="1:15" x14ac:dyDescent="0.35">
      <c r="A6312" s="4">
        <v>2</v>
      </c>
      <c r="B6312" s="4" t="s">
        <v>8509</v>
      </c>
      <c r="C6312" s="4" t="s">
        <v>8510</v>
      </c>
      <c r="D6312" s="4" t="s">
        <v>6263</v>
      </c>
      <c r="E6312" s="10"/>
      <c r="F6312" s="10"/>
      <c r="G6312" s="4" t="s">
        <v>6264</v>
      </c>
      <c r="H6312" s="4" t="s">
        <v>304</v>
      </c>
      <c r="I6312" s="4" t="s">
        <v>1478</v>
      </c>
      <c r="J6312" s="4" t="s">
        <v>965</v>
      </c>
      <c r="K6312" s="4" t="s">
        <v>966</v>
      </c>
      <c r="L6312" s="4" t="s">
        <v>959</v>
      </c>
      <c r="M6312" s="4" t="s">
        <v>960</v>
      </c>
      <c r="N6312" s="4" t="s">
        <v>967</v>
      </c>
      <c r="O6312" s="4">
        <v>6311</v>
      </c>
    </row>
    <row r="6313" spans="1:15" x14ac:dyDescent="0.35">
      <c r="A6313" s="2">
        <v>2</v>
      </c>
      <c r="B6313" s="2" t="s">
        <v>8509</v>
      </c>
      <c r="C6313" s="2" t="s">
        <v>8510</v>
      </c>
      <c r="D6313" s="2" t="s">
        <v>6265</v>
      </c>
      <c r="E6313" s="10"/>
      <c r="F6313" s="10"/>
      <c r="G6313" s="2" t="s">
        <v>6266</v>
      </c>
      <c r="H6313" s="2" t="s">
        <v>304</v>
      </c>
      <c r="I6313" s="2" t="s">
        <v>1478</v>
      </c>
      <c r="J6313" s="2" t="s">
        <v>973</v>
      </c>
      <c r="K6313" s="2" t="s">
        <v>966</v>
      </c>
      <c r="L6313" s="2" t="s">
        <v>1031</v>
      </c>
      <c r="M6313" s="2" t="s">
        <v>960</v>
      </c>
      <c r="N6313" s="2" t="s">
        <v>967</v>
      </c>
      <c r="O6313" s="2">
        <v>6312</v>
      </c>
    </row>
    <row r="6314" spans="1:15" x14ac:dyDescent="0.35">
      <c r="A6314" s="4">
        <v>2</v>
      </c>
      <c r="B6314" s="4" t="s">
        <v>8509</v>
      </c>
      <c r="C6314" s="4" t="s">
        <v>8510</v>
      </c>
      <c r="D6314" s="4" t="s">
        <v>6267</v>
      </c>
      <c r="E6314" s="10"/>
      <c r="F6314" s="10"/>
      <c r="G6314" s="4" t="s">
        <v>6268</v>
      </c>
      <c r="H6314" s="4" t="s">
        <v>304</v>
      </c>
      <c r="I6314" s="4" t="s">
        <v>1478</v>
      </c>
      <c r="J6314" s="4" t="s">
        <v>973</v>
      </c>
      <c r="K6314" s="4" t="s">
        <v>966</v>
      </c>
      <c r="L6314" s="4" t="s">
        <v>1031</v>
      </c>
      <c r="M6314" s="4" t="s">
        <v>960</v>
      </c>
      <c r="N6314" s="4" t="s">
        <v>967</v>
      </c>
      <c r="O6314" s="4">
        <v>6313</v>
      </c>
    </row>
    <row r="6315" spans="1:15" x14ac:dyDescent="0.35">
      <c r="A6315" s="2">
        <v>2</v>
      </c>
      <c r="B6315" s="2" t="s">
        <v>8509</v>
      </c>
      <c r="C6315" s="2" t="s">
        <v>8510</v>
      </c>
      <c r="D6315" s="2" t="s">
        <v>6269</v>
      </c>
      <c r="E6315" s="10"/>
      <c r="F6315" s="10"/>
      <c r="G6315" s="2" t="s">
        <v>6270</v>
      </c>
      <c r="H6315" s="2" t="s">
        <v>304</v>
      </c>
      <c r="I6315" s="2" t="s">
        <v>1478</v>
      </c>
      <c r="J6315" s="2" t="s">
        <v>965</v>
      </c>
      <c r="K6315" s="2" t="s">
        <v>966</v>
      </c>
      <c r="L6315" s="2" t="s">
        <v>1031</v>
      </c>
      <c r="M6315" s="2" t="s">
        <v>960</v>
      </c>
      <c r="N6315" s="2" t="s">
        <v>967</v>
      </c>
      <c r="O6315" s="2">
        <v>6314</v>
      </c>
    </row>
    <row r="6316" spans="1:15" x14ac:dyDescent="0.35">
      <c r="A6316" s="4">
        <v>2</v>
      </c>
      <c r="B6316" s="4" t="s">
        <v>8509</v>
      </c>
      <c r="C6316" s="4" t="s">
        <v>8510</v>
      </c>
      <c r="D6316" s="4" t="s">
        <v>6271</v>
      </c>
      <c r="E6316" s="10"/>
      <c r="F6316" s="10"/>
      <c r="G6316" s="4" t="s">
        <v>6272</v>
      </c>
      <c r="H6316" s="4" t="s">
        <v>304</v>
      </c>
      <c r="I6316" s="4" t="s">
        <v>1478</v>
      </c>
      <c r="J6316" s="4" t="s">
        <v>965</v>
      </c>
      <c r="K6316" s="4" t="s">
        <v>966</v>
      </c>
      <c r="L6316" s="4" t="s">
        <v>959</v>
      </c>
      <c r="M6316" s="4" t="s">
        <v>960</v>
      </c>
      <c r="N6316" s="4" t="s">
        <v>967</v>
      </c>
      <c r="O6316" s="4">
        <v>6315</v>
      </c>
    </row>
    <row r="6317" spans="1:15" x14ac:dyDescent="0.35">
      <c r="A6317" s="2">
        <v>2</v>
      </c>
      <c r="B6317" s="2" t="s">
        <v>8509</v>
      </c>
      <c r="C6317" s="2" t="s">
        <v>8510</v>
      </c>
      <c r="D6317" s="2" t="s">
        <v>6273</v>
      </c>
      <c r="E6317" s="10"/>
      <c r="F6317" s="10"/>
      <c r="G6317" s="2" t="s">
        <v>6274</v>
      </c>
      <c r="H6317" s="2" t="s">
        <v>304</v>
      </c>
      <c r="I6317" s="2" t="s">
        <v>1478</v>
      </c>
      <c r="J6317" s="2" t="s">
        <v>957</v>
      </c>
      <c r="K6317" s="2" t="s">
        <v>966</v>
      </c>
      <c r="L6317" s="2" t="s">
        <v>959</v>
      </c>
      <c r="M6317" s="2" t="s">
        <v>960</v>
      </c>
      <c r="N6317" s="2" t="s">
        <v>961</v>
      </c>
      <c r="O6317" s="2">
        <v>6316</v>
      </c>
    </row>
    <row r="6318" spans="1:15" x14ac:dyDescent="0.35">
      <c r="A6318" s="4">
        <v>2</v>
      </c>
      <c r="B6318" s="4" t="s">
        <v>8509</v>
      </c>
      <c r="C6318" s="4" t="s">
        <v>8510</v>
      </c>
      <c r="D6318" s="4" t="s">
        <v>6275</v>
      </c>
      <c r="E6318" s="10"/>
      <c r="F6318" s="10"/>
      <c r="G6318" s="4" t="s">
        <v>6276</v>
      </c>
      <c r="H6318" s="4" t="s">
        <v>304</v>
      </c>
      <c r="I6318" s="4" t="s">
        <v>1478</v>
      </c>
      <c r="J6318" s="4" t="s">
        <v>965</v>
      </c>
      <c r="K6318" s="4" t="s">
        <v>966</v>
      </c>
      <c r="L6318" s="4" t="s">
        <v>959</v>
      </c>
      <c r="M6318" s="4" t="s">
        <v>960</v>
      </c>
      <c r="N6318" s="4" t="s">
        <v>967</v>
      </c>
      <c r="O6318" s="4">
        <v>6317</v>
      </c>
    </row>
    <row r="6319" spans="1:15" x14ac:dyDescent="0.35">
      <c r="A6319" s="2">
        <v>2</v>
      </c>
      <c r="B6319" s="2" t="s">
        <v>8509</v>
      </c>
      <c r="C6319" s="2" t="s">
        <v>8510</v>
      </c>
      <c r="D6319" s="2" t="s">
        <v>1250</v>
      </c>
      <c r="E6319" s="10"/>
      <c r="F6319" s="10"/>
      <c r="G6319" s="2" t="s">
        <v>442</v>
      </c>
      <c r="H6319" s="2" t="s">
        <v>304</v>
      </c>
      <c r="I6319" s="2" t="s">
        <v>1478</v>
      </c>
      <c r="J6319" s="2" t="s">
        <v>957</v>
      </c>
      <c r="K6319" s="2" t="s">
        <v>966</v>
      </c>
      <c r="L6319" s="2" t="s">
        <v>959</v>
      </c>
      <c r="M6319" s="2" t="s">
        <v>960</v>
      </c>
      <c r="N6319" s="2" t="s">
        <v>1245</v>
      </c>
      <c r="O6319" s="2">
        <v>6318</v>
      </c>
    </row>
    <row r="6320" spans="1:15" x14ac:dyDescent="0.35">
      <c r="A6320" s="4">
        <v>2</v>
      </c>
      <c r="B6320" s="4" t="s">
        <v>8509</v>
      </c>
      <c r="C6320" s="4" t="s">
        <v>8510</v>
      </c>
      <c r="D6320" s="4" t="s">
        <v>6277</v>
      </c>
      <c r="E6320" s="10"/>
      <c r="F6320" s="10"/>
      <c r="G6320" s="4" t="s">
        <v>6278</v>
      </c>
      <c r="H6320" s="4" t="s">
        <v>304</v>
      </c>
      <c r="I6320" s="4" t="s">
        <v>1478</v>
      </c>
      <c r="J6320" s="4" t="s">
        <v>965</v>
      </c>
      <c r="K6320" s="4" t="s">
        <v>966</v>
      </c>
      <c r="L6320" s="4" t="s">
        <v>1031</v>
      </c>
      <c r="M6320" s="4" t="s">
        <v>960</v>
      </c>
      <c r="N6320" s="4" t="s">
        <v>967</v>
      </c>
      <c r="O6320" s="4">
        <v>6319</v>
      </c>
    </row>
    <row r="6321" spans="1:15" x14ac:dyDescent="0.35">
      <c r="A6321" s="2">
        <v>2</v>
      </c>
      <c r="B6321" s="2" t="s">
        <v>8509</v>
      </c>
      <c r="C6321" s="2" t="s">
        <v>8510</v>
      </c>
      <c r="D6321" s="2" t="s">
        <v>6279</v>
      </c>
      <c r="E6321" s="10"/>
      <c r="F6321" s="10"/>
      <c r="G6321" s="2" t="s">
        <v>6280</v>
      </c>
      <c r="H6321" s="2" t="s">
        <v>304</v>
      </c>
      <c r="I6321" s="2" t="s">
        <v>1478</v>
      </c>
      <c r="J6321" s="2" t="s">
        <v>965</v>
      </c>
      <c r="K6321" s="2" t="s">
        <v>966</v>
      </c>
      <c r="L6321" s="2" t="s">
        <v>1031</v>
      </c>
      <c r="M6321" s="2" t="s">
        <v>960</v>
      </c>
      <c r="N6321" s="2" t="s">
        <v>967</v>
      </c>
      <c r="O6321" s="2">
        <v>6320</v>
      </c>
    </row>
    <row r="6322" spans="1:15" x14ac:dyDescent="0.35">
      <c r="A6322" s="4">
        <v>2</v>
      </c>
      <c r="B6322" s="4" t="s">
        <v>8509</v>
      </c>
      <c r="C6322" s="4" t="s">
        <v>8510</v>
      </c>
      <c r="D6322" s="4" t="s">
        <v>6281</v>
      </c>
      <c r="E6322" s="10"/>
      <c r="F6322" s="10"/>
      <c r="G6322" s="4" t="s">
        <v>6282</v>
      </c>
      <c r="H6322" s="4" t="s">
        <v>304</v>
      </c>
      <c r="I6322" s="4" t="s">
        <v>1478</v>
      </c>
      <c r="J6322" s="4" t="s">
        <v>957</v>
      </c>
      <c r="K6322" s="4" t="s">
        <v>966</v>
      </c>
      <c r="L6322" s="4" t="s">
        <v>959</v>
      </c>
      <c r="M6322" s="4" t="s">
        <v>960</v>
      </c>
      <c r="N6322" s="4" t="s">
        <v>961</v>
      </c>
      <c r="O6322" s="4">
        <v>6321</v>
      </c>
    </row>
    <row r="6323" spans="1:15" x14ac:dyDescent="0.35">
      <c r="A6323" s="2">
        <v>2</v>
      </c>
      <c r="B6323" s="2" t="s">
        <v>8509</v>
      </c>
      <c r="C6323" s="2" t="s">
        <v>8510</v>
      </c>
      <c r="D6323" s="2" t="s">
        <v>6283</v>
      </c>
      <c r="E6323" s="10"/>
      <c r="F6323" s="10"/>
      <c r="G6323" s="2" t="s">
        <v>906</v>
      </c>
      <c r="H6323" s="2" t="s">
        <v>304</v>
      </c>
      <c r="I6323" s="2" t="s">
        <v>1478</v>
      </c>
      <c r="J6323" s="2" t="s">
        <v>957</v>
      </c>
      <c r="K6323" s="2" t="s">
        <v>966</v>
      </c>
      <c r="L6323" s="2" t="s">
        <v>959</v>
      </c>
      <c r="M6323" s="2" t="s">
        <v>960</v>
      </c>
      <c r="N6323" s="2" t="s">
        <v>1245</v>
      </c>
      <c r="O6323" s="2">
        <v>6322</v>
      </c>
    </row>
    <row r="6324" spans="1:15" x14ac:dyDescent="0.35">
      <c r="A6324" s="4">
        <v>2</v>
      </c>
      <c r="B6324" s="4" t="s">
        <v>8509</v>
      </c>
      <c r="C6324" s="4" t="s">
        <v>8510</v>
      </c>
      <c r="D6324" s="4" t="s">
        <v>6284</v>
      </c>
      <c r="E6324" s="10"/>
      <c r="F6324" s="10"/>
      <c r="G6324" s="4" t="s">
        <v>6285</v>
      </c>
      <c r="H6324" s="4" t="s">
        <v>304</v>
      </c>
      <c r="I6324" s="4" t="s">
        <v>1478</v>
      </c>
      <c r="J6324" s="4" t="s">
        <v>965</v>
      </c>
      <c r="K6324" s="4" t="s">
        <v>966</v>
      </c>
      <c r="L6324" s="4" t="s">
        <v>959</v>
      </c>
      <c r="M6324" s="4" t="s">
        <v>960</v>
      </c>
      <c r="N6324" s="4" t="s">
        <v>967</v>
      </c>
      <c r="O6324" s="4">
        <v>6323</v>
      </c>
    </row>
    <row r="6325" spans="1:15" x14ac:dyDescent="0.35">
      <c r="A6325" s="2">
        <v>2</v>
      </c>
      <c r="B6325" s="2" t="s">
        <v>8509</v>
      </c>
      <c r="C6325" s="2" t="s">
        <v>8510</v>
      </c>
      <c r="D6325" s="2" t="s">
        <v>6286</v>
      </c>
      <c r="E6325" s="10"/>
      <c r="F6325" s="10"/>
      <c r="G6325" s="2" t="s">
        <v>6287</v>
      </c>
      <c r="H6325" s="2" t="s">
        <v>304</v>
      </c>
      <c r="I6325" s="2" t="s">
        <v>1478</v>
      </c>
      <c r="J6325" s="2" t="s">
        <v>957</v>
      </c>
      <c r="K6325" s="2" t="s">
        <v>966</v>
      </c>
      <c r="L6325" s="2" t="s">
        <v>959</v>
      </c>
      <c r="M6325" s="2" t="s">
        <v>960</v>
      </c>
      <c r="N6325" s="2" t="s">
        <v>1245</v>
      </c>
      <c r="O6325" s="2">
        <v>6324</v>
      </c>
    </row>
    <row r="6326" spans="1:15" x14ac:dyDescent="0.35">
      <c r="A6326" s="4">
        <v>2</v>
      </c>
      <c r="B6326" s="4" t="s">
        <v>8509</v>
      </c>
      <c r="C6326" s="4" t="s">
        <v>8510</v>
      </c>
      <c r="D6326" s="4" t="s">
        <v>6288</v>
      </c>
      <c r="E6326" s="10"/>
      <c r="F6326" s="10"/>
      <c r="G6326" s="4" t="s">
        <v>6289</v>
      </c>
      <c r="H6326" s="4" t="s">
        <v>304</v>
      </c>
      <c r="I6326" s="4" t="s">
        <v>1478</v>
      </c>
      <c r="J6326" s="4" t="s">
        <v>973</v>
      </c>
      <c r="K6326" s="4" t="s">
        <v>966</v>
      </c>
      <c r="L6326" s="4" t="s">
        <v>959</v>
      </c>
      <c r="M6326" s="4" t="s">
        <v>960</v>
      </c>
      <c r="N6326" s="4" t="s">
        <v>967</v>
      </c>
      <c r="O6326" s="4">
        <v>6325</v>
      </c>
    </row>
    <row r="6327" spans="1:15" x14ac:dyDescent="0.35">
      <c r="A6327" s="2">
        <v>2</v>
      </c>
      <c r="B6327" s="2" t="s">
        <v>8509</v>
      </c>
      <c r="C6327" s="2" t="s">
        <v>8510</v>
      </c>
      <c r="D6327" s="2" t="s">
        <v>6290</v>
      </c>
      <c r="E6327" s="10"/>
      <c r="F6327" s="10"/>
      <c r="G6327" s="2" t="s">
        <v>6291</v>
      </c>
      <c r="H6327" s="2" t="s">
        <v>304</v>
      </c>
      <c r="I6327" s="2" t="s">
        <v>1478</v>
      </c>
      <c r="J6327" s="2" t="s">
        <v>973</v>
      </c>
      <c r="K6327" s="2" t="s">
        <v>966</v>
      </c>
      <c r="L6327" s="2" t="s">
        <v>1031</v>
      </c>
      <c r="M6327" s="2" t="s">
        <v>960</v>
      </c>
      <c r="N6327" s="2" t="s">
        <v>967</v>
      </c>
      <c r="O6327" s="2">
        <v>6326</v>
      </c>
    </row>
    <row r="6328" spans="1:15" x14ac:dyDescent="0.35">
      <c r="A6328" s="4">
        <v>2</v>
      </c>
      <c r="B6328" s="4" t="s">
        <v>8509</v>
      </c>
      <c r="C6328" s="4" t="s">
        <v>8510</v>
      </c>
      <c r="D6328" s="4" t="s">
        <v>6292</v>
      </c>
      <c r="E6328" s="10"/>
      <c r="F6328" s="10"/>
      <c r="G6328" s="4" t="s">
        <v>6293</v>
      </c>
      <c r="H6328" s="4" t="s">
        <v>304</v>
      </c>
      <c r="I6328" s="4" t="s">
        <v>1478</v>
      </c>
      <c r="J6328" s="4" t="s">
        <v>957</v>
      </c>
      <c r="K6328" s="4" t="s">
        <v>966</v>
      </c>
      <c r="L6328" s="4" t="s">
        <v>959</v>
      </c>
      <c r="M6328" s="4" t="s">
        <v>960</v>
      </c>
      <c r="N6328" s="4" t="s">
        <v>961</v>
      </c>
      <c r="O6328" s="4">
        <v>6327</v>
      </c>
    </row>
    <row r="6329" spans="1:15" x14ac:dyDescent="0.35">
      <c r="A6329" s="2">
        <v>2</v>
      </c>
      <c r="B6329" s="2" t="s">
        <v>8509</v>
      </c>
      <c r="C6329" s="2" t="s">
        <v>8510</v>
      </c>
      <c r="D6329" s="2" t="s">
        <v>6294</v>
      </c>
      <c r="E6329" s="10"/>
      <c r="F6329" s="10"/>
      <c r="G6329" s="2" t="s">
        <v>6295</v>
      </c>
      <c r="H6329" s="2" t="s">
        <v>304</v>
      </c>
      <c r="I6329" s="2" t="s">
        <v>1478</v>
      </c>
      <c r="J6329" s="2" t="s">
        <v>965</v>
      </c>
      <c r="K6329" s="2" t="s">
        <v>966</v>
      </c>
      <c r="L6329" s="2" t="s">
        <v>1031</v>
      </c>
      <c r="M6329" s="2" t="s">
        <v>960</v>
      </c>
      <c r="N6329" s="2" t="s">
        <v>967</v>
      </c>
      <c r="O6329" s="2">
        <v>6328</v>
      </c>
    </row>
    <row r="6330" spans="1:15" x14ac:dyDescent="0.35">
      <c r="A6330" s="4">
        <v>2</v>
      </c>
      <c r="B6330" s="4" t="s">
        <v>8509</v>
      </c>
      <c r="C6330" s="4" t="s">
        <v>8510</v>
      </c>
      <c r="D6330" s="4" t="s">
        <v>6296</v>
      </c>
      <c r="E6330" s="10"/>
      <c r="F6330" s="10"/>
      <c r="G6330" s="4" t="s">
        <v>6297</v>
      </c>
      <c r="H6330" s="4" t="s">
        <v>304</v>
      </c>
      <c r="I6330" s="4" t="s">
        <v>1478</v>
      </c>
      <c r="J6330" s="4" t="s">
        <v>965</v>
      </c>
      <c r="K6330" s="4" t="s">
        <v>966</v>
      </c>
      <c r="L6330" s="4" t="s">
        <v>1031</v>
      </c>
      <c r="M6330" s="4" t="s">
        <v>960</v>
      </c>
      <c r="N6330" s="4" t="s">
        <v>967</v>
      </c>
      <c r="O6330" s="4">
        <v>6329</v>
      </c>
    </row>
    <row r="6331" spans="1:15" x14ac:dyDescent="0.35">
      <c r="A6331" s="2">
        <v>2</v>
      </c>
      <c r="B6331" s="2" t="s">
        <v>8509</v>
      </c>
      <c r="C6331" s="2" t="s">
        <v>8510</v>
      </c>
      <c r="D6331" s="2" t="s">
        <v>6298</v>
      </c>
      <c r="E6331" s="10"/>
      <c r="F6331" s="10"/>
      <c r="G6331" s="2" t="s">
        <v>471</v>
      </c>
      <c r="H6331" s="2" t="s">
        <v>304</v>
      </c>
      <c r="I6331" s="2" t="s">
        <v>1478</v>
      </c>
      <c r="J6331" s="2" t="s">
        <v>957</v>
      </c>
      <c r="K6331" s="2" t="s">
        <v>966</v>
      </c>
      <c r="L6331" s="2" t="s">
        <v>959</v>
      </c>
      <c r="M6331" s="2" t="s">
        <v>960</v>
      </c>
      <c r="N6331" s="2" t="s">
        <v>1245</v>
      </c>
      <c r="O6331" s="2">
        <v>6330</v>
      </c>
    </row>
    <row r="6332" spans="1:15" x14ac:dyDescent="0.35">
      <c r="A6332" s="4">
        <v>2</v>
      </c>
      <c r="B6332" s="4" t="s">
        <v>8509</v>
      </c>
      <c r="C6332" s="4" t="s">
        <v>8510</v>
      </c>
      <c r="D6332" s="4" t="s">
        <v>1291</v>
      </c>
      <c r="E6332" s="10"/>
      <c r="F6332" s="10"/>
      <c r="G6332" s="4" t="s">
        <v>888</v>
      </c>
      <c r="H6332" s="4" t="s">
        <v>304</v>
      </c>
      <c r="I6332" s="4" t="s">
        <v>1478</v>
      </c>
      <c r="J6332" s="4" t="s">
        <v>957</v>
      </c>
      <c r="K6332" s="4" t="s">
        <v>966</v>
      </c>
      <c r="L6332" s="4" t="s">
        <v>959</v>
      </c>
      <c r="M6332" s="4" t="s">
        <v>960</v>
      </c>
      <c r="N6332" s="4" t="s">
        <v>1245</v>
      </c>
      <c r="O6332" s="4">
        <v>6331</v>
      </c>
    </row>
    <row r="6333" spans="1:15" x14ac:dyDescent="0.35">
      <c r="A6333" s="2">
        <v>2</v>
      </c>
      <c r="B6333" s="2" t="s">
        <v>8509</v>
      </c>
      <c r="C6333" s="2" t="s">
        <v>8510</v>
      </c>
      <c r="D6333" s="2" t="s">
        <v>6299</v>
      </c>
      <c r="E6333" s="10"/>
      <c r="F6333" s="10"/>
      <c r="G6333" s="2" t="s">
        <v>6300</v>
      </c>
      <c r="H6333" s="2" t="s">
        <v>304</v>
      </c>
      <c r="I6333" s="2" t="s">
        <v>1478</v>
      </c>
      <c r="J6333" s="2" t="s">
        <v>965</v>
      </c>
      <c r="K6333" s="2" t="s">
        <v>966</v>
      </c>
      <c r="L6333" s="2" t="s">
        <v>1031</v>
      </c>
      <c r="M6333" s="2" t="s">
        <v>960</v>
      </c>
      <c r="N6333" s="2" t="s">
        <v>967</v>
      </c>
      <c r="O6333" s="2">
        <v>6332</v>
      </c>
    </row>
    <row r="6334" spans="1:15" x14ac:dyDescent="0.35">
      <c r="A6334" s="4">
        <v>2</v>
      </c>
      <c r="B6334" s="4" t="s">
        <v>8509</v>
      </c>
      <c r="C6334" s="4" t="s">
        <v>8510</v>
      </c>
      <c r="D6334" s="4" t="s">
        <v>6301</v>
      </c>
      <c r="E6334" s="10"/>
      <c r="F6334" s="10"/>
      <c r="G6334" s="4" t="s">
        <v>6302</v>
      </c>
      <c r="H6334" s="4" t="s">
        <v>304</v>
      </c>
      <c r="I6334" s="4" t="s">
        <v>1478</v>
      </c>
      <c r="J6334" s="4" t="s">
        <v>973</v>
      </c>
      <c r="K6334" s="4" t="s">
        <v>966</v>
      </c>
      <c r="L6334" s="4" t="s">
        <v>959</v>
      </c>
      <c r="M6334" s="4" t="s">
        <v>960</v>
      </c>
      <c r="N6334" s="4" t="s">
        <v>967</v>
      </c>
      <c r="O6334" s="4">
        <v>6333</v>
      </c>
    </row>
    <row r="6335" spans="1:15" x14ac:dyDescent="0.35">
      <c r="A6335" s="2">
        <v>2</v>
      </c>
      <c r="B6335" s="2" t="s">
        <v>8509</v>
      </c>
      <c r="C6335" s="2" t="s">
        <v>8510</v>
      </c>
      <c r="D6335" s="2" t="s">
        <v>6303</v>
      </c>
      <c r="E6335" s="10"/>
      <c r="F6335" s="10"/>
      <c r="G6335" s="2" t="s">
        <v>6304</v>
      </c>
      <c r="H6335" s="2" t="s">
        <v>304</v>
      </c>
      <c r="I6335" s="2" t="s">
        <v>1478</v>
      </c>
      <c r="J6335" s="2" t="s">
        <v>973</v>
      </c>
      <c r="K6335" s="2" t="s">
        <v>966</v>
      </c>
      <c r="L6335" s="2" t="s">
        <v>1031</v>
      </c>
      <c r="M6335" s="2" t="s">
        <v>960</v>
      </c>
      <c r="N6335" s="2" t="s">
        <v>967</v>
      </c>
      <c r="O6335" s="2">
        <v>6334</v>
      </c>
    </row>
    <row r="6336" spans="1:15" x14ac:dyDescent="0.35">
      <c r="A6336" s="4">
        <v>2</v>
      </c>
      <c r="B6336" s="4" t="s">
        <v>8509</v>
      </c>
      <c r="C6336" s="4" t="s">
        <v>8510</v>
      </c>
      <c r="D6336" s="4" t="s">
        <v>6305</v>
      </c>
      <c r="E6336" s="10"/>
      <c r="F6336" s="10"/>
      <c r="G6336" s="4" t="s">
        <v>863</v>
      </c>
      <c r="H6336" s="4" t="s">
        <v>304</v>
      </c>
      <c r="I6336" s="4" t="s">
        <v>1478</v>
      </c>
      <c r="J6336" s="4" t="s">
        <v>957</v>
      </c>
      <c r="K6336" s="4" t="s">
        <v>966</v>
      </c>
      <c r="L6336" s="4" t="s">
        <v>959</v>
      </c>
      <c r="M6336" s="4" t="s">
        <v>960</v>
      </c>
      <c r="N6336" s="4" t="s">
        <v>1245</v>
      </c>
      <c r="O6336" s="4">
        <v>6335</v>
      </c>
    </row>
    <row r="6337" spans="1:15" x14ac:dyDescent="0.35">
      <c r="A6337" s="2">
        <v>2</v>
      </c>
      <c r="B6337" s="2" t="s">
        <v>8509</v>
      </c>
      <c r="C6337" s="2" t="s">
        <v>8510</v>
      </c>
      <c r="D6337" s="2" t="s">
        <v>6306</v>
      </c>
      <c r="E6337" s="10"/>
      <c r="F6337" s="10"/>
      <c r="G6337" s="2" t="s">
        <v>6307</v>
      </c>
      <c r="H6337" s="2" t="s">
        <v>304</v>
      </c>
      <c r="I6337" s="2" t="s">
        <v>1478</v>
      </c>
      <c r="J6337" s="2" t="s">
        <v>973</v>
      </c>
      <c r="K6337" s="2" t="s">
        <v>966</v>
      </c>
      <c r="L6337" s="2" t="s">
        <v>959</v>
      </c>
      <c r="M6337" s="2" t="s">
        <v>960</v>
      </c>
      <c r="N6337" s="2" t="s">
        <v>967</v>
      </c>
      <c r="O6337" s="2">
        <v>6336</v>
      </c>
    </row>
    <row r="6338" spans="1:15" x14ac:dyDescent="0.35">
      <c r="A6338" s="4">
        <v>2</v>
      </c>
      <c r="B6338" s="4" t="s">
        <v>8509</v>
      </c>
      <c r="C6338" s="4" t="s">
        <v>8510</v>
      </c>
      <c r="D6338" s="4" t="s">
        <v>6308</v>
      </c>
      <c r="E6338" s="10"/>
      <c r="F6338" s="10"/>
      <c r="G6338" s="4" t="s">
        <v>6309</v>
      </c>
      <c r="H6338" s="4" t="s">
        <v>304</v>
      </c>
      <c r="I6338" s="4" t="s">
        <v>1478</v>
      </c>
      <c r="J6338" s="4" t="s">
        <v>973</v>
      </c>
      <c r="K6338" s="4" t="s">
        <v>966</v>
      </c>
      <c r="L6338" s="4" t="s">
        <v>1031</v>
      </c>
      <c r="M6338" s="4" t="s">
        <v>960</v>
      </c>
      <c r="N6338" s="4" t="s">
        <v>967</v>
      </c>
      <c r="O6338" s="4">
        <v>6337</v>
      </c>
    </row>
    <row r="6339" spans="1:15" x14ac:dyDescent="0.35">
      <c r="A6339" s="2">
        <v>2</v>
      </c>
      <c r="B6339" s="2" t="s">
        <v>8509</v>
      </c>
      <c r="C6339" s="2" t="s">
        <v>8510</v>
      </c>
      <c r="D6339" s="2" t="s">
        <v>6310</v>
      </c>
      <c r="E6339" s="10"/>
      <c r="F6339" s="10"/>
      <c r="G6339" s="2" t="s">
        <v>525</v>
      </c>
      <c r="H6339" s="2" t="s">
        <v>304</v>
      </c>
      <c r="I6339" s="2" t="s">
        <v>1478</v>
      </c>
      <c r="J6339" s="2" t="s">
        <v>957</v>
      </c>
      <c r="K6339" s="2" t="s">
        <v>966</v>
      </c>
      <c r="L6339" s="2" t="s">
        <v>959</v>
      </c>
      <c r="M6339" s="2" t="s">
        <v>960</v>
      </c>
      <c r="N6339" s="2" t="s">
        <v>1245</v>
      </c>
      <c r="O6339" s="2">
        <v>6338</v>
      </c>
    </row>
    <row r="6340" spans="1:15" x14ac:dyDescent="0.35">
      <c r="A6340" s="4">
        <v>2</v>
      </c>
      <c r="B6340" s="4" t="s">
        <v>8509</v>
      </c>
      <c r="C6340" s="4" t="s">
        <v>8510</v>
      </c>
      <c r="D6340" s="4" t="s">
        <v>6311</v>
      </c>
      <c r="E6340" s="10"/>
      <c r="F6340" s="10"/>
      <c r="G6340" s="4" t="s">
        <v>6312</v>
      </c>
      <c r="H6340" s="4" t="s">
        <v>304</v>
      </c>
      <c r="I6340" s="4" t="s">
        <v>1478</v>
      </c>
      <c r="J6340" s="4" t="s">
        <v>965</v>
      </c>
      <c r="K6340" s="4" t="s">
        <v>966</v>
      </c>
      <c r="L6340" s="4" t="s">
        <v>959</v>
      </c>
      <c r="M6340" s="4" t="s">
        <v>960</v>
      </c>
      <c r="N6340" s="4" t="s">
        <v>967</v>
      </c>
      <c r="O6340" s="4">
        <v>6339</v>
      </c>
    </row>
    <row r="6341" spans="1:15" x14ac:dyDescent="0.35">
      <c r="A6341" s="2">
        <v>2</v>
      </c>
      <c r="B6341" s="2" t="s">
        <v>8509</v>
      </c>
      <c r="C6341" s="2" t="s">
        <v>8510</v>
      </c>
      <c r="D6341" s="2" t="s">
        <v>6313</v>
      </c>
      <c r="E6341" s="10"/>
      <c r="F6341" s="10"/>
      <c r="G6341" s="2" t="s">
        <v>832</v>
      </c>
      <c r="H6341" s="2" t="s">
        <v>304</v>
      </c>
      <c r="I6341" s="2" t="s">
        <v>1478</v>
      </c>
      <c r="J6341" s="2" t="s">
        <v>957</v>
      </c>
      <c r="K6341" s="2" t="s">
        <v>966</v>
      </c>
      <c r="L6341" s="2" t="s">
        <v>959</v>
      </c>
      <c r="M6341" s="2" t="s">
        <v>960</v>
      </c>
      <c r="N6341" s="2" t="s">
        <v>1245</v>
      </c>
      <c r="O6341" s="2">
        <v>6340</v>
      </c>
    </row>
    <row r="6342" spans="1:15" x14ac:dyDescent="0.35">
      <c r="A6342" s="4">
        <v>2</v>
      </c>
      <c r="B6342" s="4" t="s">
        <v>8509</v>
      </c>
      <c r="C6342" s="4" t="s">
        <v>8510</v>
      </c>
      <c r="D6342" s="4" t="s">
        <v>6314</v>
      </c>
      <c r="E6342" s="10"/>
      <c r="F6342" s="10"/>
      <c r="G6342" s="4" t="s">
        <v>6315</v>
      </c>
      <c r="H6342" s="4" t="s">
        <v>304</v>
      </c>
      <c r="I6342" s="4" t="s">
        <v>1478</v>
      </c>
      <c r="J6342" s="4" t="s">
        <v>957</v>
      </c>
      <c r="K6342" s="4" t="s">
        <v>966</v>
      </c>
      <c r="L6342" s="4" t="s">
        <v>959</v>
      </c>
      <c r="M6342" s="4" t="s">
        <v>960</v>
      </c>
      <c r="N6342" s="4" t="s">
        <v>1015</v>
      </c>
      <c r="O6342" s="4">
        <v>6341</v>
      </c>
    </row>
    <row r="6343" spans="1:15" x14ac:dyDescent="0.35">
      <c r="A6343" s="2">
        <v>2</v>
      </c>
      <c r="B6343" s="2" t="s">
        <v>8509</v>
      </c>
      <c r="C6343" s="2" t="s">
        <v>8510</v>
      </c>
      <c r="D6343" s="2" t="s">
        <v>6316</v>
      </c>
      <c r="E6343" s="10"/>
      <c r="F6343" s="10"/>
      <c r="G6343" s="2" t="s">
        <v>6317</v>
      </c>
      <c r="H6343" s="2" t="s">
        <v>304</v>
      </c>
      <c r="I6343" s="2" t="s">
        <v>1478</v>
      </c>
      <c r="J6343" s="2" t="s">
        <v>973</v>
      </c>
      <c r="K6343" s="2" t="s">
        <v>966</v>
      </c>
      <c r="L6343" s="2" t="s">
        <v>1031</v>
      </c>
      <c r="M6343" s="2" t="s">
        <v>960</v>
      </c>
      <c r="N6343" s="2" t="s">
        <v>967</v>
      </c>
      <c r="O6343" s="2">
        <v>6342</v>
      </c>
    </row>
    <row r="6344" spans="1:15" x14ac:dyDescent="0.35">
      <c r="A6344" s="4">
        <v>2</v>
      </c>
      <c r="B6344" s="4" t="s">
        <v>8509</v>
      </c>
      <c r="C6344" s="4" t="s">
        <v>8510</v>
      </c>
      <c r="D6344" s="4" t="s">
        <v>6318</v>
      </c>
      <c r="E6344" s="10"/>
      <c r="F6344" s="10"/>
      <c r="G6344" s="4" t="s">
        <v>551</v>
      </c>
      <c r="H6344" s="4" t="s">
        <v>304</v>
      </c>
      <c r="I6344" s="4" t="s">
        <v>1478</v>
      </c>
      <c r="J6344" s="4" t="s">
        <v>957</v>
      </c>
      <c r="K6344" s="4" t="s">
        <v>966</v>
      </c>
      <c r="L6344" s="4" t="s">
        <v>959</v>
      </c>
      <c r="M6344" s="4" t="s">
        <v>960</v>
      </c>
      <c r="N6344" s="4" t="s">
        <v>1245</v>
      </c>
      <c r="O6344" s="4">
        <v>6343</v>
      </c>
    </row>
    <row r="6345" spans="1:15" x14ac:dyDescent="0.35">
      <c r="A6345" s="2">
        <v>2</v>
      </c>
      <c r="B6345" s="2" t="s">
        <v>8509</v>
      </c>
      <c r="C6345" s="2" t="s">
        <v>8510</v>
      </c>
      <c r="D6345" s="2" t="s">
        <v>6319</v>
      </c>
      <c r="E6345" s="10"/>
      <c r="F6345" s="10"/>
      <c r="G6345" s="2" t="s">
        <v>6320</v>
      </c>
      <c r="H6345" s="2" t="s">
        <v>304</v>
      </c>
      <c r="I6345" s="2" t="s">
        <v>1478</v>
      </c>
      <c r="J6345" s="2" t="s">
        <v>973</v>
      </c>
      <c r="K6345" s="2" t="s">
        <v>966</v>
      </c>
      <c r="L6345" s="2" t="s">
        <v>959</v>
      </c>
      <c r="M6345" s="2" t="s">
        <v>960</v>
      </c>
      <c r="N6345" s="2" t="s">
        <v>967</v>
      </c>
      <c r="O6345" s="2">
        <v>6344</v>
      </c>
    </row>
    <row r="6346" spans="1:15" x14ac:dyDescent="0.35">
      <c r="A6346" s="4">
        <v>2</v>
      </c>
      <c r="B6346" s="4" t="s">
        <v>8509</v>
      </c>
      <c r="C6346" s="4" t="s">
        <v>8510</v>
      </c>
      <c r="D6346" s="4" t="s">
        <v>6321</v>
      </c>
      <c r="E6346" s="10"/>
      <c r="F6346" s="10"/>
      <c r="G6346" s="4" t="s">
        <v>6322</v>
      </c>
      <c r="H6346" s="4" t="s">
        <v>304</v>
      </c>
      <c r="I6346" s="4" t="s">
        <v>1478</v>
      </c>
      <c r="J6346" s="4" t="s">
        <v>973</v>
      </c>
      <c r="K6346" s="4" t="s">
        <v>966</v>
      </c>
      <c r="L6346" s="4" t="s">
        <v>959</v>
      </c>
      <c r="M6346" s="4" t="s">
        <v>960</v>
      </c>
      <c r="N6346" s="4" t="s">
        <v>967</v>
      </c>
      <c r="O6346" s="4">
        <v>6345</v>
      </c>
    </row>
    <row r="6347" spans="1:15" x14ac:dyDescent="0.35">
      <c r="A6347" s="2">
        <v>2</v>
      </c>
      <c r="B6347" s="2" t="s">
        <v>8509</v>
      </c>
      <c r="C6347" s="2" t="s">
        <v>8510</v>
      </c>
      <c r="D6347" s="2" t="s">
        <v>6323</v>
      </c>
      <c r="E6347" s="10"/>
      <c r="F6347" s="10"/>
      <c r="G6347" s="2" t="s">
        <v>6324</v>
      </c>
      <c r="H6347" s="2" t="s">
        <v>304</v>
      </c>
      <c r="I6347" s="2" t="s">
        <v>1478</v>
      </c>
      <c r="J6347" s="2" t="s">
        <v>957</v>
      </c>
      <c r="K6347" s="2" t="s">
        <v>966</v>
      </c>
      <c r="L6347" s="2" t="s">
        <v>959</v>
      </c>
      <c r="M6347" s="2" t="s">
        <v>960</v>
      </c>
      <c r="N6347" s="2" t="s">
        <v>1009</v>
      </c>
      <c r="O6347" s="2">
        <v>6346</v>
      </c>
    </row>
    <row r="6348" spans="1:15" x14ac:dyDescent="0.35">
      <c r="A6348" s="4">
        <v>2</v>
      </c>
      <c r="B6348" s="4" t="s">
        <v>8509</v>
      </c>
      <c r="C6348" s="4" t="s">
        <v>8510</v>
      </c>
      <c r="D6348" s="4" t="s">
        <v>6325</v>
      </c>
      <c r="E6348" s="10"/>
      <c r="F6348" s="10"/>
      <c r="G6348" s="4" t="s">
        <v>6326</v>
      </c>
      <c r="H6348" s="4" t="s">
        <v>304</v>
      </c>
      <c r="I6348" s="4" t="s">
        <v>1478</v>
      </c>
      <c r="J6348" s="4" t="s">
        <v>957</v>
      </c>
      <c r="K6348" s="4" t="s">
        <v>966</v>
      </c>
      <c r="L6348" s="4" t="s">
        <v>959</v>
      </c>
      <c r="M6348" s="4" t="s">
        <v>960</v>
      </c>
      <c r="N6348" s="4" t="s">
        <v>1245</v>
      </c>
      <c r="O6348" s="4">
        <v>6347</v>
      </c>
    </row>
    <row r="6349" spans="1:15" x14ac:dyDescent="0.35">
      <c r="A6349" s="2">
        <v>2</v>
      </c>
      <c r="B6349" s="2" t="s">
        <v>8509</v>
      </c>
      <c r="C6349" s="2" t="s">
        <v>8510</v>
      </c>
      <c r="D6349" s="2" t="s">
        <v>6327</v>
      </c>
      <c r="E6349" s="10"/>
      <c r="F6349" s="10"/>
      <c r="G6349" s="2" t="s">
        <v>6328</v>
      </c>
      <c r="H6349" s="2" t="s">
        <v>304</v>
      </c>
      <c r="I6349" s="2" t="s">
        <v>1478</v>
      </c>
      <c r="J6349" s="2" t="s">
        <v>973</v>
      </c>
      <c r="K6349" s="2" t="s">
        <v>966</v>
      </c>
      <c r="L6349" s="2" t="s">
        <v>1031</v>
      </c>
      <c r="M6349" s="2" t="s">
        <v>960</v>
      </c>
      <c r="N6349" s="2" t="s">
        <v>967</v>
      </c>
      <c r="O6349" s="2">
        <v>6348</v>
      </c>
    </row>
    <row r="6350" spans="1:15" x14ac:dyDescent="0.35">
      <c r="A6350" s="4">
        <v>2</v>
      </c>
      <c r="B6350" s="4" t="s">
        <v>8509</v>
      </c>
      <c r="C6350" s="4" t="s">
        <v>8510</v>
      </c>
      <c r="D6350" s="4" t="s">
        <v>6329</v>
      </c>
      <c r="E6350" s="10"/>
      <c r="F6350" s="10"/>
      <c r="G6350" s="4" t="s">
        <v>6330</v>
      </c>
      <c r="H6350" s="4" t="s">
        <v>304</v>
      </c>
      <c r="I6350" s="4" t="s">
        <v>1478</v>
      </c>
      <c r="J6350" s="4" t="s">
        <v>957</v>
      </c>
      <c r="K6350" s="4" t="s">
        <v>966</v>
      </c>
      <c r="L6350" s="4" t="s">
        <v>959</v>
      </c>
      <c r="M6350" s="4" t="s">
        <v>960</v>
      </c>
      <c r="N6350" s="4" t="s">
        <v>1245</v>
      </c>
      <c r="O6350" s="4">
        <v>6349</v>
      </c>
    </row>
    <row r="6351" spans="1:15" x14ac:dyDescent="0.35">
      <c r="A6351" s="2">
        <v>2</v>
      </c>
      <c r="B6351" s="2" t="s">
        <v>8509</v>
      </c>
      <c r="C6351" s="2" t="s">
        <v>8510</v>
      </c>
      <c r="D6351" s="2" t="s">
        <v>6331</v>
      </c>
      <c r="E6351" s="10"/>
      <c r="F6351" s="10"/>
      <c r="G6351" s="2" t="s">
        <v>6332</v>
      </c>
      <c r="H6351" s="2" t="s">
        <v>304</v>
      </c>
      <c r="I6351" s="2" t="s">
        <v>1478</v>
      </c>
      <c r="J6351" s="2" t="s">
        <v>965</v>
      </c>
      <c r="K6351" s="2" t="s">
        <v>966</v>
      </c>
      <c r="L6351" s="2" t="s">
        <v>1031</v>
      </c>
      <c r="M6351" s="2" t="s">
        <v>960</v>
      </c>
      <c r="N6351" s="2" t="s">
        <v>967</v>
      </c>
      <c r="O6351" s="2">
        <v>6350</v>
      </c>
    </row>
    <row r="6352" spans="1:15" x14ac:dyDescent="0.35">
      <c r="A6352" s="4">
        <v>2</v>
      </c>
      <c r="B6352" s="4" t="s">
        <v>8509</v>
      </c>
      <c r="C6352" s="4" t="s">
        <v>8510</v>
      </c>
      <c r="D6352" s="4" t="s">
        <v>6333</v>
      </c>
      <c r="E6352" s="10"/>
      <c r="F6352" s="10"/>
      <c r="G6352" s="4" t="s">
        <v>6334</v>
      </c>
      <c r="H6352" s="4" t="s">
        <v>304</v>
      </c>
      <c r="I6352" s="4" t="s">
        <v>1478</v>
      </c>
      <c r="J6352" s="4" t="s">
        <v>957</v>
      </c>
      <c r="K6352" s="4" t="s">
        <v>966</v>
      </c>
      <c r="L6352" s="4" t="s">
        <v>959</v>
      </c>
      <c r="M6352" s="4" t="s">
        <v>960</v>
      </c>
      <c r="N6352" s="4" t="s">
        <v>967</v>
      </c>
      <c r="O6352" s="4">
        <v>6351</v>
      </c>
    </row>
    <row r="6353" spans="1:15" x14ac:dyDescent="0.35">
      <c r="A6353" s="2">
        <v>2</v>
      </c>
      <c r="B6353" s="2" t="s">
        <v>8509</v>
      </c>
      <c r="C6353" s="2" t="s">
        <v>8510</v>
      </c>
      <c r="D6353" s="2" t="s">
        <v>1330</v>
      </c>
      <c r="E6353" s="10"/>
      <c r="F6353" s="10"/>
      <c r="G6353" s="2" t="s">
        <v>536</v>
      </c>
      <c r="H6353" s="2" t="s">
        <v>304</v>
      </c>
      <c r="I6353" s="2" t="s">
        <v>1478</v>
      </c>
      <c r="J6353" s="2" t="s">
        <v>957</v>
      </c>
      <c r="K6353" s="2" t="s">
        <v>966</v>
      </c>
      <c r="L6353" s="2" t="s">
        <v>959</v>
      </c>
      <c r="M6353" s="2" t="s">
        <v>960</v>
      </c>
      <c r="N6353" s="2" t="s">
        <v>1245</v>
      </c>
      <c r="O6353" s="2">
        <v>6352</v>
      </c>
    </row>
    <row r="6354" spans="1:15" x14ac:dyDescent="0.35">
      <c r="A6354" s="4">
        <v>2</v>
      </c>
      <c r="B6354" s="4" t="s">
        <v>8509</v>
      </c>
      <c r="C6354" s="4" t="s">
        <v>8510</v>
      </c>
      <c r="D6354" s="4" t="s">
        <v>6335</v>
      </c>
      <c r="E6354" s="10"/>
      <c r="F6354" s="10"/>
      <c r="G6354" s="4" t="s">
        <v>6336</v>
      </c>
      <c r="H6354" s="4" t="s">
        <v>304</v>
      </c>
      <c r="I6354" s="4" t="s">
        <v>1478</v>
      </c>
      <c r="J6354" s="4" t="s">
        <v>957</v>
      </c>
      <c r="K6354" s="4" t="s">
        <v>966</v>
      </c>
      <c r="L6354" s="4" t="s">
        <v>959</v>
      </c>
      <c r="M6354" s="4" t="s">
        <v>960</v>
      </c>
      <c r="N6354" s="4" t="s">
        <v>961</v>
      </c>
      <c r="O6354" s="4">
        <v>6353</v>
      </c>
    </row>
    <row r="6355" spans="1:15" x14ac:dyDescent="0.35">
      <c r="A6355" s="2">
        <v>2</v>
      </c>
      <c r="B6355" s="2" t="s">
        <v>8509</v>
      </c>
      <c r="C6355" s="2" t="s">
        <v>8510</v>
      </c>
      <c r="D6355" s="2" t="s">
        <v>6337</v>
      </c>
      <c r="E6355" s="10"/>
      <c r="F6355" s="10"/>
      <c r="G6355" s="2" t="s">
        <v>6338</v>
      </c>
      <c r="H6355" s="2" t="s">
        <v>304</v>
      </c>
      <c r="I6355" s="2" t="s">
        <v>1478</v>
      </c>
      <c r="J6355" s="2" t="s">
        <v>957</v>
      </c>
      <c r="K6355" s="2" t="s">
        <v>966</v>
      </c>
      <c r="L6355" s="2" t="s">
        <v>959</v>
      </c>
      <c r="M6355" s="2" t="s">
        <v>960</v>
      </c>
      <c r="N6355" s="2" t="s">
        <v>961</v>
      </c>
      <c r="O6355" s="2">
        <v>6354</v>
      </c>
    </row>
    <row r="6356" spans="1:15" x14ac:dyDescent="0.35">
      <c r="A6356" s="4">
        <v>2</v>
      </c>
      <c r="B6356" s="4" t="s">
        <v>8509</v>
      </c>
      <c r="C6356" s="4" t="s">
        <v>8510</v>
      </c>
      <c r="D6356" s="4" t="s">
        <v>6339</v>
      </c>
      <c r="E6356" s="10"/>
      <c r="F6356" s="10"/>
      <c r="G6356" s="4" t="s">
        <v>6340</v>
      </c>
      <c r="H6356" s="4" t="s">
        <v>304</v>
      </c>
      <c r="I6356" s="4" t="s">
        <v>1478</v>
      </c>
      <c r="J6356" s="4" t="s">
        <v>957</v>
      </c>
      <c r="K6356" s="4" t="s">
        <v>966</v>
      </c>
      <c r="L6356" s="4" t="s">
        <v>959</v>
      </c>
      <c r="M6356" s="4" t="s">
        <v>960</v>
      </c>
      <c r="N6356" s="4" t="s">
        <v>961</v>
      </c>
      <c r="O6356" s="4">
        <v>6355</v>
      </c>
    </row>
    <row r="6357" spans="1:15" x14ac:dyDescent="0.35">
      <c r="A6357" s="2">
        <v>2</v>
      </c>
      <c r="B6357" s="2" t="s">
        <v>8509</v>
      </c>
      <c r="C6357" s="2" t="s">
        <v>8510</v>
      </c>
      <c r="D6357" s="2" t="s">
        <v>6341</v>
      </c>
      <c r="E6357" s="10"/>
      <c r="F6357" s="10"/>
      <c r="G6357" s="2" t="s">
        <v>6342</v>
      </c>
      <c r="H6357" s="2" t="s">
        <v>304</v>
      </c>
      <c r="I6357" s="2" t="s">
        <v>1478</v>
      </c>
      <c r="J6357" s="2" t="s">
        <v>965</v>
      </c>
      <c r="K6357" s="2" t="s">
        <v>966</v>
      </c>
      <c r="L6357" s="2" t="s">
        <v>959</v>
      </c>
      <c r="M6357" s="2" t="s">
        <v>960</v>
      </c>
      <c r="N6357" s="2" t="s">
        <v>967</v>
      </c>
      <c r="O6357" s="2">
        <v>6356</v>
      </c>
    </row>
    <row r="6358" spans="1:15" x14ac:dyDescent="0.35">
      <c r="A6358" s="4">
        <v>2</v>
      </c>
      <c r="B6358" s="4" t="s">
        <v>8509</v>
      </c>
      <c r="C6358" s="4" t="s">
        <v>8510</v>
      </c>
      <c r="D6358" s="4" t="s">
        <v>6343</v>
      </c>
      <c r="E6358" s="10"/>
      <c r="F6358" s="10"/>
      <c r="G6358" s="4" t="s">
        <v>6344</v>
      </c>
      <c r="H6358" s="4" t="s">
        <v>304</v>
      </c>
      <c r="I6358" s="4" t="s">
        <v>1478</v>
      </c>
      <c r="J6358" s="4" t="s">
        <v>965</v>
      </c>
      <c r="K6358" s="4" t="s">
        <v>966</v>
      </c>
      <c r="L6358" s="4" t="s">
        <v>959</v>
      </c>
      <c r="M6358" s="4" t="s">
        <v>960</v>
      </c>
      <c r="N6358" s="4" t="s">
        <v>967</v>
      </c>
      <c r="O6358" s="4">
        <v>6357</v>
      </c>
    </row>
    <row r="6359" spans="1:15" x14ac:dyDescent="0.35">
      <c r="A6359" s="2">
        <v>2</v>
      </c>
      <c r="B6359" s="2" t="s">
        <v>8509</v>
      </c>
      <c r="C6359" s="2" t="s">
        <v>8510</v>
      </c>
      <c r="D6359" s="2" t="s">
        <v>6345</v>
      </c>
      <c r="E6359" s="10"/>
      <c r="F6359" s="10"/>
      <c r="G6359" s="2" t="s">
        <v>6346</v>
      </c>
      <c r="H6359" s="2" t="s">
        <v>304</v>
      </c>
      <c r="I6359" s="2" t="s">
        <v>1478</v>
      </c>
      <c r="J6359" s="2" t="s">
        <v>965</v>
      </c>
      <c r="K6359" s="2" t="s">
        <v>966</v>
      </c>
      <c r="L6359" s="2" t="s">
        <v>959</v>
      </c>
      <c r="M6359" s="2" t="s">
        <v>960</v>
      </c>
      <c r="N6359" s="2" t="s">
        <v>967</v>
      </c>
      <c r="O6359" s="2">
        <v>6358</v>
      </c>
    </row>
    <row r="6360" spans="1:15" x14ac:dyDescent="0.35">
      <c r="A6360" s="4">
        <v>2</v>
      </c>
      <c r="B6360" s="4" t="s">
        <v>8509</v>
      </c>
      <c r="C6360" s="4" t="s">
        <v>8510</v>
      </c>
      <c r="D6360" s="4" t="s">
        <v>6347</v>
      </c>
      <c r="E6360" s="10"/>
      <c r="F6360" s="10"/>
      <c r="G6360" s="4" t="s">
        <v>6348</v>
      </c>
      <c r="H6360" s="4" t="s">
        <v>304</v>
      </c>
      <c r="I6360" s="4" t="s">
        <v>1478</v>
      </c>
      <c r="J6360" s="4" t="s">
        <v>973</v>
      </c>
      <c r="K6360" s="4" t="s">
        <v>966</v>
      </c>
      <c r="L6360" s="4" t="s">
        <v>1031</v>
      </c>
      <c r="M6360" s="4" t="s">
        <v>960</v>
      </c>
      <c r="N6360" s="4" t="s">
        <v>967</v>
      </c>
      <c r="O6360" s="4">
        <v>6359</v>
      </c>
    </row>
    <row r="6361" spans="1:15" x14ac:dyDescent="0.35">
      <c r="A6361" s="2">
        <v>2</v>
      </c>
      <c r="B6361" s="2" t="s">
        <v>8509</v>
      </c>
      <c r="C6361" s="2" t="s">
        <v>8510</v>
      </c>
      <c r="D6361" s="2" t="s">
        <v>6349</v>
      </c>
      <c r="E6361" s="10"/>
      <c r="F6361" s="10"/>
      <c r="G6361" s="2" t="s">
        <v>6350</v>
      </c>
      <c r="H6361" s="2" t="s">
        <v>304</v>
      </c>
      <c r="I6361" s="2" t="s">
        <v>1478</v>
      </c>
      <c r="J6361" s="2" t="s">
        <v>965</v>
      </c>
      <c r="K6361" s="2" t="s">
        <v>966</v>
      </c>
      <c r="L6361" s="2" t="s">
        <v>959</v>
      </c>
      <c r="M6361" s="2" t="s">
        <v>960</v>
      </c>
      <c r="N6361" s="2" t="s">
        <v>967</v>
      </c>
      <c r="O6361" s="2">
        <v>6360</v>
      </c>
    </row>
    <row r="6362" spans="1:15" x14ac:dyDescent="0.35">
      <c r="A6362" s="4">
        <v>2</v>
      </c>
      <c r="B6362" s="4" t="s">
        <v>8509</v>
      </c>
      <c r="C6362" s="4" t="s">
        <v>8510</v>
      </c>
      <c r="D6362" s="4" t="s">
        <v>6351</v>
      </c>
      <c r="E6362" s="10"/>
      <c r="F6362" s="10"/>
      <c r="G6362" s="4" t="s">
        <v>6352</v>
      </c>
      <c r="H6362" s="4" t="s">
        <v>304</v>
      </c>
      <c r="I6362" s="4" t="s">
        <v>1478</v>
      </c>
      <c r="J6362" s="4" t="s">
        <v>957</v>
      </c>
      <c r="K6362" s="4" t="s">
        <v>966</v>
      </c>
      <c r="L6362" s="4" t="s">
        <v>959</v>
      </c>
      <c r="M6362" s="4" t="s">
        <v>960</v>
      </c>
      <c r="N6362" s="4" t="s">
        <v>961</v>
      </c>
      <c r="O6362" s="4">
        <v>6361</v>
      </c>
    </row>
    <row r="6363" spans="1:15" x14ac:dyDescent="0.35">
      <c r="A6363" s="2">
        <v>2</v>
      </c>
      <c r="B6363" s="2" t="s">
        <v>8509</v>
      </c>
      <c r="C6363" s="2" t="s">
        <v>8510</v>
      </c>
      <c r="D6363" s="2" t="s">
        <v>6353</v>
      </c>
      <c r="E6363" s="10"/>
      <c r="F6363" s="10"/>
      <c r="G6363" s="2" t="s">
        <v>6354</v>
      </c>
      <c r="H6363" s="2" t="s">
        <v>304</v>
      </c>
      <c r="I6363" s="2" t="s">
        <v>1478</v>
      </c>
      <c r="J6363" s="2" t="s">
        <v>973</v>
      </c>
      <c r="K6363" s="2" t="s">
        <v>966</v>
      </c>
      <c r="L6363" s="2" t="s">
        <v>1031</v>
      </c>
      <c r="M6363" s="2" t="s">
        <v>960</v>
      </c>
      <c r="N6363" s="2" t="s">
        <v>967</v>
      </c>
      <c r="O6363" s="2">
        <v>6362</v>
      </c>
    </row>
    <row r="6364" spans="1:15" x14ac:dyDescent="0.35">
      <c r="A6364" s="4">
        <v>2</v>
      </c>
      <c r="B6364" s="4" t="s">
        <v>8509</v>
      </c>
      <c r="C6364" s="4" t="s">
        <v>8510</v>
      </c>
      <c r="D6364" s="4" t="s">
        <v>6355</v>
      </c>
      <c r="E6364" s="10"/>
      <c r="F6364" s="10"/>
      <c r="G6364" s="4" t="s">
        <v>6356</v>
      </c>
      <c r="H6364" s="4" t="s">
        <v>304</v>
      </c>
      <c r="I6364" s="4" t="s">
        <v>1478</v>
      </c>
      <c r="J6364" s="4" t="s">
        <v>957</v>
      </c>
      <c r="K6364" s="4" t="s">
        <v>966</v>
      </c>
      <c r="L6364" s="4" t="s">
        <v>959</v>
      </c>
      <c r="M6364" s="4" t="s">
        <v>960</v>
      </c>
      <c r="N6364" s="4" t="s">
        <v>961</v>
      </c>
      <c r="O6364" s="4">
        <v>6363</v>
      </c>
    </row>
    <row r="6365" spans="1:15" x14ac:dyDescent="0.35">
      <c r="A6365" s="2">
        <v>2</v>
      </c>
      <c r="B6365" s="2" t="s">
        <v>8509</v>
      </c>
      <c r="C6365" s="2" t="s">
        <v>8510</v>
      </c>
      <c r="D6365" s="2" t="s">
        <v>6357</v>
      </c>
      <c r="E6365" s="10"/>
      <c r="F6365" s="10"/>
      <c r="G6365" s="2" t="s">
        <v>6358</v>
      </c>
      <c r="H6365" s="2" t="s">
        <v>304</v>
      </c>
      <c r="I6365" s="2" t="s">
        <v>1478</v>
      </c>
      <c r="J6365" s="2" t="s">
        <v>957</v>
      </c>
      <c r="K6365" s="2" t="s">
        <v>966</v>
      </c>
      <c r="L6365" s="2" t="s">
        <v>959</v>
      </c>
      <c r="M6365" s="2" t="s">
        <v>960</v>
      </c>
      <c r="N6365" s="2" t="s">
        <v>1009</v>
      </c>
      <c r="O6365" s="2">
        <v>6364</v>
      </c>
    </row>
    <row r="6366" spans="1:15" x14ac:dyDescent="0.35">
      <c r="A6366" s="4">
        <v>2</v>
      </c>
      <c r="B6366" s="4" t="s">
        <v>8509</v>
      </c>
      <c r="C6366" s="4" t="s">
        <v>8510</v>
      </c>
      <c r="D6366" s="4" t="s">
        <v>6359</v>
      </c>
      <c r="E6366" s="10"/>
      <c r="F6366" s="10"/>
      <c r="G6366" s="4" t="s">
        <v>6360</v>
      </c>
      <c r="H6366" s="4" t="s">
        <v>304</v>
      </c>
      <c r="I6366" s="4" t="s">
        <v>1478</v>
      </c>
      <c r="J6366" s="4" t="s">
        <v>965</v>
      </c>
      <c r="K6366" s="4" t="s">
        <v>966</v>
      </c>
      <c r="L6366" s="4" t="s">
        <v>1031</v>
      </c>
      <c r="M6366" s="4" t="s">
        <v>960</v>
      </c>
      <c r="N6366" s="4" t="s">
        <v>967</v>
      </c>
      <c r="O6366" s="4">
        <v>6365</v>
      </c>
    </row>
    <row r="6367" spans="1:15" x14ac:dyDescent="0.35">
      <c r="A6367" s="2">
        <v>2</v>
      </c>
      <c r="B6367" s="2" t="s">
        <v>8509</v>
      </c>
      <c r="C6367" s="2" t="s">
        <v>8510</v>
      </c>
      <c r="D6367" s="2" t="s">
        <v>6361</v>
      </c>
      <c r="E6367" s="10"/>
      <c r="F6367" s="10"/>
      <c r="G6367" s="2" t="s">
        <v>6362</v>
      </c>
      <c r="H6367" s="2" t="s">
        <v>304</v>
      </c>
      <c r="I6367" s="2" t="s">
        <v>1478</v>
      </c>
      <c r="J6367" s="2" t="s">
        <v>957</v>
      </c>
      <c r="K6367" s="2" t="s">
        <v>966</v>
      </c>
      <c r="L6367" s="2" t="s">
        <v>959</v>
      </c>
      <c r="M6367" s="2" t="s">
        <v>960</v>
      </c>
      <c r="N6367" s="2" t="s">
        <v>961</v>
      </c>
      <c r="O6367" s="2">
        <v>6366</v>
      </c>
    </row>
    <row r="6368" spans="1:15" x14ac:dyDescent="0.35">
      <c r="A6368" s="4">
        <v>2</v>
      </c>
      <c r="B6368" s="4" t="s">
        <v>8509</v>
      </c>
      <c r="C6368" s="4" t="s">
        <v>8510</v>
      </c>
      <c r="D6368" s="4" t="s">
        <v>6363</v>
      </c>
      <c r="E6368" s="10"/>
      <c r="F6368" s="10"/>
      <c r="G6368" s="4" t="s">
        <v>6364</v>
      </c>
      <c r="H6368" s="4" t="s">
        <v>304</v>
      </c>
      <c r="I6368" s="4" t="s">
        <v>1478</v>
      </c>
      <c r="J6368" s="4" t="s">
        <v>973</v>
      </c>
      <c r="K6368" s="4" t="s">
        <v>966</v>
      </c>
      <c r="L6368" s="4" t="s">
        <v>959</v>
      </c>
      <c r="M6368" s="4" t="s">
        <v>960</v>
      </c>
      <c r="N6368" s="4" t="s">
        <v>967</v>
      </c>
      <c r="O6368" s="4">
        <v>6367</v>
      </c>
    </row>
    <row r="6369" spans="1:15" x14ac:dyDescent="0.35">
      <c r="A6369" s="2">
        <v>2</v>
      </c>
      <c r="B6369" s="2" t="s">
        <v>8509</v>
      </c>
      <c r="C6369" s="2" t="s">
        <v>8510</v>
      </c>
      <c r="D6369" s="2" t="s">
        <v>6365</v>
      </c>
      <c r="E6369" s="10"/>
      <c r="F6369" s="10"/>
      <c r="G6369" s="2" t="s">
        <v>6366</v>
      </c>
      <c r="H6369" s="2" t="s">
        <v>304</v>
      </c>
      <c r="I6369" s="2" t="s">
        <v>1478</v>
      </c>
      <c r="J6369" s="2" t="s">
        <v>957</v>
      </c>
      <c r="K6369" s="2" t="s">
        <v>966</v>
      </c>
      <c r="L6369" s="2" t="s">
        <v>959</v>
      </c>
      <c r="M6369" s="2" t="s">
        <v>960</v>
      </c>
      <c r="N6369" s="2" t="s">
        <v>1245</v>
      </c>
      <c r="O6369" s="2">
        <v>6368</v>
      </c>
    </row>
    <row r="6370" spans="1:15" x14ac:dyDescent="0.35">
      <c r="A6370" s="4">
        <v>2</v>
      </c>
      <c r="B6370" s="4" t="s">
        <v>8509</v>
      </c>
      <c r="C6370" s="4" t="s">
        <v>8510</v>
      </c>
      <c r="D6370" s="4" t="s">
        <v>6367</v>
      </c>
      <c r="E6370" s="10"/>
      <c r="F6370" s="10"/>
      <c r="G6370" s="4" t="s">
        <v>6368</v>
      </c>
      <c r="H6370" s="4" t="s">
        <v>304</v>
      </c>
      <c r="I6370" s="4" t="s">
        <v>1478</v>
      </c>
      <c r="J6370" s="4" t="s">
        <v>957</v>
      </c>
      <c r="K6370" s="4" t="s">
        <v>966</v>
      </c>
      <c r="L6370" s="4" t="s">
        <v>959</v>
      </c>
      <c r="M6370" s="4" t="s">
        <v>960</v>
      </c>
      <c r="N6370" s="4" t="s">
        <v>961</v>
      </c>
      <c r="O6370" s="4">
        <v>6369</v>
      </c>
    </row>
    <row r="6371" spans="1:15" x14ac:dyDescent="0.35">
      <c r="A6371" s="2">
        <v>2</v>
      </c>
      <c r="B6371" s="2" t="s">
        <v>8509</v>
      </c>
      <c r="C6371" s="2" t="s">
        <v>8510</v>
      </c>
      <c r="D6371" s="2" t="s">
        <v>6369</v>
      </c>
      <c r="E6371" s="10"/>
      <c r="F6371" s="10"/>
      <c r="G6371" s="2" t="s">
        <v>6370</v>
      </c>
      <c r="H6371" s="2" t="s">
        <v>304</v>
      </c>
      <c r="I6371" s="2" t="s">
        <v>1478</v>
      </c>
      <c r="J6371" s="2" t="s">
        <v>965</v>
      </c>
      <c r="K6371" s="2" t="s">
        <v>966</v>
      </c>
      <c r="L6371" s="2" t="s">
        <v>959</v>
      </c>
      <c r="M6371" s="2" t="s">
        <v>960</v>
      </c>
      <c r="N6371" s="2" t="s">
        <v>967</v>
      </c>
      <c r="O6371" s="2">
        <v>6370</v>
      </c>
    </row>
    <row r="6372" spans="1:15" x14ac:dyDescent="0.35">
      <c r="A6372" s="4">
        <v>2</v>
      </c>
      <c r="B6372" s="4" t="s">
        <v>8509</v>
      </c>
      <c r="C6372" s="4" t="s">
        <v>8510</v>
      </c>
      <c r="D6372" s="4" t="s">
        <v>6371</v>
      </c>
      <c r="E6372" s="10"/>
      <c r="F6372" s="10"/>
      <c r="G6372" s="4" t="s">
        <v>6372</v>
      </c>
      <c r="H6372" s="4" t="s">
        <v>304</v>
      </c>
      <c r="I6372" s="4" t="s">
        <v>1478</v>
      </c>
      <c r="J6372" s="4" t="s">
        <v>957</v>
      </c>
      <c r="K6372" s="4" t="s">
        <v>966</v>
      </c>
      <c r="L6372" s="4" t="s">
        <v>959</v>
      </c>
      <c r="M6372" s="4" t="s">
        <v>960</v>
      </c>
      <c r="N6372" s="4" t="s">
        <v>967</v>
      </c>
      <c r="O6372" s="4">
        <v>6371</v>
      </c>
    </row>
    <row r="6373" spans="1:15" x14ac:dyDescent="0.35">
      <c r="A6373" s="2">
        <v>2</v>
      </c>
      <c r="B6373" s="2" t="s">
        <v>8509</v>
      </c>
      <c r="C6373" s="2" t="s">
        <v>8510</v>
      </c>
      <c r="D6373" s="2" t="s">
        <v>6373</v>
      </c>
      <c r="E6373" s="10"/>
      <c r="F6373" s="10"/>
      <c r="G6373" s="2" t="s">
        <v>6374</v>
      </c>
      <c r="H6373" s="2" t="s">
        <v>304</v>
      </c>
      <c r="I6373" s="2" t="s">
        <v>1478</v>
      </c>
      <c r="J6373" s="2" t="s">
        <v>973</v>
      </c>
      <c r="K6373" s="2" t="s">
        <v>966</v>
      </c>
      <c r="L6373" s="2" t="s">
        <v>959</v>
      </c>
      <c r="M6373" s="2" t="s">
        <v>960</v>
      </c>
      <c r="N6373" s="2" t="s">
        <v>967</v>
      </c>
      <c r="O6373" s="2">
        <v>6372</v>
      </c>
    </row>
    <row r="6374" spans="1:15" x14ac:dyDescent="0.35">
      <c r="A6374" s="4">
        <v>2</v>
      </c>
      <c r="B6374" s="4" t="s">
        <v>8509</v>
      </c>
      <c r="C6374" s="4" t="s">
        <v>8510</v>
      </c>
      <c r="D6374" s="4" t="s">
        <v>6375</v>
      </c>
      <c r="E6374" s="10"/>
      <c r="F6374" s="10"/>
      <c r="G6374" s="4" t="s">
        <v>6376</v>
      </c>
      <c r="H6374" s="4" t="s">
        <v>304</v>
      </c>
      <c r="I6374" s="4" t="s">
        <v>1478</v>
      </c>
      <c r="J6374" s="4" t="s">
        <v>973</v>
      </c>
      <c r="K6374" s="4" t="s">
        <v>966</v>
      </c>
      <c r="L6374" s="4" t="s">
        <v>959</v>
      </c>
      <c r="M6374" s="4" t="s">
        <v>960</v>
      </c>
      <c r="N6374" s="4" t="s">
        <v>967</v>
      </c>
      <c r="O6374" s="4">
        <v>6373</v>
      </c>
    </row>
    <row r="6375" spans="1:15" x14ac:dyDescent="0.35">
      <c r="A6375" s="2">
        <v>2</v>
      </c>
      <c r="B6375" s="2" t="s">
        <v>8509</v>
      </c>
      <c r="C6375" s="2" t="s">
        <v>8510</v>
      </c>
      <c r="D6375" s="2" t="s">
        <v>6377</v>
      </c>
      <c r="E6375" s="10"/>
      <c r="F6375" s="10"/>
      <c r="G6375" s="2" t="s">
        <v>6378</v>
      </c>
      <c r="H6375" s="2" t="s">
        <v>304</v>
      </c>
      <c r="I6375" s="2" t="s">
        <v>1478</v>
      </c>
      <c r="J6375" s="2" t="s">
        <v>973</v>
      </c>
      <c r="K6375" s="2" t="s">
        <v>966</v>
      </c>
      <c r="L6375" s="2" t="s">
        <v>1031</v>
      </c>
      <c r="M6375" s="2" t="s">
        <v>960</v>
      </c>
      <c r="N6375" s="2" t="s">
        <v>967</v>
      </c>
      <c r="O6375" s="2">
        <v>6374</v>
      </c>
    </row>
    <row r="6376" spans="1:15" x14ac:dyDescent="0.35">
      <c r="A6376" s="4">
        <v>2</v>
      </c>
      <c r="B6376" s="4" t="s">
        <v>8509</v>
      </c>
      <c r="C6376" s="4" t="s">
        <v>8510</v>
      </c>
      <c r="D6376" s="4" t="s">
        <v>6379</v>
      </c>
      <c r="E6376" s="10"/>
      <c r="F6376" s="10"/>
      <c r="G6376" s="4" t="s">
        <v>6380</v>
      </c>
      <c r="H6376" s="4" t="s">
        <v>304</v>
      </c>
      <c r="I6376" s="4" t="s">
        <v>1478</v>
      </c>
      <c r="J6376" s="4" t="s">
        <v>957</v>
      </c>
      <c r="K6376" s="4" t="s">
        <v>966</v>
      </c>
      <c r="L6376" s="4" t="s">
        <v>959</v>
      </c>
      <c r="M6376" s="4" t="s">
        <v>960</v>
      </c>
      <c r="N6376" s="4" t="s">
        <v>1245</v>
      </c>
      <c r="O6376" s="4">
        <v>6375</v>
      </c>
    </row>
    <row r="6377" spans="1:15" x14ac:dyDescent="0.35">
      <c r="A6377" s="2">
        <v>2</v>
      </c>
      <c r="B6377" s="2" t="s">
        <v>8509</v>
      </c>
      <c r="C6377" s="2" t="s">
        <v>8510</v>
      </c>
      <c r="D6377" s="2" t="s">
        <v>6381</v>
      </c>
      <c r="E6377" s="10"/>
      <c r="F6377" s="10"/>
      <c r="G6377" s="2" t="s">
        <v>6382</v>
      </c>
      <c r="H6377" s="2" t="s">
        <v>304</v>
      </c>
      <c r="I6377" s="2" t="s">
        <v>1478</v>
      </c>
      <c r="J6377" s="2" t="s">
        <v>965</v>
      </c>
      <c r="K6377" s="2" t="s">
        <v>966</v>
      </c>
      <c r="L6377" s="2" t="s">
        <v>959</v>
      </c>
      <c r="M6377" s="2" t="s">
        <v>960</v>
      </c>
      <c r="N6377" s="2" t="s">
        <v>967</v>
      </c>
      <c r="O6377" s="2">
        <v>6376</v>
      </c>
    </row>
    <row r="6378" spans="1:15" x14ac:dyDescent="0.35">
      <c r="A6378" s="4">
        <v>2</v>
      </c>
      <c r="B6378" s="4" t="s">
        <v>8509</v>
      </c>
      <c r="C6378" s="4" t="s">
        <v>8510</v>
      </c>
      <c r="D6378" s="4" t="s">
        <v>6383</v>
      </c>
      <c r="E6378" s="10"/>
      <c r="F6378" s="10"/>
      <c r="G6378" s="4" t="s">
        <v>6384</v>
      </c>
      <c r="H6378" s="4" t="s">
        <v>304</v>
      </c>
      <c r="I6378" s="4" t="s">
        <v>1478</v>
      </c>
      <c r="J6378" s="4" t="s">
        <v>957</v>
      </c>
      <c r="K6378" s="4" t="s">
        <v>966</v>
      </c>
      <c r="L6378" s="4" t="s">
        <v>959</v>
      </c>
      <c r="M6378" s="4" t="s">
        <v>960</v>
      </c>
      <c r="N6378" s="4" t="s">
        <v>961</v>
      </c>
      <c r="O6378" s="4">
        <v>6377</v>
      </c>
    </row>
    <row r="6379" spans="1:15" x14ac:dyDescent="0.35">
      <c r="A6379" s="2">
        <v>2</v>
      </c>
      <c r="B6379" s="2" t="s">
        <v>8509</v>
      </c>
      <c r="C6379" s="2" t="s">
        <v>8510</v>
      </c>
      <c r="D6379" s="2" t="s">
        <v>6385</v>
      </c>
      <c r="E6379" s="10"/>
      <c r="F6379" s="10"/>
      <c r="G6379" s="2" t="s">
        <v>6386</v>
      </c>
      <c r="H6379" s="2" t="s">
        <v>304</v>
      </c>
      <c r="I6379" s="2" t="s">
        <v>1478</v>
      </c>
      <c r="J6379" s="2" t="s">
        <v>973</v>
      </c>
      <c r="K6379" s="2" t="s">
        <v>966</v>
      </c>
      <c r="L6379" s="2" t="s">
        <v>959</v>
      </c>
      <c r="M6379" s="2" t="s">
        <v>960</v>
      </c>
      <c r="N6379" s="2" t="s">
        <v>967</v>
      </c>
      <c r="O6379" s="2">
        <v>6378</v>
      </c>
    </row>
    <row r="6380" spans="1:15" x14ac:dyDescent="0.35">
      <c r="A6380" s="4">
        <v>2</v>
      </c>
      <c r="B6380" s="4" t="s">
        <v>8509</v>
      </c>
      <c r="C6380" s="4" t="s">
        <v>8510</v>
      </c>
      <c r="D6380" s="4" t="s">
        <v>6387</v>
      </c>
      <c r="E6380" s="10"/>
      <c r="F6380" s="10"/>
      <c r="G6380" s="4" t="s">
        <v>6388</v>
      </c>
      <c r="H6380" s="4" t="s">
        <v>304</v>
      </c>
      <c r="I6380" s="4" t="s">
        <v>1478</v>
      </c>
      <c r="J6380" s="4" t="s">
        <v>965</v>
      </c>
      <c r="K6380" s="4" t="s">
        <v>966</v>
      </c>
      <c r="L6380" s="4" t="s">
        <v>1031</v>
      </c>
      <c r="M6380" s="4" t="s">
        <v>960</v>
      </c>
      <c r="N6380" s="4" t="s">
        <v>967</v>
      </c>
      <c r="O6380" s="4">
        <v>6379</v>
      </c>
    </row>
    <row r="6381" spans="1:15" x14ac:dyDescent="0.35">
      <c r="A6381" s="2">
        <v>2</v>
      </c>
      <c r="B6381" s="2" t="s">
        <v>8509</v>
      </c>
      <c r="C6381" s="2" t="s">
        <v>8510</v>
      </c>
      <c r="D6381" s="2" t="s">
        <v>6389</v>
      </c>
      <c r="E6381" s="10"/>
      <c r="F6381" s="10"/>
      <c r="G6381" s="2" t="s">
        <v>6390</v>
      </c>
      <c r="H6381" s="2" t="s">
        <v>304</v>
      </c>
      <c r="I6381" s="2" t="s">
        <v>1478</v>
      </c>
      <c r="J6381" s="2" t="s">
        <v>965</v>
      </c>
      <c r="K6381" s="2" t="s">
        <v>966</v>
      </c>
      <c r="L6381" s="2" t="s">
        <v>959</v>
      </c>
      <c r="M6381" s="2" t="s">
        <v>960</v>
      </c>
      <c r="N6381" s="2" t="s">
        <v>967</v>
      </c>
      <c r="O6381" s="2">
        <v>6380</v>
      </c>
    </row>
    <row r="6382" spans="1:15" x14ac:dyDescent="0.35">
      <c r="A6382" s="4">
        <v>2</v>
      </c>
      <c r="B6382" s="4" t="s">
        <v>8509</v>
      </c>
      <c r="C6382" s="4" t="s">
        <v>8510</v>
      </c>
      <c r="D6382" s="4" t="s">
        <v>6391</v>
      </c>
      <c r="E6382" s="10"/>
      <c r="F6382" s="10"/>
      <c r="G6382" s="4" t="s">
        <v>6392</v>
      </c>
      <c r="H6382" s="4" t="s">
        <v>304</v>
      </c>
      <c r="I6382" s="4" t="s">
        <v>1478</v>
      </c>
      <c r="J6382" s="4" t="s">
        <v>957</v>
      </c>
      <c r="K6382" s="4" t="s">
        <v>966</v>
      </c>
      <c r="L6382" s="4" t="s">
        <v>959</v>
      </c>
      <c r="M6382" s="4" t="s">
        <v>960</v>
      </c>
      <c r="N6382" s="4" t="s">
        <v>961</v>
      </c>
      <c r="O6382" s="4">
        <v>6381</v>
      </c>
    </row>
    <row r="6383" spans="1:15" x14ac:dyDescent="0.35">
      <c r="A6383" s="2">
        <v>2</v>
      </c>
      <c r="B6383" s="2" t="s">
        <v>8509</v>
      </c>
      <c r="C6383" s="2" t="s">
        <v>8510</v>
      </c>
      <c r="D6383" s="2" t="s">
        <v>1324</v>
      </c>
      <c r="E6383" s="10"/>
      <c r="F6383" s="10"/>
      <c r="G6383" s="2" t="s">
        <v>543</v>
      </c>
      <c r="H6383" s="2" t="s">
        <v>304</v>
      </c>
      <c r="I6383" s="2" t="s">
        <v>1478</v>
      </c>
      <c r="J6383" s="2" t="s">
        <v>957</v>
      </c>
      <c r="K6383" s="2" t="s">
        <v>966</v>
      </c>
      <c r="L6383" s="2" t="s">
        <v>959</v>
      </c>
      <c r="M6383" s="2" t="s">
        <v>960</v>
      </c>
      <c r="N6383" s="2" t="s">
        <v>1245</v>
      </c>
      <c r="O6383" s="2">
        <v>6382</v>
      </c>
    </row>
    <row r="6384" spans="1:15" x14ac:dyDescent="0.35">
      <c r="A6384" s="4">
        <v>2</v>
      </c>
      <c r="B6384" s="4" t="s">
        <v>8509</v>
      </c>
      <c r="C6384" s="4" t="s">
        <v>8510</v>
      </c>
      <c r="D6384" s="4" t="s">
        <v>6393</v>
      </c>
      <c r="E6384" s="10"/>
      <c r="F6384" s="10"/>
      <c r="G6384" s="4" t="s">
        <v>6394</v>
      </c>
      <c r="H6384" s="4" t="s">
        <v>304</v>
      </c>
      <c r="I6384" s="4" t="s">
        <v>1478</v>
      </c>
      <c r="J6384" s="4" t="s">
        <v>957</v>
      </c>
      <c r="K6384" s="4" t="s">
        <v>966</v>
      </c>
      <c r="L6384" s="4" t="s">
        <v>959</v>
      </c>
      <c r="M6384" s="4" t="s">
        <v>960</v>
      </c>
      <c r="N6384" s="4" t="s">
        <v>961</v>
      </c>
      <c r="O6384" s="4">
        <v>6383</v>
      </c>
    </row>
    <row r="6385" spans="1:15" x14ac:dyDescent="0.35">
      <c r="A6385" s="2">
        <v>2</v>
      </c>
      <c r="B6385" s="2" t="s">
        <v>8509</v>
      </c>
      <c r="C6385" s="2" t="s">
        <v>8510</v>
      </c>
      <c r="D6385" s="2" t="s">
        <v>6395</v>
      </c>
      <c r="E6385" s="10"/>
      <c r="F6385" s="10"/>
      <c r="G6385" s="2" t="s">
        <v>6396</v>
      </c>
      <c r="H6385" s="2" t="s">
        <v>304</v>
      </c>
      <c r="I6385" s="2" t="s">
        <v>1478</v>
      </c>
      <c r="J6385" s="2" t="s">
        <v>965</v>
      </c>
      <c r="K6385" s="2" t="s">
        <v>966</v>
      </c>
      <c r="L6385" s="2" t="s">
        <v>959</v>
      </c>
      <c r="M6385" s="2" t="s">
        <v>960</v>
      </c>
      <c r="N6385" s="2" t="s">
        <v>967</v>
      </c>
      <c r="O6385" s="2">
        <v>6384</v>
      </c>
    </row>
    <row r="6386" spans="1:15" x14ac:dyDescent="0.35">
      <c r="A6386" s="4">
        <v>2</v>
      </c>
      <c r="B6386" s="4" t="s">
        <v>8509</v>
      </c>
      <c r="C6386" s="4" t="s">
        <v>8510</v>
      </c>
      <c r="D6386" s="4" t="s">
        <v>6397</v>
      </c>
      <c r="E6386" s="10"/>
      <c r="F6386" s="10"/>
      <c r="G6386" s="4" t="s">
        <v>6398</v>
      </c>
      <c r="H6386" s="4" t="s">
        <v>304</v>
      </c>
      <c r="I6386" s="4" t="s">
        <v>1478</v>
      </c>
      <c r="J6386" s="4" t="s">
        <v>965</v>
      </c>
      <c r="K6386" s="4" t="s">
        <v>966</v>
      </c>
      <c r="L6386" s="4" t="s">
        <v>1031</v>
      </c>
      <c r="M6386" s="4" t="s">
        <v>960</v>
      </c>
      <c r="N6386" s="4" t="s">
        <v>967</v>
      </c>
      <c r="O6386" s="4">
        <v>6385</v>
      </c>
    </row>
    <row r="6387" spans="1:15" x14ac:dyDescent="0.35">
      <c r="A6387" s="2">
        <v>2</v>
      </c>
      <c r="B6387" s="2" t="s">
        <v>8509</v>
      </c>
      <c r="C6387" s="2" t="s">
        <v>8510</v>
      </c>
      <c r="D6387" s="2" t="s">
        <v>6399</v>
      </c>
      <c r="E6387" s="10"/>
      <c r="F6387" s="10"/>
      <c r="G6387" s="2" t="s">
        <v>6400</v>
      </c>
      <c r="H6387" s="2" t="s">
        <v>304</v>
      </c>
      <c r="I6387" s="2" t="s">
        <v>1478</v>
      </c>
      <c r="J6387" s="2" t="s">
        <v>965</v>
      </c>
      <c r="K6387" s="2" t="s">
        <v>966</v>
      </c>
      <c r="L6387" s="2" t="s">
        <v>959</v>
      </c>
      <c r="M6387" s="2" t="s">
        <v>960</v>
      </c>
      <c r="N6387" s="2" t="s">
        <v>967</v>
      </c>
      <c r="O6387" s="2">
        <v>6386</v>
      </c>
    </row>
    <row r="6388" spans="1:15" x14ac:dyDescent="0.35">
      <c r="A6388" s="4">
        <v>2</v>
      </c>
      <c r="B6388" s="4" t="s">
        <v>8509</v>
      </c>
      <c r="C6388" s="4" t="s">
        <v>8510</v>
      </c>
      <c r="D6388" s="4" t="s">
        <v>6401</v>
      </c>
      <c r="E6388" s="10"/>
      <c r="F6388" s="10"/>
      <c r="G6388" s="4" t="s">
        <v>6402</v>
      </c>
      <c r="H6388" s="4" t="s">
        <v>304</v>
      </c>
      <c r="I6388" s="4" t="s">
        <v>1478</v>
      </c>
      <c r="J6388" s="4" t="s">
        <v>957</v>
      </c>
      <c r="K6388" s="4" t="s">
        <v>966</v>
      </c>
      <c r="L6388" s="4" t="s">
        <v>959</v>
      </c>
      <c r="M6388" s="4" t="s">
        <v>960</v>
      </c>
      <c r="N6388" s="4" t="s">
        <v>967</v>
      </c>
      <c r="O6388" s="4">
        <v>6387</v>
      </c>
    </row>
    <row r="6389" spans="1:15" x14ac:dyDescent="0.35">
      <c r="A6389" s="2">
        <v>2</v>
      </c>
      <c r="B6389" s="2" t="s">
        <v>8509</v>
      </c>
      <c r="C6389" s="2" t="s">
        <v>8510</v>
      </c>
      <c r="D6389" s="2" t="s">
        <v>6403</v>
      </c>
      <c r="E6389" s="10"/>
      <c r="F6389" s="10"/>
      <c r="G6389" s="2" t="s">
        <v>6404</v>
      </c>
      <c r="H6389" s="2" t="s">
        <v>304</v>
      </c>
      <c r="I6389" s="2" t="s">
        <v>1478</v>
      </c>
      <c r="J6389" s="2" t="s">
        <v>957</v>
      </c>
      <c r="K6389" s="2" t="s">
        <v>966</v>
      </c>
      <c r="L6389" s="2" t="s">
        <v>959</v>
      </c>
      <c r="M6389" s="2" t="s">
        <v>960</v>
      </c>
      <c r="N6389" s="2" t="s">
        <v>1245</v>
      </c>
      <c r="O6389" s="2">
        <v>6388</v>
      </c>
    </row>
    <row r="6390" spans="1:15" x14ac:dyDescent="0.35">
      <c r="A6390" s="4">
        <v>2</v>
      </c>
      <c r="B6390" s="4" t="s">
        <v>8509</v>
      </c>
      <c r="C6390" s="4" t="s">
        <v>8510</v>
      </c>
      <c r="D6390" s="4" t="s">
        <v>6405</v>
      </c>
      <c r="E6390" s="10"/>
      <c r="F6390" s="10"/>
      <c r="G6390" s="4" t="s">
        <v>6406</v>
      </c>
      <c r="H6390" s="4" t="s">
        <v>304</v>
      </c>
      <c r="I6390" s="4" t="s">
        <v>1478</v>
      </c>
      <c r="J6390" s="4" t="s">
        <v>965</v>
      </c>
      <c r="K6390" s="4" t="s">
        <v>966</v>
      </c>
      <c r="L6390" s="4" t="s">
        <v>959</v>
      </c>
      <c r="M6390" s="4" t="s">
        <v>960</v>
      </c>
      <c r="N6390" s="4" t="s">
        <v>967</v>
      </c>
      <c r="O6390" s="4">
        <v>6389</v>
      </c>
    </row>
    <row r="6391" spans="1:15" x14ac:dyDescent="0.35">
      <c r="A6391" s="2">
        <v>2</v>
      </c>
      <c r="B6391" s="2" t="s">
        <v>8509</v>
      </c>
      <c r="C6391" s="2" t="s">
        <v>8510</v>
      </c>
      <c r="D6391" s="2" t="s">
        <v>6407</v>
      </c>
      <c r="E6391" s="10"/>
      <c r="F6391" s="10"/>
      <c r="G6391" s="2" t="s">
        <v>6408</v>
      </c>
      <c r="H6391" s="2" t="s">
        <v>304</v>
      </c>
      <c r="I6391" s="2" t="s">
        <v>1478</v>
      </c>
      <c r="J6391" s="2" t="s">
        <v>973</v>
      </c>
      <c r="K6391" s="2" t="s">
        <v>966</v>
      </c>
      <c r="L6391" s="2" t="s">
        <v>959</v>
      </c>
      <c r="M6391" s="2" t="s">
        <v>960</v>
      </c>
      <c r="N6391" s="2" t="s">
        <v>967</v>
      </c>
      <c r="O6391" s="2">
        <v>6390</v>
      </c>
    </row>
    <row r="6392" spans="1:15" x14ac:dyDescent="0.35">
      <c r="A6392" s="4">
        <v>2</v>
      </c>
      <c r="B6392" s="4" t="s">
        <v>8509</v>
      </c>
      <c r="C6392" s="4" t="s">
        <v>8510</v>
      </c>
      <c r="D6392" s="4" t="s">
        <v>6409</v>
      </c>
      <c r="E6392" s="10"/>
      <c r="F6392" s="10"/>
      <c r="G6392" s="4" t="s">
        <v>6410</v>
      </c>
      <c r="H6392" s="4" t="s">
        <v>304</v>
      </c>
      <c r="I6392" s="4" t="s">
        <v>1478</v>
      </c>
      <c r="J6392" s="4" t="s">
        <v>957</v>
      </c>
      <c r="K6392" s="4" t="s">
        <v>966</v>
      </c>
      <c r="L6392" s="4" t="s">
        <v>959</v>
      </c>
      <c r="M6392" s="4" t="s">
        <v>960</v>
      </c>
      <c r="N6392" s="4" t="s">
        <v>961</v>
      </c>
      <c r="O6392" s="4">
        <v>6391</v>
      </c>
    </row>
    <row r="6393" spans="1:15" x14ac:dyDescent="0.35">
      <c r="A6393" s="2">
        <v>2</v>
      </c>
      <c r="B6393" s="2" t="s">
        <v>8509</v>
      </c>
      <c r="C6393" s="2" t="s">
        <v>8510</v>
      </c>
      <c r="D6393" s="2" t="s">
        <v>6411</v>
      </c>
      <c r="E6393" s="10"/>
      <c r="F6393" s="10"/>
      <c r="G6393" s="2" t="s">
        <v>6412</v>
      </c>
      <c r="H6393" s="2" t="s">
        <v>304</v>
      </c>
      <c r="I6393" s="2" t="s">
        <v>1478</v>
      </c>
      <c r="J6393" s="2" t="s">
        <v>957</v>
      </c>
      <c r="K6393" s="2" t="s">
        <v>966</v>
      </c>
      <c r="L6393" s="2" t="s">
        <v>959</v>
      </c>
      <c r="M6393" s="2" t="s">
        <v>960</v>
      </c>
      <c r="N6393" s="2" t="s">
        <v>961</v>
      </c>
      <c r="O6393" s="2">
        <v>6392</v>
      </c>
    </row>
    <row r="6394" spans="1:15" x14ac:dyDescent="0.35">
      <c r="A6394" s="4">
        <v>2</v>
      </c>
      <c r="B6394" s="4" t="s">
        <v>8509</v>
      </c>
      <c r="C6394" s="4" t="s">
        <v>8510</v>
      </c>
      <c r="D6394" s="4" t="s">
        <v>6413</v>
      </c>
      <c r="E6394" s="10"/>
      <c r="F6394" s="10"/>
      <c r="G6394" s="4" t="s">
        <v>6414</v>
      </c>
      <c r="H6394" s="4" t="s">
        <v>304</v>
      </c>
      <c r="I6394" s="4" t="s">
        <v>1478</v>
      </c>
      <c r="J6394" s="4" t="s">
        <v>965</v>
      </c>
      <c r="K6394" s="4" t="s">
        <v>966</v>
      </c>
      <c r="L6394" s="4" t="s">
        <v>959</v>
      </c>
      <c r="M6394" s="4" t="s">
        <v>960</v>
      </c>
      <c r="N6394" s="4" t="s">
        <v>967</v>
      </c>
      <c r="O6394" s="4">
        <v>6393</v>
      </c>
    </row>
    <row r="6395" spans="1:15" x14ac:dyDescent="0.35">
      <c r="A6395" s="2">
        <v>2</v>
      </c>
      <c r="B6395" s="2" t="s">
        <v>8509</v>
      </c>
      <c r="C6395" s="2" t="s">
        <v>8510</v>
      </c>
      <c r="D6395" s="2" t="s">
        <v>1267</v>
      </c>
      <c r="E6395" s="10"/>
      <c r="F6395" s="10"/>
      <c r="G6395" s="2" t="s">
        <v>512</v>
      </c>
      <c r="H6395" s="2" t="s">
        <v>304</v>
      </c>
      <c r="I6395" s="2" t="s">
        <v>1478</v>
      </c>
      <c r="J6395" s="2" t="s">
        <v>957</v>
      </c>
      <c r="K6395" s="2" t="s">
        <v>966</v>
      </c>
      <c r="L6395" s="2" t="s">
        <v>959</v>
      </c>
      <c r="M6395" s="2" t="s">
        <v>960</v>
      </c>
      <c r="N6395" s="2" t="s">
        <v>1245</v>
      </c>
      <c r="O6395" s="2">
        <v>6394</v>
      </c>
    </row>
    <row r="6396" spans="1:15" x14ac:dyDescent="0.35">
      <c r="A6396" s="4">
        <v>2</v>
      </c>
      <c r="B6396" s="4" t="s">
        <v>8509</v>
      </c>
      <c r="C6396" s="4" t="s">
        <v>8510</v>
      </c>
      <c r="D6396" s="4" t="s">
        <v>6415</v>
      </c>
      <c r="E6396" s="10"/>
      <c r="F6396" s="10"/>
      <c r="G6396" s="4" t="s">
        <v>6416</v>
      </c>
      <c r="H6396" s="4" t="s">
        <v>304</v>
      </c>
      <c r="I6396" s="4" t="s">
        <v>1478</v>
      </c>
      <c r="J6396" s="4" t="s">
        <v>957</v>
      </c>
      <c r="K6396" s="4" t="s">
        <v>966</v>
      </c>
      <c r="L6396" s="4" t="s">
        <v>959</v>
      </c>
      <c r="M6396" s="4" t="s">
        <v>960</v>
      </c>
      <c r="N6396" s="4" t="s">
        <v>961</v>
      </c>
      <c r="O6396" s="4">
        <v>6395</v>
      </c>
    </row>
    <row r="6397" spans="1:15" x14ac:dyDescent="0.35">
      <c r="A6397" s="2">
        <v>2</v>
      </c>
      <c r="B6397" s="2" t="s">
        <v>8509</v>
      </c>
      <c r="C6397" s="2" t="s">
        <v>8510</v>
      </c>
      <c r="D6397" s="2" t="s">
        <v>6417</v>
      </c>
      <c r="E6397" s="10"/>
      <c r="F6397" s="10"/>
      <c r="G6397" s="2" t="s">
        <v>6418</v>
      </c>
      <c r="H6397" s="2" t="s">
        <v>304</v>
      </c>
      <c r="I6397" s="2" t="s">
        <v>1478</v>
      </c>
      <c r="J6397" s="2" t="s">
        <v>965</v>
      </c>
      <c r="K6397" s="2" t="s">
        <v>966</v>
      </c>
      <c r="L6397" s="2" t="s">
        <v>959</v>
      </c>
      <c r="M6397" s="2" t="s">
        <v>960</v>
      </c>
      <c r="N6397" s="2" t="s">
        <v>967</v>
      </c>
      <c r="O6397" s="2">
        <v>6396</v>
      </c>
    </row>
    <row r="6398" spans="1:15" x14ac:dyDescent="0.35">
      <c r="A6398" s="4">
        <v>2</v>
      </c>
      <c r="B6398" s="4" t="s">
        <v>8509</v>
      </c>
      <c r="C6398" s="4" t="s">
        <v>8510</v>
      </c>
      <c r="D6398" s="4" t="s">
        <v>6419</v>
      </c>
      <c r="E6398" s="10"/>
      <c r="F6398" s="10"/>
      <c r="G6398" s="4" t="s">
        <v>6420</v>
      </c>
      <c r="H6398" s="4" t="s">
        <v>304</v>
      </c>
      <c r="I6398" s="4" t="s">
        <v>1478</v>
      </c>
      <c r="J6398" s="4" t="s">
        <v>957</v>
      </c>
      <c r="K6398" s="4" t="s">
        <v>966</v>
      </c>
      <c r="L6398" s="4" t="s">
        <v>959</v>
      </c>
      <c r="M6398" s="4" t="s">
        <v>960</v>
      </c>
      <c r="N6398" s="4" t="s">
        <v>961</v>
      </c>
      <c r="O6398" s="4">
        <v>6397</v>
      </c>
    </row>
    <row r="6399" spans="1:15" x14ac:dyDescent="0.35">
      <c r="A6399" s="2">
        <v>2</v>
      </c>
      <c r="B6399" s="2" t="s">
        <v>8509</v>
      </c>
      <c r="C6399" s="2" t="s">
        <v>8510</v>
      </c>
      <c r="D6399" s="2" t="s">
        <v>6421</v>
      </c>
      <c r="E6399" s="10"/>
      <c r="F6399" s="10"/>
      <c r="G6399" s="2" t="s">
        <v>6422</v>
      </c>
      <c r="H6399" s="2" t="s">
        <v>304</v>
      </c>
      <c r="I6399" s="2" t="s">
        <v>1478</v>
      </c>
      <c r="J6399" s="2" t="s">
        <v>973</v>
      </c>
      <c r="K6399" s="2" t="s">
        <v>966</v>
      </c>
      <c r="L6399" s="2" t="s">
        <v>959</v>
      </c>
      <c r="M6399" s="2" t="s">
        <v>960</v>
      </c>
      <c r="N6399" s="2" t="s">
        <v>967</v>
      </c>
      <c r="O6399" s="2">
        <v>6398</v>
      </c>
    </row>
    <row r="6400" spans="1:15" x14ac:dyDescent="0.35">
      <c r="A6400" s="4">
        <v>2</v>
      </c>
      <c r="B6400" s="4" t="s">
        <v>8509</v>
      </c>
      <c r="C6400" s="4" t="s">
        <v>8510</v>
      </c>
      <c r="D6400" s="4" t="s">
        <v>6423</v>
      </c>
      <c r="E6400" s="10"/>
      <c r="F6400" s="10"/>
      <c r="G6400" s="4" t="s">
        <v>6424</v>
      </c>
      <c r="H6400" s="4" t="s">
        <v>304</v>
      </c>
      <c r="I6400" s="4" t="s">
        <v>1478</v>
      </c>
      <c r="J6400" s="4" t="s">
        <v>965</v>
      </c>
      <c r="K6400" s="4" t="s">
        <v>966</v>
      </c>
      <c r="L6400" s="4" t="s">
        <v>959</v>
      </c>
      <c r="M6400" s="4" t="s">
        <v>960</v>
      </c>
      <c r="N6400" s="4" t="s">
        <v>967</v>
      </c>
      <c r="O6400" s="4">
        <v>6399</v>
      </c>
    </row>
    <row r="6401" spans="1:15" x14ac:dyDescent="0.35">
      <c r="A6401" s="2">
        <v>2</v>
      </c>
      <c r="B6401" s="2" t="s">
        <v>8509</v>
      </c>
      <c r="C6401" s="2" t="s">
        <v>8510</v>
      </c>
      <c r="D6401" s="2" t="s">
        <v>6425</v>
      </c>
      <c r="E6401" s="10"/>
      <c r="F6401" s="10"/>
      <c r="G6401" s="2" t="s">
        <v>6426</v>
      </c>
      <c r="H6401" s="2" t="s">
        <v>304</v>
      </c>
      <c r="I6401" s="2" t="s">
        <v>1478</v>
      </c>
      <c r="J6401" s="2" t="s">
        <v>957</v>
      </c>
      <c r="K6401" s="2" t="s">
        <v>966</v>
      </c>
      <c r="L6401" s="2" t="s">
        <v>959</v>
      </c>
      <c r="M6401" s="2" t="s">
        <v>960</v>
      </c>
      <c r="N6401" s="2" t="s">
        <v>961</v>
      </c>
      <c r="O6401" s="2">
        <v>6400</v>
      </c>
    </row>
    <row r="6402" spans="1:15" x14ac:dyDescent="0.35">
      <c r="A6402" s="4">
        <v>2</v>
      </c>
      <c r="B6402" s="4" t="s">
        <v>8509</v>
      </c>
      <c r="C6402" s="4" t="s">
        <v>8510</v>
      </c>
      <c r="D6402" s="4" t="s">
        <v>6427</v>
      </c>
      <c r="E6402" s="10"/>
      <c r="F6402" s="10"/>
      <c r="G6402" s="4" t="s">
        <v>6428</v>
      </c>
      <c r="H6402" s="4" t="s">
        <v>304</v>
      </c>
      <c r="I6402" s="4" t="s">
        <v>1478</v>
      </c>
      <c r="J6402" s="4" t="s">
        <v>965</v>
      </c>
      <c r="K6402" s="4" t="s">
        <v>966</v>
      </c>
      <c r="L6402" s="4" t="s">
        <v>959</v>
      </c>
      <c r="M6402" s="4" t="s">
        <v>960</v>
      </c>
      <c r="N6402" s="4" t="s">
        <v>967</v>
      </c>
      <c r="O6402" s="4">
        <v>6401</v>
      </c>
    </row>
    <row r="6403" spans="1:15" x14ac:dyDescent="0.35">
      <c r="A6403" s="2">
        <v>2</v>
      </c>
      <c r="B6403" s="2" t="s">
        <v>8509</v>
      </c>
      <c r="C6403" s="2" t="s">
        <v>8510</v>
      </c>
      <c r="D6403" s="2" t="s">
        <v>6429</v>
      </c>
      <c r="E6403" s="10"/>
      <c r="F6403" s="10"/>
      <c r="G6403" s="2" t="s">
        <v>6430</v>
      </c>
      <c r="H6403" s="2" t="s">
        <v>304</v>
      </c>
      <c r="I6403" s="2" t="s">
        <v>1478</v>
      </c>
      <c r="J6403" s="2" t="s">
        <v>957</v>
      </c>
      <c r="K6403" s="2" t="s">
        <v>966</v>
      </c>
      <c r="L6403" s="2" t="s">
        <v>959</v>
      </c>
      <c r="M6403" s="2" t="s">
        <v>960</v>
      </c>
      <c r="N6403" s="2" t="s">
        <v>961</v>
      </c>
      <c r="O6403" s="2">
        <v>6402</v>
      </c>
    </row>
    <row r="6404" spans="1:15" x14ac:dyDescent="0.35">
      <c r="A6404" s="4">
        <v>2</v>
      </c>
      <c r="B6404" s="4" t="s">
        <v>8509</v>
      </c>
      <c r="C6404" s="4" t="s">
        <v>8510</v>
      </c>
      <c r="D6404" s="4" t="s">
        <v>6431</v>
      </c>
      <c r="E6404" s="10"/>
      <c r="F6404" s="10"/>
      <c r="G6404" s="4" t="s">
        <v>6432</v>
      </c>
      <c r="H6404" s="4" t="s">
        <v>304</v>
      </c>
      <c r="I6404" s="4" t="s">
        <v>1478</v>
      </c>
      <c r="J6404" s="4" t="s">
        <v>957</v>
      </c>
      <c r="K6404" s="4" t="s">
        <v>966</v>
      </c>
      <c r="L6404" s="4" t="s">
        <v>959</v>
      </c>
      <c r="M6404" s="4" t="s">
        <v>960</v>
      </c>
      <c r="N6404" s="4" t="s">
        <v>1671</v>
      </c>
      <c r="O6404" s="4">
        <v>6403</v>
      </c>
    </row>
    <row r="6405" spans="1:15" x14ac:dyDescent="0.35">
      <c r="A6405" s="2">
        <v>2</v>
      </c>
      <c r="B6405" s="2" t="s">
        <v>8509</v>
      </c>
      <c r="C6405" s="2" t="s">
        <v>8510</v>
      </c>
      <c r="D6405" s="2" t="s">
        <v>6433</v>
      </c>
      <c r="E6405" s="10"/>
      <c r="F6405" s="10"/>
      <c r="G6405" s="2" t="s">
        <v>6434</v>
      </c>
      <c r="H6405" s="2" t="s">
        <v>304</v>
      </c>
      <c r="I6405" s="2" t="s">
        <v>1478</v>
      </c>
      <c r="J6405" s="2" t="s">
        <v>965</v>
      </c>
      <c r="K6405" s="2" t="s">
        <v>966</v>
      </c>
      <c r="L6405" s="2" t="s">
        <v>959</v>
      </c>
      <c r="M6405" s="2" t="s">
        <v>960</v>
      </c>
      <c r="N6405" s="2" t="s">
        <v>967</v>
      </c>
      <c r="O6405" s="2">
        <v>6404</v>
      </c>
    </row>
    <row r="6406" spans="1:15" x14ac:dyDescent="0.35">
      <c r="A6406" s="4">
        <v>2</v>
      </c>
      <c r="B6406" s="4" t="s">
        <v>8509</v>
      </c>
      <c r="C6406" s="4" t="s">
        <v>8510</v>
      </c>
      <c r="D6406" s="4" t="s">
        <v>6435</v>
      </c>
      <c r="E6406" s="10"/>
      <c r="F6406" s="10"/>
      <c r="G6406" s="4" t="s">
        <v>6436</v>
      </c>
      <c r="H6406" s="4" t="s">
        <v>304</v>
      </c>
      <c r="I6406" s="4" t="s">
        <v>1478</v>
      </c>
      <c r="J6406" s="4" t="s">
        <v>957</v>
      </c>
      <c r="K6406" s="4" t="s">
        <v>966</v>
      </c>
      <c r="L6406" s="4" t="s">
        <v>959</v>
      </c>
      <c r="M6406" s="4" t="s">
        <v>960</v>
      </c>
      <c r="N6406" s="4" t="s">
        <v>961</v>
      </c>
      <c r="O6406" s="4">
        <v>6405</v>
      </c>
    </row>
    <row r="6407" spans="1:15" x14ac:dyDescent="0.35">
      <c r="A6407" s="2">
        <v>2</v>
      </c>
      <c r="B6407" s="2" t="s">
        <v>8509</v>
      </c>
      <c r="C6407" s="2" t="s">
        <v>8510</v>
      </c>
      <c r="D6407" s="2" t="s">
        <v>6437</v>
      </c>
      <c r="E6407" s="10"/>
      <c r="F6407" s="10"/>
      <c r="G6407" s="2" t="s">
        <v>6438</v>
      </c>
      <c r="H6407" s="2" t="s">
        <v>304</v>
      </c>
      <c r="I6407" s="2" t="s">
        <v>1478</v>
      </c>
      <c r="J6407" s="2" t="s">
        <v>965</v>
      </c>
      <c r="K6407" s="2" t="s">
        <v>966</v>
      </c>
      <c r="L6407" s="2" t="s">
        <v>959</v>
      </c>
      <c r="M6407" s="2" t="s">
        <v>960</v>
      </c>
      <c r="N6407" s="2" t="s">
        <v>967</v>
      </c>
      <c r="O6407" s="2">
        <v>6406</v>
      </c>
    </row>
    <row r="6408" spans="1:15" x14ac:dyDescent="0.35">
      <c r="A6408" s="4">
        <v>2</v>
      </c>
      <c r="B6408" s="4" t="s">
        <v>8509</v>
      </c>
      <c r="C6408" s="4" t="s">
        <v>8510</v>
      </c>
      <c r="D6408" s="4" t="s">
        <v>6439</v>
      </c>
      <c r="E6408" s="10"/>
      <c r="F6408" s="10"/>
      <c r="G6408" s="4" t="s">
        <v>6440</v>
      </c>
      <c r="H6408" s="4" t="s">
        <v>304</v>
      </c>
      <c r="I6408" s="4" t="s">
        <v>1478</v>
      </c>
      <c r="J6408" s="4" t="s">
        <v>973</v>
      </c>
      <c r="K6408" s="4" t="s">
        <v>966</v>
      </c>
      <c r="L6408" s="4" t="s">
        <v>959</v>
      </c>
      <c r="M6408" s="4" t="s">
        <v>960</v>
      </c>
      <c r="N6408" s="4" t="s">
        <v>967</v>
      </c>
      <c r="O6408" s="4">
        <v>6407</v>
      </c>
    </row>
    <row r="6409" spans="1:15" x14ac:dyDescent="0.35">
      <c r="A6409" s="2">
        <v>2</v>
      </c>
      <c r="B6409" s="2" t="s">
        <v>8509</v>
      </c>
      <c r="C6409" s="2" t="s">
        <v>8510</v>
      </c>
      <c r="D6409" s="2" t="s">
        <v>6441</v>
      </c>
      <c r="E6409" s="10"/>
      <c r="F6409" s="10"/>
      <c r="G6409" s="2" t="s">
        <v>6442</v>
      </c>
      <c r="H6409" s="2" t="s">
        <v>304</v>
      </c>
      <c r="I6409" s="2" t="s">
        <v>1478</v>
      </c>
      <c r="J6409" s="2" t="s">
        <v>957</v>
      </c>
      <c r="K6409" s="2" t="s">
        <v>966</v>
      </c>
      <c r="L6409" s="2" t="s">
        <v>959</v>
      </c>
      <c r="M6409" s="2" t="s">
        <v>960</v>
      </c>
      <c r="N6409" s="2" t="s">
        <v>967</v>
      </c>
      <c r="O6409" s="2">
        <v>6408</v>
      </c>
    </row>
    <row r="6410" spans="1:15" x14ac:dyDescent="0.35">
      <c r="A6410" s="4">
        <v>2</v>
      </c>
      <c r="B6410" s="4" t="s">
        <v>8509</v>
      </c>
      <c r="C6410" s="4" t="s">
        <v>8510</v>
      </c>
      <c r="D6410" s="4" t="s">
        <v>6443</v>
      </c>
      <c r="E6410" s="10"/>
      <c r="F6410" s="10"/>
      <c r="G6410" s="4" t="s">
        <v>6444</v>
      </c>
      <c r="H6410" s="4" t="s">
        <v>304</v>
      </c>
      <c r="I6410" s="4" t="s">
        <v>1478</v>
      </c>
      <c r="J6410" s="4" t="s">
        <v>965</v>
      </c>
      <c r="K6410" s="4" t="s">
        <v>966</v>
      </c>
      <c r="L6410" s="4" t="s">
        <v>959</v>
      </c>
      <c r="M6410" s="4" t="s">
        <v>960</v>
      </c>
      <c r="N6410" s="4" t="s">
        <v>967</v>
      </c>
      <c r="O6410" s="4">
        <v>6409</v>
      </c>
    </row>
    <row r="6411" spans="1:15" x14ac:dyDescent="0.35">
      <c r="A6411" s="2">
        <v>2</v>
      </c>
      <c r="B6411" s="2" t="s">
        <v>8509</v>
      </c>
      <c r="C6411" s="2" t="s">
        <v>8510</v>
      </c>
      <c r="D6411" s="2" t="s">
        <v>6445</v>
      </c>
      <c r="E6411" s="10"/>
      <c r="F6411" s="10"/>
      <c r="G6411" s="2" t="s">
        <v>532</v>
      </c>
      <c r="H6411" s="2" t="s">
        <v>304</v>
      </c>
      <c r="I6411" s="2" t="s">
        <v>1478</v>
      </c>
      <c r="J6411" s="2" t="s">
        <v>957</v>
      </c>
      <c r="K6411" s="2" t="s">
        <v>966</v>
      </c>
      <c r="L6411" s="2" t="s">
        <v>959</v>
      </c>
      <c r="M6411" s="2" t="s">
        <v>960</v>
      </c>
      <c r="N6411" s="2" t="s">
        <v>1245</v>
      </c>
      <c r="O6411" s="2">
        <v>6410</v>
      </c>
    </row>
    <row r="6412" spans="1:15" x14ac:dyDescent="0.35">
      <c r="A6412" s="4">
        <v>2</v>
      </c>
      <c r="B6412" s="4" t="s">
        <v>8509</v>
      </c>
      <c r="C6412" s="4" t="s">
        <v>8510</v>
      </c>
      <c r="D6412" s="4" t="s">
        <v>6446</v>
      </c>
      <c r="E6412" s="10"/>
      <c r="F6412" s="10"/>
      <c r="G6412" s="4" t="s">
        <v>6447</v>
      </c>
      <c r="H6412" s="4" t="s">
        <v>304</v>
      </c>
      <c r="I6412" s="4" t="s">
        <v>1478</v>
      </c>
      <c r="J6412" s="4" t="s">
        <v>973</v>
      </c>
      <c r="K6412" s="4" t="s">
        <v>966</v>
      </c>
      <c r="L6412" s="4" t="s">
        <v>959</v>
      </c>
      <c r="M6412" s="4" t="s">
        <v>960</v>
      </c>
      <c r="N6412" s="4" t="s">
        <v>967</v>
      </c>
      <c r="O6412" s="4">
        <v>6411</v>
      </c>
    </row>
    <row r="6413" spans="1:15" x14ac:dyDescent="0.35">
      <c r="A6413" s="2">
        <v>2</v>
      </c>
      <c r="B6413" s="2" t="s">
        <v>8509</v>
      </c>
      <c r="C6413" s="2" t="s">
        <v>8510</v>
      </c>
      <c r="D6413" s="2" t="s">
        <v>6448</v>
      </c>
      <c r="E6413" s="10"/>
      <c r="F6413" s="10"/>
      <c r="G6413" s="2" t="s">
        <v>6449</v>
      </c>
      <c r="H6413" s="2" t="s">
        <v>304</v>
      </c>
      <c r="I6413" s="2" t="s">
        <v>1478</v>
      </c>
      <c r="J6413" s="2" t="s">
        <v>957</v>
      </c>
      <c r="K6413" s="2" t="s">
        <v>966</v>
      </c>
      <c r="L6413" s="2" t="s">
        <v>959</v>
      </c>
      <c r="M6413" s="2" t="s">
        <v>960</v>
      </c>
      <c r="N6413" s="2" t="s">
        <v>961</v>
      </c>
      <c r="O6413" s="2">
        <v>6412</v>
      </c>
    </row>
    <row r="6414" spans="1:15" x14ac:dyDescent="0.35">
      <c r="A6414" s="4">
        <v>2</v>
      </c>
      <c r="B6414" s="4" t="s">
        <v>8509</v>
      </c>
      <c r="C6414" s="4" t="s">
        <v>8510</v>
      </c>
      <c r="D6414" s="4" t="s">
        <v>6450</v>
      </c>
      <c r="E6414" s="10"/>
      <c r="F6414" s="10"/>
      <c r="G6414" s="4" t="s">
        <v>6451</v>
      </c>
      <c r="H6414" s="4" t="s">
        <v>304</v>
      </c>
      <c r="I6414" s="4" t="s">
        <v>1478</v>
      </c>
      <c r="J6414" s="4" t="s">
        <v>957</v>
      </c>
      <c r="K6414" s="4" t="s">
        <v>966</v>
      </c>
      <c r="L6414" s="4" t="s">
        <v>1031</v>
      </c>
      <c r="M6414" s="4" t="s">
        <v>960</v>
      </c>
      <c r="N6414" s="4" t="s">
        <v>967</v>
      </c>
      <c r="O6414" s="4">
        <v>6413</v>
      </c>
    </row>
    <row r="6415" spans="1:15" x14ac:dyDescent="0.35">
      <c r="A6415" s="2">
        <v>2</v>
      </c>
      <c r="B6415" s="2" t="s">
        <v>8509</v>
      </c>
      <c r="C6415" s="2" t="s">
        <v>8510</v>
      </c>
      <c r="D6415" s="2" t="s">
        <v>6452</v>
      </c>
      <c r="E6415" s="10"/>
      <c r="F6415" s="10"/>
      <c r="G6415" s="2" t="s">
        <v>6453</v>
      </c>
      <c r="H6415" s="2" t="s">
        <v>304</v>
      </c>
      <c r="I6415" s="2" t="s">
        <v>1478</v>
      </c>
      <c r="J6415" s="2" t="s">
        <v>965</v>
      </c>
      <c r="K6415" s="2" t="s">
        <v>966</v>
      </c>
      <c r="L6415" s="2" t="s">
        <v>1031</v>
      </c>
      <c r="M6415" s="2" t="s">
        <v>960</v>
      </c>
      <c r="N6415" s="2" t="s">
        <v>967</v>
      </c>
      <c r="O6415" s="2">
        <v>6414</v>
      </c>
    </row>
    <row r="6416" spans="1:15" x14ac:dyDescent="0.35">
      <c r="A6416" s="4">
        <v>2</v>
      </c>
      <c r="B6416" s="4" t="s">
        <v>8509</v>
      </c>
      <c r="C6416" s="4" t="s">
        <v>8510</v>
      </c>
      <c r="D6416" s="4" t="s">
        <v>6454</v>
      </c>
      <c r="E6416" s="10"/>
      <c r="F6416" s="10"/>
      <c r="G6416" s="4" t="s">
        <v>6455</v>
      </c>
      <c r="H6416" s="4" t="s">
        <v>304</v>
      </c>
      <c r="I6416" s="4" t="s">
        <v>1478</v>
      </c>
      <c r="J6416" s="4" t="s">
        <v>957</v>
      </c>
      <c r="K6416" s="4" t="s">
        <v>966</v>
      </c>
      <c r="L6416" s="4" t="s">
        <v>959</v>
      </c>
      <c r="M6416" s="4" t="s">
        <v>960</v>
      </c>
      <c r="N6416" s="4" t="s">
        <v>961</v>
      </c>
      <c r="O6416" s="4">
        <v>6415</v>
      </c>
    </row>
    <row r="6417" spans="1:15" x14ac:dyDescent="0.35">
      <c r="A6417" s="2">
        <v>2</v>
      </c>
      <c r="B6417" s="2" t="s">
        <v>8509</v>
      </c>
      <c r="C6417" s="2" t="s">
        <v>8510</v>
      </c>
      <c r="D6417" s="2" t="s">
        <v>6456</v>
      </c>
      <c r="E6417" s="10"/>
      <c r="F6417" s="10"/>
      <c r="G6417" s="2" t="s">
        <v>6457</v>
      </c>
      <c r="H6417" s="2" t="s">
        <v>304</v>
      </c>
      <c r="I6417" s="2" t="s">
        <v>1478</v>
      </c>
      <c r="J6417" s="2" t="s">
        <v>957</v>
      </c>
      <c r="K6417" s="2" t="s">
        <v>966</v>
      </c>
      <c r="L6417" s="2" t="s">
        <v>959</v>
      </c>
      <c r="M6417" s="2" t="s">
        <v>960</v>
      </c>
      <c r="N6417" s="2" t="s">
        <v>961</v>
      </c>
      <c r="O6417" s="2">
        <v>6416</v>
      </c>
    </row>
    <row r="6418" spans="1:15" x14ac:dyDescent="0.35">
      <c r="A6418" s="4">
        <v>2</v>
      </c>
      <c r="B6418" s="4" t="s">
        <v>8509</v>
      </c>
      <c r="C6418" s="4" t="s">
        <v>8510</v>
      </c>
      <c r="D6418" s="4" t="s">
        <v>6458</v>
      </c>
      <c r="E6418" s="10"/>
      <c r="F6418" s="10"/>
      <c r="G6418" s="4" t="s">
        <v>6459</v>
      </c>
      <c r="H6418" s="4" t="s">
        <v>304</v>
      </c>
      <c r="I6418" s="4" t="s">
        <v>1478</v>
      </c>
      <c r="J6418" s="4" t="s">
        <v>957</v>
      </c>
      <c r="K6418" s="4" t="s">
        <v>966</v>
      </c>
      <c r="L6418" s="4" t="s">
        <v>959</v>
      </c>
      <c r="M6418" s="4" t="s">
        <v>960</v>
      </c>
      <c r="N6418" s="4" t="s">
        <v>1245</v>
      </c>
      <c r="O6418" s="4">
        <v>6417</v>
      </c>
    </row>
    <row r="6419" spans="1:15" x14ac:dyDescent="0.35">
      <c r="A6419" s="2">
        <v>2</v>
      </c>
      <c r="B6419" s="2" t="s">
        <v>8509</v>
      </c>
      <c r="C6419" s="2" t="s">
        <v>8510</v>
      </c>
      <c r="D6419" s="2" t="s">
        <v>6460</v>
      </c>
      <c r="E6419" s="10"/>
      <c r="F6419" s="10"/>
      <c r="G6419" s="2" t="s">
        <v>6461</v>
      </c>
      <c r="H6419" s="2" t="s">
        <v>304</v>
      </c>
      <c r="I6419" s="2" t="s">
        <v>1478</v>
      </c>
      <c r="J6419" s="2" t="s">
        <v>957</v>
      </c>
      <c r="K6419" s="2" t="s">
        <v>966</v>
      </c>
      <c r="L6419" s="2" t="s">
        <v>959</v>
      </c>
      <c r="M6419" s="2" t="s">
        <v>960</v>
      </c>
      <c r="N6419" s="2" t="s">
        <v>1245</v>
      </c>
      <c r="O6419" s="2">
        <v>6418</v>
      </c>
    </row>
    <row r="6420" spans="1:15" x14ac:dyDescent="0.35">
      <c r="A6420" s="4">
        <v>2</v>
      </c>
      <c r="B6420" s="4" t="s">
        <v>8509</v>
      </c>
      <c r="C6420" s="4" t="s">
        <v>8510</v>
      </c>
      <c r="D6420" s="4" t="s">
        <v>6462</v>
      </c>
      <c r="E6420" s="10"/>
      <c r="F6420" s="10"/>
      <c r="G6420" s="4" t="s">
        <v>6463</v>
      </c>
      <c r="H6420" s="4" t="s">
        <v>304</v>
      </c>
      <c r="I6420" s="4" t="s">
        <v>1478</v>
      </c>
      <c r="J6420" s="4" t="s">
        <v>973</v>
      </c>
      <c r="K6420" s="4" t="s">
        <v>966</v>
      </c>
      <c r="L6420" s="4" t="s">
        <v>959</v>
      </c>
      <c r="M6420" s="4" t="s">
        <v>960</v>
      </c>
      <c r="N6420" s="4" t="s">
        <v>967</v>
      </c>
      <c r="O6420" s="4">
        <v>6419</v>
      </c>
    </row>
    <row r="6421" spans="1:15" x14ac:dyDescent="0.35">
      <c r="A6421" s="2">
        <v>2</v>
      </c>
      <c r="B6421" s="2" t="s">
        <v>8509</v>
      </c>
      <c r="C6421" s="2" t="s">
        <v>8510</v>
      </c>
      <c r="D6421" s="2" t="s">
        <v>6464</v>
      </c>
      <c r="E6421" s="10"/>
      <c r="F6421" s="10"/>
      <c r="G6421" s="2" t="s">
        <v>6465</v>
      </c>
      <c r="H6421" s="2" t="s">
        <v>304</v>
      </c>
      <c r="I6421" s="2" t="s">
        <v>1478</v>
      </c>
      <c r="J6421" s="2" t="s">
        <v>965</v>
      </c>
      <c r="K6421" s="2" t="s">
        <v>966</v>
      </c>
      <c r="L6421" s="2" t="s">
        <v>959</v>
      </c>
      <c r="M6421" s="2" t="s">
        <v>960</v>
      </c>
      <c r="N6421" s="2" t="s">
        <v>967</v>
      </c>
      <c r="O6421" s="2">
        <v>6420</v>
      </c>
    </row>
    <row r="6422" spans="1:15" x14ac:dyDescent="0.35">
      <c r="A6422" s="4">
        <v>2</v>
      </c>
      <c r="B6422" s="4" t="s">
        <v>8509</v>
      </c>
      <c r="C6422" s="4" t="s">
        <v>8510</v>
      </c>
      <c r="D6422" s="4" t="s">
        <v>6466</v>
      </c>
      <c r="E6422" s="10"/>
      <c r="F6422" s="10"/>
      <c r="G6422" s="4" t="s">
        <v>6467</v>
      </c>
      <c r="H6422" s="4" t="s">
        <v>304</v>
      </c>
      <c r="I6422" s="4" t="s">
        <v>1478</v>
      </c>
      <c r="J6422" s="4" t="s">
        <v>957</v>
      </c>
      <c r="K6422" s="4" t="s">
        <v>966</v>
      </c>
      <c r="L6422" s="4" t="s">
        <v>959</v>
      </c>
      <c r="M6422" s="4" t="s">
        <v>960</v>
      </c>
      <c r="N6422" s="4" t="s">
        <v>967</v>
      </c>
      <c r="O6422" s="4">
        <v>6421</v>
      </c>
    </row>
    <row r="6423" spans="1:15" x14ac:dyDescent="0.35">
      <c r="A6423" s="2">
        <v>2</v>
      </c>
      <c r="B6423" s="2" t="s">
        <v>8509</v>
      </c>
      <c r="C6423" s="2" t="s">
        <v>8510</v>
      </c>
      <c r="D6423" s="2" t="s">
        <v>6468</v>
      </c>
      <c r="E6423" s="10"/>
      <c r="F6423" s="10"/>
      <c r="G6423" s="2" t="s">
        <v>6469</v>
      </c>
      <c r="H6423" s="2" t="s">
        <v>304</v>
      </c>
      <c r="I6423" s="2" t="s">
        <v>1478</v>
      </c>
      <c r="J6423" s="2" t="s">
        <v>973</v>
      </c>
      <c r="K6423" s="2" t="s">
        <v>966</v>
      </c>
      <c r="L6423" s="2" t="s">
        <v>1031</v>
      </c>
      <c r="M6423" s="2" t="s">
        <v>960</v>
      </c>
      <c r="N6423" s="2" t="s">
        <v>967</v>
      </c>
      <c r="O6423" s="2">
        <v>6422</v>
      </c>
    </row>
    <row r="6424" spans="1:15" x14ac:dyDescent="0.35">
      <c r="A6424" s="4">
        <v>2</v>
      </c>
      <c r="B6424" s="4" t="s">
        <v>8509</v>
      </c>
      <c r="C6424" s="4" t="s">
        <v>8510</v>
      </c>
      <c r="D6424" s="4" t="s">
        <v>6470</v>
      </c>
      <c r="E6424" s="10"/>
      <c r="F6424" s="10"/>
      <c r="G6424" s="4" t="s">
        <v>6471</v>
      </c>
      <c r="H6424" s="4" t="s">
        <v>304</v>
      </c>
      <c r="I6424" s="4" t="s">
        <v>1478</v>
      </c>
      <c r="J6424" s="4" t="s">
        <v>973</v>
      </c>
      <c r="K6424" s="4" t="s">
        <v>966</v>
      </c>
      <c r="L6424" s="4" t="s">
        <v>1031</v>
      </c>
      <c r="M6424" s="4" t="s">
        <v>960</v>
      </c>
      <c r="N6424" s="4" t="s">
        <v>967</v>
      </c>
      <c r="O6424" s="4">
        <v>6423</v>
      </c>
    </row>
    <row r="6425" spans="1:15" x14ac:dyDescent="0.35">
      <c r="A6425" s="2">
        <v>2</v>
      </c>
      <c r="B6425" s="2" t="s">
        <v>8509</v>
      </c>
      <c r="C6425" s="2" t="s">
        <v>8510</v>
      </c>
      <c r="D6425" s="2" t="s">
        <v>6472</v>
      </c>
      <c r="E6425" s="10"/>
      <c r="F6425" s="10"/>
      <c r="G6425" s="2" t="s">
        <v>999</v>
      </c>
      <c r="H6425" s="2" t="s">
        <v>304</v>
      </c>
      <c r="I6425" s="2" t="s">
        <v>1478</v>
      </c>
      <c r="J6425" s="2" t="s">
        <v>965</v>
      </c>
      <c r="K6425" s="2" t="s">
        <v>966</v>
      </c>
      <c r="L6425" s="2" t="s">
        <v>959</v>
      </c>
      <c r="M6425" s="2" t="s">
        <v>960</v>
      </c>
      <c r="N6425" s="2" t="s">
        <v>967</v>
      </c>
      <c r="O6425" s="2">
        <v>6424</v>
      </c>
    </row>
    <row r="6426" spans="1:15" x14ac:dyDescent="0.35">
      <c r="A6426" s="4">
        <v>2</v>
      </c>
      <c r="B6426" s="4" t="s">
        <v>8509</v>
      </c>
      <c r="C6426" s="4" t="s">
        <v>8510</v>
      </c>
      <c r="D6426" s="4" t="s">
        <v>6473</v>
      </c>
      <c r="E6426" s="10"/>
      <c r="F6426" s="10"/>
      <c r="G6426" s="4" t="s">
        <v>6474</v>
      </c>
      <c r="H6426" s="4" t="s">
        <v>304</v>
      </c>
      <c r="I6426" s="4" t="s">
        <v>1478</v>
      </c>
      <c r="J6426" s="4" t="s">
        <v>973</v>
      </c>
      <c r="K6426" s="4" t="s">
        <v>966</v>
      </c>
      <c r="L6426" s="4" t="s">
        <v>959</v>
      </c>
      <c r="M6426" s="4" t="s">
        <v>960</v>
      </c>
      <c r="N6426" s="4" t="s">
        <v>967</v>
      </c>
      <c r="O6426" s="4">
        <v>6425</v>
      </c>
    </row>
    <row r="6427" spans="1:15" x14ac:dyDescent="0.35">
      <c r="A6427" s="2">
        <v>2</v>
      </c>
      <c r="B6427" s="2" t="s">
        <v>8509</v>
      </c>
      <c r="C6427" s="2" t="s">
        <v>8510</v>
      </c>
      <c r="D6427" s="2" t="s">
        <v>6475</v>
      </c>
      <c r="E6427" s="10"/>
      <c r="F6427" s="10"/>
      <c r="G6427" s="2" t="s">
        <v>6476</v>
      </c>
      <c r="H6427" s="2" t="s">
        <v>304</v>
      </c>
      <c r="I6427" s="2" t="s">
        <v>1478</v>
      </c>
      <c r="J6427" s="2" t="s">
        <v>957</v>
      </c>
      <c r="K6427" s="2" t="s">
        <v>966</v>
      </c>
      <c r="L6427" s="2" t="s">
        <v>959</v>
      </c>
      <c r="M6427" s="2" t="s">
        <v>960</v>
      </c>
      <c r="N6427" s="2" t="s">
        <v>961</v>
      </c>
      <c r="O6427" s="2">
        <v>6426</v>
      </c>
    </row>
    <row r="6428" spans="1:15" x14ac:dyDescent="0.35">
      <c r="A6428" s="4">
        <v>2</v>
      </c>
      <c r="B6428" s="4" t="s">
        <v>8509</v>
      </c>
      <c r="C6428" s="4" t="s">
        <v>8510</v>
      </c>
      <c r="D6428" s="4" t="s">
        <v>6477</v>
      </c>
      <c r="E6428" s="10"/>
      <c r="F6428" s="10"/>
      <c r="G6428" s="4" t="s">
        <v>6478</v>
      </c>
      <c r="H6428" s="4" t="s">
        <v>304</v>
      </c>
      <c r="I6428" s="4" t="s">
        <v>1478</v>
      </c>
      <c r="J6428" s="4" t="s">
        <v>965</v>
      </c>
      <c r="K6428" s="4" t="s">
        <v>966</v>
      </c>
      <c r="L6428" s="4" t="s">
        <v>1031</v>
      </c>
      <c r="M6428" s="4" t="s">
        <v>960</v>
      </c>
      <c r="N6428" s="4" t="s">
        <v>967</v>
      </c>
      <c r="O6428" s="4">
        <v>6427</v>
      </c>
    </row>
    <row r="6429" spans="1:15" x14ac:dyDescent="0.35">
      <c r="A6429" s="2">
        <v>2</v>
      </c>
      <c r="B6429" s="2" t="s">
        <v>8509</v>
      </c>
      <c r="C6429" s="2" t="s">
        <v>8510</v>
      </c>
      <c r="D6429" s="2" t="s">
        <v>6479</v>
      </c>
      <c r="E6429" s="10"/>
      <c r="F6429" s="10"/>
      <c r="G6429" s="2" t="s">
        <v>6480</v>
      </c>
      <c r="H6429" s="2" t="s">
        <v>304</v>
      </c>
      <c r="I6429" s="2" t="s">
        <v>1478</v>
      </c>
      <c r="J6429" s="2" t="s">
        <v>957</v>
      </c>
      <c r="K6429" s="2" t="s">
        <v>966</v>
      </c>
      <c r="L6429" s="2" t="s">
        <v>959</v>
      </c>
      <c r="M6429" s="2" t="s">
        <v>960</v>
      </c>
      <c r="N6429" s="2" t="s">
        <v>961</v>
      </c>
      <c r="O6429" s="2">
        <v>6428</v>
      </c>
    </row>
    <row r="6430" spans="1:15" x14ac:dyDescent="0.35">
      <c r="A6430" s="4">
        <v>2</v>
      </c>
      <c r="B6430" s="4" t="s">
        <v>8509</v>
      </c>
      <c r="C6430" s="4" t="s">
        <v>8510</v>
      </c>
      <c r="D6430" s="4" t="s">
        <v>6481</v>
      </c>
      <c r="E6430" s="10"/>
      <c r="F6430" s="10"/>
      <c r="G6430" s="4" t="s">
        <v>6482</v>
      </c>
      <c r="H6430" s="4" t="s">
        <v>304</v>
      </c>
      <c r="I6430" s="4" t="s">
        <v>1478</v>
      </c>
      <c r="J6430" s="4" t="s">
        <v>965</v>
      </c>
      <c r="K6430" s="4" t="s">
        <v>966</v>
      </c>
      <c r="L6430" s="4" t="s">
        <v>959</v>
      </c>
      <c r="M6430" s="4" t="s">
        <v>960</v>
      </c>
      <c r="N6430" s="4" t="s">
        <v>967</v>
      </c>
      <c r="O6430" s="4">
        <v>6429</v>
      </c>
    </row>
    <row r="6431" spans="1:15" x14ac:dyDescent="0.35">
      <c r="A6431" s="2">
        <v>2</v>
      </c>
      <c r="B6431" s="2" t="s">
        <v>8509</v>
      </c>
      <c r="C6431" s="2" t="s">
        <v>8510</v>
      </c>
      <c r="D6431" s="2" t="s">
        <v>6483</v>
      </c>
      <c r="E6431" s="10"/>
      <c r="F6431" s="10"/>
      <c r="G6431" s="2" t="s">
        <v>6484</v>
      </c>
      <c r="H6431" s="2" t="s">
        <v>304</v>
      </c>
      <c r="I6431" s="2" t="s">
        <v>1478</v>
      </c>
      <c r="J6431" s="2" t="s">
        <v>965</v>
      </c>
      <c r="K6431" s="2" t="s">
        <v>966</v>
      </c>
      <c r="L6431" s="2" t="s">
        <v>959</v>
      </c>
      <c r="M6431" s="2" t="s">
        <v>960</v>
      </c>
      <c r="N6431" s="2" t="s">
        <v>967</v>
      </c>
      <c r="O6431" s="2">
        <v>6430</v>
      </c>
    </row>
    <row r="6432" spans="1:15" x14ac:dyDescent="0.35">
      <c r="A6432" s="4">
        <v>2</v>
      </c>
      <c r="B6432" s="4" t="s">
        <v>8509</v>
      </c>
      <c r="C6432" s="4" t="s">
        <v>8510</v>
      </c>
      <c r="D6432" s="4" t="s">
        <v>6485</v>
      </c>
      <c r="E6432" s="10"/>
      <c r="F6432" s="10"/>
      <c r="G6432" s="4" t="s">
        <v>6486</v>
      </c>
      <c r="H6432" s="4" t="s">
        <v>304</v>
      </c>
      <c r="I6432" s="4" t="s">
        <v>1478</v>
      </c>
      <c r="J6432" s="4" t="s">
        <v>957</v>
      </c>
      <c r="K6432" s="4" t="s">
        <v>966</v>
      </c>
      <c r="L6432" s="4" t="s">
        <v>959</v>
      </c>
      <c r="M6432" s="4" t="s">
        <v>960</v>
      </c>
      <c r="N6432" s="4" t="s">
        <v>961</v>
      </c>
      <c r="O6432" s="4">
        <v>6431</v>
      </c>
    </row>
    <row r="6433" spans="1:15" x14ac:dyDescent="0.35">
      <c r="A6433" s="2">
        <v>2</v>
      </c>
      <c r="B6433" s="2" t="s">
        <v>8509</v>
      </c>
      <c r="C6433" s="2" t="s">
        <v>8510</v>
      </c>
      <c r="D6433" s="2" t="s">
        <v>6487</v>
      </c>
      <c r="E6433" s="10"/>
      <c r="F6433" s="10"/>
      <c r="G6433" s="2" t="s">
        <v>6488</v>
      </c>
      <c r="H6433" s="2" t="s">
        <v>304</v>
      </c>
      <c r="I6433" s="2" t="s">
        <v>1478</v>
      </c>
      <c r="J6433" s="2" t="s">
        <v>957</v>
      </c>
      <c r="K6433" s="2" t="s">
        <v>966</v>
      </c>
      <c r="L6433" s="2" t="s">
        <v>959</v>
      </c>
      <c r="M6433" s="2" t="s">
        <v>960</v>
      </c>
      <c r="N6433" s="2" t="s">
        <v>961</v>
      </c>
      <c r="O6433" s="2">
        <v>6432</v>
      </c>
    </row>
    <row r="6434" spans="1:15" x14ac:dyDescent="0.35">
      <c r="A6434" s="4">
        <v>2</v>
      </c>
      <c r="B6434" s="4" t="s">
        <v>8509</v>
      </c>
      <c r="C6434" s="4" t="s">
        <v>8510</v>
      </c>
      <c r="D6434" s="4" t="s">
        <v>6489</v>
      </c>
      <c r="E6434" s="10"/>
      <c r="F6434" s="10"/>
      <c r="G6434" s="4" t="s">
        <v>6490</v>
      </c>
      <c r="H6434" s="4" t="s">
        <v>304</v>
      </c>
      <c r="I6434" s="4" t="s">
        <v>1478</v>
      </c>
      <c r="J6434" s="4" t="s">
        <v>957</v>
      </c>
      <c r="K6434" s="4" t="s">
        <v>966</v>
      </c>
      <c r="L6434" s="4" t="s">
        <v>959</v>
      </c>
      <c r="M6434" s="4" t="s">
        <v>960</v>
      </c>
      <c r="N6434" s="4" t="s">
        <v>961</v>
      </c>
      <c r="O6434" s="4">
        <v>6433</v>
      </c>
    </row>
    <row r="6435" spans="1:15" x14ac:dyDescent="0.35">
      <c r="A6435" s="2">
        <v>2</v>
      </c>
      <c r="B6435" s="2" t="s">
        <v>8509</v>
      </c>
      <c r="C6435" s="2" t="s">
        <v>8510</v>
      </c>
      <c r="D6435" s="2" t="s">
        <v>6491</v>
      </c>
      <c r="E6435" s="10"/>
      <c r="F6435" s="10"/>
      <c r="G6435" s="2" t="s">
        <v>6492</v>
      </c>
      <c r="H6435" s="2" t="s">
        <v>304</v>
      </c>
      <c r="I6435" s="2" t="s">
        <v>1478</v>
      </c>
      <c r="J6435" s="2" t="s">
        <v>957</v>
      </c>
      <c r="K6435" s="2" t="s">
        <v>966</v>
      </c>
      <c r="L6435" s="2" t="s">
        <v>959</v>
      </c>
      <c r="M6435" s="2" t="s">
        <v>960</v>
      </c>
      <c r="N6435" s="2" t="s">
        <v>961</v>
      </c>
      <c r="O6435" s="2">
        <v>6434</v>
      </c>
    </row>
    <row r="6436" spans="1:15" x14ac:dyDescent="0.35">
      <c r="A6436" s="4">
        <v>2</v>
      </c>
      <c r="B6436" s="4" t="s">
        <v>8509</v>
      </c>
      <c r="C6436" s="4" t="s">
        <v>8510</v>
      </c>
      <c r="D6436" s="4" t="s">
        <v>6493</v>
      </c>
      <c r="E6436" s="10"/>
      <c r="F6436" s="10"/>
      <c r="G6436" s="4" t="s">
        <v>6494</v>
      </c>
      <c r="H6436" s="4" t="s">
        <v>304</v>
      </c>
      <c r="I6436" s="4" t="s">
        <v>1478</v>
      </c>
      <c r="J6436" s="4" t="s">
        <v>965</v>
      </c>
      <c r="K6436" s="4" t="s">
        <v>966</v>
      </c>
      <c r="L6436" s="4" t="s">
        <v>959</v>
      </c>
      <c r="M6436" s="4" t="s">
        <v>960</v>
      </c>
      <c r="N6436" s="4" t="s">
        <v>967</v>
      </c>
      <c r="O6436" s="4">
        <v>6435</v>
      </c>
    </row>
    <row r="6437" spans="1:15" x14ac:dyDescent="0.35">
      <c r="A6437" s="2">
        <v>2</v>
      </c>
      <c r="B6437" s="2" t="s">
        <v>8509</v>
      </c>
      <c r="C6437" s="2" t="s">
        <v>8510</v>
      </c>
      <c r="D6437" s="2" t="s">
        <v>6495</v>
      </c>
      <c r="E6437" s="10"/>
      <c r="F6437" s="10"/>
      <c r="G6437" s="2" t="s">
        <v>6496</v>
      </c>
      <c r="H6437" s="2" t="s">
        <v>304</v>
      </c>
      <c r="I6437" s="2" t="s">
        <v>1478</v>
      </c>
      <c r="J6437" s="2" t="s">
        <v>957</v>
      </c>
      <c r="K6437" s="2" t="s">
        <v>966</v>
      </c>
      <c r="L6437" s="2" t="s">
        <v>959</v>
      </c>
      <c r="M6437" s="2" t="s">
        <v>960</v>
      </c>
      <c r="N6437" s="2" t="s">
        <v>967</v>
      </c>
      <c r="O6437" s="2">
        <v>6436</v>
      </c>
    </row>
    <row r="6438" spans="1:15" x14ac:dyDescent="0.35">
      <c r="A6438" s="4">
        <v>2</v>
      </c>
      <c r="B6438" s="4" t="s">
        <v>8509</v>
      </c>
      <c r="C6438" s="4" t="s">
        <v>8510</v>
      </c>
      <c r="D6438" s="4" t="s">
        <v>6497</v>
      </c>
      <c r="E6438" s="10"/>
      <c r="F6438" s="10"/>
      <c r="G6438" s="4" t="s">
        <v>6498</v>
      </c>
      <c r="H6438" s="4" t="s">
        <v>304</v>
      </c>
      <c r="I6438" s="4" t="s">
        <v>1478</v>
      </c>
      <c r="J6438" s="4" t="s">
        <v>973</v>
      </c>
      <c r="K6438" s="4" t="s">
        <v>966</v>
      </c>
      <c r="L6438" s="4" t="s">
        <v>959</v>
      </c>
      <c r="M6438" s="4" t="s">
        <v>960</v>
      </c>
      <c r="N6438" s="4" t="s">
        <v>967</v>
      </c>
      <c r="O6438" s="4">
        <v>6437</v>
      </c>
    </row>
    <row r="6439" spans="1:15" x14ac:dyDescent="0.35">
      <c r="A6439" s="2">
        <v>2</v>
      </c>
      <c r="B6439" s="2" t="s">
        <v>8509</v>
      </c>
      <c r="C6439" s="2" t="s">
        <v>8510</v>
      </c>
      <c r="D6439" s="2" t="s">
        <v>6499</v>
      </c>
      <c r="E6439" s="10"/>
      <c r="F6439" s="10"/>
      <c r="G6439" s="2" t="s">
        <v>6500</v>
      </c>
      <c r="H6439" s="2" t="s">
        <v>304</v>
      </c>
      <c r="I6439" s="2" t="s">
        <v>1478</v>
      </c>
      <c r="J6439" s="2" t="s">
        <v>965</v>
      </c>
      <c r="K6439" s="2" t="s">
        <v>966</v>
      </c>
      <c r="L6439" s="2" t="s">
        <v>1031</v>
      </c>
      <c r="M6439" s="2" t="s">
        <v>960</v>
      </c>
      <c r="N6439" s="2" t="s">
        <v>967</v>
      </c>
      <c r="O6439" s="2">
        <v>6438</v>
      </c>
    </row>
    <row r="6440" spans="1:15" x14ac:dyDescent="0.35">
      <c r="A6440" s="4">
        <v>2</v>
      </c>
      <c r="B6440" s="4" t="s">
        <v>8509</v>
      </c>
      <c r="C6440" s="4" t="s">
        <v>8510</v>
      </c>
      <c r="D6440" s="4" t="s">
        <v>6501</v>
      </c>
      <c r="E6440" s="10"/>
      <c r="F6440" s="10"/>
      <c r="G6440" s="4" t="s">
        <v>6502</v>
      </c>
      <c r="H6440" s="4" t="s">
        <v>304</v>
      </c>
      <c r="I6440" s="4" t="s">
        <v>1478</v>
      </c>
      <c r="J6440" s="4" t="s">
        <v>957</v>
      </c>
      <c r="K6440" s="4" t="s">
        <v>966</v>
      </c>
      <c r="L6440" s="4" t="s">
        <v>1031</v>
      </c>
      <c r="M6440" s="4" t="s">
        <v>960</v>
      </c>
      <c r="N6440" s="4" t="s">
        <v>1546</v>
      </c>
      <c r="O6440" s="4">
        <v>6439</v>
      </c>
    </row>
    <row r="6441" spans="1:15" x14ac:dyDescent="0.35">
      <c r="A6441" s="2">
        <v>2</v>
      </c>
      <c r="B6441" s="2" t="s">
        <v>8509</v>
      </c>
      <c r="C6441" s="2" t="s">
        <v>8510</v>
      </c>
      <c r="D6441" s="2" t="s">
        <v>6503</v>
      </c>
      <c r="E6441" s="10"/>
      <c r="F6441" s="10"/>
      <c r="G6441" s="2" t="s">
        <v>6504</v>
      </c>
      <c r="H6441" s="2" t="s">
        <v>304</v>
      </c>
      <c r="I6441" s="2" t="s">
        <v>1478</v>
      </c>
      <c r="J6441" s="2" t="s">
        <v>957</v>
      </c>
      <c r="K6441" s="2" t="s">
        <v>966</v>
      </c>
      <c r="L6441" s="2" t="s">
        <v>959</v>
      </c>
      <c r="M6441" s="2" t="s">
        <v>960</v>
      </c>
      <c r="N6441" s="2" t="s">
        <v>1479</v>
      </c>
      <c r="O6441" s="2">
        <v>6440</v>
      </c>
    </row>
    <row r="6442" spans="1:15" x14ac:dyDescent="0.35">
      <c r="A6442" s="4">
        <v>2</v>
      </c>
      <c r="B6442" s="4" t="s">
        <v>8509</v>
      </c>
      <c r="C6442" s="4" t="s">
        <v>8510</v>
      </c>
      <c r="D6442" s="4" t="s">
        <v>6505</v>
      </c>
      <c r="E6442" s="10"/>
      <c r="F6442" s="10"/>
      <c r="G6442" s="4" t="s">
        <v>6506</v>
      </c>
      <c r="H6442" s="4" t="s">
        <v>304</v>
      </c>
      <c r="I6442" s="4" t="s">
        <v>1478</v>
      </c>
      <c r="J6442" s="4" t="s">
        <v>965</v>
      </c>
      <c r="K6442" s="4" t="s">
        <v>966</v>
      </c>
      <c r="L6442" s="4" t="s">
        <v>959</v>
      </c>
      <c r="M6442" s="4" t="s">
        <v>960</v>
      </c>
      <c r="N6442" s="4" t="s">
        <v>967</v>
      </c>
      <c r="O6442" s="4">
        <v>6441</v>
      </c>
    </row>
    <row r="6443" spans="1:15" x14ac:dyDescent="0.35">
      <c r="A6443" s="2">
        <v>2</v>
      </c>
      <c r="B6443" s="2" t="s">
        <v>8509</v>
      </c>
      <c r="C6443" s="2" t="s">
        <v>8510</v>
      </c>
      <c r="D6443" s="2" t="s">
        <v>6507</v>
      </c>
      <c r="E6443" s="10"/>
      <c r="F6443" s="10"/>
      <c r="G6443" s="2" t="s">
        <v>6508</v>
      </c>
      <c r="H6443" s="2" t="s">
        <v>304</v>
      </c>
      <c r="I6443" s="2" t="s">
        <v>1478</v>
      </c>
      <c r="J6443" s="2" t="s">
        <v>965</v>
      </c>
      <c r="K6443" s="2" t="s">
        <v>966</v>
      </c>
      <c r="L6443" s="2" t="s">
        <v>1031</v>
      </c>
      <c r="M6443" s="2" t="s">
        <v>960</v>
      </c>
      <c r="N6443" s="2" t="s">
        <v>967</v>
      </c>
      <c r="O6443" s="2">
        <v>6442</v>
      </c>
    </row>
    <row r="6444" spans="1:15" x14ac:dyDescent="0.35">
      <c r="A6444" s="4">
        <v>2</v>
      </c>
      <c r="B6444" s="4" t="s">
        <v>8509</v>
      </c>
      <c r="C6444" s="4" t="s">
        <v>8510</v>
      </c>
      <c r="D6444" s="4" t="s">
        <v>6509</v>
      </c>
      <c r="E6444" s="10"/>
      <c r="F6444" s="10"/>
      <c r="G6444" s="4" t="s">
        <v>6510</v>
      </c>
      <c r="H6444" s="4" t="s">
        <v>304</v>
      </c>
      <c r="I6444" s="4" t="s">
        <v>1478</v>
      </c>
      <c r="J6444" s="4" t="s">
        <v>973</v>
      </c>
      <c r="K6444" s="4" t="s">
        <v>966</v>
      </c>
      <c r="L6444" s="4" t="s">
        <v>959</v>
      </c>
      <c r="M6444" s="4" t="s">
        <v>960</v>
      </c>
      <c r="N6444" s="4" t="s">
        <v>967</v>
      </c>
      <c r="O6444" s="4">
        <v>6443</v>
      </c>
    </row>
    <row r="6445" spans="1:15" x14ac:dyDescent="0.35">
      <c r="A6445" s="2">
        <v>2</v>
      </c>
      <c r="B6445" s="2" t="s">
        <v>8509</v>
      </c>
      <c r="C6445" s="2" t="s">
        <v>8510</v>
      </c>
      <c r="D6445" s="2" t="s">
        <v>6511</v>
      </c>
      <c r="E6445" s="10"/>
      <c r="F6445" s="10"/>
      <c r="G6445" s="2" t="s">
        <v>6512</v>
      </c>
      <c r="H6445" s="2" t="s">
        <v>304</v>
      </c>
      <c r="I6445" s="2" t="s">
        <v>1478</v>
      </c>
      <c r="J6445" s="2" t="s">
        <v>957</v>
      </c>
      <c r="K6445" s="2" t="s">
        <v>966</v>
      </c>
      <c r="L6445" s="2" t="s">
        <v>959</v>
      </c>
      <c r="M6445" s="2" t="s">
        <v>960</v>
      </c>
      <c r="N6445" s="2" t="s">
        <v>961</v>
      </c>
      <c r="O6445" s="2">
        <v>6444</v>
      </c>
    </row>
    <row r="6446" spans="1:15" x14ac:dyDescent="0.35">
      <c r="A6446" s="4">
        <v>2</v>
      </c>
      <c r="B6446" s="4" t="s">
        <v>8509</v>
      </c>
      <c r="C6446" s="4" t="s">
        <v>8510</v>
      </c>
      <c r="D6446" s="4" t="s">
        <v>6513</v>
      </c>
      <c r="E6446" s="10"/>
      <c r="F6446" s="10"/>
      <c r="G6446" s="4" t="s">
        <v>6514</v>
      </c>
      <c r="H6446" s="4" t="s">
        <v>304</v>
      </c>
      <c r="I6446" s="4" t="s">
        <v>1478</v>
      </c>
      <c r="J6446" s="4" t="s">
        <v>957</v>
      </c>
      <c r="K6446" s="4" t="s">
        <v>966</v>
      </c>
      <c r="L6446" s="4" t="s">
        <v>959</v>
      </c>
      <c r="M6446" s="4" t="s">
        <v>960</v>
      </c>
      <c r="N6446" s="4" t="s">
        <v>961</v>
      </c>
      <c r="O6446" s="4">
        <v>6445</v>
      </c>
    </row>
    <row r="6447" spans="1:15" x14ac:dyDescent="0.35">
      <c r="A6447" s="2">
        <v>2</v>
      </c>
      <c r="B6447" s="2" t="s">
        <v>8509</v>
      </c>
      <c r="C6447" s="2" t="s">
        <v>8510</v>
      </c>
      <c r="D6447" s="2" t="s">
        <v>6515</v>
      </c>
      <c r="E6447" s="10"/>
      <c r="F6447" s="10"/>
      <c r="G6447" s="2" t="s">
        <v>809</v>
      </c>
      <c r="H6447" s="2" t="s">
        <v>304</v>
      </c>
      <c r="I6447" s="2" t="s">
        <v>1478</v>
      </c>
      <c r="J6447" s="2" t="s">
        <v>957</v>
      </c>
      <c r="K6447" s="2" t="s">
        <v>966</v>
      </c>
      <c r="L6447" s="2" t="s">
        <v>959</v>
      </c>
      <c r="M6447" s="2" t="s">
        <v>960</v>
      </c>
      <c r="N6447" s="2" t="s">
        <v>1245</v>
      </c>
      <c r="O6447" s="2">
        <v>6446</v>
      </c>
    </row>
    <row r="6448" spans="1:15" x14ac:dyDescent="0.35">
      <c r="A6448" s="4">
        <v>2</v>
      </c>
      <c r="B6448" s="4" t="s">
        <v>8509</v>
      </c>
      <c r="C6448" s="4" t="s">
        <v>8510</v>
      </c>
      <c r="D6448" s="4" t="s">
        <v>1310</v>
      </c>
      <c r="E6448" s="10"/>
      <c r="F6448" s="10"/>
      <c r="G6448" s="4" t="s">
        <v>578</v>
      </c>
      <c r="H6448" s="4" t="s">
        <v>304</v>
      </c>
      <c r="I6448" s="4" t="s">
        <v>1478</v>
      </c>
      <c r="J6448" s="4" t="s">
        <v>957</v>
      </c>
      <c r="K6448" s="4" t="s">
        <v>966</v>
      </c>
      <c r="L6448" s="4" t="s">
        <v>959</v>
      </c>
      <c r="M6448" s="4" t="s">
        <v>960</v>
      </c>
      <c r="N6448" s="4" t="s">
        <v>1245</v>
      </c>
      <c r="O6448" s="4">
        <v>6447</v>
      </c>
    </row>
    <row r="6449" spans="1:15" x14ac:dyDescent="0.35">
      <c r="A6449" s="2">
        <v>2</v>
      </c>
      <c r="B6449" s="2" t="s">
        <v>8509</v>
      </c>
      <c r="C6449" s="2" t="s">
        <v>8510</v>
      </c>
      <c r="D6449" s="2" t="s">
        <v>6516</v>
      </c>
      <c r="E6449" s="10"/>
      <c r="F6449" s="10"/>
      <c r="G6449" s="2" t="s">
        <v>6517</v>
      </c>
      <c r="H6449" s="2" t="s">
        <v>304</v>
      </c>
      <c r="I6449" s="2" t="s">
        <v>1478</v>
      </c>
      <c r="J6449" s="2" t="s">
        <v>957</v>
      </c>
      <c r="K6449" s="2" t="s">
        <v>966</v>
      </c>
      <c r="L6449" s="2" t="s">
        <v>959</v>
      </c>
      <c r="M6449" s="2" t="s">
        <v>960</v>
      </c>
      <c r="N6449" s="2" t="s">
        <v>961</v>
      </c>
      <c r="O6449" s="2">
        <v>6448</v>
      </c>
    </row>
    <row r="6450" spans="1:15" x14ac:dyDescent="0.35">
      <c r="A6450" s="4">
        <v>2</v>
      </c>
      <c r="B6450" s="4" t="s">
        <v>8509</v>
      </c>
      <c r="C6450" s="4" t="s">
        <v>8510</v>
      </c>
      <c r="D6450" s="4" t="s">
        <v>6518</v>
      </c>
      <c r="E6450" s="10"/>
      <c r="F6450" s="10"/>
      <c r="G6450" s="4" t="s">
        <v>6519</v>
      </c>
      <c r="H6450" s="4" t="s">
        <v>304</v>
      </c>
      <c r="I6450" s="4" t="s">
        <v>1478</v>
      </c>
      <c r="J6450" s="4" t="s">
        <v>957</v>
      </c>
      <c r="K6450" s="4" t="s">
        <v>966</v>
      </c>
      <c r="L6450" s="4" t="s">
        <v>959</v>
      </c>
      <c r="M6450" s="4" t="s">
        <v>960</v>
      </c>
      <c r="N6450" s="4" t="s">
        <v>967</v>
      </c>
      <c r="O6450" s="4">
        <v>6449</v>
      </c>
    </row>
    <row r="6451" spans="1:15" x14ac:dyDescent="0.35">
      <c r="A6451" s="2">
        <v>2</v>
      </c>
      <c r="B6451" s="2" t="s">
        <v>8509</v>
      </c>
      <c r="C6451" s="2" t="s">
        <v>8510</v>
      </c>
      <c r="D6451" s="2" t="s">
        <v>6520</v>
      </c>
      <c r="E6451" s="10"/>
      <c r="F6451" s="10"/>
      <c r="G6451" s="2" t="s">
        <v>6521</v>
      </c>
      <c r="H6451" s="2" t="s">
        <v>304</v>
      </c>
      <c r="I6451" s="2" t="s">
        <v>1478</v>
      </c>
      <c r="J6451" s="2" t="s">
        <v>965</v>
      </c>
      <c r="K6451" s="2" t="s">
        <v>966</v>
      </c>
      <c r="L6451" s="2" t="s">
        <v>1031</v>
      </c>
      <c r="M6451" s="2" t="s">
        <v>960</v>
      </c>
      <c r="N6451" s="2" t="s">
        <v>967</v>
      </c>
      <c r="O6451" s="2">
        <v>6450</v>
      </c>
    </row>
    <row r="6452" spans="1:15" x14ac:dyDescent="0.35">
      <c r="A6452" s="4">
        <v>2</v>
      </c>
      <c r="B6452" s="4" t="s">
        <v>8509</v>
      </c>
      <c r="C6452" s="4" t="s">
        <v>8510</v>
      </c>
      <c r="D6452" s="4" t="s">
        <v>6522</v>
      </c>
      <c r="E6452" s="10"/>
      <c r="F6452" s="10"/>
      <c r="G6452" s="4" t="s">
        <v>6523</v>
      </c>
      <c r="H6452" s="4" t="s">
        <v>304</v>
      </c>
      <c r="I6452" s="4" t="s">
        <v>1478</v>
      </c>
      <c r="J6452" s="4" t="s">
        <v>973</v>
      </c>
      <c r="K6452" s="4" t="s">
        <v>966</v>
      </c>
      <c r="L6452" s="4" t="s">
        <v>959</v>
      </c>
      <c r="M6452" s="4" t="s">
        <v>960</v>
      </c>
      <c r="N6452" s="4" t="s">
        <v>967</v>
      </c>
      <c r="O6452" s="4">
        <v>6451</v>
      </c>
    </row>
    <row r="6453" spans="1:15" x14ac:dyDescent="0.35">
      <c r="A6453" s="2">
        <v>2</v>
      </c>
      <c r="B6453" s="2" t="s">
        <v>8509</v>
      </c>
      <c r="C6453" s="2" t="s">
        <v>8510</v>
      </c>
      <c r="D6453" s="2" t="s">
        <v>6524</v>
      </c>
      <c r="E6453" s="10"/>
      <c r="F6453" s="10"/>
      <c r="G6453" s="2" t="s">
        <v>6525</v>
      </c>
      <c r="H6453" s="2" t="s">
        <v>304</v>
      </c>
      <c r="I6453" s="2" t="s">
        <v>1478</v>
      </c>
      <c r="J6453" s="2" t="s">
        <v>965</v>
      </c>
      <c r="K6453" s="2" t="s">
        <v>966</v>
      </c>
      <c r="L6453" s="2" t="s">
        <v>959</v>
      </c>
      <c r="M6453" s="2" t="s">
        <v>960</v>
      </c>
      <c r="N6453" s="2" t="s">
        <v>967</v>
      </c>
      <c r="O6453" s="2">
        <v>6452</v>
      </c>
    </row>
    <row r="6454" spans="1:15" x14ac:dyDescent="0.35">
      <c r="A6454" s="4">
        <v>2</v>
      </c>
      <c r="B6454" s="4" t="s">
        <v>8509</v>
      </c>
      <c r="C6454" s="4" t="s">
        <v>8510</v>
      </c>
      <c r="D6454" s="4" t="s">
        <v>6526</v>
      </c>
      <c r="E6454" s="10"/>
      <c r="F6454" s="10"/>
      <c r="G6454" s="4" t="s">
        <v>6527</v>
      </c>
      <c r="H6454" s="4" t="s">
        <v>304</v>
      </c>
      <c r="I6454" s="4" t="s">
        <v>1478</v>
      </c>
      <c r="J6454" s="4" t="s">
        <v>965</v>
      </c>
      <c r="K6454" s="4" t="s">
        <v>966</v>
      </c>
      <c r="L6454" s="4" t="s">
        <v>959</v>
      </c>
      <c r="M6454" s="4" t="s">
        <v>960</v>
      </c>
      <c r="N6454" s="4" t="s">
        <v>967</v>
      </c>
      <c r="O6454" s="4">
        <v>6453</v>
      </c>
    </row>
    <row r="6455" spans="1:15" x14ac:dyDescent="0.35">
      <c r="A6455" s="2">
        <v>2</v>
      </c>
      <c r="B6455" s="2" t="s">
        <v>8509</v>
      </c>
      <c r="C6455" s="2" t="s">
        <v>8510</v>
      </c>
      <c r="D6455" s="2" t="s">
        <v>6528</v>
      </c>
      <c r="E6455" s="10"/>
      <c r="F6455" s="10"/>
      <c r="G6455" s="2" t="s">
        <v>6529</v>
      </c>
      <c r="H6455" s="2" t="s">
        <v>304</v>
      </c>
      <c r="I6455" s="2" t="s">
        <v>1478</v>
      </c>
      <c r="J6455" s="2" t="s">
        <v>973</v>
      </c>
      <c r="K6455" s="2" t="s">
        <v>966</v>
      </c>
      <c r="L6455" s="2" t="s">
        <v>959</v>
      </c>
      <c r="M6455" s="2" t="s">
        <v>960</v>
      </c>
      <c r="N6455" s="2" t="s">
        <v>967</v>
      </c>
      <c r="O6455" s="2">
        <v>6454</v>
      </c>
    </row>
    <row r="6456" spans="1:15" x14ac:dyDescent="0.35">
      <c r="A6456" s="4">
        <v>2</v>
      </c>
      <c r="B6456" s="4" t="s">
        <v>8509</v>
      </c>
      <c r="C6456" s="4" t="s">
        <v>8510</v>
      </c>
      <c r="D6456" s="4" t="s">
        <v>6530</v>
      </c>
      <c r="E6456" s="10"/>
      <c r="F6456" s="10"/>
      <c r="G6456" s="4" t="s">
        <v>6531</v>
      </c>
      <c r="H6456" s="4" t="s">
        <v>304</v>
      </c>
      <c r="I6456" s="4" t="s">
        <v>1478</v>
      </c>
      <c r="J6456" s="4" t="s">
        <v>965</v>
      </c>
      <c r="K6456" s="4" t="s">
        <v>966</v>
      </c>
      <c r="L6456" s="4" t="s">
        <v>959</v>
      </c>
      <c r="M6456" s="4" t="s">
        <v>960</v>
      </c>
      <c r="N6456" s="4" t="s">
        <v>967</v>
      </c>
      <c r="O6456" s="4">
        <v>6455</v>
      </c>
    </row>
    <row r="6457" spans="1:15" x14ac:dyDescent="0.35">
      <c r="A6457" s="2">
        <v>2</v>
      </c>
      <c r="B6457" s="2" t="s">
        <v>8509</v>
      </c>
      <c r="C6457" s="2" t="s">
        <v>8510</v>
      </c>
      <c r="D6457" s="2" t="s">
        <v>6532</v>
      </c>
      <c r="E6457" s="10"/>
      <c r="F6457" s="10"/>
      <c r="G6457" s="2" t="s">
        <v>6533</v>
      </c>
      <c r="H6457" s="2" t="s">
        <v>304</v>
      </c>
      <c r="I6457" s="2" t="s">
        <v>1478</v>
      </c>
      <c r="J6457" s="2" t="s">
        <v>957</v>
      </c>
      <c r="K6457" s="2" t="s">
        <v>966</v>
      </c>
      <c r="L6457" s="2" t="s">
        <v>1031</v>
      </c>
      <c r="M6457" s="2" t="s">
        <v>960</v>
      </c>
      <c r="N6457" s="2" t="s">
        <v>967</v>
      </c>
      <c r="O6457" s="2">
        <v>6456</v>
      </c>
    </row>
    <row r="6458" spans="1:15" x14ac:dyDescent="0.35">
      <c r="A6458" s="4">
        <v>2</v>
      </c>
      <c r="B6458" s="4" t="s">
        <v>8509</v>
      </c>
      <c r="C6458" s="4" t="s">
        <v>8510</v>
      </c>
      <c r="D6458" s="4" t="s">
        <v>6534</v>
      </c>
      <c r="E6458" s="10"/>
      <c r="F6458" s="10"/>
      <c r="G6458" s="4" t="s">
        <v>6535</v>
      </c>
      <c r="H6458" s="4" t="s">
        <v>304</v>
      </c>
      <c r="I6458" s="4" t="s">
        <v>1478</v>
      </c>
      <c r="J6458" s="4" t="s">
        <v>965</v>
      </c>
      <c r="K6458" s="4" t="s">
        <v>966</v>
      </c>
      <c r="L6458" s="4" t="s">
        <v>1031</v>
      </c>
      <c r="M6458" s="4" t="s">
        <v>960</v>
      </c>
      <c r="N6458" s="4" t="s">
        <v>967</v>
      </c>
      <c r="O6458" s="4">
        <v>6457</v>
      </c>
    </row>
    <row r="6459" spans="1:15" x14ac:dyDescent="0.35">
      <c r="A6459" s="2">
        <v>2</v>
      </c>
      <c r="B6459" s="2" t="s">
        <v>8509</v>
      </c>
      <c r="C6459" s="2" t="s">
        <v>8510</v>
      </c>
      <c r="D6459" s="2" t="s">
        <v>6536</v>
      </c>
      <c r="E6459" s="10"/>
      <c r="F6459" s="10"/>
      <c r="G6459" s="2" t="s">
        <v>6537</v>
      </c>
      <c r="H6459" s="2" t="s">
        <v>304</v>
      </c>
      <c r="I6459" s="2" t="s">
        <v>1478</v>
      </c>
      <c r="J6459" s="2" t="s">
        <v>957</v>
      </c>
      <c r="K6459" s="2" t="s">
        <v>966</v>
      </c>
      <c r="L6459" s="2" t="s">
        <v>959</v>
      </c>
      <c r="M6459" s="2" t="s">
        <v>960</v>
      </c>
      <c r="N6459" s="2" t="s">
        <v>1245</v>
      </c>
      <c r="O6459" s="2">
        <v>6458</v>
      </c>
    </row>
    <row r="6460" spans="1:15" x14ac:dyDescent="0.35">
      <c r="A6460" s="4">
        <v>2</v>
      </c>
      <c r="B6460" s="4" t="s">
        <v>8509</v>
      </c>
      <c r="C6460" s="4" t="s">
        <v>8510</v>
      </c>
      <c r="D6460" s="4" t="s">
        <v>6538</v>
      </c>
      <c r="E6460" s="10"/>
      <c r="F6460" s="10"/>
      <c r="G6460" s="4" t="s">
        <v>6539</v>
      </c>
      <c r="H6460" s="4" t="s">
        <v>304</v>
      </c>
      <c r="I6460" s="4" t="s">
        <v>1478</v>
      </c>
      <c r="J6460" s="4" t="s">
        <v>965</v>
      </c>
      <c r="K6460" s="4" t="s">
        <v>966</v>
      </c>
      <c r="L6460" s="4" t="s">
        <v>959</v>
      </c>
      <c r="M6460" s="4" t="s">
        <v>960</v>
      </c>
      <c r="N6460" s="4" t="s">
        <v>967</v>
      </c>
      <c r="O6460" s="4">
        <v>6459</v>
      </c>
    </row>
    <row r="6461" spans="1:15" x14ac:dyDescent="0.35">
      <c r="A6461" s="2">
        <v>2</v>
      </c>
      <c r="B6461" s="2" t="s">
        <v>8509</v>
      </c>
      <c r="C6461" s="2" t="s">
        <v>8510</v>
      </c>
      <c r="D6461" s="2" t="s">
        <v>6540</v>
      </c>
      <c r="E6461" s="10"/>
      <c r="F6461" s="10"/>
      <c r="G6461" s="2" t="s">
        <v>6541</v>
      </c>
      <c r="H6461" s="2" t="s">
        <v>304</v>
      </c>
      <c r="I6461" s="2" t="s">
        <v>1478</v>
      </c>
      <c r="J6461" s="2" t="s">
        <v>957</v>
      </c>
      <c r="K6461" s="2" t="s">
        <v>966</v>
      </c>
      <c r="L6461" s="2" t="s">
        <v>959</v>
      </c>
      <c r="M6461" s="2" t="s">
        <v>960</v>
      </c>
      <c r="N6461" s="2" t="s">
        <v>961</v>
      </c>
      <c r="O6461" s="2">
        <v>6460</v>
      </c>
    </row>
    <row r="6462" spans="1:15" x14ac:dyDescent="0.35">
      <c r="A6462" s="4">
        <v>2</v>
      </c>
      <c r="B6462" s="4" t="s">
        <v>8509</v>
      </c>
      <c r="C6462" s="4" t="s">
        <v>8510</v>
      </c>
      <c r="D6462" s="4" t="s">
        <v>6542</v>
      </c>
      <c r="E6462" s="10"/>
      <c r="F6462" s="10"/>
      <c r="G6462" s="4" t="s">
        <v>6543</v>
      </c>
      <c r="H6462" s="4" t="s">
        <v>304</v>
      </c>
      <c r="I6462" s="4" t="s">
        <v>1478</v>
      </c>
      <c r="J6462" s="4" t="s">
        <v>957</v>
      </c>
      <c r="K6462" s="4" t="s">
        <v>966</v>
      </c>
      <c r="L6462" s="4" t="s">
        <v>959</v>
      </c>
      <c r="M6462" s="4" t="s">
        <v>960</v>
      </c>
      <c r="N6462" s="4" t="s">
        <v>961</v>
      </c>
      <c r="O6462" s="4">
        <v>6461</v>
      </c>
    </row>
    <row r="6463" spans="1:15" x14ac:dyDescent="0.35">
      <c r="A6463" s="2">
        <v>2</v>
      </c>
      <c r="B6463" s="2" t="s">
        <v>8509</v>
      </c>
      <c r="C6463" s="2" t="s">
        <v>8510</v>
      </c>
      <c r="D6463" s="2" t="s">
        <v>6544</v>
      </c>
      <c r="E6463" s="10"/>
      <c r="F6463" s="10"/>
      <c r="G6463" s="2" t="s">
        <v>6545</v>
      </c>
      <c r="H6463" s="2" t="s">
        <v>304</v>
      </c>
      <c r="I6463" s="2" t="s">
        <v>1478</v>
      </c>
      <c r="J6463" s="2" t="s">
        <v>957</v>
      </c>
      <c r="K6463" s="2" t="s">
        <v>966</v>
      </c>
      <c r="L6463" s="2" t="s">
        <v>959</v>
      </c>
      <c r="M6463" s="2" t="s">
        <v>960</v>
      </c>
      <c r="N6463" s="2" t="s">
        <v>1245</v>
      </c>
      <c r="O6463" s="2">
        <v>6462</v>
      </c>
    </row>
    <row r="6464" spans="1:15" x14ac:dyDescent="0.35">
      <c r="A6464" s="4">
        <v>2</v>
      </c>
      <c r="B6464" s="4" t="s">
        <v>8509</v>
      </c>
      <c r="C6464" s="4" t="s">
        <v>8510</v>
      </c>
      <c r="D6464" s="4" t="s">
        <v>6546</v>
      </c>
      <c r="E6464" s="10"/>
      <c r="F6464" s="10"/>
      <c r="G6464" s="4" t="s">
        <v>6547</v>
      </c>
      <c r="H6464" s="4" t="s">
        <v>304</v>
      </c>
      <c r="I6464" s="4" t="s">
        <v>1478</v>
      </c>
      <c r="J6464" s="4" t="s">
        <v>957</v>
      </c>
      <c r="K6464" s="4" t="s">
        <v>966</v>
      </c>
      <c r="L6464" s="4" t="s">
        <v>959</v>
      </c>
      <c r="M6464" s="4" t="s">
        <v>960</v>
      </c>
      <c r="N6464" s="4" t="s">
        <v>961</v>
      </c>
      <c r="O6464" s="4">
        <v>6463</v>
      </c>
    </row>
    <row r="6465" spans="1:15" x14ac:dyDescent="0.35">
      <c r="A6465" s="2">
        <v>2</v>
      </c>
      <c r="B6465" s="2" t="s">
        <v>8509</v>
      </c>
      <c r="C6465" s="2" t="s">
        <v>8510</v>
      </c>
      <c r="D6465" s="2" t="s">
        <v>6548</v>
      </c>
      <c r="E6465" s="10"/>
      <c r="F6465" s="10"/>
      <c r="G6465" s="2" t="s">
        <v>6549</v>
      </c>
      <c r="H6465" s="2" t="s">
        <v>304</v>
      </c>
      <c r="I6465" s="2" t="s">
        <v>1478</v>
      </c>
      <c r="J6465" s="2" t="s">
        <v>957</v>
      </c>
      <c r="K6465" s="2" t="s">
        <v>966</v>
      </c>
      <c r="L6465" s="2" t="s">
        <v>959</v>
      </c>
      <c r="M6465" s="2" t="s">
        <v>960</v>
      </c>
      <c r="N6465" s="2" t="s">
        <v>961</v>
      </c>
      <c r="O6465" s="2">
        <v>6464</v>
      </c>
    </row>
    <row r="6466" spans="1:15" x14ac:dyDescent="0.35">
      <c r="A6466" s="4">
        <v>2</v>
      </c>
      <c r="B6466" s="4" t="s">
        <v>8509</v>
      </c>
      <c r="C6466" s="4" t="s">
        <v>8510</v>
      </c>
      <c r="D6466" s="4" t="s">
        <v>6550</v>
      </c>
      <c r="E6466" s="10"/>
      <c r="F6466" s="10"/>
      <c r="G6466" s="4" t="s">
        <v>6551</v>
      </c>
      <c r="H6466" s="4" t="s">
        <v>304</v>
      </c>
      <c r="I6466" s="4" t="s">
        <v>1478</v>
      </c>
      <c r="J6466" s="4" t="s">
        <v>957</v>
      </c>
      <c r="K6466" s="4" t="s">
        <v>966</v>
      </c>
      <c r="L6466" s="4" t="s">
        <v>959</v>
      </c>
      <c r="M6466" s="4" t="s">
        <v>960</v>
      </c>
      <c r="N6466" s="4" t="s">
        <v>961</v>
      </c>
      <c r="O6466" s="4">
        <v>6465</v>
      </c>
    </row>
    <row r="6467" spans="1:15" x14ac:dyDescent="0.35">
      <c r="A6467" s="2">
        <v>2</v>
      </c>
      <c r="B6467" s="2" t="s">
        <v>8509</v>
      </c>
      <c r="C6467" s="2" t="s">
        <v>8510</v>
      </c>
      <c r="D6467" s="2" t="s">
        <v>6552</v>
      </c>
      <c r="E6467" s="10"/>
      <c r="F6467" s="10"/>
      <c r="G6467" s="2" t="s">
        <v>6553</v>
      </c>
      <c r="H6467" s="2" t="s">
        <v>304</v>
      </c>
      <c r="I6467" s="2" t="s">
        <v>1478</v>
      </c>
      <c r="J6467" s="2" t="s">
        <v>957</v>
      </c>
      <c r="K6467" s="2" t="s">
        <v>966</v>
      </c>
      <c r="L6467" s="2" t="s">
        <v>959</v>
      </c>
      <c r="M6467" s="2" t="s">
        <v>960</v>
      </c>
      <c r="N6467" s="2" t="s">
        <v>961</v>
      </c>
      <c r="O6467" s="2">
        <v>6466</v>
      </c>
    </row>
    <row r="6468" spans="1:15" x14ac:dyDescent="0.35">
      <c r="A6468" s="4">
        <v>2</v>
      </c>
      <c r="B6468" s="4" t="s">
        <v>8509</v>
      </c>
      <c r="C6468" s="4" t="s">
        <v>8510</v>
      </c>
      <c r="D6468" s="4" t="s">
        <v>6554</v>
      </c>
      <c r="E6468" s="10"/>
      <c r="F6468" s="10"/>
      <c r="G6468" s="4" t="s">
        <v>6555</v>
      </c>
      <c r="H6468" s="4" t="s">
        <v>304</v>
      </c>
      <c r="I6468" s="4" t="s">
        <v>1478</v>
      </c>
      <c r="J6468" s="4" t="s">
        <v>965</v>
      </c>
      <c r="K6468" s="4" t="s">
        <v>966</v>
      </c>
      <c r="L6468" s="4" t="s">
        <v>959</v>
      </c>
      <c r="M6468" s="4" t="s">
        <v>960</v>
      </c>
      <c r="N6468" s="4" t="s">
        <v>967</v>
      </c>
      <c r="O6468" s="4">
        <v>6467</v>
      </c>
    </row>
    <row r="6469" spans="1:15" x14ac:dyDescent="0.35">
      <c r="A6469" s="2">
        <v>2</v>
      </c>
      <c r="B6469" s="2" t="s">
        <v>8509</v>
      </c>
      <c r="C6469" s="2" t="s">
        <v>8510</v>
      </c>
      <c r="D6469" s="2" t="s">
        <v>6556</v>
      </c>
      <c r="E6469" s="10"/>
      <c r="F6469" s="10"/>
      <c r="G6469" s="2" t="s">
        <v>6557</v>
      </c>
      <c r="H6469" s="2" t="s">
        <v>304</v>
      </c>
      <c r="I6469" s="2" t="s">
        <v>1478</v>
      </c>
      <c r="J6469" s="2" t="s">
        <v>957</v>
      </c>
      <c r="K6469" s="2" t="s">
        <v>966</v>
      </c>
      <c r="L6469" s="2" t="s">
        <v>959</v>
      </c>
      <c r="M6469" s="2" t="s">
        <v>960</v>
      </c>
      <c r="N6469" s="2" t="s">
        <v>1245</v>
      </c>
      <c r="O6469" s="2">
        <v>6468</v>
      </c>
    </row>
    <row r="6470" spans="1:15" x14ac:dyDescent="0.35">
      <c r="A6470" s="4">
        <v>2</v>
      </c>
      <c r="B6470" s="4" t="s">
        <v>8509</v>
      </c>
      <c r="C6470" s="4" t="s">
        <v>8510</v>
      </c>
      <c r="D6470" s="4" t="s">
        <v>6558</v>
      </c>
      <c r="E6470" s="10"/>
      <c r="F6470" s="10"/>
      <c r="G6470" s="4" t="s">
        <v>6559</v>
      </c>
      <c r="H6470" s="4" t="s">
        <v>304</v>
      </c>
      <c r="I6470" s="4" t="s">
        <v>1478</v>
      </c>
      <c r="J6470" s="4" t="s">
        <v>965</v>
      </c>
      <c r="K6470" s="4" t="s">
        <v>966</v>
      </c>
      <c r="L6470" s="4" t="s">
        <v>959</v>
      </c>
      <c r="M6470" s="4" t="s">
        <v>960</v>
      </c>
      <c r="N6470" s="4" t="s">
        <v>967</v>
      </c>
      <c r="O6470" s="4">
        <v>6469</v>
      </c>
    </row>
    <row r="6471" spans="1:15" x14ac:dyDescent="0.35">
      <c r="A6471" s="2">
        <v>2</v>
      </c>
      <c r="B6471" s="2" t="s">
        <v>8509</v>
      </c>
      <c r="C6471" s="2" t="s">
        <v>8510</v>
      </c>
      <c r="D6471" s="2" t="s">
        <v>1249</v>
      </c>
      <c r="E6471" s="10"/>
      <c r="F6471" s="10"/>
      <c r="G6471" s="2" t="s">
        <v>743</v>
      </c>
      <c r="H6471" s="2" t="s">
        <v>304</v>
      </c>
      <c r="I6471" s="2" t="s">
        <v>1478</v>
      </c>
      <c r="J6471" s="2" t="s">
        <v>957</v>
      </c>
      <c r="K6471" s="2" t="s">
        <v>966</v>
      </c>
      <c r="L6471" s="2" t="s">
        <v>959</v>
      </c>
      <c r="M6471" s="2" t="s">
        <v>960</v>
      </c>
      <c r="N6471" s="2" t="s">
        <v>1245</v>
      </c>
      <c r="O6471" s="2">
        <v>6470</v>
      </c>
    </row>
    <row r="6472" spans="1:15" x14ac:dyDescent="0.35">
      <c r="A6472" s="4">
        <v>2</v>
      </c>
      <c r="B6472" s="4" t="s">
        <v>8509</v>
      </c>
      <c r="C6472" s="4" t="s">
        <v>8510</v>
      </c>
      <c r="D6472" s="4" t="s">
        <v>6560</v>
      </c>
      <c r="E6472" s="10"/>
      <c r="F6472" s="10"/>
      <c r="G6472" s="4" t="s">
        <v>6561</v>
      </c>
      <c r="H6472" s="4" t="s">
        <v>304</v>
      </c>
      <c r="I6472" s="4" t="s">
        <v>1478</v>
      </c>
      <c r="J6472" s="4" t="s">
        <v>957</v>
      </c>
      <c r="K6472" s="4" t="s">
        <v>966</v>
      </c>
      <c r="L6472" s="4" t="s">
        <v>959</v>
      </c>
      <c r="M6472" s="4" t="s">
        <v>960</v>
      </c>
      <c r="N6472" s="4" t="s">
        <v>961</v>
      </c>
      <c r="O6472" s="4">
        <v>6471</v>
      </c>
    </row>
    <row r="6473" spans="1:15" x14ac:dyDescent="0.35">
      <c r="A6473" s="2">
        <v>2</v>
      </c>
      <c r="B6473" s="2" t="s">
        <v>8509</v>
      </c>
      <c r="C6473" s="2" t="s">
        <v>8510</v>
      </c>
      <c r="D6473" s="2" t="s">
        <v>6562</v>
      </c>
      <c r="E6473" s="10"/>
      <c r="F6473" s="10"/>
      <c r="G6473" s="2" t="s">
        <v>6563</v>
      </c>
      <c r="H6473" s="2" t="s">
        <v>304</v>
      </c>
      <c r="I6473" s="2" t="s">
        <v>1478</v>
      </c>
      <c r="J6473" s="2" t="s">
        <v>973</v>
      </c>
      <c r="K6473" s="2" t="s">
        <v>966</v>
      </c>
      <c r="L6473" s="2" t="s">
        <v>959</v>
      </c>
      <c r="M6473" s="2" t="s">
        <v>960</v>
      </c>
      <c r="N6473" s="2" t="s">
        <v>967</v>
      </c>
      <c r="O6473" s="2">
        <v>6472</v>
      </c>
    </row>
    <row r="6474" spans="1:15" x14ac:dyDescent="0.35">
      <c r="A6474" s="4">
        <v>2</v>
      </c>
      <c r="B6474" s="4" t="s">
        <v>8509</v>
      </c>
      <c r="C6474" s="4" t="s">
        <v>8510</v>
      </c>
      <c r="D6474" s="4" t="s">
        <v>6564</v>
      </c>
      <c r="E6474" s="10"/>
      <c r="F6474" s="10"/>
      <c r="G6474" s="4" t="s">
        <v>6565</v>
      </c>
      <c r="H6474" s="4" t="s">
        <v>304</v>
      </c>
      <c r="I6474" s="4" t="s">
        <v>1478</v>
      </c>
      <c r="J6474" s="4" t="s">
        <v>965</v>
      </c>
      <c r="K6474" s="4" t="s">
        <v>966</v>
      </c>
      <c r="L6474" s="4" t="s">
        <v>1031</v>
      </c>
      <c r="M6474" s="4" t="s">
        <v>960</v>
      </c>
      <c r="N6474" s="4" t="s">
        <v>967</v>
      </c>
      <c r="O6474" s="4">
        <v>6473</v>
      </c>
    </row>
    <row r="6475" spans="1:15" x14ac:dyDescent="0.35">
      <c r="A6475" s="2">
        <v>2</v>
      </c>
      <c r="B6475" s="2" t="s">
        <v>8509</v>
      </c>
      <c r="C6475" s="2" t="s">
        <v>8510</v>
      </c>
      <c r="D6475" s="2" t="s">
        <v>6566</v>
      </c>
      <c r="E6475" s="10"/>
      <c r="F6475" s="10"/>
      <c r="G6475" s="2" t="s">
        <v>6567</v>
      </c>
      <c r="H6475" s="2" t="s">
        <v>304</v>
      </c>
      <c r="I6475" s="2" t="s">
        <v>1478</v>
      </c>
      <c r="J6475" s="2" t="s">
        <v>973</v>
      </c>
      <c r="K6475" s="2" t="s">
        <v>966</v>
      </c>
      <c r="L6475" s="2" t="s">
        <v>959</v>
      </c>
      <c r="M6475" s="2" t="s">
        <v>960</v>
      </c>
      <c r="N6475" s="2" t="s">
        <v>967</v>
      </c>
      <c r="O6475" s="2">
        <v>6474</v>
      </c>
    </row>
    <row r="6476" spans="1:15" x14ac:dyDescent="0.35">
      <c r="A6476" s="4">
        <v>2</v>
      </c>
      <c r="B6476" s="4" t="s">
        <v>8509</v>
      </c>
      <c r="C6476" s="4" t="s">
        <v>8510</v>
      </c>
      <c r="D6476" s="4" t="s">
        <v>6568</v>
      </c>
      <c r="E6476" s="10"/>
      <c r="F6476" s="10"/>
      <c r="G6476" s="4" t="s">
        <v>6569</v>
      </c>
      <c r="H6476" s="4" t="s">
        <v>304</v>
      </c>
      <c r="I6476" s="4" t="s">
        <v>1478</v>
      </c>
      <c r="J6476" s="4" t="s">
        <v>965</v>
      </c>
      <c r="K6476" s="4" t="s">
        <v>966</v>
      </c>
      <c r="L6476" s="4" t="s">
        <v>959</v>
      </c>
      <c r="M6476" s="4" t="s">
        <v>960</v>
      </c>
      <c r="N6476" s="4" t="s">
        <v>967</v>
      </c>
      <c r="O6476" s="4">
        <v>6475</v>
      </c>
    </row>
    <row r="6477" spans="1:15" x14ac:dyDescent="0.35">
      <c r="A6477" s="2">
        <v>2</v>
      </c>
      <c r="B6477" s="2" t="s">
        <v>8509</v>
      </c>
      <c r="C6477" s="2" t="s">
        <v>8510</v>
      </c>
      <c r="D6477" s="2" t="s">
        <v>1811</v>
      </c>
      <c r="E6477" s="10"/>
      <c r="F6477" s="10"/>
      <c r="G6477" s="2" t="s">
        <v>6570</v>
      </c>
      <c r="H6477" s="2" t="s">
        <v>304</v>
      </c>
      <c r="I6477" s="2" t="s">
        <v>1478</v>
      </c>
      <c r="J6477" s="2" t="s">
        <v>973</v>
      </c>
      <c r="K6477" s="2" t="s">
        <v>966</v>
      </c>
      <c r="L6477" s="2" t="s">
        <v>1031</v>
      </c>
      <c r="M6477" s="2" t="s">
        <v>960</v>
      </c>
      <c r="N6477" s="2" t="s">
        <v>967</v>
      </c>
      <c r="O6477" s="2">
        <v>6476</v>
      </c>
    </row>
    <row r="6478" spans="1:15" x14ac:dyDescent="0.35">
      <c r="A6478" s="4">
        <v>2</v>
      </c>
      <c r="B6478" s="4" t="s">
        <v>8509</v>
      </c>
      <c r="C6478" s="4" t="s">
        <v>8510</v>
      </c>
      <c r="D6478" s="4" t="s">
        <v>1252</v>
      </c>
      <c r="E6478" s="10"/>
      <c r="F6478" s="10"/>
      <c r="G6478" s="4" t="s">
        <v>904</v>
      </c>
      <c r="H6478" s="4" t="s">
        <v>304</v>
      </c>
      <c r="I6478" s="4" t="s">
        <v>1478</v>
      </c>
      <c r="J6478" s="4" t="s">
        <v>957</v>
      </c>
      <c r="K6478" s="4" t="s">
        <v>966</v>
      </c>
      <c r="L6478" s="4" t="s">
        <v>959</v>
      </c>
      <c r="M6478" s="4" t="s">
        <v>960</v>
      </c>
      <c r="N6478" s="4" t="s">
        <v>1245</v>
      </c>
      <c r="O6478" s="4">
        <v>6477</v>
      </c>
    </row>
    <row r="6479" spans="1:15" x14ac:dyDescent="0.35">
      <c r="A6479" s="2">
        <v>2</v>
      </c>
      <c r="B6479" s="2" t="s">
        <v>8509</v>
      </c>
      <c r="C6479" s="2" t="s">
        <v>8510</v>
      </c>
      <c r="D6479" s="2" t="s">
        <v>6571</v>
      </c>
      <c r="E6479" s="10"/>
      <c r="F6479" s="10"/>
      <c r="G6479" s="2" t="s">
        <v>6572</v>
      </c>
      <c r="H6479" s="2" t="s">
        <v>304</v>
      </c>
      <c r="I6479" s="2" t="s">
        <v>1478</v>
      </c>
      <c r="J6479" s="2" t="s">
        <v>957</v>
      </c>
      <c r="K6479" s="2" t="s">
        <v>966</v>
      </c>
      <c r="L6479" s="2" t="s">
        <v>1031</v>
      </c>
      <c r="M6479" s="2" t="s">
        <v>960</v>
      </c>
      <c r="N6479" s="2" t="s">
        <v>967</v>
      </c>
      <c r="O6479" s="2">
        <v>6478</v>
      </c>
    </row>
    <row r="6480" spans="1:15" x14ac:dyDescent="0.35">
      <c r="A6480" s="4">
        <v>2</v>
      </c>
      <c r="B6480" s="4" t="s">
        <v>8509</v>
      </c>
      <c r="C6480" s="4" t="s">
        <v>8510</v>
      </c>
      <c r="D6480" s="4" t="s">
        <v>6573</v>
      </c>
      <c r="E6480" s="10"/>
      <c r="F6480" s="10"/>
      <c r="G6480" s="4" t="s">
        <v>6574</v>
      </c>
      <c r="H6480" s="4" t="s">
        <v>304</v>
      </c>
      <c r="I6480" s="4" t="s">
        <v>1478</v>
      </c>
      <c r="J6480" s="4" t="s">
        <v>957</v>
      </c>
      <c r="K6480" s="4" t="s">
        <v>966</v>
      </c>
      <c r="L6480" s="4" t="s">
        <v>959</v>
      </c>
      <c r="M6480" s="4" t="s">
        <v>960</v>
      </c>
      <c r="N6480" s="4" t="s">
        <v>1671</v>
      </c>
      <c r="O6480" s="4">
        <v>6479</v>
      </c>
    </row>
    <row r="6481" spans="1:15" x14ac:dyDescent="0.35">
      <c r="A6481" s="2">
        <v>2</v>
      </c>
      <c r="B6481" s="2" t="s">
        <v>8509</v>
      </c>
      <c r="C6481" s="2" t="s">
        <v>8510</v>
      </c>
      <c r="D6481" s="2" t="s">
        <v>6575</v>
      </c>
      <c r="E6481" s="10"/>
      <c r="F6481" s="10"/>
      <c r="G6481" s="2" t="s">
        <v>6576</v>
      </c>
      <c r="H6481" s="2" t="s">
        <v>304</v>
      </c>
      <c r="I6481" s="2" t="s">
        <v>1478</v>
      </c>
      <c r="J6481" s="2" t="s">
        <v>957</v>
      </c>
      <c r="K6481" s="2" t="s">
        <v>966</v>
      </c>
      <c r="L6481" s="2" t="s">
        <v>1031</v>
      </c>
      <c r="M6481" s="2" t="s">
        <v>960</v>
      </c>
      <c r="N6481" s="2" t="s">
        <v>1546</v>
      </c>
      <c r="O6481" s="2">
        <v>6480</v>
      </c>
    </row>
    <row r="6482" spans="1:15" x14ac:dyDescent="0.35">
      <c r="A6482" s="4">
        <v>2</v>
      </c>
      <c r="B6482" s="4" t="s">
        <v>8509</v>
      </c>
      <c r="C6482" s="4" t="s">
        <v>8510</v>
      </c>
      <c r="D6482" s="4" t="s">
        <v>6577</v>
      </c>
      <c r="E6482" s="10"/>
      <c r="F6482" s="10"/>
      <c r="G6482" s="4" t="s">
        <v>6578</v>
      </c>
      <c r="H6482" s="4" t="s">
        <v>304</v>
      </c>
      <c r="I6482" s="4" t="s">
        <v>1478</v>
      </c>
      <c r="J6482" s="4" t="s">
        <v>957</v>
      </c>
      <c r="K6482" s="4" t="s">
        <v>966</v>
      </c>
      <c r="L6482" s="4" t="s">
        <v>959</v>
      </c>
      <c r="M6482" s="4" t="s">
        <v>960</v>
      </c>
      <c r="N6482" s="4" t="s">
        <v>961</v>
      </c>
      <c r="O6482" s="4">
        <v>6481</v>
      </c>
    </row>
    <row r="6483" spans="1:15" x14ac:dyDescent="0.35">
      <c r="A6483" s="2">
        <v>2</v>
      </c>
      <c r="B6483" s="2" t="s">
        <v>8509</v>
      </c>
      <c r="C6483" s="2" t="s">
        <v>8510</v>
      </c>
      <c r="D6483" s="2" t="s">
        <v>6579</v>
      </c>
      <c r="E6483" s="10"/>
      <c r="F6483" s="10"/>
      <c r="G6483" s="2" t="s">
        <v>6580</v>
      </c>
      <c r="H6483" s="2" t="s">
        <v>304</v>
      </c>
      <c r="I6483" s="2" t="s">
        <v>1478</v>
      </c>
      <c r="J6483" s="2" t="s">
        <v>973</v>
      </c>
      <c r="K6483" s="2" t="s">
        <v>966</v>
      </c>
      <c r="L6483" s="2" t="s">
        <v>1031</v>
      </c>
      <c r="M6483" s="2" t="s">
        <v>960</v>
      </c>
      <c r="N6483" s="2" t="s">
        <v>967</v>
      </c>
      <c r="O6483" s="2">
        <v>6482</v>
      </c>
    </row>
    <row r="6484" spans="1:15" x14ac:dyDescent="0.35">
      <c r="A6484" s="4">
        <v>2</v>
      </c>
      <c r="B6484" s="4" t="s">
        <v>8509</v>
      </c>
      <c r="C6484" s="4" t="s">
        <v>8510</v>
      </c>
      <c r="D6484" s="4" t="s">
        <v>6581</v>
      </c>
      <c r="E6484" s="10"/>
      <c r="F6484" s="10"/>
      <c r="G6484" s="4" t="s">
        <v>6582</v>
      </c>
      <c r="H6484" s="4" t="s">
        <v>304</v>
      </c>
      <c r="I6484" s="4" t="s">
        <v>1478</v>
      </c>
      <c r="J6484" s="4" t="s">
        <v>957</v>
      </c>
      <c r="K6484" s="4" t="s">
        <v>966</v>
      </c>
      <c r="L6484" s="4" t="s">
        <v>959</v>
      </c>
      <c r="M6484" s="4" t="s">
        <v>960</v>
      </c>
      <c r="N6484" s="4" t="s">
        <v>967</v>
      </c>
      <c r="O6484" s="4">
        <v>6483</v>
      </c>
    </row>
    <row r="6485" spans="1:15" x14ac:dyDescent="0.35">
      <c r="A6485" s="2">
        <v>2</v>
      </c>
      <c r="B6485" s="2" t="s">
        <v>8509</v>
      </c>
      <c r="C6485" s="2" t="s">
        <v>8510</v>
      </c>
      <c r="D6485" s="2" t="s">
        <v>6583</v>
      </c>
      <c r="E6485" s="10"/>
      <c r="F6485" s="10"/>
      <c r="G6485" s="2" t="s">
        <v>908</v>
      </c>
      <c r="H6485" s="2" t="s">
        <v>304</v>
      </c>
      <c r="I6485" s="2" t="s">
        <v>1478</v>
      </c>
      <c r="J6485" s="2" t="s">
        <v>957</v>
      </c>
      <c r="K6485" s="2" t="s">
        <v>966</v>
      </c>
      <c r="L6485" s="2" t="s">
        <v>959</v>
      </c>
      <c r="M6485" s="2" t="s">
        <v>960</v>
      </c>
      <c r="N6485" s="2" t="s">
        <v>1245</v>
      </c>
      <c r="O6485" s="2">
        <v>6484</v>
      </c>
    </row>
    <row r="6486" spans="1:15" x14ac:dyDescent="0.35">
      <c r="A6486" s="4">
        <v>2</v>
      </c>
      <c r="B6486" s="4" t="s">
        <v>8509</v>
      </c>
      <c r="C6486" s="4" t="s">
        <v>8510</v>
      </c>
      <c r="D6486" s="4" t="s">
        <v>6584</v>
      </c>
      <c r="E6486" s="10"/>
      <c r="F6486" s="10"/>
      <c r="G6486" s="4" t="s">
        <v>6585</v>
      </c>
      <c r="H6486" s="4" t="s">
        <v>304</v>
      </c>
      <c r="I6486" s="4" t="s">
        <v>1478</v>
      </c>
      <c r="J6486" s="4" t="s">
        <v>957</v>
      </c>
      <c r="K6486" s="4" t="s">
        <v>966</v>
      </c>
      <c r="L6486" s="4" t="s">
        <v>959</v>
      </c>
      <c r="M6486" s="4" t="s">
        <v>960</v>
      </c>
      <c r="N6486" s="4" t="s">
        <v>1245</v>
      </c>
      <c r="O6486" s="4">
        <v>6485</v>
      </c>
    </row>
    <row r="6487" spans="1:15" x14ac:dyDescent="0.35">
      <c r="A6487" s="2">
        <v>2</v>
      </c>
      <c r="B6487" s="2" t="s">
        <v>8509</v>
      </c>
      <c r="C6487" s="2" t="s">
        <v>8510</v>
      </c>
      <c r="D6487" s="2" t="s">
        <v>6586</v>
      </c>
      <c r="E6487" s="10"/>
      <c r="F6487" s="10"/>
      <c r="G6487" s="2" t="s">
        <v>6587</v>
      </c>
      <c r="H6487" s="2" t="s">
        <v>304</v>
      </c>
      <c r="I6487" s="2" t="s">
        <v>1478</v>
      </c>
      <c r="J6487" s="2" t="s">
        <v>973</v>
      </c>
      <c r="K6487" s="2" t="s">
        <v>966</v>
      </c>
      <c r="L6487" s="2" t="s">
        <v>959</v>
      </c>
      <c r="M6487" s="2" t="s">
        <v>960</v>
      </c>
      <c r="N6487" s="2" t="s">
        <v>967</v>
      </c>
      <c r="O6487" s="2">
        <v>6486</v>
      </c>
    </row>
    <row r="6488" spans="1:15" x14ac:dyDescent="0.35">
      <c r="A6488" s="4">
        <v>2</v>
      </c>
      <c r="B6488" s="4" t="s">
        <v>8509</v>
      </c>
      <c r="C6488" s="4" t="s">
        <v>8510</v>
      </c>
      <c r="D6488" s="4" t="s">
        <v>6588</v>
      </c>
      <c r="E6488" s="10"/>
      <c r="F6488" s="10"/>
      <c r="G6488" s="4" t="s">
        <v>6589</v>
      </c>
      <c r="H6488" s="4" t="s">
        <v>304</v>
      </c>
      <c r="I6488" s="4" t="s">
        <v>1478</v>
      </c>
      <c r="J6488" s="4" t="s">
        <v>965</v>
      </c>
      <c r="K6488" s="4" t="s">
        <v>966</v>
      </c>
      <c r="L6488" s="4" t="s">
        <v>959</v>
      </c>
      <c r="M6488" s="4" t="s">
        <v>960</v>
      </c>
      <c r="N6488" s="4" t="s">
        <v>967</v>
      </c>
      <c r="O6488" s="4">
        <v>6487</v>
      </c>
    </row>
    <row r="6489" spans="1:15" x14ac:dyDescent="0.35">
      <c r="A6489" s="2">
        <v>2</v>
      </c>
      <c r="B6489" s="2" t="s">
        <v>8509</v>
      </c>
      <c r="C6489" s="2" t="s">
        <v>8510</v>
      </c>
      <c r="D6489" s="2" t="s">
        <v>6590</v>
      </c>
      <c r="E6489" s="10"/>
      <c r="F6489" s="10"/>
      <c r="G6489" s="2" t="s">
        <v>6591</v>
      </c>
      <c r="H6489" s="2" t="s">
        <v>304</v>
      </c>
      <c r="I6489" s="2" t="s">
        <v>1478</v>
      </c>
      <c r="J6489" s="2" t="s">
        <v>973</v>
      </c>
      <c r="K6489" s="2" t="s">
        <v>966</v>
      </c>
      <c r="L6489" s="2" t="s">
        <v>959</v>
      </c>
      <c r="M6489" s="2" t="s">
        <v>960</v>
      </c>
      <c r="N6489" s="2" t="s">
        <v>967</v>
      </c>
      <c r="O6489" s="2">
        <v>6488</v>
      </c>
    </row>
    <row r="6490" spans="1:15" x14ac:dyDescent="0.35">
      <c r="A6490" s="4">
        <v>2</v>
      </c>
      <c r="B6490" s="4" t="s">
        <v>8509</v>
      </c>
      <c r="C6490" s="4" t="s">
        <v>8510</v>
      </c>
      <c r="D6490" s="4" t="s">
        <v>6592</v>
      </c>
      <c r="E6490" s="10"/>
      <c r="F6490" s="10"/>
      <c r="G6490" s="4" t="s">
        <v>6593</v>
      </c>
      <c r="H6490" s="4" t="s">
        <v>304</v>
      </c>
      <c r="I6490" s="4" t="s">
        <v>1478</v>
      </c>
      <c r="J6490" s="4" t="s">
        <v>957</v>
      </c>
      <c r="K6490" s="4" t="s">
        <v>966</v>
      </c>
      <c r="L6490" s="4" t="s">
        <v>959</v>
      </c>
      <c r="M6490" s="4" t="s">
        <v>960</v>
      </c>
      <c r="N6490" s="4" t="s">
        <v>961</v>
      </c>
      <c r="O6490" s="4">
        <v>6489</v>
      </c>
    </row>
    <row r="6491" spans="1:15" x14ac:dyDescent="0.35">
      <c r="A6491" s="2">
        <v>2</v>
      </c>
      <c r="B6491" s="2" t="s">
        <v>8509</v>
      </c>
      <c r="C6491" s="2" t="s">
        <v>8510</v>
      </c>
      <c r="D6491" s="2" t="s">
        <v>6594</v>
      </c>
      <c r="E6491" s="10"/>
      <c r="F6491" s="10"/>
      <c r="G6491" s="2" t="s">
        <v>6595</v>
      </c>
      <c r="H6491" s="2" t="s">
        <v>304</v>
      </c>
      <c r="I6491" s="2" t="s">
        <v>1478</v>
      </c>
      <c r="J6491" s="2" t="s">
        <v>973</v>
      </c>
      <c r="K6491" s="2" t="s">
        <v>966</v>
      </c>
      <c r="L6491" s="2" t="s">
        <v>1031</v>
      </c>
      <c r="M6491" s="2" t="s">
        <v>960</v>
      </c>
      <c r="N6491" s="2" t="s">
        <v>967</v>
      </c>
      <c r="O6491" s="2">
        <v>6490</v>
      </c>
    </row>
    <row r="6492" spans="1:15" x14ac:dyDescent="0.35">
      <c r="A6492" s="4">
        <v>2</v>
      </c>
      <c r="B6492" s="4" t="s">
        <v>8509</v>
      </c>
      <c r="C6492" s="4" t="s">
        <v>8510</v>
      </c>
      <c r="D6492" s="4" t="s">
        <v>6596</v>
      </c>
      <c r="E6492" s="10"/>
      <c r="F6492" s="10"/>
      <c r="G6492" s="4" t="s">
        <v>362</v>
      </c>
      <c r="H6492" s="4" t="s">
        <v>304</v>
      </c>
      <c r="I6492" s="4" t="s">
        <v>1478</v>
      </c>
      <c r="J6492" s="4" t="s">
        <v>957</v>
      </c>
      <c r="K6492" s="4" t="s">
        <v>966</v>
      </c>
      <c r="L6492" s="4" t="s">
        <v>959</v>
      </c>
      <c r="M6492" s="4" t="s">
        <v>960</v>
      </c>
      <c r="N6492" s="4" t="s">
        <v>961</v>
      </c>
      <c r="O6492" s="4">
        <v>6491</v>
      </c>
    </row>
    <row r="6493" spans="1:15" x14ac:dyDescent="0.35">
      <c r="A6493" s="2">
        <v>2</v>
      </c>
      <c r="B6493" s="2" t="s">
        <v>8509</v>
      </c>
      <c r="C6493" s="2" t="s">
        <v>8510</v>
      </c>
      <c r="D6493" s="2" t="s">
        <v>1258</v>
      </c>
      <c r="E6493" s="10"/>
      <c r="F6493" s="10"/>
      <c r="G6493" s="2" t="s">
        <v>916</v>
      </c>
      <c r="H6493" s="2" t="s">
        <v>304</v>
      </c>
      <c r="I6493" s="2" t="s">
        <v>1478</v>
      </c>
      <c r="J6493" s="2" t="s">
        <v>957</v>
      </c>
      <c r="K6493" s="2" t="s">
        <v>966</v>
      </c>
      <c r="L6493" s="2" t="s">
        <v>959</v>
      </c>
      <c r="M6493" s="2" t="s">
        <v>960</v>
      </c>
      <c r="N6493" s="2" t="s">
        <v>1245</v>
      </c>
      <c r="O6493" s="2">
        <v>6492</v>
      </c>
    </row>
    <row r="6494" spans="1:15" x14ac:dyDescent="0.35">
      <c r="A6494" s="4">
        <v>2</v>
      </c>
      <c r="B6494" s="4" t="s">
        <v>8509</v>
      </c>
      <c r="C6494" s="4" t="s">
        <v>8510</v>
      </c>
      <c r="D6494" s="4" t="s">
        <v>6597</v>
      </c>
      <c r="E6494" s="10"/>
      <c r="F6494" s="10"/>
      <c r="G6494" s="4" t="s">
        <v>6598</v>
      </c>
      <c r="H6494" s="4" t="s">
        <v>304</v>
      </c>
      <c r="I6494" s="4" t="s">
        <v>1478</v>
      </c>
      <c r="J6494" s="4" t="s">
        <v>965</v>
      </c>
      <c r="K6494" s="4" t="s">
        <v>966</v>
      </c>
      <c r="L6494" s="4" t="s">
        <v>959</v>
      </c>
      <c r="M6494" s="4" t="s">
        <v>960</v>
      </c>
      <c r="N6494" s="4" t="s">
        <v>967</v>
      </c>
      <c r="O6494" s="4">
        <v>6493</v>
      </c>
    </row>
    <row r="6495" spans="1:15" x14ac:dyDescent="0.35">
      <c r="A6495" s="2">
        <v>2</v>
      </c>
      <c r="B6495" s="2" t="s">
        <v>8509</v>
      </c>
      <c r="C6495" s="2" t="s">
        <v>8510</v>
      </c>
      <c r="D6495" s="2" t="s">
        <v>6599</v>
      </c>
      <c r="E6495" s="10"/>
      <c r="F6495" s="10"/>
      <c r="G6495" s="2" t="s">
        <v>6600</v>
      </c>
      <c r="H6495" s="2" t="s">
        <v>304</v>
      </c>
      <c r="I6495" s="2" t="s">
        <v>1478</v>
      </c>
      <c r="J6495" s="2" t="s">
        <v>973</v>
      </c>
      <c r="K6495" s="2" t="s">
        <v>966</v>
      </c>
      <c r="L6495" s="2" t="s">
        <v>959</v>
      </c>
      <c r="M6495" s="2" t="s">
        <v>960</v>
      </c>
      <c r="N6495" s="2" t="s">
        <v>967</v>
      </c>
      <c r="O6495" s="2">
        <v>6494</v>
      </c>
    </row>
    <row r="6496" spans="1:15" x14ac:dyDescent="0.35">
      <c r="A6496" s="4">
        <v>2</v>
      </c>
      <c r="B6496" s="4" t="s">
        <v>8509</v>
      </c>
      <c r="C6496" s="4" t="s">
        <v>8510</v>
      </c>
      <c r="D6496" s="4" t="s">
        <v>6601</v>
      </c>
      <c r="E6496" s="10"/>
      <c r="F6496" s="10"/>
      <c r="G6496" s="4" t="s">
        <v>6602</v>
      </c>
      <c r="H6496" s="4" t="s">
        <v>304</v>
      </c>
      <c r="I6496" s="4" t="s">
        <v>1478</v>
      </c>
      <c r="J6496" s="4" t="s">
        <v>957</v>
      </c>
      <c r="K6496" s="4" t="s">
        <v>966</v>
      </c>
      <c r="L6496" s="4" t="s">
        <v>959</v>
      </c>
      <c r="M6496" s="4" t="s">
        <v>960</v>
      </c>
      <c r="N6496" s="4" t="s">
        <v>1245</v>
      </c>
      <c r="O6496" s="4">
        <v>6495</v>
      </c>
    </row>
    <row r="6497" spans="1:15" x14ac:dyDescent="0.35">
      <c r="A6497" s="2">
        <v>2</v>
      </c>
      <c r="B6497" s="2" t="s">
        <v>8509</v>
      </c>
      <c r="C6497" s="2" t="s">
        <v>8510</v>
      </c>
      <c r="D6497" s="2" t="s">
        <v>6603</v>
      </c>
      <c r="E6497" s="10"/>
      <c r="F6497" s="10"/>
      <c r="G6497" s="2" t="s">
        <v>6604</v>
      </c>
      <c r="H6497" s="2" t="s">
        <v>304</v>
      </c>
      <c r="I6497" s="2" t="s">
        <v>1478</v>
      </c>
      <c r="J6497" s="2" t="s">
        <v>973</v>
      </c>
      <c r="K6497" s="2" t="s">
        <v>966</v>
      </c>
      <c r="L6497" s="2" t="s">
        <v>959</v>
      </c>
      <c r="M6497" s="2" t="s">
        <v>960</v>
      </c>
      <c r="N6497" s="2" t="s">
        <v>967</v>
      </c>
      <c r="O6497" s="2">
        <v>6496</v>
      </c>
    </row>
    <row r="6498" spans="1:15" x14ac:dyDescent="0.35">
      <c r="A6498" s="4">
        <v>2</v>
      </c>
      <c r="B6498" s="4" t="s">
        <v>8509</v>
      </c>
      <c r="C6498" s="4" t="s">
        <v>8510</v>
      </c>
      <c r="D6498" s="4" t="s">
        <v>6605</v>
      </c>
      <c r="E6498" s="10"/>
      <c r="F6498" s="10"/>
      <c r="G6498" s="4" t="s">
        <v>6606</v>
      </c>
      <c r="H6498" s="4" t="s">
        <v>304</v>
      </c>
      <c r="I6498" s="4" t="s">
        <v>1478</v>
      </c>
      <c r="J6498" s="4" t="s">
        <v>957</v>
      </c>
      <c r="K6498" s="4" t="s">
        <v>966</v>
      </c>
      <c r="L6498" s="4" t="s">
        <v>959</v>
      </c>
      <c r="M6498" s="4" t="s">
        <v>960</v>
      </c>
      <c r="N6498" s="4" t="s">
        <v>1245</v>
      </c>
      <c r="O6498" s="4">
        <v>6497</v>
      </c>
    </row>
    <row r="6499" spans="1:15" x14ac:dyDescent="0.35">
      <c r="A6499" s="2">
        <v>2</v>
      </c>
      <c r="B6499" s="2" t="s">
        <v>8509</v>
      </c>
      <c r="C6499" s="2" t="s">
        <v>8510</v>
      </c>
      <c r="D6499" s="2" t="s">
        <v>6607</v>
      </c>
      <c r="E6499" s="10"/>
      <c r="F6499" s="10"/>
      <c r="G6499" s="2" t="s">
        <v>6608</v>
      </c>
      <c r="H6499" s="2" t="s">
        <v>304</v>
      </c>
      <c r="I6499" s="2" t="s">
        <v>1478</v>
      </c>
      <c r="J6499" s="2" t="s">
        <v>965</v>
      </c>
      <c r="K6499" s="2" t="s">
        <v>966</v>
      </c>
      <c r="L6499" s="2" t="s">
        <v>1031</v>
      </c>
      <c r="M6499" s="2" t="s">
        <v>960</v>
      </c>
      <c r="N6499" s="2" t="s">
        <v>967</v>
      </c>
      <c r="O6499" s="2">
        <v>6498</v>
      </c>
    </row>
    <row r="6500" spans="1:15" x14ac:dyDescent="0.35">
      <c r="A6500" s="4">
        <v>2</v>
      </c>
      <c r="B6500" s="4" t="s">
        <v>8509</v>
      </c>
      <c r="C6500" s="4" t="s">
        <v>8510</v>
      </c>
      <c r="D6500" s="4" t="s">
        <v>6609</v>
      </c>
      <c r="E6500" s="10"/>
      <c r="F6500" s="10"/>
      <c r="G6500" s="4" t="s">
        <v>6610</v>
      </c>
      <c r="H6500" s="4" t="s">
        <v>304</v>
      </c>
      <c r="I6500" s="4" t="s">
        <v>1478</v>
      </c>
      <c r="J6500" s="4" t="s">
        <v>965</v>
      </c>
      <c r="K6500" s="4" t="s">
        <v>966</v>
      </c>
      <c r="L6500" s="4" t="s">
        <v>959</v>
      </c>
      <c r="M6500" s="4" t="s">
        <v>960</v>
      </c>
      <c r="N6500" s="4" t="s">
        <v>967</v>
      </c>
      <c r="O6500" s="4">
        <v>6499</v>
      </c>
    </row>
    <row r="6501" spans="1:15" x14ac:dyDescent="0.35">
      <c r="A6501" s="2">
        <v>2</v>
      </c>
      <c r="B6501" s="2" t="s">
        <v>8509</v>
      </c>
      <c r="C6501" s="2" t="s">
        <v>8510</v>
      </c>
      <c r="D6501" s="2" t="s">
        <v>6611</v>
      </c>
      <c r="E6501" s="10"/>
      <c r="F6501" s="10"/>
      <c r="G6501" s="2" t="s">
        <v>6612</v>
      </c>
      <c r="H6501" s="2" t="s">
        <v>304</v>
      </c>
      <c r="I6501" s="2" t="s">
        <v>1478</v>
      </c>
      <c r="J6501" s="2" t="s">
        <v>957</v>
      </c>
      <c r="K6501" s="2" t="s">
        <v>966</v>
      </c>
      <c r="L6501" s="2" t="s">
        <v>959</v>
      </c>
      <c r="M6501" s="2" t="s">
        <v>960</v>
      </c>
      <c r="N6501" s="2" t="s">
        <v>1245</v>
      </c>
      <c r="O6501" s="2">
        <v>6500</v>
      </c>
    </row>
    <row r="6502" spans="1:15" x14ac:dyDescent="0.35">
      <c r="A6502" s="4">
        <v>2</v>
      </c>
      <c r="B6502" s="4" t="s">
        <v>8509</v>
      </c>
      <c r="C6502" s="4" t="s">
        <v>8510</v>
      </c>
      <c r="D6502" s="4" t="s">
        <v>6613</v>
      </c>
      <c r="E6502" s="10"/>
      <c r="F6502" s="10"/>
      <c r="G6502" s="4" t="s">
        <v>6614</v>
      </c>
      <c r="H6502" s="4" t="s">
        <v>304</v>
      </c>
      <c r="I6502" s="4" t="s">
        <v>1478</v>
      </c>
      <c r="J6502" s="4" t="s">
        <v>957</v>
      </c>
      <c r="K6502" s="4" t="s">
        <v>966</v>
      </c>
      <c r="L6502" s="4" t="s">
        <v>1031</v>
      </c>
      <c r="M6502" s="4" t="s">
        <v>960</v>
      </c>
      <c r="N6502" s="4" t="s">
        <v>1546</v>
      </c>
      <c r="O6502" s="4">
        <v>6501</v>
      </c>
    </row>
    <row r="6503" spans="1:15" x14ac:dyDescent="0.35">
      <c r="A6503" s="2">
        <v>2</v>
      </c>
      <c r="B6503" s="2" t="s">
        <v>8509</v>
      </c>
      <c r="C6503" s="2" t="s">
        <v>8510</v>
      </c>
      <c r="D6503" s="2" t="s">
        <v>6615</v>
      </c>
      <c r="E6503" s="10"/>
      <c r="F6503" s="10"/>
      <c r="G6503" s="2" t="s">
        <v>6616</v>
      </c>
      <c r="H6503" s="2" t="s">
        <v>304</v>
      </c>
      <c r="I6503" s="2" t="s">
        <v>1478</v>
      </c>
      <c r="J6503" s="2" t="s">
        <v>957</v>
      </c>
      <c r="K6503" s="2" t="s">
        <v>966</v>
      </c>
      <c r="L6503" s="2" t="s">
        <v>959</v>
      </c>
      <c r="M6503" s="2" t="s">
        <v>960</v>
      </c>
      <c r="N6503" s="2" t="s">
        <v>961</v>
      </c>
      <c r="O6503" s="2">
        <v>6502</v>
      </c>
    </row>
    <row r="6504" spans="1:15" x14ac:dyDescent="0.35">
      <c r="A6504" s="4">
        <v>2</v>
      </c>
      <c r="B6504" s="4" t="s">
        <v>8509</v>
      </c>
      <c r="C6504" s="4" t="s">
        <v>8510</v>
      </c>
      <c r="D6504" s="4" t="s">
        <v>6617</v>
      </c>
      <c r="E6504" s="10"/>
      <c r="F6504" s="10"/>
      <c r="G6504" s="4" t="s">
        <v>6618</v>
      </c>
      <c r="H6504" s="4" t="s">
        <v>304</v>
      </c>
      <c r="I6504" s="4" t="s">
        <v>1478</v>
      </c>
      <c r="J6504" s="4" t="s">
        <v>965</v>
      </c>
      <c r="K6504" s="4" t="s">
        <v>966</v>
      </c>
      <c r="L6504" s="4" t="s">
        <v>959</v>
      </c>
      <c r="M6504" s="4" t="s">
        <v>960</v>
      </c>
      <c r="N6504" s="4" t="s">
        <v>967</v>
      </c>
      <c r="O6504" s="4">
        <v>6503</v>
      </c>
    </row>
    <row r="6505" spans="1:15" x14ac:dyDescent="0.35">
      <c r="A6505" s="2">
        <v>2</v>
      </c>
      <c r="B6505" s="2" t="s">
        <v>8509</v>
      </c>
      <c r="C6505" s="2" t="s">
        <v>8510</v>
      </c>
      <c r="D6505" s="2" t="s">
        <v>6619</v>
      </c>
      <c r="E6505" s="10"/>
      <c r="F6505" s="10"/>
      <c r="G6505" s="2" t="s">
        <v>6620</v>
      </c>
      <c r="H6505" s="2" t="s">
        <v>304</v>
      </c>
      <c r="I6505" s="2" t="s">
        <v>1478</v>
      </c>
      <c r="J6505" s="2" t="s">
        <v>957</v>
      </c>
      <c r="K6505" s="2" t="s">
        <v>966</v>
      </c>
      <c r="L6505" s="2" t="s">
        <v>959</v>
      </c>
      <c r="M6505" s="2" t="s">
        <v>960</v>
      </c>
      <c r="N6505" s="2" t="s">
        <v>961</v>
      </c>
      <c r="O6505" s="2">
        <v>6504</v>
      </c>
    </row>
    <row r="6506" spans="1:15" x14ac:dyDescent="0.35">
      <c r="A6506" s="4">
        <v>2</v>
      </c>
      <c r="B6506" s="4" t="s">
        <v>8509</v>
      </c>
      <c r="C6506" s="4" t="s">
        <v>8510</v>
      </c>
      <c r="D6506" s="4" t="s">
        <v>6621</v>
      </c>
      <c r="E6506" s="10"/>
      <c r="F6506" s="10"/>
      <c r="G6506" s="4" t="s">
        <v>6622</v>
      </c>
      <c r="H6506" s="4" t="s">
        <v>304</v>
      </c>
      <c r="I6506" s="4" t="s">
        <v>1478</v>
      </c>
      <c r="J6506" s="4" t="s">
        <v>957</v>
      </c>
      <c r="K6506" s="4" t="s">
        <v>966</v>
      </c>
      <c r="L6506" s="4" t="s">
        <v>959</v>
      </c>
      <c r="M6506" s="4" t="s">
        <v>960</v>
      </c>
      <c r="N6506" s="4" t="s">
        <v>961</v>
      </c>
      <c r="O6506" s="4">
        <v>6505</v>
      </c>
    </row>
    <row r="6507" spans="1:15" x14ac:dyDescent="0.35">
      <c r="A6507" s="2">
        <v>2</v>
      </c>
      <c r="B6507" s="2" t="s">
        <v>8509</v>
      </c>
      <c r="C6507" s="2" t="s">
        <v>8510</v>
      </c>
      <c r="D6507" s="2" t="s">
        <v>6623</v>
      </c>
      <c r="E6507" s="10"/>
      <c r="F6507" s="10"/>
      <c r="G6507" s="2" t="s">
        <v>6624</v>
      </c>
      <c r="H6507" s="2" t="s">
        <v>304</v>
      </c>
      <c r="I6507" s="2" t="s">
        <v>1478</v>
      </c>
      <c r="J6507" s="2" t="s">
        <v>965</v>
      </c>
      <c r="K6507" s="2" t="s">
        <v>966</v>
      </c>
      <c r="L6507" s="2" t="s">
        <v>1031</v>
      </c>
      <c r="M6507" s="2" t="s">
        <v>960</v>
      </c>
      <c r="N6507" s="2" t="s">
        <v>967</v>
      </c>
      <c r="O6507" s="2">
        <v>6506</v>
      </c>
    </row>
    <row r="6508" spans="1:15" x14ac:dyDescent="0.35">
      <c r="A6508" s="4">
        <v>2</v>
      </c>
      <c r="B6508" s="4" t="s">
        <v>8509</v>
      </c>
      <c r="C6508" s="4" t="s">
        <v>8510</v>
      </c>
      <c r="D6508" s="4" t="s">
        <v>6625</v>
      </c>
      <c r="E6508" s="10"/>
      <c r="F6508" s="10"/>
      <c r="G6508" s="4" t="s">
        <v>6626</v>
      </c>
      <c r="H6508" s="4" t="s">
        <v>304</v>
      </c>
      <c r="I6508" s="4" t="s">
        <v>1478</v>
      </c>
      <c r="J6508" s="4" t="s">
        <v>973</v>
      </c>
      <c r="K6508" s="4" t="s">
        <v>966</v>
      </c>
      <c r="L6508" s="4" t="s">
        <v>1031</v>
      </c>
      <c r="M6508" s="4" t="s">
        <v>960</v>
      </c>
      <c r="N6508" s="4" t="s">
        <v>967</v>
      </c>
      <c r="O6508" s="4">
        <v>6507</v>
      </c>
    </row>
    <row r="6509" spans="1:15" x14ac:dyDescent="0.35">
      <c r="A6509" s="2">
        <v>2</v>
      </c>
      <c r="B6509" s="2" t="s">
        <v>8509</v>
      </c>
      <c r="C6509" s="2" t="s">
        <v>8510</v>
      </c>
      <c r="D6509" s="2" t="s">
        <v>6627</v>
      </c>
      <c r="E6509" s="10"/>
      <c r="F6509" s="10"/>
      <c r="G6509" s="2" t="s">
        <v>6628</v>
      </c>
      <c r="H6509" s="2" t="s">
        <v>304</v>
      </c>
      <c r="I6509" s="2" t="s">
        <v>1478</v>
      </c>
      <c r="J6509" s="2" t="s">
        <v>957</v>
      </c>
      <c r="K6509" s="2" t="s">
        <v>966</v>
      </c>
      <c r="L6509" s="2" t="s">
        <v>959</v>
      </c>
      <c r="M6509" s="2" t="s">
        <v>960</v>
      </c>
      <c r="N6509" s="2" t="s">
        <v>961</v>
      </c>
      <c r="O6509" s="2">
        <v>6508</v>
      </c>
    </row>
    <row r="6510" spans="1:15" x14ac:dyDescent="0.35">
      <c r="A6510" s="4">
        <v>2</v>
      </c>
      <c r="B6510" s="4" t="s">
        <v>8509</v>
      </c>
      <c r="C6510" s="4" t="s">
        <v>8510</v>
      </c>
      <c r="D6510" s="4" t="s">
        <v>6629</v>
      </c>
      <c r="E6510" s="10"/>
      <c r="F6510" s="10"/>
      <c r="G6510" s="4" t="s">
        <v>6630</v>
      </c>
      <c r="H6510" s="4" t="s">
        <v>304</v>
      </c>
      <c r="I6510" s="4" t="s">
        <v>1478</v>
      </c>
      <c r="J6510" s="4" t="s">
        <v>973</v>
      </c>
      <c r="K6510" s="4" t="s">
        <v>966</v>
      </c>
      <c r="L6510" s="4" t="s">
        <v>1031</v>
      </c>
      <c r="M6510" s="4" t="s">
        <v>960</v>
      </c>
      <c r="N6510" s="4" t="s">
        <v>967</v>
      </c>
      <c r="O6510" s="4">
        <v>6509</v>
      </c>
    </row>
    <row r="6511" spans="1:15" x14ac:dyDescent="0.35">
      <c r="A6511" s="2">
        <v>2</v>
      </c>
      <c r="B6511" s="2" t="s">
        <v>8509</v>
      </c>
      <c r="C6511" s="2" t="s">
        <v>8510</v>
      </c>
      <c r="D6511" s="2" t="s">
        <v>1311</v>
      </c>
      <c r="E6511" s="10"/>
      <c r="F6511" s="10"/>
      <c r="G6511" s="2" t="s">
        <v>761</v>
      </c>
      <c r="H6511" s="2" t="s">
        <v>304</v>
      </c>
      <c r="I6511" s="2" t="s">
        <v>1478</v>
      </c>
      <c r="J6511" s="2" t="s">
        <v>957</v>
      </c>
      <c r="K6511" s="2" t="s">
        <v>966</v>
      </c>
      <c r="L6511" s="2" t="s">
        <v>959</v>
      </c>
      <c r="M6511" s="2" t="s">
        <v>960</v>
      </c>
      <c r="N6511" s="2" t="s">
        <v>1245</v>
      </c>
      <c r="O6511" s="2">
        <v>6510</v>
      </c>
    </row>
    <row r="6512" spans="1:15" x14ac:dyDescent="0.35">
      <c r="A6512" s="4">
        <v>2</v>
      </c>
      <c r="B6512" s="4" t="s">
        <v>8509</v>
      </c>
      <c r="C6512" s="4" t="s">
        <v>8510</v>
      </c>
      <c r="D6512" s="4" t="s">
        <v>6631</v>
      </c>
      <c r="E6512" s="10"/>
      <c r="F6512" s="10"/>
      <c r="G6512" s="4" t="s">
        <v>6632</v>
      </c>
      <c r="H6512" s="4" t="s">
        <v>304</v>
      </c>
      <c r="I6512" s="4" t="s">
        <v>1478</v>
      </c>
      <c r="J6512" s="4" t="s">
        <v>973</v>
      </c>
      <c r="K6512" s="4" t="s">
        <v>966</v>
      </c>
      <c r="L6512" s="4" t="s">
        <v>1031</v>
      </c>
      <c r="M6512" s="4" t="s">
        <v>960</v>
      </c>
      <c r="N6512" s="4" t="s">
        <v>967</v>
      </c>
      <c r="O6512" s="4">
        <v>6511</v>
      </c>
    </row>
    <row r="6513" spans="1:15" x14ac:dyDescent="0.35">
      <c r="A6513" s="2">
        <v>2</v>
      </c>
      <c r="B6513" s="2" t="s">
        <v>8509</v>
      </c>
      <c r="C6513" s="2" t="s">
        <v>8510</v>
      </c>
      <c r="D6513" s="2" t="s">
        <v>6633</v>
      </c>
      <c r="E6513" s="10"/>
      <c r="F6513" s="10"/>
      <c r="G6513" s="2" t="s">
        <v>6634</v>
      </c>
      <c r="H6513" s="2" t="s">
        <v>304</v>
      </c>
      <c r="I6513" s="2" t="s">
        <v>1478</v>
      </c>
      <c r="J6513" s="2" t="s">
        <v>957</v>
      </c>
      <c r="K6513" s="2" t="s">
        <v>966</v>
      </c>
      <c r="L6513" s="2" t="s">
        <v>959</v>
      </c>
      <c r="M6513" s="2" t="s">
        <v>960</v>
      </c>
      <c r="N6513" s="2" t="s">
        <v>961</v>
      </c>
      <c r="O6513" s="2">
        <v>6512</v>
      </c>
    </row>
    <row r="6514" spans="1:15" x14ac:dyDescent="0.35">
      <c r="A6514" s="4">
        <v>2</v>
      </c>
      <c r="B6514" s="4" t="s">
        <v>8509</v>
      </c>
      <c r="C6514" s="4" t="s">
        <v>8510</v>
      </c>
      <c r="D6514" s="4" t="s">
        <v>6635</v>
      </c>
      <c r="E6514" s="10"/>
      <c r="F6514" s="10"/>
      <c r="G6514" s="4" t="s">
        <v>447</v>
      </c>
      <c r="H6514" s="4" t="s">
        <v>304</v>
      </c>
      <c r="I6514" s="4" t="s">
        <v>1478</v>
      </c>
      <c r="J6514" s="4" t="s">
        <v>957</v>
      </c>
      <c r="K6514" s="4" t="s">
        <v>966</v>
      </c>
      <c r="L6514" s="4" t="s">
        <v>959</v>
      </c>
      <c r="M6514" s="4" t="s">
        <v>960</v>
      </c>
      <c r="N6514" s="4" t="s">
        <v>1245</v>
      </c>
      <c r="O6514" s="4">
        <v>6513</v>
      </c>
    </row>
    <row r="6515" spans="1:15" x14ac:dyDescent="0.35">
      <c r="A6515" s="2">
        <v>2</v>
      </c>
      <c r="B6515" s="2" t="s">
        <v>8509</v>
      </c>
      <c r="C6515" s="2" t="s">
        <v>8510</v>
      </c>
      <c r="D6515" s="2" t="s">
        <v>6636</v>
      </c>
      <c r="E6515" s="10"/>
      <c r="F6515" s="10"/>
      <c r="G6515" s="2" t="s">
        <v>6637</v>
      </c>
      <c r="H6515" s="2" t="s">
        <v>304</v>
      </c>
      <c r="I6515" s="2" t="s">
        <v>1478</v>
      </c>
      <c r="J6515" s="2" t="s">
        <v>965</v>
      </c>
      <c r="K6515" s="2" t="s">
        <v>966</v>
      </c>
      <c r="L6515" s="2" t="s">
        <v>959</v>
      </c>
      <c r="M6515" s="2" t="s">
        <v>960</v>
      </c>
      <c r="N6515" s="2" t="s">
        <v>967</v>
      </c>
      <c r="O6515" s="2">
        <v>6514</v>
      </c>
    </row>
    <row r="6516" spans="1:15" x14ac:dyDescent="0.35">
      <c r="A6516" s="4">
        <v>2</v>
      </c>
      <c r="B6516" s="4" t="s">
        <v>8509</v>
      </c>
      <c r="C6516" s="4" t="s">
        <v>8510</v>
      </c>
      <c r="D6516" s="4" t="s">
        <v>6638</v>
      </c>
      <c r="E6516" s="10"/>
      <c r="F6516" s="10"/>
      <c r="G6516" s="4" t="s">
        <v>6639</v>
      </c>
      <c r="H6516" s="4" t="s">
        <v>304</v>
      </c>
      <c r="I6516" s="4" t="s">
        <v>1478</v>
      </c>
      <c r="J6516" s="4" t="s">
        <v>965</v>
      </c>
      <c r="K6516" s="4" t="s">
        <v>966</v>
      </c>
      <c r="L6516" s="4" t="s">
        <v>959</v>
      </c>
      <c r="M6516" s="4" t="s">
        <v>960</v>
      </c>
      <c r="N6516" s="4" t="s">
        <v>967</v>
      </c>
      <c r="O6516" s="4">
        <v>6515</v>
      </c>
    </row>
    <row r="6517" spans="1:15" x14ac:dyDescent="0.35">
      <c r="A6517" s="2">
        <v>2</v>
      </c>
      <c r="B6517" s="2" t="s">
        <v>8509</v>
      </c>
      <c r="C6517" s="2" t="s">
        <v>8510</v>
      </c>
      <c r="D6517" s="2" t="s">
        <v>6640</v>
      </c>
      <c r="E6517" s="10"/>
      <c r="F6517" s="10"/>
      <c r="G6517" s="2" t="s">
        <v>6641</v>
      </c>
      <c r="H6517" s="2" t="s">
        <v>304</v>
      </c>
      <c r="I6517" s="2" t="s">
        <v>1478</v>
      </c>
      <c r="J6517" s="2" t="s">
        <v>957</v>
      </c>
      <c r="K6517" s="2" t="s">
        <v>966</v>
      </c>
      <c r="L6517" s="2" t="s">
        <v>959</v>
      </c>
      <c r="M6517" s="2" t="s">
        <v>960</v>
      </c>
      <c r="N6517" s="2" t="s">
        <v>967</v>
      </c>
      <c r="O6517" s="2">
        <v>6516</v>
      </c>
    </row>
    <row r="6518" spans="1:15" x14ac:dyDescent="0.35">
      <c r="A6518" s="4">
        <v>2</v>
      </c>
      <c r="B6518" s="4" t="s">
        <v>8509</v>
      </c>
      <c r="C6518" s="4" t="s">
        <v>8510</v>
      </c>
      <c r="D6518" s="4" t="s">
        <v>6642</v>
      </c>
      <c r="E6518" s="10"/>
      <c r="F6518" s="10"/>
      <c r="G6518" s="4" t="s">
        <v>6643</v>
      </c>
      <c r="H6518" s="4" t="s">
        <v>304</v>
      </c>
      <c r="I6518" s="4" t="s">
        <v>1478</v>
      </c>
      <c r="J6518" s="4" t="s">
        <v>973</v>
      </c>
      <c r="K6518" s="4" t="s">
        <v>966</v>
      </c>
      <c r="L6518" s="4" t="s">
        <v>959</v>
      </c>
      <c r="M6518" s="4" t="s">
        <v>960</v>
      </c>
      <c r="N6518" s="4" t="s">
        <v>967</v>
      </c>
      <c r="O6518" s="4">
        <v>6517</v>
      </c>
    </row>
    <row r="6519" spans="1:15" x14ac:dyDescent="0.35">
      <c r="A6519" s="2">
        <v>2</v>
      </c>
      <c r="B6519" s="2" t="s">
        <v>8509</v>
      </c>
      <c r="C6519" s="2" t="s">
        <v>8510</v>
      </c>
      <c r="D6519" s="2" t="s">
        <v>6644</v>
      </c>
      <c r="E6519" s="10"/>
      <c r="F6519" s="10"/>
      <c r="G6519" s="2" t="s">
        <v>6645</v>
      </c>
      <c r="H6519" s="2" t="s">
        <v>304</v>
      </c>
      <c r="I6519" s="2" t="s">
        <v>1478</v>
      </c>
      <c r="J6519" s="2" t="s">
        <v>965</v>
      </c>
      <c r="K6519" s="2" t="s">
        <v>966</v>
      </c>
      <c r="L6519" s="2" t="s">
        <v>1031</v>
      </c>
      <c r="M6519" s="2" t="s">
        <v>960</v>
      </c>
      <c r="N6519" s="2" t="s">
        <v>967</v>
      </c>
      <c r="O6519" s="2">
        <v>6518</v>
      </c>
    </row>
    <row r="6520" spans="1:15" x14ac:dyDescent="0.35">
      <c r="A6520" s="4">
        <v>2</v>
      </c>
      <c r="B6520" s="4" t="s">
        <v>8509</v>
      </c>
      <c r="C6520" s="4" t="s">
        <v>8510</v>
      </c>
      <c r="D6520" s="4" t="s">
        <v>6646</v>
      </c>
      <c r="E6520" s="10"/>
      <c r="F6520" s="10"/>
      <c r="G6520" s="4" t="s">
        <v>6647</v>
      </c>
      <c r="H6520" s="4" t="s">
        <v>304</v>
      </c>
      <c r="I6520" s="4" t="s">
        <v>1478</v>
      </c>
      <c r="J6520" s="4" t="s">
        <v>973</v>
      </c>
      <c r="K6520" s="4" t="s">
        <v>966</v>
      </c>
      <c r="L6520" s="4" t="s">
        <v>959</v>
      </c>
      <c r="M6520" s="4" t="s">
        <v>960</v>
      </c>
      <c r="N6520" s="4" t="s">
        <v>967</v>
      </c>
      <c r="O6520" s="4">
        <v>6519</v>
      </c>
    </row>
    <row r="6521" spans="1:15" x14ac:dyDescent="0.35">
      <c r="A6521" s="2">
        <v>2</v>
      </c>
      <c r="B6521" s="2" t="s">
        <v>8509</v>
      </c>
      <c r="C6521" s="2" t="s">
        <v>8510</v>
      </c>
      <c r="D6521" s="2" t="s">
        <v>6648</v>
      </c>
      <c r="E6521" s="10"/>
      <c r="F6521" s="10"/>
      <c r="G6521" s="2" t="s">
        <v>793</v>
      </c>
      <c r="H6521" s="2" t="s">
        <v>304</v>
      </c>
      <c r="I6521" s="2" t="s">
        <v>1478</v>
      </c>
      <c r="J6521" s="2" t="s">
        <v>957</v>
      </c>
      <c r="K6521" s="2" t="s">
        <v>966</v>
      </c>
      <c r="L6521" s="2" t="s">
        <v>959</v>
      </c>
      <c r="M6521" s="2" t="s">
        <v>960</v>
      </c>
      <c r="N6521" s="2" t="s">
        <v>1245</v>
      </c>
      <c r="O6521" s="2">
        <v>6520</v>
      </c>
    </row>
    <row r="6522" spans="1:15" x14ac:dyDescent="0.35">
      <c r="A6522" s="4">
        <v>2</v>
      </c>
      <c r="B6522" s="4" t="s">
        <v>8509</v>
      </c>
      <c r="C6522" s="4" t="s">
        <v>8510</v>
      </c>
      <c r="D6522" s="4" t="s">
        <v>6649</v>
      </c>
      <c r="E6522" s="10"/>
      <c r="F6522" s="10"/>
      <c r="G6522" s="4" t="s">
        <v>6650</v>
      </c>
      <c r="H6522" s="4" t="s">
        <v>304</v>
      </c>
      <c r="I6522" s="4" t="s">
        <v>1478</v>
      </c>
      <c r="J6522" s="4" t="s">
        <v>965</v>
      </c>
      <c r="K6522" s="4" t="s">
        <v>966</v>
      </c>
      <c r="L6522" s="4" t="s">
        <v>959</v>
      </c>
      <c r="M6522" s="4" t="s">
        <v>960</v>
      </c>
      <c r="N6522" s="4" t="s">
        <v>967</v>
      </c>
      <c r="O6522" s="4">
        <v>6521</v>
      </c>
    </row>
    <row r="6523" spans="1:15" x14ac:dyDescent="0.35">
      <c r="A6523" s="2">
        <v>2</v>
      </c>
      <c r="B6523" s="2" t="s">
        <v>8509</v>
      </c>
      <c r="C6523" s="2" t="s">
        <v>8510</v>
      </c>
      <c r="D6523" s="2" t="s">
        <v>6651</v>
      </c>
      <c r="E6523" s="10"/>
      <c r="F6523" s="10"/>
      <c r="G6523" s="2" t="s">
        <v>6652</v>
      </c>
      <c r="H6523" s="2" t="s">
        <v>304</v>
      </c>
      <c r="I6523" s="2" t="s">
        <v>1478</v>
      </c>
      <c r="J6523" s="2" t="s">
        <v>957</v>
      </c>
      <c r="K6523" s="2" t="s">
        <v>966</v>
      </c>
      <c r="L6523" s="2" t="s">
        <v>959</v>
      </c>
      <c r="M6523" s="2" t="s">
        <v>960</v>
      </c>
      <c r="N6523" s="2" t="s">
        <v>1245</v>
      </c>
      <c r="O6523" s="2">
        <v>6522</v>
      </c>
    </row>
    <row r="6524" spans="1:15" x14ac:dyDescent="0.35">
      <c r="A6524" s="4">
        <v>2</v>
      </c>
      <c r="B6524" s="4" t="s">
        <v>8509</v>
      </c>
      <c r="C6524" s="4" t="s">
        <v>8510</v>
      </c>
      <c r="D6524" s="4" t="s">
        <v>6653</v>
      </c>
      <c r="E6524" s="10"/>
      <c r="F6524" s="10"/>
      <c r="G6524" s="4" t="s">
        <v>6654</v>
      </c>
      <c r="H6524" s="4" t="s">
        <v>304</v>
      </c>
      <c r="I6524" s="4" t="s">
        <v>1478</v>
      </c>
      <c r="J6524" s="4" t="s">
        <v>965</v>
      </c>
      <c r="K6524" s="4" t="s">
        <v>966</v>
      </c>
      <c r="L6524" s="4" t="s">
        <v>1031</v>
      </c>
      <c r="M6524" s="4" t="s">
        <v>960</v>
      </c>
      <c r="N6524" s="4" t="s">
        <v>967</v>
      </c>
      <c r="O6524" s="4">
        <v>6523</v>
      </c>
    </row>
    <row r="6525" spans="1:15" x14ac:dyDescent="0.35">
      <c r="A6525" s="2">
        <v>2</v>
      </c>
      <c r="B6525" s="2" t="s">
        <v>8509</v>
      </c>
      <c r="C6525" s="2" t="s">
        <v>8510</v>
      </c>
      <c r="D6525" s="2" t="s">
        <v>6655</v>
      </c>
      <c r="E6525" s="10"/>
      <c r="F6525" s="10"/>
      <c r="G6525" s="2" t="s">
        <v>6656</v>
      </c>
      <c r="H6525" s="2" t="s">
        <v>304</v>
      </c>
      <c r="I6525" s="2" t="s">
        <v>1478</v>
      </c>
      <c r="J6525" s="2" t="s">
        <v>973</v>
      </c>
      <c r="K6525" s="2" t="s">
        <v>966</v>
      </c>
      <c r="L6525" s="2" t="s">
        <v>959</v>
      </c>
      <c r="M6525" s="2" t="s">
        <v>960</v>
      </c>
      <c r="N6525" s="2" t="s">
        <v>967</v>
      </c>
      <c r="O6525" s="2">
        <v>6524</v>
      </c>
    </row>
    <row r="6526" spans="1:15" x14ac:dyDescent="0.35">
      <c r="A6526" s="4">
        <v>2</v>
      </c>
      <c r="B6526" s="4" t="s">
        <v>8509</v>
      </c>
      <c r="C6526" s="4" t="s">
        <v>8510</v>
      </c>
      <c r="D6526" s="4" t="s">
        <v>6657</v>
      </c>
      <c r="E6526" s="10"/>
      <c r="F6526" s="10"/>
      <c r="G6526" s="4" t="s">
        <v>6658</v>
      </c>
      <c r="H6526" s="4" t="s">
        <v>304</v>
      </c>
      <c r="I6526" s="4" t="s">
        <v>1478</v>
      </c>
      <c r="J6526" s="4" t="s">
        <v>957</v>
      </c>
      <c r="K6526" s="4" t="s">
        <v>966</v>
      </c>
      <c r="L6526" s="4" t="s">
        <v>959</v>
      </c>
      <c r="M6526" s="4" t="s">
        <v>960</v>
      </c>
      <c r="N6526" s="4" t="s">
        <v>1245</v>
      </c>
      <c r="O6526" s="4">
        <v>6525</v>
      </c>
    </row>
    <row r="6527" spans="1:15" x14ac:dyDescent="0.35">
      <c r="A6527" s="2">
        <v>2</v>
      </c>
      <c r="B6527" s="2" t="s">
        <v>8509</v>
      </c>
      <c r="C6527" s="2" t="s">
        <v>8510</v>
      </c>
      <c r="D6527" s="2" t="s">
        <v>6659</v>
      </c>
      <c r="E6527" s="10"/>
      <c r="F6527" s="10"/>
      <c r="G6527" s="2" t="s">
        <v>6660</v>
      </c>
      <c r="H6527" s="2" t="s">
        <v>304</v>
      </c>
      <c r="I6527" s="2" t="s">
        <v>1478</v>
      </c>
      <c r="J6527" s="2" t="s">
        <v>957</v>
      </c>
      <c r="K6527" s="2" t="s">
        <v>966</v>
      </c>
      <c r="L6527" s="2" t="s">
        <v>959</v>
      </c>
      <c r="M6527" s="2" t="s">
        <v>960</v>
      </c>
      <c r="N6527" s="2" t="s">
        <v>961</v>
      </c>
      <c r="O6527" s="2">
        <v>6526</v>
      </c>
    </row>
    <row r="6528" spans="1:15" x14ac:dyDescent="0.35">
      <c r="A6528" s="4">
        <v>2</v>
      </c>
      <c r="B6528" s="4" t="s">
        <v>8509</v>
      </c>
      <c r="C6528" s="4" t="s">
        <v>8510</v>
      </c>
      <c r="D6528" s="4" t="s">
        <v>6661</v>
      </c>
      <c r="E6528" s="10"/>
      <c r="F6528" s="10"/>
      <c r="G6528" s="4" t="s">
        <v>6662</v>
      </c>
      <c r="H6528" s="4" t="s">
        <v>304</v>
      </c>
      <c r="I6528" s="4" t="s">
        <v>1478</v>
      </c>
      <c r="J6528" s="4" t="s">
        <v>965</v>
      </c>
      <c r="K6528" s="4" t="s">
        <v>966</v>
      </c>
      <c r="L6528" s="4" t="s">
        <v>959</v>
      </c>
      <c r="M6528" s="4" t="s">
        <v>960</v>
      </c>
      <c r="N6528" s="4" t="s">
        <v>967</v>
      </c>
      <c r="O6528" s="4">
        <v>6527</v>
      </c>
    </row>
    <row r="6529" spans="1:15" x14ac:dyDescent="0.35">
      <c r="A6529" s="2">
        <v>2</v>
      </c>
      <c r="B6529" s="2" t="s">
        <v>8509</v>
      </c>
      <c r="C6529" s="2" t="s">
        <v>8510</v>
      </c>
      <c r="D6529" s="2" t="s">
        <v>6663</v>
      </c>
      <c r="E6529" s="10"/>
      <c r="F6529" s="10"/>
      <c r="G6529" s="2" t="s">
        <v>6664</v>
      </c>
      <c r="H6529" s="2" t="s">
        <v>304</v>
      </c>
      <c r="I6529" s="2" t="s">
        <v>1478</v>
      </c>
      <c r="J6529" s="2" t="s">
        <v>965</v>
      </c>
      <c r="K6529" s="2" t="s">
        <v>966</v>
      </c>
      <c r="L6529" s="2" t="s">
        <v>959</v>
      </c>
      <c r="M6529" s="2" t="s">
        <v>960</v>
      </c>
      <c r="N6529" s="2" t="s">
        <v>967</v>
      </c>
      <c r="O6529" s="2">
        <v>6528</v>
      </c>
    </row>
    <row r="6530" spans="1:15" x14ac:dyDescent="0.35">
      <c r="A6530" s="4">
        <v>2</v>
      </c>
      <c r="B6530" s="4" t="s">
        <v>8509</v>
      </c>
      <c r="C6530" s="4" t="s">
        <v>8510</v>
      </c>
      <c r="D6530" s="4" t="s">
        <v>6665</v>
      </c>
      <c r="E6530" s="10"/>
      <c r="F6530" s="10"/>
      <c r="G6530" s="4" t="s">
        <v>6666</v>
      </c>
      <c r="H6530" s="4" t="s">
        <v>304</v>
      </c>
      <c r="I6530" s="4" t="s">
        <v>1478</v>
      </c>
      <c r="J6530" s="4" t="s">
        <v>957</v>
      </c>
      <c r="K6530" s="4" t="s">
        <v>966</v>
      </c>
      <c r="L6530" s="4" t="s">
        <v>1031</v>
      </c>
      <c r="M6530" s="4" t="s">
        <v>960</v>
      </c>
      <c r="N6530" s="4" t="s">
        <v>1546</v>
      </c>
      <c r="O6530" s="4">
        <v>6529</v>
      </c>
    </row>
    <row r="6531" spans="1:15" x14ac:dyDescent="0.35">
      <c r="A6531" s="2">
        <v>2</v>
      </c>
      <c r="B6531" s="2" t="s">
        <v>8509</v>
      </c>
      <c r="C6531" s="2" t="s">
        <v>8510</v>
      </c>
      <c r="D6531" s="2" t="s">
        <v>6667</v>
      </c>
      <c r="E6531" s="10"/>
      <c r="F6531" s="10"/>
      <c r="G6531" s="2" t="s">
        <v>6668</v>
      </c>
      <c r="H6531" s="2" t="s">
        <v>304</v>
      </c>
      <c r="I6531" s="2" t="s">
        <v>1478</v>
      </c>
      <c r="J6531" s="2" t="s">
        <v>965</v>
      </c>
      <c r="K6531" s="2" t="s">
        <v>966</v>
      </c>
      <c r="L6531" s="2" t="s">
        <v>959</v>
      </c>
      <c r="M6531" s="2" t="s">
        <v>960</v>
      </c>
      <c r="N6531" s="2" t="s">
        <v>967</v>
      </c>
      <c r="O6531" s="2">
        <v>6530</v>
      </c>
    </row>
    <row r="6532" spans="1:15" x14ac:dyDescent="0.35">
      <c r="A6532" s="4">
        <v>2</v>
      </c>
      <c r="B6532" s="4" t="s">
        <v>8509</v>
      </c>
      <c r="C6532" s="4" t="s">
        <v>8510</v>
      </c>
      <c r="D6532" s="4" t="s">
        <v>6669</v>
      </c>
      <c r="E6532" s="10"/>
      <c r="F6532" s="10"/>
      <c r="G6532" s="4" t="s">
        <v>6670</v>
      </c>
      <c r="H6532" s="4" t="s">
        <v>304</v>
      </c>
      <c r="I6532" s="4" t="s">
        <v>1478</v>
      </c>
      <c r="J6532" s="4" t="s">
        <v>965</v>
      </c>
      <c r="K6532" s="4" t="s">
        <v>966</v>
      </c>
      <c r="L6532" s="4" t="s">
        <v>1031</v>
      </c>
      <c r="M6532" s="4" t="s">
        <v>960</v>
      </c>
      <c r="N6532" s="4" t="s">
        <v>967</v>
      </c>
      <c r="O6532" s="4">
        <v>6531</v>
      </c>
    </row>
    <row r="6533" spans="1:15" x14ac:dyDescent="0.35">
      <c r="A6533" s="2">
        <v>2</v>
      </c>
      <c r="B6533" s="2" t="s">
        <v>8509</v>
      </c>
      <c r="C6533" s="2" t="s">
        <v>8510</v>
      </c>
      <c r="D6533" s="2" t="s">
        <v>6671</v>
      </c>
      <c r="E6533" s="10"/>
      <c r="F6533" s="10"/>
      <c r="G6533" s="2" t="s">
        <v>6672</v>
      </c>
      <c r="H6533" s="2" t="s">
        <v>304</v>
      </c>
      <c r="I6533" s="2" t="s">
        <v>1478</v>
      </c>
      <c r="J6533" s="2" t="s">
        <v>957</v>
      </c>
      <c r="K6533" s="2" t="s">
        <v>966</v>
      </c>
      <c r="L6533" s="2" t="s">
        <v>959</v>
      </c>
      <c r="M6533" s="2" t="s">
        <v>960</v>
      </c>
      <c r="N6533" s="2" t="s">
        <v>1479</v>
      </c>
      <c r="O6533" s="2">
        <v>6532</v>
      </c>
    </row>
    <row r="6534" spans="1:15" x14ac:dyDescent="0.35">
      <c r="A6534" s="4">
        <v>2</v>
      </c>
      <c r="B6534" s="4" t="s">
        <v>8509</v>
      </c>
      <c r="C6534" s="4" t="s">
        <v>8510</v>
      </c>
      <c r="D6534" s="4" t="s">
        <v>6673</v>
      </c>
      <c r="E6534" s="10"/>
      <c r="F6534" s="10"/>
      <c r="G6534" s="4" t="s">
        <v>6674</v>
      </c>
      <c r="H6534" s="4" t="s">
        <v>304</v>
      </c>
      <c r="I6534" s="4" t="s">
        <v>1478</v>
      </c>
      <c r="J6534" s="4" t="s">
        <v>965</v>
      </c>
      <c r="K6534" s="4" t="s">
        <v>966</v>
      </c>
      <c r="L6534" s="4" t="s">
        <v>1031</v>
      </c>
      <c r="M6534" s="4" t="s">
        <v>960</v>
      </c>
      <c r="N6534" s="4" t="s">
        <v>967</v>
      </c>
      <c r="O6534" s="4">
        <v>6533</v>
      </c>
    </row>
    <row r="6535" spans="1:15" x14ac:dyDescent="0.35">
      <c r="A6535" s="2">
        <v>2</v>
      </c>
      <c r="B6535" s="2" t="s">
        <v>8509</v>
      </c>
      <c r="C6535" s="2" t="s">
        <v>8510</v>
      </c>
      <c r="D6535" s="2" t="s">
        <v>6675</v>
      </c>
      <c r="E6535" s="10"/>
      <c r="F6535" s="10"/>
      <c r="G6535" s="2" t="s">
        <v>6676</v>
      </c>
      <c r="H6535" s="2" t="s">
        <v>304</v>
      </c>
      <c r="I6535" s="2" t="s">
        <v>1478</v>
      </c>
      <c r="J6535" s="2" t="s">
        <v>957</v>
      </c>
      <c r="K6535" s="2" t="s">
        <v>966</v>
      </c>
      <c r="L6535" s="2" t="s">
        <v>959</v>
      </c>
      <c r="M6535" s="2" t="s">
        <v>960</v>
      </c>
      <c r="N6535" s="2" t="s">
        <v>961</v>
      </c>
      <c r="O6535" s="2">
        <v>6534</v>
      </c>
    </row>
    <row r="6536" spans="1:15" x14ac:dyDescent="0.35">
      <c r="A6536" s="4">
        <v>2</v>
      </c>
      <c r="B6536" s="4" t="s">
        <v>8509</v>
      </c>
      <c r="C6536" s="4" t="s">
        <v>8510</v>
      </c>
      <c r="D6536" s="4" t="s">
        <v>6677</v>
      </c>
      <c r="E6536" s="10"/>
      <c r="F6536" s="10"/>
      <c r="G6536" s="4" t="s">
        <v>6678</v>
      </c>
      <c r="H6536" s="4" t="s">
        <v>304</v>
      </c>
      <c r="I6536" s="4" t="s">
        <v>1478</v>
      </c>
      <c r="J6536" s="4" t="s">
        <v>957</v>
      </c>
      <c r="K6536" s="4" t="s">
        <v>966</v>
      </c>
      <c r="L6536" s="4" t="s">
        <v>959</v>
      </c>
      <c r="M6536" s="4" t="s">
        <v>960</v>
      </c>
      <c r="N6536" s="4" t="s">
        <v>1245</v>
      </c>
      <c r="O6536" s="4">
        <v>6535</v>
      </c>
    </row>
    <row r="6537" spans="1:15" x14ac:dyDescent="0.35">
      <c r="A6537" s="2">
        <v>2</v>
      </c>
      <c r="B6537" s="2" t="s">
        <v>8509</v>
      </c>
      <c r="C6537" s="2" t="s">
        <v>8510</v>
      </c>
      <c r="D6537" s="2" t="s">
        <v>6679</v>
      </c>
      <c r="E6537" s="10"/>
      <c r="F6537" s="10"/>
      <c r="G6537" s="2" t="s">
        <v>6680</v>
      </c>
      <c r="H6537" s="2" t="s">
        <v>304</v>
      </c>
      <c r="I6537" s="2" t="s">
        <v>1478</v>
      </c>
      <c r="J6537" s="2" t="s">
        <v>973</v>
      </c>
      <c r="K6537" s="2" t="s">
        <v>966</v>
      </c>
      <c r="L6537" s="2" t="s">
        <v>1031</v>
      </c>
      <c r="M6537" s="2" t="s">
        <v>960</v>
      </c>
      <c r="N6537" s="2" t="s">
        <v>967</v>
      </c>
      <c r="O6537" s="2">
        <v>6536</v>
      </c>
    </row>
    <row r="6538" spans="1:15" x14ac:dyDescent="0.35">
      <c r="A6538" s="4">
        <v>2</v>
      </c>
      <c r="B6538" s="4" t="s">
        <v>8509</v>
      </c>
      <c r="C6538" s="4" t="s">
        <v>8510</v>
      </c>
      <c r="D6538" s="4" t="s">
        <v>6681</v>
      </c>
      <c r="E6538" s="10"/>
      <c r="F6538" s="10"/>
      <c r="G6538" s="4" t="s">
        <v>6682</v>
      </c>
      <c r="H6538" s="4" t="s">
        <v>304</v>
      </c>
      <c r="I6538" s="4" t="s">
        <v>1478</v>
      </c>
      <c r="J6538" s="4" t="s">
        <v>957</v>
      </c>
      <c r="K6538" s="4" t="s">
        <v>966</v>
      </c>
      <c r="L6538" s="4" t="s">
        <v>959</v>
      </c>
      <c r="M6538" s="4" t="s">
        <v>960</v>
      </c>
      <c r="N6538" s="4" t="s">
        <v>961</v>
      </c>
      <c r="O6538" s="4">
        <v>6537</v>
      </c>
    </row>
    <row r="6539" spans="1:15" x14ac:dyDescent="0.35">
      <c r="A6539" s="2">
        <v>2</v>
      </c>
      <c r="B6539" s="2" t="s">
        <v>8509</v>
      </c>
      <c r="C6539" s="2" t="s">
        <v>8510</v>
      </c>
      <c r="D6539" s="2" t="s">
        <v>6683</v>
      </c>
      <c r="E6539" s="10"/>
      <c r="F6539" s="10"/>
      <c r="G6539" s="2" t="s">
        <v>6684</v>
      </c>
      <c r="H6539" s="2" t="s">
        <v>304</v>
      </c>
      <c r="I6539" s="2" t="s">
        <v>1478</v>
      </c>
      <c r="J6539" s="2" t="s">
        <v>957</v>
      </c>
      <c r="K6539" s="2" t="s">
        <v>966</v>
      </c>
      <c r="L6539" s="2" t="s">
        <v>959</v>
      </c>
      <c r="M6539" s="2" t="s">
        <v>960</v>
      </c>
      <c r="N6539" s="2" t="s">
        <v>961</v>
      </c>
      <c r="O6539" s="2">
        <v>6538</v>
      </c>
    </row>
    <row r="6540" spans="1:15" x14ac:dyDescent="0.35">
      <c r="A6540" s="4">
        <v>2</v>
      </c>
      <c r="B6540" s="4" t="s">
        <v>8509</v>
      </c>
      <c r="C6540" s="4" t="s">
        <v>8510</v>
      </c>
      <c r="D6540" s="4" t="s">
        <v>6685</v>
      </c>
      <c r="E6540" s="10"/>
      <c r="F6540" s="10"/>
      <c r="G6540" s="4" t="s">
        <v>6686</v>
      </c>
      <c r="H6540" s="4" t="s">
        <v>304</v>
      </c>
      <c r="I6540" s="4" t="s">
        <v>1478</v>
      </c>
      <c r="J6540" s="4" t="s">
        <v>965</v>
      </c>
      <c r="K6540" s="4" t="s">
        <v>966</v>
      </c>
      <c r="L6540" s="4" t="s">
        <v>1031</v>
      </c>
      <c r="M6540" s="4" t="s">
        <v>960</v>
      </c>
      <c r="N6540" s="4" t="s">
        <v>967</v>
      </c>
      <c r="O6540" s="4">
        <v>6539</v>
      </c>
    </row>
    <row r="6541" spans="1:15" x14ac:dyDescent="0.35">
      <c r="A6541" s="2">
        <v>2</v>
      </c>
      <c r="B6541" s="2" t="s">
        <v>8509</v>
      </c>
      <c r="C6541" s="2" t="s">
        <v>8510</v>
      </c>
      <c r="D6541" s="2" t="s">
        <v>6687</v>
      </c>
      <c r="E6541" s="10"/>
      <c r="F6541" s="10"/>
      <c r="G6541" s="2" t="s">
        <v>6688</v>
      </c>
      <c r="H6541" s="2" t="s">
        <v>304</v>
      </c>
      <c r="I6541" s="2" t="s">
        <v>1478</v>
      </c>
      <c r="J6541" s="2" t="s">
        <v>957</v>
      </c>
      <c r="K6541" s="2" t="s">
        <v>966</v>
      </c>
      <c r="L6541" s="2" t="s">
        <v>959</v>
      </c>
      <c r="M6541" s="2" t="s">
        <v>960</v>
      </c>
      <c r="N6541" s="2" t="s">
        <v>967</v>
      </c>
      <c r="O6541" s="2">
        <v>6540</v>
      </c>
    </row>
    <row r="6542" spans="1:15" x14ac:dyDescent="0.35">
      <c r="A6542" s="4">
        <v>2</v>
      </c>
      <c r="B6542" s="4" t="s">
        <v>8509</v>
      </c>
      <c r="C6542" s="4" t="s">
        <v>8510</v>
      </c>
      <c r="D6542" s="4" t="s">
        <v>6689</v>
      </c>
      <c r="E6542" s="10"/>
      <c r="F6542" s="10"/>
      <c r="G6542" s="4" t="s">
        <v>6690</v>
      </c>
      <c r="H6542" s="4" t="s">
        <v>304</v>
      </c>
      <c r="I6542" s="4" t="s">
        <v>1478</v>
      </c>
      <c r="J6542" s="4" t="s">
        <v>965</v>
      </c>
      <c r="K6542" s="4" t="s">
        <v>966</v>
      </c>
      <c r="L6542" s="4" t="s">
        <v>959</v>
      </c>
      <c r="M6542" s="4" t="s">
        <v>960</v>
      </c>
      <c r="N6542" s="4" t="s">
        <v>967</v>
      </c>
      <c r="O6542" s="4">
        <v>6541</v>
      </c>
    </row>
    <row r="6543" spans="1:15" x14ac:dyDescent="0.35">
      <c r="A6543" s="2">
        <v>2</v>
      </c>
      <c r="B6543" s="2" t="s">
        <v>8509</v>
      </c>
      <c r="C6543" s="2" t="s">
        <v>8510</v>
      </c>
      <c r="D6543" s="2" t="s">
        <v>6691</v>
      </c>
      <c r="E6543" s="10"/>
      <c r="F6543" s="10"/>
      <c r="G6543" s="2" t="s">
        <v>6692</v>
      </c>
      <c r="H6543" s="2" t="s">
        <v>304</v>
      </c>
      <c r="I6543" s="2" t="s">
        <v>1478</v>
      </c>
      <c r="J6543" s="2" t="s">
        <v>973</v>
      </c>
      <c r="K6543" s="2" t="s">
        <v>966</v>
      </c>
      <c r="L6543" s="2" t="s">
        <v>959</v>
      </c>
      <c r="M6543" s="2" t="s">
        <v>960</v>
      </c>
      <c r="N6543" s="2" t="s">
        <v>967</v>
      </c>
      <c r="O6543" s="2">
        <v>6542</v>
      </c>
    </row>
    <row r="6544" spans="1:15" x14ac:dyDescent="0.35">
      <c r="A6544" s="4">
        <v>2</v>
      </c>
      <c r="B6544" s="4" t="s">
        <v>8509</v>
      </c>
      <c r="C6544" s="4" t="s">
        <v>8510</v>
      </c>
      <c r="D6544" s="4" t="s">
        <v>6693</v>
      </c>
      <c r="E6544" s="10"/>
      <c r="F6544" s="10"/>
      <c r="G6544" s="4" t="s">
        <v>6694</v>
      </c>
      <c r="H6544" s="4" t="s">
        <v>304</v>
      </c>
      <c r="I6544" s="4" t="s">
        <v>1478</v>
      </c>
      <c r="J6544" s="4" t="s">
        <v>973</v>
      </c>
      <c r="K6544" s="4" t="s">
        <v>966</v>
      </c>
      <c r="L6544" s="4" t="s">
        <v>1031</v>
      </c>
      <c r="M6544" s="4" t="s">
        <v>960</v>
      </c>
      <c r="N6544" s="4" t="s">
        <v>967</v>
      </c>
      <c r="O6544" s="4">
        <v>6543</v>
      </c>
    </row>
    <row r="6545" spans="1:15" x14ac:dyDescent="0.35">
      <c r="A6545" s="2">
        <v>2</v>
      </c>
      <c r="B6545" s="2" t="s">
        <v>8509</v>
      </c>
      <c r="C6545" s="2" t="s">
        <v>8510</v>
      </c>
      <c r="D6545" s="2" t="s">
        <v>6695</v>
      </c>
      <c r="E6545" s="10"/>
      <c r="F6545" s="10"/>
      <c r="G6545" s="2" t="s">
        <v>6696</v>
      </c>
      <c r="H6545" s="2" t="s">
        <v>304</v>
      </c>
      <c r="I6545" s="2" t="s">
        <v>1478</v>
      </c>
      <c r="J6545" s="2" t="s">
        <v>965</v>
      </c>
      <c r="K6545" s="2" t="s">
        <v>966</v>
      </c>
      <c r="L6545" s="2" t="s">
        <v>959</v>
      </c>
      <c r="M6545" s="2" t="s">
        <v>960</v>
      </c>
      <c r="N6545" s="2" t="s">
        <v>967</v>
      </c>
      <c r="O6545" s="2">
        <v>6544</v>
      </c>
    </row>
    <row r="6546" spans="1:15" x14ac:dyDescent="0.35">
      <c r="A6546" s="4">
        <v>2</v>
      </c>
      <c r="B6546" s="4" t="s">
        <v>8509</v>
      </c>
      <c r="C6546" s="4" t="s">
        <v>8510</v>
      </c>
      <c r="D6546" s="4" t="s">
        <v>6697</v>
      </c>
      <c r="E6546" s="10"/>
      <c r="F6546" s="10"/>
      <c r="G6546" s="4" t="s">
        <v>6698</v>
      </c>
      <c r="H6546" s="4" t="s">
        <v>304</v>
      </c>
      <c r="I6546" s="4" t="s">
        <v>1478</v>
      </c>
      <c r="J6546" s="4" t="s">
        <v>973</v>
      </c>
      <c r="K6546" s="4" t="s">
        <v>966</v>
      </c>
      <c r="L6546" s="4" t="s">
        <v>959</v>
      </c>
      <c r="M6546" s="4" t="s">
        <v>960</v>
      </c>
      <c r="N6546" s="4" t="s">
        <v>967</v>
      </c>
      <c r="O6546" s="4">
        <v>6545</v>
      </c>
    </row>
    <row r="6547" spans="1:15" x14ac:dyDescent="0.35">
      <c r="A6547" s="2">
        <v>2</v>
      </c>
      <c r="B6547" s="2" t="s">
        <v>8509</v>
      </c>
      <c r="C6547" s="2" t="s">
        <v>8510</v>
      </c>
      <c r="D6547" s="2" t="s">
        <v>6699</v>
      </c>
      <c r="E6547" s="10"/>
      <c r="F6547" s="10"/>
      <c r="G6547" s="2" t="s">
        <v>6700</v>
      </c>
      <c r="H6547" s="2" t="s">
        <v>304</v>
      </c>
      <c r="I6547" s="2" t="s">
        <v>1478</v>
      </c>
      <c r="J6547" s="2" t="s">
        <v>973</v>
      </c>
      <c r="K6547" s="2" t="s">
        <v>966</v>
      </c>
      <c r="L6547" s="2" t="s">
        <v>1031</v>
      </c>
      <c r="M6547" s="2" t="s">
        <v>960</v>
      </c>
      <c r="N6547" s="2" t="s">
        <v>967</v>
      </c>
      <c r="O6547" s="2">
        <v>6546</v>
      </c>
    </row>
    <row r="6548" spans="1:15" x14ac:dyDescent="0.35">
      <c r="A6548" s="4">
        <v>2</v>
      </c>
      <c r="B6548" s="4" t="s">
        <v>8509</v>
      </c>
      <c r="C6548" s="4" t="s">
        <v>8510</v>
      </c>
      <c r="D6548" s="4" t="s">
        <v>6701</v>
      </c>
      <c r="E6548" s="10"/>
      <c r="F6548" s="10"/>
      <c r="G6548" s="4" t="s">
        <v>6702</v>
      </c>
      <c r="H6548" s="4" t="s">
        <v>304</v>
      </c>
      <c r="I6548" s="4" t="s">
        <v>1478</v>
      </c>
      <c r="J6548" s="4" t="s">
        <v>957</v>
      </c>
      <c r="K6548" s="4" t="s">
        <v>966</v>
      </c>
      <c r="L6548" s="4" t="s">
        <v>1031</v>
      </c>
      <c r="M6548" s="4" t="s">
        <v>960</v>
      </c>
      <c r="N6548" s="4" t="s">
        <v>967</v>
      </c>
      <c r="O6548" s="4">
        <v>6547</v>
      </c>
    </row>
    <row r="6549" spans="1:15" x14ac:dyDescent="0.35">
      <c r="A6549" s="2">
        <v>2</v>
      </c>
      <c r="B6549" s="2" t="s">
        <v>8509</v>
      </c>
      <c r="C6549" s="2" t="s">
        <v>8510</v>
      </c>
      <c r="D6549" s="2" t="s">
        <v>6703</v>
      </c>
      <c r="E6549" s="10"/>
      <c r="F6549" s="10"/>
      <c r="G6549" s="2" t="s">
        <v>6704</v>
      </c>
      <c r="H6549" s="2" t="s">
        <v>304</v>
      </c>
      <c r="I6549" s="2" t="s">
        <v>1478</v>
      </c>
      <c r="J6549" s="2" t="s">
        <v>957</v>
      </c>
      <c r="K6549" s="2" t="s">
        <v>966</v>
      </c>
      <c r="L6549" s="2" t="s">
        <v>959</v>
      </c>
      <c r="M6549" s="2" t="s">
        <v>960</v>
      </c>
      <c r="N6549" s="2" t="s">
        <v>1546</v>
      </c>
      <c r="O6549" s="2">
        <v>6548</v>
      </c>
    </row>
    <row r="6550" spans="1:15" x14ac:dyDescent="0.35">
      <c r="A6550" s="4">
        <v>2</v>
      </c>
      <c r="B6550" s="4" t="s">
        <v>8509</v>
      </c>
      <c r="C6550" s="4" t="s">
        <v>8510</v>
      </c>
      <c r="D6550" s="4" t="s">
        <v>6705</v>
      </c>
      <c r="E6550" s="10"/>
      <c r="F6550" s="10"/>
      <c r="G6550" s="4" t="s">
        <v>6706</v>
      </c>
      <c r="H6550" s="4" t="s">
        <v>304</v>
      </c>
      <c r="I6550" s="4" t="s">
        <v>1478</v>
      </c>
      <c r="J6550" s="4" t="s">
        <v>965</v>
      </c>
      <c r="K6550" s="4" t="s">
        <v>966</v>
      </c>
      <c r="L6550" s="4" t="s">
        <v>959</v>
      </c>
      <c r="M6550" s="4" t="s">
        <v>960</v>
      </c>
      <c r="N6550" s="4" t="s">
        <v>967</v>
      </c>
      <c r="O6550" s="4">
        <v>6549</v>
      </c>
    </row>
    <row r="6551" spans="1:15" x14ac:dyDescent="0.35">
      <c r="A6551" s="2">
        <v>2</v>
      </c>
      <c r="B6551" s="2" t="s">
        <v>8509</v>
      </c>
      <c r="C6551" s="2" t="s">
        <v>8510</v>
      </c>
      <c r="D6551" s="2" t="s">
        <v>6707</v>
      </c>
      <c r="E6551" s="10"/>
      <c r="F6551" s="10"/>
      <c r="G6551" s="2" t="s">
        <v>6708</v>
      </c>
      <c r="H6551" s="2" t="s">
        <v>304</v>
      </c>
      <c r="I6551" s="2" t="s">
        <v>1478</v>
      </c>
      <c r="J6551" s="2" t="s">
        <v>957</v>
      </c>
      <c r="K6551" s="2" t="s">
        <v>966</v>
      </c>
      <c r="L6551" s="2" t="s">
        <v>959</v>
      </c>
      <c r="M6551" s="2" t="s">
        <v>960</v>
      </c>
      <c r="N6551" s="2" t="s">
        <v>961</v>
      </c>
      <c r="O6551" s="2">
        <v>6550</v>
      </c>
    </row>
    <row r="6552" spans="1:15" x14ac:dyDescent="0.35">
      <c r="A6552" s="4">
        <v>2</v>
      </c>
      <c r="B6552" s="4" t="s">
        <v>8509</v>
      </c>
      <c r="C6552" s="4" t="s">
        <v>8510</v>
      </c>
      <c r="D6552" s="4" t="s">
        <v>6709</v>
      </c>
      <c r="E6552" s="10"/>
      <c r="F6552" s="10"/>
      <c r="G6552" s="4" t="s">
        <v>6710</v>
      </c>
      <c r="H6552" s="4" t="s">
        <v>304</v>
      </c>
      <c r="I6552" s="4" t="s">
        <v>1478</v>
      </c>
      <c r="J6552" s="4" t="s">
        <v>957</v>
      </c>
      <c r="K6552" s="4" t="s">
        <v>966</v>
      </c>
      <c r="L6552" s="4" t="s">
        <v>959</v>
      </c>
      <c r="M6552" s="4" t="s">
        <v>960</v>
      </c>
      <c r="N6552" s="4" t="s">
        <v>1245</v>
      </c>
      <c r="O6552" s="4">
        <v>6551</v>
      </c>
    </row>
    <row r="6553" spans="1:15" x14ac:dyDescent="0.35">
      <c r="A6553" s="2">
        <v>2</v>
      </c>
      <c r="B6553" s="2" t="s">
        <v>8509</v>
      </c>
      <c r="C6553" s="2" t="s">
        <v>8510</v>
      </c>
      <c r="D6553" s="2" t="s">
        <v>6711</v>
      </c>
      <c r="E6553" s="10"/>
      <c r="F6553" s="10"/>
      <c r="G6553" s="2" t="s">
        <v>6712</v>
      </c>
      <c r="H6553" s="2" t="s">
        <v>304</v>
      </c>
      <c r="I6553" s="2" t="s">
        <v>1478</v>
      </c>
      <c r="J6553" s="2" t="s">
        <v>957</v>
      </c>
      <c r="K6553" s="2" t="s">
        <v>966</v>
      </c>
      <c r="L6553" s="2" t="s">
        <v>959</v>
      </c>
      <c r="M6553" s="2" t="s">
        <v>960</v>
      </c>
      <c r="N6553" s="2" t="s">
        <v>967</v>
      </c>
      <c r="O6553" s="2">
        <v>6552</v>
      </c>
    </row>
    <row r="6554" spans="1:15" x14ac:dyDescent="0.35">
      <c r="A6554" s="4">
        <v>2</v>
      </c>
      <c r="B6554" s="4" t="s">
        <v>8509</v>
      </c>
      <c r="C6554" s="4" t="s">
        <v>8510</v>
      </c>
      <c r="D6554" s="4" t="s">
        <v>6713</v>
      </c>
      <c r="E6554" s="10"/>
      <c r="F6554" s="10"/>
      <c r="G6554" s="4" t="s">
        <v>6714</v>
      </c>
      <c r="H6554" s="4" t="s">
        <v>304</v>
      </c>
      <c r="I6554" s="4" t="s">
        <v>1478</v>
      </c>
      <c r="J6554" s="4" t="s">
        <v>965</v>
      </c>
      <c r="K6554" s="4" t="s">
        <v>966</v>
      </c>
      <c r="L6554" s="4" t="s">
        <v>959</v>
      </c>
      <c r="M6554" s="4" t="s">
        <v>960</v>
      </c>
      <c r="N6554" s="4" t="s">
        <v>967</v>
      </c>
      <c r="O6554" s="4">
        <v>6553</v>
      </c>
    </row>
    <row r="6555" spans="1:15" x14ac:dyDescent="0.35">
      <c r="A6555" s="2">
        <v>2</v>
      </c>
      <c r="B6555" s="2" t="s">
        <v>8509</v>
      </c>
      <c r="C6555" s="2" t="s">
        <v>8510</v>
      </c>
      <c r="D6555" s="2" t="s">
        <v>6715</v>
      </c>
      <c r="E6555" s="10"/>
      <c r="F6555" s="10"/>
      <c r="G6555" s="2" t="s">
        <v>6716</v>
      </c>
      <c r="H6555" s="2" t="s">
        <v>304</v>
      </c>
      <c r="I6555" s="2" t="s">
        <v>1478</v>
      </c>
      <c r="J6555" s="2" t="s">
        <v>965</v>
      </c>
      <c r="K6555" s="2" t="s">
        <v>966</v>
      </c>
      <c r="L6555" s="2" t="s">
        <v>959</v>
      </c>
      <c r="M6555" s="2" t="s">
        <v>960</v>
      </c>
      <c r="N6555" s="2" t="s">
        <v>967</v>
      </c>
      <c r="O6555" s="2">
        <v>6554</v>
      </c>
    </row>
    <row r="6556" spans="1:15" x14ac:dyDescent="0.35">
      <c r="A6556" s="4">
        <v>2</v>
      </c>
      <c r="B6556" s="4" t="s">
        <v>8509</v>
      </c>
      <c r="C6556" s="4" t="s">
        <v>8510</v>
      </c>
      <c r="D6556" s="4" t="s">
        <v>6717</v>
      </c>
      <c r="E6556" s="10"/>
      <c r="F6556" s="10"/>
      <c r="G6556" s="4" t="s">
        <v>6718</v>
      </c>
      <c r="H6556" s="4" t="s">
        <v>304</v>
      </c>
      <c r="I6556" s="4" t="s">
        <v>1478</v>
      </c>
      <c r="J6556" s="4" t="s">
        <v>965</v>
      </c>
      <c r="K6556" s="4" t="s">
        <v>966</v>
      </c>
      <c r="L6556" s="4" t="s">
        <v>959</v>
      </c>
      <c r="M6556" s="4" t="s">
        <v>960</v>
      </c>
      <c r="N6556" s="4" t="s">
        <v>967</v>
      </c>
      <c r="O6556" s="4">
        <v>6555</v>
      </c>
    </row>
    <row r="6557" spans="1:15" x14ac:dyDescent="0.35">
      <c r="A6557" s="2">
        <v>2</v>
      </c>
      <c r="B6557" s="2" t="s">
        <v>8509</v>
      </c>
      <c r="C6557" s="2" t="s">
        <v>8510</v>
      </c>
      <c r="D6557" s="2" t="s">
        <v>6719</v>
      </c>
      <c r="E6557" s="10"/>
      <c r="F6557" s="10"/>
      <c r="G6557" s="2" t="s">
        <v>6720</v>
      </c>
      <c r="H6557" s="2" t="s">
        <v>304</v>
      </c>
      <c r="I6557" s="2" t="s">
        <v>1478</v>
      </c>
      <c r="J6557" s="2" t="s">
        <v>957</v>
      </c>
      <c r="K6557" s="2" t="s">
        <v>966</v>
      </c>
      <c r="L6557" s="2" t="s">
        <v>959</v>
      </c>
      <c r="M6557" s="2" t="s">
        <v>960</v>
      </c>
      <c r="N6557" s="2" t="s">
        <v>961</v>
      </c>
      <c r="O6557" s="2">
        <v>6556</v>
      </c>
    </row>
    <row r="6558" spans="1:15" x14ac:dyDescent="0.35">
      <c r="A6558" s="4">
        <v>2</v>
      </c>
      <c r="B6558" s="4" t="s">
        <v>8509</v>
      </c>
      <c r="C6558" s="4" t="s">
        <v>8510</v>
      </c>
      <c r="D6558" s="4" t="s">
        <v>6721</v>
      </c>
      <c r="E6558" s="10"/>
      <c r="F6558" s="10"/>
      <c r="G6558" s="4" t="s">
        <v>6722</v>
      </c>
      <c r="H6558" s="4" t="s">
        <v>304</v>
      </c>
      <c r="I6558" s="4" t="s">
        <v>1478</v>
      </c>
      <c r="J6558" s="4" t="s">
        <v>957</v>
      </c>
      <c r="K6558" s="4" t="s">
        <v>966</v>
      </c>
      <c r="L6558" s="4" t="s">
        <v>959</v>
      </c>
      <c r="M6558" s="4" t="s">
        <v>960</v>
      </c>
      <c r="N6558" s="4" t="s">
        <v>961</v>
      </c>
      <c r="O6558" s="4">
        <v>6557</v>
      </c>
    </row>
    <row r="6559" spans="1:15" x14ac:dyDescent="0.35">
      <c r="A6559" s="2">
        <v>2</v>
      </c>
      <c r="B6559" s="2" t="s">
        <v>8509</v>
      </c>
      <c r="C6559" s="2" t="s">
        <v>8510</v>
      </c>
      <c r="D6559" s="2" t="s">
        <v>6723</v>
      </c>
      <c r="E6559" s="10"/>
      <c r="F6559" s="10"/>
      <c r="G6559" s="2" t="s">
        <v>6724</v>
      </c>
      <c r="H6559" s="2" t="s">
        <v>304</v>
      </c>
      <c r="I6559" s="2" t="s">
        <v>1478</v>
      </c>
      <c r="J6559" s="2" t="s">
        <v>957</v>
      </c>
      <c r="K6559" s="2" t="s">
        <v>966</v>
      </c>
      <c r="L6559" s="2" t="s">
        <v>959</v>
      </c>
      <c r="M6559" s="2" t="s">
        <v>960</v>
      </c>
      <c r="N6559" s="2" t="s">
        <v>961</v>
      </c>
      <c r="O6559" s="2">
        <v>6558</v>
      </c>
    </row>
    <row r="6560" spans="1:15" x14ac:dyDescent="0.35">
      <c r="A6560" s="4">
        <v>2</v>
      </c>
      <c r="B6560" s="4" t="s">
        <v>8509</v>
      </c>
      <c r="C6560" s="4" t="s">
        <v>8510</v>
      </c>
      <c r="D6560" s="4" t="s">
        <v>6725</v>
      </c>
      <c r="E6560" s="10"/>
      <c r="F6560" s="10"/>
      <c r="G6560" s="4" t="s">
        <v>6726</v>
      </c>
      <c r="H6560" s="4" t="s">
        <v>304</v>
      </c>
      <c r="I6560" s="4" t="s">
        <v>1478</v>
      </c>
      <c r="J6560" s="4" t="s">
        <v>957</v>
      </c>
      <c r="K6560" s="4" t="s">
        <v>966</v>
      </c>
      <c r="L6560" s="4" t="s">
        <v>959</v>
      </c>
      <c r="M6560" s="4" t="s">
        <v>960</v>
      </c>
      <c r="N6560" s="4" t="s">
        <v>961</v>
      </c>
      <c r="O6560" s="4">
        <v>6559</v>
      </c>
    </row>
    <row r="6561" spans="1:15" x14ac:dyDescent="0.35">
      <c r="A6561" s="2">
        <v>2</v>
      </c>
      <c r="B6561" s="2" t="s">
        <v>8509</v>
      </c>
      <c r="C6561" s="2" t="s">
        <v>8510</v>
      </c>
      <c r="D6561" s="2" t="s">
        <v>6727</v>
      </c>
      <c r="E6561" s="10"/>
      <c r="F6561" s="10"/>
      <c r="G6561" s="2" t="s">
        <v>6728</v>
      </c>
      <c r="H6561" s="2" t="s">
        <v>304</v>
      </c>
      <c r="I6561" s="2" t="s">
        <v>1478</v>
      </c>
      <c r="J6561" s="2" t="s">
        <v>965</v>
      </c>
      <c r="K6561" s="2" t="s">
        <v>966</v>
      </c>
      <c r="L6561" s="2" t="s">
        <v>1031</v>
      </c>
      <c r="M6561" s="2" t="s">
        <v>960</v>
      </c>
      <c r="N6561" s="2" t="s">
        <v>967</v>
      </c>
      <c r="O6561" s="2">
        <v>6560</v>
      </c>
    </row>
    <row r="6562" spans="1:15" x14ac:dyDescent="0.35">
      <c r="A6562" s="4">
        <v>2</v>
      </c>
      <c r="B6562" s="4" t="s">
        <v>8509</v>
      </c>
      <c r="C6562" s="4" t="s">
        <v>8510</v>
      </c>
      <c r="D6562" s="4" t="s">
        <v>6729</v>
      </c>
      <c r="E6562" s="10"/>
      <c r="F6562" s="10"/>
      <c r="G6562" s="4" t="s">
        <v>6730</v>
      </c>
      <c r="H6562" s="4" t="s">
        <v>304</v>
      </c>
      <c r="I6562" s="4" t="s">
        <v>1478</v>
      </c>
      <c r="J6562" s="4" t="s">
        <v>957</v>
      </c>
      <c r="K6562" s="4" t="s">
        <v>966</v>
      </c>
      <c r="L6562" s="4" t="s">
        <v>1031</v>
      </c>
      <c r="M6562" s="4" t="s">
        <v>960</v>
      </c>
      <c r="N6562" s="4" t="s">
        <v>1546</v>
      </c>
      <c r="O6562" s="4">
        <v>6561</v>
      </c>
    </row>
    <row r="6563" spans="1:15" x14ac:dyDescent="0.35">
      <c r="A6563" s="2">
        <v>2</v>
      </c>
      <c r="B6563" s="2" t="s">
        <v>8509</v>
      </c>
      <c r="C6563" s="2" t="s">
        <v>8510</v>
      </c>
      <c r="D6563" s="2" t="s">
        <v>6731</v>
      </c>
      <c r="E6563" s="10"/>
      <c r="F6563" s="10"/>
      <c r="G6563" s="2" t="s">
        <v>6732</v>
      </c>
      <c r="H6563" s="2" t="s">
        <v>304</v>
      </c>
      <c r="I6563" s="2" t="s">
        <v>1478</v>
      </c>
      <c r="J6563" s="2" t="s">
        <v>965</v>
      </c>
      <c r="K6563" s="2" t="s">
        <v>966</v>
      </c>
      <c r="L6563" s="2" t="s">
        <v>959</v>
      </c>
      <c r="M6563" s="2" t="s">
        <v>960</v>
      </c>
      <c r="N6563" s="2" t="s">
        <v>967</v>
      </c>
      <c r="O6563" s="2">
        <v>6562</v>
      </c>
    </row>
    <row r="6564" spans="1:15" x14ac:dyDescent="0.35">
      <c r="A6564" s="4">
        <v>2</v>
      </c>
      <c r="B6564" s="4" t="s">
        <v>8509</v>
      </c>
      <c r="C6564" s="4" t="s">
        <v>8510</v>
      </c>
      <c r="D6564" s="4" t="s">
        <v>6733</v>
      </c>
      <c r="E6564" s="10"/>
      <c r="F6564" s="10"/>
      <c r="G6564" s="4" t="s">
        <v>6734</v>
      </c>
      <c r="H6564" s="4" t="s">
        <v>304</v>
      </c>
      <c r="I6564" s="4" t="s">
        <v>1478</v>
      </c>
      <c r="J6564" s="4" t="s">
        <v>957</v>
      </c>
      <c r="K6564" s="4" t="s">
        <v>966</v>
      </c>
      <c r="L6564" s="4" t="s">
        <v>1031</v>
      </c>
      <c r="M6564" s="4" t="s">
        <v>960</v>
      </c>
      <c r="N6564" s="4" t="s">
        <v>967</v>
      </c>
      <c r="O6564" s="4">
        <v>6563</v>
      </c>
    </row>
    <row r="6565" spans="1:15" x14ac:dyDescent="0.35">
      <c r="A6565" s="2">
        <v>2</v>
      </c>
      <c r="B6565" s="2" t="s">
        <v>8509</v>
      </c>
      <c r="C6565" s="2" t="s">
        <v>8510</v>
      </c>
      <c r="D6565" s="2" t="s">
        <v>6735</v>
      </c>
      <c r="E6565" s="10"/>
      <c r="F6565" s="10"/>
      <c r="G6565" s="2" t="s">
        <v>6736</v>
      </c>
      <c r="H6565" s="2" t="s">
        <v>304</v>
      </c>
      <c r="I6565" s="2" t="s">
        <v>1478</v>
      </c>
      <c r="J6565" s="2" t="s">
        <v>965</v>
      </c>
      <c r="K6565" s="2" t="s">
        <v>966</v>
      </c>
      <c r="L6565" s="2" t="s">
        <v>959</v>
      </c>
      <c r="M6565" s="2" t="s">
        <v>960</v>
      </c>
      <c r="N6565" s="2" t="s">
        <v>967</v>
      </c>
      <c r="O6565" s="2">
        <v>6564</v>
      </c>
    </row>
    <row r="6566" spans="1:15" x14ac:dyDescent="0.35">
      <c r="A6566" s="4">
        <v>2</v>
      </c>
      <c r="B6566" s="4" t="s">
        <v>8509</v>
      </c>
      <c r="C6566" s="4" t="s">
        <v>8510</v>
      </c>
      <c r="D6566" s="4" t="s">
        <v>1256</v>
      </c>
      <c r="E6566" s="10"/>
      <c r="F6566" s="10"/>
      <c r="G6566" s="4" t="s">
        <v>819</v>
      </c>
      <c r="H6566" s="4" t="s">
        <v>304</v>
      </c>
      <c r="I6566" s="4" t="s">
        <v>1478</v>
      </c>
      <c r="J6566" s="4" t="s">
        <v>957</v>
      </c>
      <c r="K6566" s="4" t="s">
        <v>966</v>
      </c>
      <c r="L6566" s="4" t="s">
        <v>959</v>
      </c>
      <c r="M6566" s="4" t="s">
        <v>960</v>
      </c>
      <c r="N6566" s="4" t="s">
        <v>1245</v>
      </c>
      <c r="O6566" s="4">
        <v>6565</v>
      </c>
    </row>
    <row r="6567" spans="1:15" x14ac:dyDescent="0.35">
      <c r="A6567" s="2">
        <v>2</v>
      </c>
      <c r="B6567" s="2" t="s">
        <v>8509</v>
      </c>
      <c r="C6567" s="2" t="s">
        <v>8510</v>
      </c>
      <c r="D6567" s="2" t="s">
        <v>6737</v>
      </c>
      <c r="E6567" s="10"/>
      <c r="F6567" s="10"/>
      <c r="G6567" s="2" t="s">
        <v>6738</v>
      </c>
      <c r="H6567" s="2" t="s">
        <v>304</v>
      </c>
      <c r="I6567" s="2" t="s">
        <v>1478</v>
      </c>
      <c r="J6567" s="2" t="s">
        <v>957</v>
      </c>
      <c r="K6567" s="2" t="s">
        <v>966</v>
      </c>
      <c r="L6567" s="2" t="s">
        <v>959</v>
      </c>
      <c r="M6567" s="2" t="s">
        <v>960</v>
      </c>
      <c r="N6567" s="2" t="s">
        <v>961</v>
      </c>
      <c r="O6567" s="2">
        <v>6566</v>
      </c>
    </row>
    <row r="6568" spans="1:15" x14ac:dyDescent="0.35">
      <c r="A6568" s="4">
        <v>2</v>
      </c>
      <c r="B6568" s="4" t="s">
        <v>8509</v>
      </c>
      <c r="C6568" s="4" t="s">
        <v>8510</v>
      </c>
      <c r="D6568" s="4" t="s">
        <v>6739</v>
      </c>
      <c r="E6568" s="10"/>
      <c r="F6568" s="10"/>
      <c r="G6568" s="4" t="s">
        <v>6740</v>
      </c>
      <c r="H6568" s="4" t="s">
        <v>304</v>
      </c>
      <c r="I6568" s="4" t="s">
        <v>1478</v>
      </c>
      <c r="J6568" s="4" t="s">
        <v>957</v>
      </c>
      <c r="K6568" s="4" t="s">
        <v>966</v>
      </c>
      <c r="L6568" s="4" t="s">
        <v>959</v>
      </c>
      <c r="M6568" s="4" t="s">
        <v>960</v>
      </c>
      <c r="N6568" s="4" t="s">
        <v>961</v>
      </c>
      <c r="O6568" s="4">
        <v>6567</v>
      </c>
    </row>
    <row r="6569" spans="1:15" x14ac:dyDescent="0.35">
      <c r="A6569" s="2">
        <v>2</v>
      </c>
      <c r="B6569" s="2" t="s">
        <v>8509</v>
      </c>
      <c r="C6569" s="2" t="s">
        <v>8510</v>
      </c>
      <c r="D6569" s="2" t="s">
        <v>6741</v>
      </c>
      <c r="E6569" s="10"/>
      <c r="F6569" s="10"/>
      <c r="G6569" s="2" t="s">
        <v>6742</v>
      </c>
      <c r="H6569" s="2" t="s">
        <v>304</v>
      </c>
      <c r="I6569" s="2" t="s">
        <v>1478</v>
      </c>
      <c r="J6569" s="2" t="s">
        <v>965</v>
      </c>
      <c r="K6569" s="2" t="s">
        <v>966</v>
      </c>
      <c r="L6569" s="2" t="s">
        <v>959</v>
      </c>
      <c r="M6569" s="2" t="s">
        <v>960</v>
      </c>
      <c r="N6569" s="2" t="s">
        <v>967</v>
      </c>
      <c r="O6569" s="2">
        <v>6568</v>
      </c>
    </row>
    <row r="6570" spans="1:15" x14ac:dyDescent="0.35">
      <c r="A6570" s="4">
        <v>2</v>
      </c>
      <c r="B6570" s="4" t="s">
        <v>8509</v>
      </c>
      <c r="C6570" s="4" t="s">
        <v>8510</v>
      </c>
      <c r="D6570" s="4" t="s">
        <v>6743</v>
      </c>
      <c r="E6570" s="10"/>
      <c r="F6570" s="10"/>
      <c r="G6570" s="4" t="s">
        <v>6744</v>
      </c>
      <c r="H6570" s="4" t="s">
        <v>304</v>
      </c>
      <c r="I6570" s="4" t="s">
        <v>1478</v>
      </c>
      <c r="J6570" s="4" t="s">
        <v>957</v>
      </c>
      <c r="K6570" s="4" t="s">
        <v>966</v>
      </c>
      <c r="L6570" s="4" t="s">
        <v>959</v>
      </c>
      <c r="M6570" s="4" t="s">
        <v>960</v>
      </c>
      <c r="N6570" s="4" t="s">
        <v>967</v>
      </c>
      <c r="O6570" s="4">
        <v>6569</v>
      </c>
    </row>
    <row r="6571" spans="1:15" x14ac:dyDescent="0.35">
      <c r="A6571" s="2">
        <v>2</v>
      </c>
      <c r="B6571" s="2" t="s">
        <v>8509</v>
      </c>
      <c r="C6571" s="2" t="s">
        <v>8510</v>
      </c>
      <c r="D6571" s="2" t="s">
        <v>6745</v>
      </c>
      <c r="E6571" s="10"/>
      <c r="F6571" s="10"/>
      <c r="G6571" s="2" t="s">
        <v>6746</v>
      </c>
      <c r="H6571" s="2" t="s">
        <v>304</v>
      </c>
      <c r="I6571" s="2" t="s">
        <v>1478</v>
      </c>
      <c r="J6571" s="2" t="s">
        <v>957</v>
      </c>
      <c r="K6571" s="2" t="s">
        <v>966</v>
      </c>
      <c r="L6571" s="2" t="s">
        <v>959</v>
      </c>
      <c r="M6571" s="2" t="s">
        <v>960</v>
      </c>
      <c r="N6571" s="2" t="s">
        <v>961</v>
      </c>
      <c r="O6571" s="2">
        <v>6570</v>
      </c>
    </row>
    <row r="6572" spans="1:15" x14ac:dyDescent="0.35">
      <c r="A6572" s="4">
        <v>2</v>
      </c>
      <c r="B6572" s="4" t="s">
        <v>8509</v>
      </c>
      <c r="C6572" s="4" t="s">
        <v>8510</v>
      </c>
      <c r="D6572" s="4" t="s">
        <v>6747</v>
      </c>
      <c r="E6572" s="10"/>
      <c r="F6572" s="10"/>
      <c r="G6572" s="4" t="s">
        <v>6748</v>
      </c>
      <c r="H6572" s="4" t="s">
        <v>304</v>
      </c>
      <c r="I6572" s="4" t="s">
        <v>1478</v>
      </c>
      <c r="J6572" s="4" t="s">
        <v>965</v>
      </c>
      <c r="K6572" s="4" t="s">
        <v>966</v>
      </c>
      <c r="L6572" s="4" t="s">
        <v>959</v>
      </c>
      <c r="M6572" s="4" t="s">
        <v>960</v>
      </c>
      <c r="N6572" s="4" t="s">
        <v>967</v>
      </c>
      <c r="O6572" s="4">
        <v>6571</v>
      </c>
    </row>
    <row r="6573" spans="1:15" x14ac:dyDescent="0.35">
      <c r="A6573" s="2">
        <v>2</v>
      </c>
      <c r="B6573" s="2" t="s">
        <v>8509</v>
      </c>
      <c r="C6573" s="2" t="s">
        <v>8510</v>
      </c>
      <c r="D6573" s="2" t="s">
        <v>6749</v>
      </c>
      <c r="E6573" s="10"/>
      <c r="F6573" s="10"/>
      <c r="G6573" s="2" t="s">
        <v>6750</v>
      </c>
      <c r="H6573" s="2" t="s">
        <v>304</v>
      </c>
      <c r="I6573" s="2" t="s">
        <v>1478</v>
      </c>
      <c r="J6573" s="2" t="s">
        <v>957</v>
      </c>
      <c r="K6573" s="2" t="s">
        <v>966</v>
      </c>
      <c r="L6573" s="2" t="s">
        <v>959</v>
      </c>
      <c r="M6573" s="2" t="s">
        <v>960</v>
      </c>
      <c r="N6573" s="2" t="s">
        <v>1479</v>
      </c>
      <c r="O6573" s="2">
        <v>6572</v>
      </c>
    </row>
    <row r="6574" spans="1:15" x14ac:dyDescent="0.35">
      <c r="A6574" s="4">
        <v>2</v>
      </c>
      <c r="B6574" s="4" t="s">
        <v>8509</v>
      </c>
      <c r="C6574" s="4" t="s">
        <v>8510</v>
      </c>
      <c r="D6574" s="4" t="s">
        <v>6751</v>
      </c>
      <c r="E6574" s="10"/>
      <c r="F6574" s="10"/>
      <c r="G6574" s="4" t="s">
        <v>6752</v>
      </c>
      <c r="H6574" s="4" t="s">
        <v>304</v>
      </c>
      <c r="I6574" s="4" t="s">
        <v>1478</v>
      </c>
      <c r="J6574" s="4" t="s">
        <v>957</v>
      </c>
      <c r="K6574" s="4" t="s">
        <v>966</v>
      </c>
      <c r="L6574" s="4" t="s">
        <v>959</v>
      </c>
      <c r="M6574" s="4" t="s">
        <v>960</v>
      </c>
      <c r="N6574" s="4" t="s">
        <v>961</v>
      </c>
      <c r="O6574" s="4">
        <v>6573</v>
      </c>
    </row>
    <row r="6575" spans="1:15" x14ac:dyDescent="0.35">
      <c r="A6575" s="2">
        <v>2</v>
      </c>
      <c r="B6575" s="2" t="s">
        <v>8509</v>
      </c>
      <c r="C6575" s="2" t="s">
        <v>8510</v>
      </c>
      <c r="D6575" s="2" t="s">
        <v>6753</v>
      </c>
      <c r="E6575" s="10"/>
      <c r="F6575" s="10"/>
      <c r="G6575" s="2" t="s">
        <v>6754</v>
      </c>
      <c r="H6575" s="2" t="s">
        <v>304</v>
      </c>
      <c r="I6575" s="2" t="s">
        <v>1478</v>
      </c>
      <c r="J6575" s="2" t="s">
        <v>965</v>
      </c>
      <c r="K6575" s="2" t="s">
        <v>966</v>
      </c>
      <c r="L6575" s="2" t="s">
        <v>959</v>
      </c>
      <c r="M6575" s="2" t="s">
        <v>960</v>
      </c>
      <c r="N6575" s="2" t="s">
        <v>967</v>
      </c>
      <c r="O6575" s="2">
        <v>6574</v>
      </c>
    </row>
    <row r="6576" spans="1:15" x14ac:dyDescent="0.35">
      <c r="A6576" s="4">
        <v>2</v>
      </c>
      <c r="B6576" s="4" t="s">
        <v>8509</v>
      </c>
      <c r="C6576" s="4" t="s">
        <v>8510</v>
      </c>
      <c r="D6576" s="4" t="s">
        <v>6755</v>
      </c>
      <c r="E6576" s="10"/>
      <c r="F6576" s="10"/>
      <c r="G6576" s="4" t="s">
        <v>6756</v>
      </c>
      <c r="H6576" s="4" t="s">
        <v>304</v>
      </c>
      <c r="I6576" s="4" t="s">
        <v>1478</v>
      </c>
      <c r="J6576" s="4" t="s">
        <v>957</v>
      </c>
      <c r="K6576" s="4" t="s">
        <v>966</v>
      </c>
      <c r="L6576" s="4" t="s">
        <v>959</v>
      </c>
      <c r="M6576" s="4" t="s">
        <v>960</v>
      </c>
      <c r="N6576" s="4" t="s">
        <v>967</v>
      </c>
      <c r="O6576" s="4">
        <v>6575</v>
      </c>
    </row>
    <row r="6577" spans="1:15" x14ac:dyDescent="0.35">
      <c r="A6577" s="2">
        <v>2</v>
      </c>
      <c r="B6577" s="2" t="s">
        <v>8509</v>
      </c>
      <c r="C6577" s="2" t="s">
        <v>8510</v>
      </c>
      <c r="D6577" s="2" t="s">
        <v>6757</v>
      </c>
      <c r="E6577" s="10"/>
      <c r="F6577" s="10"/>
      <c r="G6577" s="2" t="s">
        <v>6758</v>
      </c>
      <c r="H6577" s="2" t="s">
        <v>304</v>
      </c>
      <c r="I6577" s="2" t="s">
        <v>1478</v>
      </c>
      <c r="J6577" s="2" t="s">
        <v>957</v>
      </c>
      <c r="K6577" s="2" t="s">
        <v>966</v>
      </c>
      <c r="L6577" s="2" t="s">
        <v>959</v>
      </c>
      <c r="M6577" s="2" t="s">
        <v>960</v>
      </c>
      <c r="N6577" s="2" t="s">
        <v>1245</v>
      </c>
      <c r="O6577" s="2">
        <v>6576</v>
      </c>
    </row>
    <row r="6578" spans="1:15" x14ac:dyDescent="0.35">
      <c r="A6578" s="4">
        <v>2</v>
      </c>
      <c r="B6578" s="4" t="s">
        <v>8509</v>
      </c>
      <c r="C6578" s="4" t="s">
        <v>8510</v>
      </c>
      <c r="D6578" s="4" t="s">
        <v>6759</v>
      </c>
      <c r="E6578" s="10"/>
      <c r="F6578" s="10"/>
      <c r="G6578" s="4" t="s">
        <v>6760</v>
      </c>
      <c r="H6578" s="4" t="s">
        <v>304</v>
      </c>
      <c r="I6578" s="4" t="s">
        <v>1478</v>
      </c>
      <c r="J6578" s="4" t="s">
        <v>965</v>
      </c>
      <c r="K6578" s="4" t="s">
        <v>966</v>
      </c>
      <c r="L6578" s="4" t="s">
        <v>959</v>
      </c>
      <c r="M6578" s="4" t="s">
        <v>960</v>
      </c>
      <c r="N6578" s="4" t="s">
        <v>967</v>
      </c>
      <c r="O6578" s="4">
        <v>6577</v>
      </c>
    </row>
    <row r="6579" spans="1:15" x14ac:dyDescent="0.35">
      <c r="A6579" s="2">
        <v>2</v>
      </c>
      <c r="B6579" s="2" t="s">
        <v>8509</v>
      </c>
      <c r="C6579" s="2" t="s">
        <v>8510</v>
      </c>
      <c r="D6579" s="2" t="s">
        <v>6761</v>
      </c>
      <c r="E6579" s="10"/>
      <c r="F6579" s="10"/>
      <c r="G6579" s="2" t="s">
        <v>6762</v>
      </c>
      <c r="H6579" s="2" t="s">
        <v>304</v>
      </c>
      <c r="I6579" s="2" t="s">
        <v>1478</v>
      </c>
      <c r="J6579" s="2" t="s">
        <v>973</v>
      </c>
      <c r="K6579" s="2" t="s">
        <v>966</v>
      </c>
      <c r="L6579" s="2" t="s">
        <v>1031</v>
      </c>
      <c r="M6579" s="2" t="s">
        <v>960</v>
      </c>
      <c r="N6579" s="2" t="s">
        <v>967</v>
      </c>
      <c r="O6579" s="2">
        <v>6578</v>
      </c>
    </row>
    <row r="6580" spans="1:15" x14ac:dyDescent="0.35">
      <c r="A6580" s="4">
        <v>2</v>
      </c>
      <c r="B6580" s="4" t="s">
        <v>8509</v>
      </c>
      <c r="C6580" s="4" t="s">
        <v>8510</v>
      </c>
      <c r="D6580" s="4" t="s">
        <v>6763</v>
      </c>
      <c r="E6580" s="10"/>
      <c r="F6580" s="10"/>
      <c r="G6580" s="4" t="s">
        <v>6764</v>
      </c>
      <c r="H6580" s="4" t="s">
        <v>304</v>
      </c>
      <c r="I6580" s="4" t="s">
        <v>1478</v>
      </c>
      <c r="J6580" s="4" t="s">
        <v>965</v>
      </c>
      <c r="K6580" s="4" t="s">
        <v>966</v>
      </c>
      <c r="L6580" s="4" t="s">
        <v>959</v>
      </c>
      <c r="M6580" s="4" t="s">
        <v>960</v>
      </c>
      <c r="N6580" s="4" t="s">
        <v>967</v>
      </c>
      <c r="O6580" s="4">
        <v>6579</v>
      </c>
    </row>
    <row r="6581" spans="1:15" x14ac:dyDescent="0.35">
      <c r="A6581" s="2">
        <v>2</v>
      </c>
      <c r="B6581" s="2" t="s">
        <v>8509</v>
      </c>
      <c r="C6581" s="2" t="s">
        <v>8510</v>
      </c>
      <c r="D6581" s="2" t="s">
        <v>6765</v>
      </c>
      <c r="E6581" s="10"/>
      <c r="F6581" s="10"/>
      <c r="G6581" s="2" t="s">
        <v>6766</v>
      </c>
      <c r="H6581" s="2" t="s">
        <v>304</v>
      </c>
      <c r="I6581" s="2" t="s">
        <v>1478</v>
      </c>
      <c r="J6581" s="2" t="s">
        <v>965</v>
      </c>
      <c r="K6581" s="2" t="s">
        <v>966</v>
      </c>
      <c r="L6581" s="2" t="s">
        <v>959</v>
      </c>
      <c r="M6581" s="2" t="s">
        <v>960</v>
      </c>
      <c r="N6581" s="2" t="s">
        <v>967</v>
      </c>
      <c r="O6581" s="2">
        <v>6580</v>
      </c>
    </row>
    <row r="6582" spans="1:15" x14ac:dyDescent="0.35">
      <c r="A6582" s="4">
        <v>2</v>
      </c>
      <c r="B6582" s="4" t="s">
        <v>8509</v>
      </c>
      <c r="C6582" s="4" t="s">
        <v>8510</v>
      </c>
      <c r="D6582" s="4" t="s">
        <v>6767</v>
      </c>
      <c r="E6582" s="10"/>
      <c r="F6582" s="10"/>
      <c r="G6582" s="4" t="s">
        <v>6768</v>
      </c>
      <c r="H6582" s="4" t="s">
        <v>304</v>
      </c>
      <c r="I6582" s="4" t="s">
        <v>1478</v>
      </c>
      <c r="J6582" s="4" t="s">
        <v>965</v>
      </c>
      <c r="K6582" s="4" t="s">
        <v>966</v>
      </c>
      <c r="L6582" s="4" t="s">
        <v>1031</v>
      </c>
      <c r="M6582" s="4" t="s">
        <v>960</v>
      </c>
      <c r="N6582" s="4" t="s">
        <v>967</v>
      </c>
      <c r="O6582" s="4">
        <v>6581</v>
      </c>
    </row>
    <row r="6583" spans="1:15" x14ac:dyDescent="0.35">
      <c r="A6583" s="2">
        <v>2</v>
      </c>
      <c r="B6583" s="2" t="s">
        <v>8509</v>
      </c>
      <c r="C6583" s="2" t="s">
        <v>8510</v>
      </c>
      <c r="D6583" s="2" t="s">
        <v>6769</v>
      </c>
      <c r="E6583" s="10"/>
      <c r="F6583" s="10"/>
      <c r="G6583" s="2" t="s">
        <v>6770</v>
      </c>
      <c r="H6583" s="2" t="s">
        <v>304</v>
      </c>
      <c r="I6583" s="2" t="s">
        <v>1478</v>
      </c>
      <c r="J6583" s="2" t="s">
        <v>957</v>
      </c>
      <c r="K6583" s="2" t="s">
        <v>966</v>
      </c>
      <c r="L6583" s="2" t="s">
        <v>959</v>
      </c>
      <c r="M6583" s="2" t="s">
        <v>960</v>
      </c>
      <c r="N6583" s="2" t="s">
        <v>1245</v>
      </c>
      <c r="O6583" s="2">
        <v>6582</v>
      </c>
    </row>
    <row r="6584" spans="1:15" x14ac:dyDescent="0.35">
      <c r="A6584" s="4">
        <v>2</v>
      </c>
      <c r="B6584" s="4" t="s">
        <v>8509</v>
      </c>
      <c r="C6584" s="4" t="s">
        <v>8510</v>
      </c>
      <c r="D6584" s="4" t="s">
        <v>994</v>
      </c>
      <c r="E6584" s="10"/>
      <c r="F6584" s="10"/>
      <c r="G6584" s="4" t="s">
        <v>995</v>
      </c>
      <c r="H6584" s="4" t="s">
        <v>304</v>
      </c>
      <c r="I6584" s="4" t="s">
        <v>1478</v>
      </c>
      <c r="J6584" s="4" t="s">
        <v>965</v>
      </c>
      <c r="K6584" s="4" t="s">
        <v>966</v>
      </c>
      <c r="L6584" s="4" t="s">
        <v>959</v>
      </c>
      <c r="M6584" s="4" t="s">
        <v>960</v>
      </c>
      <c r="N6584" s="4" t="s">
        <v>967</v>
      </c>
      <c r="O6584" s="4">
        <v>6583</v>
      </c>
    </row>
    <row r="6585" spans="1:15" x14ac:dyDescent="0.35">
      <c r="A6585" s="2">
        <v>2</v>
      </c>
      <c r="B6585" s="2" t="s">
        <v>8509</v>
      </c>
      <c r="C6585" s="2" t="s">
        <v>8510</v>
      </c>
      <c r="D6585" s="2" t="s">
        <v>6771</v>
      </c>
      <c r="E6585" s="10"/>
      <c r="F6585" s="10"/>
      <c r="G6585" s="2" t="s">
        <v>6772</v>
      </c>
      <c r="H6585" s="2" t="s">
        <v>304</v>
      </c>
      <c r="I6585" s="2" t="s">
        <v>1478</v>
      </c>
      <c r="J6585" s="2" t="s">
        <v>957</v>
      </c>
      <c r="K6585" s="2" t="s">
        <v>966</v>
      </c>
      <c r="L6585" s="2" t="s">
        <v>959</v>
      </c>
      <c r="M6585" s="2" t="s">
        <v>960</v>
      </c>
      <c r="N6585" s="2" t="s">
        <v>961</v>
      </c>
      <c r="O6585" s="2">
        <v>6584</v>
      </c>
    </row>
    <row r="6586" spans="1:15" x14ac:dyDescent="0.35">
      <c r="A6586" s="4">
        <v>2</v>
      </c>
      <c r="B6586" s="4" t="s">
        <v>8509</v>
      </c>
      <c r="C6586" s="4" t="s">
        <v>8510</v>
      </c>
      <c r="D6586" s="4" t="s">
        <v>6773</v>
      </c>
      <c r="E6586" s="10"/>
      <c r="F6586" s="10"/>
      <c r="G6586" s="4" t="s">
        <v>6774</v>
      </c>
      <c r="H6586" s="4" t="s">
        <v>304</v>
      </c>
      <c r="I6586" s="4" t="s">
        <v>1478</v>
      </c>
      <c r="J6586" s="4" t="s">
        <v>957</v>
      </c>
      <c r="K6586" s="4" t="s">
        <v>966</v>
      </c>
      <c r="L6586" s="4" t="s">
        <v>959</v>
      </c>
      <c r="M6586" s="4" t="s">
        <v>960</v>
      </c>
      <c r="N6586" s="4" t="s">
        <v>961</v>
      </c>
      <c r="O6586" s="4">
        <v>6585</v>
      </c>
    </row>
    <row r="6587" spans="1:15" x14ac:dyDescent="0.35">
      <c r="A6587" s="2">
        <v>2</v>
      </c>
      <c r="B6587" s="2" t="s">
        <v>8509</v>
      </c>
      <c r="C6587" s="2" t="s">
        <v>8510</v>
      </c>
      <c r="D6587" s="2" t="s">
        <v>1328</v>
      </c>
      <c r="E6587" s="10"/>
      <c r="F6587" s="10"/>
      <c r="G6587" s="2" t="s">
        <v>450</v>
      </c>
      <c r="H6587" s="2" t="s">
        <v>304</v>
      </c>
      <c r="I6587" s="2" t="s">
        <v>1478</v>
      </c>
      <c r="J6587" s="2" t="s">
        <v>957</v>
      </c>
      <c r="K6587" s="2" t="s">
        <v>966</v>
      </c>
      <c r="L6587" s="2" t="s">
        <v>959</v>
      </c>
      <c r="M6587" s="2" t="s">
        <v>960</v>
      </c>
      <c r="N6587" s="2" t="s">
        <v>1245</v>
      </c>
      <c r="O6587" s="2">
        <v>6586</v>
      </c>
    </row>
    <row r="6588" spans="1:15" x14ac:dyDescent="0.35">
      <c r="A6588" s="4">
        <v>2</v>
      </c>
      <c r="B6588" s="4" t="s">
        <v>8509</v>
      </c>
      <c r="C6588" s="4" t="s">
        <v>8510</v>
      </c>
      <c r="D6588" s="4" t="s">
        <v>6775</v>
      </c>
      <c r="E6588" s="10"/>
      <c r="F6588" s="10"/>
      <c r="G6588" s="4" t="s">
        <v>6776</v>
      </c>
      <c r="H6588" s="4" t="s">
        <v>304</v>
      </c>
      <c r="I6588" s="4" t="s">
        <v>1478</v>
      </c>
      <c r="J6588" s="4" t="s">
        <v>957</v>
      </c>
      <c r="K6588" s="4" t="s">
        <v>966</v>
      </c>
      <c r="L6588" s="4" t="s">
        <v>959</v>
      </c>
      <c r="M6588" s="4" t="s">
        <v>960</v>
      </c>
      <c r="N6588" s="4" t="s">
        <v>961</v>
      </c>
      <c r="O6588" s="4">
        <v>6587</v>
      </c>
    </row>
    <row r="6589" spans="1:15" x14ac:dyDescent="0.35">
      <c r="A6589" s="2">
        <v>2</v>
      </c>
      <c r="B6589" s="2" t="s">
        <v>8509</v>
      </c>
      <c r="C6589" s="2" t="s">
        <v>8510</v>
      </c>
      <c r="D6589" s="2" t="s">
        <v>6777</v>
      </c>
      <c r="E6589" s="10"/>
      <c r="F6589" s="10"/>
      <c r="G6589" s="2" t="s">
        <v>6778</v>
      </c>
      <c r="H6589" s="2" t="s">
        <v>304</v>
      </c>
      <c r="I6589" s="2" t="s">
        <v>1478</v>
      </c>
      <c r="J6589" s="2" t="s">
        <v>957</v>
      </c>
      <c r="K6589" s="2" t="s">
        <v>966</v>
      </c>
      <c r="L6589" s="2" t="s">
        <v>959</v>
      </c>
      <c r="M6589" s="2" t="s">
        <v>960</v>
      </c>
      <c r="N6589" s="2" t="s">
        <v>961</v>
      </c>
      <c r="O6589" s="2">
        <v>6588</v>
      </c>
    </row>
    <row r="6590" spans="1:15" x14ac:dyDescent="0.35">
      <c r="A6590" s="4">
        <v>2</v>
      </c>
      <c r="B6590" s="4" t="s">
        <v>8509</v>
      </c>
      <c r="C6590" s="4" t="s">
        <v>8510</v>
      </c>
      <c r="D6590" s="4" t="s">
        <v>6779</v>
      </c>
      <c r="E6590" s="10"/>
      <c r="F6590" s="10"/>
      <c r="G6590" s="4" t="s">
        <v>6780</v>
      </c>
      <c r="H6590" s="4" t="s">
        <v>304</v>
      </c>
      <c r="I6590" s="4" t="s">
        <v>1478</v>
      </c>
      <c r="J6590" s="4" t="s">
        <v>973</v>
      </c>
      <c r="K6590" s="4" t="s">
        <v>966</v>
      </c>
      <c r="L6590" s="4" t="s">
        <v>1031</v>
      </c>
      <c r="M6590" s="4" t="s">
        <v>960</v>
      </c>
      <c r="N6590" s="4" t="s">
        <v>967</v>
      </c>
      <c r="O6590" s="4">
        <v>6589</v>
      </c>
    </row>
    <row r="6591" spans="1:15" x14ac:dyDescent="0.35">
      <c r="A6591" s="2">
        <v>2</v>
      </c>
      <c r="B6591" s="2" t="s">
        <v>8509</v>
      </c>
      <c r="C6591" s="2" t="s">
        <v>8510</v>
      </c>
      <c r="D6591" s="2" t="s">
        <v>6781</v>
      </c>
      <c r="E6591" s="10"/>
      <c r="F6591" s="10"/>
      <c r="G6591" s="2" t="s">
        <v>6782</v>
      </c>
      <c r="H6591" s="2" t="s">
        <v>304</v>
      </c>
      <c r="I6591" s="2" t="s">
        <v>1478</v>
      </c>
      <c r="J6591" s="2" t="s">
        <v>965</v>
      </c>
      <c r="K6591" s="2" t="s">
        <v>966</v>
      </c>
      <c r="L6591" s="2" t="s">
        <v>1031</v>
      </c>
      <c r="M6591" s="2" t="s">
        <v>960</v>
      </c>
      <c r="N6591" s="2" t="s">
        <v>967</v>
      </c>
      <c r="O6591" s="2">
        <v>6590</v>
      </c>
    </row>
    <row r="6592" spans="1:15" x14ac:dyDescent="0.35">
      <c r="A6592" s="4">
        <v>2</v>
      </c>
      <c r="B6592" s="4" t="s">
        <v>8509</v>
      </c>
      <c r="C6592" s="4" t="s">
        <v>8510</v>
      </c>
      <c r="D6592" s="4" t="s">
        <v>6783</v>
      </c>
      <c r="E6592" s="10"/>
      <c r="F6592" s="10"/>
      <c r="G6592" s="4" t="s">
        <v>6784</v>
      </c>
      <c r="H6592" s="4" t="s">
        <v>304</v>
      </c>
      <c r="I6592" s="4" t="s">
        <v>1478</v>
      </c>
      <c r="J6592" s="4" t="s">
        <v>957</v>
      </c>
      <c r="K6592" s="4" t="s">
        <v>966</v>
      </c>
      <c r="L6592" s="4" t="s">
        <v>959</v>
      </c>
      <c r="M6592" s="4" t="s">
        <v>960</v>
      </c>
      <c r="N6592" s="4" t="s">
        <v>961</v>
      </c>
      <c r="O6592" s="4">
        <v>6591</v>
      </c>
    </row>
    <row r="6593" spans="1:15" x14ac:dyDescent="0.35">
      <c r="A6593" s="2">
        <v>2</v>
      </c>
      <c r="B6593" s="2" t="s">
        <v>8509</v>
      </c>
      <c r="C6593" s="2" t="s">
        <v>8510</v>
      </c>
      <c r="D6593" s="2" t="s">
        <v>6785</v>
      </c>
      <c r="E6593" s="10"/>
      <c r="F6593" s="10"/>
      <c r="G6593" s="2" t="s">
        <v>585</v>
      </c>
      <c r="H6593" s="2" t="s">
        <v>304</v>
      </c>
      <c r="I6593" s="2" t="s">
        <v>1478</v>
      </c>
      <c r="J6593" s="2" t="s">
        <v>957</v>
      </c>
      <c r="K6593" s="2" t="s">
        <v>966</v>
      </c>
      <c r="L6593" s="2" t="s">
        <v>959</v>
      </c>
      <c r="M6593" s="2" t="s">
        <v>960</v>
      </c>
      <c r="N6593" s="2" t="s">
        <v>1245</v>
      </c>
      <c r="O6593" s="2">
        <v>6592</v>
      </c>
    </row>
    <row r="6594" spans="1:15" x14ac:dyDescent="0.35">
      <c r="A6594" s="4">
        <v>2</v>
      </c>
      <c r="B6594" s="4" t="s">
        <v>8509</v>
      </c>
      <c r="C6594" s="4" t="s">
        <v>8510</v>
      </c>
      <c r="D6594" s="4" t="s">
        <v>6786</v>
      </c>
      <c r="E6594" s="10"/>
      <c r="F6594" s="10"/>
      <c r="G6594" s="4" t="s">
        <v>6787</v>
      </c>
      <c r="H6594" s="4" t="s">
        <v>304</v>
      </c>
      <c r="I6594" s="4" t="s">
        <v>1478</v>
      </c>
      <c r="J6594" s="4" t="s">
        <v>965</v>
      </c>
      <c r="K6594" s="4" t="s">
        <v>966</v>
      </c>
      <c r="L6594" s="4" t="s">
        <v>959</v>
      </c>
      <c r="M6594" s="4" t="s">
        <v>960</v>
      </c>
      <c r="N6594" s="4" t="s">
        <v>967</v>
      </c>
      <c r="O6594" s="4">
        <v>6593</v>
      </c>
    </row>
    <row r="6595" spans="1:15" x14ac:dyDescent="0.35">
      <c r="A6595" s="2">
        <v>2</v>
      </c>
      <c r="B6595" s="2" t="s">
        <v>8509</v>
      </c>
      <c r="C6595" s="2" t="s">
        <v>8510</v>
      </c>
      <c r="D6595" s="2" t="s">
        <v>6788</v>
      </c>
      <c r="E6595" s="10"/>
      <c r="F6595" s="10"/>
      <c r="G6595" s="2" t="s">
        <v>6789</v>
      </c>
      <c r="H6595" s="2" t="s">
        <v>304</v>
      </c>
      <c r="I6595" s="2" t="s">
        <v>1478</v>
      </c>
      <c r="J6595" s="2" t="s">
        <v>965</v>
      </c>
      <c r="K6595" s="2" t="s">
        <v>966</v>
      </c>
      <c r="L6595" s="2" t="s">
        <v>959</v>
      </c>
      <c r="M6595" s="2" t="s">
        <v>960</v>
      </c>
      <c r="N6595" s="2" t="s">
        <v>967</v>
      </c>
      <c r="O6595" s="2">
        <v>6594</v>
      </c>
    </row>
    <row r="6596" spans="1:15" x14ac:dyDescent="0.35">
      <c r="A6596" s="4">
        <v>2</v>
      </c>
      <c r="B6596" s="4" t="s">
        <v>8509</v>
      </c>
      <c r="C6596" s="4" t="s">
        <v>8510</v>
      </c>
      <c r="D6596" s="4" t="s">
        <v>6790</v>
      </c>
      <c r="E6596" s="10"/>
      <c r="F6596" s="10"/>
      <c r="G6596" s="4" t="s">
        <v>6791</v>
      </c>
      <c r="H6596" s="4" t="s">
        <v>304</v>
      </c>
      <c r="I6596" s="4" t="s">
        <v>1478</v>
      </c>
      <c r="J6596" s="4" t="s">
        <v>965</v>
      </c>
      <c r="K6596" s="4" t="s">
        <v>966</v>
      </c>
      <c r="L6596" s="4" t="s">
        <v>959</v>
      </c>
      <c r="M6596" s="4" t="s">
        <v>960</v>
      </c>
      <c r="N6596" s="4" t="s">
        <v>967</v>
      </c>
      <c r="O6596" s="4">
        <v>6595</v>
      </c>
    </row>
    <row r="6597" spans="1:15" x14ac:dyDescent="0.35">
      <c r="A6597" s="2">
        <v>2</v>
      </c>
      <c r="B6597" s="2" t="s">
        <v>8509</v>
      </c>
      <c r="C6597" s="2" t="s">
        <v>8510</v>
      </c>
      <c r="D6597" s="2" t="s">
        <v>6792</v>
      </c>
      <c r="E6597" s="10"/>
      <c r="F6597" s="10"/>
      <c r="G6597" s="2" t="s">
        <v>6793</v>
      </c>
      <c r="H6597" s="2" t="s">
        <v>304</v>
      </c>
      <c r="I6597" s="2" t="s">
        <v>1478</v>
      </c>
      <c r="J6597" s="2" t="s">
        <v>965</v>
      </c>
      <c r="K6597" s="2" t="s">
        <v>966</v>
      </c>
      <c r="L6597" s="2" t="s">
        <v>1031</v>
      </c>
      <c r="M6597" s="2" t="s">
        <v>960</v>
      </c>
      <c r="N6597" s="2" t="s">
        <v>967</v>
      </c>
      <c r="O6597" s="2">
        <v>6596</v>
      </c>
    </row>
    <row r="6598" spans="1:15" x14ac:dyDescent="0.35">
      <c r="A6598" s="4">
        <v>2</v>
      </c>
      <c r="B6598" s="4" t="s">
        <v>8509</v>
      </c>
      <c r="C6598" s="4" t="s">
        <v>8510</v>
      </c>
      <c r="D6598" s="4" t="s">
        <v>6794</v>
      </c>
      <c r="E6598" s="10"/>
      <c r="F6598" s="10"/>
      <c r="G6598" s="4" t="s">
        <v>6795</v>
      </c>
      <c r="H6598" s="4" t="s">
        <v>304</v>
      </c>
      <c r="I6598" s="4" t="s">
        <v>1478</v>
      </c>
      <c r="J6598" s="4" t="s">
        <v>965</v>
      </c>
      <c r="K6598" s="4" t="s">
        <v>966</v>
      </c>
      <c r="L6598" s="4" t="s">
        <v>1031</v>
      </c>
      <c r="M6598" s="4" t="s">
        <v>960</v>
      </c>
      <c r="N6598" s="4" t="s">
        <v>967</v>
      </c>
      <c r="O6598" s="4">
        <v>6597</v>
      </c>
    </row>
    <row r="6599" spans="1:15" x14ac:dyDescent="0.35">
      <c r="A6599" s="2">
        <v>2</v>
      </c>
      <c r="B6599" s="2" t="s">
        <v>8509</v>
      </c>
      <c r="C6599" s="2" t="s">
        <v>8510</v>
      </c>
      <c r="D6599" s="2" t="s">
        <v>6796</v>
      </c>
      <c r="E6599" s="10"/>
      <c r="F6599" s="10"/>
      <c r="G6599" s="2" t="s">
        <v>6797</v>
      </c>
      <c r="H6599" s="2" t="s">
        <v>304</v>
      </c>
      <c r="I6599" s="2" t="s">
        <v>1478</v>
      </c>
      <c r="J6599" s="2" t="s">
        <v>965</v>
      </c>
      <c r="K6599" s="2" t="s">
        <v>966</v>
      </c>
      <c r="L6599" s="2" t="s">
        <v>1031</v>
      </c>
      <c r="M6599" s="2" t="s">
        <v>960</v>
      </c>
      <c r="N6599" s="2" t="s">
        <v>967</v>
      </c>
      <c r="O6599" s="2">
        <v>6598</v>
      </c>
    </row>
    <row r="6600" spans="1:15" x14ac:dyDescent="0.35">
      <c r="A6600" s="4">
        <v>2</v>
      </c>
      <c r="B6600" s="4" t="s">
        <v>8509</v>
      </c>
      <c r="C6600" s="4" t="s">
        <v>8510</v>
      </c>
      <c r="D6600" s="4" t="s">
        <v>6798</v>
      </c>
      <c r="E6600" s="10"/>
      <c r="F6600" s="10"/>
      <c r="G6600" s="4" t="s">
        <v>6799</v>
      </c>
      <c r="H6600" s="4" t="s">
        <v>304</v>
      </c>
      <c r="I6600" s="4" t="s">
        <v>1478</v>
      </c>
      <c r="J6600" s="4" t="s">
        <v>965</v>
      </c>
      <c r="K6600" s="4" t="s">
        <v>966</v>
      </c>
      <c r="L6600" s="4" t="s">
        <v>959</v>
      </c>
      <c r="M6600" s="4" t="s">
        <v>960</v>
      </c>
      <c r="N6600" s="4" t="s">
        <v>967</v>
      </c>
      <c r="O6600" s="4">
        <v>6599</v>
      </c>
    </row>
    <row r="6601" spans="1:15" x14ac:dyDescent="0.35">
      <c r="A6601" s="2">
        <v>2</v>
      </c>
      <c r="B6601" s="2" t="s">
        <v>8509</v>
      </c>
      <c r="C6601" s="2" t="s">
        <v>8510</v>
      </c>
      <c r="D6601" s="2" t="s">
        <v>6800</v>
      </c>
      <c r="E6601" s="10"/>
      <c r="F6601" s="10"/>
      <c r="G6601" s="2" t="s">
        <v>6801</v>
      </c>
      <c r="H6601" s="2" t="s">
        <v>304</v>
      </c>
      <c r="I6601" s="2" t="s">
        <v>1478</v>
      </c>
      <c r="J6601" s="2" t="s">
        <v>973</v>
      </c>
      <c r="K6601" s="2" t="s">
        <v>966</v>
      </c>
      <c r="L6601" s="2" t="s">
        <v>1031</v>
      </c>
      <c r="M6601" s="2" t="s">
        <v>960</v>
      </c>
      <c r="N6601" s="2" t="s">
        <v>967</v>
      </c>
      <c r="O6601" s="2">
        <v>6600</v>
      </c>
    </row>
    <row r="6602" spans="1:15" x14ac:dyDescent="0.35">
      <c r="A6602" s="4">
        <v>2</v>
      </c>
      <c r="B6602" s="4" t="s">
        <v>8509</v>
      </c>
      <c r="C6602" s="4" t="s">
        <v>8510</v>
      </c>
      <c r="D6602" s="4" t="s">
        <v>6802</v>
      </c>
      <c r="E6602" s="10"/>
      <c r="F6602" s="10"/>
      <c r="G6602" s="4" t="s">
        <v>6803</v>
      </c>
      <c r="H6602" s="4" t="s">
        <v>304</v>
      </c>
      <c r="I6602" s="4" t="s">
        <v>1478</v>
      </c>
      <c r="J6602" s="4" t="s">
        <v>965</v>
      </c>
      <c r="K6602" s="4" t="s">
        <v>966</v>
      </c>
      <c r="L6602" s="4" t="s">
        <v>959</v>
      </c>
      <c r="M6602" s="4" t="s">
        <v>960</v>
      </c>
      <c r="N6602" s="4" t="s">
        <v>967</v>
      </c>
      <c r="O6602" s="4">
        <v>6601</v>
      </c>
    </row>
    <row r="6603" spans="1:15" x14ac:dyDescent="0.35">
      <c r="A6603" s="2">
        <v>2</v>
      </c>
      <c r="B6603" s="2" t="s">
        <v>8509</v>
      </c>
      <c r="C6603" s="2" t="s">
        <v>8510</v>
      </c>
      <c r="D6603" s="2" t="s">
        <v>6804</v>
      </c>
      <c r="E6603" s="10"/>
      <c r="F6603" s="10"/>
      <c r="G6603" s="2" t="s">
        <v>6805</v>
      </c>
      <c r="H6603" s="2" t="s">
        <v>304</v>
      </c>
      <c r="I6603" s="2" t="s">
        <v>1478</v>
      </c>
      <c r="J6603" s="2" t="s">
        <v>957</v>
      </c>
      <c r="K6603" s="2" t="s">
        <v>966</v>
      </c>
      <c r="L6603" s="2" t="s">
        <v>959</v>
      </c>
      <c r="M6603" s="2" t="s">
        <v>960</v>
      </c>
      <c r="N6603" s="2" t="s">
        <v>961</v>
      </c>
      <c r="O6603" s="2">
        <v>6602</v>
      </c>
    </row>
    <row r="6604" spans="1:15" x14ac:dyDescent="0.35">
      <c r="A6604" s="4">
        <v>2</v>
      </c>
      <c r="B6604" s="4" t="s">
        <v>8509</v>
      </c>
      <c r="C6604" s="4" t="s">
        <v>8510</v>
      </c>
      <c r="D6604" s="4" t="s">
        <v>6806</v>
      </c>
      <c r="E6604" s="10"/>
      <c r="F6604" s="10"/>
      <c r="G6604" s="4" t="s">
        <v>6807</v>
      </c>
      <c r="H6604" s="4" t="s">
        <v>304</v>
      </c>
      <c r="I6604" s="4" t="s">
        <v>1478</v>
      </c>
      <c r="J6604" s="4" t="s">
        <v>957</v>
      </c>
      <c r="K6604" s="4" t="s">
        <v>966</v>
      </c>
      <c r="L6604" s="4" t="s">
        <v>959</v>
      </c>
      <c r="M6604" s="4" t="s">
        <v>960</v>
      </c>
      <c r="N6604" s="4" t="s">
        <v>967</v>
      </c>
      <c r="O6604" s="4">
        <v>6603</v>
      </c>
    </row>
    <row r="6605" spans="1:15" x14ac:dyDescent="0.35">
      <c r="A6605" s="2">
        <v>2</v>
      </c>
      <c r="B6605" s="2" t="s">
        <v>8509</v>
      </c>
      <c r="C6605" s="2" t="s">
        <v>8510</v>
      </c>
      <c r="D6605" s="2" t="s">
        <v>6808</v>
      </c>
      <c r="E6605" s="10"/>
      <c r="F6605" s="10"/>
      <c r="G6605" s="2" t="s">
        <v>6809</v>
      </c>
      <c r="H6605" s="2" t="s">
        <v>304</v>
      </c>
      <c r="I6605" s="2" t="s">
        <v>1478</v>
      </c>
      <c r="J6605" s="2" t="s">
        <v>965</v>
      </c>
      <c r="K6605" s="2" t="s">
        <v>966</v>
      </c>
      <c r="L6605" s="2" t="s">
        <v>959</v>
      </c>
      <c r="M6605" s="2" t="s">
        <v>960</v>
      </c>
      <c r="N6605" s="2" t="s">
        <v>967</v>
      </c>
      <c r="O6605" s="2">
        <v>6604</v>
      </c>
    </row>
    <row r="6606" spans="1:15" x14ac:dyDescent="0.35">
      <c r="A6606" s="4">
        <v>2</v>
      </c>
      <c r="B6606" s="4" t="s">
        <v>8509</v>
      </c>
      <c r="C6606" s="4" t="s">
        <v>8510</v>
      </c>
      <c r="D6606" s="4" t="s">
        <v>6810</v>
      </c>
      <c r="E6606" s="10"/>
      <c r="F6606" s="10"/>
      <c r="G6606" s="4" t="s">
        <v>6811</v>
      </c>
      <c r="H6606" s="4" t="s">
        <v>304</v>
      </c>
      <c r="I6606" s="4" t="s">
        <v>1478</v>
      </c>
      <c r="J6606" s="4" t="s">
        <v>973</v>
      </c>
      <c r="K6606" s="4" t="s">
        <v>966</v>
      </c>
      <c r="L6606" s="4" t="s">
        <v>1031</v>
      </c>
      <c r="M6606" s="4" t="s">
        <v>960</v>
      </c>
      <c r="N6606" s="4" t="s">
        <v>967</v>
      </c>
      <c r="O6606" s="4">
        <v>6605</v>
      </c>
    </row>
    <row r="6607" spans="1:15" x14ac:dyDescent="0.35">
      <c r="A6607" s="2">
        <v>2</v>
      </c>
      <c r="B6607" s="2" t="s">
        <v>8509</v>
      </c>
      <c r="C6607" s="2" t="s">
        <v>8510</v>
      </c>
      <c r="D6607" s="2" t="s">
        <v>6812</v>
      </c>
      <c r="E6607" s="10"/>
      <c r="F6607" s="10"/>
      <c r="G6607" s="2" t="s">
        <v>6813</v>
      </c>
      <c r="H6607" s="2" t="s">
        <v>304</v>
      </c>
      <c r="I6607" s="2" t="s">
        <v>1478</v>
      </c>
      <c r="J6607" s="2" t="s">
        <v>957</v>
      </c>
      <c r="K6607" s="2" t="s">
        <v>966</v>
      </c>
      <c r="L6607" s="2" t="s">
        <v>959</v>
      </c>
      <c r="M6607" s="2" t="s">
        <v>960</v>
      </c>
      <c r="N6607" s="2" t="s">
        <v>961</v>
      </c>
      <c r="O6607" s="2">
        <v>6606</v>
      </c>
    </row>
    <row r="6608" spans="1:15" x14ac:dyDescent="0.35">
      <c r="A6608" s="4">
        <v>2</v>
      </c>
      <c r="B6608" s="4" t="s">
        <v>8509</v>
      </c>
      <c r="C6608" s="4" t="s">
        <v>8510</v>
      </c>
      <c r="D6608" s="4" t="s">
        <v>6814</v>
      </c>
      <c r="E6608" s="10"/>
      <c r="F6608" s="10"/>
      <c r="G6608" s="4" t="s">
        <v>6815</v>
      </c>
      <c r="H6608" s="4" t="s">
        <v>304</v>
      </c>
      <c r="I6608" s="4" t="s">
        <v>1478</v>
      </c>
      <c r="J6608" s="4" t="s">
        <v>957</v>
      </c>
      <c r="K6608" s="4" t="s">
        <v>966</v>
      </c>
      <c r="L6608" s="4" t="s">
        <v>959</v>
      </c>
      <c r="M6608" s="4" t="s">
        <v>960</v>
      </c>
      <c r="N6608" s="4" t="s">
        <v>961</v>
      </c>
      <c r="O6608" s="4">
        <v>6607</v>
      </c>
    </row>
    <row r="6609" spans="1:15" x14ac:dyDescent="0.35">
      <c r="A6609" s="2">
        <v>2</v>
      </c>
      <c r="B6609" s="2" t="s">
        <v>8509</v>
      </c>
      <c r="C6609" s="2" t="s">
        <v>8510</v>
      </c>
      <c r="D6609" s="2" t="s">
        <v>6816</v>
      </c>
      <c r="E6609" s="10"/>
      <c r="F6609" s="10"/>
      <c r="G6609" s="2" t="s">
        <v>6817</v>
      </c>
      <c r="H6609" s="2" t="s">
        <v>304</v>
      </c>
      <c r="I6609" s="2" t="s">
        <v>1478</v>
      </c>
      <c r="J6609" s="2" t="s">
        <v>965</v>
      </c>
      <c r="K6609" s="2" t="s">
        <v>966</v>
      </c>
      <c r="L6609" s="2" t="s">
        <v>959</v>
      </c>
      <c r="M6609" s="2" t="s">
        <v>960</v>
      </c>
      <c r="N6609" s="2" t="s">
        <v>967</v>
      </c>
      <c r="O6609" s="2">
        <v>6608</v>
      </c>
    </row>
    <row r="6610" spans="1:15" x14ac:dyDescent="0.35">
      <c r="A6610" s="4">
        <v>2</v>
      </c>
      <c r="B6610" s="4" t="s">
        <v>8509</v>
      </c>
      <c r="C6610" s="4" t="s">
        <v>8510</v>
      </c>
      <c r="D6610" s="4" t="s">
        <v>6818</v>
      </c>
      <c r="E6610" s="10"/>
      <c r="F6610" s="10"/>
      <c r="G6610" s="4" t="s">
        <v>6819</v>
      </c>
      <c r="H6610" s="4" t="s">
        <v>304</v>
      </c>
      <c r="I6610" s="4" t="s">
        <v>1478</v>
      </c>
      <c r="J6610" s="4" t="s">
        <v>965</v>
      </c>
      <c r="K6610" s="4" t="s">
        <v>966</v>
      </c>
      <c r="L6610" s="4" t="s">
        <v>1031</v>
      </c>
      <c r="M6610" s="4" t="s">
        <v>960</v>
      </c>
      <c r="N6610" s="4" t="s">
        <v>967</v>
      </c>
      <c r="O6610" s="4">
        <v>6609</v>
      </c>
    </row>
    <row r="6611" spans="1:15" x14ac:dyDescent="0.35">
      <c r="A6611" s="2">
        <v>2</v>
      </c>
      <c r="B6611" s="2" t="s">
        <v>8509</v>
      </c>
      <c r="C6611" s="2" t="s">
        <v>8510</v>
      </c>
      <c r="D6611" s="2" t="s">
        <v>6820</v>
      </c>
      <c r="E6611" s="10"/>
      <c r="F6611" s="10"/>
      <c r="G6611" s="2" t="s">
        <v>6821</v>
      </c>
      <c r="H6611" s="2" t="s">
        <v>304</v>
      </c>
      <c r="I6611" s="2" t="s">
        <v>1478</v>
      </c>
      <c r="J6611" s="2" t="s">
        <v>973</v>
      </c>
      <c r="K6611" s="2" t="s">
        <v>966</v>
      </c>
      <c r="L6611" s="2" t="s">
        <v>959</v>
      </c>
      <c r="M6611" s="2" t="s">
        <v>960</v>
      </c>
      <c r="N6611" s="2" t="s">
        <v>967</v>
      </c>
      <c r="O6611" s="2">
        <v>6610</v>
      </c>
    </row>
    <row r="6612" spans="1:15" x14ac:dyDescent="0.35">
      <c r="A6612" s="4">
        <v>2</v>
      </c>
      <c r="B6612" s="4" t="s">
        <v>8509</v>
      </c>
      <c r="C6612" s="4" t="s">
        <v>8510</v>
      </c>
      <c r="D6612" s="4" t="s">
        <v>6822</v>
      </c>
      <c r="E6612" s="10"/>
      <c r="F6612" s="10"/>
      <c r="G6612" s="4" t="s">
        <v>6823</v>
      </c>
      <c r="H6612" s="4" t="s">
        <v>304</v>
      </c>
      <c r="I6612" s="4" t="s">
        <v>1478</v>
      </c>
      <c r="J6612" s="4" t="s">
        <v>973</v>
      </c>
      <c r="K6612" s="4" t="s">
        <v>966</v>
      </c>
      <c r="L6612" s="4" t="s">
        <v>959</v>
      </c>
      <c r="M6612" s="4" t="s">
        <v>960</v>
      </c>
      <c r="N6612" s="4" t="s">
        <v>967</v>
      </c>
      <c r="O6612" s="4">
        <v>6611</v>
      </c>
    </row>
    <row r="6613" spans="1:15" x14ac:dyDescent="0.35">
      <c r="A6613" s="2">
        <v>2</v>
      </c>
      <c r="B6613" s="2" t="s">
        <v>8509</v>
      </c>
      <c r="C6613" s="2" t="s">
        <v>8510</v>
      </c>
      <c r="D6613" s="2" t="s">
        <v>6824</v>
      </c>
      <c r="E6613" s="10"/>
      <c r="F6613" s="10"/>
      <c r="G6613" s="2" t="s">
        <v>6825</v>
      </c>
      <c r="H6613" s="2" t="s">
        <v>304</v>
      </c>
      <c r="I6613" s="2" t="s">
        <v>1478</v>
      </c>
      <c r="J6613" s="2" t="s">
        <v>965</v>
      </c>
      <c r="K6613" s="2" t="s">
        <v>966</v>
      </c>
      <c r="L6613" s="2" t="s">
        <v>959</v>
      </c>
      <c r="M6613" s="2" t="s">
        <v>960</v>
      </c>
      <c r="N6613" s="2" t="s">
        <v>967</v>
      </c>
      <c r="O6613" s="2">
        <v>6612</v>
      </c>
    </row>
    <row r="6614" spans="1:15" x14ac:dyDescent="0.35">
      <c r="A6614" s="4">
        <v>2</v>
      </c>
      <c r="B6614" s="4" t="s">
        <v>8509</v>
      </c>
      <c r="C6614" s="4" t="s">
        <v>8510</v>
      </c>
      <c r="D6614" s="4" t="s">
        <v>6826</v>
      </c>
      <c r="E6614" s="10"/>
      <c r="F6614" s="10"/>
      <c r="G6614" s="4" t="s">
        <v>6827</v>
      </c>
      <c r="H6614" s="4" t="s">
        <v>304</v>
      </c>
      <c r="I6614" s="4" t="s">
        <v>1478</v>
      </c>
      <c r="J6614" s="4" t="s">
        <v>965</v>
      </c>
      <c r="K6614" s="4" t="s">
        <v>966</v>
      </c>
      <c r="L6614" s="4" t="s">
        <v>1031</v>
      </c>
      <c r="M6614" s="4" t="s">
        <v>960</v>
      </c>
      <c r="N6614" s="4" t="s">
        <v>967</v>
      </c>
      <c r="O6614" s="4">
        <v>6613</v>
      </c>
    </row>
    <row r="6615" spans="1:15" x14ac:dyDescent="0.35">
      <c r="A6615" s="2">
        <v>2</v>
      </c>
      <c r="B6615" s="2" t="s">
        <v>8509</v>
      </c>
      <c r="C6615" s="2" t="s">
        <v>8510</v>
      </c>
      <c r="D6615" s="2" t="s">
        <v>6828</v>
      </c>
      <c r="E6615" s="10"/>
      <c r="F6615" s="10"/>
      <c r="G6615" s="2" t="s">
        <v>6829</v>
      </c>
      <c r="H6615" s="2" t="s">
        <v>304</v>
      </c>
      <c r="I6615" s="2" t="s">
        <v>1478</v>
      </c>
      <c r="J6615" s="2" t="s">
        <v>957</v>
      </c>
      <c r="K6615" s="2" t="s">
        <v>966</v>
      </c>
      <c r="L6615" s="2" t="s">
        <v>959</v>
      </c>
      <c r="M6615" s="2" t="s">
        <v>960</v>
      </c>
      <c r="N6615" s="2" t="s">
        <v>961</v>
      </c>
      <c r="O6615" s="2">
        <v>6614</v>
      </c>
    </row>
    <row r="6616" spans="1:15" x14ac:dyDescent="0.35">
      <c r="A6616" s="4">
        <v>2</v>
      </c>
      <c r="B6616" s="4" t="s">
        <v>8509</v>
      </c>
      <c r="C6616" s="4" t="s">
        <v>8510</v>
      </c>
      <c r="D6616" s="4" t="s">
        <v>6830</v>
      </c>
      <c r="E6616" s="10"/>
      <c r="F6616" s="10"/>
      <c r="G6616" s="4" t="s">
        <v>6831</v>
      </c>
      <c r="H6616" s="4" t="s">
        <v>304</v>
      </c>
      <c r="I6616" s="4" t="s">
        <v>1478</v>
      </c>
      <c r="J6616" s="4" t="s">
        <v>965</v>
      </c>
      <c r="K6616" s="4" t="s">
        <v>966</v>
      </c>
      <c r="L6616" s="4" t="s">
        <v>959</v>
      </c>
      <c r="M6616" s="4" t="s">
        <v>960</v>
      </c>
      <c r="N6616" s="4" t="s">
        <v>967</v>
      </c>
      <c r="O6616" s="4">
        <v>6615</v>
      </c>
    </row>
    <row r="6617" spans="1:15" x14ac:dyDescent="0.35">
      <c r="A6617" s="2">
        <v>2</v>
      </c>
      <c r="B6617" s="2" t="s">
        <v>8509</v>
      </c>
      <c r="C6617" s="2" t="s">
        <v>8510</v>
      </c>
      <c r="D6617" s="2" t="s">
        <v>6832</v>
      </c>
      <c r="E6617" s="10"/>
      <c r="F6617" s="10"/>
      <c r="G6617" s="2" t="s">
        <v>6833</v>
      </c>
      <c r="H6617" s="2" t="s">
        <v>304</v>
      </c>
      <c r="I6617" s="2" t="s">
        <v>1478</v>
      </c>
      <c r="J6617" s="2" t="s">
        <v>973</v>
      </c>
      <c r="K6617" s="2" t="s">
        <v>966</v>
      </c>
      <c r="L6617" s="2" t="s">
        <v>1031</v>
      </c>
      <c r="M6617" s="2" t="s">
        <v>960</v>
      </c>
      <c r="N6617" s="2" t="s">
        <v>967</v>
      </c>
      <c r="O6617" s="2">
        <v>6616</v>
      </c>
    </row>
    <row r="6618" spans="1:15" x14ac:dyDescent="0.35">
      <c r="A6618" s="4">
        <v>2</v>
      </c>
      <c r="B6618" s="4" t="s">
        <v>8509</v>
      </c>
      <c r="C6618" s="4" t="s">
        <v>8510</v>
      </c>
      <c r="D6618" s="4" t="s">
        <v>6834</v>
      </c>
      <c r="E6618" s="10"/>
      <c r="F6618" s="10"/>
      <c r="G6618" s="4" t="s">
        <v>6835</v>
      </c>
      <c r="H6618" s="4" t="s">
        <v>304</v>
      </c>
      <c r="I6618" s="4" t="s">
        <v>1478</v>
      </c>
      <c r="J6618" s="4" t="s">
        <v>957</v>
      </c>
      <c r="K6618" s="4" t="s">
        <v>966</v>
      </c>
      <c r="L6618" s="4" t="s">
        <v>959</v>
      </c>
      <c r="M6618" s="4" t="s">
        <v>960</v>
      </c>
      <c r="N6618" s="4" t="s">
        <v>961</v>
      </c>
      <c r="O6618" s="4">
        <v>6617</v>
      </c>
    </row>
    <row r="6619" spans="1:15" x14ac:dyDescent="0.35">
      <c r="A6619" s="2">
        <v>2</v>
      </c>
      <c r="B6619" s="2" t="s">
        <v>8509</v>
      </c>
      <c r="C6619" s="2" t="s">
        <v>8510</v>
      </c>
      <c r="D6619" s="2" t="s">
        <v>6836</v>
      </c>
      <c r="E6619" s="10"/>
      <c r="F6619" s="10"/>
      <c r="G6619" s="2" t="s">
        <v>6837</v>
      </c>
      <c r="H6619" s="2" t="s">
        <v>304</v>
      </c>
      <c r="I6619" s="2" t="s">
        <v>1478</v>
      </c>
      <c r="J6619" s="2" t="s">
        <v>957</v>
      </c>
      <c r="K6619" s="2" t="s">
        <v>966</v>
      </c>
      <c r="L6619" s="2" t="s">
        <v>959</v>
      </c>
      <c r="M6619" s="2" t="s">
        <v>960</v>
      </c>
      <c r="N6619" s="2" t="s">
        <v>1671</v>
      </c>
      <c r="O6619" s="2">
        <v>6618</v>
      </c>
    </row>
    <row r="6620" spans="1:15" x14ac:dyDescent="0.35">
      <c r="A6620" s="4">
        <v>2</v>
      </c>
      <c r="B6620" s="4" t="s">
        <v>8509</v>
      </c>
      <c r="C6620" s="4" t="s">
        <v>8510</v>
      </c>
      <c r="D6620" s="4" t="s">
        <v>6838</v>
      </c>
      <c r="E6620" s="10"/>
      <c r="F6620" s="10"/>
      <c r="G6620" s="4" t="s">
        <v>473</v>
      </c>
      <c r="H6620" s="4" t="s">
        <v>304</v>
      </c>
      <c r="I6620" s="4" t="s">
        <v>1478</v>
      </c>
      <c r="J6620" s="4" t="s">
        <v>957</v>
      </c>
      <c r="K6620" s="4" t="s">
        <v>966</v>
      </c>
      <c r="L6620" s="4" t="s">
        <v>959</v>
      </c>
      <c r="M6620" s="4" t="s">
        <v>960</v>
      </c>
      <c r="N6620" s="4" t="s">
        <v>1245</v>
      </c>
      <c r="O6620" s="4">
        <v>6619</v>
      </c>
    </row>
    <row r="6621" spans="1:15" x14ac:dyDescent="0.35">
      <c r="A6621" s="2">
        <v>2</v>
      </c>
      <c r="B6621" s="2" t="s">
        <v>8509</v>
      </c>
      <c r="C6621" s="2" t="s">
        <v>8510</v>
      </c>
      <c r="D6621" s="2" t="s">
        <v>6839</v>
      </c>
      <c r="E6621" s="10"/>
      <c r="F6621" s="10"/>
      <c r="G6621" s="2" t="s">
        <v>6840</v>
      </c>
      <c r="H6621" s="2" t="s">
        <v>304</v>
      </c>
      <c r="I6621" s="2" t="s">
        <v>1478</v>
      </c>
      <c r="J6621" s="2" t="s">
        <v>965</v>
      </c>
      <c r="K6621" s="2" t="s">
        <v>966</v>
      </c>
      <c r="L6621" s="2" t="s">
        <v>1031</v>
      </c>
      <c r="M6621" s="2" t="s">
        <v>960</v>
      </c>
      <c r="N6621" s="2" t="s">
        <v>967</v>
      </c>
      <c r="O6621" s="2">
        <v>6620</v>
      </c>
    </row>
    <row r="6622" spans="1:15" x14ac:dyDescent="0.35">
      <c r="A6622" s="4">
        <v>2</v>
      </c>
      <c r="B6622" s="4" t="s">
        <v>8509</v>
      </c>
      <c r="C6622" s="4" t="s">
        <v>8510</v>
      </c>
      <c r="D6622" s="4" t="s">
        <v>6841</v>
      </c>
      <c r="E6622" s="10"/>
      <c r="F6622" s="10"/>
      <c r="G6622" s="4" t="s">
        <v>6842</v>
      </c>
      <c r="H6622" s="4" t="s">
        <v>304</v>
      </c>
      <c r="I6622" s="4" t="s">
        <v>1478</v>
      </c>
      <c r="J6622" s="4" t="s">
        <v>973</v>
      </c>
      <c r="K6622" s="4" t="s">
        <v>966</v>
      </c>
      <c r="L6622" s="4" t="s">
        <v>959</v>
      </c>
      <c r="M6622" s="4" t="s">
        <v>960</v>
      </c>
      <c r="N6622" s="4" t="s">
        <v>967</v>
      </c>
      <c r="O6622" s="4">
        <v>6621</v>
      </c>
    </row>
    <row r="6623" spans="1:15" x14ac:dyDescent="0.35">
      <c r="A6623" s="2">
        <v>2</v>
      </c>
      <c r="B6623" s="2" t="s">
        <v>8509</v>
      </c>
      <c r="C6623" s="2" t="s">
        <v>8510</v>
      </c>
      <c r="D6623" s="2" t="s">
        <v>6843</v>
      </c>
      <c r="E6623" s="10"/>
      <c r="F6623" s="10"/>
      <c r="G6623" s="2" t="s">
        <v>6844</v>
      </c>
      <c r="H6623" s="2" t="s">
        <v>304</v>
      </c>
      <c r="I6623" s="2" t="s">
        <v>1478</v>
      </c>
      <c r="J6623" s="2" t="s">
        <v>957</v>
      </c>
      <c r="K6623" s="2" t="s">
        <v>966</v>
      </c>
      <c r="L6623" s="2" t="s">
        <v>959</v>
      </c>
      <c r="M6623" s="2" t="s">
        <v>960</v>
      </c>
      <c r="N6623" s="2" t="s">
        <v>961</v>
      </c>
      <c r="O6623" s="2">
        <v>6622</v>
      </c>
    </row>
    <row r="6624" spans="1:15" x14ac:dyDescent="0.35">
      <c r="A6624" s="4">
        <v>2</v>
      </c>
      <c r="B6624" s="4" t="s">
        <v>8509</v>
      </c>
      <c r="C6624" s="4" t="s">
        <v>8510</v>
      </c>
      <c r="D6624" s="4" t="s">
        <v>6845</v>
      </c>
      <c r="E6624" s="10"/>
      <c r="F6624" s="10"/>
      <c r="G6624" s="4" t="s">
        <v>6846</v>
      </c>
      <c r="H6624" s="4" t="s">
        <v>304</v>
      </c>
      <c r="I6624" s="4" t="s">
        <v>1478</v>
      </c>
      <c r="J6624" s="4" t="s">
        <v>965</v>
      </c>
      <c r="K6624" s="4" t="s">
        <v>966</v>
      </c>
      <c r="L6624" s="4" t="s">
        <v>1031</v>
      </c>
      <c r="M6624" s="4" t="s">
        <v>960</v>
      </c>
      <c r="N6624" s="4" t="s">
        <v>967</v>
      </c>
      <c r="O6624" s="4">
        <v>6623</v>
      </c>
    </row>
    <row r="6625" spans="1:15" x14ac:dyDescent="0.35">
      <c r="A6625" s="2">
        <v>2</v>
      </c>
      <c r="B6625" s="2" t="s">
        <v>8509</v>
      </c>
      <c r="C6625" s="2" t="s">
        <v>8510</v>
      </c>
      <c r="D6625" s="2" t="s">
        <v>6847</v>
      </c>
      <c r="E6625" s="10"/>
      <c r="F6625" s="10"/>
      <c r="G6625" s="2" t="s">
        <v>6848</v>
      </c>
      <c r="H6625" s="2" t="s">
        <v>304</v>
      </c>
      <c r="I6625" s="2" t="s">
        <v>1478</v>
      </c>
      <c r="J6625" s="2" t="s">
        <v>957</v>
      </c>
      <c r="K6625" s="2" t="s">
        <v>966</v>
      </c>
      <c r="L6625" s="2" t="s">
        <v>959</v>
      </c>
      <c r="M6625" s="2" t="s">
        <v>960</v>
      </c>
      <c r="N6625" s="2" t="s">
        <v>1245</v>
      </c>
      <c r="O6625" s="2">
        <v>6624</v>
      </c>
    </row>
    <row r="6626" spans="1:15" x14ac:dyDescent="0.35">
      <c r="A6626" s="4">
        <v>2</v>
      </c>
      <c r="B6626" s="4" t="s">
        <v>8509</v>
      </c>
      <c r="C6626" s="4" t="s">
        <v>8510</v>
      </c>
      <c r="D6626" s="4" t="s">
        <v>6849</v>
      </c>
      <c r="E6626" s="10"/>
      <c r="F6626" s="10"/>
      <c r="G6626" s="4" t="s">
        <v>6850</v>
      </c>
      <c r="H6626" s="4" t="s">
        <v>304</v>
      </c>
      <c r="I6626" s="4" t="s">
        <v>1478</v>
      </c>
      <c r="J6626" s="4" t="s">
        <v>973</v>
      </c>
      <c r="K6626" s="4" t="s">
        <v>966</v>
      </c>
      <c r="L6626" s="4" t="s">
        <v>959</v>
      </c>
      <c r="M6626" s="4" t="s">
        <v>960</v>
      </c>
      <c r="N6626" s="4" t="s">
        <v>967</v>
      </c>
      <c r="O6626" s="4">
        <v>6625</v>
      </c>
    </row>
    <row r="6627" spans="1:15" x14ac:dyDescent="0.35">
      <c r="A6627" s="2">
        <v>2</v>
      </c>
      <c r="B6627" s="2" t="s">
        <v>8509</v>
      </c>
      <c r="C6627" s="2" t="s">
        <v>8510</v>
      </c>
      <c r="D6627" s="2" t="s">
        <v>6851</v>
      </c>
      <c r="E6627" s="10"/>
      <c r="F6627" s="10"/>
      <c r="G6627" s="2" t="s">
        <v>6852</v>
      </c>
      <c r="H6627" s="2" t="s">
        <v>304</v>
      </c>
      <c r="I6627" s="2" t="s">
        <v>1478</v>
      </c>
      <c r="J6627" s="2" t="s">
        <v>965</v>
      </c>
      <c r="K6627" s="2" t="s">
        <v>966</v>
      </c>
      <c r="L6627" s="2" t="s">
        <v>1031</v>
      </c>
      <c r="M6627" s="2" t="s">
        <v>960</v>
      </c>
      <c r="N6627" s="2" t="s">
        <v>967</v>
      </c>
      <c r="O6627" s="2">
        <v>6626</v>
      </c>
    </row>
    <row r="6628" spans="1:15" x14ac:dyDescent="0.35">
      <c r="A6628" s="4">
        <v>2</v>
      </c>
      <c r="B6628" s="4" t="s">
        <v>8509</v>
      </c>
      <c r="C6628" s="4" t="s">
        <v>8510</v>
      </c>
      <c r="D6628" s="4" t="s">
        <v>6853</v>
      </c>
      <c r="E6628" s="10"/>
      <c r="F6628" s="10"/>
      <c r="G6628" s="4" t="s">
        <v>6854</v>
      </c>
      <c r="H6628" s="4" t="s">
        <v>304</v>
      </c>
      <c r="I6628" s="4" t="s">
        <v>1478</v>
      </c>
      <c r="J6628" s="4" t="s">
        <v>957</v>
      </c>
      <c r="K6628" s="4" t="s">
        <v>966</v>
      </c>
      <c r="L6628" s="4" t="s">
        <v>959</v>
      </c>
      <c r="M6628" s="4" t="s">
        <v>960</v>
      </c>
      <c r="N6628" s="4" t="s">
        <v>961</v>
      </c>
      <c r="O6628" s="4">
        <v>6627</v>
      </c>
    </row>
    <row r="6629" spans="1:15" x14ac:dyDescent="0.35">
      <c r="A6629" s="2">
        <v>2</v>
      </c>
      <c r="B6629" s="2" t="s">
        <v>8509</v>
      </c>
      <c r="C6629" s="2" t="s">
        <v>8510</v>
      </c>
      <c r="D6629" s="2" t="s">
        <v>6855</v>
      </c>
      <c r="E6629" s="10"/>
      <c r="F6629" s="10"/>
      <c r="G6629" s="2" t="s">
        <v>1176</v>
      </c>
      <c r="H6629" s="2" t="s">
        <v>304</v>
      </c>
      <c r="I6629" s="2" t="s">
        <v>1478</v>
      </c>
      <c r="J6629" s="2" t="s">
        <v>973</v>
      </c>
      <c r="K6629" s="2" t="s">
        <v>966</v>
      </c>
      <c r="L6629" s="2" t="s">
        <v>959</v>
      </c>
      <c r="M6629" s="2" t="s">
        <v>960</v>
      </c>
      <c r="N6629" s="2" t="s">
        <v>967</v>
      </c>
      <c r="O6629" s="2">
        <v>6628</v>
      </c>
    </row>
    <row r="6630" spans="1:15" x14ac:dyDescent="0.35">
      <c r="A6630" s="4">
        <v>2</v>
      </c>
      <c r="B6630" s="4" t="s">
        <v>8509</v>
      </c>
      <c r="C6630" s="4" t="s">
        <v>8510</v>
      </c>
      <c r="D6630" s="4" t="s">
        <v>6856</v>
      </c>
      <c r="E6630" s="10"/>
      <c r="F6630" s="10"/>
      <c r="G6630" s="4" t="s">
        <v>6857</v>
      </c>
      <c r="H6630" s="4" t="s">
        <v>304</v>
      </c>
      <c r="I6630" s="4" t="s">
        <v>1478</v>
      </c>
      <c r="J6630" s="4" t="s">
        <v>957</v>
      </c>
      <c r="K6630" s="4" t="s">
        <v>966</v>
      </c>
      <c r="L6630" s="4" t="s">
        <v>959</v>
      </c>
      <c r="M6630" s="4" t="s">
        <v>960</v>
      </c>
      <c r="N6630" s="4" t="s">
        <v>961</v>
      </c>
      <c r="O6630" s="4">
        <v>6629</v>
      </c>
    </row>
    <row r="6631" spans="1:15" x14ac:dyDescent="0.35">
      <c r="A6631" s="2">
        <v>2</v>
      </c>
      <c r="B6631" s="2" t="s">
        <v>8509</v>
      </c>
      <c r="C6631" s="2" t="s">
        <v>8510</v>
      </c>
      <c r="D6631" s="2" t="s">
        <v>6858</v>
      </c>
      <c r="E6631" s="10"/>
      <c r="F6631" s="10"/>
      <c r="G6631" s="2" t="s">
        <v>6859</v>
      </c>
      <c r="H6631" s="2" t="s">
        <v>304</v>
      </c>
      <c r="I6631" s="2" t="s">
        <v>1478</v>
      </c>
      <c r="J6631" s="2" t="s">
        <v>957</v>
      </c>
      <c r="K6631" s="2" t="s">
        <v>966</v>
      </c>
      <c r="L6631" s="2" t="s">
        <v>959</v>
      </c>
      <c r="M6631" s="2" t="s">
        <v>960</v>
      </c>
      <c r="N6631" s="2" t="s">
        <v>1479</v>
      </c>
      <c r="O6631" s="2">
        <v>6630</v>
      </c>
    </row>
    <row r="6632" spans="1:15" x14ac:dyDescent="0.35">
      <c r="A6632" s="4">
        <v>2</v>
      </c>
      <c r="B6632" s="4" t="s">
        <v>8509</v>
      </c>
      <c r="C6632" s="4" t="s">
        <v>8510</v>
      </c>
      <c r="D6632" s="4" t="s">
        <v>6860</v>
      </c>
      <c r="E6632" s="10"/>
      <c r="F6632" s="10"/>
      <c r="G6632" s="4" t="s">
        <v>6861</v>
      </c>
      <c r="H6632" s="4" t="s">
        <v>304</v>
      </c>
      <c r="I6632" s="4" t="s">
        <v>1478</v>
      </c>
      <c r="J6632" s="4" t="s">
        <v>965</v>
      </c>
      <c r="K6632" s="4" t="s">
        <v>966</v>
      </c>
      <c r="L6632" s="4" t="s">
        <v>959</v>
      </c>
      <c r="M6632" s="4" t="s">
        <v>960</v>
      </c>
      <c r="N6632" s="4" t="s">
        <v>967</v>
      </c>
      <c r="O6632" s="4">
        <v>6631</v>
      </c>
    </row>
    <row r="6633" spans="1:15" x14ac:dyDescent="0.35">
      <c r="A6633" s="2">
        <v>2</v>
      </c>
      <c r="B6633" s="2" t="s">
        <v>8509</v>
      </c>
      <c r="C6633" s="2" t="s">
        <v>8510</v>
      </c>
      <c r="D6633" s="2" t="s">
        <v>6862</v>
      </c>
      <c r="E6633" s="10"/>
      <c r="F6633" s="10"/>
      <c r="G6633" s="2" t="s">
        <v>6863</v>
      </c>
      <c r="H6633" s="2" t="s">
        <v>304</v>
      </c>
      <c r="I6633" s="2" t="s">
        <v>1478</v>
      </c>
      <c r="J6633" s="2" t="s">
        <v>973</v>
      </c>
      <c r="K6633" s="2" t="s">
        <v>966</v>
      </c>
      <c r="L6633" s="2" t="s">
        <v>959</v>
      </c>
      <c r="M6633" s="2" t="s">
        <v>960</v>
      </c>
      <c r="N6633" s="2" t="s">
        <v>967</v>
      </c>
      <c r="O6633" s="2">
        <v>6632</v>
      </c>
    </row>
    <row r="6634" spans="1:15" x14ac:dyDescent="0.35">
      <c r="A6634" s="4">
        <v>2</v>
      </c>
      <c r="B6634" s="4" t="s">
        <v>8509</v>
      </c>
      <c r="C6634" s="4" t="s">
        <v>8510</v>
      </c>
      <c r="D6634" s="4" t="s">
        <v>6864</v>
      </c>
      <c r="E6634" s="10"/>
      <c r="F6634" s="10"/>
      <c r="G6634" s="4" t="s">
        <v>6865</v>
      </c>
      <c r="H6634" s="4" t="s">
        <v>304</v>
      </c>
      <c r="I6634" s="4" t="s">
        <v>1478</v>
      </c>
      <c r="J6634" s="4" t="s">
        <v>965</v>
      </c>
      <c r="K6634" s="4" t="s">
        <v>966</v>
      </c>
      <c r="L6634" s="4" t="s">
        <v>1031</v>
      </c>
      <c r="M6634" s="4" t="s">
        <v>960</v>
      </c>
      <c r="N6634" s="4" t="s">
        <v>967</v>
      </c>
      <c r="O6634" s="4">
        <v>6633</v>
      </c>
    </row>
    <row r="6635" spans="1:15" x14ac:dyDescent="0.35">
      <c r="A6635" s="2">
        <v>2</v>
      </c>
      <c r="B6635" s="2" t="s">
        <v>8509</v>
      </c>
      <c r="C6635" s="2" t="s">
        <v>8510</v>
      </c>
      <c r="D6635" s="2" t="s">
        <v>6866</v>
      </c>
      <c r="E6635" s="10"/>
      <c r="F6635" s="10"/>
      <c r="G6635" s="2" t="s">
        <v>6867</v>
      </c>
      <c r="H6635" s="2" t="s">
        <v>304</v>
      </c>
      <c r="I6635" s="2" t="s">
        <v>1478</v>
      </c>
      <c r="J6635" s="2" t="s">
        <v>965</v>
      </c>
      <c r="K6635" s="2" t="s">
        <v>966</v>
      </c>
      <c r="L6635" s="2" t="s">
        <v>959</v>
      </c>
      <c r="M6635" s="2" t="s">
        <v>960</v>
      </c>
      <c r="N6635" s="2" t="s">
        <v>967</v>
      </c>
      <c r="O6635" s="2">
        <v>6634</v>
      </c>
    </row>
    <row r="6636" spans="1:15" x14ac:dyDescent="0.35">
      <c r="A6636" s="4">
        <v>2</v>
      </c>
      <c r="B6636" s="4" t="s">
        <v>8509</v>
      </c>
      <c r="C6636" s="4" t="s">
        <v>8510</v>
      </c>
      <c r="D6636" s="4" t="s">
        <v>6868</v>
      </c>
      <c r="E6636" s="10"/>
      <c r="F6636" s="10"/>
      <c r="G6636" s="4" t="s">
        <v>6869</v>
      </c>
      <c r="H6636" s="4" t="s">
        <v>304</v>
      </c>
      <c r="I6636" s="4" t="s">
        <v>1478</v>
      </c>
      <c r="J6636" s="4" t="s">
        <v>965</v>
      </c>
      <c r="K6636" s="4" t="s">
        <v>966</v>
      </c>
      <c r="L6636" s="4" t="s">
        <v>959</v>
      </c>
      <c r="M6636" s="4" t="s">
        <v>960</v>
      </c>
      <c r="N6636" s="4" t="s">
        <v>967</v>
      </c>
      <c r="O6636" s="4">
        <v>6635</v>
      </c>
    </row>
    <row r="6637" spans="1:15" x14ac:dyDescent="0.35">
      <c r="A6637" s="2">
        <v>2</v>
      </c>
      <c r="B6637" s="2" t="s">
        <v>8509</v>
      </c>
      <c r="C6637" s="2" t="s">
        <v>8510</v>
      </c>
      <c r="D6637" s="2" t="s">
        <v>6870</v>
      </c>
      <c r="E6637" s="10"/>
      <c r="F6637" s="10"/>
      <c r="G6637" s="2" t="s">
        <v>6871</v>
      </c>
      <c r="H6637" s="2" t="s">
        <v>304</v>
      </c>
      <c r="I6637" s="2" t="s">
        <v>1478</v>
      </c>
      <c r="J6637" s="2" t="s">
        <v>965</v>
      </c>
      <c r="K6637" s="2" t="s">
        <v>966</v>
      </c>
      <c r="L6637" s="2" t="s">
        <v>1031</v>
      </c>
      <c r="M6637" s="2" t="s">
        <v>960</v>
      </c>
      <c r="N6637" s="2" t="s">
        <v>967</v>
      </c>
      <c r="O6637" s="2">
        <v>6636</v>
      </c>
    </row>
    <row r="6638" spans="1:15" x14ac:dyDescent="0.35">
      <c r="A6638" s="4">
        <v>2</v>
      </c>
      <c r="B6638" s="4" t="s">
        <v>8509</v>
      </c>
      <c r="C6638" s="4" t="s">
        <v>8510</v>
      </c>
      <c r="D6638" s="4" t="s">
        <v>6872</v>
      </c>
      <c r="E6638" s="10"/>
      <c r="F6638" s="10"/>
      <c r="G6638" s="4" t="s">
        <v>6873</v>
      </c>
      <c r="H6638" s="4" t="s">
        <v>304</v>
      </c>
      <c r="I6638" s="4" t="s">
        <v>1478</v>
      </c>
      <c r="J6638" s="4" t="s">
        <v>973</v>
      </c>
      <c r="K6638" s="4" t="s">
        <v>966</v>
      </c>
      <c r="L6638" s="4" t="s">
        <v>959</v>
      </c>
      <c r="M6638" s="4" t="s">
        <v>960</v>
      </c>
      <c r="N6638" s="4" t="s">
        <v>967</v>
      </c>
      <c r="O6638" s="4">
        <v>6637</v>
      </c>
    </row>
    <row r="6639" spans="1:15" x14ac:dyDescent="0.35">
      <c r="A6639" s="2">
        <v>2</v>
      </c>
      <c r="B6639" s="2" t="s">
        <v>8509</v>
      </c>
      <c r="C6639" s="2" t="s">
        <v>8510</v>
      </c>
      <c r="D6639" s="2" t="s">
        <v>6874</v>
      </c>
      <c r="E6639" s="10"/>
      <c r="F6639" s="10"/>
      <c r="G6639" s="2" t="s">
        <v>6875</v>
      </c>
      <c r="H6639" s="2" t="s">
        <v>304</v>
      </c>
      <c r="I6639" s="2" t="s">
        <v>1478</v>
      </c>
      <c r="J6639" s="2" t="s">
        <v>973</v>
      </c>
      <c r="K6639" s="2" t="s">
        <v>966</v>
      </c>
      <c r="L6639" s="2" t="s">
        <v>959</v>
      </c>
      <c r="M6639" s="2" t="s">
        <v>960</v>
      </c>
      <c r="N6639" s="2" t="s">
        <v>967</v>
      </c>
      <c r="O6639" s="2">
        <v>6638</v>
      </c>
    </row>
    <row r="6640" spans="1:15" x14ac:dyDescent="0.35">
      <c r="A6640" s="4">
        <v>2</v>
      </c>
      <c r="B6640" s="4" t="s">
        <v>8509</v>
      </c>
      <c r="C6640" s="4" t="s">
        <v>8510</v>
      </c>
      <c r="D6640" s="4" t="s">
        <v>6876</v>
      </c>
      <c r="E6640" s="10"/>
      <c r="F6640" s="10"/>
      <c r="G6640" s="4" t="s">
        <v>6877</v>
      </c>
      <c r="H6640" s="4" t="s">
        <v>304</v>
      </c>
      <c r="I6640" s="4" t="s">
        <v>1478</v>
      </c>
      <c r="J6640" s="4" t="s">
        <v>957</v>
      </c>
      <c r="K6640" s="4" t="s">
        <v>966</v>
      </c>
      <c r="L6640" s="4" t="s">
        <v>959</v>
      </c>
      <c r="M6640" s="4" t="s">
        <v>960</v>
      </c>
      <c r="N6640" s="4" t="s">
        <v>961</v>
      </c>
      <c r="O6640" s="4">
        <v>6639</v>
      </c>
    </row>
    <row r="6641" spans="1:15" x14ac:dyDescent="0.35">
      <c r="A6641" s="2">
        <v>2</v>
      </c>
      <c r="B6641" s="2" t="s">
        <v>8509</v>
      </c>
      <c r="C6641" s="2" t="s">
        <v>8510</v>
      </c>
      <c r="D6641" s="2" t="s">
        <v>6878</v>
      </c>
      <c r="E6641" s="10"/>
      <c r="F6641" s="10"/>
      <c r="G6641" s="2" t="s">
        <v>6879</v>
      </c>
      <c r="H6641" s="2" t="s">
        <v>304</v>
      </c>
      <c r="I6641" s="2" t="s">
        <v>1478</v>
      </c>
      <c r="J6641" s="2" t="s">
        <v>957</v>
      </c>
      <c r="K6641" s="2" t="s">
        <v>966</v>
      </c>
      <c r="L6641" s="2" t="s">
        <v>959</v>
      </c>
      <c r="M6641" s="2" t="s">
        <v>960</v>
      </c>
      <c r="N6641" s="2" t="s">
        <v>961</v>
      </c>
      <c r="O6641" s="2">
        <v>6640</v>
      </c>
    </row>
    <row r="6642" spans="1:15" x14ac:dyDescent="0.35">
      <c r="A6642" s="4">
        <v>2</v>
      </c>
      <c r="B6642" s="4" t="s">
        <v>8509</v>
      </c>
      <c r="C6642" s="4" t="s">
        <v>8510</v>
      </c>
      <c r="D6642" s="4" t="s">
        <v>6880</v>
      </c>
      <c r="E6642" s="10"/>
      <c r="F6642" s="10"/>
      <c r="G6642" s="4" t="s">
        <v>6881</v>
      </c>
      <c r="H6642" s="4" t="s">
        <v>304</v>
      </c>
      <c r="I6642" s="4" t="s">
        <v>1478</v>
      </c>
      <c r="J6642" s="4" t="s">
        <v>957</v>
      </c>
      <c r="K6642" s="4" t="s">
        <v>966</v>
      </c>
      <c r="L6642" s="4" t="s">
        <v>959</v>
      </c>
      <c r="M6642" s="4" t="s">
        <v>960</v>
      </c>
      <c r="N6642" s="4" t="s">
        <v>961</v>
      </c>
      <c r="O6642" s="4">
        <v>6641</v>
      </c>
    </row>
    <row r="6643" spans="1:15" x14ac:dyDescent="0.35">
      <c r="A6643" s="2">
        <v>2</v>
      </c>
      <c r="B6643" s="2" t="s">
        <v>8509</v>
      </c>
      <c r="C6643" s="2" t="s">
        <v>8510</v>
      </c>
      <c r="D6643" s="2" t="s">
        <v>6882</v>
      </c>
      <c r="E6643" s="10"/>
      <c r="F6643" s="10"/>
      <c r="G6643" s="2" t="s">
        <v>6883</v>
      </c>
      <c r="H6643" s="2" t="s">
        <v>304</v>
      </c>
      <c r="I6643" s="2" t="s">
        <v>1478</v>
      </c>
      <c r="J6643" s="2" t="s">
        <v>965</v>
      </c>
      <c r="K6643" s="2" t="s">
        <v>966</v>
      </c>
      <c r="L6643" s="2" t="s">
        <v>1031</v>
      </c>
      <c r="M6643" s="2" t="s">
        <v>960</v>
      </c>
      <c r="N6643" s="2" t="s">
        <v>967</v>
      </c>
      <c r="O6643" s="2">
        <v>6642</v>
      </c>
    </row>
    <row r="6644" spans="1:15" x14ac:dyDescent="0.35">
      <c r="A6644" s="4">
        <v>2</v>
      </c>
      <c r="B6644" s="4" t="s">
        <v>8509</v>
      </c>
      <c r="C6644" s="4" t="s">
        <v>8510</v>
      </c>
      <c r="D6644" s="4" t="s">
        <v>6884</v>
      </c>
      <c r="E6644" s="10"/>
      <c r="F6644" s="10"/>
      <c r="G6644" s="4" t="s">
        <v>6885</v>
      </c>
      <c r="H6644" s="4" t="s">
        <v>304</v>
      </c>
      <c r="I6644" s="4" t="s">
        <v>1478</v>
      </c>
      <c r="J6644" s="4" t="s">
        <v>965</v>
      </c>
      <c r="K6644" s="4" t="s">
        <v>966</v>
      </c>
      <c r="L6644" s="4" t="s">
        <v>1031</v>
      </c>
      <c r="M6644" s="4" t="s">
        <v>960</v>
      </c>
      <c r="N6644" s="4" t="s">
        <v>967</v>
      </c>
      <c r="O6644" s="4">
        <v>6643</v>
      </c>
    </row>
    <row r="6645" spans="1:15" x14ac:dyDescent="0.35">
      <c r="A6645" s="2">
        <v>2</v>
      </c>
      <c r="B6645" s="2" t="s">
        <v>8509</v>
      </c>
      <c r="C6645" s="2" t="s">
        <v>8510</v>
      </c>
      <c r="D6645" s="2" t="s">
        <v>6886</v>
      </c>
      <c r="E6645" s="10"/>
      <c r="F6645" s="10"/>
      <c r="G6645" s="2" t="s">
        <v>6887</v>
      </c>
      <c r="H6645" s="2" t="s">
        <v>304</v>
      </c>
      <c r="I6645" s="2" t="s">
        <v>1478</v>
      </c>
      <c r="J6645" s="2" t="s">
        <v>957</v>
      </c>
      <c r="K6645" s="2" t="s">
        <v>966</v>
      </c>
      <c r="L6645" s="2" t="s">
        <v>959</v>
      </c>
      <c r="M6645" s="2" t="s">
        <v>960</v>
      </c>
      <c r="N6645" s="2" t="s">
        <v>961</v>
      </c>
      <c r="O6645" s="2">
        <v>6644</v>
      </c>
    </row>
    <row r="6646" spans="1:15" x14ac:dyDescent="0.35">
      <c r="A6646" s="4">
        <v>2</v>
      </c>
      <c r="B6646" s="4" t="s">
        <v>8509</v>
      </c>
      <c r="C6646" s="4" t="s">
        <v>8510</v>
      </c>
      <c r="D6646" s="4" t="s">
        <v>6888</v>
      </c>
      <c r="E6646" s="10"/>
      <c r="F6646" s="10"/>
      <c r="G6646" s="4" t="s">
        <v>6889</v>
      </c>
      <c r="H6646" s="4" t="s">
        <v>304</v>
      </c>
      <c r="I6646" s="4" t="s">
        <v>1478</v>
      </c>
      <c r="J6646" s="4" t="s">
        <v>957</v>
      </c>
      <c r="K6646" s="4" t="s">
        <v>966</v>
      </c>
      <c r="L6646" s="4" t="s">
        <v>959</v>
      </c>
      <c r="M6646" s="4" t="s">
        <v>960</v>
      </c>
      <c r="N6646" s="4" t="s">
        <v>1245</v>
      </c>
      <c r="O6646" s="4">
        <v>6645</v>
      </c>
    </row>
    <row r="6647" spans="1:15" x14ac:dyDescent="0.35">
      <c r="A6647" s="2">
        <v>2</v>
      </c>
      <c r="B6647" s="2" t="s">
        <v>8509</v>
      </c>
      <c r="C6647" s="2" t="s">
        <v>8510</v>
      </c>
      <c r="D6647" s="2" t="s">
        <v>6890</v>
      </c>
      <c r="E6647" s="10"/>
      <c r="F6647" s="10"/>
      <c r="G6647" s="2" t="s">
        <v>6891</v>
      </c>
      <c r="H6647" s="2" t="s">
        <v>304</v>
      </c>
      <c r="I6647" s="2" t="s">
        <v>1478</v>
      </c>
      <c r="J6647" s="2" t="s">
        <v>965</v>
      </c>
      <c r="K6647" s="2" t="s">
        <v>966</v>
      </c>
      <c r="L6647" s="2" t="s">
        <v>1031</v>
      </c>
      <c r="M6647" s="2" t="s">
        <v>960</v>
      </c>
      <c r="N6647" s="2" t="s">
        <v>967</v>
      </c>
      <c r="O6647" s="2">
        <v>6646</v>
      </c>
    </row>
    <row r="6648" spans="1:15" x14ac:dyDescent="0.35">
      <c r="A6648" s="4">
        <v>2</v>
      </c>
      <c r="B6648" s="4" t="s">
        <v>8509</v>
      </c>
      <c r="C6648" s="4" t="s">
        <v>8510</v>
      </c>
      <c r="D6648" s="4" t="s">
        <v>6892</v>
      </c>
      <c r="E6648" s="10"/>
      <c r="F6648" s="10"/>
      <c r="G6648" s="4" t="s">
        <v>6893</v>
      </c>
      <c r="H6648" s="4" t="s">
        <v>304</v>
      </c>
      <c r="I6648" s="4" t="s">
        <v>1478</v>
      </c>
      <c r="J6648" s="4" t="s">
        <v>973</v>
      </c>
      <c r="K6648" s="4" t="s">
        <v>966</v>
      </c>
      <c r="L6648" s="4" t="s">
        <v>1031</v>
      </c>
      <c r="M6648" s="4" t="s">
        <v>960</v>
      </c>
      <c r="N6648" s="4" t="s">
        <v>967</v>
      </c>
      <c r="O6648" s="4">
        <v>6647</v>
      </c>
    </row>
    <row r="6649" spans="1:15" x14ac:dyDescent="0.35">
      <c r="A6649" s="2">
        <v>2</v>
      </c>
      <c r="B6649" s="2" t="s">
        <v>8509</v>
      </c>
      <c r="C6649" s="2" t="s">
        <v>8510</v>
      </c>
      <c r="D6649" s="2" t="s">
        <v>6894</v>
      </c>
      <c r="E6649" s="10"/>
      <c r="F6649" s="10"/>
      <c r="G6649" s="2" t="s">
        <v>6895</v>
      </c>
      <c r="H6649" s="2" t="s">
        <v>304</v>
      </c>
      <c r="I6649" s="2" t="s">
        <v>1478</v>
      </c>
      <c r="J6649" s="2" t="s">
        <v>957</v>
      </c>
      <c r="K6649" s="2" t="s">
        <v>966</v>
      </c>
      <c r="L6649" s="2" t="s">
        <v>959</v>
      </c>
      <c r="M6649" s="2" t="s">
        <v>960</v>
      </c>
      <c r="N6649" s="2" t="s">
        <v>967</v>
      </c>
      <c r="O6649" s="2">
        <v>6648</v>
      </c>
    </row>
    <row r="6650" spans="1:15" x14ac:dyDescent="0.35">
      <c r="A6650" s="4">
        <v>2</v>
      </c>
      <c r="B6650" s="4" t="s">
        <v>8509</v>
      </c>
      <c r="C6650" s="4" t="s">
        <v>8510</v>
      </c>
      <c r="D6650" s="4" t="s">
        <v>6896</v>
      </c>
      <c r="E6650" s="10"/>
      <c r="F6650" s="10"/>
      <c r="G6650" s="4" t="s">
        <v>6897</v>
      </c>
      <c r="H6650" s="4" t="s">
        <v>304</v>
      </c>
      <c r="I6650" s="4" t="s">
        <v>1478</v>
      </c>
      <c r="J6650" s="4" t="s">
        <v>965</v>
      </c>
      <c r="K6650" s="4" t="s">
        <v>966</v>
      </c>
      <c r="L6650" s="4" t="s">
        <v>959</v>
      </c>
      <c r="M6650" s="4" t="s">
        <v>960</v>
      </c>
      <c r="N6650" s="4" t="s">
        <v>967</v>
      </c>
      <c r="O6650" s="4">
        <v>6649</v>
      </c>
    </row>
    <row r="6651" spans="1:15" x14ac:dyDescent="0.35">
      <c r="A6651" s="2">
        <v>2</v>
      </c>
      <c r="B6651" s="2" t="s">
        <v>8509</v>
      </c>
      <c r="C6651" s="2" t="s">
        <v>8510</v>
      </c>
      <c r="D6651" s="2" t="s">
        <v>6898</v>
      </c>
      <c r="E6651" s="10"/>
      <c r="F6651" s="10"/>
      <c r="G6651" s="2" t="s">
        <v>6899</v>
      </c>
      <c r="H6651" s="2" t="s">
        <v>304</v>
      </c>
      <c r="I6651" s="2" t="s">
        <v>1478</v>
      </c>
      <c r="J6651" s="2" t="s">
        <v>957</v>
      </c>
      <c r="K6651" s="2" t="s">
        <v>966</v>
      </c>
      <c r="L6651" s="2" t="s">
        <v>959</v>
      </c>
      <c r="M6651" s="2" t="s">
        <v>960</v>
      </c>
      <c r="N6651" s="2" t="s">
        <v>961</v>
      </c>
      <c r="O6651" s="2">
        <v>6650</v>
      </c>
    </row>
    <row r="6652" spans="1:15" x14ac:dyDescent="0.35">
      <c r="A6652" s="4">
        <v>2</v>
      </c>
      <c r="B6652" s="4" t="s">
        <v>8509</v>
      </c>
      <c r="C6652" s="4" t="s">
        <v>8510</v>
      </c>
      <c r="D6652" s="4" t="s">
        <v>1318</v>
      </c>
      <c r="E6652" s="10"/>
      <c r="F6652" s="10"/>
      <c r="G6652" s="4" t="s">
        <v>852</v>
      </c>
      <c r="H6652" s="4" t="s">
        <v>304</v>
      </c>
      <c r="I6652" s="4" t="s">
        <v>1478</v>
      </c>
      <c r="J6652" s="4" t="s">
        <v>957</v>
      </c>
      <c r="K6652" s="4" t="s">
        <v>966</v>
      </c>
      <c r="L6652" s="4" t="s">
        <v>959</v>
      </c>
      <c r="M6652" s="4" t="s">
        <v>960</v>
      </c>
      <c r="N6652" s="4" t="s">
        <v>1245</v>
      </c>
      <c r="O6652" s="4">
        <v>6651</v>
      </c>
    </row>
    <row r="6653" spans="1:15" x14ac:dyDescent="0.35">
      <c r="A6653" s="2">
        <v>2</v>
      </c>
      <c r="B6653" s="2" t="s">
        <v>8509</v>
      </c>
      <c r="C6653" s="2" t="s">
        <v>8510</v>
      </c>
      <c r="D6653" s="2" t="s">
        <v>6900</v>
      </c>
      <c r="E6653" s="10"/>
      <c r="F6653" s="10"/>
      <c r="G6653" s="2" t="s">
        <v>6901</v>
      </c>
      <c r="H6653" s="2" t="s">
        <v>304</v>
      </c>
      <c r="I6653" s="2" t="s">
        <v>1478</v>
      </c>
      <c r="J6653" s="2" t="s">
        <v>965</v>
      </c>
      <c r="K6653" s="2" t="s">
        <v>966</v>
      </c>
      <c r="L6653" s="2" t="s">
        <v>959</v>
      </c>
      <c r="M6653" s="2" t="s">
        <v>960</v>
      </c>
      <c r="N6653" s="2" t="s">
        <v>967</v>
      </c>
      <c r="O6653" s="2">
        <v>6652</v>
      </c>
    </row>
    <row r="6654" spans="1:15" x14ac:dyDescent="0.35">
      <c r="A6654" s="4">
        <v>2</v>
      </c>
      <c r="B6654" s="4" t="s">
        <v>8509</v>
      </c>
      <c r="C6654" s="4" t="s">
        <v>8510</v>
      </c>
      <c r="D6654" s="4" t="s">
        <v>6902</v>
      </c>
      <c r="E6654" s="10"/>
      <c r="F6654" s="10"/>
      <c r="G6654" s="4" t="s">
        <v>6903</v>
      </c>
      <c r="H6654" s="4" t="s">
        <v>304</v>
      </c>
      <c r="I6654" s="4" t="s">
        <v>1478</v>
      </c>
      <c r="J6654" s="4" t="s">
        <v>965</v>
      </c>
      <c r="K6654" s="4" t="s">
        <v>966</v>
      </c>
      <c r="L6654" s="4" t="s">
        <v>1031</v>
      </c>
      <c r="M6654" s="4" t="s">
        <v>960</v>
      </c>
      <c r="N6654" s="4" t="s">
        <v>967</v>
      </c>
      <c r="O6654" s="4">
        <v>6653</v>
      </c>
    </row>
    <row r="6655" spans="1:15" x14ac:dyDescent="0.35">
      <c r="A6655" s="2">
        <v>2</v>
      </c>
      <c r="B6655" s="2" t="s">
        <v>8509</v>
      </c>
      <c r="C6655" s="2" t="s">
        <v>8510</v>
      </c>
      <c r="D6655" s="2" t="s">
        <v>6904</v>
      </c>
      <c r="E6655" s="10"/>
      <c r="F6655" s="10"/>
      <c r="G6655" s="2" t="s">
        <v>6905</v>
      </c>
      <c r="H6655" s="2" t="s">
        <v>304</v>
      </c>
      <c r="I6655" s="2" t="s">
        <v>1478</v>
      </c>
      <c r="J6655" s="2" t="s">
        <v>957</v>
      </c>
      <c r="K6655" s="2" t="s">
        <v>966</v>
      </c>
      <c r="L6655" s="2" t="s">
        <v>959</v>
      </c>
      <c r="M6655" s="2" t="s">
        <v>960</v>
      </c>
      <c r="N6655" s="2" t="s">
        <v>961</v>
      </c>
      <c r="O6655" s="2">
        <v>6654</v>
      </c>
    </row>
    <row r="6656" spans="1:15" x14ac:dyDescent="0.35">
      <c r="A6656" s="4">
        <v>2</v>
      </c>
      <c r="B6656" s="4" t="s">
        <v>8509</v>
      </c>
      <c r="C6656" s="4" t="s">
        <v>8510</v>
      </c>
      <c r="D6656" s="4" t="s">
        <v>6906</v>
      </c>
      <c r="E6656" s="10"/>
      <c r="F6656" s="10"/>
      <c r="G6656" s="4" t="s">
        <v>6907</v>
      </c>
      <c r="H6656" s="4" t="s">
        <v>304</v>
      </c>
      <c r="I6656" s="4" t="s">
        <v>1478</v>
      </c>
      <c r="J6656" s="4" t="s">
        <v>957</v>
      </c>
      <c r="K6656" s="4" t="s">
        <v>966</v>
      </c>
      <c r="L6656" s="4" t="s">
        <v>959</v>
      </c>
      <c r="M6656" s="4" t="s">
        <v>960</v>
      </c>
      <c r="N6656" s="4" t="s">
        <v>961</v>
      </c>
      <c r="O6656" s="4">
        <v>6655</v>
      </c>
    </row>
    <row r="6657" spans="1:15" x14ac:dyDescent="0.35">
      <c r="A6657" s="2">
        <v>2</v>
      </c>
      <c r="B6657" s="2" t="s">
        <v>8509</v>
      </c>
      <c r="C6657" s="2" t="s">
        <v>8510</v>
      </c>
      <c r="D6657" s="2" t="s">
        <v>6908</v>
      </c>
      <c r="E6657" s="10"/>
      <c r="F6657" s="10"/>
      <c r="G6657" s="2" t="s">
        <v>6909</v>
      </c>
      <c r="H6657" s="2" t="s">
        <v>304</v>
      </c>
      <c r="I6657" s="2" t="s">
        <v>1478</v>
      </c>
      <c r="J6657" s="2" t="s">
        <v>957</v>
      </c>
      <c r="K6657" s="2" t="s">
        <v>966</v>
      </c>
      <c r="L6657" s="2" t="s">
        <v>959</v>
      </c>
      <c r="M6657" s="2" t="s">
        <v>960</v>
      </c>
      <c r="N6657" s="2" t="s">
        <v>961</v>
      </c>
      <c r="O6657" s="2">
        <v>6656</v>
      </c>
    </row>
    <row r="6658" spans="1:15" x14ac:dyDescent="0.35">
      <c r="A6658" s="4">
        <v>2</v>
      </c>
      <c r="B6658" s="4" t="s">
        <v>8509</v>
      </c>
      <c r="C6658" s="4" t="s">
        <v>8510</v>
      </c>
      <c r="D6658" s="4" t="s">
        <v>6910</v>
      </c>
      <c r="E6658" s="10"/>
      <c r="F6658" s="10"/>
      <c r="G6658" s="4" t="s">
        <v>6911</v>
      </c>
      <c r="H6658" s="4" t="s">
        <v>304</v>
      </c>
      <c r="I6658" s="4" t="s">
        <v>1478</v>
      </c>
      <c r="J6658" s="4" t="s">
        <v>973</v>
      </c>
      <c r="K6658" s="4" t="s">
        <v>966</v>
      </c>
      <c r="L6658" s="4" t="s">
        <v>959</v>
      </c>
      <c r="M6658" s="4" t="s">
        <v>960</v>
      </c>
      <c r="N6658" s="4" t="s">
        <v>967</v>
      </c>
      <c r="O6658" s="4">
        <v>6657</v>
      </c>
    </row>
    <row r="6659" spans="1:15" x14ac:dyDescent="0.35">
      <c r="A6659" s="2">
        <v>2</v>
      </c>
      <c r="B6659" s="2" t="s">
        <v>8509</v>
      </c>
      <c r="C6659" s="2" t="s">
        <v>8510</v>
      </c>
      <c r="D6659" s="2" t="s">
        <v>6912</v>
      </c>
      <c r="E6659" s="10"/>
      <c r="F6659" s="10"/>
      <c r="G6659" s="2" t="s">
        <v>1101</v>
      </c>
      <c r="H6659" s="2" t="s">
        <v>304</v>
      </c>
      <c r="I6659" s="2" t="s">
        <v>1478</v>
      </c>
      <c r="J6659" s="2" t="s">
        <v>965</v>
      </c>
      <c r="K6659" s="2" t="s">
        <v>966</v>
      </c>
      <c r="L6659" s="2" t="s">
        <v>1031</v>
      </c>
      <c r="M6659" s="2" t="s">
        <v>960</v>
      </c>
      <c r="N6659" s="2" t="s">
        <v>967</v>
      </c>
      <c r="O6659" s="2">
        <v>6658</v>
      </c>
    </row>
    <row r="6660" spans="1:15" x14ac:dyDescent="0.35">
      <c r="A6660" s="4">
        <v>2</v>
      </c>
      <c r="B6660" s="4" t="s">
        <v>8509</v>
      </c>
      <c r="C6660" s="4" t="s">
        <v>8510</v>
      </c>
      <c r="D6660" s="4" t="s">
        <v>6913</v>
      </c>
      <c r="E6660" s="10"/>
      <c r="F6660" s="10"/>
      <c r="G6660" s="4" t="s">
        <v>6914</v>
      </c>
      <c r="H6660" s="4" t="s">
        <v>304</v>
      </c>
      <c r="I6660" s="4" t="s">
        <v>1478</v>
      </c>
      <c r="J6660" s="4" t="s">
        <v>973</v>
      </c>
      <c r="K6660" s="4" t="s">
        <v>966</v>
      </c>
      <c r="L6660" s="4" t="s">
        <v>1031</v>
      </c>
      <c r="M6660" s="4" t="s">
        <v>960</v>
      </c>
      <c r="N6660" s="4" t="s">
        <v>967</v>
      </c>
      <c r="O6660" s="4">
        <v>6659</v>
      </c>
    </row>
    <row r="6661" spans="1:15" x14ac:dyDescent="0.35">
      <c r="A6661" s="2">
        <v>2</v>
      </c>
      <c r="B6661" s="2" t="s">
        <v>8509</v>
      </c>
      <c r="C6661" s="2" t="s">
        <v>8510</v>
      </c>
      <c r="D6661" s="2" t="s">
        <v>6915</v>
      </c>
      <c r="E6661" s="10"/>
      <c r="F6661" s="10"/>
      <c r="G6661" s="2" t="s">
        <v>6916</v>
      </c>
      <c r="H6661" s="2" t="s">
        <v>304</v>
      </c>
      <c r="I6661" s="2" t="s">
        <v>1478</v>
      </c>
      <c r="J6661" s="2" t="s">
        <v>957</v>
      </c>
      <c r="K6661" s="2" t="s">
        <v>966</v>
      </c>
      <c r="L6661" s="2" t="s">
        <v>959</v>
      </c>
      <c r="M6661" s="2" t="s">
        <v>960</v>
      </c>
      <c r="N6661" s="2" t="s">
        <v>961</v>
      </c>
      <c r="O6661" s="2">
        <v>6660</v>
      </c>
    </row>
    <row r="6662" spans="1:15" x14ac:dyDescent="0.35">
      <c r="A6662" s="4">
        <v>2</v>
      </c>
      <c r="B6662" s="4" t="s">
        <v>8509</v>
      </c>
      <c r="C6662" s="4" t="s">
        <v>8510</v>
      </c>
      <c r="D6662" s="4" t="s">
        <v>6917</v>
      </c>
      <c r="E6662" s="10"/>
      <c r="F6662" s="10"/>
      <c r="G6662" s="4" t="s">
        <v>6918</v>
      </c>
      <c r="H6662" s="4" t="s">
        <v>304</v>
      </c>
      <c r="I6662" s="4" t="s">
        <v>1478</v>
      </c>
      <c r="J6662" s="4" t="s">
        <v>965</v>
      </c>
      <c r="K6662" s="4" t="s">
        <v>966</v>
      </c>
      <c r="L6662" s="4" t="s">
        <v>1031</v>
      </c>
      <c r="M6662" s="4" t="s">
        <v>960</v>
      </c>
      <c r="N6662" s="4" t="s">
        <v>967</v>
      </c>
      <c r="O6662" s="4">
        <v>6661</v>
      </c>
    </row>
    <row r="6663" spans="1:15" x14ac:dyDescent="0.35">
      <c r="A6663" s="2">
        <v>2</v>
      </c>
      <c r="B6663" s="2" t="s">
        <v>8509</v>
      </c>
      <c r="C6663" s="2" t="s">
        <v>8510</v>
      </c>
      <c r="D6663" s="2" t="s">
        <v>6919</v>
      </c>
      <c r="E6663" s="10"/>
      <c r="F6663" s="10"/>
      <c r="G6663" s="2" t="s">
        <v>6920</v>
      </c>
      <c r="H6663" s="2" t="s">
        <v>304</v>
      </c>
      <c r="I6663" s="2" t="s">
        <v>1478</v>
      </c>
      <c r="J6663" s="2" t="s">
        <v>957</v>
      </c>
      <c r="K6663" s="2" t="s">
        <v>966</v>
      </c>
      <c r="L6663" s="2" t="s">
        <v>959</v>
      </c>
      <c r="M6663" s="2" t="s">
        <v>960</v>
      </c>
      <c r="N6663" s="2" t="s">
        <v>961</v>
      </c>
      <c r="O6663" s="2">
        <v>6662</v>
      </c>
    </row>
    <row r="6664" spans="1:15" x14ac:dyDescent="0.35">
      <c r="A6664" s="4">
        <v>2</v>
      </c>
      <c r="B6664" s="4" t="s">
        <v>8509</v>
      </c>
      <c r="C6664" s="4" t="s">
        <v>8510</v>
      </c>
      <c r="D6664" s="4" t="s">
        <v>6921</v>
      </c>
      <c r="E6664" s="10"/>
      <c r="F6664" s="10"/>
      <c r="G6664" s="4" t="s">
        <v>6922</v>
      </c>
      <c r="H6664" s="4" t="s">
        <v>304</v>
      </c>
      <c r="I6664" s="4" t="s">
        <v>1478</v>
      </c>
      <c r="J6664" s="4" t="s">
        <v>973</v>
      </c>
      <c r="K6664" s="4" t="s">
        <v>966</v>
      </c>
      <c r="L6664" s="4" t="s">
        <v>959</v>
      </c>
      <c r="M6664" s="4" t="s">
        <v>960</v>
      </c>
      <c r="N6664" s="4" t="s">
        <v>967</v>
      </c>
      <c r="O6664" s="4">
        <v>6663</v>
      </c>
    </row>
    <row r="6665" spans="1:15" x14ac:dyDescent="0.35">
      <c r="A6665" s="2">
        <v>2</v>
      </c>
      <c r="B6665" s="2" t="s">
        <v>8509</v>
      </c>
      <c r="C6665" s="2" t="s">
        <v>8510</v>
      </c>
      <c r="D6665" s="2" t="s">
        <v>6923</v>
      </c>
      <c r="E6665" s="10"/>
      <c r="F6665" s="10"/>
      <c r="G6665" s="2" t="s">
        <v>6924</v>
      </c>
      <c r="H6665" s="2" t="s">
        <v>304</v>
      </c>
      <c r="I6665" s="2" t="s">
        <v>1478</v>
      </c>
      <c r="J6665" s="2" t="s">
        <v>965</v>
      </c>
      <c r="K6665" s="2" t="s">
        <v>966</v>
      </c>
      <c r="L6665" s="2" t="s">
        <v>959</v>
      </c>
      <c r="M6665" s="2" t="s">
        <v>960</v>
      </c>
      <c r="N6665" s="2" t="s">
        <v>967</v>
      </c>
      <c r="O6665" s="2">
        <v>6664</v>
      </c>
    </row>
    <row r="6666" spans="1:15" x14ac:dyDescent="0.35">
      <c r="A6666" s="4">
        <v>2</v>
      </c>
      <c r="B6666" s="4" t="s">
        <v>8509</v>
      </c>
      <c r="C6666" s="4" t="s">
        <v>8510</v>
      </c>
      <c r="D6666" s="4" t="s">
        <v>6925</v>
      </c>
      <c r="E6666" s="10"/>
      <c r="F6666" s="10"/>
      <c r="G6666" s="4" t="s">
        <v>6926</v>
      </c>
      <c r="H6666" s="4" t="s">
        <v>304</v>
      </c>
      <c r="I6666" s="4" t="s">
        <v>1478</v>
      </c>
      <c r="J6666" s="4" t="s">
        <v>957</v>
      </c>
      <c r="K6666" s="4" t="s">
        <v>966</v>
      </c>
      <c r="L6666" s="4" t="s">
        <v>959</v>
      </c>
      <c r="M6666" s="4" t="s">
        <v>960</v>
      </c>
      <c r="N6666" s="4" t="s">
        <v>1479</v>
      </c>
      <c r="O6666" s="4">
        <v>6665</v>
      </c>
    </row>
    <row r="6667" spans="1:15" x14ac:dyDescent="0.35">
      <c r="A6667" s="2">
        <v>2</v>
      </c>
      <c r="B6667" s="2" t="s">
        <v>8509</v>
      </c>
      <c r="C6667" s="2" t="s">
        <v>8510</v>
      </c>
      <c r="D6667" s="2" t="s">
        <v>6927</v>
      </c>
      <c r="E6667" s="10"/>
      <c r="F6667" s="10"/>
      <c r="G6667" s="2" t="s">
        <v>6928</v>
      </c>
      <c r="H6667" s="2" t="s">
        <v>304</v>
      </c>
      <c r="I6667" s="2" t="s">
        <v>1478</v>
      </c>
      <c r="J6667" s="2" t="s">
        <v>973</v>
      </c>
      <c r="K6667" s="2" t="s">
        <v>966</v>
      </c>
      <c r="L6667" s="2" t="s">
        <v>1031</v>
      </c>
      <c r="M6667" s="2" t="s">
        <v>960</v>
      </c>
      <c r="N6667" s="2" t="s">
        <v>967</v>
      </c>
      <c r="O6667" s="2">
        <v>6666</v>
      </c>
    </row>
    <row r="6668" spans="1:15" x14ac:dyDescent="0.35">
      <c r="A6668" s="4">
        <v>2</v>
      </c>
      <c r="B6668" s="4" t="s">
        <v>8509</v>
      </c>
      <c r="C6668" s="4" t="s">
        <v>8510</v>
      </c>
      <c r="D6668" s="4" t="s">
        <v>6929</v>
      </c>
      <c r="E6668" s="10"/>
      <c r="F6668" s="10"/>
      <c r="G6668" s="4" t="s">
        <v>6930</v>
      </c>
      <c r="H6668" s="4" t="s">
        <v>304</v>
      </c>
      <c r="I6668" s="4" t="s">
        <v>1478</v>
      </c>
      <c r="J6668" s="4" t="s">
        <v>965</v>
      </c>
      <c r="K6668" s="4" t="s">
        <v>966</v>
      </c>
      <c r="L6668" s="4" t="s">
        <v>1031</v>
      </c>
      <c r="M6668" s="4" t="s">
        <v>960</v>
      </c>
      <c r="N6668" s="4" t="s">
        <v>967</v>
      </c>
      <c r="O6668" s="4">
        <v>6667</v>
      </c>
    </row>
    <row r="6669" spans="1:15" x14ac:dyDescent="0.35">
      <c r="A6669" s="2">
        <v>2</v>
      </c>
      <c r="B6669" s="2" t="s">
        <v>8509</v>
      </c>
      <c r="C6669" s="2" t="s">
        <v>8510</v>
      </c>
      <c r="D6669" s="2" t="s">
        <v>6931</v>
      </c>
      <c r="E6669" s="10"/>
      <c r="F6669" s="10"/>
      <c r="G6669" s="2" t="s">
        <v>651</v>
      </c>
      <c r="H6669" s="2" t="s">
        <v>304</v>
      </c>
      <c r="I6669" s="2" t="s">
        <v>1478</v>
      </c>
      <c r="J6669" s="2" t="s">
        <v>957</v>
      </c>
      <c r="K6669" s="2" t="s">
        <v>966</v>
      </c>
      <c r="L6669" s="2" t="s">
        <v>959</v>
      </c>
      <c r="M6669" s="2" t="s">
        <v>960</v>
      </c>
      <c r="N6669" s="2" t="s">
        <v>1245</v>
      </c>
      <c r="O6669" s="2">
        <v>6668</v>
      </c>
    </row>
    <row r="6670" spans="1:15" x14ac:dyDescent="0.35">
      <c r="A6670" s="4">
        <v>2</v>
      </c>
      <c r="B6670" s="4" t="s">
        <v>8509</v>
      </c>
      <c r="C6670" s="4" t="s">
        <v>8510</v>
      </c>
      <c r="D6670" s="4" t="s">
        <v>6932</v>
      </c>
      <c r="E6670" s="10"/>
      <c r="F6670" s="10"/>
      <c r="G6670" s="4" t="s">
        <v>6933</v>
      </c>
      <c r="H6670" s="4" t="s">
        <v>304</v>
      </c>
      <c r="I6670" s="4" t="s">
        <v>1478</v>
      </c>
      <c r="J6670" s="4" t="s">
        <v>957</v>
      </c>
      <c r="K6670" s="4" t="s">
        <v>966</v>
      </c>
      <c r="L6670" s="4" t="s">
        <v>959</v>
      </c>
      <c r="M6670" s="4" t="s">
        <v>960</v>
      </c>
      <c r="N6670" s="4" t="s">
        <v>961</v>
      </c>
      <c r="O6670" s="4">
        <v>6669</v>
      </c>
    </row>
    <row r="6671" spans="1:15" x14ac:dyDescent="0.35">
      <c r="A6671" s="2">
        <v>2</v>
      </c>
      <c r="B6671" s="2" t="s">
        <v>8509</v>
      </c>
      <c r="C6671" s="2" t="s">
        <v>8510</v>
      </c>
      <c r="D6671" s="2" t="s">
        <v>6934</v>
      </c>
      <c r="E6671" s="10"/>
      <c r="F6671" s="10"/>
      <c r="G6671" s="2" t="s">
        <v>6935</v>
      </c>
      <c r="H6671" s="2" t="s">
        <v>304</v>
      </c>
      <c r="I6671" s="2" t="s">
        <v>1478</v>
      </c>
      <c r="J6671" s="2" t="s">
        <v>957</v>
      </c>
      <c r="K6671" s="2" t="s">
        <v>966</v>
      </c>
      <c r="L6671" s="2" t="s">
        <v>959</v>
      </c>
      <c r="M6671" s="2" t="s">
        <v>960</v>
      </c>
      <c r="N6671" s="2" t="s">
        <v>1479</v>
      </c>
      <c r="O6671" s="2">
        <v>6670</v>
      </c>
    </row>
    <row r="6672" spans="1:15" x14ac:dyDescent="0.35">
      <c r="A6672" s="4">
        <v>2</v>
      </c>
      <c r="B6672" s="4" t="s">
        <v>8509</v>
      </c>
      <c r="C6672" s="4" t="s">
        <v>8510</v>
      </c>
      <c r="D6672" s="4" t="s">
        <v>6936</v>
      </c>
      <c r="E6672" s="10"/>
      <c r="F6672" s="10"/>
      <c r="G6672" s="4" t="s">
        <v>6937</v>
      </c>
      <c r="H6672" s="4" t="s">
        <v>304</v>
      </c>
      <c r="I6672" s="4" t="s">
        <v>1478</v>
      </c>
      <c r="J6672" s="4" t="s">
        <v>965</v>
      </c>
      <c r="K6672" s="4" t="s">
        <v>966</v>
      </c>
      <c r="L6672" s="4" t="s">
        <v>959</v>
      </c>
      <c r="M6672" s="4" t="s">
        <v>960</v>
      </c>
      <c r="N6672" s="4" t="s">
        <v>967</v>
      </c>
      <c r="O6672" s="4">
        <v>6671</v>
      </c>
    </row>
    <row r="6673" spans="1:15" x14ac:dyDescent="0.35">
      <c r="A6673" s="2">
        <v>2</v>
      </c>
      <c r="B6673" s="2" t="s">
        <v>8509</v>
      </c>
      <c r="C6673" s="2" t="s">
        <v>8510</v>
      </c>
      <c r="D6673" s="2" t="s">
        <v>6938</v>
      </c>
      <c r="E6673" s="10"/>
      <c r="F6673" s="10"/>
      <c r="G6673" s="2" t="s">
        <v>1178</v>
      </c>
      <c r="H6673" s="2" t="s">
        <v>304</v>
      </c>
      <c r="I6673" s="2" t="s">
        <v>1478</v>
      </c>
      <c r="J6673" s="2" t="s">
        <v>973</v>
      </c>
      <c r="K6673" s="2" t="s">
        <v>966</v>
      </c>
      <c r="L6673" s="2" t="s">
        <v>959</v>
      </c>
      <c r="M6673" s="2" t="s">
        <v>960</v>
      </c>
      <c r="N6673" s="2" t="s">
        <v>967</v>
      </c>
      <c r="O6673" s="2">
        <v>6672</v>
      </c>
    </row>
    <row r="6674" spans="1:15" x14ac:dyDescent="0.35">
      <c r="A6674" s="4">
        <v>2</v>
      </c>
      <c r="B6674" s="4" t="s">
        <v>8509</v>
      </c>
      <c r="C6674" s="4" t="s">
        <v>8510</v>
      </c>
      <c r="D6674" s="4" t="s">
        <v>6939</v>
      </c>
      <c r="E6674" s="10"/>
      <c r="F6674" s="10"/>
      <c r="G6674" s="4" t="s">
        <v>6940</v>
      </c>
      <c r="H6674" s="4" t="s">
        <v>304</v>
      </c>
      <c r="I6674" s="4" t="s">
        <v>1478</v>
      </c>
      <c r="J6674" s="4" t="s">
        <v>957</v>
      </c>
      <c r="K6674" s="4" t="s">
        <v>966</v>
      </c>
      <c r="L6674" s="4" t="s">
        <v>959</v>
      </c>
      <c r="M6674" s="4" t="s">
        <v>960</v>
      </c>
      <c r="N6674" s="4" t="s">
        <v>961</v>
      </c>
      <c r="O6674" s="4">
        <v>6673</v>
      </c>
    </row>
    <row r="6675" spans="1:15" x14ac:dyDescent="0.35">
      <c r="A6675" s="2">
        <v>2</v>
      </c>
      <c r="B6675" s="2" t="s">
        <v>8509</v>
      </c>
      <c r="C6675" s="2" t="s">
        <v>8510</v>
      </c>
      <c r="D6675" s="2" t="s">
        <v>6941</v>
      </c>
      <c r="E6675" s="10"/>
      <c r="F6675" s="10"/>
      <c r="G6675" s="2" t="s">
        <v>6942</v>
      </c>
      <c r="H6675" s="2" t="s">
        <v>304</v>
      </c>
      <c r="I6675" s="2" t="s">
        <v>1478</v>
      </c>
      <c r="J6675" s="2" t="s">
        <v>957</v>
      </c>
      <c r="K6675" s="2" t="s">
        <v>966</v>
      </c>
      <c r="L6675" s="2" t="s">
        <v>1031</v>
      </c>
      <c r="M6675" s="2" t="s">
        <v>960</v>
      </c>
      <c r="N6675" s="2" t="s">
        <v>1671</v>
      </c>
      <c r="O6675" s="2">
        <v>6674</v>
      </c>
    </row>
    <row r="6676" spans="1:15" x14ac:dyDescent="0.35">
      <c r="A6676" s="4">
        <v>2</v>
      </c>
      <c r="B6676" s="4" t="s">
        <v>8509</v>
      </c>
      <c r="C6676" s="4" t="s">
        <v>8510</v>
      </c>
      <c r="D6676" s="4" t="s">
        <v>6943</v>
      </c>
      <c r="E6676" s="10"/>
      <c r="F6676" s="10"/>
      <c r="G6676" s="4" t="s">
        <v>6944</v>
      </c>
      <c r="H6676" s="4" t="s">
        <v>304</v>
      </c>
      <c r="I6676" s="4" t="s">
        <v>1478</v>
      </c>
      <c r="J6676" s="4" t="s">
        <v>973</v>
      </c>
      <c r="K6676" s="4" t="s">
        <v>966</v>
      </c>
      <c r="L6676" s="4" t="s">
        <v>959</v>
      </c>
      <c r="M6676" s="4" t="s">
        <v>960</v>
      </c>
      <c r="N6676" s="4" t="s">
        <v>967</v>
      </c>
      <c r="O6676" s="4">
        <v>6675</v>
      </c>
    </row>
    <row r="6677" spans="1:15" x14ac:dyDescent="0.35">
      <c r="A6677" s="2">
        <v>2</v>
      </c>
      <c r="B6677" s="2" t="s">
        <v>8509</v>
      </c>
      <c r="C6677" s="2" t="s">
        <v>8510</v>
      </c>
      <c r="D6677" s="2" t="s">
        <v>6945</v>
      </c>
      <c r="E6677" s="10"/>
      <c r="F6677" s="10"/>
      <c r="G6677" s="2" t="s">
        <v>822</v>
      </c>
      <c r="H6677" s="2" t="s">
        <v>304</v>
      </c>
      <c r="I6677" s="2" t="s">
        <v>1478</v>
      </c>
      <c r="J6677" s="2" t="s">
        <v>957</v>
      </c>
      <c r="K6677" s="2" t="s">
        <v>966</v>
      </c>
      <c r="L6677" s="2" t="s">
        <v>959</v>
      </c>
      <c r="M6677" s="2" t="s">
        <v>960</v>
      </c>
      <c r="N6677" s="2" t="s">
        <v>1245</v>
      </c>
      <c r="O6677" s="2">
        <v>6676</v>
      </c>
    </row>
    <row r="6678" spans="1:15" x14ac:dyDescent="0.35">
      <c r="A6678" s="4">
        <v>2</v>
      </c>
      <c r="B6678" s="4" t="s">
        <v>8509</v>
      </c>
      <c r="C6678" s="4" t="s">
        <v>8510</v>
      </c>
      <c r="D6678" s="4" t="s">
        <v>6946</v>
      </c>
      <c r="E6678" s="10"/>
      <c r="F6678" s="10"/>
      <c r="G6678" s="4" t="s">
        <v>6947</v>
      </c>
      <c r="H6678" s="4" t="s">
        <v>304</v>
      </c>
      <c r="I6678" s="4" t="s">
        <v>1478</v>
      </c>
      <c r="J6678" s="4" t="s">
        <v>957</v>
      </c>
      <c r="K6678" s="4" t="s">
        <v>966</v>
      </c>
      <c r="L6678" s="4" t="s">
        <v>959</v>
      </c>
      <c r="M6678" s="4" t="s">
        <v>960</v>
      </c>
      <c r="N6678" s="4" t="s">
        <v>961</v>
      </c>
      <c r="O6678" s="4">
        <v>6677</v>
      </c>
    </row>
    <row r="6679" spans="1:15" x14ac:dyDescent="0.35">
      <c r="A6679" s="2">
        <v>2</v>
      </c>
      <c r="B6679" s="2" t="s">
        <v>8509</v>
      </c>
      <c r="C6679" s="2" t="s">
        <v>8510</v>
      </c>
      <c r="D6679" s="2" t="s">
        <v>6948</v>
      </c>
      <c r="E6679" s="10"/>
      <c r="F6679" s="10"/>
      <c r="G6679" s="2" t="s">
        <v>6949</v>
      </c>
      <c r="H6679" s="2" t="s">
        <v>304</v>
      </c>
      <c r="I6679" s="2" t="s">
        <v>1478</v>
      </c>
      <c r="J6679" s="2" t="s">
        <v>973</v>
      </c>
      <c r="K6679" s="2" t="s">
        <v>966</v>
      </c>
      <c r="L6679" s="2" t="s">
        <v>959</v>
      </c>
      <c r="M6679" s="2" t="s">
        <v>960</v>
      </c>
      <c r="N6679" s="2" t="s">
        <v>967</v>
      </c>
      <c r="O6679" s="2">
        <v>6678</v>
      </c>
    </row>
    <row r="6680" spans="1:15" x14ac:dyDescent="0.35">
      <c r="A6680" s="4">
        <v>2</v>
      </c>
      <c r="B6680" s="4" t="s">
        <v>8509</v>
      </c>
      <c r="C6680" s="4" t="s">
        <v>8510</v>
      </c>
      <c r="D6680" s="4" t="s">
        <v>6950</v>
      </c>
      <c r="E6680" s="10"/>
      <c r="F6680" s="10"/>
      <c r="G6680" s="4" t="s">
        <v>6951</v>
      </c>
      <c r="H6680" s="4" t="s">
        <v>304</v>
      </c>
      <c r="I6680" s="4" t="s">
        <v>1478</v>
      </c>
      <c r="J6680" s="4" t="s">
        <v>957</v>
      </c>
      <c r="K6680" s="4" t="s">
        <v>966</v>
      </c>
      <c r="L6680" s="4" t="s">
        <v>959</v>
      </c>
      <c r="M6680" s="4" t="s">
        <v>960</v>
      </c>
      <c r="N6680" s="4" t="s">
        <v>961</v>
      </c>
      <c r="O6680" s="4">
        <v>6679</v>
      </c>
    </row>
    <row r="6681" spans="1:15" x14ac:dyDescent="0.35">
      <c r="A6681" s="2">
        <v>2</v>
      </c>
      <c r="B6681" s="2" t="s">
        <v>8509</v>
      </c>
      <c r="C6681" s="2" t="s">
        <v>8510</v>
      </c>
      <c r="D6681" s="2" t="s">
        <v>6952</v>
      </c>
      <c r="E6681" s="10"/>
      <c r="F6681" s="10"/>
      <c r="G6681" s="2" t="s">
        <v>6953</v>
      </c>
      <c r="H6681" s="2" t="s">
        <v>304</v>
      </c>
      <c r="I6681" s="2" t="s">
        <v>1478</v>
      </c>
      <c r="J6681" s="2" t="s">
        <v>957</v>
      </c>
      <c r="K6681" s="2" t="s">
        <v>966</v>
      </c>
      <c r="L6681" s="2" t="s">
        <v>959</v>
      </c>
      <c r="M6681" s="2" t="s">
        <v>960</v>
      </c>
      <c r="N6681" s="2" t="s">
        <v>961</v>
      </c>
      <c r="O6681" s="2">
        <v>6680</v>
      </c>
    </row>
    <row r="6682" spans="1:15" x14ac:dyDescent="0.35">
      <c r="A6682" s="4">
        <v>2</v>
      </c>
      <c r="B6682" s="4" t="s">
        <v>8509</v>
      </c>
      <c r="C6682" s="4" t="s">
        <v>8510</v>
      </c>
      <c r="D6682" s="4" t="s">
        <v>6954</v>
      </c>
      <c r="E6682" s="10"/>
      <c r="F6682" s="10"/>
      <c r="G6682" s="4" t="s">
        <v>6955</v>
      </c>
      <c r="H6682" s="4" t="s">
        <v>304</v>
      </c>
      <c r="I6682" s="4" t="s">
        <v>1478</v>
      </c>
      <c r="J6682" s="4" t="s">
        <v>965</v>
      </c>
      <c r="K6682" s="4" t="s">
        <v>966</v>
      </c>
      <c r="L6682" s="4" t="s">
        <v>959</v>
      </c>
      <c r="M6682" s="4" t="s">
        <v>960</v>
      </c>
      <c r="N6682" s="4" t="s">
        <v>967</v>
      </c>
      <c r="O6682" s="4">
        <v>6681</v>
      </c>
    </row>
    <row r="6683" spans="1:15" x14ac:dyDescent="0.35">
      <c r="A6683" s="2">
        <v>2</v>
      </c>
      <c r="B6683" s="2" t="s">
        <v>8509</v>
      </c>
      <c r="C6683" s="2" t="s">
        <v>8510</v>
      </c>
      <c r="D6683" s="2" t="s">
        <v>6956</v>
      </c>
      <c r="E6683" s="10"/>
      <c r="F6683" s="10"/>
      <c r="G6683" s="2" t="s">
        <v>6957</v>
      </c>
      <c r="H6683" s="2" t="s">
        <v>304</v>
      </c>
      <c r="I6683" s="2" t="s">
        <v>1478</v>
      </c>
      <c r="J6683" s="2" t="s">
        <v>965</v>
      </c>
      <c r="K6683" s="2" t="s">
        <v>966</v>
      </c>
      <c r="L6683" s="2" t="s">
        <v>1031</v>
      </c>
      <c r="M6683" s="2" t="s">
        <v>960</v>
      </c>
      <c r="N6683" s="2" t="s">
        <v>967</v>
      </c>
      <c r="O6683" s="2">
        <v>6682</v>
      </c>
    </row>
    <row r="6684" spans="1:15" x14ac:dyDescent="0.35">
      <c r="A6684" s="4">
        <v>2</v>
      </c>
      <c r="B6684" s="4" t="s">
        <v>8509</v>
      </c>
      <c r="C6684" s="4" t="s">
        <v>8510</v>
      </c>
      <c r="D6684" s="4" t="s">
        <v>6958</v>
      </c>
      <c r="E6684" s="10"/>
      <c r="F6684" s="10"/>
      <c r="G6684" s="4" t="s">
        <v>6959</v>
      </c>
      <c r="H6684" s="4" t="s">
        <v>304</v>
      </c>
      <c r="I6684" s="4" t="s">
        <v>1478</v>
      </c>
      <c r="J6684" s="4" t="s">
        <v>965</v>
      </c>
      <c r="K6684" s="4" t="s">
        <v>966</v>
      </c>
      <c r="L6684" s="4" t="s">
        <v>959</v>
      </c>
      <c r="M6684" s="4" t="s">
        <v>960</v>
      </c>
      <c r="N6684" s="4" t="s">
        <v>967</v>
      </c>
      <c r="O6684" s="4">
        <v>6683</v>
      </c>
    </row>
    <row r="6685" spans="1:15" x14ac:dyDescent="0.35">
      <c r="A6685" s="2">
        <v>2</v>
      </c>
      <c r="B6685" s="2" t="s">
        <v>8509</v>
      </c>
      <c r="C6685" s="2" t="s">
        <v>8510</v>
      </c>
      <c r="D6685" s="2" t="s">
        <v>6960</v>
      </c>
      <c r="E6685" s="10"/>
      <c r="F6685" s="10"/>
      <c r="G6685" s="2" t="s">
        <v>6961</v>
      </c>
      <c r="H6685" s="2" t="s">
        <v>304</v>
      </c>
      <c r="I6685" s="2" t="s">
        <v>1478</v>
      </c>
      <c r="J6685" s="2" t="s">
        <v>973</v>
      </c>
      <c r="K6685" s="2" t="s">
        <v>966</v>
      </c>
      <c r="L6685" s="2" t="s">
        <v>1031</v>
      </c>
      <c r="M6685" s="2" t="s">
        <v>960</v>
      </c>
      <c r="N6685" s="2" t="s">
        <v>967</v>
      </c>
      <c r="O6685" s="2">
        <v>6684</v>
      </c>
    </row>
    <row r="6686" spans="1:15" x14ac:dyDescent="0.35">
      <c r="A6686" s="4">
        <v>2</v>
      </c>
      <c r="B6686" s="4" t="s">
        <v>8509</v>
      </c>
      <c r="C6686" s="4" t="s">
        <v>8510</v>
      </c>
      <c r="D6686" s="4" t="s">
        <v>6962</v>
      </c>
      <c r="E6686" s="10"/>
      <c r="F6686" s="10"/>
      <c r="G6686" s="4" t="s">
        <v>6963</v>
      </c>
      <c r="H6686" s="4" t="s">
        <v>304</v>
      </c>
      <c r="I6686" s="4" t="s">
        <v>1478</v>
      </c>
      <c r="J6686" s="4" t="s">
        <v>973</v>
      </c>
      <c r="K6686" s="4" t="s">
        <v>966</v>
      </c>
      <c r="L6686" s="4" t="s">
        <v>1031</v>
      </c>
      <c r="M6686" s="4" t="s">
        <v>960</v>
      </c>
      <c r="N6686" s="4" t="s">
        <v>967</v>
      </c>
      <c r="O6686" s="4">
        <v>6685</v>
      </c>
    </row>
    <row r="6687" spans="1:15" x14ac:dyDescent="0.35">
      <c r="A6687" s="2">
        <v>2</v>
      </c>
      <c r="B6687" s="2" t="s">
        <v>8509</v>
      </c>
      <c r="C6687" s="2" t="s">
        <v>8510</v>
      </c>
      <c r="D6687" s="2" t="s">
        <v>6964</v>
      </c>
      <c r="E6687" s="10"/>
      <c r="F6687" s="10"/>
      <c r="G6687" s="2" t="s">
        <v>6965</v>
      </c>
      <c r="H6687" s="2" t="s">
        <v>304</v>
      </c>
      <c r="I6687" s="2" t="s">
        <v>1478</v>
      </c>
      <c r="J6687" s="2" t="s">
        <v>973</v>
      </c>
      <c r="K6687" s="2" t="s">
        <v>966</v>
      </c>
      <c r="L6687" s="2" t="s">
        <v>1031</v>
      </c>
      <c r="M6687" s="2" t="s">
        <v>960</v>
      </c>
      <c r="N6687" s="2" t="s">
        <v>967</v>
      </c>
      <c r="O6687" s="2">
        <v>6686</v>
      </c>
    </row>
    <row r="6688" spans="1:15" x14ac:dyDescent="0.35">
      <c r="A6688" s="4">
        <v>2</v>
      </c>
      <c r="B6688" s="4" t="s">
        <v>8509</v>
      </c>
      <c r="C6688" s="4" t="s">
        <v>8510</v>
      </c>
      <c r="D6688" s="4" t="s">
        <v>6966</v>
      </c>
      <c r="E6688" s="10"/>
      <c r="F6688" s="10"/>
      <c r="G6688" s="4" t="s">
        <v>6967</v>
      </c>
      <c r="H6688" s="4" t="s">
        <v>304</v>
      </c>
      <c r="I6688" s="4" t="s">
        <v>1478</v>
      </c>
      <c r="J6688" s="4" t="s">
        <v>973</v>
      </c>
      <c r="K6688" s="4" t="s">
        <v>966</v>
      </c>
      <c r="L6688" s="4" t="s">
        <v>959</v>
      </c>
      <c r="M6688" s="4" t="s">
        <v>960</v>
      </c>
      <c r="N6688" s="4" t="s">
        <v>967</v>
      </c>
      <c r="O6688" s="4">
        <v>6687</v>
      </c>
    </row>
    <row r="6689" spans="1:15" x14ac:dyDescent="0.35">
      <c r="A6689" s="2">
        <v>2</v>
      </c>
      <c r="B6689" s="2" t="s">
        <v>8509</v>
      </c>
      <c r="C6689" s="2" t="s">
        <v>8510</v>
      </c>
      <c r="D6689" s="2" t="s">
        <v>6968</v>
      </c>
      <c r="E6689" s="10"/>
      <c r="F6689" s="10"/>
      <c r="G6689" s="2" t="s">
        <v>6969</v>
      </c>
      <c r="H6689" s="2" t="s">
        <v>304</v>
      </c>
      <c r="I6689" s="2" t="s">
        <v>1478</v>
      </c>
      <c r="J6689" s="2" t="s">
        <v>973</v>
      </c>
      <c r="K6689" s="2" t="s">
        <v>966</v>
      </c>
      <c r="L6689" s="2" t="s">
        <v>1031</v>
      </c>
      <c r="M6689" s="2" t="s">
        <v>960</v>
      </c>
      <c r="N6689" s="2" t="s">
        <v>967</v>
      </c>
      <c r="O6689" s="2">
        <v>6688</v>
      </c>
    </row>
    <row r="6690" spans="1:15" x14ac:dyDescent="0.35">
      <c r="A6690" s="4">
        <v>2</v>
      </c>
      <c r="B6690" s="4" t="s">
        <v>8509</v>
      </c>
      <c r="C6690" s="4" t="s">
        <v>8510</v>
      </c>
      <c r="D6690" s="4" t="s">
        <v>6970</v>
      </c>
      <c r="E6690" s="10"/>
      <c r="F6690" s="10"/>
      <c r="G6690" s="4" t="s">
        <v>6971</v>
      </c>
      <c r="H6690" s="4" t="s">
        <v>304</v>
      </c>
      <c r="I6690" s="4" t="s">
        <v>1478</v>
      </c>
      <c r="J6690" s="4" t="s">
        <v>965</v>
      </c>
      <c r="K6690" s="4" t="s">
        <v>966</v>
      </c>
      <c r="L6690" s="4" t="s">
        <v>959</v>
      </c>
      <c r="M6690" s="4" t="s">
        <v>960</v>
      </c>
      <c r="N6690" s="4" t="s">
        <v>967</v>
      </c>
      <c r="O6690" s="4">
        <v>6689</v>
      </c>
    </row>
    <row r="6691" spans="1:15" x14ac:dyDescent="0.35">
      <c r="A6691" s="2">
        <v>2</v>
      </c>
      <c r="B6691" s="2" t="s">
        <v>8509</v>
      </c>
      <c r="C6691" s="2" t="s">
        <v>8510</v>
      </c>
      <c r="D6691" s="2" t="s">
        <v>6972</v>
      </c>
      <c r="E6691" s="10"/>
      <c r="F6691" s="10"/>
      <c r="G6691" s="2" t="s">
        <v>6973</v>
      </c>
      <c r="H6691" s="2" t="s">
        <v>304</v>
      </c>
      <c r="I6691" s="2" t="s">
        <v>1478</v>
      </c>
      <c r="J6691" s="2" t="s">
        <v>973</v>
      </c>
      <c r="K6691" s="2" t="s">
        <v>966</v>
      </c>
      <c r="L6691" s="2" t="s">
        <v>959</v>
      </c>
      <c r="M6691" s="2" t="s">
        <v>960</v>
      </c>
      <c r="N6691" s="2" t="s">
        <v>967</v>
      </c>
      <c r="O6691" s="2">
        <v>6690</v>
      </c>
    </row>
    <row r="6692" spans="1:15" x14ac:dyDescent="0.35">
      <c r="A6692" s="4">
        <v>2</v>
      </c>
      <c r="B6692" s="4" t="s">
        <v>8509</v>
      </c>
      <c r="C6692" s="4" t="s">
        <v>8510</v>
      </c>
      <c r="D6692" s="4" t="s">
        <v>6974</v>
      </c>
      <c r="E6692" s="10"/>
      <c r="F6692" s="10"/>
      <c r="G6692" s="4" t="s">
        <v>6975</v>
      </c>
      <c r="H6692" s="4" t="s">
        <v>304</v>
      </c>
      <c r="I6692" s="4" t="s">
        <v>1478</v>
      </c>
      <c r="J6692" s="4" t="s">
        <v>957</v>
      </c>
      <c r="K6692" s="4" t="s">
        <v>966</v>
      </c>
      <c r="L6692" s="4" t="s">
        <v>959</v>
      </c>
      <c r="M6692" s="4" t="s">
        <v>960</v>
      </c>
      <c r="N6692" s="4" t="s">
        <v>1245</v>
      </c>
      <c r="O6692" s="4">
        <v>6691</v>
      </c>
    </row>
    <row r="6693" spans="1:15" x14ac:dyDescent="0.35">
      <c r="A6693" s="2">
        <v>2</v>
      </c>
      <c r="B6693" s="2" t="s">
        <v>8509</v>
      </c>
      <c r="C6693" s="2" t="s">
        <v>8510</v>
      </c>
      <c r="D6693" s="2" t="s">
        <v>6976</v>
      </c>
      <c r="E6693" s="10"/>
      <c r="F6693" s="10"/>
      <c r="G6693" s="2" t="s">
        <v>6977</v>
      </c>
      <c r="H6693" s="2" t="s">
        <v>304</v>
      </c>
      <c r="I6693" s="2" t="s">
        <v>1478</v>
      </c>
      <c r="J6693" s="2" t="s">
        <v>965</v>
      </c>
      <c r="K6693" s="2" t="s">
        <v>966</v>
      </c>
      <c r="L6693" s="2" t="s">
        <v>959</v>
      </c>
      <c r="M6693" s="2" t="s">
        <v>960</v>
      </c>
      <c r="N6693" s="2" t="s">
        <v>967</v>
      </c>
      <c r="O6693" s="2">
        <v>6692</v>
      </c>
    </row>
    <row r="6694" spans="1:15" x14ac:dyDescent="0.35">
      <c r="A6694" s="4">
        <v>2</v>
      </c>
      <c r="B6694" s="4" t="s">
        <v>8509</v>
      </c>
      <c r="C6694" s="4" t="s">
        <v>8510</v>
      </c>
      <c r="D6694" s="4" t="s">
        <v>6978</v>
      </c>
      <c r="E6694" s="10"/>
      <c r="F6694" s="10"/>
      <c r="G6694" s="4" t="s">
        <v>6979</v>
      </c>
      <c r="H6694" s="4" t="s">
        <v>304</v>
      </c>
      <c r="I6694" s="4" t="s">
        <v>1478</v>
      </c>
      <c r="J6694" s="4" t="s">
        <v>973</v>
      </c>
      <c r="K6694" s="4" t="s">
        <v>966</v>
      </c>
      <c r="L6694" s="4" t="s">
        <v>959</v>
      </c>
      <c r="M6694" s="4" t="s">
        <v>960</v>
      </c>
      <c r="N6694" s="4" t="s">
        <v>967</v>
      </c>
      <c r="O6694" s="4">
        <v>6693</v>
      </c>
    </row>
    <row r="6695" spans="1:15" x14ac:dyDescent="0.35">
      <c r="A6695" s="2">
        <v>2</v>
      </c>
      <c r="B6695" s="2" t="s">
        <v>8509</v>
      </c>
      <c r="C6695" s="2" t="s">
        <v>8510</v>
      </c>
      <c r="D6695" s="2" t="s">
        <v>6980</v>
      </c>
      <c r="E6695" s="10"/>
      <c r="F6695" s="10"/>
      <c r="G6695" s="2" t="s">
        <v>6981</v>
      </c>
      <c r="H6695" s="2" t="s">
        <v>304</v>
      </c>
      <c r="I6695" s="2" t="s">
        <v>1478</v>
      </c>
      <c r="J6695" s="2" t="s">
        <v>957</v>
      </c>
      <c r="K6695" s="2" t="s">
        <v>966</v>
      </c>
      <c r="L6695" s="2" t="s">
        <v>959</v>
      </c>
      <c r="M6695" s="2" t="s">
        <v>960</v>
      </c>
      <c r="N6695" s="2" t="s">
        <v>961</v>
      </c>
      <c r="O6695" s="2">
        <v>6694</v>
      </c>
    </row>
    <row r="6696" spans="1:15" x14ac:dyDescent="0.35">
      <c r="A6696" s="4">
        <v>2</v>
      </c>
      <c r="B6696" s="4" t="s">
        <v>8509</v>
      </c>
      <c r="C6696" s="4" t="s">
        <v>8510</v>
      </c>
      <c r="D6696" s="4" t="s">
        <v>6982</v>
      </c>
      <c r="E6696" s="10"/>
      <c r="F6696" s="10"/>
      <c r="G6696" s="4" t="s">
        <v>6983</v>
      </c>
      <c r="H6696" s="4" t="s">
        <v>304</v>
      </c>
      <c r="I6696" s="4" t="s">
        <v>1478</v>
      </c>
      <c r="J6696" s="4" t="s">
        <v>973</v>
      </c>
      <c r="K6696" s="4" t="s">
        <v>966</v>
      </c>
      <c r="L6696" s="4" t="s">
        <v>959</v>
      </c>
      <c r="M6696" s="4" t="s">
        <v>960</v>
      </c>
      <c r="N6696" s="4" t="s">
        <v>967</v>
      </c>
      <c r="O6696" s="4">
        <v>6695</v>
      </c>
    </row>
    <row r="6697" spans="1:15" x14ac:dyDescent="0.35">
      <c r="A6697" s="2">
        <v>2</v>
      </c>
      <c r="B6697" s="2" t="s">
        <v>8509</v>
      </c>
      <c r="C6697" s="2" t="s">
        <v>8510</v>
      </c>
      <c r="D6697" s="2" t="s">
        <v>6984</v>
      </c>
      <c r="E6697" s="10"/>
      <c r="F6697" s="10"/>
      <c r="G6697" s="2" t="s">
        <v>6985</v>
      </c>
      <c r="H6697" s="2" t="s">
        <v>304</v>
      </c>
      <c r="I6697" s="2" t="s">
        <v>1478</v>
      </c>
      <c r="J6697" s="2" t="s">
        <v>965</v>
      </c>
      <c r="K6697" s="2" t="s">
        <v>966</v>
      </c>
      <c r="L6697" s="2" t="s">
        <v>959</v>
      </c>
      <c r="M6697" s="2" t="s">
        <v>960</v>
      </c>
      <c r="N6697" s="2" t="s">
        <v>967</v>
      </c>
      <c r="O6697" s="2">
        <v>6696</v>
      </c>
    </row>
    <row r="6698" spans="1:15" x14ac:dyDescent="0.35">
      <c r="A6698" s="4">
        <v>2</v>
      </c>
      <c r="B6698" s="4" t="s">
        <v>8509</v>
      </c>
      <c r="C6698" s="4" t="s">
        <v>8510</v>
      </c>
      <c r="D6698" s="4" t="s">
        <v>6986</v>
      </c>
      <c r="E6698" s="10"/>
      <c r="F6698" s="10"/>
      <c r="G6698" s="4" t="s">
        <v>6987</v>
      </c>
      <c r="H6698" s="4" t="s">
        <v>304</v>
      </c>
      <c r="I6698" s="4" t="s">
        <v>1478</v>
      </c>
      <c r="J6698" s="4" t="s">
        <v>973</v>
      </c>
      <c r="K6698" s="4" t="s">
        <v>966</v>
      </c>
      <c r="L6698" s="4" t="s">
        <v>1031</v>
      </c>
      <c r="M6698" s="4" t="s">
        <v>960</v>
      </c>
      <c r="N6698" s="4" t="s">
        <v>967</v>
      </c>
      <c r="O6698" s="4">
        <v>6697</v>
      </c>
    </row>
    <row r="6699" spans="1:15" x14ac:dyDescent="0.35">
      <c r="A6699" s="2">
        <v>2</v>
      </c>
      <c r="B6699" s="2" t="s">
        <v>8509</v>
      </c>
      <c r="C6699" s="2" t="s">
        <v>8510</v>
      </c>
      <c r="D6699" s="2" t="s">
        <v>6988</v>
      </c>
      <c r="E6699" s="10"/>
      <c r="F6699" s="10"/>
      <c r="G6699" s="2" t="s">
        <v>6989</v>
      </c>
      <c r="H6699" s="2" t="s">
        <v>304</v>
      </c>
      <c r="I6699" s="2" t="s">
        <v>1478</v>
      </c>
      <c r="J6699" s="2" t="s">
        <v>957</v>
      </c>
      <c r="K6699" s="2" t="s">
        <v>966</v>
      </c>
      <c r="L6699" s="2" t="s">
        <v>959</v>
      </c>
      <c r="M6699" s="2" t="s">
        <v>960</v>
      </c>
      <c r="N6699" s="2" t="s">
        <v>1479</v>
      </c>
      <c r="O6699" s="2">
        <v>6698</v>
      </c>
    </row>
    <row r="6700" spans="1:15" x14ac:dyDescent="0.35">
      <c r="A6700" s="4">
        <v>2</v>
      </c>
      <c r="B6700" s="4" t="s">
        <v>8509</v>
      </c>
      <c r="C6700" s="4" t="s">
        <v>8510</v>
      </c>
      <c r="D6700" s="4" t="s">
        <v>6990</v>
      </c>
      <c r="E6700" s="10"/>
      <c r="F6700" s="10"/>
      <c r="G6700" s="4" t="s">
        <v>6991</v>
      </c>
      <c r="H6700" s="4" t="s">
        <v>304</v>
      </c>
      <c r="I6700" s="4" t="s">
        <v>1478</v>
      </c>
      <c r="J6700" s="4" t="s">
        <v>973</v>
      </c>
      <c r="K6700" s="4" t="s">
        <v>966</v>
      </c>
      <c r="L6700" s="4" t="s">
        <v>959</v>
      </c>
      <c r="M6700" s="4" t="s">
        <v>960</v>
      </c>
      <c r="N6700" s="4" t="s">
        <v>967</v>
      </c>
      <c r="O6700" s="4">
        <v>6699</v>
      </c>
    </row>
    <row r="6701" spans="1:15" x14ac:dyDescent="0.35">
      <c r="A6701" s="2">
        <v>2</v>
      </c>
      <c r="B6701" s="2" t="s">
        <v>8509</v>
      </c>
      <c r="C6701" s="2" t="s">
        <v>8510</v>
      </c>
      <c r="D6701" s="2" t="s">
        <v>6992</v>
      </c>
      <c r="E6701" s="10"/>
      <c r="F6701" s="10"/>
      <c r="G6701" s="2" t="s">
        <v>6993</v>
      </c>
      <c r="H6701" s="2" t="s">
        <v>304</v>
      </c>
      <c r="I6701" s="2" t="s">
        <v>1478</v>
      </c>
      <c r="J6701" s="2" t="s">
        <v>973</v>
      </c>
      <c r="K6701" s="2" t="s">
        <v>966</v>
      </c>
      <c r="L6701" s="2" t="s">
        <v>1031</v>
      </c>
      <c r="M6701" s="2" t="s">
        <v>960</v>
      </c>
      <c r="N6701" s="2" t="s">
        <v>967</v>
      </c>
      <c r="O6701" s="2">
        <v>6700</v>
      </c>
    </row>
    <row r="6702" spans="1:15" x14ac:dyDescent="0.35">
      <c r="A6702" s="4">
        <v>2</v>
      </c>
      <c r="B6702" s="4" t="s">
        <v>8509</v>
      </c>
      <c r="C6702" s="4" t="s">
        <v>8510</v>
      </c>
      <c r="D6702" s="4" t="s">
        <v>1274</v>
      </c>
      <c r="E6702" s="10"/>
      <c r="F6702" s="10"/>
      <c r="G6702" s="4" t="s">
        <v>678</v>
      </c>
      <c r="H6702" s="4" t="s">
        <v>304</v>
      </c>
      <c r="I6702" s="4" t="s">
        <v>1478</v>
      </c>
      <c r="J6702" s="4" t="s">
        <v>957</v>
      </c>
      <c r="K6702" s="4" t="s">
        <v>966</v>
      </c>
      <c r="L6702" s="4" t="s">
        <v>959</v>
      </c>
      <c r="M6702" s="4" t="s">
        <v>960</v>
      </c>
      <c r="N6702" s="4" t="s">
        <v>1245</v>
      </c>
      <c r="O6702" s="4">
        <v>6701</v>
      </c>
    </row>
    <row r="6703" spans="1:15" x14ac:dyDescent="0.35">
      <c r="A6703" s="2">
        <v>2</v>
      </c>
      <c r="B6703" s="2" t="s">
        <v>8509</v>
      </c>
      <c r="C6703" s="2" t="s">
        <v>8510</v>
      </c>
      <c r="D6703" s="2" t="s">
        <v>6994</v>
      </c>
      <c r="E6703" s="10"/>
      <c r="F6703" s="10"/>
      <c r="G6703" s="2" t="s">
        <v>6995</v>
      </c>
      <c r="H6703" s="2" t="s">
        <v>304</v>
      </c>
      <c r="I6703" s="2" t="s">
        <v>1478</v>
      </c>
      <c r="J6703" s="2" t="s">
        <v>973</v>
      </c>
      <c r="K6703" s="2" t="s">
        <v>966</v>
      </c>
      <c r="L6703" s="2" t="s">
        <v>1031</v>
      </c>
      <c r="M6703" s="2" t="s">
        <v>960</v>
      </c>
      <c r="N6703" s="2" t="s">
        <v>967</v>
      </c>
      <c r="O6703" s="2">
        <v>6702</v>
      </c>
    </row>
    <row r="6704" spans="1:15" x14ac:dyDescent="0.35">
      <c r="A6704" s="4">
        <v>2</v>
      </c>
      <c r="B6704" s="4" t="s">
        <v>8509</v>
      </c>
      <c r="C6704" s="4" t="s">
        <v>8510</v>
      </c>
      <c r="D6704" s="4" t="s">
        <v>1301</v>
      </c>
      <c r="E6704" s="10"/>
      <c r="F6704" s="10"/>
      <c r="G6704" s="4" t="s">
        <v>478</v>
      </c>
      <c r="H6704" s="4" t="s">
        <v>304</v>
      </c>
      <c r="I6704" s="4" t="s">
        <v>1478</v>
      </c>
      <c r="J6704" s="4" t="s">
        <v>957</v>
      </c>
      <c r="K6704" s="4" t="s">
        <v>966</v>
      </c>
      <c r="L6704" s="4" t="s">
        <v>959</v>
      </c>
      <c r="M6704" s="4" t="s">
        <v>960</v>
      </c>
      <c r="N6704" s="4" t="s">
        <v>1245</v>
      </c>
      <c r="O6704" s="4">
        <v>6703</v>
      </c>
    </row>
    <row r="6705" spans="1:15" x14ac:dyDescent="0.35">
      <c r="A6705" s="2">
        <v>2</v>
      </c>
      <c r="B6705" s="2" t="s">
        <v>8509</v>
      </c>
      <c r="C6705" s="2" t="s">
        <v>8510</v>
      </c>
      <c r="D6705" s="2" t="s">
        <v>6996</v>
      </c>
      <c r="E6705" s="10"/>
      <c r="F6705" s="10"/>
      <c r="G6705" s="2" t="s">
        <v>6997</v>
      </c>
      <c r="H6705" s="2" t="s">
        <v>304</v>
      </c>
      <c r="I6705" s="2" t="s">
        <v>1478</v>
      </c>
      <c r="J6705" s="2" t="s">
        <v>965</v>
      </c>
      <c r="K6705" s="2" t="s">
        <v>966</v>
      </c>
      <c r="L6705" s="2" t="s">
        <v>959</v>
      </c>
      <c r="M6705" s="2" t="s">
        <v>960</v>
      </c>
      <c r="N6705" s="2" t="s">
        <v>967</v>
      </c>
      <c r="O6705" s="2">
        <v>6704</v>
      </c>
    </row>
    <row r="6706" spans="1:15" x14ac:dyDescent="0.35">
      <c r="A6706" s="4">
        <v>2</v>
      </c>
      <c r="B6706" s="4" t="s">
        <v>8509</v>
      </c>
      <c r="C6706" s="4" t="s">
        <v>8510</v>
      </c>
      <c r="D6706" s="4" t="s">
        <v>6998</v>
      </c>
      <c r="E6706" s="10"/>
      <c r="F6706" s="10"/>
      <c r="G6706" s="4" t="s">
        <v>6999</v>
      </c>
      <c r="H6706" s="4" t="s">
        <v>304</v>
      </c>
      <c r="I6706" s="4" t="s">
        <v>1478</v>
      </c>
      <c r="J6706" s="4" t="s">
        <v>957</v>
      </c>
      <c r="K6706" s="4" t="s">
        <v>966</v>
      </c>
      <c r="L6706" s="4" t="s">
        <v>959</v>
      </c>
      <c r="M6706" s="4" t="s">
        <v>960</v>
      </c>
      <c r="N6706" s="4" t="s">
        <v>961</v>
      </c>
      <c r="O6706" s="4">
        <v>6705</v>
      </c>
    </row>
    <row r="6707" spans="1:15" x14ac:dyDescent="0.35">
      <c r="A6707" s="2">
        <v>2</v>
      </c>
      <c r="B6707" s="2" t="s">
        <v>8509</v>
      </c>
      <c r="C6707" s="2" t="s">
        <v>8510</v>
      </c>
      <c r="D6707" s="2" t="s">
        <v>7000</v>
      </c>
      <c r="E6707" s="10"/>
      <c r="F6707" s="10"/>
      <c r="G6707" s="2" t="s">
        <v>7001</v>
      </c>
      <c r="H6707" s="2" t="s">
        <v>304</v>
      </c>
      <c r="I6707" s="2" t="s">
        <v>1478</v>
      </c>
      <c r="J6707" s="2" t="s">
        <v>973</v>
      </c>
      <c r="K6707" s="2" t="s">
        <v>966</v>
      </c>
      <c r="L6707" s="2" t="s">
        <v>959</v>
      </c>
      <c r="M6707" s="2" t="s">
        <v>960</v>
      </c>
      <c r="N6707" s="2" t="s">
        <v>967</v>
      </c>
      <c r="O6707" s="2">
        <v>6706</v>
      </c>
    </row>
    <row r="6708" spans="1:15" x14ac:dyDescent="0.35">
      <c r="A6708" s="4">
        <v>2</v>
      </c>
      <c r="B6708" s="4" t="s">
        <v>8509</v>
      </c>
      <c r="C6708" s="4" t="s">
        <v>8510</v>
      </c>
      <c r="D6708" s="4" t="s">
        <v>7002</v>
      </c>
      <c r="E6708" s="10"/>
      <c r="F6708" s="10"/>
      <c r="G6708" s="4" t="s">
        <v>1057</v>
      </c>
      <c r="H6708" s="4" t="s">
        <v>304</v>
      </c>
      <c r="I6708" s="4" t="s">
        <v>1478</v>
      </c>
      <c r="J6708" s="4" t="s">
        <v>973</v>
      </c>
      <c r="K6708" s="4" t="s">
        <v>966</v>
      </c>
      <c r="L6708" s="4" t="s">
        <v>1031</v>
      </c>
      <c r="M6708" s="4" t="s">
        <v>960</v>
      </c>
      <c r="N6708" s="4" t="s">
        <v>967</v>
      </c>
      <c r="O6708" s="4">
        <v>6707</v>
      </c>
    </row>
    <row r="6709" spans="1:15" x14ac:dyDescent="0.35">
      <c r="A6709" s="2">
        <v>2</v>
      </c>
      <c r="B6709" s="2" t="s">
        <v>8509</v>
      </c>
      <c r="C6709" s="2" t="s">
        <v>8510</v>
      </c>
      <c r="D6709" s="2" t="s">
        <v>7003</v>
      </c>
      <c r="E6709" s="10"/>
      <c r="F6709" s="10"/>
      <c r="G6709" s="2" t="s">
        <v>7004</v>
      </c>
      <c r="H6709" s="2" t="s">
        <v>304</v>
      </c>
      <c r="I6709" s="2" t="s">
        <v>1478</v>
      </c>
      <c r="J6709" s="2" t="s">
        <v>957</v>
      </c>
      <c r="K6709" s="2" t="s">
        <v>966</v>
      </c>
      <c r="L6709" s="2" t="s">
        <v>959</v>
      </c>
      <c r="M6709" s="2" t="s">
        <v>960</v>
      </c>
      <c r="N6709" s="2" t="s">
        <v>961</v>
      </c>
      <c r="O6709" s="2">
        <v>6708</v>
      </c>
    </row>
    <row r="6710" spans="1:15" x14ac:dyDescent="0.35">
      <c r="A6710" s="4">
        <v>2</v>
      </c>
      <c r="B6710" s="4" t="s">
        <v>8509</v>
      </c>
      <c r="C6710" s="4" t="s">
        <v>8510</v>
      </c>
      <c r="D6710" s="4" t="s">
        <v>7005</v>
      </c>
      <c r="E6710" s="10"/>
      <c r="F6710" s="10"/>
      <c r="G6710" s="4" t="s">
        <v>7006</v>
      </c>
      <c r="H6710" s="4" t="s">
        <v>304</v>
      </c>
      <c r="I6710" s="4" t="s">
        <v>1478</v>
      </c>
      <c r="J6710" s="4" t="s">
        <v>965</v>
      </c>
      <c r="K6710" s="4" t="s">
        <v>966</v>
      </c>
      <c r="L6710" s="4" t="s">
        <v>959</v>
      </c>
      <c r="M6710" s="4" t="s">
        <v>960</v>
      </c>
      <c r="N6710" s="4" t="s">
        <v>967</v>
      </c>
      <c r="O6710" s="4">
        <v>6709</v>
      </c>
    </row>
    <row r="6711" spans="1:15" x14ac:dyDescent="0.35">
      <c r="A6711" s="2">
        <v>2</v>
      </c>
      <c r="B6711" s="2" t="s">
        <v>8509</v>
      </c>
      <c r="C6711" s="2" t="s">
        <v>8510</v>
      </c>
      <c r="D6711" s="2" t="s">
        <v>7007</v>
      </c>
      <c r="E6711" s="10"/>
      <c r="F6711" s="10"/>
      <c r="G6711" s="2" t="s">
        <v>7008</v>
      </c>
      <c r="H6711" s="2" t="s">
        <v>304</v>
      </c>
      <c r="I6711" s="2" t="s">
        <v>1478</v>
      </c>
      <c r="J6711" s="2" t="s">
        <v>965</v>
      </c>
      <c r="K6711" s="2" t="s">
        <v>966</v>
      </c>
      <c r="L6711" s="2" t="s">
        <v>959</v>
      </c>
      <c r="M6711" s="2" t="s">
        <v>960</v>
      </c>
      <c r="N6711" s="2" t="s">
        <v>967</v>
      </c>
      <c r="O6711" s="2">
        <v>6710</v>
      </c>
    </row>
    <row r="6712" spans="1:15" x14ac:dyDescent="0.35">
      <c r="A6712" s="4">
        <v>2</v>
      </c>
      <c r="B6712" s="4" t="s">
        <v>8509</v>
      </c>
      <c r="C6712" s="4" t="s">
        <v>8510</v>
      </c>
      <c r="D6712" s="4" t="s">
        <v>7009</v>
      </c>
      <c r="E6712" s="10"/>
      <c r="F6712" s="10"/>
      <c r="G6712" s="4" t="s">
        <v>7010</v>
      </c>
      <c r="H6712" s="4" t="s">
        <v>304</v>
      </c>
      <c r="I6712" s="4" t="s">
        <v>1478</v>
      </c>
      <c r="J6712" s="4" t="s">
        <v>965</v>
      </c>
      <c r="K6712" s="4" t="s">
        <v>966</v>
      </c>
      <c r="L6712" s="4" t="s">
        <v>959</v>
      </c>
      <c r="M6712" s="4" t="s">
        <v>960</v>
      </c>
      <c r="N6712" s="4" t="s">
        <v>967</v>
      </c>
      <c r="O6712" s="4">
        <v>6711</v>
      </c>
    </row>
    <row r="6713" spans="1:15" x14ac:dyDescent="0.35">
      <c r="A6713" s="2">
        <v>2</v>
      </c>
      <c r="B6713" s="2" t="s">
        <v>8509</v>
      </c>
      <c r="C6713" s="2" t="s">
        <v>8510</v>
      </c>
      <c r="D6713" s="2" t="s">
        <v>7011</v>
      </c>
      <c r="E6713" s="10"/>
      <c r="F6713" s="10"/>
      <c r="G6713" s="2" t="s">
        <v>7012</v>
      </c>
      <c r="H6713" s="2" t="s">
        <v>304</v>
      </c>
      <c r="I6713" s="2" t="s">
        <v>1478</v>
      </c>
      <c r="J6713" s="2" t="s">
        <v>965</v>
      </c>
      <c r="K6713" s="2" t="s">
        <v>966</v>
      </c>
      <c r="L6713" s="2" t="s">
        <v>1031</v>
      </c>
      <c r="M6713" s="2" t="s">
        <v>960</v>
      </c>
      <c r="N6713" s="2" t="s">
        <v>967</v>
      </c>
      <c r="O6713" s="2">
        <v>6712</v>
      </c>
    </row>
    <row r="6714" spans="1:15" x14ac:dyDescent="0.35">
      <c r="A6714" s="4">
        <v>2</v>
      </c>
      <c r="B6714" s="4" t="s">
        <v>8509</v>
      </c>
      <c r="C6714" s="4" t="s">
        <v>8510</v>
      </c>
      <c r="D6714" s="4" t="s">
        <v>7013</v>
      </c>
      <c r="E6714" s="10"/>
      <c r="F6714" s="10"/>
      <c r="G6714" s="4" t="s">
        <v>7014</v>
      </c>
      <c r="H6714" s="4" t="s">
        <v>304</v>
      </c>
      <c r="I6714" s="4" t="s">
        <v>1478</v>
      </c>
      <c r="J6714" s="4" t="s">
        <v>957</v>
      </c>
      <c r="K6714" s="4" t="s">
        <v>966</v>
      </c>
      <c r="L6714" s="4" t="s">
        <v>959</v>
      </c>
      <c r="M6714" s="4" t="s">
        <v>960</v>
      </c>
      <c r="N6714" s="4" t="s">
        <v>1245</v>
      </c>
      <c r="O6714" s="4">
        <v>6713</v>
      </c>
    </row>
    <row r="6715" spans="1:15" x14ac:dyDescent="0.35">
      <c r="A6715" s="2">
        <v>2</v>
      </c>
      <c r="B6715" s="2" t="s">
        <v>8509</v>
      </c>
      <c r="C6715" s="2" t="s">
        <v>8510</v>
      </c>
      <c r="D6715" s="2" t="s">
        <v>7015</v>
      </c>
      <c r="E6715" s="10"/>
      <c r="F6715" s="10"/>
      <c r="G6715" s="2" t="s">
        <v>7016</v>
      </c>
      <c r="H6715" s="2" t="s">
        <v>304</v>
      </c>
      <c r="I6715" s="2" t="s">
        <v>1478</v>
      </c>
      <c r="J6715" s="2" t="s">
        <v>957</v>
      </c>
      <c r="K6715" s="2" t="s">
        <v>966</v>
      </c>
      <c r="L6715" s="2" t="s">
        <v>959</v>
      </c>
      <c r="M6715" s="2" t="s">
        <v>960</v>
      </c>
      <c r="N6715" s="2" t="s">
        <v>961</v>
      </c>
      <c r="O6715" s="2">
        <v>6714</v>
      </c>
    </row>
    <row r="6716" spans="1:15" x14ac:dyDescent="0.35">
      <c r="A6716" s="4">
        <v>2</v>
      </c>
      <c r="B6716" s="4" t="s">
        <v>8509</v>
      </c>
      <c r="C6716" s="4" t="s">
        <v>8510</v>
      </c>
      <c r="D6716" s="4" t="s">
        <v>7017</v>
      </c>
      <c r="E6716" s="10"/>
      <c r="F6716" s="10"/>
      <c r="G6716" s="4" t="s">
        <v>7018</v>
      </c>
      <c r="H6716" s="4" t="s">
        <v>304</v>
      </c>
      <c r="I6716" s="4" t="s">
        <v>1478</v>
      </c>
      <c r="J6716" s="4" t="s">
        <v>957</v>
      </c>
      <c r="K6716" s="4" t="s">
        <v>966</v>
      </c>
      <c r="L6716" s="4" t="s">
        <v>1031</v>
      </c>
      <c r="M6716" s="4" t="s">
        <v>960</v>
      </c>
      <c r="N6716" s="4" t="s">
        <v>1671</v>
      </c>
      <c r="O6716" s="4">
        <v>6715</v>
      </c>
    </row>
    <row r="6717" spans="1:15" x14ac:dyDescent="0.35">
      <c r="A6717" s="2">
        <v>2</v>
      </c>
      <c r="B6717" s="2" t="s">
        <v>8509</v>
      </c>
      <c r="C6717" s="2" t="s">
        <v>8510</v>
      </c>
      <c r="D6717" s="2" t="s">
        <v>7019</v>
      </c>
      <c r="E6717" s="10"/>
      <c r="F6717" s="10"/>
      <c r="G6717" s="2" t="s">
        <v>7020</v>
      </c>
      <c r="H6717" s="2" t="s">
        <v>304</v>
      </c>
      <c r="I6717" s="2" t="s">
        <v>1478</v>
      </c>
      <c r="J6717" s="2" t="s">
        <v>957</v>
      </c>
      <c r="K6717" s="2" t="s">
        <v>966</v>
      </c>
      <c r="L6717" s="2" t="s">
        <v>959</v>
      </c>
      <c r="M6717" s="2" t="s">
        <v>960</v>
      </c>
      <c r="N6717" s="2" t="s">
        <v>961</v>
      </c>
      <c r="O6717" s="2">
        <v>6716</v>
      </c>
    </row>
    <row r="6718" spans="1:15" x14ac:dyDescent="0.35">
      <c r="A6718" s="4">
        <v>2</v>
      </c>
      <c r="B6718" s="4" t="s">
        <v>8509</v>
      </c>
      <c r="C6718" s="4" t="s">
        <v>8510</v>
      </c>
      <c r="D6718" s="4" t="s">
        <v>7021</v>
      </c>
      <c r="E6718" s="10"/>
      <c r="F6718" s="10"/>
      <c r="G6718" s="4" t="s">
        <v>7022</v>
      </c>
      <c r="H6718" s="4" t="s">
        <v>304</v>
      </c>
      <c r="I6718" s="4" t="s">
        <v>1478</v>
      </c>
      <c r="J6718" s="4" t="s">
        <v>965</v>
      </c>
      <c r="K6718" s="4" t="s">
        <v>966</v>
      </c>
      <c r="L6718" s="4" t="s">
        <v>959</v>
      </c>
      <c r="M6718" s="4" t="s">
        <v>960</v>
      </c>
      <c r="N6718" s="4" t="s">
        <v>967</v>
      </c>
      <c r="O6718" s="4">
        <v>6717</v>
      </c>
    </row>
    <row r="6719" spans="1:15" x14ac:dyDescent="0.35">
      <c r="A6719" s="2">
        <v>2</v>
      </c>
      <c r="B6719" s="2" t="s">
        <v>8509</v>
      </c>
      <c r="C6719" s="2" t="s">
        <v>8510</v>
      </c>
      <c r="D6719" s="2" t="s">
        <v>7023</v>
      </c>
      <c r="E6719" s="10"/>
      <c r="F6719" s="10"/>
      <c r="G6719" s="2" t="s">
        <v>7024</v>
      </c>
      <c r="H6719" s="2" t="s">
        <v>304</v>
      </c>
      <c r="I6719" s="2" t="s">
        <v>1478</v>
      </c>
      <c r="J6719" s="2" t="s">
        <v>973</v>
      </c>
      <c r="K6719" s="2" t="s">
        <v>966</v>
      </c>
      <c r="L6719" s="2" t="s">
        <v>959</v>
      </c>
      <c r="M6719" s="2" t="s">
        <v>960</v>
      </c>
      <c r="N6719" s="2" t="s">
        <v>967</v>
      </c>
      <c r="O6719" s="2">
        <v>6718</v>
      </c>
    </row>
    <row r="6720" spans="1:15" x14ac:dyDescent="0.35">
      <c r="A6720" s="4">
        <v>2</v>
      </c>
      <c r="B6720" s="4" t="s">
        <v>8509</v>
      </c>
      <c r="C6720" s="4" t="s">
        <v>8510</v>
      </c>
      <c r="D6720" s="4" t="s">
        <v>7025</v>
      </c>
      <c r="E6720" s="10"/>
      <c r="F6720" s="10"/>
      <c r="G6720" s="4" t="s">
        <v>7026</v>
      </c>
      <c r="H6720" s="4" t="s">
        <v>304</v>
      </c>
      <c r="I6720" s="4" t="s">
        <v>1478</v>
      </c>
      <c r="J6720" s="4" t="s">
        <v>957</v>
      </c>
      <c r="K6720" s="4" t="s">
        <v>966</v>
      </c>
      <c r="L6720" s="4" t="s">
        <v>959</v>
      </c>
      <c r="M6720" s="4" t="s">
        <v>960</v>
      </c>
      <c r="N6720" s="4" t="s">
        <v>1479</v>
      </c>
      <c r="O6720" s="4">
        <v>6719</v>
      </c>
    </row>
    <row r="6721" spans="1:15" x14ac:dyDescent="0.35">
      <c r="A6721" s="2">
        <v>2</v>
      </c>
      <c r="B6721" s="2" t="s">
        <v>8509</v>
      </c>
      <c r="C6721" s="2" t="s">
        <v>8510</v>
      </c>
      <c r="D6721" s="2" t="s">
        <v>7027</v>
      </c>
      <c r="E6721" s="10"/>
      <c r="F6721" s="10"/>
      <c r="G6721" s="2" t="s">
        <v>7028</v>
      </c>
      <c r="H6721" s="2" t="s">
        <v>304</v>
      </c>
      <c r="I6721" s="2" t="s">
        <v>1478</v>
      </c>
      <c r="J6721" s="2" t="s">
        <v>973</v>
      </c>
      <c r="K6721" s="2" t="s">
        <v>966</v>
      </c>
      <c r="L6721" s="2" t="s">
        <v>959</v>
      </c>
      <c r="M6721" s="2" t="s">
        <v>960</v>
      </c>
      <c r="N6721" s="2" t="s">
        <v>967</v>
      </c>
      <c r="O6721" s="2">
        <v>6720</v>
      </c>
    </row>
    <row r="6722" spans="1:15" x14ac:dyDescent="0.35">
      <c r="A6722" s="4">
        <v>2</v>
      </c>
      <c r="B6722" s="4" t="s">
        <v>8509</v>
      </c>
      <c r="C6722" s="4" t="s">
        <v>8510</v>
      </c>
      <c r="D6722" s="4" t="s">
        <v>7029</v>
      </c>
      <c r="E6722" s="10"/>
      <c r="F6722" s="10"/>
      <c r="G6722" s="4" t="s">
        <v>7030</v>
      </c>
      <c r="H6722" s="4" t="s">
        <v>304</v>
      </c>
      <c r="I6722" s="4" t="s">
        <v>1478</v>
      </c>
      <c r="J6722" s="4" t="s">
        <v>965</v>
      </c>
      <c r="K6722" s="4" t="s">
        <v>966</v>
      </c>
      <c r="L6722" s="4" t="s">
        <v>959</v>
      </c>
      <c r="M6722" s="4" t="s">
        <v>960</v>
      </c>
      <c r="N6722" s="4" t="s">
        <v>967</v>
      </c>
      <c r="O6722" s="4">
        <v>6721</v>
      </c>
    </row>
    <row r="6723" spans="1:15" x14ac:dyDescent="0.35">
      <c r="A6723" s="2">
        <v>2</v>
      </c>
      <c r="B6723" s="2" t="s">
        <v>8509</v>
      </c>
      <c r="C6723" s="2" t="s">
        <v>8510</v>
      </c>
      <c r="D6723" s="2" t="s">
        <v>7031</v>
      </c>
      <c r="E6723" s="10"/>
      <c r="F6723" s="10"/>
      <c r="G6723" s="2" t="s">
        <v>7032</v>
      </c>
      <c r="H6723" s="2" t="s">
        <v>304</v>
      </c>
      <c r="I6723" s="2" t="s">
        <v>1478</v>
      </c>
      <c r="J6723" s="2" t="s">
        <v>973</v>
      </c>
      <c r="K6723" s="2" t="s">
        <v>966</v>
      </c>
      <c r="L6723" s="2" t="s">
        <v>1031</v>
      </c>
      <c r="M6723" s="2" t="s">
        <v>960</v>
      </c>
      <c r="N6723" s="2" t="s">
        <v>967</v>
      </c>
      <c r="O6723" s="2">
        <v>6722</v>
      </c>
    </row>
    <row r="6724" spans="1:15" x14ac:dyDescent="0.35">
      <c r="A6724" s="4">
        <v>2</v>
      </c>
      <c r="B6724" s="4" t="s">
        <v>8509</v>
      </c>
      <c r="C6724" s="4" t="s">
        <v>8510</v>
      </c>
      <c r="D6724" s="4" t="s">
        <v>7033</v>
      </c>
      <c r="E6724" s="10"/>
      <c r="F6724" s="10"/>
      <c r="G6724" s="4" t="s">
        <v>7034</v>
      </c>
      <c r="H6724" s="4" t="s">
        <v>304</v>
      </c>
      <c r="I6724" s="4" t="s">
        <v>1478</v>
      </c>
      <c r="J6724" s="4" t="s">
        <v>957</v>
      </c>
      <c r="K6724" s="4" t="s">
        <v>966</v>
      </c>
      <c r="L6724" s="4" t="s">
        <v>959</v>
      </c>
      <c r="M6724" s="4" t="s">
        <v>960</v>
      </c>
      <c r="N6724" s="4" t="s">
        <v>1245</v>
      </c>
      <c r="O6724" s="4">
        <v>6723</v>
      </c>
    </row>
    <row r="6725" spans="1:15" x14ac:dyDescent="0.35">
      <c r="A6725" s="2">
        <v>2</v>
      </c>
      <c r="B6725" s="2" t="s">
        <v>8509</v>
      </c>
      <c r="C6725" s="2" t="s">
        <v>8510</v>
      </c>
      <c r="D6725" s="2" t="s">
        <v>7035</v>
      </c>
      <c r="E6725" s="10"/>
      <c r="F6725" s="10"/>
      <c r="G6725" s="2" t="s">
        <v>491</v>
      </c>
      <c r="H6725" s="2" t="s">
        <v>304</v>
      </c>
      <c r="I6725" s="2" t="s">
        <v>1478</v>
      </c>
      <c r="J6725" s="2" t="s">
        <v>957</v>
      </c>
      <c r="K6725" s="2" t="s">
        <v>966</v>
      </c>
      <c r="L6725" s="2" t="s">
        <v>959</v>
      </c>
      <c r="M6725" s="2" t="s">
        <v>960</v>
      </c>
      <c r="N6725" s="2" t="s">
        <v>1245</v>
      </c>
      <c r="O6725" s="2">
        <v>6724</v>
      </c>
    </row>
    <row r="6726" spans="1:15" x14ac:dyDescent="0.35">
      <c r="A6726" s="4">
        <v>2</v>
      </c>
      <c r="B6726" s="4" t="s">
        <v>8509</v>
      </c>
      <c r="C6726" s="4" t="s">
        <v>8510</v>
      </c>
      <c r="D6726" s="4" t="s">
        <v>7036</v>
      </c>
      <c r="E6726" s="10"/>
      <c r="F6726" s="10"/>
      <c r="G6726" s="4" t="s">
        <v>7037</v>
      </c>
      <c r="H6726" s="4" t="s">
        <v>304</v>
      </c>
      <c r="I6726" s="4" t="s">
        <v>1478</v>
      </c>
      <c r="J6726" s="4" t="s">
        <v>957</v>
      </c>
      <c r="K6726" s="4" t="s">
        <v>966</v>
      </c>
      <c r="L6726" s="4" t="s">
        <v>959</v>
      </c>
      <c r="M6726" s="4" t="s">
        <v>960</v>
      </c>
      <c r="N6726" s="4" t="s">
        <v>961</v>
      </c>
      <c r="O6726" s="4">
        <v>6725</v>
      </c>
    </row>
    <row r="6727" spans="1:15" x14ac:dyDescent="0.35">
      <c r="A6727" s="2">
        <v>2</v>
      </c>
      <c r="B6727" s="2" t="s">
        <v>8509</v>
      </c>
      <c r="C6727" s="2" t="s">
        <v>8510</v>
      </c>
      <c r="D6727" s="2" t="s">
        <v>7038</v>
      </c>
      <c r="E6727" s="10"/>
      <c r="F6727" s="10"/>
      <c r="G6727" s="2" t="s">
        <v>7039</v>
      </c>
      <c r="H6727" s="2" t="s">
        <v>304</v>
      </c>
      <c r="I6727" s="2" t="s">
        <v>1478</v>
      </c>
      <c r="J6727" s="2" t="s">
        <v>957</v>
      </c>
      <c r="K6727" s="2" t="s">
        <v>966</v>
      </c>
      <c r="L6727" s="2" t="s">
        <v>1031</v>
      </c>
      <c r="M6727" s="2" t="s">
        <v>960</v>
      </c>
      <c r="N6727" s="2" t="s">
        <v>1671</v>
      </c>
      <c r="O6727" s="2">
        <v>6726</v>
      </c>
    </row>
    <row r="6728" spans="1:15" x14ac:dyDescent="0.35">
      <c r="A6728" s="4">
        <v>2</v>
      </c>
      <c r="B6728" s="4" t="s">
        <v>8509</v>
      </c>
      <c r="C6728" s="4" t="s">
        <v>8510</v>
      </c>
      <c r="D6728" s="4" t="s">
        <v>7040</v>
      </c>
      <c r="E6728" s="10"/>
      <c r="F6728" s="10"/>
      <c r="G6728" s="4" t="s">
        <v>7041</v>
      </c>
      <c r="H6728" s="4" t="s">
        <v>304</v>
      </c>
      <c r="I6728" s="4" t="s">
        <v>1478</v>
      </c>
      <c r="J6728" s="4" t="s">
        <v>957</v>
      </c>
      <c r="K6728" s="4" t="s">
        <v>966</v>
      </c>
      <c r="L6728" s="4" t="s">
        <v>1031</v>
      </c>
      <c r="M6728" s="4" t="s">
        <v>960</v>
      </c>
      <c r="N6728" s="4" t="s">
        <v>1546</v>
      </c>
      <c r="O6728" s="4">
        <v>6727</v>
      </c>
    </row>
    <row r="6729" spans="1:15" x14ac:dyDescent="0.35">
      <c r="A6729" s="2">
        <v>2</v>
      </c>
      <c r="B6729" s="2" t="s">
        <v>8509</v>
      </c>
      <c r="C6729" s="2" t="s">
        <v>8510</v>
      </c>
      <c r="D6729" s="2" t="s">
        <v>7042</v>
      </c>
      <c r="E6729" s="10"/>
      <c r="F6729" s="10"/>
      <c r="G6729" s="2" t="s">
        <v>7043</v>
      </c>
      <c r="H6729" s="2" t="s">
        <v>304</v>
      </c>
      <c r="I6729" s="2" t="s">
        <v>1478</v>
      </c>
      <c r="J6729" s="2" t="s">
        <v>965</v>
      </c>
      <c r="K6729" s="2" t="s">
        <v>966</v>
      </c>
      <c r="L6729" s="2" t="s">
        <v>959</v>
      </c>
      <c r="M6729" s="2" t="s">
        <v>960</v>
      </c>
      <c r="N6729" s="2" t="s">
        <v>967</v>
      </c>
      <c r="O6729" s="2">
        <v>6728</v>
      </c>
    </row>
    <row r="6730" spans="1:15" x14ac:dyDescent="0.35">
      <c r="A6730" s="4">
        <v>2</v>
      </c>
      <c r="B6730" s="4" t="s">
        <v>8509</v>
      </c>
      <c r="C6730" s="4" t="s">
        <v>8510</v>
      </c>
      <c r="D6730" s="4" t="s">
        <v>7044</v>
      </c>
      <c r="E6730" s="10"/>
      <c r="F6730" s="10"/>
      <c r="G6730" s="4" t="s">
        <v>7045</v>
      </c>
      <c r="H6730" s="4" t="s">
        <v>304</v>
      </c>
      <c r="I6730" s="4" t="s">
        <v>1478</v>
      </c>
      <c r="J6730" s="4" t="s">
        <v>965</v>
      </c>
      <c r="K6730" s="4" t="s">
        <v>966</v>
      </c>
      <c r="L6730" s="4" t="s">
        <v>959</v>
      </c>
      <c r="M6730" s="4" t="s">
        <v>960</v>
      </c>
      <c r="N6730" s="4" t="s">
        <v>967</v>
      </c>
      <c r="O6730" s="4">
        <v>6729</v>
      </c>
    </row>
    <row r="6731" spans="1:15" x14ac:dyDescent="0.35">
      <c r="A6731" s="2">
        <v>2</v>
      </c>
      <c r="B6731" s="2" t="s">
        <v>8509</v>
      </c>
      <c r="C6731" s="2" t="s">
        <v>8510</v>
      </c>
      <c r="D6731" s="2" t="s">
        <v>7046</v>
      </c>
      <c r="E6731" s="10"/>
      <c r="F6731" s="10"/>
      <c r="G6731" s="2" t="s">
        <v>7047</v>
      </c>
      <c r="H6731" s="2" t="s">
        <v>304</v>
      </c>
      <c r="I6731" s="2" t="s">
        <v>1478</v>
      </c>
      <c r="J6731" s="2" t="s">
        <v>965</v>
      </c>
      <c r="K6731" s="2" t="s">
        <v>966</v>
      </c>
      <c r="L6731" s="2" t="s">
        <v>1031</v>
      </c>
      <c r="M6731" s="2" t="s">
        <v>960</v>
      </c>
      <c r="N6731" s="2" t="s">
        <v>967</v>
      </c>
      <c r="O6731" s="2">
        <v>6730</v>
      </c>
    </row>
    <row r="6732" spans="1:15" x14ac:dyDescent="0.35">
      <c r="A6732" s="4">
        <v>2</v>
      </c>
      <c r="B6732" s="4" t="s">
        <v>8509</v>
      </c>
      <c r="C6732" s="4" t="s">
        <v>8510</v>
      </c>
      <c r="D6732" s="4" t="s">
        <v>7048</v>
      </c>
      <c r="E6732" s="10"/>
      <c r="F6732" s="10"/>
      <c r="G6732" s="4" t="s">
        <v>7049</v>
      </c>
      <c r="H6732" s="4" t="s">
        <v>304</v>
      </c>
      <c r="I6732" s="4" t="s">
        <v>1478</v>
      </c>
      <c r="J6732" s="4" t="s">
        <v>973</v>
      </c>
      <c r="K6732" s="4" t="s">
        <v>966</v>
      </c>
      <c r="L6732" s="4" t="s">
        <v>959</v>
      </c>
      <c r="M6732" s="4" t="s">
        <v>960</v>
      </c>
      <c r="N6732" s="4" t="s">
        <v>967</v>
      </c>
      <c r="O6732" s="4">
        <v>6731</v>
      </c>
    </row>
    <row r="6733" spans="1:15" x14ac:dyDescent="0.35">
      <c r="A6733" s="2">
        <v>2</v>
      </c>
      <c r="B6733" s="2" t="s">
        <v>8509</v>
      </c>
      <c r="C6733" s="2" t="s">
        <v>8510</v>
      </c>
      <c r="D6733" s="2" t="s">
        <v>7050</v>
      </c>
      <c r="E6733" s="10"/>
      <c r="F6733" s="10"/>
      <c r="G6733" s="2" t="s">
        <v>7051</v>
      </c>
      <c r="H6733" s="2" t="s">
        <v>304</v>
      </c>
      <c r="I6733" s="2" t="s">
        <v>1478</v>
      </c>
      <c r="J6733" s="2" t="s">
        <v>965</v>
      </c>
      <c r="K6733" s="2" t="s">
        <v>966</v>
      </c>
      <c r="L6733" s="2" t="s">
        <v>1031</v>
      </c>
      <c r="M6733" s="2" t="s">
        <v>960</v>
      </c>
      <c r="N6733" s="2" t="s">
        <v>967</v>
      </c>
      <c r="O6733" s="2">
        <v>6732</v>
      </c>
    </row>
    <row r="6734" spans="1:15" x14ac:dyDescent="0.35">
      <c r="A6734" s="4">
        <v>2</v>
      </c>
      <c r="B6734" s="4" t="s">
        <v>8509</v>
      </c>
      <c r="C6734" s="4" t="s">
        <v>8510</v>
      </c>
      <c r="D6734" s="4" t="s">
        <v>7052</v>
      </c>
      <c r="E6734" s="10"/>
      <c r="F6734" s="10"/>
      <c r="G6734" s="4" t="s">
        <v>7053</v>
      </c>
      <c r="H6734" s="4" t="s">
        <v>304</v>
      </c>
      <c r="I6734" s="4" t="s">
        <v>1478</v>
      </c>
      <c r="J6734" s="4" t="s">
        <v>957</v>
      </c>
      <c r="K6734" s="4" t="s">
        <v>966</v>
      </c>
      <c r="L6734" s="4" t="s">
        <v>959</v>
      </c>
      <c r="M6734" s="4" t="s">
        <v>960</v>
      </c>
      <c r="N6734" s="4" t="s">
        <v>967</v>
      </c>
      <c r="O6734" s="4">
        <v>6733</v>
      </c>
    </row>
    <row r="6735" spans="1:15" x14ac:dyDescent="0.35">
      <c r="A6735" s="2">
        <v>2</v>
      </c>
      <c r="B6735" s="2" t="s">
        <v>8509</v>
      </c>
      <c r="C6735" s="2" t="s">
        <v>8510</v>
      </c>
      <c r="D6735" s="2" t="s">
        <v>7054</v>
      </c>
      <c r="E6735" s="10"/>
      <c r="F6735" s="10"/>
      <c r="G6735" s="2" t="s">
        <v>7055</v>
      </c>
      <c r="H6735" s="2" t="s">
        <v>304</v>
      </c>
      <c r="I6735" s="2" t="s">
        <v>1478</v>
      </c>
      <c r="J6735" s="2" t="s">
        <v>957</v>
      </c>
      <c r="K6735" s="2" t="s">
        <v>966</v>
      </c>
      <c r="L6735" s="2" t="s">
        <v>1031</v>
      </c>
      <c r="M6735" s="2" t="s">
        <v>960</v>
      </c>
      <c r="N6735" s="2" t="s">
        <v>1671</v>
      </c>
      <c r="O6735" s="2">
        <v>6734</v>
      </c>
    </row>
    <row r="6736" spans="1:15" x14ac:dyDescent="0.35">
      <c r="A6736" s="4">
        <v>2</v>
      </c>
      <c r="B6736" s="4" t="s">
        <v>8509</v>
      </c>
      <c r="C6736" s="4" t="s">
        <v>8510</v>
      </c>
      <c r="D6736" s="4" t="s">
        <v>7056</v>
      </c>
      <c r="E6736" s="10"/>
      <c r="F6736" s="10"/>
      <c r="G6736" s="4" t="s">
        <v>7057</v>
      </c>
      <c r="H6736" s="4" t="s">
        <v>304</v>
      </c>
      <c r="I6736" s="4" t="s">
        <v>1478</v>
      </c>
      <c r="J6736" s="4" t="s">
        <v>957</v>
      </c>
      <c r="K6736" s="4" t="s">
        <v>966</v>
      </c>
      <c r="L6736" s="4" t="s">
        <v>959</v>
      </c>
      <c r="M6736" s="4" t="s">
        <v>960</v>
      </c>
      <c r="N6736" s="4" t="s">
        <v>961</v>
      </c>
      <c r="O6736" s="4">
        <v>6735</v>
      </c>
    </row>
    <row r="6737" spans="1:15" x14ac:dyDescent="0.35">
      <c r="A6737" s="2">
        <v>2</v>
      </c>
      <c r="B6737" s="2" t="s">
        <v>8509</v>
      </c>
      <c r="C6737" s="2" t="s">
        <v>8510</v>
      </c>
      <c r="D6737" s="2" t="s">
        <v>7058</v>
      </c>
      <c r="E6737" s="10"/>
      <c r="F6737" s="10"/>
      <c r="G6737" s="2" t="s">
        <v>7059</v>
      </c>
      <c r="H6737" s="2" t="s">
        <v>304</v>
      </c>
      <c r="I6737" s="2" t="s">
        <v>1478</v>
      </c>
      <c r="J6737" s="2" t="s">
        <v>965</v>
      </c>
      <c r="K6737" s="2" t="s">
        <v>966</v>
      </c>
      <c r="L6737" s="2" t="s">
        <v>959</v>
      </c>
      <c r="M6737" s="2" t="s">
        <v>960</v>
      </c>
      <c r="N6737" s="2" t="s">
        <v>967</v>
      </c>
      <c r="O6737" s="2">
        <v>6736</v>
      </c>
    </row>
    <row r="6738" spans="1:15" x14ac:dyDescent="0.35">
      <c r="A6738" s="4">
        <v>2</v>
      </c>
      <c r="B6738" s="4" t="s">
        <v>8509</v>
      </c>
      <c r="C6738" s="4" t="s">
        <v>8510</v>
      </c>
      <c r="D6738" s="4" t="s">
        <v>7060</v>
      </c>
      <c r="E6738" s="10"/>
      <c r="F6738" s="10"/>
      <c r="G6738" s="4" t="s">
        <v>7061</v>
      </c>
      <c r="H6738" s="4" t="s">
        <v>304</v>
      </c>
      <c r="I6738" s="4" t="s">
        <v>1478</v>
      </c>
      <c r="J6738" s="4" t="s">
        <v>973</v>
      </c>
      <c r="K6738" s="4" t="s">
        <v>966</v>
      </c>
      <c r="L6738" s="4" t="s">
        <v>1031</v>
      </c>
      <c r="M6738" s="4" t="s">
        <v>960</v>
      </c>
      <c r="N6738" s="4" t="s">
        <v>967</v>
      </c>
      <c r="O6738" s="4">
        <v>6737</v>
      </c>
    </row>
    <row r="6739" spans="1:15" x14ac:dyDescent="0.35">
      <c r="A6739" s="2">
        <v>2</v>
      </c>
      <c r="B6739" s="2" t="s">
        <v>8509</v>
      </c>
      <c r="C6739" s="2" t="s">
        <v>8510</v>
      </c>
      <c r="D6739" s="2" t="s">
        <v>7062</v>
      </c>
      <c r="E6739" s="10"/>
      <c r="F6739" s="10"/>
      <c r="G6739" s="2" t="s">
        <v>7063</v>
      </c>
      <c r="H6739" s="2" t="s">
        <v>304</v>
      </c>
      <c r="I6739" s="2" t="s">
        <v>1478</v>
      </c>
      <c r="J6739" s="2" t="s">
        <v>957</v>
      </c>
      <c r="K6739" s="2" t="s">
        <v>966</v>
      </c>
      <c r="L6739" s="2" t="s">
        <v>959</v>
      </c>
      <c r="M6739" s="2" t="s">
        <v>960</v>
      </c>
      <c r="N6739" s="2" t="s">
        <v>1245</v>
      </c>
      <c r="O6739" s="2">
        <v>6738</v>
      </c>
    </row>
    <row r="6740" spans="1:15" x14ac:dyDescent="0.35">
      <c r="A6740" s="4">
        <v>2</v>
      </c>
      <c r="B6740" s="4" t="s">
        <v>8509</v>
      </c>
      <c r="C6740" s="4" t="s">
        <v>8510</v>
      </c>
      <c r="D6740" s="4" t="s">
        <v>7064</v>
      </c>
      <c r="E6740" s="10"/>
      <c r="F6740" s="10"/>
      <c r="G6740" s="4" t="s">
        <v>7065</v>
      </c>
      <c r="H6740" s="4" t="s">
        <v>304</v>
      </c>
      <c r="I6740" s="4" t="s">
        <v>1478</v>
      </c>
      <c r="J6740" s="4" t="s">
        <v>965</v>
      </c>
      <c r="K6740" s="4" t="s">
        <v>966</v>
      </c>
      <c r="L6740" s="4" t="s">
        <v>959</v>
      </c>
      <c r="M6740" s="4" t="s">
        <v>960</v>
      </c>
      <c r="N6740" s="4" t="s">
        <v>967</v>
      </c>
      <c r="O6740" s="4">
        <v>6739</v>
      </c>
    </row>
    <row r="6741" spans="1:15" x14ac:dyDescent="0.35">
      <c r="A6741" s="2">
        <v>2</v>
      </c>
      <c r="B6741" s="2" t="s">
        <v>8509</v>
      </c>
      <c r="C6741" s="2" t="s">
        <v>8510</v>
      </c>
      <c r="D6741" s="2" t="s">
        <v>7066</v>
      </c>
      <c r="E6741" s="10"/>
      <c r="F6741" s="10"/>
      <c r="G6741" s="2" t="s">
        <v>7067</v>
      </c>
      <c r="H6741" s="2" t="s">
        <v>304</v>
      </c>
      <c r="I6741" s="2" t="s">
        <v>1478</v>
      </c>
      <c r="J6741" s="2" t="s">
        <v>957</v>
      </c>
      <c r="K6741" s="2" t="s">
        <v>966</v>
      </c>
      <c r="L6741" s="2" t="s">
        <v>959</v>
      </c>
      <c r="M6741" s="2" t="s">
        <v>960</v>
      </c>
      <c r="N6741" s="2" t="s">
        <v>1245</v>
      </c>
      <c r="O6741" s="2">
        <v>6740</v>
      </c>
    </row>
    <row r="6742" spans="1:15" x14ac:dyDescent="0.35">
      <c r="A6742" s="4">
        <v>2</v>
      </c>
      <c r="B6742" s="4" t="s">
        <v>8509</v>
      </c>
      <c r="C6742" s="4" t="s">
        <v>8510</v>
      </c>
      <c r="D6742" s="4" t="s">
        <v>7068</v>
      </c>
      <c r="E6742" s="10"/>
      <c r="F6742" s="10"/>
      <c r="G6742" s="4" t="s">
        <v>7069</v>
      </c>
      <c r="H6742" s="4" t="s">
        <v>304</v>
      </c>
      <c r="I6742" s="4" t="s">
        <v>1478</v>
      </c>
      <c r="J6742" s="4" t="s">
        <v>973</v>
      </c>
      <c r="K6742" s="4" t="s">
        <v>966</v>
      </c>
      <c r="L6742" s="4" t="s">
        <v>1031</v>
      </c>
      <c r="M6742" s="4" t="s">
        <v>960</v>
      </c>
      <c r="N6742" s="4" t="s">
        <v>967</v>
      </c>
      <c r="O6742" s="4">
        <v>6741</v>
      </c>
    </row>
    <row r="6743" spans="1:15" x14ac:dyDescent="0.35">
      <c r="A6743" s="2">
        <v>2</v>
      </c>
      <c r="B6743" s="2" t="s">
        <v>8509</v>
      </c>
      <c r="C6743" s="2" t="s">
        <v>8510</v>
      </c>
      <c r="D6743" s="2" t="s">
        <v>7070</v>
      </c>
      <c r="E6743" s="10"/>
      <c r="F6743" s="10"/>
      <c r="G6743" s="2" t="s">
        <v>7071</v>
      </c>
      <c r="H6743" s="2" t="s">
        <v>304</v>
      </c>
      <c r="I6743" s="2" t="s">
        <v>1478</v>
      </c>
      <c r="J6743" s="2" t="s">
        <v>973</v>
      </c>
      <c r="K6743" s="2" t="s">
        <v>966</v>
      </c>
      <c r="L6743" s="2" t="s">
        <v>959</v>
      </c>
      <c r="M6743" s="2" t="s">
        <v>960</v>
      </c>
      <c r="N6743" s="2" t="s">
        <v>967</v>
      </c>
      <c r="O6743" s="2">
        <v>6742</v>
      </c>
    </row>
    <row r="6744" spans="1:15" x14ac:dyDescent="0.35">
      <c r="A6744" s="4">
        <v>2</v>
      </c>
      <c r="B6744" s="4" t="s">
        <v>8509</v>
      </c>
      <c r="C6744" s="4" t="s">
        <v>8510</v>
      </c>
      <c r="D6744" s="4" t="s">
        <v>7072</v>
      </c>
      <c r="E6744" s="10"/>
      <c r="F6744" s="10"/>
      <c r="G6744" s="4" t="s">
        <v>7073</v>
      </c>
      <c r="H6744" s="4" t="s">
        <v>304</v>
      </c>
      <c r="I6744" s="4" t="s">
        <v>1478</v>
      </c>
      <c r="J6744" s="4" t="s">
        <v>957</v>
      </c>
      <c r="K6744" s="4" t="s">
        <v>966</v>
      </c>
      <c r="L6744" s="4" t="s">
        <v>959</v>
      </c>
      <c r="M6744" s="4" t="s">
        <v>960</v>
      </c>
      <c r="N6744" s="4" t="s">
        <v>1479</v>
      </c>
      <c r="O6744" s="4">
        <v>6743</v>
      </c>
    </row>
    <row r="6745" spans="1:15" x14ac:dyDescent="0.35">
      <c r="A6745" s="2">
        <v>2</v>
      </c>
      <c r="B6745" s="2" t="s">
        <v>8509</v>
      </c>
      <c r="C6745" s="2" t="s">
        <v>8510</v>
      </c>
      <c r="D6745" s="2" t="s">
        <v>7074</v>
      </c>
      <c r="E6745" s="10"/>
      <c r="F6745" s="10"/>
      <c r="G6745" s="2" t="s">
        <v>7075</v>
      </c>
      <c r="H6745" s="2" t="s">
        <v>304</v>
      </c>
      <c r="I6745" s="2" t="s">
        <v>1478</v>
      </c>
      <c r="J6745" s="2" t="s">
        <v>973</v>
      </c>
      <c r="K6745" s="2" t="s">
        <v>966</v>
      </c>
      <c r="L6745" s="2" t="s">
        <v>1031</v>
      </c>
      <c r="M6745" s="2" t="s">
        <v>960</v>
      </c>
      <c r="N6745" s="2" t="s">
        <v>967</v>
      </c>
      <c r="O6745" s="2">
        <v>6744</v>
      </c>
    </row>
    <row r="6746" spans="1:15" x14ac:dyDescent="0.35">
      <c r="A6746" s="4">
        <v>2</v>
      </c>
      <c r="B6746" s="4" t="s">
        <v>8509</v>
      </c>
      <c r="C6746" s="4" t="s">
        <v>8510</v>
      </c>
      <c r="D6746" s="4" t="s">
        <v>7076</v>
      </c>
      <c r="E6746" s="10"/>
      <c r="F6746" s="10"/>
      <c r="G6746" s="4" t="s">
        <v>7077</v>
      </c>
      <c r="H6746" s="4" t="s">
        <v>304</v>
      </c>
      <c r="I6746" s="4" t="s">
        <v>1478</v>
      </c>
      <c r="J6746" s="4" t="s">
        <v>957</v>
      </c>
      <c r="K6746" s="4" t="s">
        <v>966</v>
      </c>
      <c r="L6746" s="4" t="s">
        <v>959</v>
      </c>
      <c r="M6746" s="4" t="s">
        <v>960</v>
      </c>
      <c r="N6746" s="4" t="s">
        <v>961</v>
      </c>
      <c r="O6746" s="4">
        <v>6745</v>
      </c>
    </row>
    <row r="6747" spans="1:15" x14ac:dyDescent="0.35">
      <c r="A6747" s="2">
        <v>2</v>
      </c>
      <c r="B6747" s="2" t="s">
        <v>8509</v>
      </c>
      <c r="C6747" s="2" t="s">
        <v>8510</v>
      </c>
      <c r="D6747" s="2" t="s">
        <v>1278</v>
      </c>
      <c r="E6747" s="10"/>
      <c r="F6747" s="10"/>
      <c r="G6747" s="2" t="s">
        <v>769</v>
      </c>
      <c r="H6747" s="2" t="s">
        <v>304</v>
      </c>
      <c r="I6747" s="2" t="s">
        <v>1478</v>
      </c>
      <c r="J6747" s="2" t="s">
        <v>957</v>
      </c>
      <c r="K6747" s="2" t="s">
        <v>966</v>
      </c>
      <c r="L6747" s="2" t="s">
        <v>959</v>
      </c>
      <c r="M6747" s="2" t="s">
        <v>960</v>
      </c>
      <c r="N6747" s="2" t="s">
        <v>1245</v>
      </c>
      <c r="O6747" s="2">
        <v>6746</v>
      </c>
    </row>
    <row r="6748" spans="1:15" x14ac:dyDescent="0.35">
      <c r="A6748" s="4">
        <v>2</v>
      </c>
      <c r="B6748" s="4" t="s">
        <v>8509</v>
      </c>
      <c r="C6748" s="4" t="s">
        <v>8510</v>
      </c>
      <c r="D6748" s="4" t="s">
        <v>7078</v>
      </c>
      <c r="E6748" s="10"/>
      <c r="F6748" s="10"/>
      <c r="G6748" s="4" t="s">
        <v>7079</v>
      </c>
      <c r="H6748" s="4" t="s">
        <v>304</v>
      </c>
      <c r="I6748" s="4" t="s">
        <v>1478</v>
      </c>
      <c r="J6748" s="4" t="s">
        <v>973</v>
      </c>
      <c r="K6748" s="4" t="s">
        <v>966</v>
      </c>
      <c r="L6748" s="4" t="s">
        <v>959</v>
      </c>
      <c r="M6748" s="4" t="s">
        <v>960</v>
      </c>
      <c r="N6748" s="4" t="s">
        <v>967</v>
      </c>
      <c r="O6748" s="4">
        <v>6747</v>
      </c>
    </row>
    <row r="6749" spans="1:15" x14ac:dyDescent="0.35">
      <c r="A6749" s="2">
        <v>2</v>
      </c>
      <c r="B6749" s="2" t="s">
        <v>8509</v>
      </c>
      <c r="C6749" s="2" t="s">
        <v>8510</v>
      </c>
      <c r="D6749" s="2" t="s">
        <v>7080</v>
      </c>
      <c r="E6749" s="10"/>
      <c r="F6749" s="10"/>
      <c r="G6749" s="2" t="s">
        <v>7081</v>
      </c>
      <c r="H6749" s="2" t="s">
        <v>304</v>
      </c>
      <c r="I6749" s="2" t="s">
        <v>1478</v>
      </c>
      <c r="J6749" s="2" t="s">
        <v>965</v>
      </c>
      <c r="K6749" s="2" t="s">
        <v>966</v>
      </c>
      <c r="L6749" s="2" t="s">
        <v>1031</v>
      </c>
      <c r="M6749" s="2" t="s">
        <v>960</v>
      </c>
      <c r="N6749" s="2" t="s">
        <v>967</v>
      </c>
      <c r="O6749" s="2">
        <v>6748</v>
      </c>
    </row>
    <row r="6750" spans="1:15" x14ac:dyDescent="0.35">
      <c r="A6750" s="4">
        <v>2</v>
      </c>
      <c r="B6750" s="4" t="s">
        <v>8509</v>
      </c>
      <c r="C6750" s="4" t="s">
        <v>8510</v>
      </c>
      <c r="D6750" s="4" t="s">
        <v>7082</v>
      </c>
      <c r="E6750" s="10"/>
      <c r="F6750" s="10"/>
      <c r="G6750" s="4" t="s">
        <v>7083</v>
      </c>
      <c r="H6750" s="4" t="s">
        <v>304</v>
      </c>
      <c r="I6750" s="4" t="s">
        <v>1478</v>
      </c>
      <c r="J6750" s="4" t="s">
        <v>965</v>
      </c>
      <c r="K6750" s="4" t="s">
        <v>966</v>
      </c>
      <c r="L6750" s="4" t="s">
        <v>959</v>
      </c>
      <c r="M6750" s="4" t="s">
        <v>960</v>
      </c>
      <c r="N6750" s="4" t="s">
        <v>967</v>
      </c>
      <c r="O6750" s="4">
        <v>6749</v>
      </c>
    </row>
    <row r="6751" spans="1:15" x14ac:dyDescent="0.35">
      <c r="A6751" s="2">
        <v>2</v>
      </c>
      <c r="B6751" s="2" t="s">
        <v>8509</v>
      </c>
      <c r="C6751" s="2" t="s">
        <v>8510</v>
      </c>
      <c r="D6751" s="2" t="s">
        <v>7084</v>
      </c>
      <c r="E6751" s="10"/>
      <c r="F6751" s="10"/>
      <c r="G6751" s="2" t="s">
        <v>7085</v>
      </c>
      <c r="H6751" s="2" t="s">
        <v>304</v>
      </c>
      <c r="I6751" s="2" t="s">
        <v>1478</v>
      </c>
      <c r="J6751" s="2" t="s">
        <v>957</v>
      </c>
      <c r="K6751" s="2" t="s">
        <v>966</v>
      </c>
      <c r="L6751" s="2" t="s">
        <v>959</v>
      </c>
      <c r="M6751" s="2" t="s">
        <v>960</v>
      </c>
      <c r="N6751" s="2" t="s">
        <v>1479</v>
      </c>
      <c r="O6751" s="2">
        <v>6750</v>
      </c>
    </row>
    <row r="6752" spans="1:15" x14ac:dyDescent="0.35">
      <c r="A6752" s="4">
        <v>2</v>
      </c>
      <c r="B6752" s="4" t="s">
        <v>8509</v>
      </c>
      <c r="C6752" s="4" t="s">
        <v>8510</v>
      </c>
      <c r="D6752" s="4" t="s">
        <v>7086</v>
      </c>
      <c r="E6752" s="10"/>
      <c r="F6752" s="10"/>
      <c r="G6752" s="4" t="s">
        <v>7087</v>
      </c>
      <c r="H6752" s="4" t="s">
        <v>304</v>
      </c>
      <c r="I6752" s="4" t="s">
        <v>1478</v>
      </c>
      <c r="J6752" s="4" t="s">
        <v>965</v>
      </c>
      <c r="K6752" s="4" t="s">
        <v>966</v>
      </c>
      <c r="L6752" s="4" t="s">
        <v>959</v>
      </c>
      <c r="M6752" s="4" t="s">
        <v>960</v>
      </c>
      <c r="N6752" s="4" t="s">
        <v>967</v>
      </c>
      <c r="O6752" s="4">
        <v>6751</v>
      </c>
    </row>
    <row r="6753" spans="1:15" x14ac:dyDescent="0.35">
      <c r="A6753" s="2">
        <v>2</v>
      </c>
      <c r="B6753" s="2" t="s">
        <v>8509</v>
      </c>
      <c r="C6753" s="2" t="s">
        <v>8510</v>
      </c>
      <c r="D6753" s="2" t="s">
        <v>7088</v>
      </c>
      <c r="E6753" s="10"/>
      <c r="F6753" s="10"/>
      <c r="G6753" s="2" t="s">
        <v>7089</v>
      </c>
      <c r="H6753" s="2" t="s">
        <v>304</v>
      </c>
      <c r="I6753" s="2" t="s">
        <v>1478</v>
      </c>
      <c r="J6753" s="2" t="s">
        <v>957</v>
      </c>
      <c r="K6753" s="2" t="s">
        <v>966</v>
      </c>
      <c r="L6753" s="2" t="s">
        <v>959</v>
      </c>
      <c r="M6753" s="2" t="s">
        <v>960</v>
      </c>
      <c r="N6753" s="2" t="s">
        <v>2350</v>
      </c>
      <c r="O6753" s="2">
        <v>6752</v>
      </c>
    </row>
    <row r="6754" spans="1:15" x14ac:dyDescent="0.35">
      <c r="A6754" s="4">
        <v>2</v>
      </c>
      <c r="B6754" s="4" t="s">
        <v>8509</v>
      </c>
      <c r="C6754" s="4" t="s">
        <v>8510</v>
      </c>
      <c r="D6754" s="4" t="s">
        <v>7090</v>
      </c>
      <c r="E6754" s="10"/>
      <c r="F6754" s="10"/>
      <c r="G6754" s="4" t="s">
        <v>7091</v>
      </c>
      <c r="H6754" s="4" t="s">
        <v>304</v>
      </c>
      <c r="I6754" s="4" t="s">
        <v>1478</v>
      </c>
      <c r="J6754" s="4" t="s">
        <v>957</v>
      </c>
      <c r="K6754" s="4" t="s">
        <v>966</v>
      </c>
      <c r="L6754" s="4" t="s">
        <v>959</v>
      </c>
      <c r="M6754" s="4" t="s">
        <v>960</v>
      </c>
      <c r="N6754" s="4" t="s">
        <v>961</v>
      </c>
      <c r="O6754" s="4">
        <v>6753</v>
      </c>
    </row>
    <row r="6755" spans="1:15" x14ac:dyDescent="0.35">
      <c r="A6755" s="2">
        <v>2</v>
      </c>
      <c r="B6755" s="2" t="s">
        <v>8509</v>
      </c>
      <c r="C6755" s="2" t="s">
        <v>8510</v>
      </c>
      <c r="D6755" s="2" t="s">
        <v>7092</v>
      </c>
      <c r="E6755" s="10"/>
      <c r="F6755" s="10"/>
      <c r="G6755" s="2" t="s">
        <v>724</v>
      </c>
      <c r="H6755" s="2" t="s">
        <v>304</v>
      </c>
      <c r="I6755" s="2" t="s">
        <v>1478</v>
      </c>
      <c r="J6755" s="2" t="s">
        <v>957</v>
      </c>
      <c r="K6755" s="2" t="s">
        <v>966</v>
      </c>
      <c r="L6755" s="2" t="s">
        <v>959</v>
      </c>
      <c r="M6755" s="2" t="s">
        <v>960</v>
      </c>
      <c r="N6755" s="2" t="s">
        <v>1245</v>
      </c>
      <c r="O6755" s="2">
        <v>6754</v>
      </c>
    </row>
    <row r="6756" spans="1:15" x14ac:dyDescent="0.35">
      <c r="A6756" s="4">
        <v>2</v>
      </c>
      <c r="B6756" s="4" t="s">
        <v>8509</v>
      </c>
      <c r="C6756" s="4" t="s">
        <v>8510</v>
      </c>
      <c r="D6756" s="4" t="s">
        <v>7093</v>
      </c>
      <c r="E6756" s="10"/>
      <c r="F6756" s="10"/>
      <c r="G6756" s="4" t="s">
        <v>7094</v>
      </c>
      <c r="H6756" s="4" t="s">
        <v>304</v>
      </c>
      <c r="I6756" s="4" t="s">
        <v>1478</v>
      </c>
      <c r="J6756" s="4" t="s">
        <v>973</v>
      </c>
      <c r="K6756" s="4" t="s">
        <v>966</v>
      </c>
      <c r="L6756" s="4" t="s">
        <v>1031</v>
      </c>
      <c r="M6756" s="4" t="s">
        <v>960</v>
      </c>
      <c r="N6756" s="4" t="s">
        <v>967</v>
      </c>
      <c r="O6756" s="4">
        <v>6755</v>
      </c>
    </row>
    <row r="6757" spans="1:15" x14ac:dyDescent="0.35">
      <c r="A6757" s="2">
        <v>2</v>
      </c>
      <c r="B6757" s="2" t="s">
        <v>8509</v>
      </c>
      <c r="C6757" s="2" t="s">
        <v>8510</v>
      </c>
      <c r="D6757" s="2" t="s">
        <v>7095</v>
      </c>
      <c r="E6757" s="10"/>
      <c r="F6757" s="10"/>
      <c r="G6757" s="2" t="s">
        <v>7096</v>
      </c>
      <c r="H6757" s="2" t="s">
        <v>304</v>
      </c>
      <c r="I6757" s="2" t="s">
        <v>1478</v>
      </c>
      <c r="J6757" s="2" t="s">
        <v>965</v>
      </c>
      <c r="K6757" s="2" t="s">
        <v>966</v>
      </c>
      <c r="L6757" s="2" t="s">
        <v>959</v>
      </c>
      <c r="M6757" s="2" t="s">
        <v>960</v>
      </c>
      <c r="N6757" s="2" t="s">
        <v>967</v>
      </c>
      <c r="O6757" s="2">
        <v>6756</v>
      </c>
    </row>
    <row r="6758" spans="1:15" x14ac:dyDescent="0.35">
      <c r="A6758" s="4">
        <v>2</v>
      </c>
      <c r="B6758" s="4" t="s">
        <v>8509</v>
      </c>
      <c r="C6758" s="4" t="s">
        <v>8510</v>
      </c>
      <c r="D6758" s="4" t="s">
        <v>7097</v>
      </c>
      <c r="E6758" s="10"/>
      <c r="F6758" s="10"/>
      <c r="G6758" s="4" t="s">
        <v>7098</v>
      </c>
      <c r="H6758" s="4" t="s">
        <v>304</v>
      </c>
      <c r="I6758" s="4" t="s">
        <v>1478</v>
      </c>
      <c r="J6758" s="4" t="s">
        <v>965</v>
      </c>
      <c r="K6758" s="4" t="s">
        <v>966</v>
      </c>
      <c r="L6758" s="4" t="s">
        <v>1031</v>
      </c>
      <c r="M6758" s="4" t="s">
        <v>960</v>
      </c>
      <c r="N6758" s="4" t="s">
        <v>967</v>
      </c>
      <c r="O6758" s="4">
        <v>6757</v>
      </c>
    </row>
    <row r="6759" spans="1:15" x14ac:dyDescent="0.35">
      <c r="A6759" s="2">
        <v>2</v>
      </c>
      <c r="B6759" s="2" t="s">
        <v>8509</v>
      </c>
      <c r="C6759" s="2" t="s">
        <v>8510</v>
      </c>
      <c r="D6759" s="2" t="s">
        <v>7099</v>
      </c>
      <c r="E6759" s="10"/>
      <c r="F6759" s="10"/>
      <c r="G6759" s="2" t="s">
        <v>7100</v>
      </c>
      <c r="H6759" s="2" t="s">
        <v>304</v>
      </c>
      <c r="I6759" s="2" t="s">
        <v>1478</v>
      </c>
      <c r="J6759" s="2" t="s">
        <v>965</v>
      </c>
      <c r="K6759" s="2" t="s">
        <v>966</v>
      </c>
      <c r="L6759" s="2" t="s">
        <v>1031</v>
      </c>
      <c r="M6759" s="2" t="s">
        <v>960</v>
      </c>
      <c r="N6759" s="2" t="s">
        <v>967</v>
      </c>
      <c r="O6759" s="2">
        <v>6758</v>
      </c>
    </row>
    <row r="6760" spans="1:15" x14ac:dyDescent="0.35">
      <c r="A6760" s="4">
        <v>2</v>
      </c>
      <c r="B6760" s="4" t="s">
        <v>8509</v>
      </c>
      <c r="C6760" s="4" t="s">
        <v>8510</v>
      </c>
      <c r="D6760" s="4" t="s">
        <v>6163</v>
      </c>
      <c r="E6760" s="10"/>
      <c r="F6760" s="10"/>
      <c r="G6760" s="4" t="s">
        <v>7101</v>
      </c>
      <c r="H6760" s="4" t="s">
        <v>304</v>
      </c>
      <c r="I6760" s="4" t="s">
        <v>1478</v>
      </c>
      <c r="J6760" s="4" t="s">
        <v>973</v>
      </c>
      <c r="K6760" s="4" t="s">
        <v>966</v>
      </c>
      <c r="L6760" s="4" t="s">
        <v>1031</v>
      </c>
      <c r="M6760" s="4" t="s">
        <v>960</v>
      </c>
      <c r="N6760" s="4" t="s">
        <v>967</v>
      </c>
      <c r="O6760" s="4">
        <v>6759</v>
      </c>
    </row>
    <row r="6761" spans="1:15" x14ac:dyDescent="0.35">
      <c r="A6761" s="2">
        <v>2</v>
      </c>
      <c r="B6761" s="2" t="s">
        <v>8509</v>
      </c>
      <c r="C6761" s="2" t="s">
        <v>8510</v>
      </c>
      <c r="D6761" s="2" t="s">
        <v>7102</v>
      </c>
      <c r="E6761" s="10"/>
      <c r="F6761" s="10"/>
      <c r="G6761" s="2" t="s">
        <v>7103</v>
      </c>
      <c r="H6761" s="2" t="s">
        <v>304</v>
      </c>
      <c r="I6761" s="2" t="s">
        <v>1478</v>
      </c>
      <c r="J6761" s="2" t="s">
        <v>957</v>
      </c>
      <c r="K6761" s="2" t="s">
        <v>966</v>
      </c>
      <c r="L6761" s="2" t="s">
        <v>959</v>
      </c>
      <c r="M6761" s="2" t="s">
        <v>960</v>
      </c>
      <c r="N6761" s="2" t="s">
        <v>961</v>
      </c>
      <c r="O6761" s="2">
        <v>6760</v>
      </c>
    </row>
    <row r="6762" spans="1:15" x14ac:dyDescent="0.35">
      <c r="A6762" s="4">
        <v>2</v>
      </c>
      <c r="B6762" s="4" t="s">
        <v>8509</v>
      </c>
      <c r="C6762" s="4" t="s">
        <v>8510</v>
      </c>
      <c r="D6762" s="4" t="s">
        <v>7104</v>
      </c>
      <c r="E6762" s="10"/>
      <c r="F6762" s="10"/>
      <c r="G6762" s="4" t="s">
        <v>7105</v>
      </c>
      <c r="H6762" s="4" t="s">
        <v>304</v>
      </c>
      <c r="I6762" s="4" t="s">
        <v>1478</v>
      </c>
      <c r="J6762" s="4" t="s">
        <v>957</v>
      </c>
      <c r="K6762" s="4" t="s">
        <v>966</v>
      </c>
      <c r="L6762" s="4" t="s">
        <v>959</v>
      </c>
      <c r="M6762" s="4" t="s">
        <v>960</v>
      </c>
      <c r="N6762" s="4" t="s">
        <v>1015</v>
      </c>
      <c r="O6762" s="4">
        <v>6761</v>
      </c>
    </row>
    <row r="6763" spans="1:15" x14ac:dyDescent="0.35">
      <c r="A6763" s="2">
        <v>2</v>
      </c>
      <c r="B6763" s="2" t="s">
        <v>8509</v>
      </c>
      <c r="C6763" s="2" t="s">
        <v>8510</v>
      </c>
      <c r="D6763" s="2" t="s">
        <v>7106</v>
      </c>
      <c r="E6763" s="10"/>
      <c r="F6763" s="10"/>
      <c r="G6763" s="2" t="s">
        <v>7107</v>
      </c>
      <c r="H6763" s="2" t="s">
        <v>304</v>
      </c>
      <c r="I6763" s="2" t="s">
        <v>1478</v>
      </c>
      <c r="J6763" s="2" t="s">
        <v>957</v>
      </c>
      <c r="K6763" s="2" t="s">
        <v>966</v>
      </c>
      <c r="L6763" s="2" t="s">
        <v>1031</v>
      </c>
      <c r="M6763" s="2" t="s">
        <v>960</v>
      </c>
      <c r="N6763" s="2" t="s">
        <v>1671</v>
      </c>
      <c r="O6763" s="2">
        <v>6762</v>
      </c>
    </row>
    <row r="6764" spans="1:15" x14ac:dyDescent="0.35">
      <c r="A6764" s="4">
        <v>2</v>
      </c>
      <c r="B6764" s="4" t="s">
        <v>8509</v>
      </c>
      <c r="C6764" s="4" t="s">
        <v>8510</v>
      </c>
      <c r="D6764" s="4" t="s">
        <v>7108</v>
      </c>
      <c r="E6764" s="10"/>
      <c r="F6764" s="10"/>
      <c r="G6764" s="4" t="s">
        <v>7109</v>
      </c>
      <c r="H6764" s="4" t="s">
        <v>304</v>
      </c>
      <c r="I6764" s="4" t="s">
        <v>1478</v>
      </c>
      <c r="J6764" s="4" t="s">
        <v>973</v>
      </c>
      <c r="K6764" s="4" t="s">
        <v>966</v>
      </c>
      <c r="L6764" s="4" t="s">
        <v>959</v>
      </c>
      <c r="M6764" s="4" t="s">
        <v>960</v>
      </c>
      <c r="N6764" s="4" t="s">
        <v>967</v>
      </c>
      <c r="O6764" s="4">
        <v>6763</v>
      </c>
    </row>
    <row r="6765" spans="1:15" x14ac:dyDescent="0.35">
      <c r="A6765" s="2">
        <v>2</v>
      </c>
      <c r="B6765" s="2" t="s">
        <v>8509</v>
      </c>
      <c r="C6765" s="2" t="s">
        <v>8510</v>
      </c>
      <c r="D6765" s="2" t="s">
        <v>7110</v>
      </c>
      <c r="E6765" s="10"/>
      <c r="F6765" s="10"/>
      <c r="G6765" s="2" t="s">
        <v>7111</v>
      </c>
      <c r="H6765" s="2" t="s">
        <v>304</v>
      </c>
      <c r="I6765" s="2" t="s">
        <v>1478</v>
      </c>
      <c r="J6765" s="2" t="s">
        <v>957</v>
      </c>
      <c r="K6765" s="2" t="s">
        <v>966</v>
      </c>
      <c r="L6765" s="2" t="s">
        <v>959</v>
      </c>
      <c r="M6765" s="2" t="s">
        <v>960</v>
      </c>
      <c r="N6765" s="2" t="s">
        <v>1245</v>
      </c>
      <c r="O6765" s="2">
        <v>6764</v>
      </c>
    </row>
    <row r="6766" spans="1:15" x14ac:dyDescent="0.35">
      <c r="A6766" s="4">
        <v>2</v>
      </c>
      <c r="B6766" s="4" t="s">
        <v>8509</v>
      </c>
      <c r="C6766" s="4" t="s">
        <v>8510</v>
      </c>
      <c r="D6766" s="4" t="s">
        <v>7112</v>
      </c>
      <c r="E6766" s="10"/>
      <c r="F6766" s="10"/>
      <c r="G6766" s="4" t="s">
        <v>7113</v>
      </c>
      <c r="H6766" s="4" t="s">
        <v>304</v>
      </c>
      <c r="I6766" s="4" t="s">
        <v>1478</v>
      </c>
      <c r="J6766" s="4" t="s">
        <v>965</v>
      </c>
      <c r="K6766" s="4" t="s">
        <v>966</v>
      </c>
      <c r="L6766" s="4" t="s">
        <v>959</v>
      </c>
      <c r="M6766" s="4" t="s">
        <v>960</v>
      </c>
      <c r="N6766" s="4" t="s">
        <v>967</v>
      </c>
      <c r="O6766" s="4">
        <v>6765</v>
      </c>
    </row>
    <row r="6767" spans="1:15" x14ac:dyDescent="0.35">
      <c r="A6767" s="2">
        <v>2</v>
      </c>
      <c r="B6767" s="2" t="s">
        <v>8509</v>
      </c>
      <c r="C6767" s="2" t="s">
        <v>8510</v>
      </c>
      <c r="D6767" s="2" t="s">
        <v>7114</v>
      </c>
      <c r="E6767" s="10"/>
      <c r="F6767" s="10"/>
      <c r="G6767" s="2" t="s">
        <v>7115</v>
      </c>
      <c r="H6767" s="2" t="s">
        <v>304</v>
      </c>
      <c r="I6767" s="2" t="s">
        <v>1478</v>
      </c>
      <c r="J6767" s="2" t="s">
        <v>957</v>
      </c>
      <c r="K6767" s="2" t="s">
        <v>966</v>
      </c>
      <c r="L6767" s="2" t="s">
        <v>959</v>
      </c>
      <c r="M6767" s="2" t="s">
        <v>960</v>
      </c>
      <c r="N6767" s="2" t="s">
        <v>1546</v>
      </c>
      <c r="O6767" s="2">
        <v>6766</v>
      </c>
    </row>
    <row r="6768" spans="1:15" x14ac:dyDescent="0.35">
      <c r="A6768" s="4">
        <v>2</v>
      </c>
      <c r="B6768" s="4" t="s">
        <v>8509</v>
      </c>
      <c r="C6768" s="4" t="s">
        <v>8510</v>
      </c>
      <c r="D6768" s="4" t="s">
        <v>7116</v>
      </c>
      <c r="E6768" s="10"/>
      <c r="F6768" s="10"/>
      <c r="G6768" s="4" t="s">
        <v>7117</v>
      </c>
      <c r="H6768" s="4" t="s">
        <v>304</v>
      </c>
      <c r="I6768" s="4" t="s">
        <v>1478</v>
      </c>
      <c r="J6768" s="4" t="s">
        <v>965</v>
      </c>
      <c r="K6768" s="4" t="s">
        <v>966</v>
      </c>
      <c r="L6768" s="4" t="s">
        <v>959</v>
      </c>
      <c r="M6768" s="4" t="s">
        <v>960</v>
      </c>
      <c r="N6768" s="4" t="s">
        <v>967</v>
      </c>
      <c r="O6768" s="4">
        <v>6767</v>
      </c>
    </row>
    <row r="6769" spans="1:15" x14ac:dyDescent="0.35">
      <c r="A6769" s="2">
        <v>2</v>
      </c>
      <c r="B6769" s="2" t="s">
        <v>8509</v>
      </c>
      <c r="C6769" s="2" t="s">
        <v>8510</v>
      </c>
      <c r="D6769" s="2" t="s">
        <v>7118</v>
      </c>
      <c r="E6769" s="10"/>
      <c r="F6769" s="10"/>
      <c r="G6769" s="2" t="s">
        <v>7119</v>
      </c>
      <c r="H6769" s="2" t="s">
        <v>304</v>
      </c>
      <c r="I6769" s="2" t="s">
        <v>1478</v>
      </c>
      <c r="J6769" s="2" t="s">
        <v>957</v>
      </c>
      <c r="K6769" s="2" t="s">
        <v>966</v>
      </c>
      <c r="L6769" s="2" t="s">
        <v>959</v>
      </c>
      <c r="M6769" s="2" t="s">
        <v>960</v>
      </c>
      <c r="N6769" s="2" t="s">
        <v>961</v>
      </c>
      <c r="O6769" s="2">
        <v>6768</v>
      </c>
    </row>
    <row r="6770" spans="1:15" x14ac:dyDescent="0.35">
      <c r="A6770" s="4">
        <v>2</v>
      </c>
      <c r="B6770" s="4" t="s">
        <v>8509</v>
      </c>
      <c r="C6770" s="4" t="s">
        <v>8510</v>
      </c>
      <c r="D6770" s="4" t="s">
        <v>7120</v>
      </c>
      <c r="E6770" s="10"/>
      <c r="F6770" s="10"/>
      <c r="G6770" s="4" t="s">
        <v>7121</v>
      </c>
      <c r="H6770" s="4" t="s">
        <v>304</v>
      </c>
      <c r="I6770" s="4" t="s">
        <v>1478</v>
      </c>
      <c r="J6770" s="4" t="s">
        <v>973</v>
      </c>
      <c r="K6770" s="4" t="s">
        <v>966</v>
      </c>
      <c r="L6770" s="4" t="s">
        <v>959</v>
      </c>
      <c r="M6770" s="4" t="s">
        <v>960</v>
      </c>
      <c r="N6770" s="4" t="s">
        <v>967</v>
      </c>
      <c r="O6770" s="4">
        <v>6769</v>
      </c>
    </row>
    <row r="6771" spans="1:15" x14ac:dyDescent="0.35">
      <c r="A6771" s="2">
        <v>2</v>
      </c>
      <c r="B6771" s="2" t="s">
        <v>8509</v>
      </c>
      <c r="C6771" s="2" t="s">
        <v>8510</v>
      </c>
      <c r="D6771" s="2" t="s">
        <v>7122</v>
      </c>
      <c r="E6771" s="10"/>
      <c r="F6771" s="10"/>
      <c r="G6771" s="2" t="s">
        <v>7123</v>
      </c>
      <c r="H6771" s="2" t="s">
        <v>304</v>
      </c>
      <c r="I6771" s="2" t="s">
        <v>1478</v>
      </c>
      <c r="J6771" s="2" t="s">
        <v>965</v>
      </c>
      <c r="K6771" s="2" t="s">
        <v>966</v>
      </c>
      <c r="L6771" s="2" t="s">
        <v>959</v>
      </c>
      <c r="M6771" s="2" t="s">
        <v>960</v>
      </c>
      <c r="N6771" s="2" t="s">
        <v>967</v>
      </c>
      <c r="O6771" s="2">
        <v>6770</v>
      </c>
    </row>
    <row r="6772" spans="1:15" x14ac:dyDescent="0.35">
      <c r="A6772" s="4">
        <v>2</v>
      </c>
      <c r="B6772" s="4" t="s">
        <v>8509</v>
      </c>
      <c r="C6772" s="4" t="s">
        <v>8510</v>
      </c>
      <c r="D6772" s="4" t="s">
        <v>7124</v>
      </c>
      <c r="E6772" s="10"/>
      <c r="F6772" s="10"/>
      <c r="G6772" s="4" t="s">
        <v>7125</v>
      </c>
      <c r="H6772" s="4" t="s">
        <v>304</v>
      </c>
      <c r="I6772" s="4" t="s">
        <v>1478</v>
      </c>
      <c r="J6772" s="4" t="s">
        <v>965</v>
      </c>
      <c r="K6772" s="4" t="s">
        <v>966</v>
      </c>
      <c r="L6772" s="4" t="s">
        <v>959</v>
      </c>
      <c r="M6772" s="4" t="s">
        <v>960</v>
      </c>
      <c r="N6772" s="4" t="s">
        <v>967</v>
      </c>
      <c r="O6772" s="4">
        <v>6771</v>
      </c>
    </row>
    <row r="6773" spans="1:15" x14ac:dyDescent="0.35">
      <c r="A6773" s="2">
        <v>2</v>
      </c>
      <c r="B6773" s="2" t="s">
        <v>8509</v>
      </c>
      <c r="C6773" s="2" t="s">
        <v>8510</v>
      </c>
      <c r="D6773" s="2" t="s">
        <v>7126</v>
      </c>
      <c r="E6773" s="10"/>
      <c r="F6773" s="10"/>
      <c r="G6773" s="2" t="s">
        <v>7127</v>
      </c>
      <c r="H6773" s="2" t="s">
        <v>304</v>
      </c>
      <c r="I6773" s="2" t="s">
        <v>1478</v>
      </c>
      <c r="J6773" s="2" t="s">
        <v>957</v>
      </c>
      <c r="K6773" s="2" t="s">
        <v>966</v>
      </c>
      <c r="L6773" s="2" t="s">
        <v>959</v>
      </c>
      <c r="M6773" s="2" t="s">
        <v>960</v>
      </c>
      <c r="N6773" s="2" t="s">
        <v>1546</v>
      </c>
      <c r="O6773" s="2">
        <v>6772</v>
      </c>
    </row>
    <row r="6774" spans="1:15" x14ac:dyDescent="0.35">
      <c r="A6774" s="4">
        <v>2</v>
      </c>
      <c r="B6774" s="4" t="s">
        <v>8509</v>
      </c>
      <c r="C6774" s="4" t="s">
        <v>8510</v>
      </c>
      <c r="D6774" s="4" t="s">
        <v>1299</v>
      </c>
      <c r="E6774" s="10"/>
      <c r="F6774" s="10"/>
      <c r="G6774" s="4" t="s">
        <v>670</v>
      </c>
      <c r="H6774" s="4" t="s">
        <v>304</v>
      </c>
      <c r="I6774" s="4" t="s">
        <v>1478</v>
      </c>
      <c r="J6774" s="4" t="s">
        <v>957</v>
      </c>
      <c r="K6774" s="4" t="s">
        <v>966</v>
      </c>
      <c r="L6774" s="4" t="s">
        <v>959</v>
      </c>
      <c r="M6774" s="4" t="s">
        <v>960</v>
      </c>
      <c r="N6774" s="4" t="s">
        <v>1245</v>
      </c>
      <c r="O6774" s="4">
        <v>6773</v>
      </c>
    </row>
    <row r="6775" spans="1:15" x14ac:dyDescent="0.35">
      <c r="A6775" s="2">
        <v>2</v>
      </c>
      <c r="B6775" s="2" t="s">
        <v>8509</v>
      </c>
      <c r="C6775" s="2" t="s">
        <v>8510</v>
      </c>
      <c r="D6775" s="2" t="s">
        <v>7128</v>
      </c>
      <c r="E6775" s="10"/>
      <c r="F6775" s="10"/>
      <c r="G6775" s="2" t="s">
        <v>383</v>
      </c>
      <c r="H6775" s="2" t="s">
        <v>304</v>
      </c>
      <c r="I6775" s="2" t="s">
        <v>1478</v>
      </c>
      <c r="J6775" s="2" t="s">
        <v>957</v>
      </c>
      <c r="K6775" s="2" t="s">
        <v>966</v>
      </c>
      <c r="L6775" s="2" t="s">
        <v>959</v>
      </c>
      <c r="M6775" s="2" t="s">
        <v>960</v>
      </c>
      <c r="N6775" s="2" t="s">
        <v>961</v>
      </c>
      <c r="O6775" s="2">
        <v>6774</v>
      </c>
    </row>
    <row r="6776" spans="1:15" x14ac:dyDescent="0.35">
      <c r="A6776" s="4">
        <v>2</v>
      </c>
      <c r="B6776" s="4" t="s">
        <v>8509</v>
      </c>
      <c r="C6776" s="4" t="s">
        <v>8510</v>
      </c>
      <c r="D6776" s="4" t="s">
        <v>7129</v>
      </c>
      <c r="E6776" s="10"/>
      <c r="F6776" s="10"/>
      <c r="G6776" s="4" t="s">
        <v>7130</v>
      </c>
      <c r="H6776" s="4" t="s">
        <v>304</v>
      </c>
      <c r="I6776" s="4" t="s">
        <v>1478</v>
      </c>
      <c r="J6776" s="4" t="s">
        <v>965</v>
      </c>
      <c r="K6776" s="4" t="s">
        <v>966</v>
      </c>
      <c r="L6776" s="4" t="s">
        <v>1031</v>
      </c>
      <c r="M6776" s="4" t="s">
        <v>960</v>
      </c>
      <c r="N6776" s="4" t="s">
        <v>967</v>
      </c>
      <c r="O6776" s="4">
        <v>6775</v>
      </c>
    </row>
    <row r="6777" spans="1:15" x14ac:dyDescent="0.35">
      <c r="A6777" s="2">
        <v>2</v>
      </c>
      <c r="B6777" s="2" t="s">
        <v>8509</v>
      </c>
      <c r="C6777" s="2" t="s">
        <v>8510</v>
      </c>
      <c r="D6777" s="2" t="s">
        <v>7131</v>
      </c>
      <c r="E6777" s="10"/>
      <c r="F6777" s="10"/>
      <c r="G6777" s="2" t="s">
        <v>7132</v>
      </c>
      <c r="H6777" s="2" t="s">
        <v>304</v>
      </c>
      <c r="I6777" s="2" t="s">
        <v>1478</v>
      </c>
      <c r="J6777" s="2" t="s">
        <v>973</v>
      </c>
      <c r="K6777" s="2" t="s">
        <v>966</v>
      </c>
      <c r="L6777" s="2" t="s">
        <v>959</v>
      </c>
      <c r="M6777" s="2" t="s">
        <v>960</v>
      </c>
      <c r="N6777" s="2" t="s">
        <v>967</v>
      </c>
      <c r="O6777" s="2">
        <v>6776</v>
      </c>
    </row>
    <row r="6778" spans="1:15" x14ac:dyDescent="0.35">
      <c r="A6778" s="4">
        <v>2</v>
      </c>
      <c r="B6778" s="4" t="s">
        <v>8509</v>
      </c>
      <c r="C6778" s="4" t="s">
        <v>8510</v>
      </c>
      <c r="D6778" s="4" t="s">
        <v>7133</v>
      </c>
      <c r="E6778" s="10"/>
      <c r="F6778" s="10"/>
      <c r="G6778" s="4" t="s">
        <v>7134</v>
      </c>
      <c r="H6778" s="4" t="s">
        <v>304</v>
      </c>
      <c r="I6778" s="4" t="s">
        <v>1478</v>
      </c>
      <c r="J6778" s="4" t="s">
        <v>965</v>
      </c>
      <c r="K6778" s="4" t="s">
        <v>966</v>
      </c>
      <c r="L6778" s="4" t="s">
        <v>959</v>
      </c>
      <c r="M6778" s="4" t="s">
        <v>960</v>
      </c>
      <c r="N6778" s="4" t="s">
        <v>967</v>
      </c>
      <c r="O6778" s="4">
        <v>6777</v>
      </c>
    </row>
    <row r="6779" spans="1:15" x14ac:dyDescent="0.35">
      <c r="A6779" s="2">
        <v>2</v>
      </c>
      <c r="B6779" s="2" t="s">
        <v>8509</v>
      </c>
      <c r="C6779" s="2" t="s">
        <v>8510</v>
      </c>
      <c r="D6779" s="2" t="s">
        <v>7135</v>
      </c>
      <c r="E6779" s="10"/>
      <c r="F6779" s="10"/>
      <c r="G6779" s="2" t="s">
        <v>7136</v>
      </c>
      <c r="H6779" s="2" t="s">
        <v>304</v>
      </c>
      <c r="I6779" s="2" t="s">
        <v>1478</v>
      </c>
      <c r="J6779" s="2" t="s">
        <v>973</v>
      </c>
      <c r="K6779" s="2" t="s">
        <v>966</v>
      </c>
      <c r="L6779" s="2" t="s">
        <v>959</v>
      </c>
      <c r="M6779" s="2" t="s">
        <v>960</v>
      </c>
      <c r="N6779" s="2" t="s">
        <v>967</v>
      </c>
      <c r="O6779" s="2">
        <v>6778</v>
      </c>
    </row>
    <row r="6780" spans="1:15" x14ac:dyDescent="0.35">
      <c r="A6780" s="4">
        <v>2</v>
      </c>
      <c r="B6780" s="4" t="s">
        <v>8509</v>
      </c>
      <c r="C6780" s="4" t="s">
        <v>8510</v>
      </c>
      <c r="D6780" s="4" t="s">
        <v>7137</v>
      </c>
      <c r="E6780" s="10"/>
      <c r="F6780" s="10"/>
      <c r="G6780" s="4" t="s">
        <v>7138</v>
      </c>
      <c r="H6780" s="4" t="s">
        <v>304</v>
      </c>
      <c r="I6780" s="4" t="s">
        <v>1478</v>
      </c>
      <c r="J6780" s="4" t="s">
        <v>957</v>
      </c>
      <c r="K6780" s="4" t="s">
        <v>966</v>
      </c>
      <c r="L6780" s="4" t="s">
        <v>959</v>
      </c>
      <c r="M6780" s="4" t="s">
        <v>960</v>
      </c>
      <c r="N6780" s="4" t="s">
        <v>961</v>
      </c>
      <c r="O6780" s="4">
        <v>6779</v>
      </c>
    </row>
    <row r="6781" spans="1:15" x14ac:dyDescent="0.35">
      <c r="A6781" s="2">
        <v>2</v>
      </c>
      <c r="B6781" s="2" t="s">
        <v>8509</v>
      </c>
      <c r="C6781" s="2" t="s">
        <v>8510</v>
      </c>
      <c r="D6781" s="2" t="s">
        <v>7139</v>
      </c>
      <c r="E6781" s="10"/>
      <c r="F6781" s="10"/>
      <c r="G6781" s="2" t="s">
        <v>7140</v>
      </c>
      <c r="H6781" s="2" t="s">
        <v>304</v>
      </c>
      <c r="I6781" s="2" t="s">
        <v>1478</v>
      </c>
      <c r="J6781" s="2" t="s">
        <v>965</v>
      </c>
      <c r="K6781" s="2" t="s">
        <v>966</v>
      </c>
      <c r="L6781" s="2" t="s">
        <v>1031</v>
      </c>
      <c r="M6781" s="2" t="s">
        <v>960</v>
      </c>
      <c r="N6781" s="2" t="s">
        <v>967</v>
      </c>
      <c r="O6781" s="2">
        <v>6780</v>
      </c>
    </row>
    <row r="6782" spans="1:15" x14ac:dyDescent="0.35">
      <c r="A6782" s="4">
        <v>2</v>
      </c>
      <c r="B6782" s="4" t="s">
        <v>8509</v>
      </c>
      <c r="C6782" s="4" t="s">
        <v>8510</v>
      </c>
      <c r="D6782" s="4" t="s">
        <v>7141</v>
      </c>
      <c r="E6782" s="10"/>
      <c r="F6782" s="10"/>
      <c r="G6782" s="4" t="s">
        <v>7142</v>
      </c>
      <c r="H6782" s="4" t="s">
        <v>304</v>
      </c>
      <c r="I6782" s="4" t="s">
        <v>1478</v>
      </c>
      <c r="J6782" s="4" t="s">
        <v>973</v>
      </c>
      <c r="K6782" s="4" t="s">
        <v>966</v>
      </c>
      <c r="L6782" s="4" t="s">
        <v>959</v>
      </c>
      <c r="M6782" s="4" t="s">
        <v>960</v>
      </c>
      <c r="N6782" s="4" t="s">
        <v>967</v>
      </c>
      <c r="O6782" s="4">
        <v>6781</v>
      </c>
    </row>
    <row r="6783" spans="1:15" x14ac:dyDescent="0.35">
      <c r="A6783" s="2">
        <v>2</v>
      </c>
      <c r="B6783" s="2" t="s">
        <v>8509</v>
      </c>
      <c r="C6783" s="2" t="s">
        <v>8510</v>
      </c>
      <c r="D6783" s="2" t="s">
        <v>7143</v>
      </c>
      <c r="E6783" s="10"/>
      <c r="F6783" s="10"/>
      <c r="G6783" s="2" t="s">
        <v>1210</v>
      </c>
      <c r="H6783" s="2" t="s">
        <v>304</v>
      </c>
      <c r="I6783" s="2" t="s">
        <v>1478</v>
      </c>
      <c r="J6783" s="2" t="s">
        <v>973</v>
      </c>
      <c r="K6783" s="2" t="s">
        <v>966</v>
      </c>
      <c r="L6783" s="2" t="s">
        <v>959</v>
      </c>
      <c r="M6783" s="2" t="s">
        <v>960</v>
      </c>
      <c r="N6783" s="2" t="s">
        <v>967</v>
      </c>
      <c r="O6783" s="2">
        <v>6782</v>
      </c>
    </row>
    <row r="6784" spans="1:15" x14ac:dyDescent="0.35">
      <c r="A6784" s="4">
        <v>2</v>
      </c>
      <c r="B6784" s="4" t="s">
        <v>8509</v>
      </c>
      <c r="C6784" s="4" t="s">
        <v>8510</v>
      </c>
      <c r="D6784" s="4" t="s">
        <v>7144</v>
      </c>
      <c r="E6784" s="10"/>
      <c r="F6784" s="10"/>
      <c r="G6784" s="4" t="s">
        <v>7145</v>
      </c>
      <c r="H6784" s="4" t="s">
        <v>304</v>
      </c>
      <c r="I6784" s="4" t="s">
        <v>1478</v>
      </c>
      <c r="J6784" s="4" t="s">
        <v>965</v>
      </c>
      <c r="K6784" s="4" t="s">
        <v>966</v>
      </c>
      <c r="L6784" s="4" t="s">
        <v>959</v>
      </c>
      <c r="M6784" s="4" t="s">
        <v>960</v>
      </c>
      <c r="N6784" s="4" t="s">
        <v>967</v>
      </c>
      <c r="O6784" s="4">
        <v>6783</v>
      </c>
    </row>
    <row r="6785" spans="1:15" x14ac:dyDescent="0.35">
      <c r="A6785" s="2">
        <v>2</v>
      </c>
      <c r="B6785" s="2" t="s">
        <v>8509</v>
      </c>
      <c r="C6785" s="2" t="s">
        <v>8510</v>
      </c>
      <c r="D6785" s="2" t="s">
        <v>7146</v>
      </c>
      <c r="E6785" s="10"/>
      <c r="F6785" s="10"/>
      <c r="G6785" s="2" t="s">
        <v>7147</v>
      </c>
      <c r="H6785" s="2" t="s">
        <v>304</v>
      </c>
      <c r="I6785" s="2" t="s">
        <v>1478</v>
      </c>
      <c r="J6785" s="2" t="s">
        <v>957</v>
      </c>
      <c r="K6785" s="2" t="s">
        <v>966</v>
      </c>
      <c r="L6785" s="2" t="s">
        <v>959</v>
      </c>
      <c r="M6785" s="2" t="s">
        <v>960</v>
      </c>
      <c r="N6785" s="2" t="s">
        <v>1546</v>
      </c>
      <c r="O6785" s="2">
        <v>6784</v>
      </c>
    </row>
    <row r="6786" spans="1:15" x14ac:dyDescent="0.35">
      <c r="A6786" s="4">
        <v>2</v>
      </c>
      <c r="B6786" s="4" t="s">
        <v>8509</v>
      </c>
      <c r="C6786" s="4" t="s">
        <v>8510</v>
      </c>
      <c r="D6786" s="4" t="s">
        <v>7148</v>
      </c>
      <c r="E6786" s="10"/>
      <c r="F6786" s="10"/>
      <c r="G6786" s="4" t="s">
        <v>7149</v>
      </c>
      <c r="H6786" s="4" t="s">
        <v>304</v>
      </c>
      <c r="I6786" s="4" t="s">
        <v>1478</v>
      </c>
      <c r="J6786" s="4" t="s">
        <v>973</v>
      </c>
      <c r="K6786" s="4" t="s">
        <v>966</v>
      </c>
      <c r="L6786" s="4" t="s">
        <v>959</v>
      </c>
      <c r="M6786" s="4" t="s">
        <v>960</v>
      </c>
      <c r="N6786" s="4" t="s">
        <v>967</v>
      </c>
      <c r="O6786" s="4">
        <v>6785</v>
      </c>
    </row>
    <row r="6787" spans="1:15" x14ac:dyDescent="0.35">
      <c r="A6787" s="2">
        <v>2</v>
      </c>
      <c r="B6787" s="2" t="s">
        <v>8509</v>
      </c>
      <c r="C6787" s="2" t="s">
        <v>8510</v>
      </c>
      <c r="D6787" s="2" t="s">
        <v>7150</v>
      </c>
      <c r="E6787" s="10"/>
      <c r="F6787" s="10"/>
      <c r="G6787" s="2" t="s">
        <v>7151</v>
      </c>
      <c r="H6787" s="2" t="s">
        <v>304</v>
      </c>
      <c r="I6787" s="2" t="s">
        <v>1478</v>
      </c>
      <c r="J6787" s="2" t="s">
        <v>973</v>
      </c>
      <c r="K6787" s="2" t="s">
        <v>966</v>
      </c>
      <c r="L6787" s="2" t="s">
        <v>959</v>
      </c>
      <c r="M6787" s="2" t="s">
        <v>960</v>
      </c>
      <c r="N6787" s="2" t="s">
        <v>967</v>
      </c>
      <c r="O6787" s="2">
        <v>6786</v>
      </c>
    </row>
    <row r="6788" spans="1:15" x14ac:dyDescent="0.35">
      <c r="A6788" s="4">
        <v>2</v>
      </c>
      <c r="B6788" s="4" t="s">
        <v>8509</v>
      </c>
      <c r="C6788" s="4" t="s">
        <v>8510</v>
      </c>
      <c r="D6788" s="4" t="s">
        <v>7152</v>
      </c>
      <c r="E6788" s="10"/>
      <c r="F6788" s="10"/>
      <c r="G6788" s="4" t="s">
        <v>7153</v>
      </c>
      <c r="H6788" s="4" t="s">
        <v>304</v>
      </c>
      <c r="I6788" s="4" t="s">
        <v>1478</v>
      </c>
      <c r="J6788" s="4" t="s">
        <v>965</v>
      </c>
      <c r="K6788" s="4" t="s">
        <v>966</v>
      </c>
      <c r="L6788" s="4" t="s">
        <v>959</v>
      </c>
      <c r="M6788" s="4" t="s">
        <v>960</v>
      </c>
      <c r="N6788" s="4" t="s">
        <v>967</v>
      </c>
      <c r="O6788" s="4">
        <v>6787</v>
      </c>
    </row>
    <row r="6789" spans="1:15" x14ac:dyDescent="0.35">
      <c r="A6789" s="2">
        <v>2</v>
      </c>
      <c r="B6789" s="2" t="s">
        <v>8509</v>
      </c>
      <c r="C6789" s="2" t="s">
        <v>8510</v>
      </c>
      <c r="D6789" s="2" t="s">
        <v>7154</v>
      </c>
      <c r="E6789" s="10"/>
      <c r="F6789" s="10"/>
      <c r="G6789" s="2" t="s">
        <v>7155</v>
      </c>
      <c r="H6789" s="2" t="s">
        <v>304</v>
      </c>
      <c r="I6789" s="2" t="s">
        <v>1478</v>
      </c>
      <c r="J6789" s="2" t="s">
        <v>957</v>
      </c>
      <c r="K6789" s="2" t="s">
        <v>966</v>
      </c>
      <c r="L6789" s="2" t="s">
        <v>959</v>
      </c>
      <c r="M6789" s="2" t="s">
        <v>960</v>
      </c>
      <c r="N6789" s="2" t="s">
        <v>961</v>
      </c>
      <c r="O6789" s="2">
        <v>6788</v>
      </c>
    </row>
    <row r="6790" spans="1:15" x14ac:dyDescent="0.35">
      <c r="A6790" s="4">
        <v>2</v>
      </c>
      <c r="B6790" s="4" t="s">
        <v>8509</v>
      </c>
      <c r="C6790" s="4" t="s">
        <v>8510</v>
      </c>
      <c r="D6790" s="4" t="s">
        <v>7156</v>
      </c>
      <c r="E6790" s="10"/>
      <c r="F6790" s="10"/>
      <c r="G6790" s="4" t="s">
        <v>7157</v>
      </c>
      <c r="H6790" s="4" t="s">
        <v>304</v>
      </c>
      <c r="I6790" s="4" t="s">
        <v>1478</v>
      </c>
      <c r="J6790" s="4" t="s">
        <v>973</v>
      </c>
      <c r="K6790" s="4" t="s">
        <v>966</v>
      </c>
      <c r="L6790" s="4" t="s">
        <v>959</v>
      </c>
      <c r="M6790" s="4" t="s">
        <v>960</v>
      </c>
      <c r="N6790" s="4" t="s">
        <v>967</v>
      </c>
      <c r="O6790" s="4">
        <v>6789</v>
      </c>
    </row>
    <row r="6791" spans="1:15" x14ac:dyDescent="0.35">
      <c r="A6791" s="2">
        <v>2</v>
      </c>
      <c r="B6791" s="2" t="s">
        <v>8509</v>
      </c>
      <c r="C6791" s="2" t="s">
        <v>8510</v>
      </c>
      <c r="D6791" s="2" t="s">
        <v>7158</v>
      </c>
      <c r="E6791" s="10"/>
      <c r="F6791" s="10"/>
      <c r="G6791" s="2" t="s">
        <v>7159</v>
      </c>
      <c r="H6791" s="2" t="s">
        <v>304</v>
      </c>
      <c r="I6791" s="2" t="s">
        <v>1478</v>
      </c>
      <c r="J6791" s="2" t="s">
        <v>965</v>
      </c>
      <c r="K6791" s="2" t="s">
        <v>966</v>
      </c>
      <c r="L6791" s="2" t="s">
        <v>1031</v>
      </c>
      <c r="M6791" s="2" t="s">
        <v>960</v>
      </c>
      <c r="N6791" s="2" t="s">
        <v>967</v>
      </c>
      <c r="O6791" s="2">
        <v>6790</v>
      </c>
    </row>
    <row r="6792" spans="1:15" x14ac:dyDescent="0.35">
      <c r="A6792" s="4">
        <v>2</v>
      </c>
      <c r="B6792" s="4" t="s">
        <v>8509</v>
      </c>
      <c r="C6792" s="4" t="s">
        <v>8510</v>
      </c>
      <c r="D6792" s="4" t="s">
        <v>7160</v>
      </c>
      <c r="E6792" s="10"/>
      <c r="F6792" s="10"/>
      <c r="G6792" s="4" t="s">
        <v>7161</v>
      </c>
      <c r="H6792" s="4" t="s">
        <v>304</v>
      </c>
      <c r="I6792" s="4" t="s">
        <v>1478</v>
      </c>
      <c r="J6792" s="4" t="s">
        <v>973</v>
      </c>
      <c r="K6792" s="4" t="s">
        <v>966</v>
      </c>
      <c r="L6792" s="4" t="s">
        <v>959</v>
      </c>
      <c r="M6792" s="4" t="s">
        <v>960</v>
      </c>
      <c r="N6792" s="4" t="s">
        <v>967</v>
      </c>
      <c r="O6792" s="4">
        <v>6791</v>
      </c>
    </row>
    <row r="6793" spans="1:15" x14ac:dyDescent="0.35">
      <c r="A6793" s="2">
        <v>2</v>
      </c>
      <c r="B6793" s="2" t="s">
        <v>8509</v>
      </c>
      <c r="C6793" s="2" t="s">
        <v>8510</v>
      </c>
      <c r="D6793" s="2" t="s">
        <v>7162</v>
      </c>
      <c r="E6793" s="10"/>
      <c r="F6793" s="10"/>
      <c r="G6793" s="2" t="s">
        <v>7163</v>
      </c>
      <c r="H6793" s="2" t="s">
        <v>304</v>
      </c>
      <c r="I6793" s="2" t="s">
        <v>1478</v>
      </c>
      <c r="J6793" s="2" t="s">
        <v>965</v>
      </c>
      <c r="K6793" s="2" t="s">
        <v>966</v>
      </c>
      <c r="L6793" s="2" t="s">
        <v>1031</v>
      </c>
      <c r="M6793" s="2" t="s">
        <v>960</v>
      </c>
      <c r="N6793" s="2" t="s">
        <v>967</v>
      </c>
      <c r="O6793" s="2">
        <v>6792</v>
      </c>
    </row>
    <row r="6794" spans="1:15" x14ac:dyDescent="0.35">
      <c r="A6794" s="4">
        <v>2</v>
      </c>
      <c r="B6794" s="4" t="s">
        <v>8509</v>
      </c>
      <c r="C6794" s="4" t="s">
        <v>8510</v>
      </c>
      <c r="D6794" s="4" t="s">
        <v>7164</v>
      </c>
      <c r="E6794" s="10"/>
      <c r="F6794" s="10"/>
      <c r="G6794" s="4" t="s">
        <v>7165</v>
      </c>
      <c r="H6794" s="4" t="s">
        <v>304</v>
      </c>
      <c r="I6794" s="4" t="s">
        <v>1478</v>
      </c>
      <c r="J6794" s="4" t="s">
        <v>957</v>
      </c>
      <c r="K6794" s="4" t="s">
        <v>966</v>
      </c>
      <c r="L6794" s="4" t="s">
        <v>959</v>
      </c>
      <c r="M6794" s="4" t="s">
        <v>960</v>
      </c>
      <c r="N6794" s="4" t="s">
        <v>1009</v>
      </c>
      <c r="O6794" s="4">
        <v>6793</v>
      </c>
    </row>
    <row r="6795" spans="1:15" x14ac:dyDescent="0.35">
      <c r="A6795" s="2">
        <v>2</v>
      </c>
      <c r="B6795" s="2" t="s">
        <v>8509</v>
      </c>
      <c r="C6795" s="2" t="s">
        <v>8510</v>
      </c>
      <c r="D6795" s="2" t="s">
        <v>7166</v>
      </c>
      <c r="E6795" s="10"/>
      <c r="F6795" s="10"/>
      <c r="G6795" s="2" t="s">
        <v>719</v>
      </c>
      <c r="H6795" s="2" t="s">
        <v>304</v>
      </c>
      <c r="I6795" s="2" t="s">
        <v>1478</v>
      </c>
      <c r="J6795" s="2" t="s">
        <v>957</v>
      </c>
      <c r="K6795" s="2" t="s">
        <v>966</v>
      </c>
      <c r="L6795" s="2" t="s">
        <v>959</v>
      </c>
      <c r="M6795" s="2" t="s">
        <v>960</v>
      </c>
      <c r="N6795" s="2" t="s">
        <v>1245</v>
      </c>
      <c r="O6795" s="2">
        <v>6794</v>
      </c>
    </row>
    <row r="6796" spans="1:15" x14ac:dyDescent="0.35">
      <c r="A6796" s="4">
        <v>2</v>
      </c>
      <c r="B6796" s="4" t="s">
        <v>8509</v>
      </c>
      <c r="C6796" s="4" t="s">
        <v>8510</v>
      </c>
      <c r="D6796" s="4" t="s">
        <v>7167</v>
      </c>
      <c r="E6796" s="10"/>
      <c r="F6796" s="10"/>
      <c r="G6796" s="4" t="s">
        <v>7168</v>
      </c>
      <c r="H6796" s="4" t="s">
        <v>304</v>
      </c>
      <c r="I6796" s="4" t="s">
        <v>1478</v>
      </c>
      <c r="J6796" s="4" t="s">
        <v>973</v>
      </c>
      <c r="K6796" s="4" t="s">
        <v>966</v>
      </c>
      <c r="L6796" s="4" t="s">
        <v>1031</v>
      </c>
      <c r="M6796" s="4" t="s">
        <v>960</v>
      </c>
      <c r="N6796" s="4" t="s">
        <v>967</v>
      </c>
      <c r="O6796" s="4">
        <v>6795</v>
      </c>
    </row>
    <row r="6797" spans="1:15" x14ac:dyDescent="0.35">
      <c r="A6797" s="2">
        <v>2</v>
      </c>
      <c r="B6797" s="2" t="s">
        <v>8509</v>
      </c>
      <c r="C6797" s="2" t="s">
        <v>8510</v>
      </c>
      <c r="D6797" s="2" t="s">
        <v>7169</v>
      </c>
      <c r="E6797" s="10"/>
      <c r="F6797" s="10"/>
      <c r="G6797" s="2" t="s">
        <v>7170</v>
      </c>
      <c r="H6797" s="2" t="s">
        <v>304</v>
      </c>
      <c r="I6797" s="2" t="s">
        <v>1478</v>
      </c>
      <c r="J6797" s="2" t="s">
        <v>957</v>
      </c>
      <c r="K6797" s="2" t="s">
        <v>966</v>
      </c>
      <c r="L6797" s="2" t="s">
        <v>959</v>
      </c>
      <c r="M6797" s="2" t="s">
        <v>960</v>
      </c>
      <c r="N6797" s="2" t="s">
        <v>1561</v>
      </c>
      <c r="O6797" s="2">
        <v>6796</v>
      </c>
    </row>
    <row r="6798" spans="1:15" x14ac:dyDescent="0.35">
      <c r="A6798" s="4">
        <v>2</v>
      </c>
      <c r="B6798" s="4" t="s">
        <v>8509</v>
      </c>
      <c r="C6798" s="4" t="s">
        <v>8510</v>
      </c>
      <c r="D6798" s="4" t="s">
        <v>7171</v>
      </c>
      <c r="E6798" s="10"/>
      <c r="F6798" s="10"/>
      <c r="G6798" s="4" t="s">
        <v>7172</v>
      </c>
      <c r="H6798" s="4" t="s">
        <v>304</v>
      </c>
      <c r="I6798" s="4" t="s">
        <v>1478</v>
      </c>
      <c r="J6798" s="4" t="s">
        <v>965</v>
      </c>
      <c r="K6798" s="4" t="s">
        <v>966</v>
      </c>
      <c r="L6798" s="4" t="s">
        <v>959</v>
      </c>
      <c r="M6798" s="4" t="s">
        <v>960</v>
      </c>
      <c r="N6798" s="4" t="s">
        <v>967</v>
      </c>
      <c r="O6798" s="4">
        <v>6797</v>
      </c>
    </row>
    <row r="6799" spans="1:15" x14ac:dyDescent="0.35">
      <c r="A6799" s="2">
        <v>2</v>
      </c>
      <c r="B6799" s="2" t="s">
        <v>8509</v>
      </c>
      <c r="C6799" s="2" t="s">
        <v>8510</v>
      </c>
      <c r="D6799" s="2" t="s">
        <v>4832</v>
      </c>
      <c r="E6799" s="10"/>
      <c r="F6799" s="10"/>
      <c r="G6799" s="2" t="s">
        <v>7173</v>
      </c>
      <c r="H6799" s="2" t="s">
        <v>304</v>
      </c>
      <c r="I6799" s="2" t="s">
        <v>1478</v>
      </c>
      <c r="J6799" s="2" t="s">
        <v>973</v>
      </c>
      <c r="K6799" s="2" t="s">
        <v>966</v>
      </c>
      <c r="L6799" s="2" t="s">
        <v>959</v>
      </c>
      <c r="M6799" s="2" t="s">
        <v>960</v>
      </c>
      <c r="N6799" s="2" t="s">
        <v>967</v>
      </c>
      <c r="O6799" s="2">
        <v>6798</v>
      </c>
    </row>
    <row r="6800" spans="1:15" x14ac:dyDescent="0.35">
      <c r="A6800" s="4">
        <v>2</v>
      </c>
      <c r="B6800" s="4" t="s">
        <v>8509</v>
      </c>
      <c r="C6800" s="4" t="s">
        <v>8510</v>
      </c>
      <c r="D6800" s="4" t="s">
        <v>7174</v>
      </c>
      <c r="E6800" s="10"/>
      <c r="F6800" s="10"/>
      <c r="G6800" s="4" t="s">
        <v>7175</v>
      </c>
      <c r="H6800" s="4" t="s">
        <v>304</v>
      </c>
      <c r="I6800" s="4" t="s">
        <v>1478</v>
      </c>
      <c r="J6800" s="4" t="s">
        <v>965</v>
      </c>
      <c r="K6800" s="4" t="s">
        <v>966</v>
      </c>
      <c r="L6800" s="4" t="s">
        <v>1031</v>
      </c>
      <c r="M6800" s="4" t="s">
        <v>960</v>
      </c>
      <c r="N6800" s="4" t="s">
        <v>967</v>
      </c>
      <c r="O6800" s="4">
        <v>6799</v>
      </c>
    </row>
    <row r="6801" spans="1:15" x14ac:dyDescent="0.35">
      <c r="A6801" s="2">
        <v>2</v>
      </c>
      <c r="B6801" s="2" t="s">
        <v>8509</v>
      </c>
      <c r="C6801" s="2" t="s">
        <v>8510</v>
      </c>
      <c r="D6801" s="2" t="s">
        <v>7176</v>
      </c>
      <c r="E6801" s="10"/>
      <c r="F6801" s="10"/>
      <c r="G6801" s="2" t="s">
        <v>7177</v>
      </c>
      <c r="H6801" s="2" t="s">
        <v>304</v>
      </c>
      <c r="I6801" s="2" t="s">
        <v>1478</v>
      </c>
      <c r="J6801" s="2" t="s">
        <v>957</v>
      </c>
      <c r="K6801" s="2" t="s">
        <v>966</v>
      </c>
      <c r="L6801" s="2" t="s">
        <v>959</v>
      </c>
      <c r="M6801" s="2" t="s">
        <v>960</v>
      </c>
      <c r="N6801" s="2" t="s">
        <v>961</v>
      </c>
      <c r="O6801" s="2">
        <v>6800</v>
      </c>
    </row>
    <row r="6802" spans="1:15" x14ac:dyDescent="0.35">
      <c r="A6802" s="4">
        <v>2</v>
      </c>
      <c r="B6802" s="4" t="s">
        <v>8509</v>
      </c>
      <c r="C6802" s="4" t="s">
        <v>8510</v>
      </c>
      <c r="D6802" s="4" t="s">
        <v>7178</v>
      </c>
      <c r="E6802" s="10"/>
      <c r="F6802" s="10"/>
      <c r="G6802" s="4" t="s">
        <v>7179</v>
      </c>
      <c r="H6802" s="4" t="s">
        <v>304</v>
      </c>
      <c r="I6802" s="4" t="s">
        <v>1478</v>
      </c>
      <c r="J6802" s="4" t="s">
        <v>973</v>
      </c>
      <c r="K6802" s="4" t="s">
        <v>966</v>
      </c>
      <c r="L6802" s="4" t="s">
        <v>959</v>
      </c>
      <c r="M6802" s="4" t="s">
        <v>960</v>
      </c>
      <c r="N6802" s="4" t="s">
        <v>967</v>
      </c>
      <c r="O6802" s="4">
        <v>6801</v>
      </c>
    </row>
    <row r="6803" spans="1:15" x14ac:dyDescent="0.35">
      <c r="A6803" s="2">
        <v>2</v>
      </c>
      <c r="B6803" s="2" t="s">
        <v>8509</v>
      </c>
      <c r="C6803" s="2" t="s">
        <v>8510</v>
      </c>
      <c r="D6803" s="2" t="s">
        <v>7180</v>
      </c>
      <c r="E6803" s="10"/>
      <c r="F6803" s="10"/>
      <c r="G6803" s="2" t="s">
        <v>7181</v>
      </c>
      <c r="H6803" s="2" t="s">
        <v>304</v>
      </c>
      <c r="I6803" s="2" t="s">
        <v>1478</v>
      </c>
      <c r="J6803" s="2" t="s">
        <v>965</v>
      </c>
      <c r="K6803" s="2" t="s">
        <v>966</v>
      </c>
      <c r="L6803" s="2" t="s">
        <v>959</v>
      </c>
      <c r="M6803" s="2" t="s">
        <v>960</v>
      </c>
      <c r="N6803" s="2" t="s">
        <v>967</v>
      </c>
      <c r="O6803" s="2">
        <v>6802</v>
      </c>
    </row>
    <row r="6804" spans="1:15" x14ac:dyDescent="0.35">
      <c r="A6804" s="4">
        <v>2</v>
      </c>
      <c r="B6804" s="4" t="s">
        <v>8509</v>
      </c>
      <c r="C6804" s="4" t="s">
        <v>8510</v>
      </c>
      <c r="D6804" s="4" t="s">
        <v>7182</v>
      </c>
      <c r="E6804" s="10"/>
      <c r="F6804" s="10"/>
      <c r="G6804" s="4" t="s">
        <v>7183</v>
      </c>
      <c r="H6804" s="4" t="s">
        <v>304</v>
      </c>
      <c r="I6804" s="4" t="s">
        <v>1478</v>
      </c>
      <c r="J6804" s="4" t="s">
        <v>973</v>
      </c>
      <c r="K6804" s="4" t="s">
        <v>966</v>
      </c>
      <c r="L6804" s="4" t="s">
        <v>1031</v>
      </c>
      <c r="M6804" s="4" t="s">
        <v>960</v>
      </c>
      <c r="N6804" s="4" t="s">
        <v>967</v>
      </c>
      <c r="O6804" s="4">
        <v>6803</v>
      </c>
    </row>
    <row r="6805" spans="1:15" x14ac:dyDescent="0.35">
      <c r="A6805" s="2">
        <v>2</v>
      </c>
      <c r="B6805" s="2" t="s">
        <v>8509</v>
      </c>
      <c r="C6805" s="2" t="s">
        <v>8510</v>
      </c>
      <c r="D6805" s="2" t="s">
        <v>7184</v>
      </c>
      <c r="E6805" s="10"/>
      <c r="F6805" s="10"/>
      <c r="G6805" s="2" t="s">
        <v>612</v>
      </c>
      <c r="H6805" s="2" t="s">
        <v>304</v>
      </c>
      <c r="I6805" s="2" t="s">
        <v>1478</v>
      </c>
      <c r="J6805" s="2" t="s">
        <v>957</v>
      </c>
      <c r="K6805" s="2" t="s">
        <v>966</v>
      </c>
      <c r="L6805" s="2" t="s">
        <v>959</v>
      </c>
      <c r="M6805" s="2" t="s">
        <v>960</v>
      </c>
      <c r="N6805" s="2" t="s">
        <v>1245</v>
      </c>
      <c r="O6805" s="2">
        <v>6804</v>
      </c>
    </row>
    <row r="6806" spans="1:15" x14ac:dyDescent="0.35">
      <c r="A6806" s="4">
        <v>2</v>
      </c>
      <c r="B6806" s="4" t="s">
        <v>8509</v>
      </c>
      <c r="C6806" s="4" t="s">
        <v>8510</v>
      </c>
      <c r="D6806" s="4" t="s">
        <v>7185</v>
      </c>
      <c r="E6806" s="10"/>
      <c r="F6806" s="10"/>
      <c r="G6806" s="4" t="s">
        <v>7186</v>
      </c>
      <c r="H6806" s="4" t="s">
        <v>304</v>
      </c>
      <c r="I6806" s="4" t="s">
        <v>1478</v>
      </c>
      <c r="J6806" s="4" t="s">
        <v>957</v>
      </c>
      <c r="K6806" s="4" t="s">
        <v>966</v>
      </c>
      <c r="L6806" s="4" t="s">
        <v>959</v>
      </c>
      <c r="M6806" s="4" t="s">
        <v>960</v>
      </c>
      <c r="N6806" s="4" t="s">
        <v>1546</v>
      </c>
      <c r="O6806" s="4">
        <v>6805</v>
      </c>
    </row>
    <row r="6807" spans="1:15" x14ac:dyDescent="0.35">
      <c r="A6807" s="2">
        <v>2</v>
      </c>
      <c r="B6807" s="2" t="s">
        <v>8509</v>
      </c>
      <c r="C6807" s="2" t="s">
        <v>8510</v>
      </c>
      <c r="D6807" s="2" t="s">
        <v>7187</v>
      </c>
      <c r="E6807" s="10"/>
      <c r="F6807" s="10"/>
      <c r="G6807" s="2" t="s">
        <v>7188</v>
      </c>
      <c r="H6807" s="2" t="s">
        <v>304</v>
      </c>
      <c r="I6807" s="2" t="s">
        <v>1478</v>
      </c>
      <c r="J6807" s="2" t="s">
        <v>973</v>
      </c>
      <c r="K6807" s="2" t="s">
        <v>966</v>
      </c>
      <c r="L6807" s="2" t="s">
        <v>1031</v>
      </c>
      <c r="M6807" s="2" t="s">
        <v>960</v>
      </c>
      <c r="N6807" s="2" t="s">
        <v>967</v>
      </c>
      <c r="O6807" s="2">
        <v>6806</v>
      </c>
    </row>
    <row r="6808" spans="1:15" x14ac:dyDescent="0.35">
      <c r="A6808" s="4">
        <v>2</v>
      </c>
      <c r="B6808" s="4" t="s">
        <v>8509</v>
      </c>
      <c r="C6808" s="4" t="s">
        <v>8510</v>
      </c>
      <c r="D6808" s="4" t="s">
        <v>7189</v>
      </c>
      <c r="E6808" s="10"/>
      <c r="F6808" s="10"/>
      <c r="G6808" s="4" t="s">
        <v>7190</v>
      </c>
      <c r="H6808" s="4" t="s">
        <v>304</v>
      </c>
      <c r="I6808" s="4" t="s">
        <v>1478</v>
      </c>
      <c r="J6808" s="4" t="s">
        <v>957</v>
      </c>
      <c r="K6808" s="4" t="s">
        <v>966</v>
      </c>
      <c r="L6808" s="4" t="s">
        <v>959</v>
      </c>
      <c r="M6808" s="4" t="s">
        <v>960</v>
      </c>
      <c r="N6808" s="4" t="s">
        <v>961</v>
      </c>
      <c r="O6808" s="4">
        <v>6807</v>
      </c>
    </row>
    <row r="6809" spans="1:15" x14ac:dyDescent="0.35">
      <c r="A6809" s="2">
        <v>2</v>
      </c>
      <c r="B6809" s="2" t="s">
        <v>8509</v>
      </c>
      <c r="C6809" s="2" t="s">
        <v>8510</v>
      </c>
      <c r="D6809" s="2" t="s">
        <v>7191</v>
      </c>
      <c r="E6809" s="10"/>
      <c r="F6809" s="10"/>
      <c r="G6809" s="2" t="s">
        <v>7192</v>
      </c>
      <c r="H6809" s="2" t="s">
        <v>304</v>
      </c>
      <c r="I6809" s="2" t="s">
        <v>1478</v>
      </c>
      <c r="J6809" s="2" t="s">
        <v>965</v>
      </c>
      <c r="K6809" s="2" t="s">
        <v>966</v>
      </c>
      <c r="L6809" s="2" t="s">
        <v>1031</v>
      </c>
      <c r="M6809" s="2" t="s">
        <v>960</v>
      </c>
      <c r="N6809" s="2" t="s">
        <v>967</v>
      </c>
      <c r="O6809" s="2">
        <v>6808</v>
      </c>
    </row>
    <row r="6810" spans="1:15" x14ac:dyDescent="0.35">
      <c r="A6810" s="4">
        <v>2</v>
      </c>
      <c r="B6810" s="4" t="s">
        <v>8509</v>
      </c>
      <c r="C6810" s="4" t="s">
        <v>8510</v>
      </c>
      <c r="D6810" s="4" t="s">
        <v>7193</v>
      </c>
      <c r="E6810" s="10"/>
      <c r="F6810" s="10"/>
      <c r="G6810" s="4" t="s">
        <v>7194</v>
      </c>
      <c r="H6810" s="4" t="s">
        <v>304</v>
      </c>
      <c r="I6810" s="4" t="s">
        <v>1478</v>
      </c>
      <c r="J6810" s="4" t="s">
        <v>965</v>
      </c>
      <c r="K6810" s="4" t="s">
        <v>966</v>
      </c>
      <c r="L6810" s="4" t="s">
        <v>959</v>
      </c>
      <c r="M6810" s="4" t="s">
        <v>960</v>
      </c>
      <c r="N6810" s="4" t="s">
        <v>967</v>
      </c>
      <c r="O6810" s="4">
        <v>6809</v>
      </c>
    </row>
    <row r="6811" spans="1:15" x14ac:dyDescent="0.35">
      <c r="A6811" s="2">
        <v>2</v>
      </c>
      <c r="B6811" s="2" t="s">
        <v>8509</v>
      </c>
      <c r="C6811" s="2" t="s">
        <v>8510</v>
      </c>
      <c r="D6811" s="2" t="s">
        <v>7195</v>
      </c>
      <c r="E6811" s="10"/>
      <c r="F6811" s="10"/>
      <c r="G6811" s="2" t="s">
        <v>7196</v>
      </c>
      <c r="H6811" s="2" t="s">
        <v>304</v>
      </c>
      <c r="I6811" s="2" t="s">
        <v>1478</v>
      </c>
      <c r="J6811" s="2" t="s">
        <v>957</v>
      </c>
      <c r="K6811" s="2" t="s">
        <v>966</v>
      </c>
      <c r="L6811" s="2" t="s">
        <v>959</v>
      </c>
      <c r="M6811" s="2" t="s">
        <v>960</v>
      </c>
      <c r="N6811" s="2" t="s">
        <v>961</v>
      </c>
      <c r="O6811" s="2">
        <v>6810</v>
      </c>
    </row>
    <row r="6812" spans="1:15" x14ac:dyDescent="0.35">
      <c r="A6812" s="4">
        <v>2</v>
      </c>
      <c r="B6812" s="4" t="s">
        <v>8509</v>
      </c>
      <c r="C6812" s="4" t="s">
        <v>8510</v>
      </c>
      <c r="D6812" s="4" t="s">
        <v>7197</v>
      </c>
      <c r="E6812" s="10"/>
      <c r="F6812" s="10"/>
      <c r="G6812" s="4" t="s">
        <v>7198</v>
      </c>
      <c r="H6812" s="4" t="s">
        <v>304</v>
      </c>
      <c r="I6812" s="4" t="s">
        <v>1478</v>
      </c>
      <c r="J6812" s="4" t="s">
        <v>965</v>
      </c>
      <c r="K6812" s="4" t="s">
        <v>966</v>
      </c>
      <c r="L6812" s="4" t="s">
        <v>959</v>
      </c>
      <c r="M6812" s="4" t="s">
        <v>960</v>
      </c>
      <c r="N6812" s="4" t="s">
        <v>967</v>
      </c>
      <c r="O6812" s="4">
        <v>6811</v>
      </c>
    </row>
    <row r="6813" spans="1:15" x14ac:dyDescent="0.35">
      <c r="A6813" s="2">
        <v>2</v>
      </c>
      <c r="B6813" s="2" t="s">
        <v>8509</v>
      </c>
      <c r="C6813" s="2" t="s">
        <v>8510</v>
      </c>
      <c r="D6813" s="2" t="s">
        <v>7199</v>
      </c>
      <c r="E6813" s="10"/>
      <c r="F6813" s="10"/>
      <c r="G6813" s="2" t="s">
        <v>7200</v>
      </c>
      <c r="H6813" s="2" t="s">
        <v>304</v>
      </c>
      <c r="I6813" s="2" t="s">
        <v>1478</v>
      </c>
      <c r="J6813" s="2" t="s">
        <v>965</v>
      </c>
      <c r="K6813" s="2" t="s">
        <v>966</v>
      </c>
      <c r="L6813" s="2" t="s">
        <v>959</v>
      </c>
      <c r="M6813" s="2" t="s">
        <v>960</v>
      </c>
      <c r="N6813" s="2" t="s">
        <v>967</v>
      </c>
      <c r="O6813" s="2">
        <v>6812</v>
      </c>
    </row>
    <row r="6814" spans="1:15" x14ac:dyDescent="0.35">
      <c r="A6814" s="4">
        <v>2</v>
      </c>
      <c r="B6814" s="4" t="s">
        <v>8509</v>
      </c>
      <c r="C6814" s="4" t="s">
        <v>8510</v>
      </c>
      <c r="D6814" s="4" t="s">
        <v>7201</v>
      </c>
      <c r="E6814" s="10"/>
      <c r="F6814" s="10"/>
      <c r="G6814" s="4" t="s">
        <v>7202</v>
      </c>
      <c r="H6814" s="4" t="s">
        <v>304</v>
      </c>
      <c r="I6814" s="4" t="s">
        <v>1478</v>
      </c>
      <c r="J6814" s="4" t="s">
        <v>957</v>
      </c>
      <c r="K6814" s="4" t="s">
        <v>966</v>
      </c>
      <c r="L6814" s="4" t="s">
        <v>959</v>
      </c>
      <c r="M6814" s="4" t="s">
        <v>960</v>
      </c>
      <c r="N6814" s="4" t="s">
        <v>1479</v>
      </c>
      <c r="O6814" s="4">
        <v>6813</v>
      </c>
    </row>
    <row r="6815" spans="1:15" x14ac:dyDescent="0.35">
      <c r="A6815" s="2">
        <v>2</v>
      </c>
      <c r="B6815" s="2" t="s">
        <v>8509</v>
      </c>
      <c r="C6815" s="2" t="s">
        <v>8510</v>
      </c>
      <c r="D6815" s="2" t="s">
        <v>7203</v>
      </c>
      <c r="E6815" s="10"/>
      <c r="F6815" s="10"/>
      <c r="G6815" s="2" t="s">
        <v>7204</v>
      </c>
      <c r="H6815" s="2" t="s">
        <v>304</v>
      </c>
      <c r="I6815" s="2" t="s">
        <v>1478</v>
      </c>
      <c r="J6815" s="2" t="s">
        <v>973</v>
      </c>
      <c r="K6815" s="2" t="s">
        <v>966</v>
      </c>
      <c r="L6815" s="2" t="s">
        <v>1031</v>
      </c>
      <c r="M6815" s="2" t="s">
        <v>960</v>
      </c>
      <c r="N6815" s="2" t="s">
        <v>967</v>
      </c>
      <c r="O6815" s="2">
        <v>6814</v>
      </c>
    </row>
    <row r="6816" spans="1:15" x14ac:dyDescent="0.35">
      <c r="A6816" s="4">
        <v>2</v>
      </c>
      <c r="B6816" s="4" t="s">
        <v>8509</v>
      </c>
      <c r="C6816" s="4" t="s">
        <v>8510</v>
      </c>
      <c r="D6816" s="4" t="s">
        <v>7205</v>
      </c>
      <c r="E6816" s="10"/>
      <c r="F6816" s="10"/>
      <c r="G6816" s="4" t="s">
        <v>7206</v>
      </c>
      <c r="H6816" s="4" t="s">
        <v>304</v>
      </c>
      <c r="I6816" s="4" t="s">
        <v>1478</v>
      </c>
      <c r="J6816" s="4" t="s">
        <v>957</v>
      </c>
      <c r="K6816" s="4" t="s">
        <v>966</v>
      </c>
      <c r="L6816" s="4" t="s">
        <v>959</v>
      </c>
      <c r="M6816" s="4" t="s">
        <v>960</v>
      </c>
      <c r="N6816" s="4" t="s">
        <v>961</v>
      </c>
      <c r="O6816" s="4">
        <v>6815</v>
      </c>
    </row>
    <row r="6817" spans="1:15" x14ac:dyDescent="0.35">
      <c r="A6817" s="2">
        <v>2</v>
      </c>
      <c r="B6817" s="2" t="s">
        <v>8509</v>
      </c>
      <c r="C6817" s="2" t="s">
        <v>8510</v>
      </c>
      <c r="D6817" s="2" t="s">
        <v>7207</v>
      </c>
      <c r="E6817" s="10"/>
      <c r="F6817" s="10"/>
      <c r="G6817" s="2" t="s">
        <v>7208</v>
      </c>
      <c r="H6817" s="2" t="s">
        <v>304</v>
      </c>
      <c r="I6817" s="2" t="s">
        <v>1478</v>
      </c>
      <c r="J6817" s="2" t="s">
        <v>965</v>
      </c>
      <c r="K6817" s="2" t="s">
        <v>966</v>
      </c>
      <c r="L6817" s="2" t="s">
        <v>959</v>
      </c>
      <c r="M6817" s="2" t="s">
        <v>960</v>
      </c>
      <c r="N6817" s="2" t="s">
        <v>967</v>
      </c>
      <c r="O6817" s="2">
        <v>6816</v>
      </c>
    </row>
    <row r="6818" spans="1:15" x14ac:dyDescent="0.35">
      <c r="A6818" s="4">
        <v>2</v>
      </c>
      <c r="B6818" s="4" t="s">
        <v>8509</v>
      </c>
      <c r="C6818" s="4" t="s">
        <v>8510</v>
      </c>
      <c r="D6818" s="4" t="s">
        <v>7209</v>
      </c>
      <c r="E6818" s="10"/>
      <c r="F6818" s="10"/>
      <c r="G6818" s="4" t="s">
        <v>7210</v>
      </c>
      <c r="H6818" s="4" t="s">
        <v>304</v>
      </c>
      <c r="I6818" s="4" t="s">
        <v>1478</v>
      </c>
      <c r="J6818" s="4" t="s">
        <v>957</v>
      </c>
      <c r="K6818" s="4" t="s">
        <v>966</v>
      </c>
      <c r="L6818" s="4" t="s">
        <v>959</v>
      </c>
      <c r="M6818" s="4" t="s">
        <v>960</v>
      </c>
      <c r="N6818" s="4" t="s">
        <v>961</v>
      </c>
      <c r="O6818" s="4">
        <v>6817</v>
      </c>
    </row>
    <row r="6819" spans="1:15" x14ac:dyDescent="0.35">
      <c r="A6819" s="2">
        <v>2</v>
      </c>
      <c r="B6819" s="2" t="s">
        <v>8509</v>
      </c>
      <c r="C6819" s="2" t="s">
        <v>8510</v>
      </c>
      <c r="D6819" s="2" t="s">
        <v>7211</v>
      </c>
      <c r="E6819" s="10"/>
      <c r="F6819" s="10"/>
      <c r="G6819" s="2" t="s">
        <v>7212</v>
      </c>
      <c r="H6819" s="2" t="s">
        <v>304</v>
      </c>
      <c r="I6819" s="2" t="s">
        <v>1478</v>
      </c>
      <c r="J6819" s="2" t="s">
        <v>957</v>
      </c>
      <c r="K6819" s="2" t="s">
        <v>966</v>
      </c>
      <c r="L6819" s="2" t="s">
        <v>959</v>
      </c>
      <c r="M6819" s="2" t="s">
        <v>960</v>
      </c>
      <c r="N6819" s="2" t="s">
        <v>967</v>
      </c>
      <c r="O6819" s="2">
        <v>6818</v>
      </c>
    </row>
    <row r="6820" spans="1:15" x14ac:dyDescent="0.35">
      <c r="A6820" s="4">
        <v>2</v>
      </c>
      <c r="B6820" s="4" t="s">
        <v>8509</v>
      </c>
      <c r="C6820" s="4" t="s">
        <v>8510</v>
      </c>
      <c r="D6820" s="4" t="s">
        <v>7213</v>
      </c>
      <c r="E6820" s="10"/>
      <c r="F6820" s="10"/>
      <c r="G6820" s="4" t="s">
        <v>7214</v>
      </c>
      <c r="H6820" s="4" t="s">
        <v>304</v>
      </c>
      <c r="I6820" s="4" t="s">
        <v>1478</v>
      </c>
      <c r="J6820" s="4" t="s">
        <v>973</v>
      </c>
      <c r="K6820" s="4" t="s">
        <v>966</v>
      </c>
      <c r="L6820" s="4" t="s">
        <v>1031</v>
      </c>
      <c r="M6820" s="4" t="s">
        <v>960</v>
      </c>
      <c r="N6820" s="4" t="s">
        <v>967</v>
      </c>
      <c r="O6820" s="4">
        <v>6819</v>
      </c>
    </row>
    <row r="6821" spans="1:15" x14ac:dyDescent="0.35">
      <c r="A6821" s="2">
        <v>2</v>
      </c>
      <c r="B6821" s="2" t="s">
        <v>8509</v>
      </c>
      <c r="C6821" s="2" t="s">
        <v>8510</v>
      </c>
      <c r="D6821" s="2" t="s">
        <v>7215</v>
      </c>
      <c r="E6821" s="10"/>
      <c r="F6821" s="10"/>
      <c r="G6821" s="2" t="s">
        <v>7216</v>
      </c>
      <c r="H6821" s="2" t="s">
        <v>304</v>
      </c>
      <c r="I6821" s="2" t="s">
        <v>1478</v>
      </c>
      <c r="J6821" s="2" t="s">
        <v>965</v>
      </c>
      <c r="K6821" s="2" t="s">
        <v>966</v>
      </c>
      <c r="L6821" s="2" t="s">
        <v>1031</v>
      </c>
      <c r="M6821" s="2" t="s">
        <v>960</v>
      </c>
      <c r="N6821" s="2" t="s">
        <v>967</v>
      </c>
      <c r="O6821" s="2">
        <v>6820</v>
      </c>
    </row>
    <row r="6822" spans="1:15" x14ac:dyDescent="0.35">
      <c r="A6822" s="4">
        <v>2</v>
      </c>
      <c r="B6822" s="4" t="s">
        <v>8509</v>
      </c>
      <c r="C6822" s="4" t="s">
        <v>8510</v>
      </c>
      <c r="D6822" s="4" t="s">
        <v>7217</v>
      </c>
      <c r="E6822" s="10"/>
      <c r="F6822" s="10"/>
      <c r="G6822" s="4" t="s">
        <v>7218</v>
      </c>
      <c r="H6822" s="4" t="s">
        <v>304</v>
      </c>
      <c r="I6822" s="4" t="s">
        <v>1478</v>
      </c>
      <c r="J6822" s="4" t="s">
        <v>973</v>
      </c>
      <c r="K6822" s="4" t="s">
        <v>966</v>
      </c>
      <c r="L6822" s="4" t="s">
        <v>1031</v>
      </c>
      <c r="M6822" s="4" t="s">
        <v>960</v>
      </c>
      <c r="N6822" s="4" t="s">
        <v>967</v>
      </c>
      <c r="O6822" s="4">
        <v>6821</v>
      </c>
    </row>
    <row r="6823" spans="1:15" x14ac:dyDescent="0.35">
      <c r="A6823" s="2">
        <v>2</v>
      </c>
      <c r="B6823" s="2" t="s">
        <v>8509</v>
      </c>
      <c r="C6823" s="2" t="s">
        <v>8510</v>
      </c>
      <c r="D6823" s="2" t="s">
        <v>7219</v>
      </c>
      <c r="E6823" s="10"/>
      <c r="F6823" s="10"/>
      <c r="G6823" s="2" t="s">
        <v>7220</v>
      </c>
      <c r="H6823" s="2" t="s">
        <v>304</v>
      </c>
      <c r="I6823" s="2" t="s">
        <v>1478</v>
      </c>
      <c r="J6823" s="2" t="s">
        <v>957</v>
      </c>
      <c r="K6823" s="2" t="s">
        <v>966</v>
      </c>
      <c r="L6823" s="2" t="s">
        <v>959</v>
      </c>
      <c r="M6823" s="2" t="s">
        <v>960</v>
      </c>
      <c r="N6823" s="2" t="s">
        <v>1245</v>
      </c>
      <c r="O6823" s="2">
        <v>6822</v>
      </c>
    </row>
    <row r="6824" spans="1:15" x14ac:dyDescent="0.35">
      <c r="A6824" s="4">
        <v>2</v>
      </c>
      <c r="B6824" s="4" t="s">
        <v>8509</v>
      </c>
      <c r="C6824" s="4" t="s">
        <v>8510</v>
      </c>
      <c r="D6824" s="4" t="s">
        <v>7221</v>
      </c>
      <c r="E6824" s="10"/>
      <c r="F6824" s="10"/>
      <c r="G6824" s="4" t="s">
        <v>815</v>
      </c>
      <c r="H6824" s="4" t="s">
        <v>304</v>
      </c>
      <c r="I6824" s="4" t="s">
        <v>1478</v>
      </c>
      <c r="J6824" s="4" t="s">
        <v>957</v>
      </c>
      <c r="K6824" s="4" t="s">
        <v>966</v>
      </c>
      <c r="L6824" s="4" t="s">
        <v>959</v>
      </c>
      <c r="M6824" s="4" t="s">
        <v>960</v>
      </c>
      <c r="N6824" s="4" t="s">
        <v>1245</v>
      </c>
      <c r="O6824" s="4">
        <v>6823</v>
      </c>
    </row>
    <row r="6825" spans="1:15" x14ac:dyDescent="0.35">
      <c r="A6825" s="2">
        <v>2</v>
      </c>
      <c r="B6825" s="2" t="s">
        <v>8509</v>
      </c>
      <c r="C6825" s="2" t="s">
        <v>8510</v>
      </c>
      <c r="D6825" s="2" t="s">
        <v>7222</v>
      </c>
      <c r="E6825" s="10"/>
      <c r="F6825" s="10"/>
      <c r="G6825" s="2" t="s">
        <v>7223</v>
      </c>
      <c r="H6825" s="2" t="s">
        <v>304</v>
      </c>
      <c r="I6825" s="2" t="s">
        <v>1478</v>
      </c>
      <c r="J6825" s="2" t="s">
        <v>957</v>
      </c>
      <c r="K6825" s="2" t="s">
        <v>966</v>
      </c>
      <c r="L6825" s="2" t="s">
        <v>959</v>
      </c>
      <c r="M6825" s="2" t="s">
        <v>960</v>
      </c>
      <c r="N6825" s="2" t="s">
        <v>961</v>
      </c>
      <c r="O6825" s="2">
        <v>6824</v>
      </c>
    </row>
    <row r="6826" spans="1:15" x14ac:dyDescent="0.35">
      <c r="A6826" s="4">
        <v>2</v>
      </c>
      <c r="B6826" s="4" t="s">
        <v>8509</v>
      </c>
      <c r="C6826" s="4" t="s">
        <v>8510</v>
      </c>
      <c r="D6826" s="4" t="s">
        <v>7224</v>
      </c>
      <c r="E6826" s="10"/>
      <c r="F6826" s="10"/>
      <c r="G6826" s="4" t="s">
        <v>7225</v>
      </c>
      <c r="H6826" s="4" t="s">
        <v>304</v>
      </c>
      <c r="I6826" s="4" t="s">
        <v>1478</v>
      </c>
      <c r="J6826" s="4" t="s">
        <v>965</v>
      </c>
      <c r="K6826" s="4" t="s">
        <v>966</v>
      </c>
      <c r="L6826" s="4" t="s">
        <v>959</v>
      </c>
      <c r="M6826" s="4" t="s">
        <v>960</v>
      </c>
      <c r="N6826" s="4" t="s">
        <v>967</v>
      </c>
      <c r="O6826" s="4">
        <v>6825</v>
      </c>
    </row>
    <row r="6827" spans="1:15" x14ac:dyDescent="0.35">
      <c r="A6827" s="2">
        <v>2</v>
      </c>
      <c r="B6827" s="2" t="s">
        <v>8509</v>
      </c>
      <c r="C6827" s="2" t="s">
        <v>8510</v>
      </c>
      <c r="D6827" s="2" t="s">
        <v>1242</v>
      </c>
      <c r="E6827" s="10"/>
      <c r="F6827" s="10"/>
      <c r="G6827" s="2" t="s">
        <v>372</v>
      </c>
      <c r="H6827" s="2" t="s">
        <v>304</v>
      </c>
      <c r="I6827" s="2" t="s">
        <v>1478</v>
      </c>
      <c r="J6827" s="2" t="s">
        <v>957</v>
      </c>
      <c r="K6827" s="2" t="s">
        <v>966</v>
      </c>
      <c r="L6827" s="2" t="s">
        <v>959</v>
      </c>
      <c r="M6827" s="2" t="s">
        <v>960</v>
      </c>
      <c r="N6827" s="2" t="s">
        <v>961</v>
      </c>
      <c r="O6827" s="2">
        <v>6826</v>
      </c>
    </row>
    <row r="6828" spans="1:15" x14ac:dyDescent="0.35">
      <c r="A6828" s="4">
        <v>2</v>
      </c>
      <c r="B6828" s="4" t="s">
        <v>8509</v>
      </c>
      <c r="C6828" s="4" t="s">
        <v>8510</v>
      </c>
      <c r="D6828" s="4" t="s">
        <v>1315</v>
      </c>
      <c r="E6828" s="10"/>
      <c r="F6828" s="10"/>
      <c r="G6828" s="4" t="s">
        <v>462</v>
      </c>
      <c r="H6828" s="4" t="s">
        <v>304</v>
      </c>
      <c r="I6828" s="4" t="s">
        <v>1478</v>
      </c>
      <c r="J6828" s="4" t="s">
        <v>957</v>
      </c>
      <c r="K6828" s="4" t="s">
        <v>966</v>
      </c>
      <c r="L6828" s="4" t="s">
        <v>959</v>
      </c>
      <c r="M6828" s="4" t="s">
        <v>960</v>
      </c>
      <c r="N6828" s="4" t="s">
        <v>1245</v>
      </c>
      <c r="O6828" s="4">
        <v>6827</v>
      </c>
    </row>
    <row r="6829" spans="1:15" x14ac:dyDescent="0.35">
      <c r="A6829" s="2">
        <v>2</v>
      </c>
      <c r="B6829" s="2" t="s">
        <v>8509</v>
      </c>
      <c r="C6829" s="2" t="s">
        <v>8510</v>
      </c>
      <c r="D6829" s="2" t="s">
        <v>7226</v>
      </c>
      <c r="E6829" s="10"/>
      <c r="F6829" s="10"/>
      <c r="G6829" s="2" t="s">
        <v>7227</v>
      </c>
      <c r="H6829" s="2" t="s">
        <v>304</v>
      </c>
      <c r="I6829" s="2" t="s">
        <v>1478</v>
      </c>
      <c r="J6829" s="2" t="s">
        <v>965</v>
      </c>
      <c r="K6829" s="2" t="s">
        <v>966</v>
      </c>
      <c r="L6829" s="2" t="s">
        <v>959</v>
      </c>
      <c r="M6829" s="2" t="s">
        <v>960</v>
      </c>
      <c r="N6829" s="2" t="s">
        <v>967</v>
      </c>
      <c r="O6829" s="2">
        <v>6828</v>
      </c>
    </row>
    <row r="6830" spans="1:15" x14ac:dyDescent="0.35">
      <c r="A6830" s="4">
        <v>2</v>
      </c>
      <c r="B6830" s="4" t="s">
        <v>8509</v>
      </c>
      <c r="C6830" s="4" t="s">
        <v>8510</v>
      </c>
      <c r="D6830" s="4" t="s">
        <v>7228</v>
      </c>
      <c r="E6830" s="10"/>
      <c r="F6830" s="10"/>
      <c r="G6830" s="4" t="s">
        <v>7229</v>
      </c>
      <c r="H6830" s="4" t="s">
        <v>304</v>
      </c>
      <c r="I6830" s="4" t="s">
        <v>1478</v>
      </c>
      <c r="J6830" s="4" t="s">
        <v>957</v>
      </c>
      <c r="K6830" s="4" t="s">
        <v>966</v>
      </c>
      <c r="L6830" s="4" t="s">
        <v>959</v>
      </c>
      <c r="M6830" s="4" t="s">
        <v>960</v>
      </c>
      <c r="N6830" s="4" t="s">
        <v>961</v>
      </c>
      <c r="O6830" s="4">
        <v>6829</v>
      </c>
    </row>
    <row r="6831" spans="1:15" x14ac:dyDescent="0.35">
      <c r="A6831" s="2">
        <v>2</v>
      </c>
      <c r="B6831" s="2" t="s">
        <v>8509</v>
      </c>
      <c r="C6831" s="2" t="s">
        <v>8510</v>
      </c>
      <c r="D6831" s="2" t="s">
        <v>7230</v>
      </c>
      <c r="E6831" s="10"/>
      <c r="F6831" s="10"/>
      <c r="G6831" s="2" t="s">
        <v>846</v>
      </c>
      <c r="H6831" s="2" t="s">
        <v>304</v>
      </c>
      <c r="I6831" s="2" t="s">
        <v>1478</v>
      </c>
      <c r="J6831" s="2" t="s">
        <v>957</v>
      </c>
      <c r="K6831" s="2" t="s">
        <v>966</v>
      </c>
      <c r="L6831" s="2" t="s">
        <v>959</v>
      </c>
      <c r="M6831" s="2" t="s">
        <v>960</v>
      </c>
      <c r="N6831" s="2" t="s">
        <v>1245</v>
      </c>
      <c r="O6831" s="2">
        <v>6830</v>
      </c>
    </row>
    <row r="6832" spans="1:15" x14ac:dyDescent="0.35">
      <c r="A6832" s="4">
        <v>2</v>
      </c>
      <c r="B6832" s="4" t="s">
        <v>8509</v>
      </c>
      <c r="C6832" s="4" t="s">
        <v>8510</v>
      </c>
      <c r="D6832" s="4" t="s">
        <v>7231</v>
      </c>
      <c r="E6832" s="10"/>
      <c r="F6832" s="10"/>
      <c r="G6832" s="4" t="s">
        <v>7232</v>
      </c>
      <c r="H6832" s="4" t="s">
        <v>304</v>
      </c>
      <c r="I6832" s="4" t="s">
        <v>1478</v>
      </c>
      <c r="J6832" s="4" t="s">
        <v>957</v>
      </c>
      <c r="K6832" s="4" t="s">
        <v>966</v>
      </c>
      <c r="L6832" s="4" t="s">
        <v>959</v>
      </c>
      <c r="M6832" s="4" t="s">
        <v>960</v>
      </c>
      <c r="N6832" s="4" t="s">
        <v>1671</v>
      </c>
      <c r="O6832" s="4">
        <v>6831</v>
      </c>
    </row>
    <row r="6833" spans="1:15" x14ac:dyDescent="0.35">
      <c r="A6833" s="2">
        <v>2</v>
      </c>
      <c r="B6833" s="2" t="s">
        <v>8509</v>
      </c>
      <c r="C6833" s="2" t="s">
        <v>8510</v>
      </c>
      <c r="D6833" s="2" t="s">
        <v>7233</v>
      </c>
      <c r="E6833" s="10"/>
      <c r="F6833" s="10"/>
      <c r="G6833" s="2" t="s">
        <v>7234</v>
      </c>
      <c r="H6833" s="2" t="s">
        <v>304</v>
      </c>
      <c r="I6833" s="2" t="s">
        <v>1478</v>
      </c>
      <c r="J6833" s="2" t="s">
        <v>957</v>
      </c>
      <c r="K6833" s="2" t="s">
        <v>966</v>
      </c>
      <c r="L6833" s="2" t="s">
        <v>959</v>
      </c>
      <c r="M6833" s="2" t="s">
        <v>960</v>
      </c>
      <c r="N6833" s="2" t="s">
        <v>961</v>
      </c>
      <c r="O6833" s="2">
        <v>6832</v>
      </c>
    </row>
    <row r="6834" spans="1:15" x14ac:dyDescent="0.35">
      <c r="A6834" s="4">
        <v>2</v>
      </c>
      <c r="B6834" s="4" t="s">
        <v>8509</v>
      </c>
      <c r="C6834" s="4" t="s">
        <v>8510</v>
      </c>
      <c r="D6834" s="4" t="s">
        <v>7235</v>
      </c>
      <c r="E6834" s="10"/>
      <c r="F6834" s="10"/>
      <c r="G6834" s="4" t="s">
        <v>7236</v>
      </c>
      <c r="H6834" s="4" t="s">
        <v>304</v>
      </c>
      <c r="I6834" s="4" t="s">
        <v>1478</v>
      </c>
      <c r="J6834" s="4" t="s">
        <v>973</v>
      </c>
      <c r="K6834" s="4" t="s">
        <v>966</v>
      </c>
      <c r="L6834" s="4" t="s">
        <v>959</v>
      </c>
      <c r="M6834" s="4" t="s">
        <v>960</v>
      </c>
      <c r="N6834" s="4" t="s">
        <v>967</v>
      </c>
      <c r="O6834" s="4">
        <v>6833</v>
      </c>
    </row>
    <row r="6835" spans="1:15" x14ac:dyDescent="0.35">
      <c r="A6835" s="2">
        <v>2</v>
      </c>
      <c r="B6835" s="2" t="s">
        <v>8509</v>
      </c>
      <c r="C6835" s="2" t="s">
        <v>8510</v>
      </c>
      <c r="D6835" s="2" t="s">
        <v>7237</v>
      </c>
      <c r="E6835" s="10"/>
      <c r="F6835" s="10"/>
      <c r="G6835" s="2" t="s">
        <v>7238</v>
      </c>
      <c r="H6835" s="2" t="s">
        <v>304</v>
      </c>
      <c r="I6835" s="2" t="s">
        <v>1478</v>
      </c>
      <c r="J6835" s="2" t="s">
        <v>965</v>
      </c>
      <c r="K6835" s="2" t="s">
        <v>966</v>
      </c>
      <c r="L6835" s="2" t="s">
        <v>959</v>
      </c>
      <c r="M6835" s="2" t="s">
        <v>960</v>
      </c>
      <c r="N6835" s="2" t="s">
        <v>967</v>
      </c>
      <c r="O6835" s="2">
        <v>6834</v>
      </c>
    </row>
    <row r="6836" spans="1:15" x14ac:dyDescent="0.35">
      <c r="A6836" s="4">
        <v>2</v>
      </c>
      <c r="B6836" s="4" t="s">
        <v>8509</v>
      </c>
      <c r="C6836" s="4" t="s">
        <v>8510</v>
      </c>
      <c r="D6836" s="4" t="s">
        <v>1262</v>
      </c>
      <c r="E6836" s="10"/>
      <c r="F6836" s="10"/>
      <c r="G6836" s="4" t="s">
        <v>429</v>
      </c>
      <c r="H6836" s="4" t="s">
        <v>304</v>
      </c>
      <c r="I6836" s="4" t="s">
        <v>1478</v>
      </c>
      <c r="J6836" s="4" t="s">
        <v>957</v>
      </c>
      <c r="K6836" s="4" t="s">
        <v>966</v>
      </c>
      <c r="L6836" s="4" t="s">
        <v>959</v>
      </c>
      <c r="M6836" s="4" t="s">
        <v>960</v>
      </c>
      <c r="N6836" s="4" t="s">
        <v>1245</v>
      </c>
      <c r="O6836" s="4">
        <v>6835</v>
      </c>
    </row>
    <row r="6837" spans="1:15" x14ac:dyDescent="0.35">
      <c r="A6837" s="2">
        <v>2</v>
      </c>
      <c r="B6837" s="2" t="s">
        <v>8509</v>
      </c>
      <c r="C6837" s="2" t="s">
        <v>8510</v>
      </c>
      <c r="D6837" s="2" t="s">
        <v>7239</v>
      </c>
      <c r="E6837" s="10"/>
      <c r="F6837" s="10"/>
      <c r="G6837" s="2" t="s">
        <v>7240</v>
      </c>
      <c r="H6837" s="2" t="s">
        <v>304</v>
      </c>
      <c r="I6837" s="2" t="s">
        <v>1478</v>
      </c>
      <c r="J6837" s="2" t="s">
        <v>973</v>
      </c>
      <c r="K6837" s="2" t="s">
        <v>966</v>
      </c>
      <c r="L6837" s="2" t="s">
        <v>959</v>
      </c>
      <c r="M6837" s="2" t="s">
        <v>960</v>
      </c>
      <c r="N6837" s="2" t="s">
        <v>967</v>
      </c>
      <c r="O6837" s="2">
        <v>6836</v>
      </c>
    </row>
    <row r="6838" spans="1:15" x14ac:dyDescent="0.35">
      <c r="A6838" s="4">
        <v>2</v>
      </c>
      <c r="B6838" s="4" t="s">
        <v>8509</v>
      </c>
      <c r="C6838" s="4" t="s">
        <v>8510</v>
      </c>
      <c r="D6838" s="4" t="s">
        <v>7241</v>
      </c>
      <c r="E6838" s="10"/>
      <c r="F6838" s="10"/>
      <c r="G6838" s="4" t="s">
        <v>7242</v>
      </c>
      <c r="H6838" s="4" t="s">
        <v>304</v>
      </c>
      <c r="I6838" s="4" t="s">
        <v>1478</v>
      </c>
      <c r="J6838" s="4" t="s">
        <v>957</v>
      </c>
      <c r="K6838" s="4" t="s">
        <v>966</v>
      </c>
      <c r="L6838" s="4" t="s">
        <v>959</v>
      </c>
      <c r="M6838" s="4" t="s">
        <v>960</v>
      </c>
      <c r="N6838" s="4" t="s">
        <v>1245</v>
      </c>
      <c r="O6838" s="4">
        <v>6837</v>
      </c>
    </row>
    <row r="6839" spans="1:15" x14ac:dyDescent="0.35">
      <c r="A6839" s="2">
        <v>2</v>
      </c>
      <c r="B6839" s="2" t="s">
        <v>8509</v>
      </c>
      <c r="C6839" s="2" t="s">
        <v>8510</v>
      </c>
      <c r="D6839" s="2" t="s">
        <v>7243</v>
      </c>
      <c r="E6839" s="10"/>
      <c r="F6839" s="10"/>
      <c r="G6839" s="2" t="s">
        <v>7244</v>
      </c>
      <c r="H6839" s="2" t="s">
        <v>304</v>
      </c>
      <c r="I6839" s="2" t="s">
        <v>1478</v>
      </c>
      <c r="J6839" s="2" t="s">
        <v>973</v>
      </c>
      <c r="K6839" s="2" t="s">
        <v>966</v>
      </c>
      <c r="L6839" s="2" t="s">
        <v>1031</v>
      </c>
      <c r="M6839" s="2" t="s">
        <v>960</v>
      </c>
      <c r="N6839" s="2" t="s">
        <v>967</v>
      </c>
      <c r="O6839" s="2">
        <v>6838</v>
      </c>
    </row>
    <row r="6840" spans="1:15" x14ac:dyDescent="0.35">
      <c r="A6840" s="4">
        <v>2</v>
      </c>
      <c r="B6840" s="4" t="s">
        <v>8509</v>
      </c>
      <c r="C6840" s="4" t="s">
        <v>8510</v>
      </c>
      <c r="D6840" s="4" t="s">
        <v>7245</v>
      </c>
      <c r="E6840" s="10"/>
      <c r="F6840" s="10"/>
      <c r="G6840" s="4" t="s">
        <v>7246</v>
      </c>
      <c r="H6840" s="4" t="s">
        <v>304</v>
      </c>
      <c r="I6840" s="4" t="s">
        <v>1478</v>
      </c>
      <c r="J6840" s="4" t="s">
        <v>957</v>
      </c>
      <c r="K6840" s="4" t="s">
        <v>966</v>
      </c>
      <c r="L6840" s="4" t="s">
        <v>959</v>
      </c>
      <c r="M6840" s="4" t="s">
        <v>960</v>
      </c>
      <c r="N6840" s="4" t="s">
        <v>961</v>
      </c>
      <c r="O6840" s="4">
        <v>6839</v>
      </c>
    </row>
    <row r="6841" spans="1:15" x14ac:dyDescent="0.35">
      <c r="A6841" s="2">
        <v>2</v>
      </c>
      <c r="B6841" s="2" t="s">
        <v>8509</v>
      </c>
      <c r="C6841" s="2" t="s">
        <v>8510</v>
      </c>
      <c r="D6841" s="2" t="s">
        <v>7247</v>
      </c>
      <c r="E6841" s="10"/>
      <c r="F6841" s="10"/>
      <c r="G6841" s="2" t="s">
        <v>7248</v>
      </c>
      <c r="H6841" s="2" t="s">
        <v>304</v>
      </c>
      <c r="I6841" s="2" t="s">
        <v>1478</v>
      </c>
      <c r="J6841" s="2" t="s">
        <v>957</v>
      </c>
      <c r="K6841" s="2" t="s">
        <v>966</v>
      </c>
      <c r="L6841" s="2" t="s">
        <v>959</v>
      </c>
      <c r="M6841" s="2" t="s">
        <v>960</v>
      </c>
      <c r="N6841" s="2" t="s">
        <v>1546</v>
      </c>
      <c r="O6841" s="2">
        <v>6840</v>
      </c>
    </row>
    <row r="6842" spans="1:15" x14ac:dyDescent="0.35">
      <c r="A6842" s="4">
        <v>2</v>
      </c>
      <c r="B6842" s="4" t="s">
        <v>8509</v>
      </c>
      <c r="C6842" s="4" t="s">
        <v>8510</v>
      </c>
      <c r="D6842" s="4" t="s">
        <v>7249</v>
      </c>
      <c r="E6842" s="10"/>
      <c r="F6842" s="10"/>
      <c r="G6842" s="4" t="s">
        <v>7250</v>
      </c>
      <c r="H6842" s="4" t="s">
        <v>304</v>
      </c>
      <c r="I6842" s="4" t="s">
        <v>1478</v>
      </c>
      <c r="J6842" s="4" t="s">
        <v>957</v>
      </c>
      <c r="K6842" s="4" t="s">
        <v>966</v>
      </c>
      <c r="L6842" s="4" t="s">
        <v>959</v>
      </c>
      <c r="M6842" s="4" t="s">
        <v>960</v>
      </c>
      <c r="N6842" s="4" t="s">
        <v>961</v>
      </c>
      <c r="O6842" s="4">
        <v>6841</v>
      </c>
    </row>
    <row r="6843" spans="1:15" x14ac:dyDescent="0.35">
      <c r="A6843" s="2">
        <v>2</v>
      </c>
      <c r="B6843" s="2" t="s">
        <v>8509</v>
      </c>
      <c r="C6843" s="2" t="s">
        <v>8510</v>
      </c>
      <c r="D6843" s="2" t="s">
        <v>7251</v>
      </c>
      <c r="E6843" s="10"/>
      <c r="F6843" s="10"/>
      <c r="G6843" s="2" t="s">
        <v>7252</v>
      </c>
      <c r="H6843" s="2" t="s">
        <v>304</v>
      </c>
      <c r="I6843" s="2" t="s">
        <v>1478</v>
      </c>
      <c r="J6843" s="2" t="s">
        <v>965</v>
      </c>
      <c r="K6843" s="2" t="s">
        <v>966</v>
      </c>
      <c r="L6843" s="2" t="s">
        <v>959</v>
      </c>
      <c r="M6843" s="2" t="s">
        <v>960</v>
      </c>
      <c r="N6843" s="2" t="s">
        <v>967</v>
      </c>
      <c r="O6843" s="2">
        <v>6842</v>
      </c>
    </row>
    <row r="6844" spans="1:15" x14ac:dyDescent="0.35">
      <c r="A6844" s="4">
        <v>2</v>
      </c>
      <c r="B6844" s="4" t="s">
        <v>8509</v>
      </c>
      <c r="C6844" s="4" t="s">
        <v>8510</v>
      </c>
      <c r="D6844" s="4" t="s">
        <v>7253</v>
      </c>
      <c r="E6844" s="10"/>
      <c r="F6844" s="10"/>
      <c r="G6844" s="4" t="s">
        <v>7254</v>
      </c>
      <c r="H6844" s="4" t="s">
        <v>304</v>
      </c>
      <c r="I6844" s="4" t="s">
        <v>1478</v>
      </c>
      <c r="J6844" s="4" t="s">
        <v>957</v>
      </c>
      <c r="K6844" s="4" t="s">
        <v>966</v>
      </c>
      <c r="L6844" s="4" t="s">
        <v>959</v>
      </c>
      <c r="M6844" s="4" t="s">
        <v>960</v>
      </c>
      <c r="N6844" s="4" t="s">
        <v>961</v>
      </c>
      <c r="O6844" s="4">
        <v>6843</v>
      </c>
    </row>
    <row r="6845" spans="1:15" x14ac:dyDescent="0.35">
      <c r="A6845" s="2">
        <v>2</v>
      </c>
      <c r="B6845" s="2" t="s">
        <v>8509</v>
      </c>
      <c r="C6845" s="2" t="s">
        <v>8510</v>
      </c>
      <c r="D6845" s="2" t="s">
        <v>7255</v>
      </c>
      <c r="E6845" s="10"/>
      <c r="F6845" s="10"/>
      <c r="G6845" s="2" t="s">
        <v>7256</v>
      </c>
      <c r="H6845" s="2" t="s">
        <v>304</v>
      </c>
      <c r="I6845" s="2" t="s">
        <v>1478</v>
      </c>
      <c r="J6845" s="2" t="s">
        <v>957</v>
      </c>
      <c r="K6845" s="2" t="s">
        <v>966</v>
      </c>
      <c r="L6845" s="2" t="s">
        <v>959</v>
      </c>
      <c r="M6845" s="2" t="s">
        <v>960</v>
      </c>
      <c r="N6845" s="2" t="s">
        <v>1245</v>
      </c>
      <c r="O6845" s="2">
        <v>6844</v>
      </c>
    </row>
    <row r="6846" spans="1:15" x14ac:dyDescent="0.35">
      <c r="A6846" s="4">
        <v>2</v>
      </c>
      <c r="B6846" s="4" t="s">
        <v>8509</v>
      </c>
      <c r="C6846" s="4" t="s">
        <v>8510</v>
      </c>
      <c r="D6846" s="4" t="s">
        <v>7257</v>
      </c>
      <c r="E6846" s="10"/>
      <c r="F6846" s="10"/>
      <c r="G6846" s="4" t="s">
        <v>7258</v>
      </c>
      <c r="H6846" s="4" t="s">
        <v>304</v>
      </c>
      <c r="I6846" s="4" t="s">
        <v>1478</v>
      </c>
      <c r="J6846" s="4" t="s">
        <v>973</v>
      </c>
      <c r="K6846" s="4" t="s">
        <v>966</v>
      </c>
      <c r="L6846" s="4" t="s">
        <v>959</v>
      </c>
      <c r="M6846" s="4" t="s">
        <v>960</v>
      </c>
      <c r="N6846" s="4" t="s">
        <v>967</v>
      </c>
      <c r="O6846" s="4">
        <v>6845</v>
      </c>
    </row>
    <row r="6847" spans="1:15" x14ac:dyDescent="0.35">
      <c r="A6847" s="2">
        <v>2</v>
      </c>
      <c r="B6847" s="2" t="s">
        <v>8509</v>
      </c>
      <c r="C6847" s="2" t="s">
        <v>8510</v>
      </c>
      <c r="D6847" s="2" t="s">
        <v>7259</v>
      </c>
      <c r="E6847" s="10"/>
      <c r="F6847" s="10"/>
      <c r="G6847" s="2" t="s">
        <v>7260</v>
      </c>
      <c r="H6847" s="2" t="s">
        <v>304</v>
      </c>
      <c r="I6847" s="2" t="s">
        <v>1478</v>
      </c>
      <c r="J6847" s="2" t="s">
        <v>957</v>
      </c>
      <c r="K6847" s="2" t="s">
        <v>966</v>
      </c>
      <c r="L6847" s="2" t="s">
        <v>959</v>
      </c>
      <c r="M6847" s="2" t="s">
        <v>960</v>
      </c>
      <c r="N6847" s="2" t="s">
        <v>961</v>
      </c>
      <c r="O6847" s="2">
        <v>6846</v>
      </c>
    </row>
    <row r="6848" spans="1:15" x14ac:dyDescent="0.35">
      <c r="A6848" s="4">
        <v>2</v>
      </c>
      <c r="B6848" s="4" t="s">
        <v>8509</v>
      </c>
      <c r="C6848" s="4" t="s">
        <v>8510</v>
      </c>
      <c r="D6848" s="4" t="s">
        <v>7261</v>
      </c>
      <c r="E6848" s="10"/>
      <c r="F6848" s="10"/>
      <c r="G6848" s="4" t="s">
        <v>7262</v>
      </c>
      <c r="H6848" s="4" t="s">
        <v>304</v>
      </c>
      <c r="I6848" s="4" t="s">
        <v>1478</v>
      </c>
      <c r="J6848" s="4" t="s">
        <v>957</v>
      </c>
      <c r="K6848" s="4" t="s">
        <v>966</v>
      </c>
      <c r="L6848" s="4" t="s">
        <v>959</v>
      </c>
      <c r="M6848" s="4" t="s">
        <v>960</v>
      </c>
      <c r="N6848" s="4" t="s">
        <v>961</v>
      </c>
      <c r="O6848" s="4">
        <v>6847</v>
      </c>
    </row>
    <row r="6849" spans="1:15" x14ac:dyDescent="0.35">
      <c r="A6849" s="2">
        <v>2</v>
      </c>
      <c r="B6849" s="2" t="s">
        <v>8509</v>
      </c>
      <c r="C6849" s="2" t="s">
        <v>8510</v>
      </c>
      <c r="D6849" s="2" t="s">
        <v>7263</v>
      </c>
      <c r="E6849" s="10"/>
      <c r="F6849" s="10"/>
      <c r="G6849" s="2" t="s">
        <v>7264</v>
      </c>
      <c r="H6849" s="2" t="s">
        <v>304</v>
      </c>
      <c r="I6849" s="2" t="s">
        <v>1478</v>
      </c>
      <c r="J6849" s="2" t="s">
        <v>965</v>
      </c>
      <c r="K6849" s="2" t="s">
        <v>966</v>
      </c>
      <c r="L6849" s="2" t="s">
        <v>1031</v>
      </c>
      <c r="M6849" s="2" t="s">
        <v>960</v>
      </c>
      <c r="N6849" s="2" t="s">
        <v>967</v>
      </c>
      <c r="O6849" s="2">
        <v>6848</v>
      </c>
    </row>
    <row r="6850" spans="1:15" x14ac:dyDescent="0.35">
      <c r="A6850" s="4">
        <v>2</v>
      </c>
      <c r="B6850" s="4" t="s">
        <v>8509</v>
      </c>
      <c r="C6850" s="4" t="s">
        <v>8510</v>
      </c>
      <c r="D6850" s="4" t="s">
        <v>7265</v>
      </c>
      <c r="E6850" s="10"/>
      <c r="F6850" s="10"/>
      <c r="G6850" s="4" t="s">
        <v>7266</v>
      </c>
      <c r="H6850" s="4" t="s">
        <v>304</v>
      </c>
      <c r="I6850" s="4" t="s">
        <v>1478</v>
      </c>
      <c r="J6850" s="4" t="s">
        <v>965</v>
      </c>
      <c r="K6850" s="4" t="s">
        <v>966</v>
      </c>
      <c r="L6850" s="4" t="s">
        <v>959</v>
      </c>
      <c r="M6850" s="4" t="s">
        <v>960</v>
      </c>
      <c r="N6850" s="4" t="s">
        <v>967</v>
      </c>
      <c r="O6850" s="4">
        <v>6849</v>
      </c>
    </row>
    <row r="6851" spans="1:15" x14ac:dyDescent="0.35">
      <c r="A6851" s="2">
        <v>2</v>
      </c>
      <c r="B6851" s="2" t="s">
        <v>8509</v>
      </c>
      <c r="C6851" s="2" t="s">
        <v>8510</v>
      </c>
      <c r="D6851" s="2" t="s">
        <v>7267</v>
      </c>
      <c r="E6851" s="10"/>
      <c r="F6851" s="10"/>
      <c r="G6851" s="2" t="s">
        <v>7268</v>
      </c>
      <c r="H6851" s="2" t="s">
        <v>304</v>
      </c>
      <c r="I6851" s="2" t="s">
        <v>1478</v>
      </c>
      <c r="J6851" s="2" t="s">
        <v>973</v>
      </c>
      <c r="K6851" s="2" t="s">
        <v>966</v>
      </c>
      <c r="L6851" s="2" t="s">
        <v>1031</v>
      </c>
      <c r="M6851" s="2" t="s">
        <v>960</v>
      </c>
      <c r="N6851" s="2" t="s">
        <v>967</v>
      </c>
      <c r="O6851" s="2">
        <v>6850</v>
      </c>
    </row>
    <row r="6852" spans="1:15" x14ac:dyDescent="0.35">
      <c r="A6852" s="4">
        <v>2</v>
      </c>
      <c r="B6852" s="4" t="s">
        <v>8509</v>
      </c>
      <c r="C6852" s="4" t="s">
        <v>8510</v>
      </c>
      <c r="D6852" s="4" t="s">
        <v>7269</v>
      </c>
      <c r="E6852" s="10"/>
      <c r="F6852" s="10"/>
      <c r="G6852" s="4" t="s">
        <v>7270</v>
      </c>
      <c r="H6852" s="4" t="s">
        <v>304</v>
      </c>
      <c r="I6852" s="4" t="s">
        <v>1478</v>
      </c>
      <c r="J6852" s="4" t="s">
        <v>965</v>
      </c>
      <c r="K6852" s="4" t="s">
        <v>966</v>
      </c>
      <c r="L6852" s="4" t="s">
        <v>959</v>
      </c>
      <c r="M6852" s="4" t="s">
        <v>960</v>
      </c>
      <c r="N6852" s="4" t="s">
        <v>967</v>
      </c>
      <c r="O6852" s="4">
        <v>6851</v>
      </c>
    </row>
    <row r="6853" spans="1:15" x14ac:dyDescent="0.35">
      <c r="A6853" s="2">
        <v>2</v>
      </c>
      <c r="B6853" s="2" t="s">
        <v>8509</v>
      </c>
      <c r="C6853" s="2" t="s">
        <v>8510</v>
      </c>
      <c r="D6853" s="2" t="s">
        <v>7271</v>
      </c>
      <c r="E6853" s="10"/>
      <c r="F6853" s="10"/>
      <c r="G6853" s="2" t="s">
        <v>7272</v>
      </c>
      <c r="H6853" s="2" t="s">
        <v>304</v>
      </c>
      <c r="I6853" s="2" t="s">
        <v>1478</v>
      </c>
      <c r="J6853" s="2" t="s">
        <v>965</v>
      </c>
      <c r="K6853" s="2" t="s">
        <v>966</v>
      </c>
      <c r="L6853" s="2" t="s">
        <v>959</v>
      </c>
      <c r="M6853" s="2" t="s">
        <v>960</v>
      </c>
      <c r="N6853" s="2" t="s">
        <v>967</v>
      </c>
      <c r="O6853" s="2">
        <v>6852</v>
      </c>
    </row>
    <row r="6854" spans="1:15" x14ac:dyDescent="0.35">
      <c r="A6854" s="4">
        <v>2</v>
      </c>
      <c r="B6854" s="4" t="s">
        <v>8509</v>
      </c>
      <c r="C6854" s="4" t="s">
        <v>8510</v>
      </c>
      <c r="D6854" s="4" t="s">
        <v>7273</v>
      </c>
      <c r="E6854" s="10"/>
      <c r="F6854" s="10"/>
      <c r="G6854" s="4" t="s">
        <v>7274</v>
      </c>
      <c r="H6854" s="4" t="s">
        <v>304</v>
      </c>
      <c r="I6854" s="4" t="s">
        <v>1478</v>
      </c>
      <c r="J6854" s="4" t="s">
        <v>973</v>
      </c>
      <c r="K6854" s="4" t="s">
        <v>966</v>
      </c>
      <c r="L6854" s="4" t="s">
        <v>959</v>
      </c>
      <c r="M6854" s="4" t="s">
        <v>960</v>
      </c>
      <c r="N6854" s="4" t="s">
        <v>967</v>
      </c>
      <c r="O6854" s="4">
        <v>6853</v>
      </c>
    </row>
    <row r="6855" spans="1:15" x14ac:dyDescent="0.35">
      <c r="A6855" s="2">
        <v>2</v>
      </c>
      <c r="B6855" s="2" t="s">
        <v>8509</v>
      </c>
      <c r="C6855" s="2" t="s">
        <v>8510</v>
      </c>
      <c r="D6855" s="2" t="s">
        <v>7275</v>
      </c>
      <c r="E6855" s="10"/>
      <c r="F6855" s="10"/>
      <c r="G6855" s="2" t="s">
        <v>7276</v>
      </c>
      <c r="H6855" s="2" t="s">
        <v>304</v>
      </c>
      <c r="I6855" s="2" t="s">
        <v>1478</v>
      </c>
      <c r="J6855" s="2" t="s">
        <v>957</v>
      </c>
      <c r="K6855" s="2" t="s">
        <v>966</v>
      </c>
      <c r="L6855" s="2" t="s">
        <v>959</v>
      </c>
      <c r="M6855" s="2" t="s">
        <v>960</v>
      </c>
      <c r="N6855" s="2" t="s">
        <v>1245</v>
      </c>
      <c r="O6855" s="2">
        <v>6854</v>
      </c>
    </row>
    <row r="6856" spans="1:15" x14ac:dyDescent="0.35">
      <c r="A6856" s="4">
        <v>2</v>
      </c>
      <c r="B6856" s="4" t="s">
        <v>8509</v>
      </c>
      <c r="C6856" s="4" t="s">
        <v>8510</v>
      </c>
      <c r="D6856" s="4" t="s">
        <v>7277</v>
      </c>
      <c r="E6856" s="10"/>
      <c r="F6856" s="10"/>
      <c r="G6856" s="4" t="s">
        <v>7278</v>
      </c>
      <c r="H6856" s="4" t="s">
        <v>304</v>
      </c>
      <c r="I6856" s="4" t="s">
        <v>1478</v>
      </c>
      <c r="J6856" s="4" t="s">
        <v>973</v>
      </c>
      <c r="K6856" s="4" t="s">
        <v>966</v>
      </c>
      <c r="L6856" s="4" t="s">
        <v>959</v>
      </c>
      <c r="M6856" s="4" t="s">
        <v>960</v>
      </c>
      <c r="N6856" s="4" t="s">
        <v>967</v>
      </c>
      <c r="O6856" s="4">
        <v>6855</v>
      </c>
    </row>
    <row r="6857" spans="1:15" x14ac:dyDescent="0.35">
      <c r="A6857" s="2">
        <v>2</v>
      </c>
      <c r="B6857" s="2" t="s">
        <v>8509</v>
      </c>
      <c r="C6857" s="2" t="s">
        <v>8510</v>
      </c>
      <c r="D6857" s="2" t="s">
        <v>7279</v>
      </c>
      <c r="E6857" s="10"/>
      <c r="F6857" s="10"/>
      <c r="G6857" s="2" t="s">
        <v>7280</v>
      </c>
      <c r="H6857" s="2" t="s">
        <v>304</v>
      </c>
      <c r="I6857" s="2" t="s">
        <v>1478</v>
      </c>
      <c r="J6857" s="2" t="s">
        <v>965</v>
      </c>
      <c r="K6857" s="2" t="s">
        <v>966</v>
      </c>
      <c r="L6857" s="2" t="s">
        <v>959</v>
      </c>
      <c r="M6857" s="2" t="s">
        <v>960</v>
      </c>
      <c r="N6857" s="2" t="s">
        <v>967</v>
      </c>
      <c r="O6857" s="2">
        <v>6856</v>
      </c>
    </row>
    <row r="6858" spans="1:15" x14ac:dyDescent="0.35">
      <c r="A6858" s="4">
        <v>2</v>
      </c>
      <c r="B6858" s="4" t="s">
        <v>8509</v>
      </c>
      <c r="C6858" s="4" t="s">
        <v>8510</v>
      </c>
      <c r="D6858" s="4" t="s">
        <v>7281</v>
      </c>
      <c r="E6858" s="10"/>
      <c r="F6858" s="10"/>
      <c r="G6858" s="4" t="s">
        <v>7282</v>
      </c>
      <c r="H6858" s="4" t="s">
        <v>304</v>
      </c>
      <c r="I6858" s="4" t="s">
        <v>1478</v>
      </c>
      <c r="J6858" s="4" t="s">
        <v>973</v>
      </c>
      <c r="K6858" s="4" t="s">
        <v>966</v>
      </c>
      <c r="L6858" s="4" t="s">
        <v>1031</v>
      </c>
      <c r="M6858" s="4" t="s">
        <v>960</v>
      </c>
      <c r="N6858" s="4" t="s">
        <v>967</v>
      </c>
      <c r="O6858" s="4">
        <v>6857</v>
      </c>
    </row>
    <row r="6859" spans="1:15" x14ac:dyDescent="0.35">
      <c r="A6859" s="2">
        <v>2</v>
      </c>
      <c r="B6859" s="2" t="s">
        <v>8509</v>
      </c>
      <c r="C6859" s="2" t="s">
        <v>8510</v>
      </c>
      <c r="D6859" s="2" t="s">
        <v>7283</v>
      </c>
      <c r="E6859" s="10"/>
      <c r="F6859" s="10"/>
      <c r="G6859" s="2" t="s">
        <v>7284</v>
      </c>
      <c r="H6859" s="2" t="s">
        <v>304</v>
      </c>
      <c r="I6859" s="2" t="s">
        <v>1478</v>
      </c>
      <c r="J6859" s="2" t="s">
        <v>957</v>
      </c>
      <c r="K6859" s="2" t="s">
        <v>966</v>
      </c>
      <c r="L6859" s="2" t="s">
        <v>959</v>
      </c>
      <c r="M6859" s="2" t="s">
        <v>960</v>
      </c>
      <c r="N6859" s="2" t="s">
        <v>1479</v>
      </c>
      <c r="O6859" s="2">
        <v>6858</v>
      </c>
    </row>
    <row r="6860" spans="1:15" x14ac:dyDescent="0.35">
      <c r="A6860" s="4">
        <v>2</v>
      </c>
      <c r="B6860" s="4" t="s">
        <v>8509</v>
      </c>
      <c r="C6860" s="4" t="s">
        <v>8510</v>
      </c>
      <c r="D6860" s="4" t="s">
        <v>7285</v>
      </c>
      <c r="E6860" s="10"/>
      <c r="F6860" s="10"/>
      <c r="G6860" s="4" t="s">
        <v>7286</v>
      </c>
      <c r="H6860" s="4" t="s">
        <v>304</v>
      </c>
      <c r="I6860" s="4" t="s">
        <v>1478</v>
      </c>
      <c r="J6860" s="4" t="s">
        <v>957</v>
      </c>
      <c r="K6860" s="4" t="s">
        <v>966</v>
      </c>
      <c r="L6860" s="4" t="s">
        <v>1031</v>
      </c>
      <c r="M6860" s="4" t="s">
        <v>960</v>
      </c>
      <c r="N6860" s="4" t="s">
        <v>1546</v>
      </c>
      <c r="O6860" s="4">
        <v>6859</v>
      </c>
    </row>
    <row r="6861" spans="1:15" x14ac:dyDescent="0.35">
      <c r="A6861" s="2">
        <v>2</v>
      </c>
      <c r="B6861" s="2" t="s">
        <v>8509</v>
      </c>
      <c r="C6861" s="2" t="s">
        <v>8510</v>
      </c>
      <c r="D6861" s="2" t="s">
        <v>7287</v>
      </c>
      <c r="E6861" s="10"/>
      <c r="F6861" s="10"/>
      <c r="G6861" s="2" t="s">
        <v>7288</v>
      </c>
      <c r="H6861" s="2" t="s">
        <v>304</v>
      </c>
      <c r="I6861" s="2" t="s">
        <v>1478</v>
      </c>
      <c r="J6861" s="2" t="s">
        <v>965</v>
      </c>
      <c r="K6861" s="2" t="s">
        <v>966</v>
      </c>
      <c r="L6861" s="2" t="s">
        <v>1031</v>
      </c>
      <c r="M6861" s="2" t="s">
        <v>960</v>
      </c>
      <c r="N6861" s="2" t="s">
        <v>967</v>
      </c>
      <c r="O6861" s="2">
        <v>6860</v>
      </c>
    </row>
    <row r="6862" spans="1:15" x14ac:dyDescent="0.35">
      <c r="A6862" s="4">
        <v>2</v>
      </c>
      <c r="B6862" s="4" t="s">
        <v>8509</v>
      </c>
      <c r="C6862" s="4" t="s">
        <v>8510</v>
      </c>
      <c r="D6862" s="4" t="s">
        <v>7289</v>
      </c>
      <c r="E6862" s="10"/>
      <c r="F6862" s="10"/>
      <c r="G6862" s="4" t="s">
        <v>7290</v>
      </c>
      <c r="H6862" s="4" t="s">
        <v>304</v>
      </c>
      <c r="I6862" s="4" t="s">
        <v>1478</v>
      </c>
      <c r="J6862" s="4" t="s">
        <v>957</v>
      </c>
      <c r="K6862" s="4" t="s">
        <v>966</v>
      </c>
      <c r="L6862" s="4" t="s">
        <v>959</v>
      </c>
      <c r="M6862" s="4" t="s">
        <v>960</v>
      </c>
      <c r="N6862" s="4" t="s">
        <v>967</v>
      </c>
      <c r="O6862" s="4">
        <v>6861</v>
      </c>
    </row>
    <row r="6863" spans="1:15" x14ac:dyDescent="0.35">
      <c r="A6863" s="2">
        <v>2</v>
      </c>
      <c r="B6863" s="2" t="s">
        <v>8509</v>
      </c>
      <c r="C6863" s="2" t="s">
        <v>8510</v>
      </c>
      <c r="D6863" s="2" t="s">
        <v>7291</v>
      </c>
      <c r="E6863" s="10"/>
      <c r="F6863" s="10"/>
      <c r="G6863" s="2" t="s">
        <v>7292</v>
      </c>
      <c r="H6863" s="2" t="s">
        <v>304</v>
      </c>
      <c r="I6863" s="2" t="s">
        <v>1478</v>
      </c>
      <c r="J6863" s="2" t="s">
        <v>965</v>
      </c>
      <c r="K6863" s="2" t="s">
        <v>966</v>
      </c>
      <c r="L6863" s="2" t="s">
        <v>1031</v>
      </c>
      <c r="M6863" s="2" t="s">
        <v>960</v>
      </c>
      <c r="N6863" s="2" t="s">
        <v>967</v>
      </c>
      <c r="O6863" s="2">
        <v>6862</v>
      </c>
    </row>
    <row r="6864" spans="1:15" x14ac:dyDescent="0.35">
      <c r="A6864" s="4">
        <v>2</v>
      </c>
      <c r="B6864" s="4" t="s">
        <v>8509</v>
      </c>
      <c r="C6864" s="4" t="s">
        <v>8510</v>
      </c>
      <c r="D6864" s="4" t="s">
        <v>7293</v>
      </c>
      <c r="E6864" s="10"/>
      <c r="F6864" s="10"/>
      <c r="G6864" s="4" t="s">
        <v>7294</v>
      </c>
      <c r="H6864" s="4" t="s">
        <v>304</v>
      </c>
      <c r="I6864" s="4" t="s">
        <v>1478</v>
      </c>
      <c r="J6864" s="4" t="s">
        <v>965</v>
      </c>
      <c r="K6864" s="4" t="s">
        <v>966</v>
      </c>
      <c r="L6864" s="4" t="s">
        <v>1031</v>
      </c>
      <c r="M6864" s="4" t="s">
        <v>960</v>
      </c>
      <c r="N6864" s="4" t="s">
        <v>967</v>
      </c>
      <c r="O6864" s="4">
        <v>6863</v>
      </c>
    </row>
    <row r="6865" spans="1:15" x14ac:dyDescent="0.35">
      <c r="A6865" s="2">
        <v>2</v>
      </c>
      <c r="B6865" s="2" t="s">
        <v>8509</v>
      </c>
      <c r="C6865" s="2" t="s">
        <v>8510</v>
      </c>
      <c r="D6865" s="2" t="s">
        <v>7295</v>
      </c>
      <c r="E6865" s="10"/>
      <c r="F6865" s="10"/>
      <c r="G6865" s="2" t="s">
        <v>7296</v>
      </c>
      <c r="H6865" s="2" t="s">
        <v>304</v>
      </c>
      <c r="I6865" s="2" t="s">
        <v>1478</v>
      </c>
      <c r="J6865" s="2" t="s">
        <v>957</v>
      </c>
      <c r="K6865" s="2" t="s">
        <v>966</v>
      </c>
      <c r="L6865" s="2" t="s">
        <v>959</v>
      </c>
      <c r="M6865" s="2" t="s">
        <v>960</v>
      </c>
      <c r="N6865" s="2" t="s">
        <v>1245</v>
      </c>
      <c r="O6865" s="2">
        <v>6864</v>
      </c>
    </row>
    <row r="6866" spans="1:15" x14ac:dyDescent="0.35">
      <c r="A6866" s="4">
        <v>2</v>
      </c>
      <c r="B6866" s="4" t="s">
        <v>8509</v>
      </c>
      <c r="C6866" s="4" t="s">
        <v>8510</v>
      </c>
      <c r="D6866" s="4" t="s">
        <v>7297</v>
      </c>
      <c r="E6866" s="10"/>
      <c r="F6866" s="10"/>
      <c r="G6866" s="4" t="s">
        <v>7298</v>
      </c>
      <c r="H6866" s="4" t="s">
        <v>304</v>
      </c>
      <c r="I6866" s="4" t="s">
        <v>1478</v>
      </c>
      <c r="J6866" s="4" t="s">
        <v>957</v>
      </c>
      <c r="K6866" s="4" t="s">
        <v>966</v>
      </c>
      <c r="L6866" s="4" t="s">
        <v>959</v>
      </c>
      <c r="M6866" s="4" t="s">
        <v>960</v>
      </c>
      <c r="N6866" s="4" t="s">
        <v>1245</v>
      </c>
      <c r="O6866" s="4">
        <v>6865</v>
      </c>
    </row>
    <row r="6867" spans="1:15" x14ac:dyDescent="0.35">
      <c r="A6867" s="2">
        <v>2</v>
      </c>
      <c r="B6867" s="2" t="s">
        <v>8509</v>
      </c>
      <c r="C6867" s="2" t="s">
        <v>8510</v>
      </c>
      <c r="D6867" s="2" t="s">
        <v>7299</v>
      </c>
      <c r="E6867" s="10"/>
      <c r="F6867" s="10"/>
      <c r="G6867" s="2" t="s">
        <v>7300</v>
      </c>
      <c r="H6867" s="2" t="s">
        <v>304</v>
      </c>
      <c r="I6867" s="2" t="s">
        <v>1478</v>
      </c>
      <c r="J6867" s="2" t="s">
        <v>957</v>
      </c>
      <c r="K6867" s="2" t="s">
        <v>966</v>
      </c>
      <c r="L6867" s="2" t="s">
        <v>959</v>
      </c>
      <c r="M6867" s="2" t="s">
        <v>960</v>
      </c>
      <c r="N6867" s="2" t="s">
        <v>961</v>
      </c>
      <c r="O6867" s="2">
        <v>6866</v>
      </c>
    </row>
    <row r="6868" spans="1:15" x14ac:dyDescent="0.35">
      <c r="A6868" s="4">
        <v>2</v>
      </c>
      <c r="B6868" s="4" t="s">
        <v>8509</v>
      </c>
      <c r="C6868" s="4" t="s">
        <v>8510</v>
      </c>
      <c r="D6868" s="4" t="s">
        <v>7301</v>
      </c>
      <c r="E6868" s="10"/>
      <c r="F6868" s="10"/>
      <c r="G6868" s="4" t="s">
        <v>7302</v>
      </c>
      <c r="H6868" s="4" t="s">
        <v>304</v>
      </c>
      <c r="I6868" s="4" t="s">
        <v>1478</v>
      </c>
      <c r="J6868" s="4" t="s">
        <v>965</v>
      </c>
      <c r="K6868" s="4" t="s">
        <v>966</v>
      </c>
      <c r="L6868" s="4" t="s">
        <v>959</v>
      </c>
      <c r="M6868" s="4" t="s">
        <v>960</v>
      </c>
      <c r="N6868" s="4" t="s">
        <v>967</v>
      </c>
      <c r="O6868" s="4">
        <v>6867</v>
      </c>
    </row>
    <row r="6869" spans="1:15" x14ac:dyDescent="0.35">
      <c r="A6869" s="2">
        <v>2</v>
      </c>
      <c r="B6869" s="2" t="s">
        <v>8509</v>
      </c>
      <c r="C6869" s="2" t="s">
        <v>8510</v>
      </c>
      <c r="D6869" s="2" t="s">
        <v>7303</v>
      </c>
      <c r="E6869" s="10"/>
      <c r="F6869" s="10"/>
      <c r="G6869" s="2" t="s">
        <v>7304</v>
      </c>
      <c r="H6869" s="2" t="s">
        <v>304</v>
      </c>
      <c r="I6869" s="2" t="s">
        <v>1478</v>
      </c>
      <c r="J6869" s="2" t="s">
        <v>965</v>
      </c>
      <c r="K6869" s="2" t="s">
        <v>966</v>
      </c>
      <c r="L6869" s="2" t="s">
        <v>959</v>
      </c>
      <c r="M6869" s="2" t="s">
        <v>960</v>
      </c>
      <c r="N6869" s="2" t="s">
        <v>967</v>
      </c>
      <c r="O6869" s="2">
        <v>6868</v>
      </c>
    </row>
    <row r="6870" spans="1:15" x14ac:dyDescent="0.35">
      <c r="A6870" s="4">
        <v>2</v>
      </c>
      <c r="B6870" s="4" t="s">
        <v>8509</v>
      </c>
      <c r="C6870" s="4" t="s">
        <v>8510</v>
      </c>
      <c r="D6870" s="4" t="s">
        <v>7305</v>
      </c>
      <c r="E6870" s="10"/>
      <c r="F6870" s="10"/>
      <c r="G6870" s="4" t="s">
        <v>7306</v>
      </c>
      <c r="H6870" s="4" t="s">
        <v>304</v>
      </c>
      <c r="I6870" s="4" t="s">
        <v>1478</v>
      </c>
      <c r="J6870" s="4" t="s">
        <v>957</v>
      </c>
      <c r="K6870" s="4" t="s">
        <v>966</v>
      </c>
      <c r="L6870" s="4" t="s">
        <v>959</v>
      </c>
      <c r="M6870" s="4" t="s">
        <v>960</v>
      </c>
      <c r="N6870" s="4" t="s">
        <v>961</v>
      </c>
      <c r="O6870" s="4">
        <v>6869</v>
      </c>
    </row>
    <row r="6871" spans="1:15" x14ac:dyDescent="0.35">
      <c r="A6871" s="2">
        <v>2</v>
      </c>
      <c r="B6871" s="2" t="s">
        <v>8509</v>
      </c>
      <c r="C6871" s="2" t="s">
        <v>8510</v>
      </c>
      <c r="D6871" s="2" t="s">
        <v>7307</v>
      </c>
      <c r="E6871" s="10"/>
      <c r="F6871" s="10"/>
      <c r="G6871" s="2" t="s">
        <v>7308</v>
      </c>
      <c r="H6871" s="2" t="s">
        <v>304</v>
      </c>
      <c r="I6871" s="2" t="s">
        <v>1478</v>
      </c>
      <c r="J6871" s="2" t="s">
        <v>957</v>
      </c>
      <c r="K6871" s="2" t="s">
        <v>966</v>
      </c>
      <c r="L6871" s="2" t="s">
        <v>1031</v>
      </c>
      <c r="M6871" s="2" t="s">
        <v>960</v>
      </c>
      <c r="N6871" s="2" t="s">
        <v>1546</v>
      </c>
      <c r="O6871" s="2">
        <v>6870</v>
      </c>
    </row>
    <row r="6872" spans="1:15" x14ac:dyDescent="0.35">
      <c r="A6872" s="4">
        <v>2</v>
      </c>
      <c r="B6872" s="4" t="s">
        <v>8509</v>
      </c>
      <c r="C6872" s="4" t="s">
        <v>8510</v>
      </c>
      <c r="D6872" s="4" t="s">
        <v>7309</v>
      </c>
      <c r="E6872" s="10"/>
      <c r="F6872" s="10"/>
      <c r="G6872" s="4" t="s">
        <v>7310</v>
      </c>
      <c r="H6872" s="4" t="s">
        <v>304</v>
      </c>
      <c r="I6872" s="4" t="s">
        <v>1478</v>
      </c>
      <c r="J6872" s="4" t="s">
        <v>957</v>
      </c>
      <c r="K6872" s="4" t="s">
        <v>966</v>
      </c>
      <c r="L6872" s="4" t="s">
        <v>959</v>
      </c>
      <c r="M6872" s="4" t="s">
        <v>960</v>
      </c>
      <c r="N6872" s="4" t="s">
        <v>1009</v>
      </c>
      <c r="O6872" s="4">
        <v>6871</v>
      </c>
    </row>
    <row r="6873" spans="1:15" x14ac:dyDescent="0.35">
      <c r="A6873" s="2">
        <v>2</v>
      </c>
      <c r="B6873" s="2" t="s">
        <v>8509</v>
      </c>
      <c r="C6873" s="2" t="s">
        <v>8510</v>
      </c>
      <c r="D6873" s="2" t="s">
        <v>7311</v>
      </c>
      <c r="E6873" s="10"/>
      <c r="F6873" s="10"/>
      <c r="G6873" s="2" t="s">
        <v>7312</v>
      </c>
      <c r="H6873" s="2" t="s">
        <v>304</v>
      </c>
      <c r="I6873" s="2" t="s">
        <v>1478</v>
      </c>
      <c r="J6873" s="2" t="s">
        <v>957</v>
      </c>
      <c r="K6873" s="2" t="s">
        <v>966</v>
      </c>
      <c r="L6873" s="2" t="s">
        <v>959</v>
      </c>
      <c r="M6873" s="2" t="s">
        <v>960</v>
      </c>
      <c r="N6873" s="2" t="s">
        <v>961</v>
      </c>
      <c r="O6873" s="2">
        <v>6872</v>
      </c>
    </row>
    <row r="6874" spans="1:15" x14ac:dyDescent="0.35">
      <c r="A6874" s="4">
        <v>2</v>
      </c>
      <c r="B6874" s="4" t="s">
        <v>8509</v>
      </c>
      <c r="C6874" s="4" t="s">
        <v>8510</v>
      </c>
      <c r="D6874" s="4" t="s">
        <v>7313</v>
      </c>
      <c r="E6874" s="10"/>
      <c r="F6874" s="10"/>
      <c r="G6874" s="4" t="s">
        <v>7314</v>
      </c>
      <c r="H6874" s="4" t="s">
        <v>304</v>
      </c>
      <c r="I6874" s="4" t="s">
        <v>1478</v>
      </c>
      <c r="J6874" s="4" t="s">
        <v>957</v>
      </c>
      <c r="K6874" s="4" t="s">
        <v>966</v>
      </c>
      <c r="L6874" s="4" t="s">
        <v>959</v>
      </c>
      <c r="M6874" s="4" t="s">
        <v>960</v>
      </c>
      <c r="N6874" s="4" t="s">
        <v>961</v>
      </c>
      <c r="O6874" s="4">
        <v>6873</v>
      </c>
    </row>
    <row r="6875" spans="1:15" x14ac:dyDescent="0.35">
      <c r="A6875" s="2">
        <v>2</v>
      </c>
      <c r="B6875" s="2" t="s">
        <v>8509</v>
      </c>
      <c r="C6875" s="2" t="s">
        <v>8510</v>
      </c>
      <c r="D6875" s="2" t="s">
        <v>7315</v>
      </c>
      <c r="E6875" s="10"/>
      <c r="F6875" s="10"/>
      <c r="G6875" s="2" t="s">
        <v>7316</v>
      </c>
      <c r="H6875" s="2" t="s">
        <v>304</v>
      </c>
      <c r="I6875" s="2" t="s">
        <v>1478</v>
      </c>
      <c r="J6875" s="2" t="s">
        <v>973</v>
      </c>
      <c r="K6875" s="2" t="s">
        <v>966</v>
      </c>
      <c r="L6875" s="2" t="s">
        <v>959</v>
      </c>
      <c r="M6875" s="2" t="s">
        <v>960</v>
      </c>
      <c r="N6875" s="2" t="s">
        <v>967</v>
      </c>
      <c r="O6875" s="2">
        <v>6874</v>
      </c>
    </row>
    <row r="6876" spans="1:15" x14ac:dyDescent="0.35">
      <c r="A6876" s="4">
        <v>2</v>
      </c>
      <c r="B6876" s="4" t="s">
        <v>8509</v>
      </c>
      <c r="C6876" s="4" t="s">
        <v>8510</v>
      </c>
      <c r="D6876" s="4" t="s">
        <v>7317</v>
      </c>
      <c r="E6876" s="10"/>
      <c r="F6876" s="10"/>
      <c r="G6876" s="4" t="s">
        <v>7318</v>
      </c>
      <c r="H6876" s="4" t="s">
        <v>304</v>
      </c>
      <c r="I6876" s="4" t="s">
        <v>1478</v>
      </c>
      <c r="J6876" s="4" t="s">
        <v>965</v>
      </c>
      <c r="K6876" s="4" t="s">
        <v>966</v>
      </c>
      <c r="L6876" s="4" t="s">
        <v>959</v>
      </c>
      <c r="M6876" s="4" t="s">
        <v>960</v>
      </c>
      <c r="N6876" s="4" t="s">
        <v>967</v>
      </c>
      <c r="O6876" s="4">
        <v>6875</v>
      </c>
    </row>
    <row r="6877" spans="1:15" x14ac:dyDescent="0.35">
      <c r="A6877" s="2">
        <v>2</v>
      </c>
      <c r="B6877" s="2" t="s">
        <v>8509</v>
      </c>
      <c r="C6877" s="2" t="s">
        <v>8510</v>
      </c>
      <c r="D6877" s="2" t="s">
        <v>7319</v>
      </c>
      <c r="E6877" s="10"/>
      <c r="F6877" s="10"/>
      <c r="G6877" s="2" t="s">
        <v>7320</v>
      </c>
      <c r="H6877" s="2" t="s">
        <v>304</v>
      </c>
      <c r="I6877" s="2" t="s">
        <v>1478</v>
      </c>
      <c r="J6877" s="2" t="s">
        <v>965</v>
      </c>
      <c r="K6877" s="2" t="s">
        <v>966</v>
      </c>
      <c r="L6877" s="2" t="s">
        <v>1031</v>
      </c>
      <c r="M6877" s="2" t="s">
        <v>960</v>
      </c>
      <c r="N6877" s="2" t="s">
        <v>967</v>
      </c>
      <c r="O6877" s="2">
        <v>6876</v>
      </c>
    </row>
    <row r="6878" spans="1:15" x14ac:dyDescent="0.35">
      <c r="A6878" s="4">
        <v>2</v>
      </c>
      <c r="B6878" s="4" t="s">
        <v>8509</v>
      </c>
      <c r="C6878" s="4" t="s">
        <v>8510</v>
      </c>
      <c r="D6878" s="4" t="s">
        <v>7321</v>
      </c>
      <c r="E6878" s="10"/>
      <c r="F6878" s="10"/>
      <c r="G6878" s="4" t="s">
        <v>7322</v>
      </c>
      <c r="H6878" s="4" t="s">
        <v>304</v>
      </c>
      <c r="I6878" s="4" t="s">
        <v>1478</v>
      </c>
      <c r="J6878" s="4" t="s">
        <v>965</v>
      </c>
      <c r="K6878" s="4" t="s">
        <v>966</v>
      </c>
      <c r="L6878" s="4" t="s">
        <v>1031</v>
      </c>
      <c r="M6878" s="4" t="s">
        <v>960</v>
      </c>
      <c r="N6878" s="4" t="s">
        <v>967</v>
      </c>
      <c r="O6878" s="4">
        <v>6877</v>
      </c>
    </row>
    <row r="6879" spans="1:15" x14ac:dyDescent="0.35">
      <c r="A6879" s="2">
        <v>2</v>
      </c>
      <c r="B6879" s="2" t="s">
        <v>8509</v>
      </c>
      <c r="C6879" s="2" t="s">
        <v>8510</v>
      </c>
      <c r="D6879" s="2" t="s">
        <v>7323</v>
      </c>
      <c r="E6879" s="10"/>
      <c r="F6879" s="10"/>
      <c r="G6879" s="2" t="s">
        <v>7324</v>
      </c>
      <c r="H6879" s="2" t="s">
        <v>304</v>
      </c>
      <c r="I6879" s="2" t="s">
        <v>1478</v>
      </c>
      <c r="J6879" s="2" t="s">
        <v>973</v>
      </c>
      <c r="K6879" s="2" t="s">
        <v>966</v>
      </c>
      <c r="L6879" s="2" t="s">
        <v>959</v>
      </c>
      <c r="M6879" s="2" t="s">
        <v>960</v>
      </c>
      <c r="N6879" s="2" t="s">
        <v>967</v>
      </c>
      <c r="O6879" s="2">
        <v>6878</v>
      </c>
    </row>
    <row r="6880" spans="1:15" x14ac:dyDescent="0.35">
      <c r="A6880" s="4">
        <v>2</v>
      </c>
      <c r="B6880" s="4" t="s">
        <v>8509</v>
      </c>
      <c r="C6880" s="4" t="s">
        <v>8510</v>
      </c>
      <c r="D6880" s="4" t="s">
        <v>7325</v>
      </c>
      <c r="E6880" s="10"/>
      <c r="F6880" s="10"/>
      <c r="G6880" s="4" t="s">
        <v>7326</v>
      </c>
      <c r="H6880" s="4" t="s">
        <v>304</v>
      </c>
      <c r="I6880" s="4" t="s">
        <v>1478</v>
      </c>
      <c r="J6880" s="4" t="s">
        <v>957</v>
      </c>
      <c r="K6880" s="4" t="s">
        <v>966</v>
      </c>
      <c r="L6880" s="4" t="s">
        <v>959</v>
      </c>
      <c r="M6880" s="4" t="s">
        <v>960</v>
      </c>
      <c r="N6880" s="4" t="s">
        <v>961</v>
      </c>
      <c r="O6880" s="4">
        <v>6879</v>
      </c>
    </row>
    <row r="6881" spans="1:15" x14ac:dyDescent="0.35">
      <c r="A6881" s="2">
        <v>2</v>
      </c>
      <c r="B6881" s="2" t="s">
        <v>8509</v>
      </c>
      <c r="C6881" s="2" t="s">
        <v>8510</v>
      </c>
      <c r="D6881" s="2" t="s">
        <v>7327</v>
      </c>
      <c r="E6881" s="10"/>
      <c r="F6881" s="10"/>
      <c r="G6881" s="2" t="s">
        <v>1186</v>
      </c>
      <c r="H6881" s="2" t="s">
        <v>304</v>
      </c>
      <c r="I6881" s="2" t="s">
        <v>1478</v>
      </c>
      <c r="J6881" s="2" t="s">
        <v>973</v>
      </c>
      <c r="K6881" s="2" t="s">
        <v>966</v>
      </c>
      <c r="L6881" s="2" t="s">
        <v>959</v>
      </c>
      <c r="M6881" s="2" t="s">
        <v>960</v>
      </c>
      <c r="N6881" s="2" t="s">
        <v>967</v>
      </c>
      <c r="O6881" s="2">
        <v>6880</v>
      </c>
    </row>
    <row r="6882" spans="1:15" x14ac:dyDescent="0.35">
      <c r="A6882" s="4">
        <v>2</v>
      </c>
      <c r="B6882" s="4" t="s">
        <v>8509</v>
      </c>
      <c r="C6882" s="4" t="s">
        <v>8510</v>
      </c>
      <c r="D6882" s="4" t="s">
        <v>7328</v>
      </c>
      <c r="E6882" s="10"/>
      <c r="F6882" s="10"/>
      <c r="G6882" s="4" t="s">
        <v>7329</v>
      </c>
      <c r="H6882" s="4" t="s">
        <v>304</v>
      </c>
      <c r="I6882" s="4" t="s">
        <v>1478</v>
      </c>
      <c r="J6882" s="4" t="s">
        <v>973</v>
      </c>
      <c r="K6882" s="4" t="s">
        <v>966</v>
      </c>
      <c r="L6882" s="4" t="s">
        <v>1031</v>
      </c>
      <c r="M6882" s="4" t="s">
        <v>960</v>
      </c>
      <c r="N6882" s="4" t="s">
        <v>967</v>
      </c>
      <c r="O6882" s="4">
        <v>6881</v>
      </c>
    </row>
    <row r="6883" spans="1:15" x14ac:dyDescent="0.35">
      <c r="A6883" s="2">
        <v>2</v>
      </c>
      <c r="B6883" s="2" t="s">
        <v>8509</v>
      </c>
      <c r="C6883" s="2" t="s">
        <v>8510</v>
      </c>
      <c r="D6883" s="2" t="s">
        <v>7330</v>
      </c>
      <c r="E6883" s="10"/>
      <c r="F6883" s="10"/>
      <c r="G6883" s="2" t="s">
        <v>7331</v>
      </c>
      <c r="H6883" s="2" t="s">
        <v>304</v>
      </c>
      <c r="I6883" s="2" t="s">
        <v>1478</v>
      </c>
      <c r="J6883" s="2" t="s">
        <v>965</v>
      </c>
      <c r="K6883" s="2" t="s">
        <v>966</v>
      </c>
      <c r="L6883" s="2" t="s">
        <v>959</v>
      </c>
      <c r="M6883" s="2" t="s">
        <v>960</v>
      </c>
      <c r="N6883" s="2" t="s">
        <v>967</v>
      </c>
      <c r="O6883" s="2">
        <v>6882</v>
      </c>
    </row>
    <row r="6884" spans="1:15" x14ac:dyDescent="0.35">
      <c r="A6884" s="4">
        <v>2</v>
      </c>
      <c r="B6884" s="4" t="s">
        <v>8509</v>
      </c>
      <c r="C6884" s="4" t="s">
        <v>8510</v>
      </c>
      <c r="D6884" s="4" t="s">
        <v>7332</v>
      </c>
      <c r="E6884" s="10"/>
      <c r="F6884" s="10"/>
      <c r="G6884" s="4" t="s">
        <v>7333</v>
      </c>
      <c r="H6884" s="4" t="s">
        <v>304</v>
      </c>
      <c r="I6884" s="4" t="s">
        <v>1478</v>
      </c>
      <c r="J6884" s="4" t="s">
        <v>965</v>
      </c>
      <c r="K6884" s="4" t="s">
        <v>966</v>
      </c>
      <c r="L6884" s="4" t="s">
        <v>1031</v>
      </c>
      <c r="M6884" s="4" t="s">
        <v>960</v>
      </c>
      <c r="N6884" s="4" t="s">
        <v>967</v>
      </c>
      <c r="O6884" s="4">
        <v>6883</v>
      </c>
    </row>
    <row r="6885" spans="1:15" x14ac:dyDescent="0.35">
      <c r="A6885" s="2">
        <v>2</v>
      </c>
      <c r="B6885" s="2" t="s">
        <v>8509</v>
      </c>
      <c r="C6885" s="2" t="s">
        <v>8510</v>
      </c>
      <c r="D6885" s="2" t="s">
        <v>7334</v>
      </c>
      <c r="E6885" s="10"/>
      <c r="F6885" s="10"/>
      <c r="G6885" s="2" t="s">
        <v>7335</v>
      </c>
      <c r="H6885" s="2" t="s">
        <v>304</v>
      </c>
      <c r="I6885" s="2" t="s">
        <v>1478</v>
      </c>
      <c r="J6885" s="2" t="s">
        <v>973</v>
      </c>
      <c r="K6885" s="2" t="s">
        <v>966</v>
      </c>
      <c r="L6885" s="2" t="s">
        <v>959</v>
      </c>
      <c r="M6885" s="2" t="s">
        <v>960</v>
      </c>
      <c r="N6885" s="2" t="s">
        <v>967</v>
      </c>
      <c r="O6885" s="2">
        <v>6884</v>
      </c>
    </row>
    <row r="6886" spans="1:15" x14ac:dyDescent="0.35">
      <c r="A6886" s="4">
        <v>2</v>
      </c>
      <c r="B6886" s="4" t="s">
        <v>8509</v>
      </c>
      <c r="C6886" s="4" t="s">
        <v>8510</v>
      </c>
      <c r="D6886" s="4" t="s">
        <v>7336</v>
      </c>
      <c r="E6886" s="10"/>
      <c r="F6886" s="10"/>
      <c r="G6886" s="4" t="s">
        <v>7337</v>
      </c>
      <c r="H6886" s="4" t="s">
        <v>304</v>
      </c>
      <c r="I6886" s="4" t="s">
        <v>1478</v>
      </c>
      <c r="J6886" s="4" t="s">
        <v>973</v>
      </c>
      <c r="K6886" s="4" t="s">
        <v>966</v>
      </c>
      <c r="L6886" s="4" t="s">
        <v>1031</v>
      </c>
      <c r="M6886" s="4" t="s">
        <v>960</v>
      </c>
      <c r="N6886" s="4" t="s">
        <v>967</v>
      </c>
      <c r="O6886" s="4">
        <v>6885</v>
      </c>
    </row>
    <row r="6887" spans="1:15" x14ac:dyDescent="0.35">
      <c r="A6887" s="2">
        <v>2</v>
      </c>
      <c r="B6887" s="2" t="s">
        <v>8509</v>
      </c>
      <c r="C6887" s="2" t="s">
        <v>8510</v>
      </c>
      <c r="D6887" s="2" t="s">
        <v>1004</v>
      </c>
      <c r="E6887" s="10"/>
      <c r="F6887" s="10"/>
      <c r="G6887" s="2" t="s">
        <v>1005</v>
      </c>
      <c r="H6887" s="2" t="s">
        <v>304</v>
      </c>
      <c r="I6887" s="2" t="s">
        <v>1478</v>
      </c>
      <c r="J6887" s="2" t="s">
        <v>965</v>
      </c>
      <c r="K6887" s="2" t="s">
        <v>966</v>
      </c>
      <c r="L6887" s="2" t="s">
        <v>959</v>
      </c>
      <c r="M6887" s="2" t="s">
        <v>960</v>
      </c>
      <c r="N6887" s="2" t="s">
        <v>967</v>
      </c>
      <c r="O6887" s="2">
        <v>6886</v>
      </c>
    </row>
    <row r="6888" spans="1:15" x14ac:dyDescent="0.35">
      <c r="A6888" s="4">
        <v>2</v>
      </c>
      <c r="B6888" s="4" t="s">
        <v>8509</v>
      </c>
      <c r="C6888" s="4" t="s">
        <v>8510</v>
      </c>
      <c r="D6888" s="4" t="s">
        <v>7338</v>
      </c>
      <c r="E6888" s="10"/>
      <c r="F6888" s="10"/>
      <c r="G6888" s="4" t="s">
        <v>7339</v>
      </c>
      <c r="H6888" s="4" t="s">
        <v>304</v>
      </c>
      <c r="I6888" s="4" t="s">
        <v>1478</v>
      </c>
      <c r="J6888" s="4" t="s">
        <v>973</v>
      </c>
      <c r="K6888" s="4" t="s">
        <v>966</v>
      </c>
      <c r="L6888" s="4" t="s">
        <v>1031</v>
      </c>
      <c r="M6888" s="4" t="s">
        <v>960</v>
      </c>
      <c r="N6888" s="4" t="s">
        <v>967</v>
      </c>
      <c r="O6888" s="4">
        <v>6887</v>
      </c>
    </row>
    <row r="6889" spans="1:15" x14ac:dyDescent="0.35">
      <c r="A6889" s="2">
        <v>2</v>
      </c>
      <c r="B6889" s="2" t="s">
        <v>8509</v>
      </c>
      <c r="C6889" s="2" t="s">
        <v>8510</v>
      </c>
      <c r="D6889" s="2" t="s">
        <v>7340</v>
      </c>
      <c r="E6889" s="10"/>
      <c r="F6889" s="10"/>
      <c r="G6889" s="2" t="s">
        <v>7341</v>
      </c>
      <c r="H6889" s="2" t="s">
        <v>304</v>
      </c>
      <c r="I6889" s="2" t="s">
        <v>1478</v>
      </c>
      <c r="J6889" s="2" t="s">
        <v>973</v>
      </c>
      <c r="K6889" s="2" t="s">
        <v>966</v>
      </c>
      <c r="L6889" s="2" t="s">
        <v>959</v>
      </c>
      <c r="M6889" s="2" t="s">
        <v>960</v>
      </c>
      <c r="N6889" s="2" t="s">
        <v>967</v>
      </c>
      <c r="O6889" s="2">
        <v>6888</v>
      </c>
    </row>
    <row r="6890" spans="1:15" x14ac:dyDescent="0.35">
      <c r="A6890" s="4">
        <v>2</v>
      </c>
      <c r="B6890" s="4" t="s">
        <v>8509</v>
      </c>
      <c r="C6890" s="4" t="s">
        <v>8510</v>
      </c>
      <c r="D6890" s="4" t="s">
        <v>7342</v>
      </c>
      <c r="E6890" s="10"/>
      <c r="F6890" s="10"/>
      <c r="G6890" s="4" t="s">
        <v>7343</v>
      </c>
      <c r="H6890" s="4" t="s">
        <v>304</v>
      </c>
      <c r="I6890" s="4" t="s">
        <v>1478</v>
      </c>
      <c r="J6890" s="4" t="s">
        <v>957</v>
      </c>
      <c r="K6890" s="4" t="s">
        <v>966</v>
      </c>
      <c r="L6890" s="4" t="s">
        <v>959</v>
      </c>
      <c r="M6890" s="4" t="s">
        <v>960</v>
      </c>
      <c r="N6890" s="4" t="s">
        <v>1561</v>
      </c>
      <c r="O6890" s="4">
        <v>6889</v>
      </c>
    </row>
    <row r="6891" spans="1:15" x14ac:dyDescent="0.35">
      <c r="A6891" s="2">
        <v>2</v>
      </c>
      <c r="B6891" s="2" t="s">
        <v>8509</v>
      </c>
      <c r="C6891" s="2" t="s">
        <v>8510</v>
      </c>
      <c r="D6891" s="2" t="s">
        <v>7344</v>
      </c>
      <c r="E6891" s="10"/>
      <c r="F6891" s="10"/>
      <c r="G6891" s="2" t="s">
        <v>7345</v>
      </c>
      <c r="H6891" s="2" t="s">
        <v>304</v>
      </c>
      <c r="I6891" s="2" t="s">
        <v>1478</v>
      </c>
      <c r="J6891" s="2" t="s">
        <v>965</v>
      </c>
      <c r="K6891" s="2" t="s">
        <v>966</v>
      </c>
      <c r="L6891" s="2" t="s">
        <v>959</v>
      </c>
      <c r="M6891" s="2" t="s">
        <v>960</v>
      </c>
      <c r="N6891" s="2" t="s">
        <v>967</v>
      </c>
      <c r="O6891" s="2">
        <v>6890</v>
      </c>
    </row>
    <row r="6892" spans="1:15" x14ac:dyDescent="0.35">
      <c r="A6892" s="4">
        <v>2</v>
      </c>
      <c r="B6892" s="4" t="s">
        <v>8509</v>
      </c>
      <c r="C6892" s="4" t="s">
        <v>8510</v>
      </c>
      <c r="D6892" s="4" t="s">
        <v>7346</v>
      </c>
      <c r="E6892" s="10"/>
      <c r="F6892" s="10"/>
      <c r="G6892" s="4" t="s">
        <v>7347</v>
      </c>
      <c r="H6892" s="4" t="s">
        <v>304</v>
      </c>
      <c r="I6892" s="4" t="s">
        <v>1478</v>
      </c>
      <c r="J6892" s="4" t="s">
        <v>973</v>
      </c>
      <c r="K6892" s="4" t="s">
        <v>966</v>
      </c>
      <c r="L6892" s="4" t="s">
        <v>1031</v>
      </c>
      <c r="M6892" s="4" t="s">
        <v>960</v>
      </c>
      <c r="N6892" s="4" t="s">
        <v>967</v>
      </c>
      <c r="O6892" s="4">
        <v>6891</v>
      </c>
    </row>
    <row r="6893" spans="1:15" x14ac:dyDescent="0.35">
      <c r="A6893" s="2">
        <v>2</v>
      </c>
      <c r="B6893" s="2" t="s">
        <v>8509</v>
      </c>
      <c r="C6893" s="2" t="s">
        <v>8510</v>
      </c>
      <c r="D6893" s="2" t="s">
        <v>7348</v>
      </c>
      <c r="E6893" s="10"/>
      <c r="F6893" s="10"/>
      <c r="G6893" s="2" t="s">
        <v>7349</v>
      </c>
      <c r="H6893" s="2" t="s">
        <v>304</v>
      </c>
      <c r="I6893" s="2" t="s">
        <v>1478</v>
      </c>
      <c r="J6893" s="2" t="s">
        <v>965</v>
      </c>
      <c r="K6893" s="2" t="s">
        <v>966</v>
      </c>
      <c r="L6893" s="2" t="s">
        <v>959</v>
      </c>
      <c r="M6893" s="2" t="s">
        <v>960</v>
      </c>
      <c r="N6893" s="2" t="s">
        <v>967</v>
      </c>
      <c r="O6893" s="2">
        <v>6892</v>
      </c>
    </row>
    <row r="6894" spans="1:15" x14ac:dyDescent="0.35">
      <c r="A6894" s="4">
        <v>2</v>
      </c>
      <c r="B6894" s="4" t="s">
        <v>8509</v>
      </c>
      <c r="C6894" s="4" t="s">
        <v>8510</v>
      </c>
      <c r="D6894" s="4" t="s">
        <v>7350</v>
      </c>
      <c r="E6894" s="10"/>
      <c r="F6894" s="10"/>
      <c r="G6894" s="4" t="s">
        <v>7351</v>
      </c>
      <c r="H6894" s="4" t="s">
        <v>304</v>
      </c>
      <c r="I6894" s="4" t="s">
        <v>1478</v>
      </c>
      <c r="J6894" s="4" t="s">
        <v>973</v>
      </c>
      <c r="K6894" s="4" t="s">
        <v>966</v>
      </c>
      <c r="L6894" s="4" t="s">
        <v>959</v>
      </c>
      <c r="M6894" s="4" t="s">
        <v>960</v>
      </c>
      <c r="N6894" s="4" t="s">
        <v>967</v>
      </c>
      <c r="O6894" s="4">
        <v>6893</v>
      </c>
    </row>
    <row r="6895" spans="1:15" x14ac:dyDescent="0.35">
      <c r="A6895" s="2">
        <v>2</v>
      </c>
      <c r="B6895" s="2" t="s">
        <v>8509</v>
      </c>
      <c r="C6895" s="2" t="s">
        <v>8510</v>
      </c>
      <c r="D6895" s="2" t="s">
        <v>7352</v>
      </c>
      <c r="E6895" s="10"/>
      <c r="F6895" s="10"/>
      <c r="G6895" s="2" t="s">
        <v>7353</v>
      </c>
      <c r="H6895" s="2" t="s">
        <v>304</v>
      </c>
      <c r="I6895" s="2" t="s">
        <v>1478</v>
      </c>
      <c r="J6895" s="2" t="s">
        <v>957</v>
      </c>
      <c r="K6895" s="2" t="s">
        <v>966</v>
      </c>
      <c r="L6895" s="2" t="s">
        <v>1031</v>
      </c>
      <c r="M6895" s="2" t="s">
        <v>960</v>
      </c>
      <c r="N6895" s="2" t="s">
        <v>967</v>
      </c>
      <c r="O6895" s="2">
        <v>6894</v>
      </c>
    </row>
    <row r="6896" spans="1:15" x14ac:dyDescent="0.35">
      <c r="A6896" s="4">
        <v>2</v>
      </c>
      <c r="B6896" s="4" t="s">
        <v>8509</v>
      </c>
      <c r="C6896" s="4" t="s">
        <v>8510</v>
      </c>
      <c r="D6896" s="4" t="s">
        <v>7354</v>
      </c>
      <c r="E6896" s="10"/>
      <c r="F6896" s="10"/>
      <c r="G6896" s="4" t="s">
        <v>7355</v>
      </c>
      <c r="H6896" s="4" t="s">
        <v>304</v>
      </c>
      <c r="I6896" s="4" t="s">
        <v>1478</v>
      </c>
      <c r="J6896" s="4" t="s">
        <v>957</v>
      </c>
      <c r="K6896" s="4" t="s">
        <v>966</v>
      </c>
      <c r="L6896" s="4" t="s">
        <v>959</v>
      </c>
      <c r="M6896" s="4" t="s">
        <v>960</v>
      </c>
      <c r="N6896" s="4" t="s">
        <v>967</v>
      </c>
      <c r="O6896" s="4">
        <v>6895</v>
      </c>
    </row>
    <row r="6897" spans="1:15" x14ac:dyDescent="0.35">
      <c r="A6897" s="2">
        <v>2</v>
      </c>
      <c r="B6897" s="2" t="s">
        <v>8509</v>
      </c>
      <c r="C6897" s="2" t="s">
        <v>8510</v>
      </c>
      <c r="D6897" s="2" t="s">
        <v>7356</v>
      </c>
      <c r="E6897" s="10"/>
      <c r="F6897" s="10"/>
      <c r="G6897" s="2" t="s">
        <v>7357</v>
      </c>
      <c r="H6897" s="2" t="s">
        <v>304</v>
      </c>
      <c r="I6897" s="2" t="s">
        <v>1478</v>
      </c>
      <c r="J6897" s="2" t="s">
        <v>957</v>
      </c>
      <c r="K6897" s="2" t="s">
        <v>966</v>
      </c>
      <c r="L6897" s="2" t="s">
        <v>959</v>
      </c>
      <c r="M6897" s="2" t="s">
        <v>960</v>
      </c>
      <c r="N6897" s="2" t="s">
        <v>1245</v>
      </c>
      <c r="O6897" s="2">
        <v>6896</v>
      </c>
    </row>
    <row r="6898" spans="1:15" x14ac:dyDescent="0.35">
      <c r="A6898" s="4">
        <v>2</v>
      </c>
      <c r="B6898" s="4" t="s">
        <v>8509</v>
      </c>
      <c r="C6898" s="4" t="s">
        <v>8510</v>
      </c>
      <c r="D6898" s="4" t="s">
        <v>7358</v>
      </c>
      <c r="E6898" s="10"/>
      <c r="F6898" s="10"/>
      <c r="G6898" s="4" t="s">
        <v>7359</v>
      </c>
      <c r="H6898" s="4" t="s">
        <v>304</v>
      </c>
      <c r="I6898" s="4" t="s">
        <v>1478</v>
      </c>
      <c r="J6898" s="4" t="s">
        <v>957</v>
      </c>
      <c r="K6898" s="4" t="s">
        <v>966</v>
      </c>
      <c r="L6898" s="4" t="s">
        <v>959</v>
      </c>
      <c r="M6898" s="4" t="s">
        <v>960</v>
      </c>
      <c r="N6898" s="4" t="s">
        <v>1245</v>
      </c>
      <c r="O6898" s="4">
        <v>6897</v>
      </c>
    </row>
    <row r="6899" spans="1:15" x14ac:dyDescent="0.35">
      <c r="A6899" s="2">
        <v>2</v>
      </c>
      <c r="B6899" s="2" t="s">
        <v>8509</v>
      </c>
      <c r="C6899" s="2" t="s">
        <v>8510</v>
      </c>
      <c r="D6899" s="2" t="s">
        <v>7360</v>
      </c>
      <c r="E6899" s="10"/>
      <c r="F6899" s="10"/>
      <c r="G6899" s="2" t="s">
        <v>7361</v>
      </c>
      <c r="H6899" s="2" t="s">
        <v>304</v>
      </c>
      <c r="I6899" s="2" t="s">
        <v>1478</v>
      </c>
      <c r="J6899" s="2" t="s">
        <v>973</v>
      </c>
      <c r="K6899" s="2" t="s">
        <v>966</v>
      </c>
      <c r="L6899" s="2" t="s">
        <v>959</v>
      </c>
      <c r="M6899" s="2" t="s">
        <v>960</v>
      </c>
      <c r="N6899" s="2" t="s">
        <v>967</v>
      </c>
      <c r="O6899" s="2">
        <v>6898</v>
      </c>
    </row>
    <row r="6900" spans="1:15" x14ac:dyDescent="0.35">
      <c r="A6900" s="4">
        <v>2</v>
      </c>
      <c r="B6900" s="4" t="s">
        <v>8509</v>
      </c>
      <c r="C6900" s="4" t="s">
        <v>8510</v>
      </c>
      <c r="D6900" s="4" t="s">
        <v>7362</v>
      </c>
      <c r="E6900" s="10"/>
      <c r="F6900" s="10"/>
      <c r="G6900" s="4" t="s">
        <v>1224</v>
      </c>
      <c r="H6900" s="4" t="s">
        <v>304</v>
      </c>
      <c r="I6900" s="4" t="s">
        <v>1478</v>
      </c>
      <c r="J6900" s="4" t="s">
        <v>973</v>
      </c>
      <c r="K6900" s="4" t="s">
        <v>966</v>
      </c>
      <c r="L6900" s="4" t="s">
        <v>959</v>
      </c>
      <c r="M6900" s="4" t="s">
        <v>960</v>
      </c>
      <c r="N6900" s="4" t="s">
        <v>967</v>
      </c>
      <c r="O6900" s="4">
        <v>6899</v>
      </c>
    </row>
    <row r="6901" spans="1:15" x14ac:dyDescent="0.35">
      <c r="A6901" s="2">
        <v>2</v>
      </c>
      <c r="B6901" s="2" t="s">
        <v>8509</v>
      </c>
      <c r="C6901" s="2" t="s">
        <v>8510</v>
      </c>
      <c r="D6901" s="2" t="s">
        <v>7363</v>
      </c>
      <c r="E6901" s="10"/>
      <c r="F6901" s="10"/>
      <c r="G6901" s="2" t="s">
        <v>7364</v>
      </c>
      <c r="H6901" s="2" t="s">
        <v>304</v>
      </c>
      <c r="I6901" s="2" t="s">
        <v>1478</v>
      </c>
      <c r="J6901" s="2" t="s">
        <v>965</v>
      </c>
      <c r="K6901" s="2" t="s">
        <v>966</v>
      </c>
      <c r="L6901" s="2" t="s">
        <v>959</v>
      </c>
      <c r="M6901" s="2" t="s">
        <v>960</v>
      </c>
      <c r="N6901" s="2" t="s">
        <v>967</v>
      </c>
      <c r="O6901" s="2">
        <v>6900</v>
      </c>
    </row>
    <row r="6902" spans="1:15" x14ac:dyDescent="0.35">
      <c r="A6902" s="4">
        <v>2</v>
      </c>
      <c r="B6902" s="4" t="s">
        <v>8509</v>
      </c>
      <c r="C6902" s="4" t="s">
        <v>8510</v>
      </c>
      <c r="D6902" s="4" t="s">
        <v>7365</v>
      </c>
      <c r="E6902" s="10"/>
      <c r="F6902" s="10"/>
      <c r="G6902" s="4" t="s">
        <v>7366</v>
      </c>
      <c r="H6902" s="4" t="s">
        <v>304</v>
      </c>
      <c r="I6902" s="4" t="s">
        <v>1478</v>
      </c>
      <c r="J6902" s="4" t="s">
        <v>973</v>
      </c>
      <c r="K6902" s="4" t="s">
        <v>966</v>
      </c>
      <c r="L6902" s="4" t="s">
        <v>959</v>
      </c>
      <c r="M6902" s="4" t="s">
        <v>960</v>
      </c>
      <c r="N6902" s="4" t="s">
        <v>967</v>
      </c>
      <c r="O6902" s="4">
        <v>6901</v>
      </c>
    </row>
    <row r="6903" spans="1:15" x14ac:dyDescent="0.35">
      <c r="A6903" s="2">
        <v>2</v>
      </c>
      <c r="B6903" s="2" t="s">
        <v>8509</v>
      </c>
      <c r="C6903" s="2" t="s">
        <v>8510</v>
      </c>
      <c r="D6903" s="2" t="s">
        <v>7367</v>
      </c>
      <c r="E6903" s="10"/>
      <c r="F6903" s="10"/>
      <c r="G6903" s="2" t="s">
        <v>7368</v>
      </c>
      <c r="H6903" s="2" t="s">
        <v>304</v>
      </c>
      <c r="I6903" s="2" t="s">
        <v>1478</v>
      </c>
      <c r="J6903" s="2" t="s">
        <v>973</v>
      </c>
      <c r="K6903" s="2" t="s">
        <v>966</v>
      </c>
      <c r="L6903" s="2" t="s">
        <v>959</v>
      </c>
      <c r="M6903" s="2" t="s">
        <v>960</v>
      </c>
      <c r="N6903" s="2" t="s">
        <v>967</v>
      </c>
      <c r="O6903" s="2">
        <v>6902</v>
      </c>
    </row>
    <row r="6904" spans="1:15" x14ac:dyDescent="0.35">
      <c r="A6904" s="4">
        <v>2</v>
      </c>
      <c r="B6904" s="4" t="s">
        <v>8509</v>
      </c>
      <c r="C6904" s="4" t="s">
        <v>8510</v>
      </c>
      <c r="D6904" s="4" t="s">
        <v>7369</v>
      </c>
      <c r="E6904" s="10"/>
      <c r="F6904" s="10"/>
      <c r="G6904" s="4" t="s">
        <v>7370</v>
      </c>
      <c r="H6904" s="4" t="s">
        <v>304</v>
      </c>
      <c r="I6904" s="4" t="s">
        <v>1478</v>
      </c>
      <c r="J6904" s="4" t="s">
        <v>957</v>
      </c>
      <c r="K6904" s="4" t="s">
        <v>966</v>
      </c>
      <c r="L6904" s="4" t="s">
        <v>959</v>
      </c>
      <c r="M6904" s="4" t="s">
        <v>960</v>
      </c>
      <c r="N6904" s="4" t="s">
        <v>961</v>
      </c>
      <c r="O6904" s="4">
        <v>6903</v>
      </c>
    </row>
    <row r="6905" spans="1:15" x14ac:dyDescent="0.35">
      <c r="A6905" s="2">
        <v>2</v>
      </c>
      <c r="B6905" s="2" t="s">
        <v>8509</v>
      </c>
      <c r="C6905" s="2" t="s">
        <v>8510</v>
      </c>
      <c r="D6905" s="2" t="s">
        <v>7371</v>
      </c>
      <c r="E6905" s="10"/>
      <c r="F6905" s="10"/>
      <c r="G6905" s="2" t="s">
        <v>7372</v>
      </c>
      <c r="H6905" s="2" t="s">
        <v>304</v>
      </c>
      <c r="I6905" s="2" t="s">
        <v>1478</v>
      </c>
      <c r="J6905" s="2" t="s">
        <v>957</v>
      </c>
      <c r="K6905" s="2" t="s">
        <v>966</v>
      </c>
      <c r="L6905" s="2" t="s">
        <v>959</v>
      </c>
      <c r="M6905" s="2" t="s">
        <v>960</v>
      </c>
      <c r="N6905" s="2" t="s">
        <v>961</v>
      </c>
      <c r="O6905" s="2">
        <v>6904</v>
      </c>
    </row>
    <row r="6906" spans="1:15" x14ac:dyDescent="0.35">
      <c r="A6906" s="4">
        <v>2</v>
      </c>
      <c r="B6906" s="4" t="s">
        <v>8509</v>
      </c>
      <c r="C6906" s="4" t="s">
        <v>8510</v>
      </c>
      <c r="D6906" s="4" t="s">
        <v>1010</v>
      </c>
      <c r="E6906" s="10"/>
      <c r="F6906" s="10"/>
      <c r="G6906" s="4" t="s">
        <v>1011</v>
      </c>
      <c r="H6906" s="4" t="s">
        <v>304</v>
      </c>
      <c r="I6906" s="4" t="s">
        <v>1478</v>
      </c>
      <c r="J6906" s="4" t="s">
        <v>957</v>
      </c>
      <c r="K6906" s="4" t="s">
        <v>966</v>
      </c>
      <c r="L6906" s="4" t="s">
        <v>959</v>
      </c>
      <c r="M6906" s="4" t="s">
        <v>960</v>
      </c>
      <c r="N6906" s="4" t="s">
        <v>1009</v>
      </c>
      <c r="O6906" s="4">
        <v>6905</v>
      </c>
    </row>
    <row r="6907" spans="1:15" x14ac:dyDescent="0.35">
      <c r="A6907" s="2">
        <v>2</v>
      </c>
      <c r="B6907" s="2" t="s">
        <v>8509</v>
      </c>
      <c r="C6907" s="2" t="s">
        <v>8510</v>
      </c>
      <c r="D6907" s="2" t="s">
        <v>7373</v>
      </c>
      <c r="E6907" s="10"/>
      <c r="F6907" s="10"/>
      <c r="G6907" s="2" t="s">
        <v>7374</v>
      </c>
      <c r="H6907" s="2" t="s">
        <v>304</v>
      </c>
      <c r="I6907" s="2" t="s">
        <v>1478</v>
      </c>
      <c r="J6907" s="2" t="s">
        <v>965</v>
      </c>
      <c r="K6907" s="2" t="s">
        <v>966</v>
      </c>
      <c r="L6907" s="2" t="s">
        <v>959</v>
      </c>
      <c r="M6907" s="2" t="s">
        <v>960</v>
      </c>
      <c r="N6907" s="2" t="s">
        <v>967</v>
      </c>
      <c r="O6907" s="2">
        <v>6906</v>
      </c>
    </row>
    <row r="6908" spans="1:15" x14ac:dyDescent="0.35">
      <c r="A6908" s="4">
        <v>2</v>
      </c>
      <c r="B6908" s="4" t="s">
        <v>8509</v>
      </c>
      <c r="C6908" s="4" t="s">
        <v>8510</v>
      </c>
      <c r="D6908" s="4" t="s">
        <v>7375</v>
      </c>
      <c r="E6908" s="10"/>
      <c r="F6908" s="10"/>
      <c r="G6908" s="4" t="s">
        <v>7376</v>
      </c>
      <c r="H6908" s="4" t="s">
        <v>304</v>
      </c>
      <c r="I6908" s="4" t="s">
        <v>1478</v>
      </c>
      <c r="J6908" s="4" t="s">
        <v>965</v>
      </c>
      <c r="K6908" s="4" t="s">
        <v>966</v>
      </c>
      <c r="L6908" s="4" t="s">
        <v>959</v>
      </c>
      <c r="M6908" s="4" t="s">
        <v>960</v>
      </c>
      <c r="N6908" s="4" t="s">
        <v>967</v>
      </c>
      <c r="O6908" s="4">
        <v>6907</v>
      </c>
    </row>
    <row r="6909" spans="1:15" x14ac:dyDescent="0.35">
      <c r="A6909" s="2">
        <v>2</v>
      </c>
      <c r="B6909" s="2" t="s">
        <v>8509</v>
      </c>
      <c r="C6909" s="2" t="s">
        <v>8510</v>
      </c>
      <c r="D6909" s="2" t="s">
        <v>7377</v>
      </c>
      <c r="E6909" s="10"/>
      <c r="F6909" s="10"/>
      <c r="G6909" s="2" t="s">
        <v>7378</v>
      </c>
      <c r="H6909" s="2" t="s">
        <v>304</v>
      </c>
      <c r="I6909" s="2" t="s">
        <v>1478</v>
      </c>
      <c r="J6909" s="2" t="s">
        <v>957</v>
      </c>
      <c r="K6909" s="2" t="s">
        <v>966</v>
      </c>
      <c r="L6909" s="2" t="s">
        <v>959</v>
      </c>
      <c r="M6909" s="2" t="s">
        <v>960</v>
      </c>
      <c r="N6909" s="2" t="s">
        <v>961</v>
      </c>
      <c r="O6909" s="2">
        <v>6908</v>
      </c>
    </row>
    <row r="6910" spans="1:15" x14ac:dyDescent="0.35">
      <c r="A6910" s="4">
        <v>2</v>
      </c>
      <c r="B6910" s="4" t="s">
        <v>8509</v>
      </c>
      <c r="C6910" s="4" t="s">
        <v>8510</v>
      </c>
      <c r="D6910" s="4" t="s">
        <v>7379</v>
      </c>
      <c r="E6910" s="10"/>
      <c r="F6910" s="10"/>
      <c r="G6910" s="4" t="s">
        <v>7380</v>
      </c>
      <c r="H6910" s="4" t="s">
        <v>304</v>
      </c>
      <c r="I6910" s="4" t="s">
        <v>1478</v>
      </c>
      <c r="J6910" s="4" t="s">
        <v>973</v>
      </c>
      <c r="K6910" s="4" t="s">
        <v>966</v>
      </c>
      <c r="L6910" s="4" t="s">
        <v>959</v>
      </c>
      <c r="M6910" s="4" t="s">
        <v>960</v>
      </c>
      <c r="N6910" s="4" t="s">
        <v>967</v>
      </c>
      <c r="O6910" s="4">
        <v>6909</v>
      </c>
    </row>
    <row r="6911" spans="1:15" x14ac:dyDescent="0.35">
      <c r="A6911" s="2">
        <v>2</v>
      </c>
      <c r="B6911" s="2" t="s">
        <v>8509</v>
      </c>
      <c r="C6911" s="2" t="s">
        <v>8510</v>
      </c>
      <c r="D6911" s="2" t="s">
        <v>7381</v>
      </c>
      <c r="E6911" s="10"/>
      <c r="F6911" s="10"/>
      <c r="G6911" s="2" t="s">
        <v>7382</v>
      </c>
      <c r="H6911" s="2" t="s">
        <v>304</v>
      </c>
      <c r="I6911" s="2" t="s">
        <v>1478</v>
      </c>
      <c r="J6911" s="2" t="s">
        <v>973</v>
      </c>
      <c r="K6911" s="2" t="s">
        <v>966</v>
      </c>
      <c r="L6911" s="2" t="s">
        <v>959</v>
      </c>
      <c r="M6911" s="2" t="s">
        <v>960</v>
      </c>
      <c r="N6911" s="2" t="s">
        <v>967</v>
      </c>
      <c r="O6911" s="2">
        <v>6910</v>
      </c>
    </row>
    <row r="6912" spans="1:15" x14ac:dyDescent="0.35">
      <c r="A6912" s="4">
        <v>2</v>
      </c>
      <c r="B6912" s="4" t="s">
        <v>8509</v>
      </c>
      <c r="C6912" s="4" t="s">
        <v>8510</v>
      </c>
      <c r="D6912" s="4" t="s">
        <v>7383</v>
      </c>
      <c r="E6912" s="10"/>
      <c r="F6912" s="10"/>
      <c r="G6912" s="4" t="s">
        <v>7384</v>
      </c>
      <c r="H6912" s="4" t="s">
        <v>304</v>
      </c>
      <c r="I6912" s="4" t="s">
        <v>1478</v>
      </c>
      <c r="J6912" s="4" t="s">
        <v>957</v>
      </c>
      <c r="K6912" s="4" t="s">
        <v>966</v>
      </c>
      <c r="L6912" s="4" t="s">
        <v>959</v>
      </c>
      <c r="M6912" s="4" t="s">
        <v>960</v>
      </c>
      <c r="N6912" s="4" t="s">
        <v>1245</v>
      </c>
      <c r="O6912" s="4">
        <v>6911</v>
      </c>
    </row>
    <row r="6913" spans="1:15" x14ac:dyDescent="0.35">
      <c r="A6913" s="2">
        <v>2</v>
      </c>
      <c r="B6913" s="2" t="s">
        <v>8509</v>
      </c>
      <c r="C6913" s="2" t="s">
        <v>8510</v>
      </c>
      <c r="D6913" s="2" t="s">
        <v>7385</v>
      </c>
      <c r="E6913" s="10"/>
      <c r="F6913" s="10"/>
      <c r="G6913" s="2" t="s">
        <v>7386</v>
      </c>
      <c r="H6913" s="2" t="s">
        <v>304</v>
      </c>
      <c r="I6913" s="2" t="s">
        <v>1478</v>
      </c>
      <c r="J6913" s="2" t="s">
        <v>957</v>
      </c>
      <c r="K6913" s="2" t="s">
        <v>966</v>
      </c>
      <c r="L6913" s="2" t="s">
        <v>959</v>
      </c>
      <c r="M6913" s="2" t="s">
        <v>960</v>
      </c>
      <c r="N6913" s="2" t="s">
        <v>961</v>
      </c>
      <c r="O6913" s="2">
        <v>6912</v>
      </c>
    </row>
    <row r="6914" spans="1:15" x14ac:dyDescent="0.35">
      <c r="A6914" s="4">
        <v>2</v>
      </c>
      <c r="B6914" s="4" t="s">
        <v>8509</v>
      </c>
      <c r="C6914" s="4" t="s">
        <v>8510</v>
      </c>
      <c r="D6914" s="4" t="s">
        <v>7387</v>
      </c>
      <c r="E6914" s="10"/>
      <c r="F6914" s="10"/>
      <c r="G6914" s="4" t="s">
        <v>7388</v>
      </c>
      <c r="H6914" s="4" t="s">
        <v>304</v>
      </c>
      <c r="I6914" s="4" t="s">
        <v>1478</v>
      </c>
      <c r="J6914" s="4" t="s">
        <v>957</v>
      </c>
      <c r="K6914" s="4" t="s">
        <v>966</v>
      </c>
      <c r="L6914" s="4" t="s">
        <v>959</v>
      </c>
      <c r="M6914" s="4" t="s">
        <v>960</v>
      </c>
      <c r="N6914" s="4" t="s">
        <v>961</v>
      </c>
      <c r="O6914" s="4">
        <v>6913</v>
      </c>
    </row>
    <row r="6915" spans="1:15" x14ac:dyDescent="0.35">
      <c r="A6915" s="2">
        <v>2</v>
      </c>
      <c r="B6915" s="2" t="s">
        <v>8509</v>
      </c>
      <c r="C6915" s="2" t="s">
        <v>8510</v>
      </c>
      <c r="D6915" s="2" t="s">
        <v>7389</v>
      </c>
      <c r="E6915" s="10"/>
      <c r="F6915" s="10"/>
      <c r="G6915" s="2" t="s">
        <v>7390</v>
      </c>
      <c r="H6915" s="2" t="s">
        <v>304</v>
      </c>
      <c r="I6915" s="2" t="s">
        <v>1478</v>
      </c>
      <c r="J6915" s="2" t="s">
        <v>973</v>
      </c>
      <c r="K6915" s="2" t="s">
        <v>966</v>
      </c>
      <c r="L6915" s="2" t="s">
        <v>959</v>
      </c>
      <c r="M6915" s="2" t="s">
        <v>960</v>
      </c>
      <c r="N6915" s="2" t="s">
        <v>967</v>
      </c>
      <c r="O6915" s="2">
        <v>6914</v>
      </c>
    </row>
    <row r="6916" spans="1:15" x14ac:dyDescent="0.35">
      <c r="A6916" s="4">
        <v>2</v>
      </c>
      <c r="B6916" s="4" t="s">
        <v>8509</v>
      </c>
      <c r="C6916" s="4" t="s">
        <v>8510</v>
      </c>
      <c r="D6916" s="4" t="s">
        <v>7391</v>
      </c>
      <c r="E6916" s="10"/>
      <c r="F6916" s="10"/>
      <c r="G6916" s="4" t="s">
        <v>7392</v>
      </c>
      <c r="H6916" s="4" t="s">
        <v>304</v>
      </c>
      <c r="I6916" s="4" t="s">
        <v>1478</v>
      </c>
      <c r="J6916" s="4" t="s">
        <v>957</v>
      </c>
      <c r="K6916" s="4" t="s">
        <v>966</v>
      </c>
      <c r="L6916" s="4" t="s">
        <v>959</v>
      </c>
      <c r="M6916" s="4" t="s">
        <v>960</v>
      </c>
      <c r="N6916" s="4" t="s">
        <v>961</v>
      </c>
      <c r="O6916" s="4">
        <v>6915</v>
      </c>
    </row>
    <row r="6917" spans="1:15" x14ac:dyDescent="0.35">
      <c r="A6917" s="2">
        <v>2</v>
      </c>
      <c r="B6917" s="2" t="s">
        <v>8509</v>
      </c>
      <c r="C6917" s="2" t="s">
        <v>8510</v>
      </c>
      <c r="D6917" s="2" t="s">
        <v>7393</v>
      </c>
      <c r="E6917" s="10"/>
      <c r="F6917" s="10"/>
      <c r="G6917" s="2" t="s">
        <v>7394</v>
      </c>
      <c r="H6917" s="2" t="s">
        <v>304</v>
      </c>
      <c r="I6917" s="2" t="s">
        <v>1478</v>
      </c>
      <c r="J6917" s="2" t="s">
        <v>957</v>
      </c>
      <c r="K6917" s="2" t="s">
        <v>966</v>
      </c>
      <c r="L6917" s="2" t="s">
        <v>959</v>
      </c>
      <c r="M6917" s="2" t="s">
        <v>960</v>
      </c>
      <c r="N6917" s="2" t="s">
        <v>961</v>
      </c>
      <c r="O6917" s="2">
        <v>6916</v>
      </c>
    </row>
    <row r="6918" spans="1:15" x14ac:dyDescent="0.35">
      <c r="A6918" s="4">
        <v>2</v>
      </c>
      <c r="B6918" s="4" t="s">
        <v>8509</v>
      </c>
      <c r="C6918" s="4" t="s">
        <v>8510</v>
      </c>
      <c r="D6918" s="4" t="s">
        <v>7395</v>
      </c>
      <c r="E6918" s="10"/>
      <c r="F6918" s="10"/>
      <c r="G6918" s="4" t="s">
        <v>7396</v>
      </c>
      <c r="H6918" s="4" t="s">
        <v>304</v>
      </c>
      <c r="I6918" s="4" t="s">
        <v>1478</v>
      </c>
      <c r="J6918" s="4" t="s">
        <v>957</v>
      </c>
      <c r="K6918" s="4" t="s">
        <v>966</v>
      </c>
      <c r="L6918" s="4" t="s">
        <v>959</v>
      </c>
      <c r="M6918" s="4" t="s">
        <v>960</v>
      </c>
      <c r="N6918" s="4" t="s">
        <v>961</v>
      </c>
      <c r="O6918" s="4">
        <v>6917</v>
      </c>
    </row>
    <row r="6919" spans="1:15" x14ac:dyDescent="0.35">
      <c r="A6919" s="2">
        <v>2</v>
      </c>
      <c r="B6919" s="2" t="s">
        <v>8509</v>
      </c>
      <c r="C6919" s="2" t="s">
        <v>8510</v>
      </c>
      <c r="D6919" s="2" t="s">
        <v>7397</v>
      </c>
      <c r="E6919" s="10"/>
      <c r="F6919" s="10"/>
      <c r="G6919" s="2" t="s">
        <v>7398</v>
      </c>
      <c r="H6919" s="2" t="s">
        <v>304</v>
      </c>
      <c r="I6919" s="2" t="s">
        <v>1478</v>
      </c>
      <c r="J6919" s="2" t="s">
        <v>973</v>
      </c>
      <c r="K6919" s="2" t="s">
        <v>966</v>
      </c>
      <c r="L6919" s="2" t="s">
        <v>1031</v>
      </c>
      <c r="M6919" s="2" t="s">
        <v>960</v>
      </c>
      <c r="N6919" s="2" t="s">
        <v>967</v>
      </c>
      <c r="O6919" s="2">
        <v>6918</v>
      </c>
    </row>
    <row r="6920" spans="1:15" x14ac:dyDescent="0.35">
      <c r="A6920" s="4">
        <v>2</v>
      </c>
      <c r="B6920" s="4" t="s">
        <v>8509</v>
      </c>
      <c r="C6920" s="4" t="s">
        <v>8510</v>
      </c>
      <c r="D6920" s="4" t="s">
        <v>7399</v>
      </c>
      <c r="E6920" s="10"/>
      <c r="F6920" s="10"/>
      <c r="G6920" s="4" t="s">
        <v>7400</v>
      </c>
      <c r="H6920" s="4" t="s">
        <v>304</v>
      </c>
      <c r="I6920" s="4" t="s">
        <v>1478</v>
      </c>
      <c r="J6920" s="4" t="s">
        <v>965</v>
      </c>
      <c r="K6920" s="4" t="s">
        <v>966</v>
      </c>
      <c r="L6920" s="4" t="s">
        <v>959</v>
      </c>
      <c r="M6920" s="4" t="s">
        <v>960</v>
      </c>
      <c r="N6920" s="4" t="s">
        <v>967</v>
      </c>
      <c r="O6920" s="4">
        <v>6919</v>
      </c>
    </row>
    <row r="6921" spans="1:15" x14ac:dyDescent="0.35">
      <c r="A6921" s="2">
        <v>2</v>
      </c>
      <c r="B6921" s="2" t="s">
        <v>8509</v>
      </c>
      <c r="C6921" s="2" t="s">
        <v>8510</v>
      </c>
      <c r="D6921" s="2" t="s">
        <v>7401</v>
      </c>
      <c r="E6921" s="10"/>
      <c r="F6921" s="10"/>
      <c r="G6921" s="2" t="s">
        <v>7402</v>
      </c>
      <c r="H6921" s="2" t="s">
        <v>304</v>
      </c>
      <c r="I6921" s="2" t="s">
        <v>1478</v>
      </c>
      <c r="J6921" s="2" t="s">
        <v>965</v>
      </c>
      <c r="K6921" s="2" t="s">
        <v>966</v>
      </c>
      <c r="L6921" s="2" t="s">
        <v>959</v>
      </c>
      <c r="M6921" s="2" t="s">
        <v>960</v>
      </c>
      <c r="N6921" s="2" t="s">
        <v>967</v>
      </c>
      <c r="O6921" s="2">
        <v>6920</v>
      </c>
    </row>
    <row r="6922" spans="1:15" x14ac:dyDescent="0.35">
      <c r="A6922" s="4">
        <v>2</v>
      </c>
      <c r="B6922" s="4" t="s">
        <v>8509</v>
      </c>
      <c r="C6922" s="4" t="s">
        <v>8510</v>
      </c>
      <c r="D6922" s="4" t="s">
        <v>7403</v>
      </c>
      <c r="E6922" s="10"/>
      <c r="F6922" s="10"/>
      <c r="G6922" s="4" t="s">
        <v>7404</v>
      </c>
      <c r="H6922" s="4" t="s">
        <v>304</v>
      </c>
      <c r="I6922" s="4" t="s">
        <v>1478</v>
      </c>
      <c r="J6922" s="4" t="s">
        <v>973</v>
      </c>
      <c r="K6922" s="4" t="s">
        <v>966</v>
      </c>
      <c r="L6922" s="4" t="s">
        <v>1031</v>
      </c>
      <c r="M6922" s="4" t="s">
        <v>960</v>
      </c>
      <c r="N6922" s="4" t="s">
        <v>967</v>
      </c>
      <c r="O6922" s="4">
        <v>6921</v>
      </c>
    </row>
    <row r="6923" spans="1:15" x14ac:dyDescent="0.35">
      <c r="A6923" s="2">
        <v>2</v>
      </c>
      <c r="B6923" s="2" t="s">
        <v>8509</v>
      </c>
      <c r="C6923" s="2" t="s">
        <v>8510</v>
      </c>
      <c r="D6923" s="2" t="s">
        <v>7405</v>
      </c>
      <c r="E6923" s="10"/>
      <c r="F6923" s="10"/>
      <c r="G6923" s="2" t="s">
        <v>7406</v>
      </c>
      <c r="H6923" s="2" t="s">
        <v>304</v>
      </c>
      <c r="I6923" s="2" t="s">
        <v>1478</v>
      </c>
      <c r="J6923" s="2" t="s">
        <v>957</v>
      </c>
      <c r="K6923" s="2" t="s">
        <v>966</v>
      </c>
      <c r="L6923" s="2" t="s">
        <v>959</v>
      </c>
      <c r="M6923" s="2" t="s">
        <v>960</v>
      </c>
      <c r="N6923" s="2" t="s">
        <v>961</v>
      </c>
      <c r="O6923" s="2">
        <v>6922</v>
      </c>
    </row>
    <row r="6924" spans="1:15" x14ac:dyDescent="0.35">
      <c r="A6924" s="4">
        <v>2</v>
      </c>
      <c r="B6924" s="4" t="s">
        <v>8509</v>
      </c>
      <c r="C6924" s="4" t="s">
        <v>8510</v>
      </c>
      <c r="D6924" s="4" t="s">
        <v>7407</v>
      </c>
      <c r="E6924" s="10"/>
      <c r="F6924" s="10"/>
      <c r="G6924" s="4" t="s">
        <v>7408</v>
      </c>
      <c r="H6924" s="4" t="s">
        <v>304</v>
      </c>
      <c r="I6924" s="4" t="s">
        <v>1478</v>
      </c>
      <c r="J6924" s="4" t="s">
        <v>957</v>
      </c>
      <c r="K6924" s="4" t="s">
        <v>966</v>
      </c>
      <c r="L6924" s="4" t="s">
        <v>959</v>
      </c>
      <c r="M6924" s="4" t="s">
        <v>960</v>
      </c>
      <c r="N6924" s="4" t="s">
        <v>967</v>
      </c>
      <c r="O6924" s="4">
        <v>6923</v>
      </c>
    </row>
    <row r="6925" spans="1:15" x14ac:dyDescent="0.35">
      <c r="A6925" s="2">
        <v>2</v>
      </c>
      <c r="B6925" s="2" t="s">
        <v>8509</v>
      </c>
      <c r="C6925" s="2" t="s">
        <v>8510</v>
      </c>
      <c r="D6925" s="2" t="s">
        <v>7409</v>
      </c>
      <c r="E6925" s="10"/>
      <c r="F6925" s="10"/>
      <c r="G6925" s="2" t="s">
        <v>7410</v>
      </c>
      <c r="H6925" s="2" t="s">
        <v>304</v>
      </c>
      <c r="I6925" s="2" t="s">
        <v>1478</v>
      </c>
      <c r="J6925" s="2" t="s">
        <v>965</v>
      </c>
      <c r="K6925" s="2" t="s">
        <v>966</v>
      </c>
      <c r="L6925" s="2" t="s">
        <v>959</v>
      </c>
      <c r="M6925" s="2" t="s">
        <v>960</v>
      </c>
      <c r="N6925" s="2" t="s">
        <v>967</v>
      </c>
      <c r="O6925" s="2">
        <v>6924</v>
      </c>
    </row>
    <row r="6926" spans="1:15" x14ac:dyDescent="0.35">
      <c r="A6926" s="4">
        <v>2</v>
      </c>
      <c r="B6926" s="4" t="s">
        <v>8509</v>
      </c>
      <c r="C6926" s="4" t="s">
        <v>8510</v>
      </c>
      <c r="D6926" s="4" t="s">
        <v>7411</v>
      </c>
      <c r="E6926" s="10"/>
      <c r="F6926" s="10"/>
      <c r="G6926" s="4" t="s">
        <v>7412</v>
      </c>
      <c r="H6926" s="4" t="s">
        <v>304</v>
      </c>
      <c r="I6926" s="4" t="s">
        <v>1478</v>
      </c>
      <c r="J6926" s="4" t="s">
        <v>973</v>
      </c>
      <c r="K6926" s="4" t="s">
        <v>966</v>
      </c>
      <c r="L6926" s="4" t="s">
        <v>1031</v>
      </c>
      <c r="M6926" s="4" t="s">
        <v>960</v>
      </c>
      <c r="N6926" s="4" t="s">
        <v>967</v>
      </c>
      <c r="O6926" s="4">
        <v>6925</v>
      </c>
    </row>
    <row r="6927" spans="1:15" x14ac:dyDescent="0.35">
      <c r="A6927" s="2">
        <v>2</v>
      </c>
      <c r="B6927" s="2" t="s">
        <v>8509</v>
      </c>
      <c r="C6927" s="2" t="s">
        <v>8510</v>
      </c>
      <c r="D6927" s="2" t="s">
        <v>7413</v>
      </c>
      <c r="E6927" s="10"/>
      <c r="F6927" s="10"/>
      <c r="G6927" s="2" t="s">
        <v>7414</v>
      </c>
      <c r="H6927" s="2" t="s">
        <v>304</v>
      </c>
      <c r="I6927" s="2" t="s">
        <v>1478</v>
      </c>
      <c r="J6927" s="2" t="s">
        <v>957</v>
      </c>
      <c r="K6927" s="2" t="s">
        <v>966</v>
      </c>
      <c r="L6927" s="2" t="s">
        <v>959</v>
      </c>
      <c r="M6927" s="2" t="s">
        <v>960</v>
      </c>
      <c r="N6927" s="2" t="s">
        <v>961</v>
      </c>
      <c r="O6927" s="2">
        <v>6926</v>
      </c>
    </row>
    <row r="6928" spans="1:15" x14ac:dyDescent="0.35">
      <c r="A6928" s="4">
        <v>2</v>
      </c>
      <c r="B6928" s="4" t="s">
        <v>8509</v>
      </c>
      <c r="C6928" s="4" t="s">
        <v>8510</v>
      </c>
      <c r="D6928" s="4" t="s">
        <v>7415</v>
      </c>
      <c r="E6928" s="10"/>
      <c r="F6928" s="10"/>
      <c r="G6928" s="4" t="s">
        <v>7416</v>
      </c>
      <c r="H6928" s="4" t="s">
        <v>304</v>
      </c>
      <c r="I6928" s="4" t="s">
        <v>1478</v>
      </c>
      <c r="J6928" s="4" t="s">
        <v>973</v>
      </c>
      <c r="K6928" s="4" t="s">
        <v>966</v>
      </c>
      <c r="L6928" s="4" t="s">
        <v>1031</v>
      </c>
      <c r="M6928" s="4" t="s">
        <v>960</v>
      </c>
      <c r="N6928" s="4" t="s">
        <v>967</v>
      </c>
      <c r="O6928" s="4">
        <v>6927</v>
      </c>
    </row>
    <row r="6929" spans="1:15" x14ac:dyDescent="0.35">
      <c r="A6929" s="2">
        <v>2</v>
      </c>
      <c r="B6929" s="2" t="s">
        <v>8509</v>
      </c>
      <c r="C6929" s="2" t="s">
        <v>8510</v>
      </c>
      <c r="D6929" s="2" t="s">
        <v>7417</v>
      </c>
      <c r="E6929" s="10"/>
      <c r="F6929" s="10"/>
      <c r="G6929" s="2" t="s">
        <v>7418</v>
      </c>
      <c r="H6929" s="2" t="s">
        <v>304</v>
      </c>
      <c r="I6929" s="2" t="s">
        <v>1478</v>
      </c>
      <c r="J6929" s="2" t="s">
        <v>965</v>
      </c>
      <c r="K6929" s="2" t="s">
        <v>966</v>
      </c>
      <c r="L6929" s="2" t="s">
        <v>959</v>
      </c>
      <c r="M6929" s="2" t="s">
        <v>960</v>
      </c>
      <c r="N6929" s="2" t="s">
        <v>967</v>
      </c>
      <c r="O6929" s="2">
        <v>6928</v>
      </c>
    </row>
    <row r="6930" spans="1:15" x14ac:dyDescent="0.35">
      <c r="A6930" s="4">
        <v>2</v>
      </c>
      <c r="B6930" s="4" t="s">
        <v>8509</v>
      </c>
      <c r="C6930" s="4" t="s">
        <v>8510</v>
      </c>
      <c r="D6930" s="4" t="s">
        <v>7419</v>
      </c>
      <c r="E6930" s="10"/>
      <c r="F6930" s="10"/>
      <c r="G6930" s="4" t="s">
        <v>7420</v>
      </c>
      <c r="H6930" s="4" t="s">
        <v>304</v>
      </c>
      <c r="I6930" s="4" t="s">
        <v>1478</v>
      </c>
      <c r="J6930" s="4" t="s">
        <v>957</v>
      </c>
      <c r="K6930" s="4" t="s">
        <v>966</v>
      </c>
      <c r="L6930" s="4" t="s">
        <v>959</v>
      </c>
      <c r="M6930" s="4" t="s">
        <v>960</v>
      </c>
      <c r="N6930" s="4" t="s">
        <v>1546</v>
      </c>
      <c r="O6930" s="4">
        <v>6929</v>
      </c>
    </row>
    <row r="6931" spans="1:15" x14ac:dyDescent="0.35">
      <c r="A6931" s="2">
        <v>2</v>
      </c>
      <c r="B6931" s="2" t="s">
        <v>8509</v>
      </c>
      <c r="C6931" s="2" t="s">
        <v>8510</v>
      </c>
      <c r="D6931" s="2" t="s">
        <v>7421</v>
      </c>
      <c r="E6931" s="10"/>
      <c r="F6931" s="10"/>
      <c r="G6931" s="2" t="s">
        <v>920</v>
      </c>
      <c r="H6931" s="2" t="s">
        <v>304</v>
      </c>
      <c r="I6931" s="2" t="s">
        <v>1478</v>
      </c>
      <c r="J6931" s="2" t="s">
        <v>957</v>
      </c>
      <c r="K6931" s="2" t="s">
        <v>966</v>
      </c>
      <c r="L6931" s="2" t="s">
        <v>959</v>
      </c>
      <c r="M6931" s="2" t="s">
        <v>960</v>
      </c>
      <c r="N6931" s="2" t="s">
        <v>1245</v>
      </c>
      <c r="O6931" s="2">
        <v>6930</v>
      </c>
    </row>
    <row r="6932" spans="1:15" x14ac:dyDescent="0.35">
      <c r="A6932" s="4">
        <v>2</v>
      </c>
      <c r="B6932" s="4" t="s">
        <v>8509</v>
      </c>
      <c r="C6932" s="4" t="s">
        <v>8510</v>
      </c>
      <c r="D6932" s="4" t="s">
        <v>7422</v>
      </c>
      <c r="E6932" s="10"/>
      <c r="F6932" s="10"/>
      <c r="G6932" s="4" t="s">
        <v>749</v>
      </c>
      <c r="H6932" s="4" t="s">
        <v>304</v>
      </c>
      <c r="I6932" s="4" t="s">
        <v>1478</v>
      </c>
      <c r="J6932" s="4" t="s">
        <v>957</v>
      </c>
      <c r="K6932" s="4" t="s">
        <v>966</v>
      </c>
      <c r="L6932" s="4" t="s">
        <v>959</v>
      </c>
      <c r="M6932" s="4" t="s">
        <v>960</v>
      </c>
      <c r="N6932" s="4" t="s">
        <v>1245</v>
      </c>
      <c r="O6932" s="4">
        <v>6931</v>
      </c>
    </row>
    <row r="6933" spans="1:15" x14ac:dyDescent="0.35">
      <c r="A6933" s="2">
        <v>2</v>
      </c>
      <c r="B6933" s="2" t="s">
        <v>8509</v>
      </c>
      <c r="C6933" s="2" t="s">
        <v>8510</v>
      </c>
      <c r="D6933" s="2" t="s">
        <v>7423</v>
      </c>
      <c r="E6933" s="10"/>
      <c r="F6933" s="10"/>
      <c r="G6933" s="2" t="s">
        <v>499</v>
      </c>
      <c r="H6933" s="2" t="s">
        <v>304</v>
      </c>
      <c r="I6933" s="2" t="s">
        <v>1478</v>
      </c>
      <c r="J6933" s="2" t="s">
        <v>957</v>
      </c>
      <c r="K6933" s="2" t="s">
        <v>966</v>
      </c>
      <c r="L6933" s="2" t="s">
        <v>959</v>
      </c>
      <c r="M6933" s="2" t="s">
        <v>960</v>
      </c>
      <c r="N6933" s="2" t="s">
        <v>1245</v>
      </c>
      <c r="O6933" s="2">
        <v>6932</v>
      </c>
    </row>
    <row r="6934" spans="1:15" x14ac:dyDescent="0.35">
      <c r="A6934" s="4">
        <v>2</v>
      </c>
      <c r="B6934" s="4" t="s">
        <v>8509</v>
      </c>
      <c r="C6934" s="4" t="s">
        <v>8510</v>
      </c>
      <c r="D6934" s="4" t="s">
        <v>7424</v>
      </c>
      <c r="E6934" s="10"/>
      <c r="F6934" s="10"/>
      <c r="G6934" s="4" t="s">
        <v>7425</v>
      </c>
      <c r="H6934" s="4" t="s">
        <v>304</v>
      </c>
      <c r="I6934" s="4" t="s">
        <v>1478</v>
      </c>
      <c r="J6934" s="4" t="s">
        <v>957</v>
      </c>
      <c r="K6934" s="4" t="s">
        <v>966</v>
      </c>
      <c r="L6934" s="4" t="s">
        <v>959</v>
      </c>
      <c r="M6934" s="4" t="s">
        <v>960</v>
      </c>
      <c r="N6934" s="4" t="s">
        <v>1671</v>
      </c>
      <c r="O6934" s="4">
        <v>6933</v>
      </c>
    </row>
    <row r="6935" spans="1:15" x14ac:dyDescent="0.35">
      <c r="A6935" s="2">
        <v>2</v>
      </c>
      <c r="B6935" s="2" t="s">
        <v>8509</v>
      </c>
      <c r="C6935" s="2" t="s">
        <v>8510</v>
      </c>
      <c r="D6935" s="2" t="s">
        <v>7426</v>
      </c>
      <c r="E6935" s="10"/>
      <c r="F6935" s="10"/>
      <c r="G6935" s="2" t="s">
        <v>7427</v>
      </c>
      <c r="H6935" s="2" t="s">
        <v>304</v>
      </c>
      <c r="I6935" s="2" t="s">
        <v>1478</v>
      </c>
      <c r="J6935" s="2" t="s">
        <v>957</v>
      </c>
      <c r="K6935" s="2" t="s">
        <v>966</v>
      </c>
      <c r="L6935" s="2" t="s">
        <v>959</v>
      </c>
      <c r="M6935" s="2" t="s">
        <v>960</v>
      </c>
      <c r="N6935" s="2" t="s">
        <v>1245</v>
      </c>
      <c r="O6935" s="2">
        <v>6934</v>
      </c>
    </row>
    <row r="6936" spans="1:15" x14ac:dyDescent="0.35">
      <c r="A6936" s="4">
        <v>2</v>
      </c>
      <c r="B6936" s="4" t="s">
        <v>8509</v>
      </c>
      <c r="C6936" s="4" t="s">
        <v>8510</v>
      </c>
      <c r="D6936" s="4" t="s">
        <v>7428</v>
      </c>
      <c r="E6936" s="10"/>
      <c r="F6936" s="10"/>
      <c r="G6936" s="4" t="s">
        <v>7429</v>
      </c>
      <c r="H6936" s="4" t="s">
        <v>304</v>
      </c>
      <c r="I6936" s="4" t="s">
        <v>1478</v>
      </c>
      <c r="J6936" s="4" t="s">
        <v>973</v>
      </c>
      <c r="K6936" s="4" t="s">
        <v>966</v>
      </c>
      <c r="L6936" s="4" t="s">
        <v>1031</v>
      </c>
      <c r="M6936" s="4" t="s">
        <v>960</v>
      </c>
      <c r="N6936" s="4" t="s">
        <v>967</v>
      </c>
      <c r="O6936" s="4">
        <v>6935</v>
      </c>
    </row>
    <row r="6937" spans="1:15" x14ac:dyDescent="0.35">
      <c r="A6937" s="2">
        <v>2</v>
      </c>
      <c r="B6937" s="2" t="s">
        <v>8509</v>
      </c>
      <c r="C6937" s="2" t="s">
        <v>8510</v>
      </c>
      <c r="D6937" s="2" t="s">
        <v>7430</v>
      </c>
      <c r="E6937" s="10"/>
      <c r="F6937" s="10"/>
      <c r="G6937" s="2" t="s">
        <v>7431</v>
      </c>
      <c r="H6937" s="2" t="s">
        <v>304</v>
      </c>
      <c r="I6937" s="2" t="s">
        <v>1478</v>
      </c>
      <c r="J6937" s="2" t="s">
        <v>973</v>
      </c>
      <c r="K6937" s="2" t="s">
        <v>966</v>
      </c>
      <c r="L6937" s="2" t="s">
        <v>959</v>
      </c>
      <c r="M6937" s="2" t="s">
        <v>960</v>
      </c>
      <c r="N6937" s="2" t="s">
        <v>967</v>
      </c>
      <c r="O6937" s="2">
        <v>6936</v>
      </c>
    </row>
    <row r="6938" spans="1:15" x14ac:dyDescent="0.35">
      <c r="A6938" s="4">
        <v>2</v>
      </c>
      <c r="B6938" s="4" t="s">
        <v>8509</v>
      </c>
      <c r="C6938" s="4" t="s">
        <v>8510</v>
      </c>
      <c r="D6938" s="4" t="s">
        <v>7432</v>
      </c>
      <c r="E6938" s="10"/>
      <c r="F6938" s="10"/>
      <c r="G6938" s="4" t="s">
        <v>7433</v>
      </c>
      <c r="H6938" s="4" t="s">
        <v>304</v>
      </c>
      <c r="I6938" s="4" t="s">
        <v>1478</v>
      </c>
      <c r="J6938" s="4" t="s">
        <v>965</v>
      </c>
      <c r="K6938" s="4" t="s">
        <v>966</v>
      </c>
      <c r="L6938" s="4" t="s">
        <v>959</v>
      </c>
      <c r="M6938" s="4" t="s">
        <v>960</v>
      </c>
      <c r="N6938" s="4" t="s">
        <v>967</v>
      </c>
      <c r="O6938" s="4">
        <v>6937</v>
      </c>
    </row>
    <row r="6939" spans="1:15" x14ac:dyDescent="0.35">
      <c r="A6939" s="2">
        <v>2</v>
      </c>
      <c r="B6939" s="2" t="s">
        <v>8509</v>
      </c>
      <c r="C6939" s="2" t="s">
        <v>8510</v>
      </c>
      <c r="D6939" s="2" t="s">
        <v>7434</v>
      </c>
      <c r="E6939" s="10"/>
      <c r="F6939" s="10"/>
      <c r="G6939" s="2" t="s">
        <v>7435</v>
      </c>
      <c r="H6939" s="2" t="s">
        <v>304</v>
      </c>
      <c r="I6939" s="2" t="s">
        <v>1478</v>
      </c>
      <c r="J6939" s="2" t="s">
        <v>965</v>
      </c>
      <c r="K6939" s="2" t="s">
        <v>966</v>
      </c>
      <c r="L6939" s="2" t="s">
        <v>1031</v>
      </c>
      <c r="M6939" s="2" t="s">
        <v>960</v>
      </c>
      <c r="N6939" s="2" t="s">
        <v>967</v>
      </c>
      <c r="O6939" s="2">
        <v>6938</v>
      </c>
    </row>
    <row r="6940" spans="1:15" x14ac:dyDescent="0.35">
      <c r="A6940" s="4">
        <v>2</v>
      </c>
      <c r="B6940" s="4" t="s">
        <v>8509</v>
      </c>
      <c r="C6940" s="4" t="s">
        <v>8510</v>
      </c>
      <c r="D6940" s="4" t="s">
        <v>7436</v>
      </c>
      <c r="E6940" s="10"/>
      <c r="F6940" s="10"/>
      <c r="G6940" s="4" t="s">
        <v>7437</v>
      </c>
      <c r="H6940" s="4" t="s">
        <v>304</v>
      </c>
      <c r="I6940" s="4" t="s">
        <v>1478</v>
      </c>
      <c r="J6940" s="4" t="s">
        <v>957</v>
      </c>
      <c r="K6940" s="4" t="s">
        <v>966</v>
      </c>
      <c r="L6940" s="4" t="s">
        <v>959</v>
      </c>
      <c r="M6940" s="4" t="s">
        <v>960</v>
      </c>
      <c r="N6940" s="4" t="s">
        <v>1009</v>
      </c>
      <c r="O6940" s="4">
        <v>6939</v>
      </c>
    </row>
    <row r="6941" spans="1:15" x14ac:dyDescent="0.35">
      <c r="A6941" s="2">
        <v>2</v>
      </c>
      <c r="B6941" s="2" t="s">
        <v>8509</v>
      </c>
      <c r="C6941" s="2" t="s">
        <v>8510</v>
      </c>
      <c r="D6941" s="2" t="s">
        <v>7438</v>
      </c>
      <c r="E6941" s="10"/>
      <c r="F6941" s="10"/>
      <c r="G6941" s="2" t="s">
        <v>7439</v>
      </c>
      <c r="H6941" s="2" t="s">
        <v>304</v>
      </c>
      <c r="I6941" s="2" t="s">
        <v>1478</v>
      </c>
      <c r="J6941" s="2" t="s">
        <v>973</v>
      </c>
      <c r="K6941" s="2" t="s">
        <v>966</v>
      </c>
      <c r="L6941" s="2" t="s">
        <v>959</v>
      </c>
      <c r="M6941" s="2" t="s">
        <v>960</v>
      </c>
      <c r="N6941" s="2" t="s">
        <v>967</v>
      </c>
      <c r="O6941" s="2">
        <v>6940</v>
      </c>
    </row>
    <row r="6942" spans="1:15" x14ac:dyDescent="0.35">
      <c r="A6942" s="4">
        <v>2</v>
      </c>
      <c r="B6942" s="4" t="s">
        <v>8509</v>
      </c>
      <c r="C6942" s="4" t="s">
        <v>8510</v>
      </c>
      <c r="D6942" s="4" t="s">
        <v>7440</v>
      </c>
      <c r="E6942" s="10"/>
      <c r="F6942" s="10"/>
      <c r="G6942" s="4" t="s">
        <v>7441</v>
      </c>
      <c r="H6942" s="4" t="s">
        <v>304</v>
      </c>
      <c r="I6942" s="4" t="s">
        <v>1478</v>
      </c>
      <c r="J6942" s="4" t="s">
        <v>957</v>
      </c>
      <c r="K6942" s="4" t="s">
        <v>966</v>
      </c>
      <c r="L6942" s="4" t="s">
        <v>959</v>
      </c>
      <c r="M6942" s="4" t="s">
        <v>960</v>
      </c>
      <c r="N6942" s="4" t="s">
        <v>967</v>
      </c>
      <c r="O6942" s="4">
        <v>6941</v>
      </c>
    </row>
    <row r="6943" spans="1:15" x14ac:dyDescent="0.35">
      <c r="A6943" s="2">
        <v>2</v>
      </c>
      <c r="B6943" s="2" t="s">
        <v>8509</v>
      </c>
      <c r="C6943" s="2" t="s">
        <v>8510</v>
      </c>
      <c r="D6943" s="2" t="s">
        <v>7442</v>
      </c>
      <c r="E6943" s="10"/>
      <c r="F6943" s="10"/>
      <c r="G6943" s="2" t="s">
        <v>7443</v>
      </c>
      <c r="H6943" s="2" t="s">
        <v>304</v>
      </c>
      <c r="I6943" s="2" t="s">
        <v>1478</v>
      </c>
      <c r="J6943" s="2" t="s">
        <v>957</v>
      </c>
      <c r="K6943" s="2" t="s">
        <v>966</v>
      </c>
      <c r="L6943" s="2" t="s">
        <v>959</v>
      </c>
      <c r="M6943" s="2" t="s">
        <v>960</v>
      </c>
      <c r="N6943" s="2" t="s">
        <v>1245</v>
      </c>
      <c r="O6943" s="2">
        <v>6942</v>
      </c>
    </row>
    <row r="6944" spans="1:15" x14ac:dyDescent="0.35">
      <c r="A6944" s="4">
        <v>2</v>
      </c>
      <c r="B6944" s="4" t="s">
        <v>8509</v>
      </c>
      <c r="C6944" s="4" t="s">
        <v>8510</v>
      </c>
      <c r="D6944" s="4" t="s">
        <v>7444</v>
      </c>
      <c r="E6944" s="10"/>
      <c r="F6944" s="10"/>
      <c r="G6944" s="4" t="s">
        <v>7445</v>
      </c>
      <c r="H6944" s="4" t="s">
        <v>304</v>
      </c>
      <c r="I6944" s="4" t="s">
        <v>1478</v>
      </c>
      <c r="J6944" s="4" t="s">
        <v>965</v>
      </c>
      <c r="K6944" s="4" t="s">
        <v>966</v>
      </c>
      <c r="L6944" s="4" t="s">
        <v>1031</v>
      </c>
      <c r="M6944" s="4" t="s">
        <v>960</v>
      </c>
      <c r="N6944" s="4" t="s">
        <v>967</v>
      </c>
      <c r="O6944" s="4">
        <v>6943</v>
      </c>
    </row>
    <row r="6945" spans="1:15" x14ac:dyDescent="0.35">
      <c r="A6945" s="2">
        <v>2</v>
      </c>
      <c r="B6945" s="2" t="s">
        <v>8509</v>
      </c>
      <c r="C6945" s="2" t="s">
        <v>8510</v>
      </c>
      <c r="D6945" s="2" t="s">
        <v>7446</v>
      </c>
      <c r="E6945" s="10"/>
      <c r="F6945" s="10"/>
      <c r="G6945" s="2" t="s">
        <v>7447</v>
      </c>
      <c r="H6945" s="2" t="s">
        <v>304</v>
      </c>
      <c r="I6945" s="2" t="s">
        <v>1478</v>
      </c>
      <c r="J6945" s="2" t="s">
        <v>965</v>
      </c>
      <c r="K6945" s="2" t="s">
        <v>966</v>
      </c>
      <c r="L6945" s="2" t="s">
        <v>959</v>
      </c>
      <c r="M6945" s="2" t="s">
        <v>960</v>
      </c>
      <c r="N6945" s="2" t="s">
        <v>967</v>
      </c>
      <c r="O6945" s="2">
        <v>6944</v>
      </c>
    </row>
    <row r="6946" spans="1:15" x14ac:dyDescent="0.35">
      <c r="A6946" s="4">
        <v>2</v>
      </c>
      <c r="B6946" s="4" t="s">
        <v>8509</v>
      </c>
      <c r="C6946" s="4" t="s">
        <v>8510</v>
      </c>
      <c r="D6946" s="4" t="s">
        <v>7448</v>
      </c>
      <c r="E6946" s="10"/>
      <c r="F6946" s="10"/>
      <c r="G6946" s="4" t="s">
        <v>7449</v>
      </c>
      <c r="H6946" s="4" t="s">
        <v>304</v>
      </c>
      <c r="I6946" s="4" t="s">
        <v>1478</v>
      </c>
      <c r="J6946" s="4" t="s">
        <v>957</v>
      </c>
      <c r="K6946" s="4" t="s">
        <v>966</v>
      </c>
      <c r="L6946" s="4" t="s">
        <v>959</v>
      </c>
      <c r="M6946" s="4" t="s">
        <v>960</v>
      </c>
      <c r="N6946" s="4" t="s">
        <v>1245</v>
      </c>
      <c r="O6946" s="4">
        <v>6945</v>
      </c>
    </row>
    <row r="6947" spans="1:15" x14ac:dyDescent="0.35">
      <c r="A6947" s="2">
        <v>2</v>
      </c>
      <c r="B6947" s="2" t="s">
        <v>8509</v>
      </c>
      <c r="C6947" s="2" t="s">
        <v>8510</v>
      </c>
      <c r="D6947" s="2" t="s">
        <v>7450</v>
      </c>
      <c r="E6947" s="10"/>
      <c r="F6947" s="10"/>
      <c r="G6947" s="2" t="s">
        <v>7451</v>
      </c>
      <c r="H6947" s="2" t="s">
        <v>304</v>
      </c>
      <c r="I6947" s="2" t="s">
        <v>1478</v>
      </c>
      <c r="J6947" s="2" t="s">
        <v>965</v>
      </c>
      <c r="K6947" s="2" t="s">
        <v>966</v>
      </c>
      <c r="L6947" s="2" t="s">
        <v>959</v>
      </c>
      <c r="M6947" s="2" t="s">
        <v>960</v>
      </c>
      <c r="N6947" s="2" t="s">
        <v>967</v>
      </c>
      <c r="O6947" s="2">
        <v>6946</v>
      </c>
    </row>
    <row r="6948" spans="1:15" x14ac:dyDescent="0.35">
      <c r="A6948" s="4">
        <v>2</v>
      </c>
      <c r="B6948" s="4" t="s">
        <v>8509</v>
      </c>
      <c r="C6948" s="4" t="s">
        <v>8510</v>
      </c>
      <c r="D6948" s="4" t="s">
        <v>7452</v>
      </c>
      <c r="E6948" s="10"/>
      <c r="F6948" s="10"/>
      <c r="G6948" s="4" t="s">
        <v>7453</v>
      </c>
      <c r="H6948" s="4" t="s">
        <v>304</v>
      </c>
      <c r="I6948" s="4" t="s">
        <v>1478</v>
      </c>
      <c r="J6948" s="4" t="s">
        <v>957</v>
      </c>
      <c r="K6948" s="4" t="s">
        <v>966</v>
      </c>
      <c r="L6948" s="4" t="s">
        <v>959</v>
      </c>
      <c r="M6948" s="4" t="s">
        <v>960</v>
      </c>
      <c r="N6948" s="4" t="s">
        <v>961</v>
      </c>
      <c r="O6948" s="4">
        <v>6947</v>
      </c>
    </row>
    <row r="6949" spans="1:15" x14ac:dyDescent="0.35">
      <c r="A6949" s="2">
        <v>2</v>
      </c>
      <c r="B6949" s="2" t="s">
        <v>8509</v>
      </c>
      <c r="C6949" s="2" t="s">
        <v>8510</v>
      </c>
      <c r="D6949" s="2" t="s">
        <v>7454</v>
      </c>
      <c r="E6949" s="10"/>
      <c r="F6949" s="10"/>
      <c r="G6949" s="2" t="s">
        <v>7455</v>
      </c>
      <c r="H6949" s="2" t="s">
        <v>304</v>
      </c>
      <c r="I6949" s="2" t="s">
        <v>1478</v>
      </c>
      <c r="J6949" s="2" t="s">
        <v>973</v>
      </c>
      <c r="K6949" s="2" t="s">
        <v>966</v>
      </c>
      <c r="L6949" s="2" t="s">
        <v>1031</v>
      </c>
      <c r="M6949" s="2" t="s">
        <v>960</v>
      </c>
      <c r="N6949" s="2" t="s">
        <v>967</v>
      </c>
      <c r="O6949" s="2">
        <v>6948</v>
      </c>
    </row>
    <row r="6950" spans="1:15" x14ac:dyDescent="0.35">
      <c r="A6950" s="4">
        <v>2</v>
      </c>
      <c r="B6950" s="4" t="s">
        <v>8509</v>
      </c>
      <c r="C6950" s="4" t="s">
        <v>8510</v>
      </c>
      <c r="D6950" s="4" t="s">
        <v>7456</v>
      </c>
      <c r="E6950" s="10"/>
      <c r="F6950" s="10"/>
      <c r="G6950" s="4" t="s">
        <v>7457</v>
      </c>
      <c r="H6950" s="4" t="s">
        <v>304</v>
      </c>
      <c r="I6950" s="4" t="s">
        <v>1478</v>
      </c>
      <c r="J6950" s="4" t="s">
        <v>957</v>
      </c>
      <c r="K6950" s="4" t="s">
        <v>966</v>
      </c>
      <c r="L6950" s="4" t="s">
        <v>959</v>
      </c>
      <c r="M6950" s="4" t="s">
        <v>960</v>
      </c>
      <c r="N6950" s="4" t="s">
        <v>967</v>
      </c>
      <c r="O6950" s="4">
        <v>6949</v>
      </c>
    </row>
    <row r="6951" spans="1:15" x14ac:dyDescent="0.35">
      <c r="A6951" s="2">
        <v>2</v>
      </c>
      <c r="B6951" s="2" t="s">
        <v>8509</v>
      </c>
      <c r="C6951" s="2" t="s">
        <v>8510</v>
      </c>
      <c r="D6951" s="2" t="s">
        <v>7458</v>
      </c>
      <c r="E6951" s="10"/>
      <c r="F6951" s="10"/>
      <c r="G6951" s="2" t="s">
        <v>7459</v>
      </c>
      <c r="H6951" s="2" t="s">
        <v>304</v>
      </c>
      <c r="I6951" s="2" t="s">
        <v>1478</v>
      </c>
      <c r="J6951" s="2" t="s">
        <v>957</v>
      </c>
      <c r="K6951" s="2" t="s">
        <v>966</v>
      </c>
      <c r="L6951" s="2" t="s">
        <v>1031</v>
      </c>
      <c r="M6951" s="2" t="s">
        <v>960</v>
      </c>
      <c r="N6951" s="2" t="s">
        <v>1671</v>
      </c>
      <c r="O6951" s="2">
        <v>6950</v>
      </c>
    </row>
    <row r="6952" spans="1:15" x14ac:dyDescent="0.35">
      <c r="A6952" s="4">
        <v>2</v>
      </c>
      <c r="B6952" s="4" t="s">
        <v>8509</v>
      </c>
      <c r="C6952" s="4" t="s">
        <v>8510</v>
      </c>
      <c r="D6952" s="4" t="s">
        <v>7460</v>
      </c>
      <c r="E6952" s="10"/>
      <c r="F6952" s="10"/>
      <c r="G6952" s="4" t="s">
        <v>7461</v>
      </c>
      <c r="H6952" s="4" t="s">
        <v>304</v>
      </c>
      <c r="I6952" s="4" t="s">
        <v>1478</v>
      </c>
      <c r="J6952" s="4" t="s">
        <v>957</v>
      </c>
      <c r="K6952" s="4" t="s">
        <v>966</v>
      </c>
      <c r="L6952" s="4" t="s">
        <v>959</v>
      </c>
      <c r="M6952" s="4" t="s">
        <v>960</v>
      </c>
      <c r="N6952" s="4" t="s">
        <v>961</v>
      </c>
      <c r="O6952" s="4">
        <v>6951</v>
      </c>
    </row>
    <row r="6953" spans="1:15" x14ac:dyDescent="0.35">
      <c r="A6953" s="2">
        <v>2</v>
      </c>
      <c r="B6953" s="2" t="s">
        <v>8509</v>
      </c>
      <c r="C6953" s="2" t="s">
        <v>8510</v>
      </c>
      <c r="D6953" s="2" t="s">
        <v>7462</v>
      </c>
      <c r="E6953" s="10"/>
      <c r="F6953" s="10"/>
      <c r="G6953" s="2" t="s">
        <v>7463</v>
      </c>
      <c r="H6953" s="2" t="s">
        <v>304</v>
      </c>
      <c r="I6953" s="2" t="s">
        <v>1478</v>
      </c>
      <c r="J6953" s="2" t="s">
        <v>957</v>
      </c>
      <c r="K6953" s="2" t="s">
        <v>966</v>
      </c>
      <c r="L6953" s="2" t="s">
        <v>959</v>
      </c>
      <c r="M6953" s="2" t="s">
        <v>960</v>
      </c>
      <c r="N6953" s="2" t="s">
        <v>961</v>
      </c>
      <c r="O6953" s="2">
        <v>6952</v>
      </c>
    </row>
    <row r="6954" spans="1:15" x14ac:dyDescent="0.35">
      <c r="A6954" s="4">
        <v>2</v>
      </c>
      <c r="B6954" s="4" t="s">
        <v>8509</v>
      </c>
      <c r="C6954" s="4" t="s">
        <v>8510</v>
      </c>
      <c r="D6954" s="4" t="s">
        <v>7464</v>
      </c>
      <c r="E6954" s="10"/>
      <c r="F6954" s="10"/>
      <c r="G6954" s="4" t="s">
        <v>7465</v>
      </c>
      <c r="H6954" s="4" t="s">
        <v>304</v>
      </c>
      <c r="I6954" s="4" t="s">
        <v>1478</v>
      </c>
      <c r="J6954" s="4" t="s">
        <v>973</v>
      </c>
      <c r="K6954" s="4" t="s">
        <v>966</v>
      </c>
      <c r="L6954" s="4" t="s">
        <v>1031</v>
      </c>
      <c r="M6954" s="4" t="s">
        <v>960</v>
      </c>
      <c r="N6954" s="4" t="s">
        <v>967</v>
      </c>
      <c r="O6954" s="4">
        <v>6953</v>
      </c>
    </row>
    <row r="6955" spans="1:15" x14ac:dyDescent="0.35">
      <c r="A6955" s="2">
        <v>2</v>
      </c>
      <c r="B6955" s="2" t="s">
        <v>8509</v>
      </c>
      <c r="C6955" s="2" t="s">
        <v>8510</v>
      </c>
      <c r="D6955" s="2" t="s">
        <v>1302</v>
      </c>
      <c r="E6955" s="10"/>
      <c r="F6955" s="10"/>
      <c r="G6955" s="2" t="s">
        <v>912</v>
      </c>
      <c r="H6955" s="2" t="s">
        <v>304</v>
      </c>
      <c r="I6955" s="2" t="s">
        <v>1478</v>
      </c>
      <c r="J6955" s="2" t="s">
        <v>957</v>
      </c>
      <c r="K6955" s="2" t="s">
        <v>966</v>
      </c>
      <c r="L6955" s="2" t="s">
        <v>959</v>
      </c>
      <c r="M6955" s="2" t="s">
        <v>960</v>
      </c>
      <c r="N6955" s="2" t="s">
        <v>1245</v>
      </c>
      <c r="O6955" s="2">
        <v>6954</v>
      </c>
    </row>
    <row r="6956" spans="1:15" x14ac:dyDescent="0.35">
      <c r="A6956" s="4">
        <v>2</v>
      </c>
      <c r="B6956" s="4" t="s">
        <v>8509</v>
      </c>
      <c r="C6956" s="4" t="s">
        <v>8510</v>
      </c>
      <c r="D6956" s="4" t="s">
        <v>7466</v>
      </c>
      <c r="E6956" s="10"/>
      <c r="F6956" s="10"/>
      <c r="G6956" s="4" t="s">
        <v>7467</v>
      </c>
      <c r="H6956" s="4" t="s">
        <v>304</v>
      </c>
      <c r="I6956" s="4" t="s">
        <v>1478</v>
      </c>
      <c r="J6956" s="4" t="s">
        <v>973</v>
      </c>
      <c r="K6956" s="4" t="s">
        <v>966</v>
      </c>
      <c r="L6956" s="4" t="s">
        <v>959</v>
      </c>
      <c r="M6956" s="4" t="s">
        <v>960</v>
      </c>
      <c r="N6956" s="4" t="s">
        <v>967</v>
      </c>
      <c r="O6956" s="4">
        <v>6955</v>
      </c>
    </row>
    <row r="6957" spans="1:15" x14ac:dyDescent="0.35">
      <c r="A6957" s="2">
        <v>2</v>
      </c>
      <c r="B6957" s="2" t="s">
        <v>8509</v>
      </c>
      <c r="C6957" s="2" t="s">
        <v>8510</v>
      </c>
      <c r="D6957" s="2" t="s">
        <v>7468</v>
      </c>
      <c r="E6957" s="10"/>
      <c r="F6957" s="10"/>
      <c r="G6957" s="2" t="s">
        <v>7469</v>
      </c>
      <c r="H6957" s="2" t="s">
        <v>304</v>
      </c>
      <c r="I6957" s="2" t="s">
        <v>1478</v>
      </c>
      <c r="J6957" s="2" t="s">
        <v>957</v>
      </c>
      <c r="K6957" s="2" t="s">
        <v>966</v>
      </c>
      <c r="L6957" s="2" t="s">
        <v>959</v>
      </c>
      <c r="M6957" s="2" t="s">
        <v>960</v>
      </c>
      <c r="N6957" s="2" t="s">
        <v>1245</v>
      </c>
      <c r="O6957" s="2">
        <v>6956</v>
      </c>
    </row>
    <row r="6958" spans="1:15" x14ac:dyDescent="0.35">
      <c r="A6958" s="4">
        <v>2</v>
      </c>
      <c r="B6958" s="4" t="s">
        <v>8509</v>
      </c>
      <c r="C6958" s="4" t="s">
        <v>8510</v>
      </c>
      <c r="D6958" s="4" t="s">
        <v>7470</v>
      </c>
      <c r="E6958" s="10"/>
      <c r="F6958" s="10"/>
      <c r="G6958" s="4" t="s">
        <v>7471</v>
      </c>
      <c r="H6958" s="4" t="s">
        <v>304</v>
      </c>
      <c r="I6958" s="4" t="s">
        <v>1478</v>
      </c>
      <c r="J6958" s="4" t="s">
        <v>965</v>
      </c>
      <c r="K6958" s="4" t="s">
        <v>966</v>
      </c>
      <c r="L6958" s="4" t="s">
        <v>959</v>
      </c>
      <c r="M6958" s="4" t="s">
        <v>960</v>
      </c>
      <c r="N6958" s="4" t="s">
        <v>967</v>
      </c>
      <c r="O6958" s="4">
        <v>6957</v>
      </c>
    </row>
    <row r="6959" spans="1:15" x14ac:dyDescent="0.35">
      <c r="A6959" s="2">
        <v>2</v>
      </c>
      <c r="B6959" s="2" t="s">
        <v>8509</v>
      </c>
      <c r="C6959" s="2" t="s">
        <v>8510</v>
      </c>
      <c r="D6959" s="2" t="s">
        <v>7472</v>
      </c>
      <c r="E6959" s="10"/>
      <c r="F6959" s="10"/>
      <c r="G6959" s="2" t="s">
        <v>7473</v>
      </c>
      <c r="H6959" s="2" t="s">
        <v>304</v>
      </c>
      <c r="I6959" s="2" t="s">
        <v>1478</v>
      </c>
      <c r="J6959" s="2" t="s">
        <v>973</v>
      </c>
      <c r="K6959" s="2" t="s">
        <v>966</v>
      </c>
      <c r="L6959" s="2" t="s">
        <v>959</v>
      </c>
      <c r="M6959" s="2" t="s">
        <v>960</v>
      </c>
      <c r="N6959" s="2" t="s">
        <v>967</v>
      </c>
      <c r="O6959" s="2">
        <v>6958</v>
      </c>
    </row>
    <row r="6960" spans="1:15" x14ac:dyDescent="0.35">
      <c r="A6960" s="4">
        <v>2</v>
      </c>
      <c r="B6960" s="4" t="s">
        <v>8509</v>
      </c>
      <c r="C6960" s="4" t="s">
        <v>8510</v>
      </c>
      <c r="D6960" s="4" t="s">
        <v>7474</v>
      </c>
      <c r="E6960" s="10"/>
      <c r="F6960" s="10"/>
      <c r="G6960" s="4" t="s">
        <v>7475</v>
      </c>
      <c r="H6960" s="4" t="s">
        <v>304</v>
      </c>
      <c r="I6960" s="4" t="s">
        <v>1478</v>
      </c>
      <c r="J6960" s="4" t="s">
        <v>973</v>
      </c>
      <c r="K6960" s="4" t="s">
        <v>966</v>
      </c>
      <c r="L6960" s="4" t="s">
        <v>1031</v>
      </c>
      <c r="M6960" s="4" t="s">
        <v>960</v>
      </c>
      <c r="N6960" s="4" t="s">
        <v>967</v>
      </c>
      <c r="O6960" s="4">
        <v>6959</v>
      </c>
    </row>
    <row r="6961" spans="1:15" x14ac:dyDescent="0.35">
      <c r="A6961" s="2">
        <v>2</v>
      </c>
      <c r="B6961" s="2" t="s">
        <v>8509</v>
      </c>
      <c r="C6961" s="2" t="s">
        <v>8510</v>
      </c>
      <c r="D6961" s="2" t="s">
        <v>7476</v>
      </c>
      <c r="E6961" s="10"/>
      <c r="F6961" s="10"/>
      <c r="G6961" s="2" t="s">
        <v>7477</v>
      </c>
      <c r="H6961" s="2" t="s">
        <v>304</v>
      </c>
      <c r="I6961" s="2" t="s">
        <v>1478</v>
      </c>
      <c r="J6961" s="2" t="s">
        <v>957</v>
      </c>
      <c r="K6961" s="2" t="s">
        <v>966</v>
      </c>
      <c r="L6961" s="2" t="s">
        <v>1031</v>
      </c>
      <c r="M6961" s="2" t="s">
        <v>960</v>
      </c>
      <c r="N6961" s="2" t="s">
        <v>1671</v>
      </c>
      <c r="O6961" s="2">
        <v>6960</v>
      </c>
    </row>
    <row r="6962" spans="1:15" x14ac:dyDescent="0.35">
      <c r="A6962" s="4">
        <v>2</v>
      </c>
      <c r="B6962" s="4" t="s">
        <v>8509</v>
      </c>
      <c r="C6962" s="4" t="s">
        <v>8510</v>
      </c>
      <c r="D6962" s="4" t="s">
        <v>7478</v>
      </c>
      <c r="E6962" s="10"/>
      <c r="F6962" s="10"/>
      <c r="G6962" s="4" t="s">
        <v>7479</v>
      </c>
      <c r="H6962" s="4" t="s">
        <v>304</v>
      </c>
      <c r="I6962" s="4" t="s">
        <v>1478</v>
      </c>
      <c r="J6962" s="4" t="s">
        <v>973</v>
      </c>
      <c r="K6962" s="4" t="s">
        <v>966</v>
      </c>
      <c r="L6962" s="4" t="s">
        <v>1031</v>
      </c>
      <c r="M6962" s="4" t="s">
        <v>960</v>
      </c>
      <c r="N6962" s="4" t="s">
        <v>967</v>
      </c>
      <c r="O6962" s="4">
        <v>6961</v>
      </c>
    </row>
    <row r="6963" spans="1:15" x14ac:dyDescent="0.35">
      <c r="A6963" s="2">
        <v>2</v>
      </c>
      <c r="B6963" s="2" t="s">
        <v>8509</v>
      </c>
      <c r="C6963" s="2" t="s">
        <v>8510</v>
      </c>
      <c r="D6963" s="2" t="s">
        <v>7480</v>
      </c>
      <c r="E6963" s="10"/>
      <c r="F6963" s="10"/>
      <c r="G6963" s="2" t="s">
        <v>7481</v>
      </c>
      <c r="H6963" s="2" t="s">
        <v>304</v>
      </c>
      <c r="I6963" s="2" t="s">
        <v>1478</v>
      </c>
      <c r="J6963" s="2" t="s">
        <v>957</v>
      </c>
      <c r="K6963" s="2" t="s">
        <v>966</v>
      </c>
      <c r="L6963" s="2" t="s">
        <v>959</v>
      </c>
      <c r="M6963" s="2" t="s">
        <v>960</v>
      </c>
      <c r="N6963" s="2" t="s">
        <v>961</v>
      </c>
      <c r="O6963" s="2">
        <v>6962</v>
      </c>
    </row>
    <row r="6964" spans="1:15" x14ac:dyDescent="0.35">
      <c r="A6964" s="4">
        <v>2</v>
      </c>
      <c r="B6964" s="4" t="s">
        <v>8509</v>
      </c>
      <c r="C6964" s="4" t="s">
        <v>8510</v>
      </c>
      <c r="D6964" s="4" t="s">
        <v>7482</v>
      </c>
      <c r="E6964" s="10"/>
      <c r="F6964" s="10"/>
      <c r="G6964" s="4" t="s">
        <v>7483</v>
      </c>
      <c r="H6964" s="4" t="s">
        <v>304</v>
      </c>
      <c r="I6964" s="4" t="s">
        <v>1478</v>
      </c>
      <c r="J6964" s="4" t="s">
        <v>957</v>
      </c>
      <c r="K6964" s="4" t="s">
        <v>966</v>
      </c>
      <c r="L6964" s="4" t="s">
        <v>959</v>
      </c>
      <c r="M6964" s="4" t="s">
        <v>960</v>
      </c>
      <c r="N6964" s="4" t="s">
        <v>1245</v>
      </c>
      <c r="O6964" s="4">
        <v>6963</v>
      </c>
    </row>
    <row r="6965" spans="1:15" x14ac:dyDescent="0.35">
      <c r="A6965" s="2">
        <v>2</v>
      </c>
      <c r="B6965" s="2" t="s">
        <v>8509</v>
      </c>
      <c r="C6965" s="2" t="s">
        <v>8510</v>
      </c>
      <c r="D6965" s="2" t="s">
        <v>7484</v>
      </c>
      <c r="E6965" s="10"/>
      <c r="F6965" s="10"/>
      <c r="G6965" s="2" t="s">
        <v>7485</v>
      </c>
      <c r="H6965" s="2" t="s">
        <v>304</v>
      </c>
      <c r="I6965" s="2" t="s">
        <v>1478</v>
      </c>
      <c r="J6965" s="2" t="s">
        <v>973</v>
      </c>
      <c r="K6965" s="2" t="s">
        <v>966</v>
      </c>
      <c r="L6965" s="2" t="s">
        <v>959</v>
      </c>
      <c r="M6965" s="2" t="s">
        <v>960</v>
      </c>
      <c r="N6965" s="2" t="s">
        <v>967</v>
      </c>
      <c r="O6965" s="2">
        <v>6964</v>
      </c>
    </row>
    <row r="6966" spans="1:15" x14ac:dyDescent="0.35">
      <c r="A6966" s="4">
        <v>2</v>
      </c>
      <c r="B6966" s="4" t="s">
        <v>8509</v>
      </c>
      <c r="C6966" s="4" t="s">
        <v>8510</v>
      </c>
      <c r="D6966" s="4" t="s">
        <v>7486</v>
      </c>
      <c r="E6966" s="10"/>
      <c r="F6966" s="10"/>
      <c r="G6966" s="4" t="s">
        <v>7487</v>
      </c>
      <c r="H6966" s="4" t="s">
        <v>304</v>
      </c>
      <c r="I6966" s="4" t="s">
        <v>1478</v>
      </c>
      <c r="J6966" s="4" t="s">
        <v>965</v>
      </c>
      <c r="K6966" s="4" t="s">
        <v>966</v>
      </c>
      <c r="L6966" s="4" t="s">
        <v>959</v>
      </c>
      <c r="M6966" s="4" t="s">
        <v>960</v>
      </c>
      <c r="N6966" s="4" t="s">
        <v>967</v>
      </c>
      <c r="O6966" s="4">
        <v>6965</v>
      </c>
    </row>
    <row r="6967" spans="1:15" x14ac:dyDescent="0.35">
      <c r="A6967" s="2">
        <v>2</v>
      </c>
      <c r="B6967" s="2" t="s">
        <v>8509</v>
      </c>
      <c r="C6967" s="2" t="s">
        <v>8510</v>
      </c>
      <c r="D6967" s="2" t="s">
        <v>7488</v>
      </c>
      <c r="E6967" s="10"/>
      <c r="F6967" s="10"/>
      <c r="G6967" s="2" t="s">
        <v>7489</v>
      </c>
      <c r="H6967" s="2" t="s">
        <v>304</v>
      </c>
      <c r="I6967" s="2" t="s">
        <v>1478</v>
      </c>
      <c r="J6967" s="2" t="s">
        <v>957</v>
      </c>
      <c r="K6967" s="2" t="s">
        <v>966</v>
      </c>
      <c r="L6967" s="2" t="s">
        <v>959</v>
      </c>
      <c r="M6967" s="2" t="s">
        <v>960</v>
      </c>
      <c r="N6967" s="2" t="s">
        <v>967</v>
      </c>
      <c r="O6967" s="2">
        <v>6966</v>
      </c>
    </row>
    <row r="6968" spans="1:15" x14ac:dyDescent="0.35">
      <c r="A6968" s="4">
        <v>2</v>
      </c>
      <c r="B6968" s="4" t="s">
        <v>8509</v>
      </c>
      <c r="C6968" s="4" t="s">
        <v>8510</v>
      </c>
      <c r="D6968" s="4" t="s">
        <v>7490</v>
      </c>
      <c r="E6968" s="10"/>
      <c r="F6968" s="10"/>
      <c r="G6968" s="4" t="s">
        <v>7491</v>
      </c>
      <c r="H6968" s="4" t="s">
        <v>304</v>
      </c>
      <c r="I6968" s="4" t="s">
        <v>1478</v>
      </c>
      <c r="J6968" s="4" t="s">
        <v>965</v>
      </c>
      <c r="K6968" s="4" t="s">
        <v>966</v>
      </c>
      <c r="L6968" s="4" t="s">
        <v>1031</v>
      </c>
      <c r="M6968" s="4" t="s">
        <v>960</v>
      </c>
      <c r="N6968" s="4" t="s">
        <v>967</v>
      </c>
      <c r="O6968" s="4">
        <v>6967</v>
      </c>
    </row>
    <row r="6969" spans="1:15" x14ac:dyDescent="0.35">
      <c r="A6969" s="2">
        <v>2</v>
      </c>
      <c r="B6969" s="2" t="s">
        <v>8509</v>
      </c>
      <c r="C6969" s="2" t="s">
        <v>8510</v>
      </c>
      <c r="D6969" s="2" t="s">
        <v>7492</v>
      </c>
      <c r="E6969" s="10"/>
      <c r="F6969" s="10"/>
      <c r="G6969" s="2" t="s">
        <v>7493</v>
      </c>
      <c r="H6969" s="2" t="s">
        <v>304</v>
      </c>
      <c r="I6969" s="2" t="s">
        <v>1478</v>
      </c>
      <c r="J6969" s="2" t="s">
        <v>965</v>
      </c>
      <c r="K6969" s="2" t="s">
        <v>966</v>
      </c>
      <c r="L6969" s="2" t="s">
        <v>959</v>
      </c>
      <c r="M6969" s="2" t="s">
        <v>960</v>
      </c>
      <c r="N6969" s="2" t="s">
        <v>967</v>
      </c>
      <c r="O6969" s="2">
        <v>6968</v>
      </c>
    </row>
    <row r="6970" spans="1:15" x14ac:dyDescent="0.35">
      <c r="A6970" s="4">
        <v>2</v>
      </c>
      <c r="B6970" s="4" t="s">
        <v>8509</v>
      </c>
      <c r="C6970" s="4" t="s">
        <v>8510</v>
      </c>
      <c r="D6970" s="4" t="s">
        <v>7494</v>
      </c>
      <c r="E6970" s="10"/>
      <c r="F6970" s="10"/>
      <c r="G6970" s="4" t="s">
        <v>7495</v>
      </c>
      <c r="H6970" s="4" t="s">
        <v>304</v>
      </c>
      <c r="I6970" s="4" t="s">
        <v>1478</v>
      </c>
      <c r="J6970" s="4" t="s">
        <v>957</v>
      </c>
      <c r="K6970" s="4" t="s">
        <v>966</v>
      </c>
      <c r="L6970" s="4" t="s">
        <v>959</v>
      </c>
      <c r="M6970" s="4" t="s">
        <v>960</v>
      </c>
      <c r="N6970" s="4" t="s">
        <v>961</v>
      </c>
      <c r="O6970" s="4">
        <v>6969</v>
      </c>
    </row>
    <row r="6971" spans="1:15" x14ac:dyDescent="0.35">
      <c r="A6971" s="2">
        <v>2</v>
      </c>
      <c r="B6971" s="2" t="s">
        <v>8509</v>
      </c>
      <c r="C6971" s="2" t="s">
        <v>8510</v>
      </c>
      <c r="D6971" s="2" t="s">
        <v>7496</v>
      </c>
      <c r="E6971" s="10"/>
      <c r="F6971" s="10"/>
      <c r="G6971" s="2" t="s">
        <v>7497</v>
      </c>
      <c r="H6971" s="2" t="s">
        <v>304</v>
      </c>
      <c r="I6971" s="2" t="s">
        <v>1478</v>
      </c>
      <c r="J6971" s="2" t="s">
        <v>973</v>
      </c>
      <c r="K6971" s="2" t="s">
        <v>966</v>
      </c>
      <c r="L6971" s="2" t="s">
        <v>1031</v>
      </c>
      <c r="M6971" s="2" t="s">
        <v>960</v>
      </c>
      <c r="N6971" s="2" t="s">
        <v>967</v>
      </c>
      <c r="O6971" s="2">
        <v>6970</v>
      </c>
    </row>
    <row r="6972" spans="1:15" x14ac:dyDescent="0.35">
      <c r="A6972" s="4">
        <v>2</v>
      </c>
      <c r="B6972" s="4" t="s">
        <v>8509</v>
      </c>
      <c r="C6972" s="4" t="s">
        <v>8510</v>
      </c>
      <c r="D6972" s="4" t="s">
        <v>7498</v>
      </c>
      <c r="E6972" s="10"/>
      <c r="F6972" s="10"/>
      <c r="G6972" s="4" t="s">
        <v>7499</v>
      </c>
      <c r="H6972" s="4" t="s">
        <v>304</v>
      </c>
      <c r="I6972" s="4" t="s">
        <v>1478</v>
      </c>
      <c r="J6972" s="4" t="s">
        <v>957</v>
      </c>
      <c r="K6972" s="4" t="s">
        <v>966</v>
      </c>
      <c r="L6972" s="4" t="s">
        <v>959</v>
      </c>
      <c r="M6972" s="4" t="s">
        <v>960</v>
      </c>
      <c r="N6972" s="4" t="s">
        <v>967</v>
      </c>
      <c r="O6972" s="4">
        <v>6971</v>
      </c>
    </row>
    <row r="6973" spans="1:15" x14ac:dyDescent="0.35">
      <c r="A6973" s="2">
        <v>2</v>
      </c>
      <c r="B6973" s="2" t="s">
        <v>8509</v>
      </c>
      <c r="C6973" s="2" t="s">
        <v>8510</v>
      </c>
      <c r="D6973" s="2" t="s">
        <v>7500</v>
      </c>
      <c r="E6973" s="10"/>
      <c r="F6973" s="10"/>
      <c r="G6973" s="2" t="s">
        <v>7501</v>
      </c>
      <c r="H6973" s="2" t="s">
        <v>304</v>
      </c>
      <c r="I6973" s="2" t="s">
        <v>1478</v>
      </c>
      <c r="J6973" s="2" t="s">
        <v>965</v>
      </c>
      <c r="K6973" s="2" t="s">
        <v>966</v>
      </c>
      <c r="L6973" s="2" t="s">
        <v>1031</v>
      </c>
      <c r="M6973" s="2" t="s">
        <v>960</v>
      </c>
      <c r="N6973" s="2" t="s">
        <v>967</v>
      </c>
      <c r="O6973" s="2">
        <v>6972</v>
      </c>
    </row>
    <row r="6974" spans="1:15" x14ac:dyDescent="0.35">
      <c r="A6974" s="4">
        <v>2</v>
      </c>
      <c r="B6974" s="4" t="s">
        <v>8509</v>
      </c>
      <c r="C6974" s="4" t="s">
        <v>8510</v>
      </c>
      <c r="D6974" s="4" t="s">
        <v>7502</v>
      </c>
      <c r="E6974" s="10"/>
      <c r="F6974" s="10"/>
      <c r="G6974" s="4" t="s">
        <v>1192</v>
      </c>
      <c r="H6974" s="4" t="s">
        <v>304</v>
      </c>
      <c r="I6974" s="4" t="s">
        <v>1478</v>
      </c>
      <c r="J6974" s="4" t="s">
        <v>965</v>
      </c>
      <c r="K6974" s="4" t="s">
        <v>966</v>
      </c>
      <c r="L6974" s="4" t="s">
        <v>959</v>
      </c>
      <c r="M6974" s="4" t="s">
        <v>960</v>
      </c>
      <c r="N6974" s="4" t="s">
        <v>967</v>
      </c>
      <c r="O6974" s="4">
        <v>6973</v>
      </c>
    </row>
    <row r="6975" spans="1:15" x14ac:dyDescent="0.35">
      <c r="A6975" s="2">
        <v>2</v>
      </c>
      <c r="B6975" s="2" t="s">
        <v>8509</v>
      </c>
      <c r="C6975" s="2" t="s">
        <v>8510</v>
      </c>
      <c r="D6975" s="2" t="s">
        <v>7503</v>
      </c>
      <c r="E6975" s="10"/>
      <c r="F6975" s="10"/>
      <c r="G6975" s="2" t="s">
        <v>759</v>
      </c>
      <c r="H6975" s="2" t="s">
        <v>304</v>
      </c>
      <c r="I6975" s="2" t="s">
        <v>1478</v>
      </c>
      <c r="J6975" s="2" t="s">
        <v>957</v>
      </c>
      <c r="K6975" s="2" t="s">
        <v>966</v>
      </c>
      <c r="L6975" s="2" t="s">
        <v>959</v>
      </c>
      <c r="M6975" s="2" t="s">
        <v>960</v>
      </c>
      <c r="N6975" s="2" t="s">
        <v>1245</v>
      </c>
      <c r="O6975" s="2">
        <v>6974</v>
      </c>
    </row>
    <row r="6976" spans="1:15" x14ac:dyDescent="0.35">
      <c r="A6976" s="4">
        <v>2</v>
      </c>
      <c r="B6976" s="4" t="s">
        <v>8509</v>
      </c>
      <c r="C6976" s="4" t="s">
        <v>8510</v>
      </c>
      <c r="D6976" s="4" t="s">
        <v>7504</v>
      </c>
      <c r="E6976" s="10"/>
      <c r="F6976" s="10"/>
      <c r="G6976" s="4" t="s">
        <v>7505</v>
      </c>
      <c r="H6976" s="4" t="s">
        <v>304</v>
      </c>
      <c r="I6976" s="4" t="s">
        <v>1478</v>
      </c>
      <c r="J6976" s="4" t="s">
        <v>965</v>
      </c>
      <c r="K6976" s="4" t="s">
        <v>966</v>
      </c>
      <c r="L6976" s="4" t="s">
        <v>1031</v>
      </c>
      <c r="M6976" s="4" t="s">
        <v>960</v>
      </c>
      <c r="N6976" s="4" t="s">
        <v>967</v>
      </c>
      <c r="O6976" s="4">
        <v>6975</v>
      </c>
    </row>
    <row r="6977" spans="1:15" x14ac:dyDescent="0.35">
      <c r="A6977" s="2">
        <v>2</v>
      </c>
      <c r="B6977" s="2" t="s">
        <v>8509</v>
      </c>
      <c r="C6977" s="2" t="s">
        <v>8510</v>
      </c>
      <c r="D6977" s="2" t="s">
        <v>7506</v>
      </c>
      <c r="E6977" s="10"/>
      <c r="F6977" s="10"/>
      <c r="G6977" s="2" t="s">
        <v>7507</v>
      </c>
      <c r="H6977" s="2" t="s">
        <v>304</v>
      </c>
      <c r="I6977" s="2" t="s">
        <v>1478</v>
      </c>
      <c r="J6977" s="2" t="s">
        <v>957</v>
      </c>
      <c r="K6977" s="2" t="s">
        <v>966</v>
      </c>
      <c r="L6977" s="2" t="s">
        <v>1031</v>
      </c>
      <c r="M6977" s="2" t="s">
        <v>960</v>
      </c>
      <c r="N6977" s="2" t="s">
        <v>1546</v>
      </c>
      <c r="O6977" s="2">
        <v>6976</v>
      </c>
    </row>
    <row r="6978" spans="1:15" x14ac:dyDescent="0.35">
      <c r="A6978" s="4">
        <v>2</v>
      </c>
      <c r="B6978" s="4" t="s">
        <v>8509</v>
      </c>
      <c r="C6978" s="4" t="s">
        <v>8510</v>
      </c>
      <c r="D6978" s="4" t="s">
        <v>7508</v>
      </c>
      <c r="E6978" s="10"/>
      <c r="F6978" s="10"/>
      <c r="G6978" s="4" t="s">
        <v>7509</v>
      </c>
      <c r="H6978" s="4" t="s">
        <v>304</v>
      </c>
      <c r="I6978" s="4" t="s">
        <v>1478</v>
      </c>
      <c r="J6978" s="4" t="s">
        <v>957</v>
      </c>
      <c r="K6978" s="4" t="s">
        <v>966</v>
      </c>
      <c r="L6978" s="4" t="s">
        <v>959</v>
      </c>
      <c r="M6978" s="4" t="s">
        <v>960</v>
      </c>
      <c r="N6978" s="4" t="s">
        <v>961</v>
      </c>
      <c r="O6978" s="4">
        <v>6977</v>
      </c>
    </row>
    <row r="6979" spans="1:15" x14ac:dyDescent="0.35">
      <c r="A6979" s="2">
        <v>2</v>
      </c>
      <c r="B6979" s="2" t="s">
        <v>8509</v>
      </c>
      <c r="C6979" s="2" t="s">
        <v>8510</v>
      </c>
      <c r="D6979" s="2" t="s">
        <v>7510</v>
      </c>
      <c r="E6979" s="10"/>
      <c r="F6979" s="10"/>
      <c r="G6979" s="2" t="s">
        <v>7511</v>
      </c>
      <c r="H6979" s="2" t="s">
        <v>304</v>
      </c>
      <c r="I6979" s="2" t="s">
        <v>1478</v>
      </c>
      <c r="J6979" s="2" t="s">
        <v>965</v>
      </c>
      <c r="K6979" s="2" t="s">
        <v>966</v>
      </c>
      <c r="L6979" s="2" t="s">
        <v>959</v>
      </c>
      <c r="M6979" s="2" t="s">
        <v>960</v>
      </c>
      <c r="N6979" s="2" t="s">
        <v>967</v>
      </c>
      <c r="O6979" s="2">
        <v>6978</v>
      </c>
    </row>
    <row r="6980" spans="1:15" x14ac:dyDescent="0.35">
      <c r="A6980" s="4">
        <v>2</v>
      </c>
      <c r="B6980" s="4" t="s">
        <v>8509</v>
      </c>
      <c r="C6980" s="4" t="s">
        <v>8510</v>
      </c>
      <c r="D6980" s="4" t="s">
        <v>7512</v>
      </c>
      <c r="E6980" s="10"/>
      <c r="F6980" s="10"/>
      <c r="G6980" s="4" t="s">
        <v>7513</v>
      </c>
      <c r="H6980" s="4" t="s">
        <v>304</v>
      </c>
      <c r="I6980" s="4" t="s">
        <v>1478</v>
      </c>
      <c r="J6980" s="4" t="s">
        <v>973</v>
      </c>
      <c r="K6980" s="4" t="s">
        <v>966</v>
      </c>
      <c r="L6980" s="4" t="s">
        <v>959</v>
      </c>
      <c r="M6980" s="4" t="s">
        <v>960</v>
      </c>
      <c r="N6980" s="4" t="s">
        <v>967</v>
      </c>
      <c r="O6980" s="4">
        <v>6979</v>
      </c>
    </row>
    <row r="6981" spans="1:15" x14ac:dyDescent="0.35">
      <c r="A6981" s="2">
        <v>2</v>
      </c>
      <c r="B6981" s="2" t="s">
        <v>8509</v>
      </c>
      <c r="C6981" s="2" t="s">
        <v>8510</v>
      </c>
      <c r="D6981" s="2" t="s">
        <v>7514</v>
      </c>
      <c r="E6981" s="10"/>
      <c r="F6981" s="10"/>
      <c r="G6981" s="2" t="s">
        <v>7515</v>
      </c>
      <c r="H6981" s="2" t="s">
        <v>304</v>
      </c>
      <c r="I6981" s="2" t="s">
        <v>1478</v>
      </c>
      <c r="J6981" s="2" t="s">
        <v>973</v>
      </c>
      <c r="K6981" s="2" t="s">
        <v>966</v>
      </c>
      <c r="L6981" s="2" t="s">
        <v>959</v>
      </c>
      <c r="M6981" s="2" t="s">
        <v>960</v>
      </c>
      <c r="N6981" s="2" t="s">
        <v>967</v>
      </c>
      <c r="O6981" s="2">
        <v>6980</v>
      </c>
    </row>
    <row r="6982" spans="1:15" x14ac:dyDescent="0.35">
      <c r="A6982" s="4">
        <v>2</v>
      </c>
      <c r="B6982" s="4" t="s">
        <v>8509</v>
      </c>
      <c r="C6982" s="4" t="s">
        <v>8510</v>
      </c>
      <c r="D6982" s="4" t="s">
        <v>7516</v>
      </c>
      <c r="E6982" s="10"/>
      <c r="F6982" s="10"/>
      <c r="G6982" s="4" t="s">
        <v>7517</v>
      </c>
      <c r="H6982" s="4" t="s">
        <v>304</v>
      </c>
      <c r="I6982" s="4" t="s">
        <v>1478</v>
      </c>
      <c r="J6982" s="4" t="s">
        <v>973</v>
      </c>
      <c r="K6982" s="4" t="s">
        <v>966</v>
      </c>
      <c r="L6982" s="4" t="s">
        <v>959</v>
      </c>
      <c r="M6982" s="4" t="s">
        <v>960</v>
      </c>
      <c r="N6982" s="4" t="s">
        <v>967</v>
      </c>
      <c r="O6982" s="4">
        <v>6981</v>
      </c>
    </row>
    <row r="6983" spans="1:15" x14ac:dyDescent="0.35">
      <c r="A6983" s="2">
        <v>2</v>
      </c>
      <c r="B6983" s="2" t="s">
        <v>8509</v>
      </c>
      <c r="C6983" s="2" t="s">
        <v>8510</v>
      </c>
      <c r="D6983" s="2" t="s">
        <v>7518</v>
      </c>
      <c r="E6983" s="10"/>
      <c r="F6983" s="10"/>
      <c r="G6983" s="2" t="s">
        <v>7519</v>
      </c>
      <c r="H6983" s="2" t="s">
        <v>304</v>
      </c>
      <c r="I6983" s="2" t="s">
        <v>1478</v>
      </c>
      <c r="J6983" s="2" t="s">
        <v>965</v>
      </c>
      <c r="K6983" s="2" t="s">
        <v>966</v>
      </c>
      <c r="L6983" s="2" t="s">
        <v>959</v>
      </c>
      <c r="M6983" s="2" t="s">
        <v>960</v>
      </c>
      <c r="N6983" s="2" t="s">
        <v>967</v>
      </c>
      <c r="O6983" s="2">
        <v>6982</v>
      </c>
    </row>
    <row r="6984" spans="1:15" x14ac:dyDescent="0.35">
      <c r="A6984" s="4">
        <v>2</v>
      </c>
      <c r="B6984" s="4" t="s">
        <v>8509</v>
      </c>
      <c r="C6984" s="4" t="s">
        <v>8510</v>
      </c>
      <c r="D6984" s="4" t="s">
        <v>7520</v>
      </c>
      <c r="E6984" s="10"/>
      <c r="F6984" s="10"/>
      <c r="G6984" s="4" t="s">
        <v>7521</v>
      </c>
      <c r="H6984" s="4" t="s">
        <v>304</v>
      </c>
      <c r="I6984" s="4" t="s">
        <v>1478</v>
      </c>
      <c r="J6984" s="4" t="s">
        <v>957</v>
      </c>
      <c r="K6984" s="4" t="s">
        <v>966</v>
      </c>
      <c r="L6984" s="4" t="s">
        <v>959</v>
      </c>
      <c r="M6984" s="4" t="s">
        <v>960</v>
      </c>
      <c r="N6984" s="4" t="s">
        <v>1546</v>
      </c>
      <c r="O6984" s="4">
        <v>6983</v>
      </c>
    </row>
    <row r="6985" spans="1:15" x14ac:dyDescent="0.35">
      <c r="A6985" s="2">
        <v>2</v>
      </c>
      <c r="B6985" s="2" t="s">
        <v>8509</v>
      </c>
      <c r="C6985" s="2" t="s">
        <v>8510</v>
      </c>
      <c r="D6985" s="2" t="s">
        <v>7522</v>
      </c>
      <c r="E6985" s="10"/>
      <c r="F6985" s="10"/>
      <c r="G6985" s="2" t="s">
        <v>7523</v>
      </c>
      <c r="H6985" s="2" t="s">
        <v>304</v>
      </c>
      <c r="I6985" s="2" t="s">
        <v>1478</v>
      </c>
      <c r="J6985" s="2" t="s">
        <v>965</v>
      </c>
      <c r="K6985" s="2" t="s">
        <v>966</v>
      </c>
      <c r="L6985" s="2" t="s">
        <v>959</v>
      </c>
      <c r="M6985" s="2" t="s">
        <v>960</v>
      </c>
      <c r="N6985" s="2" t="s">
        <v>967</v>
      </c>
      <c r="O6985" s="2">
        <v>6984</v>
      </c>
    </row>
    <row r="6986" spans="1:15" x14ac:dyDescent="0.35">
      <c r="A6986" s="4">
        <v>2</v>
      </c>
      <c r="B6986" s="4" t="s">
        <v>8509</v>
      </c>
      <c r="C6986" s="4" t="s">
        <v>8510</v>
      </c>
      <c r="D6986" s="4" t="s">
        <v>7524</v>
      </c>
      <c r="E6986" s="10"/>
      <c r="F6986" s="10"/>
      <c r="G6986" s="4" t="s">
        <v>7525</v>
      </c>
      <c r="H6986" s="4" t="s">
        <v>304</v>
      </c>
      <c r="I6986" s="4" t="s">
        <v>1478</v>
      </c>
      <c r="J6986" s="4" t="s">
        <v>957</v>
      </c>
      <c r="K6986" s="4" t="s">
        <v>966</v>
      </c>
      <c r="L6986" s="4" t="s">
        <v>959</v>
      </c>
      <c r="M6986" s="4" t="s">
        <v>960</v>
      </c>
      <c r="N6986" s="4" t="s">
        <v>961</v>
      </c>
      <c r="O6986" s="4">
        <v>6985</v>
      </c>
    </row>
    <row r="6987" spans="1:15" x14ac:dyDescent="0.35">
      <c r="A6987" s="2">
        <v>2</v>
      </c>
      <c r="B6987" s="2" t="s">
        <v>8509</v>
      </c>
      <c r="C6987" s="2" t="s">
        <v>8510</v>
      </c>
      <c r="D6987" s="2" t="s">
        <v>7526</v>
      </c>
      <c r="E6987" s="10"/>
      <c r="F6987" s="10"/>
      <c r="G6987" s="2" t="s">
        <v>7527</v>
      </c>
      <c r="H6987" s="2" t="s">
        <v>304</v>
      </c>
      <c r="I6987" s="2" t="s">
        <v>1478</v>
      </c>
      <c r="J6987" s="2" t="s">
        <v>957</v>
      </c>
      <c r="K6987" s="2" t="s">
        <v>966</v>
      </c>
      <c r="L6987" s="2" t="s">
        <v>959</v>
      </c>
      <c r="M6987" s="2" t="s">
        <v>960</v>
      </c>
      <c r="N6987" s="2" t="s">
        <v>961</v>
      </c>
      <c r="O6987" s="2">
        <v>6986</v>
      </c>
    </row>
    <row r="6988" spans="1:15" x14ac:dyDescent="0.35">
      <c r="A6988" s="4">
        <v>2</v>
      </c>
      <c r="B6988" s="4" t="s">
        <v>8509</v>
      </c>
      <c r="C6988" s="4" t="s">
        <v>8510</v>
      </c>
      <c r="D6988" s="4" t="s">
        <v>7528</v>
      </c>
      <c r="E6988" s="10"/>
      <c r="F6988" s="10"/>
      <c r="G6988" s="4" t="s">
        <v>7529</v>
      </c>
      <c r="H6988" s="4" t="s">
        <v>304</v>
      </c>
      <c r="I6988" s="4" t="s">
        <v>1478</v>
      </c>
      <c r="J6988" s="4" t="s">
        <v>957</v>
      </c>
      <c r="K6988" s="4" t="s">
        <v>966</v>
      </c>
      <c r="L6988" s="4" t="s">
        <v>959</v>
      </c>
      <c r="M6988" s="4" t="s">
        <v>960</v>
      </c>
      <c r="N6988" s="4" t="s">
        <v>1245</v>
      </c>
      <c r="O6988" s="4">
        <v>6987</v>
      </c>
    </row>
    <row r="6989" spans="1:15" x14ac:dyDescent="0.35">
      <c r="A6989" s="2">
        <v>2</v>
      </c>
      <c r="B6989" s="2" t="s">
        <v>8509</v>
      </c>
      <c r="C6989" s="2" t="s">
        <v>8510</v>
      </c>
      <c r="D6989" s="2" t="s">
        <v>7530</v>
      </c>
      <c r="E6989" s="10"/>
      <c r="F6989" s="10"/>
      <c r="G6989" s="2" t="s">
        <v>7531</v>
      </c>
      <c r="H6989" s="2" t="s">
        <v>304</v>
      </c>
      <c r="I6989" s="2" t="s">
        <v>1478</v>
      </c>
      <c r="J6989" s="2" t="s">
        <v>957</v>
      </c>
      <c r="K6989" s="2" t="s">
        <v>966</v>
      </c>
      <c r="L6989" s="2" t="s">
        <v>959</v>
      </c>
      <c r="M6989" s="2" t="s">
        <v>960</v>
      </c>
      <c r="N6989" s="2" t="s">
        <v>961</v>
      </c>
      <c r="O6989" s="2">
        <v>6988</v>
      </c>
    </row>
    <row r="6990" spans="1:15" x14ac:dyDescent="0.35">
      <c r="A6990" s="4">
        <v>2</v>
      </c>
      <c r="B6990" s="4" t="s">
        <v>8509</v>
      </c>
      <c r="C6990" s="4" t="s">
        <v>8510</v>
      </c>
      <c r="D6990" s="4" t="s">
        <v>7532</v>
      </c>
      <c r="E6990" s="10"/>
      <c r="F6990" s="10"/>
      <c r="G6990" s="4" t="s">
        <v>753</v>
      </c>
      <c r="H6990" s="4" t="s">
        <v>304</v>
      </c>
      <c r="I6990" s="4" t="s">
        <v>1478</v>
      </c>
      <c r="J6990" s="4" t="s">
        <v>957</v>
      </c>
      <c r="K6990" s="4" t="s">
        <v>966</v>
      </c>
      <c r="L6990" s="4" t="s">
        <v>959</v>
      </c>
      <c r="M6990" s="4" t="s">
        <v>960</v>
      </c>
      <c r="N6990" s="4" t="s">
        <v>1245</v>
      </c>
      <c r="O6990" s="4">
        <v>6989</v>
      </c>
    </row>
    <row r="6991" spans="1:15" x14ac:dyDescent="0.35">
      <c r="A6991" s="2">
        <v>2</v>
      </c>
      <c r="B6991" s="2" t="s">
        <v>8509</v>
      </c>
      <c r="C6991" s="2" t="s">
        <v>8510</v>
      </c>
      <c r="D6991" s="2" t="s">
        <v>7533</v>
      </c>
      <c r="E6991" s="10"/>
      <c r="F6991" s="10"/>
      <c r="G6991" s="2" t="s">
        <v>7534</v>
      </c>
      <c r="H6991" s="2" t="s">
        <v>304</v>
      </c>
      <c r="I6991" s="2" t="s">
        <v>1478</v>
      </c>
      <c r="J6991" s="2" t="s">
        <v>957</v>
      </c>
      <c r="K6991" s="2" t="s">
        <v>966</v>
      </c>
      <c r="L6991" s="2" t="s">
        <v>959</v>
      </c>
      <c r="M6991" s="2" t="s">
        <v>960</v>
      </c>
      <c r="N6991" s="2" t="s">
        <v>961</v>
      </c>
      <c r="O6991" s="2">
        <v>6990</v>
      </c>
    </row>
    <row r="6992" spans="1:15" x14ac:dyDescent="0.35">
      <c r="A6992" s="4">
        <v>2</v>
      </c>
      <c r="B6992" s="4" t="s">
        <v>8509</v>
      </c>
      <c r="C6992" s="4" t="s">
        <v>8510</v>
      </c>
      <c r="D6992" s="4" t="s">
        <v>7535</v>
      </c>
      <c r="E6992" s="10"/>
      <c r="F6992" s="10"/>
      <c r="G6992" s="4" t="s">
        <v>7536</v>
      </c>
      <c r="H6992" s="4" t="s">
        <v>304</v>
      </c>
      <c r="I6992" s="4" t="s">
        <v>1478</v>
      </c>
      <c r="J6992" s="4" t="s">
        <v>973</v>
      </c>
      <c r="K6992" s="4" t="s">
        <v>966</v>
      </c>
      <c r="L6992" s="4" t="s">
        <v>1031</v>
      </c>
      <c r="M6992" s="4" t="s">
        <v>960</v>
      </c>
      <c r="N6992" s="4" t="s">
        <v>967</v>
      </c>
      <c r="O6992" s="4">
        <v>6991</v>
      </c>
    </row>
    <row r="6993" spans="1:15" x14ac:dyDescent="0.35">
      <c r="A6993" s="2">
        <v>2</v>
      </c>
      <c r="B6993" s="2" t="s">
        <v>8509</v>
      </c>
      <c r="C6993" s="2" t="s">
        <v>8510</v>
      </c>
      <c r="D6993" s="2" t="s">
        <v>7537</v>
      </c>
      <c r="E6993" s="10"/>
      <c r="F6993" s="10"/>
      <c r="G6993" s="2" t="s">
        <v>7538</v>
      </c>
      <c r="H6993" s="2" t="s">
        <v>304</v>
      </c>
      <c r="I6993" s="2" t="s">
        <v>1478</v>
      </c>
      <c r="J6993" s="2" t="s">
        <v>973</v>
      </c>
      <c r="K6993" s="2" t="s">
        <v>966</v>
      </c>
      <c r="L6993" s="2" t="s">
        <v>959</v>
      </c>
      <c r="M6993" s="2" t="s">
        <v>960</v>
      </c>
      <c r="N6993" s="2" t="s">
        <v>967</v>
      </c>
      <c r="O6993" s="2">
        <v>6992</v>
      </c>
    </row>
    <row r="6994" spans="1:15" x14ac:dyDescent="0.35">
      <c r="A6994" s="4">
        <v>2</v>
      </c>
      <c r="B6994" s="4" t="s">
        <v>8509</v>
      </c>
      <c r="C6994" s="4" t="s">
        <v>8510</v>
      </c>
      <c r="D6994" s="4" t="s">
        <v>7539</v>
      </c>
      <c r="E6994" s="10"/>
      <c r="F6994" s="10"/>
      <c r="G6994" s="4" t="s">
        <v>7540</v>
      </c>
      <c r="H6994" s="4" t="s">
        <v>304</v>
      </c>
      <c r="I6994" s="4" t="s">
        <v>1478</v>
      </c>
      <c r="J6994" s="4" t="s">
        <v>957</v>
      </c>
      <c r="K6994" s="4" t="s">
        <v>966</v>
      </c>
      <c r="L6994" s="4" t="s">
        <v>959</v>
      </c>
      <c r="M6994" s="4" t="s">
        <v>960</v>
      </c>
      <c r="N6994" s="4" t="s">
        <v>967</v>
      </c>
      <c r="O6994" s="4">
        <v>6993</v>
      </c>
    </row>
    <row r="6995" spans="1:15" x14ac:dyDescent="0.35">
      <c r="A6995" s="2">
        <v>2</v>
      </c>
      <c r="B6995" s="2" t="s">
        <v>8509</v>
      </c>
      <c r="C6995" s="2" t="s">
        <v>8510</v>
      </c>
      <c r="D6995" s="2" t="s">
        <v>7541</v>
      </c>
      <c r="E6995" s="10"/>
      <c r="F6995" s="10"/>
      <c r="G6995" s="2" t="s">
        <v>708</v>
      </c>
      <c r="H6995" s="2" t="s">
        <v>304</v>
      </c>
      <c r="I6995" s="2" t="s">
        <v>1478</v>
      </c>
      <c r="J6995" s="2" t="s">
        <v>957</v>
      </c>
      <c r="K6995" s="2" t="s">
        <v>966</v>
      </c>
      <c r="L6995" s="2" t="s">
        <v>959</v>
      </c>
      <c r="M6995" s="2" t="s">
        <v>960</v>
      </c>
      <c r="N6995" s="2" t="s">
        <v>1245</v>
      </c>
      <c r="O6995" s="2">
        <v>6994</v>
      </c>
    </row>
    <row r="6996" spans="1:15" x14ac:dyDescent="0.35">
      <c r="A6996" s="4">
        <v>2</v>
      </c>
      <c r="B6996" s="4" t="s">
        <v>8509</v>
      </c>
      <c r="C6996" s="4" t="s">
        <v>8510</v>
      </c>
      <c r="D6996" s="4" t="s">
        <v>7542</v>
      </c>
      <c r="E6996" s="10"/>
      <c r="F6996" s="10"/>
      <c r="G6996" s="4" t="s">
        <v>7543</v>
      </c>
      <c r="H6996" s="4" t="s">
        <v>304</v>
      </c>
      <c r="I6996" s="4" t="s">
        <v>1478</v>
      </c>
      <c r="J6996" s="4" t="s">
        <v>957</v>
      </c>
      <c r="K6996" s="4" t="s">
        <v>966</v>
      </c>
      <c r="L6996" s="4" t="s">
        <v>959</v>
      </c>
      <c r="M6996" s="4" t="s">
        <v>960</v>
      </c>
      <c r="N6996" s="4" t="s">
        <v>961</v>
      </c>
      <c r="O6996" s="4">
        <v>6995</v>
      </c>
    </row>
    <row r="6997" spans="1:15" x14ac:dyDescent="0.35">
      <c r="A6997" s="2">
        <v>2</v>
      </c>
      <c r="B6997" s="2" t="s">
        <v>8509</v>
      </c>
      <c r="C6997" s="2" t="s">
        <v>8510</v>
      </c>
      <c r="D6997" s="2" t="s">
        <v>7544</v>
      </c>
      <c r="E6997" s="10"/>
      <c r="F6997" s="10"/>
      <c r="G6997" s="2" t="s">
        <v>7545</v>
      </c>
      <c r="H6997" s="2" t="s">
        <v>304</v>
      </c>
      <c r="I6997" s="2" t="s">
        <v>1478</v>
      </c>
      <c r="J6997" s="2" t="s">
        <v>957</v>
      </c>
      <c r="K6997" s="2" t="s">
        <v>966</v>
      </c>
      <c r="L6997" s="2" t="s">
        <v>959</v>
      </c>
      <c r="M6997" s="2" t="s">
        <v>960</v>
      </c>
      <c r="N6997" s="2" t="s">
        <v>961</v>
      </c>
      <c r="O6997" s="2">
        <v>6996</v>
      </c>
    </row>
    <row r="6998" spans="1:15" x14ac:dyDescent="0.35">
      <c r="A6998" s="4">
        <v>2</v>
      </c>
      <c r="B6998" s="4" t="s">
        <v>8509</v>
      </c>
      <c r="C6998" s="4" t="s">
        <v>8510</v>
      </c>
      <c r="D6998" s="4" t="s">
        <v>7546</v>
      </c>
      <c r="E6998" s="10"/>
      <c r="F6998" s="10"/>
      <c r="G6998" s="4" t="s">
        <v>7547</v>
      </c>
      <c r="H6998" s="4" t="s">
        <v>304</v>
      </c>
      <c r="I6998" s="4" t="s">
        <v>1478</v>
      </c>
      <c r="J6998" s="4" t="s">
        <v>965</v>
      </c>
      <c r="K6998" s="4" t="s">
        <v>966</v>
      </c>
      <c r="L6998" s="4" t="s">
        <v>1031</v>
      </c>
      <c r="M6998" s="4" t="s">
        <v>960</v>
      </c>
      <c r="N6998" s="4" t="s">
        <v>967</v>
      </c>
      <c r="O6998" s="4">
        <v>6997</v>
      </c>
    </row>
    <row r="6999" spans="1:15" x14ac:dyDescent="0.35">
      <c r="A6999" s="2">
        <v>2</v>
      </c>
      <c r="B6999" s="2" t="s">
        <v>8509</v>
      </c>
      <c r="C6999" s="2" t="s">
        <v>8510</v>
      </c>
      <c r="D6999" s="2" t="s">
        <v>4478</v>
      </c>
      <c r="E6999" s="10"/>
      <c r="F6999" s="10"/>
      <c r="G6999" s="2" t="s">
        <v>7548</v>
      </c>
      <c r="H6999" s="2" t="s">
        <v>304</v>
      </c>
      <c r="I6999" s="2" t="s">
        <v>1478</v>
      </c>
      <c r="J6999" s="2" t="s">
        <v>965</v>
      </c>
      <c r="K6999" s="2" t="s">
        <v>966</v>
      </c>
      <c r="L6999" s="2" t="s">
        <v>1031</v>
      </c>
      <c r="M6999" s="2" t="s">
        <v>960</v>
      </c>
      <c r="N6999" s="2" t="s">
        <v>967</v>
      </c>
      <c r="O6999" s="2">
        <v>6998</v>
      </c>
    </row>
    <row r="7000" spans="1:15" x14ac:dyDescent="0.35">
      <c r="A7000" s="4">
        <v>2</v>
      </c>
      <c r="B7000" s="4" t="s">
        <v>8509</v>
      </c>
      <c r="C7000" s="4" t="s">
        <v>8510</v>
      </c>
      <c r="D7000" s="4" t="s">
        <v>7549</v>
      </c>
      <c r="E7000" s="10"/>
      <c r="F7000" s="10"/>
      <c r="G7000" s="4" t="s">
        <v>7550</v>
      </c>
      <c r="H7000" s="4" t="s">
        <v>304</v>
      </c>
      <c r="I7000" s="4" t="s">
        <v>1478</v>
      </c>
      <c r="J7000" s="4" t="s">
        <v>973</v>
      </c>
      <c r="K7000" s="4" t="s">
        <v>966</v>
      </c>
      <c r="L7000" s="4" t="s">
        <v>959</v>
      </c>
      <c r="M7000" s="4" t="s">
        <v>960</v>
      </c>
      <c r="N7000" s="4" t="s">
        <v>967</v>
      </c>
      <c r="O7000" s="4">
        <v>6999</v>
      </c>
    </row>
    <row r="7001" spans="1:15" x14ac:dyDescent="0.35">
      <c r="A7001" s="2">
        <v>2</v>
      </c>
      <c r="B7001" s="2" t="s">
        <v>8509</v>
      </c>
      <c r="C7001" s="2" t="s">
        <v>8510</v>
      </c>
      <c r="D7001" s="2" t="s">
        <v>7551</v>
      </c>
      <c r="E7001" s="10"/>
      <c r="F7001" s="10"/>
      <c r="G7001" s="2" t="s">
        <v>7552</v>
      </c>
      <c r="H7001" s="2" t="s">
        <v>304</v>
      </c>
      <c r="I7001" s="2" t="s">
        <v>1478</v>
      </c>
      <c r="J7001" s="2" t="s">
        <v>965</v>
      </c>
      <c r="K7001" s="2" t="s">
        <v>966</v>
      </c>
      <c r="L7001" s="2" t="s">
        <v>1031</v>
      </c>
      <c r="M7001" s="2" t="s">
        <v>960</v>
      </c>
      <c r="N7001" s="2" t="s">
        <v>967</v>
      </c>
      <c r="O7001" s="2">
        <v>7000</v>
      </c>
    </row>
    <row r="7002" spans="1:15" x14ac:dyDescent="0.35">
      <c r="A7002" s="4">
        <v>2</v>
      </c>
      <c r="B7002" s="4" t="s">
        <v>8509</v>
      </c>
      <c r="C7002" s="4" t="s">
        <v>8510</v>
      </c>
      <c r="D7002" s="4" t="s">
        <v>7553</v>
      </c>
      <c r="E7002" s="10"/>
      <c r="F7002" s="10"/>
      <c r="G7002" s="4" t="s">
        <v>7554</v>
      </c>
      <c r="H7002" s="4" t="s">
        <v>304</v>
      </c>
      <c r="I7002" s="4" t="s">
        <v>1478</v>
      </c>
      <c r="J7002" s="4" t="s">
        <v>957</v>
      </c>
      <c r="K7002" s="4" t="s">
        <v>966</v>
      </c>
      <c r="L7002" s="4" t="s">
        <v>959</v>
      </c>
      <c r="M7002" s="4" t="s">
        <v>960</v>
      </c>
      <c r="N7002" s="4" t="s">
        <v>961</v>
      </c>
      <c r="O7002" s="4">
        <v>7001</v>
      </c>
    </row>
    <row r="7003" spans="1:15" x14ac:dyDescent="0.35">
      <c r="A7003" s="2">
        <v>2</v>
      </c>
      <c r="B7003" s="2" t="s">
        <v>8509</v>
      </c>
      <c r="C7003" s="2" t="s">
        <v>8510</v>
      </c>
      <c r="D7003" s="2" t="s">
        <v>7555</v>
      </c>
      <c r="E7003" s="10"/>
      <c r="F7003" s="10"/>
      <c r="G7003" s="2" t="s">
        <v>7556</v>
      </c>
      <c r="H7003" s="2" t="s">
        <v>304</v>
      </c>
      <c r="I7003" s="2" t="s">
        <v>1478</v>
      </c>
      <c r="J7003" s="2" t="s">
        <v>957</v>
      </c>
      <c r="K7003" s="2" t="s">
        <v>966</v>
      </c>
      <c r="L7003" s="2" t="s">
        <v>1031</v>
      </c>
      <c r="M7003" s="2" t="s">
        <v>960</v>
      </c>
      <c r="N7003" s="2" t="s">
        <v>1671</v>
      </c>
      <c r="O7003" s="2">
        <v>7002</v>
      </c>
    </row>
    <row r="7004" spans="1:15" x14ac:dyDescent="0.35">
      <c r="A7004" s="4">
        <v>2</v>
      </c>
      <c r="B7004" s="4" t="s">
        <v>8509</v>
      </c>
      <c r="C7004" s="4" t="s">
        <v>8510</v>
      </c>
      <c r="D7004" s="4" t="s">
        <v>7557</v>
      </c>
      <c r="E7004" s="10"/>
      <c r="F7004" s="10"/>
      <c r="G7004" s="4" t="s">
        <v>7558</v>
      </c>
      <c r="H7004" s="4" t="s">
        <v>304</v>
      </c>
      <c r="I7004" s="4" t="s">
        <v>1478</v>
      </c>
      <c r="J7004" s="4" t="s">
        <v>973</v>
      </c>
      <c r="K7004" s="4" t="s">
        <v>966</v>
      </c>
      <c r="L7004" s="4" t="s">
        <v>1031</v>
      </c>
      <c r="M7004" s="4" t="s">
        <v>960</v>
      </c>
      <c r="N7004" s="4" t="s">
        <v>967</v>
      </c>
      <c r="O7004" s="4">
        <v>7003</v>
      </c>
    </row>
    <row r="7005" spans="1:15" x14ac:dyDescent="0.35">
      <c r="A7005" s="2">
        <v>2</v>
      </c>
      <c r="B7005" s="2" t="s">
        <v>8509</v>
      </c>
      <c r="C7005" s="2" t="s">
        <v>8510</v>
      </c>
      <c r="D7005" s="2" t="s">
        <v>7559</v>
      </c>
      <c r="E7005" s="10"/>
      <c r="F7005" s="10"/>
      <c r="G7005" s="2" t="s">
        <v>7560</v>
      </c>
      <c r="H7005" s="2" t="s">
        <v>304</v>
      </c>
      <c r="I7005" s="2" t="s">
        <v>1478</v>
      </c>
      <c r="J7005" s="2" t="s">
        <v>965</v>
      </c>
      <c r="K7005" s="2" t="s">
        <v>966</v>
      </c>
      <c r="L7005" s="2" t="s">
        <v>1031</v>
      </c>
      <c r="M7005" s="2" t="s">
        <v>960</v>
      </c>
      <c r="N7005" s="2" t="s">
        <v>967</v>
      </c>
      <c r="O7005" s="2">
        <v>7004</v>
      </c>
    </row>
    <row r="7006" spans="1:15" x14ac:dyDescent="0.35">
      <c r="A7006" s="4">
        <v>2</v>
      </c>
      <c r="B7006" s="4" t="s">
        <v>8509</v>
      </c>
      <c r="C7006" s="4" t="s">
        <v>8510</v>
      </c>
      <c r="D7006" s="4" t="s">
        <v>7561</v>
      </c>
      <c r="E7006" s="10"/>
      <c r="F7006" s="10"/>
      <c r="G7006" s="4" t="s">
        <v>7562</v>
      </c>
      <c r="H7006" s="4" t="s">
        <v>304</v>
      </c>
      <c r="I7006" s="4" t="s">
        <v>1478</v>
      </c>
      <c r="J7006" s="4" t="s">
        <v>973</v>
      </c>
      <c r="K7006" s="4" t="s">
        <v>966</v>
      </c>
      <c r="L7006" s="4" t="s">
        <v>1031</v>
      </c>
      <c r="M7006" s="4" t="s">
        <v>960</v>
      </c>
      <c r="N7006" s="4" t="s">
        <v>967</v>
      </c>
      <c r="O7006" s="4">
        <v>7005</v>
      </c>
    </row>
    <row r="7007" spans="1:15" x14ac:dyDescent="0.35">
      <c r="A7007" s="2">
        <v>2</v>
      </c>
      <c r="B7007" s="2" t="s">
        <v>8509</v>
      </c>
      <c r="C7007" s="2" t="s">
        <v>8510</v>
      </c>
      <c r="D7007" s="2" t="s">
        <v>7563</v>
      </c>
      <c r="E7007" s="10"/>
      <c r="F7007" s="10"/>
      <c r="G7007" s="2" t="s">
        <v>7564</v>
      </c>
      <c r="H7007" s="2" t="s">
        <v>304</v>
      </c>
      <c r="I7007" s="2" t="s">
        <v>1478</v>
      </c>
      <c r="J7007" s="2" t="s">
        <v>965</v>
      </c>
      <c r="K7007" s="2" t="s">
        <v>966</v>
      </c>
      <c r="L7007" s="2" t="s">
        <v>1031</v>
      </c>
      <c r="M7007" s="2" t="s">
        <v>960</v>
      </c>
      <c r="N7007" s="2" t="s">
        <v>967</v>
      </c>
      <c r="O7007" s="2">
        <v>7006</v>
      </c>
    </row>
    <row r="7008" spans="1:15" x14ac:dyDescent="0.35">
      <c r="A7008" s="4">
        <v>2</v>
      </c>
      <c r="B7008" s="4" t="s">
        <v>8509</v>
      </c>
      <c r="C7008" s="4" t="s">
        <v>8510</v>
      </c>
      <c r="D7008" s="4" t="s">
        <v>7565</v>
      </c>
      <c r="E7008" s="10"/>
      <c r="F7008" s="10"/>
      <c r="G7008" s="4" t="s">
        <v>7566</v>
      </c>
      <c r="H7008" s="4" t="s">
        <v>304</v>
      </c>
      <c r="I7008" s="4" t="s">
        <v>1478</v>
      </c>
      <c r="J7008" s="4" t="s">
        <v>965</v>
      </c>
      <c r="K7008" s="4" t="s">
        <v>966</v>
      </c>
      <c r="L7008" s="4" t="s">
        <v>959</v>
      </c>
      <c r="M7008" s="4" t="s">
        <v>960</v>
      </c>
      <c r="N7008" s="4" t="s">
        <v>967</v>
      </c>
      <c r="O7008" s="4">
        <v>7007</v>
      </c>
    </row>
    <row r="7009" spans="1:15" x14ac:dyDescent="0.35">
      <c r="A7009" s="2">
        <v>2</v>
      </c>
      <c r="B7009" s="2" t="s">
        <v>8509</v>
      </c>
      <c r="C7009" s="2" t="s">
        <v>8510</v>
      </c>
      <c r="D7009" s="2" t="s">
        <v>7567</v>
      </c>
      <c r="E7009" s="10"/>
      <c r="F7009" s="10"/>
      <c r="G7009" s="2" t="s">
        <v>7568</v>
      </c>
      <c r="H7009" s="2" t="s">
        <v>304</v>
      </c>
      <c r="I7009" s="2" t="s">
        <v>1478</v>
      </c>
      <c r="J7009" s="2" t="s">
        <v>957</v>
      </c>
      <c r="K7009" s="2" t="s">
        <v>966</v>
      </c>
      <c r="L7009" s="2" t="s">
        <v>959</v>
      </c>
      <c r="M7009" s="2" t="s">
        <v>960</v>
      </c>
      <c r="N7009" s="2" t="s">
        <v>961</v>
      </c>
      <c r="O7009" s="2">
        <v>7008</v>
      </c>
    </row>
    <row r="7010" spans="1:15" x14ac:dyDescent="0.35">
      <c r="A7010" s="4">
        <v>2</v>
      </c>
      <c r="B7010" s="4" t="s">
        <v>8509</v>
      </c>
      <c r="C7010" s="4" t="s">
        <v>8510</v>
      </c>
      <c r="D7010" s="4" t="s">
        <v>7569</v>
      </c>
      <c r="E7010" s="10"/>
      <c r="F7010" s="10"/>
      <c r="G7010" s="4" t="s">
        <v>7570</v>
      </c>
      <c r="H7010" s="4" t="s">
        <v>304</v>
      </c>
      <c r="I7010" s="4" t="s">
        <v>1478</v>
      </c>
      <c r="J7010" s="4" t="s">
        <v>973</v>
      </c>
      <c r="K7010" s="4" t="s">
        <v>966</v>
      </c>
      <c r="L7010" s="4" t="s">
        <v>1031</v>
      </c>
      <c r="M7010" s="4" t="s">
        <v>960</v>
      </c>
      <c r="N7010" s="4" t="s">
        <v>967</v>
      </c>
      <c r="O7010" s="4">
        <v>7009</v>
      </c>
    </row>
    <row r="7011" spans="1:15" x14ac:dyDescent="0.35">
      <c r="A7011" s="2">
        <v>2</v>
      </c>
      <c r="B7011" s="2" t="s">
        <v>8509</v>
      </c>
      <c r="C7011" s="2" t="s">
        <v>8510</v>
      </c>
      <c r="D7011" s="2" t="s">
        <v>7571</v>
      </c>
      <c r="E7011" s="10"/>
      <c r="F7011" s="10"/>
      <c r="G7011" s="2" t="s">
        <v>7572</v>
      </c>
      <c r="H7011" s="2" t="s">
        <v>304</v>
      </c>
      <c r="I7011" s="2" t="s">
        <v>1478</v>
      </c>
      <c r="J7011" s="2" t="s">
        <v>973</v>
      </c>
      <c r="K7011" s="2" t="s">
        <v>966</v>
      </c>
      <c r="L7011" s="2" t="s">
        <v>1031</v>
      </c>
      <c r="M7011" s="2" t="s">
        <v>960</v>
      </c>
      <c r="N7011" s="2" t="s">
        <v>967</v>
      </c>
      <c r="O7011" s="2">
        <v>7010</v>
      </c>
    </row>
    <row r="7012" spans="1:15" x14ac:dyDescent="0.35">
      <c r="A7012" s="4">
        <v>2</v>
      </c>
      <c r="B7012" s="4" t="s">
        <v>8509</v>
      </c>
      <c r="C7012" s="4" t="s">
        <v>8510</v>
      </c>
      <c r="D7012" s="4" t="s">
        <v>7573</v>
      </c>
      <c r="E7012" s="10"/>
      <c r="F7012" s="10"/>
      <c r="G7012" s="4" t="s">
        <v>7574</v>
      </c>
      <c r="H7012" s="4" t="s">
        <v>304</v>
      </c>
      <c r="I7012" s="4" t="s">
        <v>1478</v>
      </c>
      <c r="J7012" s="4" t="s">
        <v>957</v>
      </c>
      <c r="K7012" s="4" t="s">
        <v>966</v>
      </c>
      <c r="L7012" s="4" t="s">
        <v>959</v>
      </c>
      <c r="M7012" s="4" t="s">
        <v>960</v>
      </c>
      <c r="N7012" s="4" t="s">
        <v>1245</v>
      </c>
      <c r="O7012" s="4">
        <v>7011</v>
      </c>
    </row>
    <row r="7013" spans="1:15" x14ac:dyDescent="0.35">
      <c r="A7013" s="2">
        <v>2</v>
      </c>
      <c r="B7013" s="2" t="s">
        <v>8509</v>
      </c>
      <c r="C7013" s="2" t="s">
        <v>8510</v>
      </c>
      <c r="D7013" s="2" t="s">
        <v>7575</v>
      </c>
      <c r="E7013" s="10"/>
      <c r="F7013" s="10"/>
      <c r="G7013" s="2" t="s">
        <v>7576</v>
      </c>
      <c r="H7013" s="2" t="s">
        <v>304</v>
      </c>
      <c r="I7013" s="2" t="s">
        <v>1478</v>
      </c>
      <c r="J7013" s="2" t="s">
        <v>957</v>
      </c>
      <c r="K7013" s="2" t="s">
        <v>966</v>
      </c>
      <c r="L7013" s="2" t="s">
        <v>959</v>
      </c>
      <c r="M7013" s="2" t="s">
        <v>960</v>
      </c>
      <c r="N7013" s="2" t="s">
        <v>961</v>
      </c>
      <c r="O7013" s="2">
        <v>7012</v>
      </c>
    </row>
    <row r="7014" spans="1:15" x14ac:dyDescent="0.35">
      <c r="A7014" s="4">
        <v>2</v>
      </c>
      <c r="B7014" s="4" t="s">
        <v>8509</v>
      </c>
      <c r="C7014" s="4" t="s">
        <v>8510</v>
      </c>
      <c r="D7014" s="4" t="s">
        <v>7577</v>
      </c>
      <c r="E7014" s="10"/>
      <c r="F7014" s="10"/>
      <c r="G7014" s="4" t="s">
        <v>7578</v>
      </c>
      <c r="H7014" s="4" t="s">
        <v>304</v>
      </c>
      <c r="I7014" s="4" t="s">
        <v>1478</v>
      </c>
      <c r="J7014" s="4" t="s">
        <v>965</v>
      </c>
      <c r="K7014" s="4" t="s">
        <v>966</v>
      </c>
      <c r="L7014" s="4" t="s">
        <v>1031</v>
      </c>
      <c r="M7014" s="4" t="s">
        <v>960</v>
      </c>
      <c r="N7014" s="4" t="s">
        <v>967</v>
      </c>
      <c r="O7014" s="4">
        <v>7013</v>
      </c>
    </row>
    <row r="7015" spans="1:15" x14ac:dyDescent="0.35">
      <c r="A7015" s="2">
        <v>2</v>
      </c>
      <c r="B7015" s="2" t="s">
        <v>8509</v>
      </c>
      <c r="C7015" s="2" t="s">
        <v>8510</v>
      </c>
      <c r="D7015" s="2" t="s">
        <v>7579</v>
      </c>
      <c r="E7015" s="10"/>
      <c r="F7015" s="10"/>
      <c r="G7015" s="2" t="s">
        <v>7580</v>
      </c>
      <c r="H7015" s="2" t="s">
        <v>304</v>
      </c>
      <c r="I7015" s="2" t="s">
        <v>1478</v>
      </c>
      <c r="J7015" s="2" t="s">
        <v>973</v>
      </c>
      <c r="K7015" s="2" t="s">
        <v>966</v>
      </c>
      <c r="L7015" s="2" t="s">
        <v>959</v>
      </c>
      <c r="M7015" s="2" t="s">
        <v>960</v>
      </c>
      <c r="N7015" s="2" t="s">
        <v>967</v>
      </c>
      <c r="O7015" s="2">
        <v>7014</v>
      </c>
    </row>
    <row r="7016" spans="1:15" x14ac:dyDescent="0.35">
      <c r="A7016" s="4">
        <v>2</v>
      </c>
      <c r="B7016" s="4" t="s">
        <v>8509</v>
      </c>
      <c r="C7016" s="4" t="s">
        <v>8510</v>
      </c>
      <c r="D7016" s="4" t="s">
        <v>7581</v>
      </c>
      <c r="E7016" s="10"/>
      <c r="F7016" s="10"/>
      <c r="G7016" s="4" t="s">
        <v>7582</v>
      </c>
      <c r="H7016" s="4" t="s">
        <v>304</v>
      </c>
      <c r="I7016" s="4" t="s">
        <v>1478</v>
      </c>
      <c r="J7016" s="4" t="s">
        <v>965</v>
      </c>
      <c r="K7016" s="4" t="s">
        <v>966</v>
      </c>
      <c r="L7016" s="4" t="s">
        <v>1031</v>
      </c>
      <c r="M7016" s="4" t="s">
        <v>960</v>
      </c>
      <c r="N7016" s="4" t="s">
        <v>967</v>
      </c>
      <c r="O7016" s="4">
        <v>7015</v>
      </c>
    </row>
    <row r="7017" spans="1:15" x14ac:dyDescent="0.35">
      <c r="A7017" s="2">
        <v>2</v>
      </c>
      <c r="B7017" s="2" t="s">
        <v>8509</v>
      </c>
      <c r="C7017" s="2" t="s">
        <v>8510</v>
      </c>
      <c r="D7017" s="2" t="s">
        <v>7583</v>
      </c>
      <c r="E7017" s="10"/>
      <c r="F7017" s="10"/>
      <c r="G7017" s="2" t="s">
        <v>7584</v>
      </c>
      <c r="H7017" s="2" t="s">
        <v>304</v>
      </c>
      <c r="I7017" s="2" t="s">
        <v>1478</v>
      </c>
      <c r="J7017" s="2" t="s">
        <v>965</v>
      </c>
      <c r="K7017" s="2" t="s">
        <v>966</v>
      </c>
      <c r="L7017" s="2" t="s">
        <v>959</v>
      </c>
      <c r="M7017" s="2" t="s">
        <v>960</v>
      </c>
      <c r="N7017" s="2" t="s">
        <v>967</v>
      </c>
      <c r="O7017" s="2">
        <v>7016</v>
      </c>
    </row>
    <row r="7018" spans="1:15" x14ac:dyDescent="0.35">
      <c r="A7018" s="4">
        <v>2</v>
      </c>
      <c r="B7018" s="4" t="s">
        <v>8509</v>
      </c>
      <c r="C7018" s="4" t="s">
        <v>8510</v>
      </c>
      <c r="D7018" s="4" t="s">
        <v>7585</v>
      </c>
      <c r="E7018" s="10"/>
      <c r="F7018" s="10"/>
      <c r="G7018" s="4" t="s">
        <v>7586</v>
      </c>
      <c r="H7018" s="4" t="s">
        <v>304</v>
      </c>
      <c r="I7018" s="4" t="s">
        <v>1478</v>
      </c>
      <c r="J7018" s="4" t="s">
        <v>965</v>
      </c>
      <c r="K7018" s="4" t="s">
        <v>966</v>
      </c>
      <c r="L7018" s="4" t="s">
        <v>959</v>
      </c>
      <c r="M7018" s="4" t="s">
        <v>960</v>
      </c>
      <c r="N7018" s="4" t="s">
        <v>967</v>
      </c>
      <c r="O7018" s="4">
        <v>7017</v>
      </c>
    </row>
    <row r="7019" spans="1:15" x14ac:dyDescent="0.35">
      <c r="A7019" s="2">
        <v>2</v>
      </c>
      <c r="B7019" s="2" t="s">
        <v>8509</v>
      </c>
      <c r="C7019" s="2" t="s">
        <v>8510</v>
      </c>
      <c r="D7019" s="2" t="s">
        <v>7587</v>
      </c>
      <c r="E7019" s="10"/>
      <c r="F7019" s="10"/>
      <c r="G7019" s="2" t="s">
        <v>7588</v>
      </c>
      <c r="H7019" s="2" t="s">
        <v>304</v>
      </c>
      <c r="I7019" s="2" t="s">
        <v>1478</v>
      </c>
      <c r="J7019" s="2" t="s">
        <v>965</v>
      </c>
      <c r="K7019" s="2" t="s">
        <v>966</v>
      </c>
      <c r="L7019" s="2" t="s">
        <v>959</v>
      </c>
      <c r="M7019" s="2" t="s">
        <v>960</v>
      </c>
      <c r="N7019" s="2" t="s">
        <v>967</v>
      </c>
      <c r="O7019" s="2">
        <v>7018</v>
      </c>
    </row>
    <row r="7020" spans="1:15" x14ac:dyDescent="0.35">
      <c r="A7020" s="4">
        <v>2</v>
      </c>
      <c r="B7020" s="4" t="s">
        <v>8509</v>
      </c>
      <c r="C7020" s="4" t="s">
        <v>8510</v>
      </c>
      <c r="D7020" s="4" t="s">
        <v>7589</v>
      </c>
      <c r="E7020" s="10"/>
      <c r="F7020" s="10"/>
      <c r="G7020" s="4" t="s">
        <v>7590</v>
      </c>
      <c r="H7020" s="4" t="s">
        <v>304</v>
      </c>
      <c r="I7020" s="4" t="s">
        <v>1478</v>
      </c>
      <c r="J7020" s="4" t="s">
        <v>965</v>
      </c>
      <c r="K7020" s="4" t="s">
        <v>966</v>
      </c>
      <c r="L7020" s="4" t="s">
        <v>1031</v>
      </c>
      <c r="M7020" s="4" t="s">
        <v>960</v>
      </c>
      <c r="N7020" s="4" t="s">
        <v>967</v>
      </c>
      <c r="O7020" s="4">
        <v>7019</v>
      </c>
    </row>
    <row r="7021" spans="1:15" x14ac:dyDescent="0.35">
      <c r="A7021" s="2">
        <v>2</v>
      </c>
      <c r="B7021" s="2" t="s">
        <v>8509</v>
      </c>
      <c r="C7021" s="2" t="s">
        <v>8510</v>
      </c>
      <c r="D7021" s="2" t="s">
        <v>7591</v>
      </c>
      <c r="E7021" s="10"/>
      <c r="F7021" s="10"/>
      <c r="G7021" s="2" t="s">
        <v>7592</v>
      </c>
      <c r="H7021" s="2" t="s">
        <v>304</v>
      </c>
      <c r="I7021" s="2" t="s">
        <v>1478</v>
      </c>
      <c r="J7021" s="2" t="s">
        <v>965</v>
      </c>
      <c r="K7021" s="2" t="s">
        <v>966</v>
      </c>
      <c r="L7021" s="2" t="s">
        <v>959</v>
      </c>
      <c r="M7021" s="2" t="s">
        <v>960</v>
      </c>
      <c r="N7021" s="2" t="s">
        <v>967</v>
      </c>
      <c r="O7021" s="2">
        <v>7020</v>
      </c>
    </row>
    <row r="7022" spans="1:15" x14ac:dyDescent="0.35">
      <c r="A7022" s="4">
        <v>2</v>
      </c>
      <c r="B7022" s="4" t="s">
        <v>8509</v>
      </c>
      <c r="C7022" s="4" t="s">
        <v>8510</v>
      </c>
      <c r="D7022" s="4" t="s">
        <v>7593</v>
      </c>
      <c r="E7022" s="10"/>
      <c r="F7022" s="10"/>
      <c r="G7022" s="4" t="s">
        <v>7594</v>
      </c>
      <c r="H7022" s="4" t="s">
        <v>304</v>
      </c>
      <c r="I7022" s="4" t="s">
        <v>1478</v>
      </c>
      <c r="J7022" s="4" t="s">
        <v>973</v>
      </c>
      <c r="K7022" s="4" t="s">
        <v>966</v>
      </c>
      <c r="L7022" s="4" t="s">
        <v>1031</v>
      </c>
      <c r="M7022" s="4" t="s">
        <v>960</v>
      </c>
      <c r="N7022" s="4" t="s">
        <v>967</v>
      </c>
      <c r="O7022" s="4">
        <v>7021</v>
      </c>
    </row>
    <row r="7023" spans="1:15" x14ac:dyDescent="0.35">
      <c r="A7023" s="2">
        <v>2</v>
      </c>
      <c r="B7023" s="2" t="s">
        <v>8509</v>
      </c>
      <c r="C7023" s="2" t="s">
        <v>8510</v>
      </c>
      <c r="D7023" s="2" t="s">
        <v>7595</v>
      </c>
      <c r="E7023" s="10"/>
      <c r="F7023" s="10"/>
      <c r="G7023" s="2" t="s">
        <v>7596</v>
      </c>
      <c r="H7023" s="2" t="s">
        <v>304</v>
      </c>
      <c r="I7023" s="2" t="s">
        <v>1478</v>
      </c>
      <c r="J7023" s="2" t="s">
        <v>965</v>
      </c>
      <c r="K7023" s="2" t="s">
        <v>966</v>
      </c>
      <c r="L7023" s="2" t="s">
        <v>959</v>
      </c>
      <c r="M7023" s="2" t="s">
        <v>960</v>
      </c>
      <c r="N7023" s="2" t="s">
        <v>967</v>
      </c>
      <c r="O7023" s="2">
        <v>7022</v>
      </c>
    </row>
    <row r="7024" spans="1:15" x14ac:dyDescent="0.35">
      <c r="A7024" s="4">
        <v>2</v>
      </c>
      <c r="B7024" s="4" t="s">
        <v>8509</v>
      </c>
      <c r="C7024" s="4" t="s">
        <v>8510</v>
      </c>
      <c r="D7024" s="4" t="s">
        <v>7597</v>
      </c>
      <c r="E7024" s="10"/>
      <c r="F7024" s="10"/>
      <c r="G7024" s="4" t="s">
        <v>7598</v>
      </c>
      <c r="H7024" s="4" t="s">
        <v>304</v>
      </c>
      <c r="I7024" s="4" t="s">
        <v>1478</v>
      </c>
      <c r="J7024" s="4" t="s">
        <v>957</v>
      </c>
      <c r="K7024" s="4" t="s">
        <v>966</v>
      </c>
      <c r="L7024" s="4" t="s">
        <v>959</v>
      </c>
      <c r="M7024" s="4" t="s">
        <v>960</v>
      </c>
      <c r="N7024" s="4" t="s">
        <v>961</v>
      </c>
      <c r="O7024" s="4">
        <v>7023</v>
      </c>
    </row>
    <row r="7025" spans="1:15" x14ac:dyDescent="0.35">
      <c r="A7025" s="2">
        <v>2</v>
      </c>
      <c r="B7025" s="2" t="s">
        <v>8509</v>
      </c>
      <c r="C7025" s="2" t="s">
        <v>8510</v>
      </c>
      <c r="D7025" s="2" t="s">
        <v>7599</v>
      </c>
      <c r="E7025" s="10"/>
      <c r="F7025" s="10"/>
      <c r="G7025" s="2" t="s">
        <v>7600</v>
      </c>
      <c r="H7025" s="2" t="s">
        <v>304</v>
      </c>
      <c r="I7025" s="2" t="s">
        <v>1478</v>
      </c>
      <c r="J7025" s="2" t="s">
        <v>973</v>
      </c>
      <c r="K7025" s="2" t="s">
        <v>966</v>
      </c>
      <c r="L7025" s="2" t="s">
        <v>959</v>
      </c>
      <c r="M7025" s="2" t="s">
        <v>960</v>
      </c>
      <c r="N7025" s="2" t="s">
        <v>967</v>
      </c>
      <c r="O7025" s="2">
        <v>7024</v>
      </c>
    </row>
    <row r="7026" spans="1:15" x14ac:dyDescent="0.35">
      <c r="A7026" s="4">
        <v>2</v>
      </c>
      <c r="B7026" s="4" t="s">
        <v>8509</v>
      </c>
      <c r="C7026" s="4" t="s">
        <v>8510</v>
      </c>
      <c r="D7026" s="4" t="s">
        <v>7601</v>
      </c>
      <c r="E7026" s="10"/>
      <c r="F7026" s="10"/>
      <c r="G7026" s="4" t="s">
        <v>7602</v>
      </c>
      <c r="H7026" s="4" t="s">
        <v>304</v>
      </c>
      <c r="I7026" s="4" t="s">
        <v>1478</v>
      </c>
      <c r="J7026" s="4" t="s">
        <v>973</v>
      </c>
      <c r="K7026" s="4" t="s">
        <v>966</v>
      </c>
      <c r="L7026" s="4" t="s">
        <v>1031</v>
      </c>
      <c r="M7026" s="4" t="s">
        <v>960</v>
      </c>
      <c r="N7026" s="4" t="s">
        <v>967</v>
      </c>
      <c r="O7026" s="4">
        <v>7025</v>
      </c>
    </row>
    <row r="7027" spans="1:15" x14ac:dyDescent="0.35">
      <c r="A7027" s="2">
        <v>2</v>
      </c>
      <c r="B7027" s="2" t="s">
        <v>8509</v>
      </c>
      <c r="C7027" s="2" t="s">
        <v>8510</v>
      </c>
      <c r="D7027" s="2" t="s">
        <v>7603</v>
      </c>
      <c r="E7027" s="10"/>
      <c r="F7027" s="10"/>
      <c r="G7027" s="2" t="s">
        <v>7604</v>
      </c>
      <c r="H7027" s="2" t="s">
        <v>304</v>
      </c>
      <c r="I7027" s="2" t="s">
        <v>1478</v>
      </c>
      <c r="J7027" s="2" t="s">
        <v>957</v>
      </c>
      <c r="K7027" s="2" t="s">
        <v>966</v>
      </c>
      <c r="L7027" s="2" t="s">
        <v>959</v>
      </c>
      <c r="M7027" s="2" t="s">
        <v>960</v>
      </c>
      <c r="N7027" s="2" t="s">
        <v>961</v>
      </c>
      <c r="O7027" s="2">
        <v>7026</v>
      </c>
    </row>
    <row r="7028" spans="1:15" x14ac:dyDescent="0.35">
      <c r="A7028" s="4">
        <v>2</v>
      </c>
      <c r="B7028" s="4" t="s">
        <v>8509</v>
      </c>
      <c r="C7028" s="4" t="s">
        <v>8510</v>
      </c>
      <c r="D7028" s="4" t="s">
        <v>7605</v>
      </c>
      <c r="E7028" s="10"/>
      <c r="F7028" s="10"/>
      <c r="G7028" s="4" t="s">
        <v>7606</v>
      </c>
      <c r="H7028" s="4" t="s">
        <v>304</v>
      </c>
      <c r="I7028" s="4" t="s">
        <v>1478</v>
      </c>
      <c r="J7028" s="4" t="s">
        <v>973</v>
      </c>
      <c r="K7028" s="4" t="s">
        <v>966</v>
      </c>
      <c r="L7028" s="4" t="s">
        <v>1031</v>
      </c>
      <c r="M7028" s="4" t="s">
        <v>960</v>
      </c>
      <c r="N7028" s="4" t="s">
        <v>967</v>
      </c>
      <c r="O7028" s="4">
        <v>7027</v>
      </c>
    </row>
    <row r="7029" spans="1:15" x14ac:dyDescent="0.35">
      <c r="A7029" s="2">
        <v>2</v>
      </c>
      <c r="B7029" s="2" t="s">
        <v>8509</v>
      </c>
      <c r="C7029" s="2" t="s">
        <v>8510</v>
      </c>
      <c r="D7029" s="2" t="s">
        <v>7607</v>
      </c>
      <c r="E7029" s="10"/>
      <c r="F7029" s="10"/>
      <c r="G7029" s="2" t="s">
        <v>7608</v>
      </c>
      <c r="H7029" s="2" t="s">
        <v>304</v>
      </c>
      <c r="I7029" s="2" t="s">
        <v>1478</v>
      </c>
      <c r="J7029" s="2" t="s">
        <v>973</v>
      </c>
      <c r="K7029" s="2" t="s">
        <v>966</v>
      </c>
      <c r="L7029" s="2" t="s">
        <v>1031</v>
      </c>
      <c r="M7029" s="2" t="s">
        <v>960</v>
      </c>
      <c r="N7029" s="2" t="s">
        <v>967</v>
      </c>
      <c r="O7029" s="2">
        <v>7028</v>
      </c>
    </row>
    <row r="7030" spans="1:15" x14ac:dyDescent="0.35">
      <c r="A7030" s="4">
        <v>2</v>
      </c>
      <c r="B7030" s="4" t="s">
        <v>8509</v>
      </c>
      <c r="C7030" s="4" t="s">
        <v>8510</v>
      </c>
      <c r="D7030" s="4" t="s">
        <v>4822</v>
      </c>
      <c r="E7030" s="10"/>
      <c r="F7030" s="10"/>
      <c r="G7030" s="4" t="s">
        <v>7609</v>
      </c>
      <c r="H7030" s="4" t="s">
        <v>304</v>
      </c>
      <c r="I7030" s="4" t="s">
        <v>1478</v>
      </c>
      <c r="J7030" s="4" t="s">
        <v>965</v>
      </c>
      <c r="K7030" s="4" t="s">
        <v>966</v>
      </c>
      <c r="L7030" s="4" t="s">
        <v>959</v>
      </c>
      <c r="M7030" s="4" t="s">
        <v>960</v>
      </c>
      <c r="N7030" s="4" t="s">
        <v>967</v>
      </c>
      <c r="O7030" s="4">
        <v>7029</v>
      </c>
    </row>
    <row r="7031" spans="1:15" x14ac:dyDescent="0.35">
      <c r="A7031" s="2">
        <v>2</v>
      </c>
      <c r="B7031" s="2" t="s">
        <v>8509</v>
      </c>
      <c r="C7031" s="2" t="s">
        <v>8510</v>
      </c>
      <c r="D7031" s="2" t="s">
        <v>7610</v>
      </c>
      <c r="E7031" s="10"/>
      <c r="F7031" s="10"/>
      <c r="G7031" s="2" t="s">
        <v>7611</v>
      </c>
      <c r="H7031" s="2" t="s">
        <v>304</v>
      </c>
      <c r="I7031" s="2" t="s">
        <v>1478</v>
      </c>
      <c r="J7031" s="2" t="s">
        <v>957</v>
      </c>
      <c r="K7031" s="2" t="s">
        <v>966</v>
      </c>
      <c r="L7031" s="2" t="s">
        <v>959</v>
      </c>
      <c r="M7031" s="2" t="s">
        <v>960</v>
      </c>
      <c r="N7031" s="2" t="s">
        <v>961</v>
      </c>
      <c r="O7031" s="2">
        <v>7030</v>
      </c>
    </row>
    <row r="7032" spans="1:15" x14ac:dyDescent="0.35">
      <c r="A7032" s="4">
        <v>2</v>
      </c>
      <c r="B7032" s="4" t="s">
        <v>8509</v>
      </c>
      <c r="C7032" s="4" t="s">
        <v>8510</v>
      </c>
      <c r="D7032" s="4" t="s">
        <v>7612</v>
      </c>
      <c r="E7032" s="10"/>
      <c r="F7032" s="10"/>
      <c r="G7032" s="4" t="s">
        <v>7613</v>
      </c>
      <c r="H7032" s="4" t="s">
        <v>304</v>
      </c>
      <c r="I7032" s="4" t="s">
        <v>1478</v>
      </c>
      <c r="J7032" s="4" t="s">
        <v>965</v>
      </c>
      <c r="K7032" s="4" t="s">
        <v>966</v>
      </c>
      <c r="L7032" s="4" t="s">
        <v>959</v>
      </c>
      <c r="M7032" s="4" t="s">
        <v>960</v>
      </c>
      <c r="N7032" s="4" t="s">
        <v>967</v>
      </c>
      <c r="O7032" s="4">
        <v>7031</v>
      </c>
    </row>
    <row r="7033" spans="1:15" x14ac:dyDescent="0.35">
      <c r="A7033" s="2">
        <v>2</v>
      </c>
      <c r="B7033" s="2" t="s">
        <v>8509</v>
      </c>
      <c r="C7033" s="2" t="s">
        <v>8510</v>
      </c>
      <c r="D7033" s="2" t="s">
        <v>7614</v>
      </c>
      <c r="E7033" s="10"/>
      <c r="F7033" s="10"/>
      <c r="G7033" s="2" t="s">
        <v>7615</v>
      </c>
      <c r="H7033" s="2" t="s">
        <v>304</v>
      </c>
      <c r="I7033" s="2" t="s">
        <v>1478</v>
      </c>
      <c r="J7033" s="2" t="s">
        <v>957</v>
      </c>
      <c r="K7033" s="2" t="s">
        <v>966</v>
      </c>
      <c r="L7033" s="2" t="s">
        <v>959</v>
      </c>
      <c r="M7033" s="2" t="s">
        <v>960</v>
      </c>
      <c r="N7033" s="2" t="s">
        <v>967</v>
      </c>
      <c r="O7033" s="2">
        <v>7032</v>
      </c>
    </row>
    <row r="7034" spans="1:15" x14ac:dyDescent="0.35">
      <c r="A7034" s="4">
        <v>2</v>
      </c>
      <c r="B7034" s="4" t="s">
        <v>8509</v>
      </c>
      <c r="C7034" s="4" t="s">
        <v>8510</v>
      </c>
      <c r="D7034" s="4" t="s">
        <v>7616</v>
      </c>
      <c r="E7034" s="10"/>
      <c r="F7034" s="10"/>
      <c r="G7034" s="4" t="s">
        <v>7617</v>
      </c>
      <c r="H7034" s="4" t="s">
        <v>304</v>
      </c>
      <c r="I7034" s="4" t="s">
        <v>1478</v>
      </c>
      <c r="J7034" s="4" t="s">
        <v>957</v>
      </c>
      <c r="K7034" s="4" t="s">
        <v>966</v>
      </c>
      <c r="L7034" s="4" t="s">
        <v>959</v>
      </c>
      <c r="M7034" s="4" t="s">
        <v>960</v>
      </c>
      <c r="N7034" s="4" t="s">
        <v>1245</v>
      </c>
      <c r="O7034" s="4">
        <v>7033</v>
      </c>
    </row>
    <row r="7035" spans="1:15" x14ac:dyDescent="0.35">
      <c r="A7035" s="2">
        <v>2</v>
      </c>
      <c r="B7035" s="2" t="s">
        <v>8509</v>
      </c>
      <c r="C7035" s="2" t="s">
        <v>8510</v>
      </c>
      <c r="D7035" s="2" t="s">
        <v>7618</v>
      </c>
      <c r="E7035" s="10"/>
      <c r="F7035" s="10"/>
      <c r="G7035" s="2" t="s">
        <v>7619</v>
      </c>
      <c r="H7035" s="2" t="s">
        <v>304</v>
      </c>
      <c r="I7035" s="2" t="s">
        <v>1478</v>
      </c>
      <c r="J7035" s="2" t="s">
        <v>957</v>
      </c>
      <c r="K7035" s="2" t="s">
        <v>966</v>
      </c>
      <c r="L7035" s="2" t="s">
        <v>959</v>
      </c>
      <c r="M7035" s="2" t="s">
        <v>960</v>
      </c>
      <c r="N7035" s="2" t="s">
        <v>961</v>
      </c>
      <c r="O7035" s="2">
        <v>7034</v>
      </c>
    </row>
    <row r="7036" spans="1:15" x14ac:dyDescent="0.35">
      <c r="A7036" s="4">
        <v>2</v>
      </c>
      <c r="B7036" s="4" t="s">
        <v>8509</v>
      </c>
      <c r="C7036" s="4" t="s">
        <v>8510</v>
      </c>
      <c r="D7036" s="4" t="s">
        <v>7620</v>
      </c>
      <c r="E7036" s="10"/>
      <c r="F7036" s="10"/>
      <c r="G7036" s="4" t="s">
        <v>7621</v>
      </c>
      <c r="H7036" s="4" t="s">
        <v>304</v>
      </c>
      <c r="I7036" s="4" t="s">
        <v>1478</v>
      </c>
      <c r="J7036" s="4" t="s">
        <v>973</v>
      </c>
      <c r="K7036" s="4" t="s">
        <v>966</v>
      </c>
      <c r="L7036" s="4" t="s">
        <v>1031</v>
      </c>
      <c r="M7036" s="4" t="s">
        <v>960</v>
      </c>
      <c r="N7036" s="4" t="s">
        <v>967</v>
      </c>
      <c r="O7036" s="4">
        <v>7035</v>
      </c>
    </row>
    <row r="7037" spans="1:15" x14ac:dyDescent="0.35">
      <c r="A7037" s="2">
        <v>2</v>
      </c>
      <c r="B7037" s="2" t="s">
        <v>8509</v>
      </c>
      <c r="C7037" s="2" t="s">
        <v>8510</v>
      </c>
      <c r="D7037" s="2" t="s">
        <v>7622</v>
      </c>
      <c r="E7037" s="10"/>
      <c r="F7037" s="10"/>
      <c r="G7037" s="2" t="s">
        <v>7623</v>
      </c>
      <c r="H7037" s="2" t="s">
        <v>304</v>
      </c>
      <c r="I7037" s="2" t="s">
        <v>1478</v>
      </c>
      <c r="J7037" s="2" t="s">
        <v>957</v>
      </c>
      <c r="K7037" s="2" t="s">
        <v>966</v>
      </c>
      <c r="L7037" s="2" t="s">
        <v>959</v>
      </c>
      <c r="M7037" s="2" t="s">
        <v>960</v>
      </c>
      <c r="N7037" s="2" t="s">
        <v>967</v>
      </c>
      <c r="O7037" s="2">
        <v>7036</v>
      </c>
    </row>
    <row r="7038" spans="1:15" x14ac:dyDescent="0.35">
      <c r="A7038" s="4">
        <v>2</v>
      </c>
      <c r="B7038" s="4" t="s">
        <v>8509</v>
      </c>
      <c r="C7038" s="4" t="s">
        <v>8510</v>
      </c>
      <c r="D7038" s="4" t="s">
        <v>7624</v>
      </c>
      <c r="E7038" s="10"/>
      <c r="F7038" s="10"/>
      <c r="G7038" s="4" t="s">
        <v>7625</v>
      </c>
      <c r="H7038" s="4" t="s">
        <v>304</v>
      </c>
      <c r="I7038" s="4" t="s">
        <v>1478</v>
      </c>
      <c r="J7038" s="4" t="s">
        <v>965</v>
      </c>
      <c r="K7038" s="4" t="s">
        <v>966</v>
      </c>
      <c r="L7038" s="4" t="s">
        <v>959</v>
      </c>
      <c r="M7038" s="4" t="s">
        <v>960</v>
      </c>
      <c r="N7038" s="4" t="s">
        <v>967</v>
      </c>
      <c r="O7038" s="4">
        <v>7037</v>
      </c>
    </row>
    <row r="7039" spans="1:15" x14ac:dyDescent="0.35">
      <c r="A7039" s="2">
        <v>2</v>
      </c>
      <c r="B7039" s="2" t="s">
        <v>8509</v>
      </c>
      <c r="C7039" s="2" t="s">
        <v>8510</v>
      </c>
      <c r="D7039" s="2" t="s">
        <v>7626</v>
      </c>
      <c r="E7039" s="10"/>
      <c r="F7039" s="10"/>
      <c r="G7039" s="2" t="s">
        <v>7627</v>
      </c>
      <c r="H7039" s="2" t="s">
        <v>304</v>
      </c>
      <c r="I7039" s="2" t="s">
        <v>1478</v>
      </c>
      <c r="J7039" s="2" t="s">
        <v>973</v>
      </c>
      <c r="K7039" s="2" t="s">
        <v>966</v>
      </c>
      <c r="L7039" s="2" t="s">
        <v>1031</v>
      </c>
      <c r="M7039" s="2" t="s">
        <v>960</v>
      </c>
      <c r="N7039" s="2" t="s">
        <v>967</v>
      </c>
      <c r="O7039" s="2">
        <v>7038</v>
      </c>
    </row>
    <row r="7040" spans="1:15" x14ac:dyDescent="0.35">
      <c r="A7040" s="4">
        <v>2</v>
      </c>
      <c r="B7040" s="4" t="s">
        <v>8509</v>
      </c>
      <c r="C7040" s="4" t="s">
        <v>8510</v>
      </c>
      <c r="D7040" s="4" t="s">
        <v>7628</v>
      </c>
      <c r="E7040" s="10"/>
      <c r="F7040" s="10"/>
      <c r="G7040" s="4" t="s">
        <v>7629</v>
      </c>
      <c r="H7040" s="4" t="s">
        <v>304</v>
      </c>
      <c r="I7040" s="4" t="s">
        <v>1478</v>
      </c>
      <c r="J7040" s="4" t="s">
        <v>965</v>
      </c>
      <c r="K7040" s="4" t="s">
        <v>966</v>
      </c>
      <c r="L7040" s="4" t="s">
        <v>959</v>
      </c>
      <c r="M7040" s="4" t="s">
        <v>960</v>
      </c>
      <c r="N7040" s="4" t="s">
        <v>967</v>
      </c>
      <c r="O7040" s="4">
        <v>7039</v>
      </c>
    </row>
    <row r="7041" spans="1:15" x14ac:dyDescent="0.35">
      <c r="A7041" s="2">
        <v>2</v>
      </c>
      <c r="B7041" s="2" t="s">
        <v>8509</v>
      </c>
      <c r="C7041" s="2" t="s">
        <v>8510</v>
      </c>
      <c r="D7041" s="2" t="s">
        <v>7630</v>
      </c>
      <c r="E7041" s="10"/>
      <c r="F7041" s="10"/>
      <c r="G7041" s="2" t="s">
        <v>7631</v>
      </c>
      <c r="H7041" s="2" t="s">
        <v>304</v>
      </c>
      <c r="I7041" s="2" t="s">
        <v>1478</v>
      </c>
      <c r="J7041" s="2" t="s">
        <v>965</v>
      </c>
      <c r="K7041" s="2" t="s">
        <v>966</v>
      </c>
      <c r="L7041" s="2" t="s">
        <v>959</v>
      </c>
      <c r="M7041" s="2" t="s">
        <v>960</v>
      </c>
      <c r="N7041" s="2" t="s">
        <v>967</v>
      </c>
      <c r="O7041" s="2">
        <v>7040</v>
      </c>
    </row>
    <row r="7042" spans="1:15" x14ac:dyDescent="0.35">
      <c r="A7042" s="4">
        <v>2</v>
      </c>
      <c r="B7042" s="4" t="s">
        <v>8509</v>
      </c>
      <c r="C7042" s="4" t="s">
        <v>8510</v>
      </c>
      <c r="D7042" s="4" t="s">
        <v>7632</v>
      </c>
      <c r="E7042" s="10"/>
      <c r="F7042" s="10"/>
      <c r="G7042" s="4" t="s">
        <v>7633</v>
      </c>
      <c r="H7042" s="4" t="s">
        <v>304</v>
      </c>
      <c r="I7042" s="4" t="s">
        <v>1478</v>
      </c>
      <c r="J7042" s="4" t="s">
        <v>965</v>
      </c>
      <c r="K7042" s="4" t="s">
        <v>966</v>
      </c>
      <c r="L7042" s="4" t="s">
        <v>959</v>
      </c>
      <c r="M7042" s="4" t="s">
        <v>960</v>
      </c>
      <c r="N7042" s="4" t="s">
        <v>967</v>
      </c>
      <c r="O7042" s="4">
        <v>7041</v>
      </c>
    </row>
    <row r="7043" spans="1:15" x14ac:dyDescent="0.35">
      <c r="A7043" s="2">
        <v>2</v>
      </c>
      <c r="B7043" s="2" t="s">
        <v>8509</v>
      </c>
      <c r="C7043" s="2" t="s">
        <v>8510</v>
      </c>
      <c r="D7043" s="2" t="s">
        <v>7634</v>
      </c>
      <c r="E7043" s="10"/>
      <c r="F7043" s="10"/>
      <c r="G7043" s="2" t="s">
        <v>7635</v>
      </c>
      <c r="H7043" s="2" t="s">
        <v>304</v>
      </c>
      <c r="I7043" s="2" t="s">
        <v>1478</v>
      </c>
      <c r="J7043" s="2" t="s">
        <v>965</v>
      </c>
      <c r="K7043" s="2" t="s">
        <v>966</v>
      </c>
      <c r="L7043" s="2" t="s">
        <v>1031</v>
      </c>
      <c r="M7043" s="2" t="s">
        <v>960</v>
      </c>
      <c r="N7043" s="2" t="s">
        <v>967</v>
      </c>
      <c r="O7043" s="2">
        <v>7042</v>
      </c>
    </row>
    <row r="7044" spans="1:15" x14ac:dyDescent="0.35">
      <c r="A7044" s="4">
        <v>2</v>
      </c>
      <c r="B7044" s="4" t="s">
        <v>8509</v>
      </c>
      <c r="C7044" s="4" t="s">
        <v>8510</v>
      </c>
      <c r="D7044" s="4" t="s">
        <v>7636</v>
      </c>
      <c r="E7044" s="10"/>
      <c r="F7044" s="10"/>
      <c r="G7044" s="4" t="s">
        <v>7637</v>
      </c>
      <c r="H7044" s="4" t="s">
        <v>304</v>
      </c>
      <c r="I7044" s="4" t="s">
        <v>1478</v>
      </c>
      <c r="J7044" s="4" t="s">
        <v>973</v>
      </c>
      <c r="K7044" s="4" t="s">
        <v>966</v>
      </c>
      <c r="L7044" s="4" t="s">
        <v>959</v>
      </c>
      <c r="M7044" s="4" t="s">
        <v>960</v>
      </c>
      <c r="N7044" s="4" t="s">
        <v>967</v>
      </c>
      <c r="O7044" s="4">
        <v>7043</v>
      </c>
    </row>
    <row r="7045" spans="1:15" x14ac:dyDescent="0.35">
      <c r="A7045" s="2">
        <v>2</v>
      </c>
      <c r="B7045" s="2" t="s">
        <v>8509</v>
      </c>
      <c r="C7045" s="2" t="s">
        <v>8510</v>
      </c>
      <c r="D7045" s="2" t="s">
        <v>7638</v>
      </c>
      <c r="E7045" s="10"/>
      <c r="F7045" s="10"/>
      <c r="G7045" s="2" t="s">
        <v>7639</v>
      </c>
      <c r="H7045" s="2" t="s">
        <v>304</v>
      </c>
      <c r="I7045" s="2" t="s">
        <v>1478</v>
      </c>
      <c r="J7045" s="2" t="s">
        <v>957</v>
      </c>
      <c r="K7045" s="2" t="s">
        <v>966</v>
      </c>
      <c r="L7045" s="2" t="s">
        <v>959</v>
      </c>
      <c r="M7045" s="2" t="s">
        <v>960</v>
      </c>
      <c r="N7045" s="2" t="s">
        <v>967</v>
      </c>
      <c r="O7045" s="2">
        <v>7044</v>
      </c>
    </row>
    <row r="7046" spans="1:15" x14ac:dyDescent="0.35">
      <c r="A7046" s="4">
        <v>2</v>
      </c>
      <c r="B7046" s="4" t="s">
        <v>8509</v>
      </c>
      <c r="C7046" s="4" t="s">
        <v>8510</v>
      </c>
      <c r="D7046" s="4" t="s">
        <v>7640</v>
      </c>
      <c r="E7046" s="10"/>
      <c r="F7046" s="10"/>
      <c r="G7046" s="4" t="s">
        <v>7641</v>
      </c>
      <c r="H7046" s="4" t="s">
        <v>304</v>
      </c>
      <c r="I7046" s="4" t="s">
        <v>1478</v>
      </c>
      <c r="J7046" s="4" t="s">
        <v>957</v>
      </c>
      <c r="K7046" s="4" t="s">
        <v>966</v>
      </c>
      <c r="L7046" s="4" t="s">
        <v>959</v>
      </c>
      <c r="M7046" s="4" t="s">
        <v>960</v>
      </c>
      <c r="N7046" s="4" t="s">
        <v>961</v>
      </c>
      <c r="O7046" s="4">
        <v>7045</v>
      </c>
    </row>
    <row r="7047" spans="1:15" x14ac:dyDescent="0.35">
      <c r="A7047" s="2">
        <v>2</v>
      </c>
      <c r="B7047" s="2" t="s">
        <v>8509</v>
      </c>
      <c r="C7047" s="2" t="s">
        <v>8510</v>
      </c>
      <c r="D7047" s="2" t="s">
        <v>7642</v>
      </c>
      <c r="E7047" s="10"/>
      <c r="F7047" s="10"/>
      <c r="G7047" s="2" t="s">
        <v>7643</v>
      </c>
      <c r="H7047" s="2" t="s">
        <v>304</v>
      </c>
      <c r="I7047" s="2" t="s">
        <v>1478</v>
      </c>
      <c r="J7047" s="2" t="s">
        <v>957</v>
      </c>
      <c r="K7047" s="2" t="s">
        <v>966</v>
      </c>
      <c r="L7047" s="2" t="s">
        <v>959</v>
      </c>
      <c r="M7047" s="2" t="s">
        <v>960</v>
      </c>
      <c r="N7047" s="2" t="s">
        <v>967</v>
      </c>
      <c r="O7047" s="2">
        <v>7046</v>
      </c>
    </row>
    <row r="7048" spans="1:15" x14ac:dyDescent="0.35">
      <c r="A7048" s="4">
        <v>2</v>
      </c>
      <c r="B7048" s="4" t="s">
        <v>8509</v>
      </c>
      <c r="C7048" s="4" t="s">
        <v>8510</v>
      </c>
      <c r="D7048" s="4" t="s">
        <v>7644</v>
      </c>
      <c r="E7048" s="10"/>
      <c r="F7048" s="10"/>
      <c r="G7048" s="4" t="s">
        <v>7645</v>
      </c>
      <c r="H7048" s="4" t="s">
        <v>304</v>
      </c>
      <c r="I7048" s="4" t="s">
        <v>1478</v>
      </c>
      <c r="J7048" s="4" t="s">
        <v>973</v>
      </c>
      <c r="K7048" s="4" t="s">
        <v>966</v>
      </c>
      <c r="L7048" s="4" t="s">
        <v>959</v>
      </c>
      <c r="M7048" s="4" t="s">
        <v>960</v>
      </c>
      <c r="N7048" s="4" t="s">
        <v>967</v>
      </c>
      <c r="O7048" s="4">
        <v>7047</v>
      </c>
    </row>
    <row r="7049" spans="1:15" x14ac:dyDescent="0.35">
      <c r="A7049" s="2">
        <v>2</v>
      </c>
      <c r="B7049" s="2" t="s">
        <v>8509</v>
      </c>
      <c r="C7049" s="2" t="s">
        <v>8510</v>
      </c>
      <c r="D7049" s="2" t="s">
        <v>7646</v>
      </c>
      <c r="E7049" s="10"/>
      <c r="F7049" s="10"/>
      <c r="G7049" s="2" t="s">
        <v>7647</v>
      </c>
      <c r="H7049" s="2" t="s">
        <v>304</v>
      </c>
      <c r="I7049" s="2" t="s">
        <v>1478</v>
      </c>
      <c r="J7049" s="2" t="s">
        <v>957</v>
      </c>
      <c r="K7049" s="2" t="s">
        <v>966</v>
      </c>
      <c r="L7049" s="2" t="s">
        <v>959</v>
      </c>
      <c r="M7049" s="2" t="s">
        <v>960</v>
      </c>
      <c r="N7049" s="2" t="s">
        <v>1245</v>
      </c>
      <c r="O7049" s="2">
        <v>7048</v>
      </c>
    </row>
    <row r="7050" spans="1:15" x14ac:dyDescent="0.35">
      <c r="A7050" s="4">
        <v>2</v>
      </c>
      <c r="B7050" s="4" t="s">
        <v>8509</v>
      </c>
      <c r="C7050" s="4" t="s">
        <v>8510</v>
      </c>
      <c r="D7050" s="4" t="s">
        <v>7648</v>
      </c>
      <c r="E7050" s="10"/>
      <c r="F7050" s="10"/>
      <c r="G7050" s="4" t="s">
        <v>7649</v>
      </c>
      <c r="H7050" s="4" t="s">
        <v>304</v>
      </c>
      <c r="I7050" s="4" t="s">
        <v>1478</v>
      </c>
      <c r="J7050" s="4" t="s">
        <v>957</v>
      </c>
      <c r="K7050" s="4" t="s">
        <v>966</v>
      </c>
      <c r="L7050" s="4" t="s">
        <v>959</v>
      </c>
      <c r="M7050" s="4" t="s">
        <v>960</v>
      </c>
      <c r="N7050" s="4" t="s">
        <v>961</v>
      </c>
      <c r="O7050" s="4">
        <v>7049</v>
      </c>
    </row>
    <row r="7051" spans="1:15" x14ac:dyDescent="0.35">
      <c r="A7051" s="2">
        <v>2</v>
      </c>
      <c r="B7051" s="2" t="s">
        <v>8509</v>
      </c>
      <c r="C7051" s="2" t="s">
        <v>8510</v>
      </c>
      <c r="D7051" s="2" t="s">
        <v>7650</v>
      </c>
      <c r="E7051" s="10"/>
      <c r="F7051" s="10"/>
      <c r="G7051" s="2" t="s">
        <v>7651</v>
      </c>
      <c r="H7051" s="2" t="s">
        <v>304</v>
      </c>
      <c r="I7051" s="2" t="s">
        <v>1478</v>
      </c>
      <c r="J7051" s="2" t="s">
        <v>957</v>
      </c>
      <c r="K7051" s="2" t="s">
        <v>966</v>
      </c>
      <c r="L7051" s="2" t="s">
        <v>959</v>
      </c>
      <c r="M7051" s="2" t="s">
        <v>960</v>
      </c>
      <c r="N7051" s="2" t="s">
        <v>961</v>
      </c>
      <c r="O7051" s="2">
        <v>7050</v>
      </c>
    </row>
    <row r="7052" spans="1:15" x14ac:dyDescent="0.35">
      <c r="A7052" s="4">
        <v>2</v>
      </c>
      <c r="B7052" s="4" t="s">
        <v>8509</v>
      </c>
      <c r="C7052" s="4" t="s">
        <v>8510</v>
      </c>
      <c r="D7052" s="4" t="s">
        <v>1272</v>
      </c>
      <c r="E7052" s="10"/>
      <c r="F7052" s="10"/>
      <c r="G7052" s="4" t="s">
        <v>763</v>
      </c>
      <c r="H7052" s="4" t="s">
        <v>304</v>
      </c>
      <c r="I7052" s="4" t="s">
        <v>1478</v>
      </c>
      <c r="J7052" s="4" t="s">
        <v>957</v>
      </c>
      <c r="K7052" s="4" t="s">
        <v>966</v>
      </c>
      <c r="L7052" s="4" t="s">
        <v>959</v>
      </c>
      <c r="M7052" s="4" t="s">
        <v>960</v>
      </c>
      <c r="N7052" s="4" t="s">
        <v>1245</v>
      </c>
      <c r="O7052" s="4">
        <v>7051</v>
      </c>
    </row>
    <row r="7053" spans="1:15" x14ac:dyDescent="0.35">
      <c r="A7053" s="2">
        <v>2</v>
      </c>
      <c r="B7053" s="2" t="s">
        <v>8509</v>
      </c>
      <c r="C7053" s="2" t="s">
        <v>8510</v>
      </c>
      <c r="D7053" s="2" t="s">
        <v>7652</v>
      </c>
      <c r="E7053" s="10"/>
      <c r="F7053" s="10"/>
      <c r="G7053" s="2" t="s">
        <v>7653</v>
      </c>
      <c r="H7053" s="2" t="s">
        <v>304</v>
      </c>
      <c r="I7053" s="2" t="s">
        <v>1478</v>
      </c>
      <c r="J7053" s="2" t="s">
        <v>957</v>
      </c>
      <c r="K7053" s="2" t="s">
        <v>966</v>
      </c>
      <c r="L7053" s="2" t="s">
        <v>959</v>
      </c>
      <c r="M7053" s="2" t="s">
        <v>960</v>
      </c>
      <c r="N7053" s="2" t="s">
        <v>1245</v>
      </c>
      <c r="O7053" s="2">
        <v>7052</v>
      </c>
    </row>
    <row r="7054" spans="1:15" x14ac:dyDescent="0.35">
      <c r="A7054" s="4">
        <v>2</v>
      </c>
      <c r="B7054" s="4" t="s">
        <v>8509</v>
      </c>
      <c r="C7054" s="4" t="s">
        <v>8510</v>
      </c>
      <c r="D7054" s="4" t="s">
        <v>7654</v>
      </c>
      <c r="E7054" s="10"/>
      <c r="F7054" s="10"/>
      <c r="G7054" s="4" t="s">
        <v>7655</v>
      </c>
      <c r="H7054" s="4" t="s">
        <v>304</v>
      </c>
      <c r="I7054" s="4" t="s">
        <v>1478</v>
      </c>
      <c r="J7054" s="4" t="s">
        <v>973</v>
      </c>
      <c r="K7054" s="4" t="s">
        <v>966</v>
      </c>
      <c r="L7054" s="4" t="s">
        <v>959</v>
      </c>
      <c r="M7054" s="4" t="s">
        <v>960</v>
      </c>
      <c r="N7054" s="4" t="s">
        <v>967</v>
      </c>
      <c r="O7054" s="4">
        <v>7053</v>
      </c>
    </row>
    <row r="7055" spans="1:15" x14ac:dyDescent="0.35">
      <c r="A7055" s="2">
        <v>2</v>
      </c>
      <c r="B7055" s="2" t="s">
        <v>8509</v>
      </c>
      <c r="C7055" s="2" t="s">
        <v>8510</v>
      </c>
      <c r="D7055" s="2" t="s">
        <v>7656</v>
      </c>
      <c r="E7055" s="10"/>
      <c r="F7055" s="10"/>
      <c r="G7055" s="2" t="s">
        <v>7657</v>
      </c>
      <c r="H7055" s="2" t="s">
        <v>304</v>
      </c>
      <c r="I7055" s="2" t="s">
        <v>1478</v>
      </c>
      <c r="J7055" s="2" t="s">
        <v>957</v>
      </c>
      <c r="K7055" s="2" t="s">
        <v>966</v>
      </c>
      <c r="L7055" s="2" t="s">
        <v>959</v>
      </c>
      <c r="M7055" s="2" t="s">
        <v>960</v>
      </c>
      <c r="N7055" s="2" t="s">
        <v>1245</v>
      </c>
      <c r="O7055" s="2">
        <v>7054</v>
      </c>
    </row>
    <row r="7056" spans="1:15" x14ac:dyDescent="0.35">
      <c r="A7056" s="4">
        <v>2</v>
      </c>
      <c r="B7056" s="4" t="s">
        <v>8509</v>
      </c>
      <c r="C7056" s="4" t="s">
        <v>8510</v>
      </c>
      <c r="D7056" s="4" t="s">
        <v>7658</v>
      </c>
      <c r="E7056" s="10"/>
      <c r="F7056" s="10"/>
      <c r="G7056" s="4" t="s">
        <v>7659</v>
      </c>
      <c r="H7056" s="4" t="s">
        <v>304</v>
      </c>
      <c r="I7056" s="4" t="s">
        <v>1478</v>
      </c>
      <c r="J7056" s="4" t="s">
        <v>957</v>
      </c>
      <c r="K7056" s="4" t="s">
        <v>966</v>
      </c>
      <c r="L7056" s="4" t="s">
        <v>959</v>
      </c>
      <c r="M7056" s="4" t="s">
        <v>960</v>
      </c>
      <c r="N7056" s="4" t="s">
        <v>961</v>
      </c>
      <c r="O7056" s="4">
        <v>7055</v>
      </c>
    </row>
    <row r="7057" spans="1:15" x14ac:dyDescent="0.35">
      <c r="A7057" s="2">
        <v>2</v>
      </c>
      <c r="B7057" s="2" t="s">
        <v>8509</v>
      </c>
      <c r="C7057" s="2" t="s">
        <v>8510</v>
      </c>
      <c r="D7057" s="2" t="s">
        <v>7660</v>
      </c>
      <c r="E7057" s="10"/>
      <c r="F7057" s="10"/>
      <c r="G7057" s="2" t="s">
        <v>7661</v>
      </c>
      <c r="H7057" s="2" t="s">
        <v>304</v>
      </c>
      <c r="I7057" s="2" t="s">
        <v>1478</v>
      </c>
      <c r="J7057" s="2" t="s">
        <v>973</v>
      </c>
      <c r="K7057" s="2" t="s">
        <v>966</v>
      </c>
      <c r="L7057" s="2" t="s">
        <v>1031</v>
      </c>
      <c r="M7057" s="2" t="s">
        <v>960</v>
      </c>
      <c r="N7057" s="2" t="s">
        <v>967</v>
      </c>
      <c r="O7057" s="2">
        <v>7056</v>
      </c>
    </row>
    <row r="7058" spans="1:15" x14ac:dyDescent="0.35">
      <c r="A7058" s="4">
        <v>2</v>
      </c>
      <c r="B7058" s="4" t="s">
        <v>8509</v>
      </c>
      <c r="C7058" s="4" t="s">
        <v>8510</v>
      </c>
      <c r="D7058" s="4" t="s">
        <v>7662</v>
      </c>
      <c r="E7058" s="10"/>
      <c r="F7058" s="10"/>
      <c r="G7058" s="4" t="s">
        <v>7663</v>
      </c>
      <c r="H7058" s="4" t="s">
        <v>304</v>
      </c>
      <c r="I7058" s="4" t="s">
        <v>1478</v>
      </c>
      <c r="J7058" s="4" t="s">
        <v>957</v>
      </c>
      <c r="K7058" s="4" t="s">
        <v>966</v>
      </c>
      <c r="L7058" s="4" t="s">
        <v>959</v>
      </c>
      <c r="M7058" s="4" t="s">
        <v>960</v>
      </c>
      <c r="N7058" s="4" t="s">
        <v>1479</v>
      </c>
      <c r="O7058" s="4">
        <v>7057</v>
      </c>
    </row>
    <row r="7059" spans="1:15" x14ac:dyDescent="0.35">
      <c r="A7059" s="2">
        <v>2</v>
      </c>
      <c r="B7059" s="2" t="s">
        <v>8509</v>
      </c>
      <c r="C7059" s="2" t="s">
        <v>8510</v>
      </c>
      <c r="D7059" s="2" t="s">
        <v>7664</v>
      </c>
      <c r="E7059" s="10"/>
      <c r="F7059" s="10"/>
      <c r="G7059" s="2" t="s">
        <v>7665</v>
      </c>
      <c r="H7059" s="2" t="s">
        <v>304</v>
      </c>
      <c r="I7059" s="2" t="s">
        <v>1478</v>
      </c>
      <c r="J7059" s="2" t="s">
        <v>957</v>
      </c>
      <c r="K7059" s="2" t="s">
        <v>966</v>
      </c>
      <c r="L7059" s="2" t="s">
        <v>959</v>
      </c>
      <c r="M7059" s="2" t="s">
        <v>960</v>
      </c>
      <c r="N7059" s="2" t="s">
        <v>961</v>
      </c>
      <c r="O7059" s="2">
        <v>7058</v>
      </c>
    </row>
    <row r="7060" spans="1:15" x14ac:dyDescent="0.35">
      <c r="A7060" s="4">
        <v>2</v>
      </c>
      <c r="B7060" s="4" t="s">
        <v>8509</v>
      </c>
      <c r="C7060" s="4" t="s">
        <v>8510</v>
      </c>
      <c r="D7060" s="4" t="s">
        <v>7666</v>
      </c>
      <c r="E7060" s="10"/>
      <c r="F7060" s="10"/>
      <c r="G7060" s="4" t="s">
        <v>7667</v>
      </c>
      <c r="H7060" s="4" t="s">
        <v>304</v>
      </c>
      <c r="I7060" s="4" t="s">
        <v>1478</v>
      </c>
      <c r="J7060" s="4" t="s">
        <v>957</v>
      </c>
      <c r="K7060" s="4" t="s">
        <v>966</v>
      </c>
      <c r="L7060" s="4" t="s">
        <v>959</v>
      </c>
      <c r="M7060" s="4" t="s">
        <v>960</v>
      </c>
      <c r="N7060" s="4" t="s">
        <v>961</v>
      </c>
      <c r="O7060" s="4">
        <v>7059</v>
      </c>
    </row>
    <row r="7061" spans="1:15" x14ac:dyDescent="0.35">
      <c r="A7061" s="2">
        <v>2</v>
      </c>
      <c r="B7061" s="2" t="s">
        <v>8509</v>
      </c>
      <c r="C7061" s="2" t="s">
        <v>8510</v>
      </c>
      <c r="D7061" s="2" t="s">
        <v>7668</v>
      </c>
      <c r="E7061" s="10"/>
      <c r="F7061" s="10"/>
      <c r="G7061" s="2" t="s">
        <v>7669</v>
      </c>
      <c r="H7061" s="2" t="s">
        <v>304</v>
      </c>
      <c r="I7061" s="2" t="s">
        <v>1478</v>
      </c>
      <c r="J7061" s="2" t="s">
        <v>965</v>
      </c>
      <c r="K7061" s="2" t="s">
        <v>966</v>
      </c>
      <c r="L7061" s="2" t="s">
        <v>1031</v>
      </c>
      <c r="M7061" s="2" t="s">
        <v>960</v>
      </c>
      <c r="N7061" s="2" t="s">
        <v>967</v>
      </c>
      <c r="O7061" s="2">
        <v>7060</v>
      </c>
    </row>
    <row r="7062" spans="1:15" x14ac:dyDescent="0.35">
      <c r="A7062" s="4">
        <v>2</v>
      </c>
      <c r="B7062" s="4" t="s">
        <v>8509</v>
      </c>
      <c r="C7062" s="4" t="s">
        <v>8510</v>
      </c>
      <c r="D7062" s="4" t="s">
        <v>7670</v>
      </c>
      <c r="E7062" s="10"/>
      <c r="F7062" s="10"/>
      <c r="G7062" s="4" t="s">
        <v>7671</v>
      </c>
      <c r="H7062" s="4" t="s">
        <v>304</v>
      </c>
      <c r="I7062" s="4" t="s">
        <v>1478</v>
      </c>
      <c r="J7062" s="4" t="s">
        <v>957</v>
      </c>
      <c r="K7062" s="4" t="s">
        <v>966</v>
      </c>
      <c r="L7062" s="4" t="s">
        <v>959</v>
      </c>
      <c r="M7062" s="4" t="s">
        <v>960</v>
      </c>
      <c r="N7062" s="4" t="s">
        <v>961</v>
      </c>
      <c r="O7062" s="4">
        <v>7061</v>
      </c>
    </row>
    <row r="7063" spans="1:15" x14ac:dyDescent="0.35">
      <c r="A7063" s="2">
        <v>2</v>
      </c>
      <c r="B7063" s="2" t="s">
        <v>8509</v>
      </c>
      <c r="C7063" s="2" t="s">
        <v>8510</v>
      </c>
      <c r="D7063" s="2" t="s">
        <v>7672</v>
      </c>
      <c r="E7063" s="10"/>
      <c r="F7063" s="10"/>
      <c r="G7063" s="2" t="s">
        <v>7673</v>
      </c>
      <c r="H7063" s="2" t="s">
        <v>304</v>
      </c>
      <c r="I7063" s="2" t="s">
        <v>1478</v>
      </c>
      <c r="J7063" s="2" t="s">
        <v>957</v>
      </c>
      <c r="K7063" s="2" t="s">
        <v>966</v>
      </c>
      <c r="L7063" s="2" t="s">
        <v>959</v>
      </c>
      <c r="M7063" s="2" t="s">
        <v>960</v>
      </c>
      <c r="N7063" s="2" t="s">
        <v>961</v>
      </c>
      <c r="O7063" s="2">
        <v>7062</v>
      </c>
    </row>
    <row r="7064" spans="1:15" x14ac:dyDescent="0.35">
      <c r="A7064" s="4">
        <v>2</v>
      </c>
      <c r="B7064" s="4" t="s">
        <v>8509</v>
      </c>
      <c r="C7064" s="4" t="s">
        <v>8510</v>
      </c>
      <c r="D7064" s="4" t="s">
        <v>7674</v>
      </c>
      <c r="E7064" s="10"/>
      <c r="F7064" s="10"/>
      <c r="G7064" s="4" t="s">
        <v>7675</v>
      </c>
      <c r="H7064" s="4" t="s">
        <v>304</v>
      </c>
      <c r="I7064" s="4" t="s">
        <v>1478</v>
      </c>
      <c r="J7064" s="4" t="s">
        <v>957</v>
      </c>
      <c r="K7064" s="4" t="s">
        <v>966</v>
      </c>
      <c r="L7064" s="4" t="s">
        <v>959</v>
      </c>
      <c r="M7064" s="4" t="s">
        <v>960</v>
      </c>
      <c r="N7064" s="4" t="s">
        <v>967</v>
      </c>
      <c r="O7064" s="4">
        <v>7063</v>
      </c>
    </row>
    <row r="7065" spans="1:15" x14ac:dyDescent="0.35">
      <c r="A7065" s="2">
        <v>2</v>
      </c>
      <c r="B7065" s="2" t="s">
        <v>8509</v>
      </c>
      <c r="C7065" s="2" t="s">
        <v>8510</v>
      </c>
      <c r="D7065" s="2" t="s">
        <v>7676</v>
      </c>
      <c r="E7065" s="10"/>
      <c r="F7065" s="10"/>
      <c r="G7065" s="2" t="s">
        <v>7677</v>
      </c>
      <c r="H7065" s="2" t="s">
        <v>304</v>
      </c>
      <c r="I7065" s="2" t="s">
        <v>1478</v>
      </c>
      <c r="J7065" s="2" t="s">
        <v>973</v>
      </c>
      <c r="K7065" s="2" t="s">
        <v>966</v>
      </c>
      <c r="L7065" s="2" t="s">
        <v>1031</v>
      </c>
      <c r="M7065" s="2" t="s">
        <v>960</v>
      </c>
      <c r="N7065" s="2" t="s">
        <v>967</v>
      </c>
      <c r="O7065" s="2">
        <v>7064</v>
      </c>
    </row>
    <row r="7066" spans="1:15" x14ac:dyDescent="0.35">
      <c r="A7066" s="4">
        <v>2</v>
      </c>
      <c r="B7066" s="4" t="s">
        <v>8509</v>
      </c>
      <c r="C7066" s="4" t="s">
        <v>8510</v>
      </c>
      <c r="D7066" s="4" t="s">
        <v>7678</v>
      </c>
      <c r="E7066" s="10"/>
      <c r="F7066" s="10"/>
      <c r="G7066" s="4" t="s">
        <v>7679</v>
      </c>
      <c r="H7066" s="4" t="s">
        <v>304</v>
      </c>
      <c r="I7066" s="4" t="s">
        <v>1478</v>
      </c>
      <c r="J7066" s="4" t="s">
        <v>957</v>
      </c>
      <c r="K7066" s="4" t="s">
        <v>966</v>
      </c>
      <c r="L7066" s="4" t="s">
        <v>959</v>
      </c>
      <c r="M7066" s="4" t="s">
        <v>960</v>
      </c>
      <c r="N7066" s="4" t="s">
        <v>961</v>
      </c>
      <c r="O7066" s="4">
        <v>7065</v>
      </c>
    </row>
    <row r="7067" spans="1:15" x14ac:dyDescent="0.35">
      <c r="A7067" s="2">
        <v>2</v>
      </c>
      <c r="B7067" s="2" t="s">
        <v>8509</v>
      </c>
      <c r="C7067" s="2" t="s">
        <v>8510</v>
      </c>
      <c r="D7067" s="2" t="s">
        <v>7680</v>
      </c>
      <c r="E7067" s="10"/>
      <c r="F7067" s="10"/>
      <c r="G7067" s="2" t="s">
        <v>7681</v>
      </c>
      <c r="H7067" s="2" t="s">
        <v>304</v>
      </c>
      <c r="I7067" s="2" t="s">
        <v>1478</v>
      </c>
      <c r="J7067" s="2" t="s">
        <v>973</v>
      </c>
      <c r="K7067" s="2" t="s">
        <v>966</v>
      </c>
      <c r="L7067" s="2" t="s">
        <v>959</v>
      </c>
      <c r="M7067" s="2" t="s">
        <v>960</v>
      </c>
      <c r="N7067" s="2" t="s">
        <v>967</v>
      </c>
      <c r="O7067" s="2">
        <v>7066</v>
      </c>
    </row>
    <row r="7068" spans="1:15" x14ac:dyDescent="0.35">
      <c r="A7068" s="4">
        <v>2</v>
      </c>
      <c r="B7068" s="4" t="s">
        <v>8509</v>
      </c>
      <c r="C7068" s="4" t="s">
        <v>8510</v>
      </c>
      <c r="D7068" s="4" t="s">
        <v>7682</v>
      </c>
      <c r="E7068" s="10"/>
      <c r="F7068" s="10"/>
      <c r="G7068" s="4" t="s">
        <v>7683</v>
      </c>
      <c r="H7068" s="4" t="s">
        <v>304</v>
      </c>
      <c r="I7068" s="4" t="s">
        <v>1478</v>
      </c>
      <c r="J7068" s="4" t="s">
        <v>957</v>
      </c>
      <c r="K7068" s="4" t="s">
        <v>966</v>
      </c>
      <c r="L7068" s="4" t="s">
        <v>959</v>
      </c>
      <c r="M7068" s="4" t="s">
        <v>960</v>
      </c>
      <c r="N7068" s="4" t="s">
        <v>961</v>
      </c>
      <c r="O7068" s="4">
        <v>7067</v>
      </c>
    </row>
    <row r="7069" spans="1:15" x14ac:dyDescent="0.35">
      <c r="A7069" s="2">
        <v>2</v>
      </c>
      <c r="B7069" s="2" t="s">
        <v>8509</v>
      </c>
      <c r="C7069" s="2" t="s">
        <v>8510</v>
      </c>
      <c r="D7069" s="2" t="s">
        <v>7684</v>
      </c>
      <c r="E7069" s="10"/>
      <c r="F7069" s="10"/>
      <c r="G7069" s="2" t="s">
        <v>7685</v>
      </c>
      <c r="H7069" s="2" t="s">
        <v>304</v>
      </c>
      <c r="I7069" s="2" t="s">
        <v>1478</v>
      </c>
      <c r="J7069" s="2" t="s">
        <v>965</v>
      </c>
      <c r="K7069" s="2" t="s">
        <v>966</v>
      </c>
      <c r="L7069" s="2" t="s">
        <v>959</v>
      </c>
      <c r="M7069" s="2" t="s">
        <v>960</v>
      </c>
      <c r="N7069" s="2" t="s">
        <v>967</v>
      </c>
      <c r="O7069" s="2">
        <v>7068</v>
      </c>
    </row>
    <row r="7070" spans="1:15" x14ac:dyDescent="0.35">
      <c r="A7070" s="4">
        <v>2</v>
      </c>
      <c r="B7070" s="4" t="s">
        <v>8509</v>
      </c>
      <c r="C7070" s="4" t="s">
        <v>8510</v>
      </c>
      <c r="D7070" s="4" t="s">
        <v>7686</v>
      </c>
      <c r="E7070" s="10"/>
      <c r="F7070" s="10"/>
      <c r="G7070" s="4" t="s">
        <v>7687</v>
      </c>
      <c r="H7070" s="4" t="s">
        <v>304</v>
      </c>
      <c r="I7070" s="4" t="s">
        <v>1478</v>
      </c>
      <c r="J7070" s="4" t="s">
        <v>965</v>
      </c>
      <c r="K7070" s="4" t="s">
        <v>966</v>
      </c>
      <c r="L7070" s="4" t="s">
        <v>959</v>
      </c>
      <c r="M7070" s="4" t="s">
        <v>960</v>
      </c>
      <c r="N7070" s="4" t="s">
        <v>967</v>
      </c>
      <c r="O7070" s="4">
        <v>7069</v>
      </c>
    </row>
    <row r="7071" spans="1:15" x14ac:dyDescent="0.35">
      <c r="A7071" s="2">
        <v>2</v>
      </c>
      <c r="B7071" s="2" t="s">
        <v>8509</v>
      </c>
      <c r="C7071" s="2" t="s">
        <v>8510</v>
      </c>
      <c r="D7071" s="2" t="s">
        <v>7688</v>
      </c>
      <c r="E7071" s="10"/>
      <c r="F7071" s="10"/>
      <c r="G7071" s="2" t="s">
        <v>7689</v>
      </c>
      <c r="H7071" s="2" t="s">
        <v>304</v>
      </c>
      <c r="I7071" s="2" t="s">
        <v>1478</v>
      </c>
      <c r="J7071" s="2" t="s">
        <v>965</v>
      </c>
      <c r="K7071" s="2" t="s">
        <v>966</v>
      </c>
      <c r="L7071" s="2" t="s">
        <v>1031</v>
      </c>
      <c r="M7071" s="2" t="s">
        <v>960</v>
      </c>
      <c r="N7071" s="2" t="s">
        <v>967</v>
      </c>
      <c r="O7071" s="2">
        <v>7070</v>
      </c>
    </row>
    <row r="7072" spans="1:15" x14ac:dyDescent="0.35">
      <c r="A7072" s="4">
        <v>2</v>
      </c>
      <c r="B7072" s="4" t="s">
        <v>8509</v>
      </c>
      <c r="C7072" s="4" t="s">
        <v>8510</v>
      </c>
      <c r="D7072" s="4" t="s">
        <v>7690</v>
      </c>
      <c r="E7072" s="10"/>
      <c r="F7072" s="10"/>
      <c r="G7072" s="4" t="s">
        <v>7691</v>
      </c>
      <c r="H7072" s="4" t="s">
        <v>304</v>
      </c>
      <c r="I7072" s="4" t="s">
        <v>1478</v>
      </c>
      <c r="J7072" s="4" t="s">
        <v>973</v>
      </c>
      <c r="K7072" s="4" t="s">
        <v>966</v>
      </c>
      <c r="L7072" s="4" t="s">
        <v>1031</v>
      </c>
      <c r="M7072" s="4" t="s">
        <v>960</v>
      </c>
      <c r="N7072" s="4" t="s">
        <v>967</v>
      </c>
      <c r="O7072" s="4">
        <v>7071</v>
      </c>
    </row>
    <row r="7073" spans="1:15" x14ac:dyDescent="0.35">
      <c r="A7073" s="2">
        <v>2</v>
      </c>
      <c r="B7073" s="2" t="s">
        <v>8509</v>
      </c>
      <c r="C7073" s="2" t="s">
        <v>8510</v>
      </c>
      <c r="D7073" s="2" t="s">
        <v>7692</v>
      </c>
      <c r="E7073" s="10"/>
      <c r="F7073" s="10"/>
      <c r="G7073" s="2" t="s">
        <v>7693</v>
      </c>
      <c r="H7073" s="2" t="s">
        <v>304</v>
      </c>
      <c r="I7073" s="2" t="s">
        <v>1478</v>
      </c>
      <c r="J7073" s="2" t="s">
        <v>957</v>
      </c>
      <c r="K7073" s="2" t="s">
        <v>966</v>
      </c>
      <c r="L7073" s="2" t="s">
        <v>959</v>
      </c>
      <c r="M7073" s="2" t="s">
        <v>960</v>
      </c>
      <c r="N7073" s="2" t="s">
        <v>1671</v>
      </c>
      <c r="O7073" s="2">
        <v>7072</v>
      </c>
    </row>
    <row r="7074" spans="1:15" x14ac:dyDescent="0.35">
      <c r="A7074" s="4">
        <v>2</v>
      </c>
      <c r="B7074" s="4" t="s">
        <v>8509</v>
      </c>
      <c r="C7074" s="4" t="s">
        <v>8510</v>
      </c>
      <c r="D7074" s="4" t="s">
        <v>2400</v>
      </c>
      <c r="E7074" s="10"/>
      <c r="F7074" s="10"/>
      <c r="G7074" s="4" t="s">
        <v>7694</v>
      </c>
      <c r="H7074" s="4" t="s">
        <v>304</v>
      </c>
      <c r="I7074" s="4" t="s">
        <v>1478</v>
      </c>
      <c r="J7074" s="4" t="s">
        <v>957</v>
      </c>
      <c r="K7074" s="4" t="s">
        <v>966</v>
      </c>
      <c r="L7074" s="4" t="s">
        <v>1031</v>
      </c>
      <c r="M7074" s="4" t="s">
        <v>960</v>
      </c>
      <c r="N7074" s="4" t="s">
        <v>1546</v>
      </c>
      <c r="O7074" s="4">
        <v>7073</v>
      </c>
    </row>
    <row r="7075" spans="1:15" x14ac:dyDescent="0.35">
      <c r="A7075" s="2">
        <v>2</v>
      </c>
      <c r="B7075" s="2" t="s">
        <v>8509</v>
      </c>
      <c r="C7075" s="2" t="s">
        <v>8510</v>
      </c>
      <c r="D7075" s="2" t="s">
        <v>7695</v>
      </c>
      <c r="E7075" s="10"/>
      <c r="F7075" s="10"/>
      <c r="G7075" s="2" t="s">
        <v>7696</v>
      </c>
      <c r="H7075" s="2" t="s">
        <v>304</v>
      </c>
      <c r="I7075" s="2" t="s">
        <v>1478</v>
      </c>
      <c r="J7075" s="2" t="s">
        <v>965</v>
      </c>
      <c r="K7075" s="2" t="s">
        <v>966</v>
      </c>
      <c r="L7075" s="2" t="s">
        <v>959</v>
      </c>
      <c r="M7075" s="2" t="s">
        <v>960</v>
      </c>
      <c r="N7075" s="2" t="s">
        <v>967</v>
      </c>
      <c r="O7075" s="2">
        <v>7074</v>
      </c>
    </row>
    <row r="7076" spans="1:15" x14ac:dyDescent="0.35">
      <c r="A7076" s="4">
        <v>2</v>
      </c>
      <c r="B7076" s="4" t="s">
        <v>8509</v>
      </c>
      <c r="C7076" s="4" t="s">
        <v>8510</v>
      </c>
      <c r="D7076" s="4" t="s">
        <v>7697</v>
      </c>
      <c r="E7076" s="10"/>
      <c r="F7076" s="10"/>
      <c r="G7076" s="4" t="s">
        <v>7698</v>
      </c>
      <c r="H7076" s="4" t="s">
        <v>304</v>
      </c>
      <c r="I7076" s="4" t="s">
        <v>1478</v>
      </c>
      <c r="J7076" s="4" t="s">
        <v>965</v>
      </c>
      <c r="K7076" s="4" t="s">
        <v>966</v>
      </c>
      <c r="L7076" s="4" t="s">
        <v>1031</v>
      </c>
      <c r="M7076" s="4" t="s">
        <v>960</v>
      </c>
      <c r="N7076" s="4" t="s">
        <v>967</v>
      </c>
      <c r="O7076" s="4">
        <v>7075</v>
      </c>
    </row>
    <row r="7077" spans="1:15" x14ac:dyDescent="0.35">
      <c r="A7077" s="2">
        <v>2</v>
      </c>
      <c r="B7077" s="2" t="s">
        <v>8509</v>
      </c>
      <c r="C7077" s="2" t="s">
        <v>8510</v>
      </c>
      <c r="D7077" s="2" t="s">
        <v>7699</v>
      </c>
      <c r="E7077" s="10"/>
      <c r="F7077" s="10"/>
      <c r="G7077" s="2" t="s">
        <v>7700</v>
      </c>
      <c r="H7077" s="2" t="s">
        <v>304</v>
      </c>
      <c r="I7077" s="2" t="s">
        <v>1478</v>
      </c>
      <c r="J7077" s="2" t="s">
        <v>973</v>
      </c>
      <c r="K7077" s="2" t="s">
        <v>966</v>
      </c>
      <c r="L7077" s="2" t="s">
        <v>959</v>
      </c>
      <c r="M7077" s="2" t="s">
        <v>960</v>
      </c>
      <c r="N7077" s="2" t="s">
        <v>967</v>
      </c>
      <c r="O7077" s="2">
        <v>7076</v>
      </c>
    </row>
    <row r="7078" spans="1:15" x14ac:dyDescent="0.35">
      <c r="A7078" s="4">
        <v>2</v>
      </c>
      <c r="B7078" s="4" t="s">
        <v>8509</v>
      </c>
      <c r="C7078" s="4" t="s">
        <v>8510</v>
      </c>
      <c r="D7078" s="4" t="s">
        <v>7701</v>
      </c>
      <c r="E7078" s="10"/>
      <c r="F7078" s="10"/>
      <c r="G7078" s="4" t="s">
        <v>7702</v>
      </c>
      <c r="H7078" s="4" t="s">
        <v>304</v>
      </c>
      <c r="I7078" s="4" t="s">
        <v>1478</v>
      </c>
      <c r="J7078" s="4" t="s">
        <v>957</v>
      </c>
      <c r="K7078" s="4" t="s">
        <v>966</v>
      </c>
      <c r="L7078" s="4" t="s">
        <v>959</v>
      </c>
      <c r="M7078" s="4" t="s">
        <v>960</v>
      </c>
      <c r="N7078" s="4" t="s">
        <v>961</v>
      </c>
      <c r="O7078" s="4">
        <v>7077</v>
      </c>
    </row>
    <row r="7079" spans="1:15" x14ac:dyDescent="0.35">
      <c r="A7079" s="2">
        <v>2</v>
      </c>
      <c r="B7079" s="2" t="s">
        <v>8509</v>
      </c>
      <c r="C7079" s="2" t="s">
        <v>8510</v>
      </c>
      <c r="D7079" s="2" t="s">
        <v>7703</v>
      </c>
      <c r="E7079" s="10"/>
      <c r="F7079" s="10"/>
      <c r="G7079" s="2" t="s">
        <v>7704</v>
      </c>
      <c r="H7079" s="2" t="s">
        <v>304</v>
      </c>
      <c r="I7079" s="2" t="s">
        <v>1478</v>
      </c>
      <c r="J7079" s="2" t="s">
        <v>957</v>
      </c>
      <c r="K7079" s="2" t="s">
        <v>966</v>
      </c>
      <c r="L7079" s="2" t="s">
        <v>959</v>
      </c>
      <c r="M7079" s="2" t="s">
        <v>960</v>
      </c>
      <c r="N7079" s="2" t="s">
        <v>967</v>
      </c>
      <c r="O7079" s="2">
        <v>7078</v>
      </c>
    </row>
    <row r="7080" spans="1:15" x14ac:dyDescent="0.35">
      <c r="A7080" s="4">
        <v>2</v>
      </c>
      <c r="B7080" s="4" t="s">
        <v>8509</v>
      </c>
      <c r="C7080" s="4" t="s">
        <v>8510</v>
      </c>
      <c r="D7080" s="4" t="s">
        <v>7705</v>
      </c>
      <c r="E7080" s="10"/>
      <c r="F7080" s="10"/>
      <c r="G7080" s="4" t="s">
        <v>7706</v>
      </c>
      <c r="H7080" s="4" t="s">
        <v>304</v>
      </c>
      <c r="I7080" s="4" t="s">
        <v>1478</v>
      </c>
      <c r="J7080" s="4" t="s">
        <v>973</v>
      </c>
      <c r="K7080" s="4" t="s">
        <v>966</v>
      </c>
      <c r="L7080" s="4" t="s">
        <v>959</v>
      </c>
      <c r="M7080" s="4" t="s">
        <v>960</v>
      </c>
      <c r="N7080" s="4" t="s">
        <v>967</v>
      </c>
      <c r="O7080" s="4">
        <v>7079</v>
      </c>
    </row>
    <row r="7081" spans="1:15" x14ac:dyDescent="0.35">
      <c r="A7081" s="2">
        <v>2</v>
      </c>
      <c r="B7081" s="2" t="s">
        <v>8509</v>
      </c>
      <c r="C7081" s="2" t="s">
        <v>8510</v>
      </c>
      <c r="D7081" s="2" t="s">
        <v>7707</v>
      </c>
      <c r="E7081" s="10"/>
      <c r="F7081" s="10"/>
      <c r="G7081" s="2" t="s">
        <v>7708</v>
      </c>
      <c r="H7081" s="2" t="s">
        <v>304</v>
      </c>
      <c r="I7081" s="2" t="s">
        <v>1478</v>
      </c>
      <c r="J7081" s="2" t="s">
        <v>957</v>
      </c>
      <c r="K7081" s="2" t="s">
        <v>966</v>
      </c>
      <c r="L7081" s="2" t="s">
        <v>959</v>
      </c>
      <c r="M7081" s="2" t="s">
        <v>960</v>
      </c>
      <c r="N7081" s="2" t="s">
        <v>1245</v>
      </c>
      <c r="O7081" s="2">
        <v>7080</v>
      </c>
    </row>
    <row r="7082" spans="1:15" x14ac:dyDescent="0.35">
      <c r="A7082" s="4">
        <v>2</v>
      </c>
      <c r="B7082" s="4" t="s">
        <v>8509</v>
      </c>
      <c r="C7082" s="4" t="s">
        <v>8510</v>
      </c>
      <c r="D7082" s="4" t="s">
        <v>7709</v>
      </c>
      <c r="E7082" s="10"/>
      <c r="F7082" s="10"/>
      <c r="G7082" s="4" t="s">
        <v>7710</v>
      </c>
      <c r="H7082" s="4" t="s">
        <v>304</v>
      </c>
      <c r="I7082" s="4" t="s">
        <v>1478</v>
      </c>
      <c r="J7082" s="4" t="s">
        <v>973</v>
      </c>
      <c r="K7082" s="4" t="s">
        <v>966</v>
      </c>
      <c r="L7082" s="4" t="s">
        <v>959</v>
      </c>
      <c r="M7082" s="4" t="s">
        <v>960</v>
      </c>
      <c r="N7082" s="4" t="s">
        <v>967</v>
      </c>
      <c r="O7082" s="4">
        <v>7081</v>
      </c>
    </row>
    <row r="7083" spans="1:15" x14ac:dyDescent="0.35">
      <c r="A7083" s="2">
        <v>2</v>
      </c>
      <c r="B7083" s="2" t="s">
        <v>8509</v>
      </c>
      <c r="C7083" s="2" t="s">
        <v>8510</v>
      </c>
      <c r="D7083" s="2" t="s">
        <v>7711</v>
      </c>
      <c r="E7083" s="10"/>
      <c r="F7083" s="10"/>
      <c r="G7083" s="2" t="s">
        <v>7712</v>
      </c>
      <c r="H7083" s="2" t="s">
        <v>304</v>
      </c>
      <c r="I7083" s="2" t="s">
        <v>1478</v>
      </c>
      <c r="J7083" s="2" t="s">
        <v>957</v>
      </c>
      <c r="K7083" s="2" t="s">
        <v>966</v>
      </c>
      <c r="L7083" s="2" t="s">
        <v>959</v>
      </c>
      <c r="M7083" s="2" t="s">
        <v>960</v>
      </c>
      <c r="N7083" s="2" t="s">
        <v>961</v>
      </c>
      <c r="O7083" s="2">
        <v>7082</v>
      </c>
    </row>
    <row r="7084" spans="1:15" x14ac:dyDescent="0.35">
      <c r="A7084" s="4">
        <v>2</v>
      </c>
      <c r="B7084" s="4" t="s">
        <v>8509</v>
      </c>
      <c r="C7084" s="4" t="s">
        <v>8510</v>
      </c>
      <c r="D7084" s="4" t="s">
        <v>7713</v>
      </c>
      <c r="E7084" s="10"/>
      <c r="F7084" s="10"/>
      <c r="G7084" s="4" t="s">
        <v>7714</v>
      </c>
      <c r="H7084" s="4" t="s">
        <v>304</v>
      </c>
      <c r="I7084" s="4" t="s">
        <v>1478</v>
      </c>
      <c r="J7084" s="4" t="s">
        <v>973</v>
      </c>
      <c r="K7084" s="4" t="s">
        <v>966</v>
      </c>
      <c r="L7084" s="4" t="s">
        <v>1031</v>
      </c>
      <c r="M7084" s="4" t="s">
        <v>960</v>
      </c>
      <c r="N7084" s="4" t="s">
        <v>967</v>
      </c>
      <c r="O7084" s="4">
        <v>7083</v>
      </c>
    </row>
    <row r="7085" spans="1:15" x14ac:dyDescent="0.35">
      <c r="A7085" s="2">
        <v>2</v>
      </c>
      <c r="B7085" s="2" t="s">
        <v>8509</v>
      </c>
      <c r="C7085" s="2" t="s">
        <v>8510</v>
      </c>
      <c r="D7085" s="2" t="s">
        <v>7715</v>
      </c>
      <c r="E7085" s="10"/>
      <c r="F7085" s="10"/>
      <c r="G7085" s="2" t="s">
        <v>7716</v>
      </c>
      <c r="H7085" s="2" t="s">
        <v>304</v>
      </c>
      <c r="I7085" s="2" t="s">
        <v>1478</v>
      </c>
      <c r="J7085" s="2" t="s">
        <v>973</v>
      </c>
      <c r="K7085" s="2" t="s">
        <v>966</v>
      </c>
      <c r="L7085" s="2" t="s">
        <v>1031</v>
      </c>
      <c r="M7085" s="2" t="s">
        <v>960</v>
      </c>
      <c r="N7085" s="2" t="s">
        <v>967</v>
      </c>
      <c r="O7085" s="2">
        <v>7084</v>
      </c>
    </row>
    <row r="7086" spans="1:15" x14ac:dyDescent="0.35">
      <c r="A7086" s="4">
        <v>2</v>
      </c>
      <c r="B7086" s="4" t="s">
        <v>8509</v>
      </c>
      <c r="C7086" s="4" t="s">
        <v>8510</v>
      </c>
      <c r="D7086" s="4" t="s">
        <v>7717</v>
      </c>
      <c r="E7086" s="10"/>
      <c r="F7086" s="10"/>
      <c r="G7086" s="4" t="s">
        <v>7718</v>
      </c>
      <c r="H7086" s="4" t="s">
        <v>304</v>
      </c>
      <c r="I7086" s="4" t="s">
        <v>1478</v>
      </c>
      <c r="J7086" s="4" t="s">
        <v>957</v>
      </c>
      <c r="K7086" s="4" t="s">
        <v>966</v>
      </c>
      <c r="L7086" s="4" t="s">
        <v>959</v>
      </c>
      <c r="M7086" s="4" t="s">
        <v>960</v>
      </c>
      <c r="N7086" s="4" t="s">
        <v>1245</v>
      </c>
      <c r="O7086" s="4">
        <v>7085</v>
      </c>
    </row>
    <row r="7087" spans="1:15" x14ac:dyDescent="0.35">
      <c r="A7087" s="2">
        <v>2</v>
      </c>
      <c r="B7087" s="2" t="s">
        <v>8509</v>
      </c>
      <c r="C7087" s="2" t="s">
        <v>8510</v>
      </c>
      <c r="D7087" s="2" t="s">
        <v>7719</v>
      </c>
      <c r="E7087" s="10"/>
      <c r="F7087" s="10"/>
      <c r="G7087" s="2" t="s">
        <v>7720</v>
      </c>
      <c r="H7087" s="2" t="s">
        <v>304</v>
      </c>
      <c r="I7087" s="2" t="s">
        <v>1478</v>
      </c>
      <c r="J7087" s="2" t="s">
        <v>957</v>
      </c>
      <c r="K7087" s="2" t="s">
        <v>966</v>
      </c>
      <c r="L7087" s="2" t="s">
        <v>959</v>
      </c>
      <c r="M7087" s="2" t="s">
        <v>960</v>
      </c>
      <c r="N7087" s="2" t="s">
        <v>967</v>
      </c>
      <c r="O7087" s="2">
        <v>7086</v>
      </c>
    </row>
    <row r="7088" spans="1:15" x14ac:dyDescent="0.35">
      <c r="A7088" s="4">
        <v>2</v>
      </c>
      <c r="B7088" s="4" t="s">
        <v>8509</v>
      </c>
      <c r="C7088" s="4" t="s">
        <v>8510</v>
      </c>
      <c r="D7088" s="4" t="s">
        <v>7721</v>
      </c>
      <c r="E7088" s="10"/>
      <c r="F7088" s="10"/>
      <c r="G7088" s="4" t="s">
        <v>7722</v>
      </c>
      <c r="H7088" s="4" t="s">
        <v>304</v>
      </c>
      <c r="I7088" s="4" t="s">
        <v>1478</v>
      </c>
      <c r="J7088" s="4" t="s">
        <v>973</v>
      </c>
      <c r="K7088" s="4" t="s">
        <v>966</v>
      </c>
      <c r="L7088" s="4" t="s">
        <v>1031</v>
      </c>
      <c r="M7088" s="4" t="s">
        <v>960</v>
      </c>
      <c r="N7088" s="4" t="s">
        <v>967</v>
      </c>
      <c r="O7088" s="4">
        <v>7087</v>
      </c>
    </row>
    <row r="7089" spans="1:15" x14ac:dyDescent="0.35">
      <c r="A7089" s="2">
        <v>2</v>
      </c>
      <c r="B7089" s="2" t="s">
        <v>8509</v>
      </c>
      <c r="C7089" s="2" t="s">
        <v>8510</v>
      </c>
      <c r="D7089" s="2" t="s">
        <v>7723</v>
      </c>
      <c r="E7089" s="10"/>
      <c r="F7089" s="10"/>
      <c r="G7089" s="2" t="s">
        <v>7724</v>
      </c>
      <c r="H7089" s="2" t="s">
        <v>304</v>
      </c>
      <c r="I7089" s="2" t="s">
        <v>1478</v>
      </c>
      <c r="J7089" s="2" t="s">
        <v>965</v>
      </c>
      <c r="K7089" s="2" t="s">
        <v>966</v>
      </c>
      <c r="L7089" s="2" t="s">
        <v>959</v>
      </c>
      <c r="M7089" s="2" t="s">
        <v>960</v>
      </c>
      <c r="N7089" s="2" t="s">
        <v>967</v>
      </c>
      <c r="O7089" s="2">
        <v>7088</v>
      </c>
    </row>
    <row r="7090" spans="1:15" x14ac:dyDescent="0.35">
      <c r="A7090" s="4">
        <v>2</v>
      </c>
      <c r="B7090" s="4" t="s">
        <v>8509</v>
      </c>
      <c r="C7090" s="4" t="s">
        <v>8510</v>
      </c>
      <c r="D7090" s="4" t="s">
        <v>7725</v>
      </c>
      <c r="E7090" s="10"/>
      <c r="F7090" s="10"/>
      <c r="G7090" s="4" t="s">
        <v>7726</v>
      </c>
      <c r="H7090" s="4" t="s">
        <v>304</v>
      </c>
      <c r="I7090" s="4" t="s">
        <v>1478</v>
      </c>
      <c r="J7090" s="4" t="s">
        <v>965</v>
      </c>
      <c r="K7090" s="4" t="s">
        <v>966</v>
      </c>
      <c r="L7090" s="4" t="s">
        <v>959</v>
      </c>
      <c r="M7090" s="4" t="s">
        <v>960</v>
      </c>
      <c r="N7090" s="4" t="s">
        <v>967</v>
      </c>
      <c r="O7090" s="4">
        <v>7089</v>
      </c>
    </row>
    <row r="7091" spans="1:15" x14ac:dyDescent="0.35">
      <c r="A7091" s="2">
        <v>2</v>
      </c>
      <c r="B7091" s="2" t="s">
        <v>8509</v>
      </c>
      <c r="C7091" s="2" t="s">
        <v>8510</v>
      </c>
      <c r="D7091" s="2" t="s">
        <v>7727</v>
      </c>
      <c r="E7091" s="10"/>
      <c r="F7091" s="10"/>
      <c r="G7091" s="2" t="s">
        <v>7728</v>
      </c>
      <c r="H7091" s="2" t="s">
        <v>304</v>
      </c>
      <c r="I7091" s="2" t="s">
        <v>1478</v>
      </c>
      <c r="J7091" s="2" t="s">
        <v>965</v>
      </c>
      <c r="K7091" s="2" t="s">
        <v>966</v>
      </c>
      <c r="L7091" s="2" t="s">
        <v>1031</v>
      </c>
      <c r="M7091" s="2" t="s">
        <v>960</v>
      </c>
      <c r="N7091" s="2" t="s">
        <v>967</v>
      </c>
      <c r="O7091" s="2">
        <v>7090</v>
      </c>
    </row>
    <row r="7092" spans="1:15" x14ac:dyDescent="0.35">
      <c r="A7092" s="4">
        <v>2</v>
      </c>
      <c r="B7092" s="4" t="s">
        <v>8509</v>
      </c>
      <c r="C7092" s="4" t="s">
        <v>8510</v>
      </c>
      <c r="D7092" s="4" t="s">
        <v>7729</v>
      </c>
      <c r="E7092" s="10"/>
      <c r="F7092" s="10"/>
      <c r="G7092" s="4" t="s">
        <v>7730</v>
      </c>
      <c r="H7092" s="4" t="s">
        <v>304</v>
      </c>
      <c r="I7092" s="4" t="s">
        <v>1478</v>
      </c>
      <c r="J7092" s="4" t="s">
        <v>957</v>
      </c>
      <c r="K7092" s="4" t="s">
        <v>966</v>
      </c>
      <c r="L7092" s="4" t="s">
        <v>959</v>
      </c>
      <c r="M7092" s="4" t="s">
        <v>960</v>
      </c>
      <c r="N7092" s="4" t="s">
        <v>961</v>
      </c>
      <c r="O7092" s="4">
        <v>7091</v>
      </c>
    </row>
    <row r="7093" spans="1:15" x14ac:dyDescent="0.35">
      <c r="A7093" s="2">
        <v>2</v>
      </c>
      <c r="B7093" s="2" t="s">
        <v>8509</v>
      </c>
      <c r="C7093" s="2" t="s">
        <v>8510</v>
      </c>
      <c r="D7093" s="2" t="s">
        <v>7731</v>
      </c>
      <c r="E7093" s="10"/>
      <c r="F7093" s="10"/>
      <c r="G7093" s="2" t="s">
        <v>7732</v>
      </c>
      <c r="H7093" s="2" t="s">
        <v>304</v>
      </c>
      <c r="I7093" s="2" t="s">
        <v>1478</v>
      </c>
      <c r="J7093" s="2" t="s">
        <v>973</v>
      </c>
      <c r="K7093" s="2" t="s">
        <v>966</v>
      </c>
      <c r="L7093" s="2" t="s">
        <v>959</v>
      </c>
      <c r="M7093" s="2" t="s">
        <v>960</v>
      </c>
      <c r="N7093" s="2" t="s">
        <v>967</v>
      </c>
      <c r="O7093" s="2">
        <v>7092</v>
      </c>
    </row>
    <row r="7094" spans="1:15" x14ac:dyDescent="0.35">
      <c r="A7094" s="4">
        <v>2</v>
      </c>
      <c r="B7094" s="4" t="s">
        <v>8509</v>
      </c>
      <c r="C7094" s="4" t="s">
        <v>8510</v>
      </c>
      <c r="D7094" s="4" t="s">
        <v>7733</v>
      </c>
      <c r="E7094" s="10"/>
      <c r="F7094" s="10"/>
      <c r="G7094" s="4" t="s">
        <v>7734</v>
      </c>
      <c r="H7094" s="4" t="s">
        <v>304</v>
      </c>
      <c r="I7094" s="4" t="s">
        <v>1478</v>
      </c>
      <c r="J7094" s="4" t="s">
        <v>965</v>
      </c>
      <c r="K7094" s="4" t="s">
        <v>966</v>
      </c>
      <c r="L7094" s="4" t="s">
        <v>959</v>
      </c>
      <c r="M7094" s="4" t="s">
        <v>960</v>
      </c>
      <c r="N7094" s="4" t="s">
        <v>967</v>
      </c>
      <c r="O7094" s="4">
        <v>7093</v>
      </c>
    </row>
    <row r="7095" spans="1:15" x14ac:dyDescent="0.35">
      <c r="A7095" s="2">
        <v>2</v>
      </c>
      <c r="B7095" s="2" t="s">
        <v>8509</v>
      </c>
      <c r="C7095" s="2" t="s">
        <v>8510</v>
      </c>
      <c r="D7095" s="2" t="s">
        <v>7735</v>
      </c>
      <c r="E7095" s="10"/>
      <c r="F7095" s="10"/>
      <c r="G7095" s="2" t="s">
        <v>1117</v>
      </c>
      <c r="H7095" s="2" t="s">
        <v>304</v>
      </c>
      <c r="I7095" s="2" t="s">
        <v>1478</v>
      </c>
      <c r="J7095" s="2" t="s">
        <v>965</v>
      </c>
      <c r="K7095" s="2" t="s">
        <v>966</v>
      </c>
      <c r="L7095" s="2" t="s">
        <v>1031</v>
      </c>
      <c r="M7095" s="2" t="s">
        <v>960</v>
      </c>
      <c r="N7095" s="2" t="s">
        <v>967</v>
      </c>
      <c r="O7095" s="2">
        <v>7094</v>
      </c>
    </row>
    <row r="7096" spans="1:15" x14ac:dyDescent="0.35">
      <c r="A7096" s="4">
        <v>2</v>
      </c>
      <c r="B7096" s="4" t="s">
        <v>8509</v>
      </c>
      <c r="C7096" s="4" t="s">
        <v>8510</v>
      </c>
      <c r="D7096" s="4" t="s">
        <v>7736</v>
      </c>
      <c r="E7096" s="10"/>
      <c r="F7096" s="10"/>
      <c r="G7096" s="4" t="s">
        <v>7737</v>
      </c>
      <c r="H7096" s="4" t="s">
        <v>304</v>
      </c>
      <c r="I7096" s="4" t="s">
        <v>1478</v>
      </c>
      <c r="J7096" s="4" t="s">
        <v>973</v>
      </c>
      <c r="K7096" s="4" t="s">
        <v>966</v>
      </c>
      <c r="L7096" s="4" t="s">
        <v>1031</v>
      </c>
      <c r="M7096" s="4" t="s">
        <v>960</v>
      </c>
      <c r="N7096" s="4" t="s">
        <v>967</v>
      </c>
      <c r="O7096" s="4">
        <v>7095</v>
      </c>
    </row>
    <row r="7097" spans="1:15" x14ac:dyDescent="0.35">
      <c r="A7097" s="2">
        <v>2</v>
      </c>
      <c r="B7097" s="2" t="s">
        <v>8509</v>
      </c>
      <c r="C7097" s="2" t="s">
        <v>8510</v>
      </c>
      <c r="D7097" s="2" t="s">
        <v>7738</v>
      </c>
      <c r="E7097" s="10"/>
      <c r="F7097" s="10"/>
      <c r="G7097" s="2" t="s">
        <v>7739</v>
      </c>
      <c r="H7097" s="2" t="s">
        <v>304</v>
      </c>
      <c r="I7097" s="2" t="s">
        <v>1478</v>
      </c>
      <c r="J7097" s="2" t="s">
        <v>965</v>
      </c>
      <c r="K7097" s="2" t="s">
        <v>966</v>
      </c>
      <c r="L7097" s="2" t="s">
        <v>959</v>
      </c>
      <c r="M7097" s="2" t="s">
        <v>960</v>
      </c>
      <c r="N7097" s="2" t="s">
        <v>967</v>
      </c>
      <c r="O7097" s="2">
        <v>7096</v>
      </c>
    </row>
    <row r="7098" spans="1:15" x14ac:dyDescent="0.35">
      <c r="A7098" s="4">
        <v>2</v>
      </c>
      <c r="B7098" s="4" t="s">
        <v>8509</v>
      </c>
      <c r="C7098" s="4" t="s">
        <v>8510</v>
      </c>
      <c r="D7098" s="4" t="s">
        <v>7740</v>
      </c>
      <c r="E7098" s="10"/>
      <c r="F7098" s="10"/>
      <c r="G7098" s="4" t="s">
        <v>7741</v>
      </c>
      <c r="H7098" s="4" t="s">
        <v>304</v>
      </c>
      <c r="I7098" s="4" t="s">
        <v>1478</v>
      </c>
      <c r="J7098" s="4" t="s">
        <v>957</v>
      </c>
      <c r="K7098" s="4" t="s">
        <v>966</v>
      </c>
      <c r="L7098" s="4" t="s">
        <v>959</v>
      </c>
      <c r="M7098" s="4" t="s">
        <v>960</v>
      </c>
      <c r="N7098" s="4" t="s">
        <v>1245</v>
      </c>
      <c r="O7098" s="4">
        <v>7097</v>
      </c>
    </row>
    <row r="7099" spans="1:15" x14ac:dyDescent="0.35">
      <c r="A7099" s="2">
        <v>2</v>
      </c>
      <c r="B7099" s="2" t="s">
        <v>8509</v>
      </c>
      <c r="C7099" s="2" t="s">
        <v>8510</v>
      </c>
      <c r="D7099" s="2" t="s">
        <v>7742</v>
      </c>
      <c r="E7099" s="10"/>
      <c r="F7099" s="10"/>
      <c r="G7099" s="2" t="s">
        <v>7743</v>
      </c>
      <c r="H7099" s="2" t="s">
        <v>304</v>
      </c>
      <c r="I7099" s="2" t="s">
        <v>1478</v>
      </c>
      <c r="J7099" s="2" t="s">
        <v>965</v>
      </c>
      <c r="K7099" s="2" t="s">
        <v>966</v>
      </c>
      <c r="L7099" s="2" t="s">
        <v>1031</v>
      </c>
      <c r="M7099" s="2" t="s">
        <v>960</v>
      </c>
      <c r="N7099" s="2" t="s">
        <v>967</v>
      </c>
      <c r="O7099" s="2">
        <v>7098</v>
      </c>
    </row>
    <row r="7100" spans="1:15" x14ac:dyDescent="0.35">
      <c r="A7100" s="4">
        <v>2</v>
      </c>
      <c r="B7100" s="4" t="s">
        <v>8509</v>
      </c>
      <c r="C7100" s="4" t="s">
        <v>8510</v>
      </c>
      <c r="D7100" s="4" t="s">
        <v>7744</v>
      </c>
      <c r="E7100" s="10"/>
      <c r="F7100" s="10"/>
      <c r="G7100" s="4" t="s">
        <v>824</v>
      </c>
      <c r="H7100" s="4" t="s">
        <v>304</v>
      </c>
      <c r="I7100" s="4" t="s">
        <v>1478</v>
      </c>
      <c r="J7100" s="4" t="s">
        <v>957</v>
      </c>
      <c r="K7100" s="4" t="s">
        <v>966</v>
      </c>
      <c r="L7100" s="4" t="s">
        <v>959</v>
      </c>
      <c r="M7100" s="4" t="s">
        <v>960</v>
      </c>
      <c r="N7100" s="4" t="s">
        <v>1245</v>
      </c>
      <c r="O7100" s="4">
        <v>7099</v>
      </c>
    </row>
    <row r="7101" spans="1:15" x14ac:dyDescent="0.35">
      <c r="A7101" s="2">
        <v>2</v>
      </c>
      <c r="B7101" s="2" t="s">
        <v>8509</v>
      </c>
      <c r="C7101" s="2" t="s">
        <v>8510</v>
      </c>
      <c r="D7101" s="2" t="s">
        <v>7745</v>
      </c>
      <c r="E7101" s="10"/>
      <c r="F7101" s="10"/>
      <c r="G7101" s="2" t="s">
        <v>7746</v>
      </c>
      <c r="H7101" s="2" t="s">
        <v>304</v>
      </c>
      <c r="I7101" s="2" t="s">
        <v>1478</v>
      </c>
      <c r="J7101" s="2" t="s">
        <v>965</v>
      </c>
      <c r="K7101" s="2" t="s">
        <v>966</v>
      </c>
      <c r="L7101" s="2" t="s">
        <v>959</v>
      </c>
      <c r="M7101" s="2" t="s">
        <v>960</v>
      </c>
      <c r="N7101" s="2" t="s">
        <v>967</v>
      </c>
      <c r="O7101" s="2">
        <v>7100</v>
      </c>
    </row>
    <row r="7102" spans="1:15" x14ac:dyDescent="0.35">
      <c r="A7102" s="4">
        <v>2</v>
      </c>
      <c r="B7102" s="4" t="s">
        <v>8509</v>
      </c>
      <c r="C7102" s="4" t="s">
        <v>8510</v>
      </c>
      <c r="D7102" s="4" t="s">
        <v>7747</v>
      </c>
      <c r="E7102" s="10"/>
      <c r="F7102" s="10"/>
      <c r="G7102" s="4" t="s">
        <v>7748</v>
      </c>
      <c r="H7102" s="4" t="s">
        <v>304</v>
      </c>
      <c r="I7102" s="4" t="s">
        <v>1478</v>
      </c>
      <c r="J7102" s="4" t="s">
        <v>957</v>
      </c>
      <c r="K7102" s="4" t="s">
        <v>966</v>
      </c>
      <c r="L7102" s="4" t="s">
        <v>959</v>
      </c>
      <c r="M7102" s="4" t="s">
        <v>960</v>
      </c>
      <c r="N7102" s="4" t="s">
        <v>961</v>
      </c>
      <c r="O7102" s="4">
        <v>7101</v>
      </c>
    </row>
    <row r="7103" spans="1:15" x14ac:dyDescent="0.35">
      <c r="A7103" s="2">
        <v>2</v>
      </c>
      <c r="B7103" s="2" t="s">
        <v>8509</v>
      </c>
      <c r="C7103" s="2" t="s">
        <v>8510</v>
      </c>
      <c r="D7103" s="2" t="s">
        <v>7749</v>
      </c>
      <c r="E7103" s="10"/>
      <c r="F7103" s="10"/>
      <c r="G7103" s="2" t="s">
        <v>7750</v>
      </c>
      <c r="H7103" s="2" t="s">
        <v>304</v>
      </c>
      <c r="I7103" s="2" t="s">
        <v>1478</v>
      </c>
      <c r="J7103" s="2" t="s">
        <v>965</v>
      </c>
      <c r="K7103" s="2" t="s">
        <v>966</v>
      </c>
      <c r="L7103" s="2" t="s">
        <v>1031</v>
      </c>
      <c r="M7103" s="2" t="s">
        <v>960</v>
      </c>
      <c r="N7103" s="2" t="s">
        <v>967</v>
      </c>
      <c r="O7103" s="2">
        <v>7102</v>
      </c>
    </row>
    <row r="7104" spans="1:15" x14ac:dyDescent="0.35">
      <c r="A7104" s="4">
        <v>2</v>
      </c>
      <c r="B7104" s="4" t="s">
        <v>8509</v>
      </c>
      <c r="C7104" s="4" t="s">
        <v>8510</v>
      </c>
      <c r="D7104" s="4" t="s">
        <v>7751</v>
      </c>
      <c r="E7104" s="10"/>
      <c r="F7104" s="10"/>
      <c r="G7104" s="4" t="s">
        <v>7752</v>
      </c>
      <c r="H7104" s="4" t="s">
        <v>304</v>
      </c>
      <c r="I7104" s="4" t="s">
        <v>1478</v>
      </c>
      <c r="J7104" s="4" t="s">
        <v>965</v>
      </c>
      <c r="K7104" s="4" t="s">
        <v>966</v>
      </c>
      <c r="L7104" s="4" t="s">
        <v>959</v>
      </c>
      <c r="M7104" s="4" t="s">
        <v>960</v>
      </c>
      <c r="N7104" s="4" t="s">
        <v>967</v>
      </c>
      <c r="O7104" s="4">
        <v>7103</v>
      </c>
    </row>
    <row r="7105" spans="1:15" x14ac:dyDescent="0.35">
      <c r="A7105" s="2">
        <v>2</v>
      </c>
      <c r="B7105" s="2" t="s">
        <v>8509</v>
      </c>
      <c r="C7105" s="2" t="s">
        <v>8510</v>
      </c>
      <c r="D7105" s="2" t="s">
        <v>7753</v>
      </c>
      <c r="E7105" s="10"/>
      <c r="F7105" s="10"/>
      <c r="G7105" s="2" t="s">
        <v>7754</v>
      </c>
      <c r="H7105" s="2" t="s">
        <v>304</v>
      </c>
      <c r="I7105" s="2" t="s">
        <v>1478</v>
      </c>
      <c r="J7105" s="2" t="s">
        <v>973</v>
      </c>
      <c r="K7105" s="2" t="s">
        <v>966</v>
      </c>
      <c r="L7105" s="2" t="s">
        <v>959</v>
      </c>
      <c r="M7105" s="2" t="s">
        <v>960</v>
      </c>
      <c r="N7105" s="2" t="s">
        <v>967</v>
      </c>
      <c r="O7105" s="2">
        <v>7104</v>
      </c>
    </row>
    <row r="7106" spans="1:15" x14ac:dyDescent="0.35">
      <c r="A7106" s="4">
        <v>2</v>
      </c>
      <c r="B7106" s="4" t="s">
        <v>8509</v>
      </c>
      <c r="C7106" s="4" t="s">
        <v>8510</v>
      </c>
      <c r="D7106" s="4" t="s">
        <v>7755</v>
      </c>
      <c r="E7106" s="10"/>
      <c r="F7106" s="10"/>
      <c r="G7106" s="4" t="s">
        <v>7756</v>
      </c>
      <c r="H7106" s="4" t="s">
        <v>304</v>
      </c>
      <c r="I7106" s="4" t="s">
        <v>1478</v>
      </c>
      <c r="J7106" s="4" t="s">
        <v>965</v>
      </c>
      <c r="K7106" s="4" t="s">
        <v>966</v>
      </c>
      <c r="L7106" s="4" t="s">
        <v>959</v>
      </c>
      <c r="M7106" s="4" t="s">
        <v>960</v>
      </c>
      <c r="N7106" s="4" t="s">
        <v>967</v>
      </c>
      <c r="O7106" s="4">
        <v>7105</v>
      </c>
    </row>
    <row r="7107" spans="1:15" x14ac:dyDescent="0.35">
      <c r="A7107" s="2">
        <v>2</v>
      </c>
      <c r="B7107" s="2" t="s">
        <v>8509</v>
      </c>
      <c r="C7107" s="2" t="s">
        <v>8510</v>
      </c>
      <c r="D7107" s="2" t="s">
        <v>7757</v>
      </c>
      <c r="E7107" s="10"/>
      <c r="F7107" s="10"/>
      <c r="G7107" s="2" t="s">
        <v>7758</v>
      </c>
      <c r="H7107" s="2" t="s">
        <v>304</v>
      </c>
      <c r="I7107" s="2" t="s">
        <v>1478</v>
      </c>
      <c r="J7107" s="2" t="s">
        <v>965</v>
      </c>
      <c r="K7107" s="2" t="s">
        <v>966</v>
      </c>
      <c r="L7107" s="2" t="s">
        <v>1031</v>
      </c>
      <c r="M7107" s="2" t="s">
        <v>960</v>
      </c>
      <c r="N7107" s="2" t="s">
        <v>967</v>
      </c>
      <c r="O7107" s="2">
        <v>7106</v>
      </c>
    </row>
    <row r="7108" spans="1:15" x14ac:dyDescent="0.35">
      <c r="A7108" s="4">
        <v>2</v>
      </c>
      <c r="B7108" s="4" t="s">
        <v>8509</v>
      </c>
      <c r="C7108" s="4" t="s">
        <v>8510</v>
      </c>
      <c r="D7108" s="4" t="s">
        <v>7759</v>
      </c>
      <c r="E7108" s="10"/>
      <c r="F7108" s="10"/>
      <c r="G7108" s="4" t="s">
        <v>7760</v>
      </c>
      <c r="H7108" s="4" t="s">
        <v>304</v>
      </c>
      <c r="I7108" s="4" t="s">
        <v>1478</v>
      </c>
      <c r="J7108" s="4" t="s">
        <v>973</v>
      </c>
      <c r="K7108" s="4" t="s">
        <v>966</v>
      </c>
      <c r="L7108" s="4" t="s">
        <v>959</v>
      </c>
      <c r="M7108" s="4" t="s">
        <v>960</v>
      </c>
      <c r="N7108" s="4" t="s">
        <v>967</v>
      </c>
      <c r="O7108" s="4">
        <v>7107</v>
      </c>
    </row>
    <row r="7109" spans="1:15" x14ac:dyDescent="0.35">
      <c r="A7109" s="2">
        <v>2</v>
      </c>
      <c r="B7109" s="2" t="s">
        <v>8509</v>
      </c>
      <c r="C7109" s="2" t="s">
        <v>8510</v>
      </c>
      <c r="D7109" s="2" t="s">
        <v>7761</v>
      </c>
      <c r="E7109" s="10"/>
      <c r="F7109" s="10"/>
      <c r="G7109" s="2" t="s">
        <v>7762</v>
      </c>
      <c r="H7109" s="2" t="s">
        <v>304</v>
      </c>
      <c r="I7109" s="2" t="s">
        <v>1478</v>
      </c>
      <c r="J7109" s="2" t="s">
        <v>965</v>
      </c>
      <c r="K7109" s="2" t="s">
        <v>966</v>
      </c>
      <c r="L7109" s="2" t="s">
        <v>1031</v>
      </c>
      <c r="M7109" s="2" t="s">
        <v>960</v>
      </c>
      <c r="N7109" s="2" t="s">
        <v>967</v>
      </c>
      <c r="O7109" s="2">
        <v>7108</v>
      </c>
    </row>
    <row r="7110" spans="1:15" x14ac:dyDescent="0.35">
      <c r="A7110" s="4">
        <v>2</v>
      </c>
      <c r="B7110" s="4" t="s">
        <v>8509</v>
      </c>
      <c r="C7110" s="4" t="s">
        <v>8510</v>
      </c>
      <c r="D7110" s="4" t="s">
        <v>7763</v>
      </c>
      <c r="E7110" s="10"/>
      <c r="F7110" s="10"/>
      <c r="G7110" s="4" t="s">
        <v>7764</v>
      </c>
      <c r="H7110" s="4" t="s">
        <v>304</v>
      </c>
      <c r="I7110" s="4" t="s">
        <v>1478</v>
      </c>
      <c r="J7110" s="4" t="s">
        <v>965</v>
      </c>
      <c r="K7110" s="4" t="s">
        <v>966</v>
      </c>
      <c r="L7110" s="4" t="s">
        <v>959</v>
      </c>
      <c r="M7110" s="4" t="s">
        <v>960</v>
      </c>
      <c r="N7110" s="4" t="s">
        <v>967</v>
      </c>
      <c r="O7110" s="4">
        <v>7109</v>
      </c>
    </row>
    <row r="7111" spans="1:15" x14ac:dyDescent="0.35">
      <c r="A7111" s="2">
        <v>2</v>
      </c>
      <c r="B7111" s="2" t="s">
        <v>8509</v>
      </c>
      <c r="C7111" s="2" t="s">
        <v>8510</v>
      </c>
      <c r="D7111" s="2" t="s">
        <v>7765</v>
      </c>
      <c r="E7111" s="10"/>
      <c r="F7111" s="10"/>
      <c r="G7111" s="2" t="s">
        <v>7766</v>
      </c>
      <c r="H7111" s="2" t="s">
        <v>304</v>
      </c>
      <c r="I7111" s="2" t="s">
        <v>1478</v>
      </c>
      <c r="J7111" s="2" t="s">
        <v>973</v>
      </c>
      <c r="K7111" s="2" t="s">
        <v>966</v>
      </c>
      <c r="L7111" s="2" t="s">
        <v>959</v>
      </c>
      <c r="M7111" s="2" t="s">
        <v>960</v>
      </c>
      <c r="N7111" s="2" t="s">
        <v>967</v>
      </c>
      <c r="O7111" s="2">
        <v>7110</v>
      </c>
    </row>
    <row r="7112" spans="1:15" x14ac:dyDescent="0.35">
      <c r="A7112" s="4">
        <v>2</v>
      </c>
      <c r="B7112" s="4" t="s">
        <v>8509</v>
      </c>
      <c r="C7112" s="4" t="s">
        <v>8510</v>
      </c>
      <c r="D7112" s="4" t="s">
        <v>7767</v>
      </c>
      <c r="E7112" s="10"/>
      <c r="F7112" s="10"/>
      <c r="G7112" s="4" t="s">
        <v>7768</v>
      </c>
      <c r="H7112" s="4" t="s">
        <v>304</v>
      </c>
      <c r="I7112" s="4" t="s">
        <v>1478</v>
      </c>
      <c r="J7112" s="4" t="s">
        <v>957</v>
      </c>
      <c r="K7112" s="4" t="s">
        <v>966</v>
      </c>
      <c r="L7112" s="4" t="s">
        <v>959</v>
      </c>
      <c r="M7112" s="4" t="s">
        <v>960</v>
      </c>
      <c r="N7112" s="4" t="s">
        <v>961</v>
      </c>
      <c r="O7112" s="4">
        <v>7111</v>
      </c>
    </row>
    <row r="7113" spans="1:15" x14ac:dyDescent="0.35">
      <c r="A7113" s="2">
        <v>2</v>
      </c>
      <c r="B7113" s="2" t="s">
        <v>8509</v>
      </c>
      <c r="C7113" s="2" t="s">
        <v>8510</v>
      </c>
      <c r="D7113" s="2" t="s">
        <v>7769</v>
      </c>
      <c r="E7113" s="10"/>
      <c r="F7113" s="10"/>
      <c r="G7113" s="2" t="s">
        <v>7770</v>
      </c>
      <c r="H7113" s="2" t="s">
        <v>304</v>
      </c>
      <c r="I7113" s="2" t="s">
        <v>1478</v>
      </c>
      <c r="J7113" s="2" t="s">
        <v>973</v>
      </c>
      <c r="K7113" s="2" t="s">
        <v>966</v>
      </c>
      <c r="L7113" s="2" t="s">
        <v>1031</v>
      </c>
      <c r="M7113" s="2" t="s">
        <v>960</v>
      </c>
      <c r="N7113" s="2" t="s">
        <v>967</v>
      </c>
      <c r="O7113" s="2">
        <v>7112</v>
      </c>
    </row>
    <row r="7114" spans="1:15" x14ac:dyDescent="0.35">
      <c r="A7114" s="4">
        <v>2</v>
      </c>
      <c r="B7114" s="4" t="s">
        <v>8509</v>
      </c>
      <c r="C7114" s="4" t="s">
        <v>8510</v>
      </c>
      <c r="D7114" s="4" t="s">
        <v>7771</v>
      </c>
      <c r="E7114" s="10"/>
      <c r="F7114" s="10"/>
      <c r="G7114" s="4" t="s">
        <v>922</v>
      </c>
      <c r="H7114" s="4" t="s">
        <v>304</v>
      </c>
      <c r="I7114" s="4" t="s">
        <v>1478</v>
      </c>
      <c r="J7114" s="4" t="s">
        <v>957</v>
      </c>
      <c r="K7114" s="4" t="s">
        <v>966</v>
      </c>
      <c r="L7114" s="4" t="s">
        <v>959</v>
      </c>
      <c r="M7114" s="4" t="s">
        <v>960</v>
      </c>
      <c r="N7114" s="4" t="s">
        <v>1245</v>
      </c>
      <c r="O7114" s="4">
        <v>7113</v>
      </c>
    </row>
    <row r="7115" spans="1:15" x14ac:dyDescent="0.35">
      <c r="A7115" s="2">
        <v>2</v>
      </c>
      <c r="B7115" s="2" t="s">
        <v>8509</v>
      </c>
      <c r="C7115" s="2" t="s">
        <v>8510</v>
      </c>
      <c r="D7115" s="2" t="s">
        <v>7772</v>
      </c>
      <c r="E7115" s="10"/>
      <c r="F7115" s="10"/>
      <c r="G7115" s="2" t="s">
        <v>7773</v>
      </c>
      <c r="H7115" s="2" t="s">
        <v>304</v>
      </c>
      <c r="I7115" s="2" t="s">
        <v>1478</v>
      </c>
      <c r="J7115" s="2" t="s">
        <v>965</v>
      </c>
      <c r="K7115" s="2" t="s">
        <v>966</v>
      </c>
      <c r="L7115" s="2" t="s">
        <v>959</v>
      </c>
      <c r="M7115" s="2" t="s">
        <v>960</v>
      </c>
      <c r="N7115" s="2" t="s">
        <v>967</v>
      </c>
      <c r="O7115" s="2">
        <v>7114</v>
      </c>
    </row>
    <row r="7116" spans="1:15" x14ac:dyDescent="0.35">
      <c r="A7116" s="4">
        <v>2</v>
      </c>
      <c r="B7116" s="4" t="s">
        <v>8509</v>
      </c>
      <c r="C7116" s="4" t="s">
        <v>8510</v>
      </c>
      <c r="D7116" s="4" t="s">
        <v>7774</v>
      </c>
      <c r="E7116" s="10"/>
      <c r="F7116" s="10"/>
      <c r="G7116" s="4" t="s">
        <v>7775</v>
      </c>
      <c r="H7116" s="4" t="s">
        <v>304</v>
      </c>
      <c r="I7116" s="4" t="s">
        <v>1478</v>
      </c>
      <c r="J7116" s="4" t="s">
        <v>973</v>
      </c>
      <c r="K7116" s="4" t="s">
        <v>966</v>
      </c>
      <c r="L7116" s="4" t="s">
        <v>959</v>
      </c>
      <c r="M7116" s="4" t="s">
        <v>960</v>
      </c>
      <c r="N7116" s="4" t="s">
        <v>967</v>
      </c>
      <c r="O7116" s="4">
        <v>7115</v>
      </c>
    </row>
    <row r="7117" spans="1:15" x14ac:dyDescent="0.35">
      <c r="A7117" s="2">
        <v>2</v>
      </c>
      <c r="B7117" s="2" t="s">
        <v>8509</v>
      </c>
      <c r="C7117" s="2" t="s">
        <v>8510</v>
      </c>
      <c r="D7117" s="2" t="s">
        <v>7776</v>
      </c>
      <c r="E7117" s="10"/>
      <c r="F7117" s="10"/>
      <c r="G7117" s="2" t="s">
        <v>7777</v>
      </c>
      <c r="H7117" s="2" t="s">
        <v>304</v>
      </c>
      <c r="I7117" s="2" t="s">
        <v>1478</v>
      </c>
      <c r="J7117" s="2" t="s">
        <v>973</v>
      </c>
      <c r="K7117" s="2" t="s">
        <v>966</v>
      </c>
      <c r="L7117" s="2" t="s">
        <v>959</v>
      </c>
      <c r="M7117" s="2" t="s">
        <v>960</v>
      </c>
      <c r="N7117" s="2" t="s">
        <v>967</v>
      </c>
      <c r="O7117" s="2">
        <v>7116</v>
      </c>
    </row>
    <row r="7118" spans="1:15" x14ac:dyDescent="0.35">
      <c r="A7118" s="4">
        <v>2</v>
      </c>
      <c r="B7118" s="4" t="s">
        <v>8509</v>
      </c>
      <c r="C7118" s="4" t="s">
        <v>8510</v>
      </c>
      <c r="D7118" s="4" t="s">
        <v>7778</v>
      </c>
      <c r="E7118" s="10"/>
      <c r="F7118" s="10"/>
      <c r="G7118" s="4" t="s">
        <v>7779</v>
      </c>
      <c r="H7118" s="4" t="s">
        <v>304</v>
      </c>
      <c r="I7118" s="4" t="s">
        <v>1478</v>
      </c>
      <c r="J7118" s="4" t="s">
        <v>957</v>
      </c>
      <c r="K7118" s="4" t="s">
        <v>966</v>
      </c>
      <c r="L7118" s="4" t="s">
        <v>959</v>
      </c>
      <c r="M7118" s="4" t="s">
        <v>960</v>
      </c>
      <c r="N7118" s="4" t="s">
        <v>1245</v>
      </c>
      <c r="O7118" s="4">
        <v>7117</v>
      </c>
    </row>
    <row r="7119" spans="1:15" x14ac:dyDescent="0.35">
      <c r="A7119" s="2">
        <v>2</v>
      </c>
      <c r="B7119" s="2" t="s">
        <v>8509</v>
      </c>
      <c r="C7119" s="2" t="s">
        <v>8510</v>
      </c>
      <c r="D7119" s="2" t="s">
        <v>7780</v>
      </c>
      <c r="E7119" s="10"/>
      <c r="F7119" s="10"/>
      <c r="G7119" s="2" t="s">
        <v>7781</v>
      </c>
      <c r="H7119" s="2" t="s">
        <v>304</v>
      </c>
      <c r="I7119" s="2" t="s">
        <v>1478</v>
      </c>
      <c r="J7119" s="2" t="s">
        <v>965</v>
      </c>
      <c r="K7119" s="2" t="s">
        <v>966</v>
      </c>
      <c r="L7119" s="2" t="s">
        <v>959</v>
      </c>
      <c r="M7119" s="2" t="s">
        <v>960</v>
      </c>
      <c r="N7119" s="2" t="s">
        <v>967</v>
      </c>
      <c r="O7119" s="2">
        <v>7118</v>
      </c>
    </row>
    <row r="7120" spans="1:15" x14ac:dyDescent="0.35">
      <c r="A7120" s="4">
        <v>2</v>
      </c>
      <c r="B7120" s="4" t="s">
        <v>8509</v>
      </c>
      <c r="C7120" s="4" t="s">
        <v>8510</v>
      </c>
      <c r="D7120" s="4" t="s">
        <v>7782</v>
      </c>
      <c r="E7120" s="10"/>
      <c r="F7120" s="10"/>
      <c r="G7120" s="4" t="s">
        <v>7783</v>
      </c>
      <c r="H7120" s="4" t="s">
        <v>304</v>
      </c>
      <c r="I7120" s="4" t="s">
        <v>1478</v>
      </c>
      <c r="J7120" s="4" t="s">
        <v>973</v>
      </c>
      <c r="K7120" s="4" t="s">
        <v>966</v>
      </c>
      <c r="L7120" s="4" t="s">
        <v>959</v>
      </c>
      <c r="M7120" s="4" t="s">
        <v>960</v>
      </c>
      <c r="N7120" s="4" t="s">
        <v>967</v>
      </c>
      <c r="O7120" s="4">
        <v>7119</v>
      </c>
    </row>
    <row r="7121" spans="1:15" x14ac:dyDescent="0.35">
      <c r="A7121" s="2">
        <v>2</v>
      </c>
      <c r="B7121" s="2" t="s">
        <v>8509</v>
      </c>
      <c r="C7121" s="2" t="s">
        <v>8510</v>
      </c>
      <c r="D7121" s="2" t="s">
        <v>7784</v>
      </c>
      <c r="E7121" s="10"/>
      <c r="F7121" s="10"/>
      <c r="G7121" s="2" t="s">
        <v>7785</v>
      </c>
      <c r="H7121" s="2" t="s">
        <v>304</v>
      </c>
      <c r="I7121" s="2" t="s">
        <v>1478</v>
      </c>
      <c r="J7121" s="2" t="s">
        <v>965</v>
      </c>
      <c r="K7121" s="2" t="s">
        <v>966</v>
      </c>
      <c r="L7121" s="2" t="s">
        <v>1031</v>
      </c>
      <c r="M7121" s="2" t="s">
        <v>960</v>
      </c>
      <c r="N7121" s="2" t="s">
        <v>967</v>
      </c>
      <c r="O7121" s="2">
        <v>7120</v>
      </c>
    </row>
    <row r="7122" spans="1:15" x14ac:dyDescent="0.35">
      <c r="A7122" s="4">
        <v>2</v>
      </c>
      <c r="B7122" s="4" t="s">
        <v>8509</v>
      </c>
      <c r="C7122" s="4" t="s">
        <v>8510</v>
      </c>
      <c r="D7122" s="4" t="s">
        <v>7786</v>
      </c>
      <c r="E7122" s="10"/>
      <c r="F7122" s="10"/>
      <c r="G7122" s="4" t="s">
        <v>7787</v>
      </c>
      <c r="H7122" s="4" t="s">
        <v>304</v>
      </c>
      <c r="I7122" s="4" t="s">
        <v>1478</v>
      </c>
      <c r="J7122" s="4" t="s">
        <v>973</v>
      </c>
      <c r="K7122" s="4" t="s">
        <v>966</v>
      </c>
      <c r="L7122" s="4" t="s">
        <v>1031</v>
      </c>
      <c r="M7122" s="4" t="s">
        <v>960</v>
      </c>
      <c r="N7122" s="4" t="s">
        <v>967</v>
      </c>
      <c r="O7122" s="4">
        <v>7121</v>
      </c>
    </row>
    <row r="7123" spans="1:15" x14ac:dyDescent="0.35">
      <c r="A7123" s="2">
        <v>2</v>
      </c>
      <c r="B7123" s="2" t="s">
        <v>8509</v>
      </c>
      <c r="C7123" s="2" t="s">
        <v>8510</v>
      </c>
      <c r="D7123" s="2" t="s">
        <v>7788</v>
      </c>
      <c r="E7123" s="10"/>
      <c r="F7123" s="10"/>
      <c r="G7123" s="2" t="s">
        <v>7789</v>
      </c>
      <c r="H7123" s="2" t="s">
        <v>304</v>
      </c>
      <c r="I7123" s="2" t="s">
        <v>1478</v>
      </c>
      <c r="J7123" s="2" t="s">
        <v>973</v>
      </c>
      <c r="K7123" s="2" t="s">
        <v>966</v>
      </c>
      <c r="L7123" s="2" t="s">
        <v>1031</v>
      </c>
      <c r="M7123" s="2" t="s">
        <v>960</v>
      </c>
      <c r="N7123" s="2" t="s">
        <v>967</v>
      </c>
      <c r="O7123" s="2">
        <v>7122</v>
      </c>
    </row>
    <row r="7124" spans="1:15" x14ac:dyDescent="0.35">
      <c r="A7124" s="4">
        <v>2</v>
      </c>
      <c r="B7124" s="4" t="s">
        <v>8509</v>
      </c>
      <c r="C7124" s="4" t="s">
        <v>8510</v>
      </c>
      <c r="D7124" s="4" t="s">
        <v>7790</v>
      </c>
      <c r="E7124" s="10"/>
      <c r="F7124" s="10"/>
      <c r="G7124" s="4" t="s">
        <v>7791</v>
      </c>
      <c r="H7124" s="4" t="s">
        <v>304</v>
      </c>
      <c r="I7124" s="4" t="s">
        <v>1478</v>
      </c>
      <c r="J7124" s="4" t="s">
        <v>957</v>
      </c>
      <c r="K7124" s="4" t="s">
        <v>966</v>
      </c>
      <c r="L7124" s="4" t="s">
        <v>959</v>
      </c>
      <c r="M7124" s="4" t="s">
        <v>960</v>
      </c>
      <c r="N7124" s="4" t="s">
        <v>961</v>
      </c>
      <c r="O7124" s="4">
        <v>7123</v>
      </c>
    </row>
    <row r="7125" spans="1:15" x14ac:dyDescent="0.35">
      <c r="A7125" s="2">
        <v>2</v>
      </c>
      <c r="B7125" s="2" t="s">
        <v>8509</v>
      </c>
      <c r="C7125" s="2" t="s">
        <v>8510</v>
      </c>
      <c r="D7125" s="2" t="s">
        <v>7792</v>
      </c>
      <c r="E7125" s="10"/>
      <c r="F7125" s="10"/>
      <c r="G7125" s="2" t="s">
        <v>7793</v>
      </c>
      <c r="H7125" s="2" t="s">
        <v>304</v>
      </c>
      <c r="I7125" s="2" t="s">
        <v>1478</v>
      </c>
      <c r="J7125" s="2" t="s">
        <v>965</v>
      </c>
      <c r="K7125" s="2" t="s">
        <v>966</v>
      </c>
      <c r="L7125" s="2" t="s">
        <v>959</v>
      </c>
      <c r="M7125" s="2" t="s">
        <v>960</v>
      </c>
      <c r="N7125" s="2" t="s">
        <v>967</v>
      </c>
      <c r="O7125" s="2">
        <v>7124</v>
      </c>
    </row>
    <row r="7126" spans="1:15" x14ac:dyDescent="0.35">
      <c r="A7126" s="4">
        <v>2</v>
      </c>
      <c r="B7126" s="4" t="s">
        <v>8509</v>
      </c>
      <c r="C7126" s="4" t="s">
        <v>8510</v>
      </c>
      <c r="D7126" s="4" t="s">
        <v>7794</v>
      </c>
      <c r="E7126" s="10"/>
      <c r="F7126" s="10"/>
      <c r="G7126" s="4" t="s">
        <v>7795</v>
      </c>
      <c r="H7126" s="4" t="s">
        <v>304</v>
      </c>
      <c r="I7126" s="4" t="s">
        <v>1478</v>
      </c>
      <c r="J7126" s="4" t="s">
        <v>957</v>
      </c>
      <c r="K7126" s="4" t="s">
        <v>966</v>
      </c>
      <c r="L7126" s="4" t="s">
        <v>959</v>
      </c>
      <c r="M7126" s="4" t="s">
        <v>960</v>
      </c>
      <c r="N7126" s="4" t="s">
        <v>961</v>
      </c>
      <c r="O7126" s="4">
        <v>7125</v>
      </c>
    </row>
    <row r="7127" spans="1:15" x14ac:dyDescent="0.35">
      <c r="A7127" s="2">
        <v>2</v>
      </c>
      <c r="B7127" s="2" t="s">
        <v>8509</v>
      </c>
      <c r="C7127" s="2" t="s">
        <v>8510</v>
      </c>
      <c r="D7127" s="2" t="s">
        <v>7796</v>
      </c>
      <c r="E7127" s="10"/>
      <c r="F7127" s="10"/>
      <c r="G7127" s="2" t="s">
        <v>7797</v>
      </c>
      <c r="H7127" s="2" t="s">
        <v>304</v>
      </c>
      <c r="I7127" s="2" t="s">
        <v>1478</v>
      </c>
      <c r="J7127" s="2" t="s">
        <v>965</v>
      </c>
      <c r="K7127" s="2" t="s">
        <v>966</v>
      </c>
      <c r="L7127" s="2" t="s">
        <v>959</v>
      </c>
      <c r="M7127" s="2" t="s">
        <v>960</v>
      </c>
      <c r="N7127" s="2" t="s">
        <v>967</v>
      </c>
      <c r="O7127" s="2">
        <v>7126</v>
      </c>
    </row>
    <row r="7128" spans="1:15" x14ac:dyDescent="0.35">
      <c r="A7128" s="4">
        <v>2</v>
      </c>
      <c r="B7128" s="4" t="s">
        <v>8509</v>
      </c>
      <c r="C7128" s="4" t="s">
        <v>8510</v>
      </c>
      <c r="D7128" s="4" t="s">
        <v>7798</v>
      </c>
      <c r="E7128" s="10"/>
      <c r="F7128" s="10"/>
      <c r="G7128" s="4" t="s">
        <v>7799</v>
      </c>
      <c r="H7128" s="4" t="s">
        <v>304</v>
      </c>
      <c r="I7128" s="4" t="s">
        <v>1478</v>
      </c>
      <c r="J7128" s="4" t="s">
        <v>973</v>
      </c>
      <c r="K7128" s="4" t="s">
        <v>966</v>
      </c>
      <c r="L7128" s="4" t="s">
        <v>1031</v>
      </c>
      <c r="M7128" s="4" t="s">
        <v>960</v>
      </c>
      <c r="N7128" s="4" t="s">
        <v>967</v>
      </c>
      <c r="O7128" s="4">
        <v>7127</v>
      </c>
    </row>
    <row r="7129" spans="1:15" x14ac:dyDescent="0.35">
      <c r="A7129" s="2">
        <v>2</v>
      </c>
      <c r="B7129" s="2" t="s">
        <v>8509</v>
      </c>
      <c r="C7129" s="2" t="s">
        <v>8510</v>
      </c>
      <c r="D7129" s="2" t="s">
        <v>7800</v>
      </c>
      <c r="E7129" s="10"/>
      <c r="F7129" s="10"/>
      <c r="G7129" s="2" t="s">
        <v>7801</v>
      </c>
      <c r="H7129" s="2" t="s">
        <v>304</v>
      </c>
      <c r="I7129" s="2" t="s">
        <v>1478</v>
      </c>
      <c r="J7129" s="2" t="s">
        <v>965</v>
      </c>
      <c r="K7129" s="2" t="s">
        <v>966</v>
      </c>
      <c r="L7129" s="2" t="s">
        <v>1031</v>
      </c>
      <c r="M7129" s="2" t="s">
        <v>960</v>
      </c>
      <c r="N7129" s="2" t="s">
        <v>967</v>
      </c>
      <c r="O7129" s="2">
        <v>7128</v>
      </c>
    </row>
    <row r="7130" spans="1:15" x14ac:dyDescent="0.35">
      <c r="A7130" s="4">
        <v>2</v>
      </c>
      <c r="B7130" s="4" t="s">
        <v>8509</v>
      </c>
      <c r="C7130" s="4" t="s">
        <v>8510</v>
      </c>
      <c r="D7130" s="4" t="s">
        <v>7802</v>
      </c>
      <c r="E7130" s="10"/>
      <c r="F7130" s="10"/>
      <c r="G7130" s="4" t="s">
        <v>7803</v>
      </c>
      <c r="H7130" s="4" t="s">
        <v>304</v>
      </c>
      <c r="I7130" s="4" t="s">
        <v>1478</v>
      </c>
      <c r="J7130" s="4" t="s">
        <v>965</v>
      </c>
      <c r="K7130" s="4" t="s">
        <v>966</v>
      </c>
      <c r="L7130" s="4" t="s">
        <v>1031</v>
      </c>
      <c r="M7130" s="4" t="s">
        <v>960</v>
      </c>
      <c r="N7130" s="4" t="s">
        <v>967</v>
      </c>
      <c r="O7130" s="4">
        <v>7129</v>
      </c>
    </row>
    <row r="7131" spans="1:15" x14ac:dyDescent="0.35">
      <c r="A7131" s="2">
        <v>2</v>
      </c>
      <c r="B7131" s="2" t="s">
        <v>8509</v>
      </c>
      <c r="C7131" s="2" t="s">
        <v>8510</v>
      </c>
      <c r="D7131" s="2" t="s">
        <v>7804</v>
      </c>
      <c r="E7131" s="10"/>
      <c r="F7131" s="10"/>
      <c r="G7131" s="2" t="s">
        <v>7805</v>
      </c>
      <c r="H7131" s="2" t="s">
        <v>304</v>
      </c>
      <c r="I7131" s="2" t="s">
        <v>1478</v>
      </c>
      <c r="J7131" s="2" t="s">
        <v>957</v>
      </c>
      <c r="K7131" s="2" t="s">
        <v>966</v>
      </c>
      <c r="L7131" s="2" t="s">
        <v>959</v>
      </c>
      <c r="M7131" s="2" t="s">
        <v>960</v>
      </c>
      <c r="N7131" s="2" t="s">
        <v>967</v>
      </c>
      <c r="O7131" s="2">
        <v>7130</v>
      </c>
    </row>
    <row r="7132" spans="1:15" x14ac:dyDescent="0.35">
      <c r="A7132" s="4">
        <v>2</v>
      </c>
      <c r="B7132" s="4" t="s">
        <v>8509</v>
      </c>
      <c r="C7132" s="4" t="s">
        <v>8510</v>
      </c>
      <c r="D7132" s="4" t="s">
        <v>7806</v>
      </c>
      <c r="E7132" s="10"/>
      <c r="F7132" s="10"/>
      <c r="G7132" s="4" t="s">
        <v>894</v>
      </c>
      <c r="H7132" s="4" t="s">
        <v>304</v>
      </c>
      <c r="I7132" s="4" t="s">
        <v>1478</v>
      </c>
      <c r="J7132" s="4" t="s">
        <v>957</v>
      </c>
      <c r="K7132" s="4" t="s">
        <v>966</v>
      </c>
      <c r="L7132" s="4" t="s">
        <v>959</v>
      </c>
      <c r="M7132" s="4" t="s">
        <v>960</v>
      </c>
      <c r="N7132" s="4" t="s">
        <v>1245</v>
      </c>
      <c r="O7132" s="4">
        <v>7131</v>
      </c>
    </row>
    <row r="7133" spans="1:15" x14ac:dyDescent="0.35">
      <c r="A7133" s="2">
        <v>2</v>
      </c>
      <c r="B7133" s="2" t="s">
        <v>8509</v>
      </c>
      <c r="C7133" s="2" t="s">
        <v>8510</v>
      </c>
      <c r="D7133" s="2" t="s">
        <v>7807</v>
      </c>
      <c r="E7133" s="10"/>
      <c r="F7133" s="10"/>
      <c r="G7133" s="2" t="s">
        <v>7808</v>
      </c>
      <c r="H7133" s="2" t="s">
        <v>304</v>
      </c>
      <c r="I7133" s="2" t="s">
        <v>1478</v>
      </c>
      <c r="J7133" s="2" t="s">
        <v>957</v>
      </c>
      <c r="K7133" s="2" t="s">
        <v>966</v>
      </c>
      <c r="L7133" s="2" t="s">
        <v>959</v>
      </c>
      <c r="M7133" s="2" t="s">
        <v>960</v>
      </c>
      <c r="N7133" s="2" t="s">
        <v>961</v>
      </c>
      <c r="O7133" s="2">
        <v>7132</v>
      </c>
    </row>
    <row r="7134" spans="1:15" x14ac:dyDescent="0.35">
      <c r="A7134" s="4">
        <v>2</v>
      </c>
      <c r="B7134" s="4" t="s">
        <v>8509</v>
      </c>
      <c r="C7134" s="4" t="s">
        <v>8510</v>
      </c>
      <c r="D7134" s="4" t="s">
        <v>7809</v>
      </c>
      <c r="E7134" s="10"/>
      <c r="F7134" s="10"/>
      <c r="G7134" s="4" t="s">
        <v>7810</v>
      </c>
      <c r="H7134" s="4" t="s">
        <v>304</v>
      </c>
      <c r="I7134" s="4" t="s">
        <v>1478</v>
      </c>
      <c r="J7134" s="4" t="s">
        <v>957</v>
      </c>
      <c r="K7134" s="4" t="s">
        <v>966</v>
      </c>
      <c r="L7134" s="4" t="s">
        <v>959</v>
      </c>
      <c r="M7134" s="4" t="s">
        <v>960</v>
      </c>
      <c r="N7134" s="4" t="s">
        <v>961</v>
      </c>
      <c r="O7134" s="4">
        <v>7133</v>
      </c>
    </row>
    <row r="7135" spans="1:15" x14ac:dyDescent="0.35">
      <c r="A7135" s="2">
        <v>2</v>
      </c>
      <c r="B7135" s="2" t="s">
        <v>8509</v>
      </c>
      <c r="C7135" s="2" t="s">
        <v>8510</v>
      </c>
      <c r="D7135" s="2" t="s">
        <v>7811</v>
      </c>
      <c r="E7135" s="10"/>
      <c r="F7135" s="10"/>
      <c r="G7135" s="2" t="s">
        <v>7812</v>
      </c>
      <c r="H7135" s="2" t="s">
        <v>304</v>
      </c>
      <c r="I7135" s="2" t="s">
        <v>1478</v>
      </c>
      <c r="J7135" s="2" t="s">
        <v>973</v>
      </c>
      <c r="K7135" s="2" t="s">
        <v>966</v>
      </c>
      <c r="L7135" s="2" t="s">
        <v>1031</v>
      </c>
      <c r="M7135" s="2" t="s">
        <v>960</v>
      </c>
      <c r="N7135" s="2" t="s">
        <v>967</v>
      </c>
      <c r="O7135" s="2">
        <v>7134</v>
      </c>
    </row>
    <row r="7136" spans="1:15" x14ac:dyDescent="0.35">
      <c r="A7136" s="4">
        <v>2</v>
      </c>
      <c r="B7136" s="4" t="s">
        <v>8509</v>
      </c>
      <c r="C7136" s="4" t="s">
        <v>8510</v>
      </c>
      <c r="D7136" s="4" t="s">
        <v>7813</v>
      </c>
      <c r="E7136" s="10"/>
      <c r="F7136" s="10"/>
      <c r="G7136" s="4" t="s">
        <v>7814</v>
      </c>
      <c r="H7136" s="4" t="s">
        <v>304</v>
      </c>
      <c r="I7136" s="4" t="s">
        <v>1478</v>
      </c>
      <c r="J7136" s="4" t="s">
        <v>973</v>
      </c>
      <c r="K7136" s="4" t="s">
        <v>966</v>
      </c>
      <c r="L7136" s="4" t="s">
        <v>959</v>
      </c>
      <c r="M7136" s="4" t="s">
        <v>960</v>
      </c>
      <c r="N7136" s="4" t="s">
        <v>967</v>
      </c>
      <c r="O7136" s="4">
        <v>7135</v>
      </c>
    </row>
    <row r="7137" spans="1:15" x14ac:dyDescent="0.35">
      <c r="A7137" s="2">
        <v>2</v>
      </c>
      <c r="B7137" s="2" t="s">
        <v>8509</v>
      </c>
      <c r="C7137" s="2" t="s">
        <v>8510</v>
      </c>
      <c r="D7137" s="2" t="s">
        <v>7815</v>
      </c>
      <c r="E7137" s="10"/>
      <c r="F7137" s="10"/>
      <c r="G7137" s="2" t="s">
        <v>7816</v>
      </c>
      <c r="H7137" s="2" t="s">
        <v>304</v>
      </c>
      <c r="I7137" s="2" t="s">
        <v>1478</v>
      </c>
      <c r="J7137" s="2" t="s">
        <v>973</v>
      </c>
      <c r="K7137" s="2" t="s">
        <v>966</v>
      </c>
      <c r="L7137" s="2" t="s">
        <v>959</v>
      </c>
      <c r="M7137" s="2" t="s">
        <v>960</v>
      </c>
      <c r="N7137" s="2" t="s">
        <v>967</v>
      </c>
      <c r="O7137" s="2">
        <v>7136</v>
      </c>
    </row>
    <row r="7138" spans="1:15" x14ac:dyDescent="0.35">
      <c r="A7138" s="4">
        <v>2</v>
      </c>
      <c r="B7138" s="4" t="s">
        <v>8509</v>
      </c>
      <c r="C7138" s="4" t="s">
        <v>8510</v>
      </c>
      <c r="D7138" s="4" t="s">
        <v>7817</v>
      </c>
      <c r="E7138" s="10"/>
      <c r="F7138" s="10"/>
      <c r="G7138" s="4" t="s">
        <v>7818</v>
      </c>
      <c r="H7138" s="4" t="s">
        <v>304</v>
      </c>
      <c r="I7138" s="4" t="s">
        <v>1478</v>
      </c>
      <c r="J7138" s="4" t="s">
        <v>973</v>
      </c>
      <c r="K7138" s="4" t="s">
        <v>966</v>
      </c>
      <c r="L7138" s="4" t="s">
        <v>959</v>
      </c>
      <c r="M7138" s="4" t="s">
        <v>960</v>
      </c>
      <c r="N7138" s="4" t="s">
        <v>967</v>
      </c>
      <c r="O7138" s="4">
        <v>7137</v>
      </c>
    </row>
    <row r="7139" spans="1:15" x14ac:dyDescent="0.35">
      <c r="A7139" s="2">
        <v>2</v>
      </c>
      <c r="B7139" s="2" t="s">
        <v>8509</v>
      </c>
      <c r="C7139" s="2" t="s">
        <v>8510</v>
      </c>
      <c r="D7139" s="2" t="s">
        <v>7819</v>
      </c>
      <c r="E7139" s="10"/>
      <c r="F7139" s="10"/>
      <c r="G7139" s="2" t="s">
        <v>7820</v>
      </c>
      <c r="H7139" s="2" t="s">
        <v>304</v>
      </c>
      <c r="I7139" s="2" t="s">
        <v>1478</v>
      </c>
      <c r="J7139" s="2" t="s">
        <v>957</v>
      </c>
      <c r="K7139" s="2" t="s">
        <v>966</v>
      </c>
      <c r="L7139" s="2" t="s">
        <v>959</v>
      </c>
      <c r="M7139" s="2" t="s">
        <v>960</v>
      </c>
      <c r="N7139" s="2" t="s">
        <v>961</v>
      </c>
      <c r="O7139" s="2">
        <v>7138</v>
      </c>
    </row>
    <row r="7140" spans="1:15" x14ac:dyDescent="0.35">
      <c r="A7140" s="4">
        <v>2</v>
      </c>
      <c r="B7140" s="4" t="s">
        <v>8509</v>
      </c>
      <c r="C7140" s="4" t="s">
        <v>8510</v>
      </c>
      <c r="D7140" s="4" t="s">
        <v>7821</v>
      </c>
      <c r="E7140" s="10"/>
      <c r="F7140" s="10"/>
      <c r="G7140" s="4" t="s">
        <v>7822</v>
      </c>
      <c r="H7140" s="4" t="s">
        <v>304</v>
      </c>
      <c r="I7140" s="4" t="s">
        <v>1478</v>
      </c>
      <c r="J7140" s="4" t="s">
        <v>957</v>
      </c>
      <c r="K7140" s="4" t="s">
        <v>966</v>
      </c>
      <c r="L7140" s="4" t="s">
        <v>959</v>
      </c>
      <c r="M7140" s="4" t="s">
        <v>960</v>
      </c>
      <c r="N7140" s="4" t="s">
        <v>1245</v>
      </c>
      <c r="O7140" s="4">
        <v>7139</v>
      </c>
    </row>
    <row r="7141" spans="1:15" x14ac:dyDescent="0.35">
      <c r="A7141" s="2">
        <v>2</v>
      </c>
      <c r="B7141" s="2" t="s">
        <v>8509</v>
      </c>
      <c r="C7141" s="2" t="s">
        <v>8510</v>
      </c>
      <c r="D7141" s="2" t="s">
        <v>7823</v>
      </c>
      <c r="E7141" s="10"/>
      <c r="F7141" s="10"/>
      <c r="G7141" s="2" t="s">
        <v>7824</v>
      </c>
      <c r="H7141" s="2" t="s">
        <v>304</v>
      </c>
      <c r="I7141" s="2" t="s">
        <v>1478</v>
      </c>
      <c r="J7141" s="2" t="s">
        <v>973</v>
      </c>
      <c r="K7141" s="2" t="s">
        <v>966</v>
      </c>
      <c r="L7141" s="2" t="s">
        <v>959</v>
      </c>
      <c r="M7141" s="2" t="s">
        <v>960</v>
      </c>
      <c r="N7141" s="2" t="s">
        <v>967</v>
      </c>
      <c r="O7141" s="2">
        <v>7140</v>
      </c>
    </row>
    <row r="7142" spans="1:15" x14ac:dyDescent="0.35">
      <c r="A7142" s="4">
        <v>2</v>
      </c>
      <c r="B7142" s="4" t="s">
        <v>8509</v>
      </c>
      <c r="C7142" s="4" t="s">
        <v>8510</v>
      </c>
      <c r="D7142" s="4" t="s">
        <v>7825</v>
      </c>
      <c r="E7142" s="10"/>
      <c r="F7142" s="10"/>
      <c r="G7142" s="4" t="s">
        <v>7826</v>
      </c>
      <c r="H7142" s="4" t="s">
        <v>304</v>
      </c>
      <c r="I7142" s="4" t="s">
        <v>1478</v>
      </c>
      <c r="J7142" s="4" t="s">
        <v>957</v>
      </c>
      <c r="K7142" s="4" t="s">
        <v>966</v>
      </c>
      <c r="L7142" s="4" t="s">
        <v>1031</v>
      </c>
      <c r="M7142" s="4" t="s">
        <v>960</v>
      </c>
      <c r="N7142" s="4" t="s">
        <v>1546</v>
      </c>
      <c r="O7142" s="4">
        <v>7141</v>
      </c>
    </row>
    <row r="7143" spans="1:15" x14ac:dyDescent="0.35">
      <c r="A7143" s="2">
        <v>2</v>
      </c>
      <c r="B7143" s="2" t="s">
        <v>8509</v>
      </c>
      <c r="C7143" s="2" t="s">
        <v>8510</v>
      </c>
      <c r="D7143" s="2" t="s">
        <v>7827</v>
      </c>
      <c r="E7143" s="10"/>
      <c r="F7143" s="10"/>
      <c r="G7143" s="2" t="s">
        <v>7828</v>
      </c>
      <c r="H7143" s="2" t="s">
        <v>304</v>
      </c>
      <c r="I7143" s="2" t="s">
        <v>1478</v>
      </c>
      <c r="J7143" s="2" t="s">
        <v>957</v>
      </c>
      <c r="K7143" s="2" t="s">
        <v>966</v>
      </c>
      <c r="L7143" s="2" t="s">
        <v>959</v>
      </c>
      <c r="M7143" s="2" t="s">
        <v>960</v>
      </c>
      <c r="N7143" s="2" t="s">
        <v>1245</v>
      </c>
      <c r="O7143" s="2">
        <v>7142</v>
      </c>
    </row>
    <row r="7144" spans="1:15" x14ac:dyDescent="0.35">
      <c r="A7144" s="4">
        <v>2</v>
      </c>
      <c r="B7144" s="4" t="s">
        <v>8509</v>
      </c>
      <c r="C7144" s="4" t="s">
        <v>8510</v>
      </c>
      <c r="D7144" s="4" t="s">
        <v>7829</v>
      </c>
      <c r="E7144" s="10"/>
      <c r="F7144" s="10"/>
      <c r="G7144" s="4" t="s">
        <v>7830</v>
      </c>
      <c r="H7144" s="4" t="s">
        <v>304</v>
      </c>
      <c r="I7144" s="4" t="s">
        <v>1478</v>
      </c>
      <c r="J7144" s="4" t="s">
        <v>973</v>
      </c>
      <c r="K7144" s="4" t="s">
        <v>966</v>
      </c>
      <c r="L7144" s="4" t="s">
        <v>959</v>
      </c>
      <c r="M7144" s="4" t="s">
        <v>960</v>
      </c>
      <c r="N7144" s="4" t="s">
        <v>967</v>
      </c>
      <c r="O7144" s="4">
        <v>7143</v>
      </c>
    </row>
    <row r="7145" spans="1:15" x14ac:dyDescent="0.35">
      <c r="A7145" s="2">
        <v>2</v>
      </c>
      <c r="B7145" s="2" t="s">
        <v>8509</v>
      </c>
      <c r="C7145" s="2" t="s">
        <v>8510</v>
      </c>
      <c r="D7145" s="2" t="s">
        <v>7831</v>
      </c>
      <c r="E7145" s="10"/>
      <c r="F7145" s="10"/>
      <c r="G7145" s="2" t="s">
        <v>7832</v>
      </c>
      <c r="H7145" s="2" t="s">
        <v>304</v>
      </c>
      <c r="I7145" s="2" t="s">
        <v>1478</v>
      </c>
      <c r="J7145" s="2" t="s">
        <v>957</v>
      </c>
      <c r="K7145" s="2" t="s">
        <v>966</v>
      </c>
      <c r="L7145" s="2" t="s">
        <v>1031</v>
      </c>
      <c r="M7145" s="2" t="s">
        <v>960</v>
      </c>
      <c r="N7145" s="2" t="s">
        <v>1546</v>
      </c>
      <c r="O7145" s="2">
        <v>7144</v>
      </c>
    </row>
    <row r="7146" spans="1:15" x14ac:dyDescent="0.35">
      <c r="A7146" s="4">
        <v>2</v>
      </c>
      <c r="B7146" s="4" t="s">
        <v>8509</v>
      </c>
      <c r="C7146" s="4" t="s">
        <v>8510</v>
      </c>
      <c r="D7146" s="4" t="s">
        <v>7833</v>
      </c>
      <c r="E7146" s="10"/>
      <c r="F7146" s="10"/>
      <c r="G7146" s="4" t="s">
        <v>7834</v>
      </c>
      <c r="H7146" s="4" t="s">
        <v>304</v>
      </c>
      <c r="I7146" s="4" t="s">
        <v>1478</v>
      </c>
      <c r="J7146" s="4" t="s">
        <v>957</v>
      </c>
      <c r="K7146" s="4" t="s">
        <v>966</v>
      </c>
      <c r="L7146" s="4" t="s">
        <v>959</v>
      </c>
      <c r="M7146" s="4" t="s">
        <v>960</v>
      </c>
      <c r="N7146" s="4" t="s">
        <v>1671</v>
      </c>
      <c r="O7146" s="4">
        <v>7145</v>
      </c>
    </row>
    <row r="7147" spans="1:15" x14ac:dyDescent="0.35">
      <c r="A7147" s="2">
        <v>2</v>
      </c>
      <c r="B7147" s="2" t="s">
        <v>8509</v>
      </c>
      <c r="C7147" s="2" t="s">
        <v>8510</v>
      </c>
      <c r="D7147" s="2" t="s">
        <v>7835</v>
      </c>
      <c r="E7147" s="10"/>
      <c r="F7147" s="10"/>
      <c r="G7147" s="2" t="s">
        <v>7836</v>
      </c>
      <c r="H7147" s="2" t="s">
        <v>304</v>
      </c>
      <c r="I7147" s="2" t="s">
        <v>1478</v>
      </c>
      <c r="J7147" s="2" t="s">
        <v>957</v>
      </c>
      <c r="K7147" s="2" t="s">
        <v>966</v>
      </c>
      <c r="L7147" s="2" t="s">
        <v>959</v>
      </c>
      <c r="M7147" s="2" t="s">
        <v>960</v>
      </c>
      <c r="N7147" s="2" t="s">
        <v>961</v>
      </c>
      <c r="O7147" s="2">
        <v>7146</v>
      </c>
    </row>
    <row r="7148" spans="1:15" x14ac:dyDescent="0.35">
      <c r="A7148" s="4">
        <v>2</v>
      </c>
      <c r="B7148" s="4" t="s">
        <v>8509</v>
      </c>
      <c r="C7148" s="4" t="s">
        <v>8510</v>
      </c>
      <c r="D7148" s="4" t="s">
        <v>7837</v>
      </c>
      <c r="E7148" s="10"/>
      <c r="F7148" s="10"/>
      <c r="G7148" s="4" t="s">
        <v>7838</v>
      </c>
      <c r="H7148" s="4" t="s">
        <v>304</v>
      </c>
      <c r="I7148" s="4" t="s">
        <v>1478</v>
      </c>
      <c r="J7148" s="4" t="s">
        <v>957</v>
      </c>
      <c r="K7148" s="4" t="s">
        <v>966</v>
      </c>
      <c r="L7148" s="4" t="s">
        <v>959</v>
      </c>
      <c r="M7148" s="4" t="s">
        <v>960</v>
      </c>
      <c r="N7148" s="4" t="s">
        <v>1245</v>
      </c>
      <c r="O7148" s="4">
        <v>7147</v>
      </c>
    </row>
    <row r="7149" spans="1:15" x14ac:dyDescent="0.35">
      <c r="A7149" s="2">
        <v>2</v>
      </c>
      <c r="B7149" s="2" t="s">
        <v>8509</v>
      </c>
      <c r="C7149" s="2" t="s">
        <v>8510</v>
      </c>
      <c r="D7149" s="2" t="s">
        <v>7839</v>
      </c>
      <c r="E7149" s="10"/>
      <c r="F7149" s="10"/>
      <c r="G7149" s="2" t="s">
        <v>7840</v>
      </c>
      <c r="H7149" s="2" t="s">
        <v>304</v>
      </c>
      <c r="I7149" s="2" t="s">
        <v>1478</v>
      </c>
      <c r="J7149" s="2" t="s">
        <v>957</v>
      </c>
      <c r="K7149" s="2" t="s">
        <v>966</v>
      </c>
      <c r="L7149" s="2" t="s">
        <v>959</v>
      </c>
      <c r="M7149" s="2" t="s">
        <v>960</v>
      </c>
      <c r="N7149" s="2" t="s">
        <v>961</v>
      </c>
      <c r="O7149" s="2">
        <v>7148</v>
      </c>
    </row>
    <row r="7150" spans="1:15" x14ac:dyDescent="0.35">
      <c r="A7150" s="4">
        <v>2</v>
      </c>
      <c r="B7150" s="4" t="s">
        <v>8509</v>
      </c>
      <c r="C7150" s="4" t="s">
        <v>8510</v>
      </c>
      <c r="D7150" s="4" t="s">
        <v>7841</v>
      </c>
      <c r="E7150" s="10"/>
      <c r="F7150" s="10"/>
      <c r="G7150" s="4" t="s">
        <v>7842</v>
      </c>
      <c r="H7150" s="4" t="s">
        <v>304</v>
      </c>
      <c r="I7150" s="4" t="s">
        <v>1478</v>
      </c>
      <c r="J7150" s="4" t="s">
        <v>973</v>
      </c>
      <c r="K7150" s="4" t="s">
        <v>966</v>
      </c>
      <c r="L7150" s="4" t="s">
        <v>1031</v>
      </c>
      <c r="M7150" s="4" t="s">
        <v>960</v>
      </c>
      <c r="N7150" s="4" t="s">
        <v>967</v>
      </c>
      <c r="O7150" s="4">
        <v>7149</v>
      </c>
    </row>
    <row r="7151" spans="1:15" x14ac:dyDescent="0.35">
      <c r="A7151" s="2">
        <v>2</v>
      </c>
      <c r="B7151" s="2" t="s">
        <v>8509</v>
      </c>
      <c r="C7151" s="2" t="s">
        <v>8510</v>
      </c>
      <c r="D7151" s="2" t="s">
        <v>7843</v>
      </c>
      <c r="E7151" s="10"/>
      <c r="F7151" s="10"/>
      <c r="G7151" s="2" t="s">
        <v>7844</v>
      </c>
      <c r="H7151" s="2" t="s">
        <v>304</v>
      </c>
      <c r="I7151" s="2" t="s">
        <v>1478</v>
      </c>
      <c r="J7151" s="2" t="s">
        <v>957</v>
      </c>
      <c r="K7151" s="2" t="s">
        <v>966</v>
      </c>
      <c r="L7151" s="2" t="s">
        <v>959</v>
      </c>
      <c r="M7151" s="2" t="s">
        <v>960</v>
      </c>
      <c r="N7151" s="2" t="s">
        <v>1546</v>
      </c>
      <c r="O7151" s="2">
        <v>7150</v>
      </c>
    </row>
    <row r="7152" spans="1:15" x14ac:dyDescent="0.35">
      <c r="A7152" s="4">
        <v>2</v>
      </c>
      <c r="B7152" s="4" t="s">
        <v>8509</v>
      </c>
      <c r="C7152" s="4" t="s">
        <v>8510</v>
      </c>
      <c r="D7152" s="4" t="s">
        <v>7845</v>
      </c>
      <c r="E7152" s="10"/>
      <c r="F7152" s="10"/>
      <c r="G7152" s="4" t="s">
        <v>7846</v>
      </c>
      <c r="H7152" s="4" t="s">
        <v>304</v>
      </c>
      <c r="I7152" s="4" t="s">
        <v>1478</v>
      </c>
      <c r="J7152" s="4" t="s">
        <v>957</v>
      </c>
      <c r="K7152" s="4" t="s">
        <v>966</v>
      </c>
      <c r="L7152" s="4" t="s">
        <v>959</v>
      </c>
      <c r="M7152" s="4" t="s">
        <v>960</v>
      </c>
      <c r="N7152" s="4" t="s">
        <v>1245</v>
      </c>
      <c r="O7152" s="4">
        <v>7151</v>
      </c>
    </row>
    <row r="7153" spans="1:15" x14ac:dyDescent="0.35">
      <c r="A7153" s="2">
        <v>2</v>
      </c>
      <c r="B7153" s="2" t="s">
        <v>8509</v>
      </c>
      <c r="C7153" s="2" t="s">
        <v>8510</v>
      </c>
      <c r="D7153" s="2" t="s">
        <v>7847</v>
      </c>
      <c r="E7153" s="10"/>
      <c r="F7153" s="10"/>
      <c r="G7153" s="2" t="s">
        <v>7848</v>
      </c>
      <c r="H7153" s="2" t="s">
        <v>304</v>
      </c>
      <c r="I7153" s="2" t="s">
        <v>1478</v>
      </c>
      <c r="J7153" s="2" t="s">
        <v>965</v>
      </c>
      <c r="K7153" s="2" t="s">
        <v>966</v>
      </c>
      <c r="L7153" s="2" t="s">
        <v>959</v>
      </c>
      <c r="M7153" s="2" t="s">
        <v>960</v>
      </c>
      <c r="N7153" s="2" t="s">
        <v>967</v>
      </c>
      <c r="O7153" s="2">
        <v>7152</v>
      </c>
    </row>
    <row r="7154" spans="1:15" x14ac:dyDescent="0.35">
      <c r="A7154" s="4">
        <v>2</v>
      </c>
      <c r="B7154" s="4" t="s">
        <v>8509</v>
      </c>
      <c r="C7154" s="4" t="s">
        <v>8510</v>
      </c>
      <c r="D7154" s="4" t="s">
        <v>7849</v>
      </c>
      <c r="E7154" s="10"/>
      <c r="F7154" s="10"/>
      <c r="G7154" s="4" t="s">
        <v>7850</v>
      </c>
      <c r="H7154" s="4" t="s">
        <v>304</v>
      </c>
      <c r="I7154" s="4" t="s">
        <v>1478</v>
      </c>
      <c r="J7154" s="4" t="s">
        <v>957</v>
      </c>
      <c r="K7154" s="4" t="s">
        <v>966</v>
      </c>
      <c r="L7154" s="4" t="s">
        <v>959</v>
      </c>
      <c r="M7154" s="4" t="s">
        <v>960</v>
      </c>
      <c r="N7154" s="4" t="s">
        <v>961</v>
      </c>
      <c r="O7154" s="4">
        <v>7153</v>
      </c>
    </row>
    <row r="7155" spans="1:15" x14ac:dyDescent="0.35">
      <c r="A7155" s="2">
        <v>2</v>
      </c>
      <c r="B7155" s="2" t="s">
        <v>8509</v>
      </c>
      <c r="C7155" s="2" t="s">
        <v>8510</v>
      </c>
      <c r="D7155" s="2" t="s">
        <v>7851</v>
      </c>
      <c r="E7155" s="10"/>
      <c r="F7155" s="10"/>
      <c r="G7155" s="2" t="s">
        <v>7852</v>
      </c>
      <c r="H7155" s="2" t="s">
        <v>304</v>
      </c>
      <c r="I7155" s="2" t="s">
        <v>1478</v>
      </c>
      <c r="J7155" s="2" t="s">
        <v>973</v>
      </c>
      <c r="K7155" s="2" t="s">
        <v>966</v>
      </c>
      <c r="L7155" s="2" t="s">
        <v>1031</v>
      </c>
      <c r="M7155" s="2" t="s">
        <v>960</v>
      </c>
      <c r="N7155" s="2" t="s">
        <v>967</v>
      </c>
      <c r="O7155" s="2">
        <v>7154</v>
      </c>
    </row>
    <row r="7156" spans="1:15" x14ac:dyDescent="0.35">
      <c r="A7156" s="4">
        <v>2</v>
      </c>
      <c r="B7156" s="4" t="s">
        <v>8509</v>
      </c>
      <c r="C7156" s="4" t="s">
        <v>8510</v>
      </c>
      <c r="D7156" s="4" t="s">
        <v>7853</v>
      </c>
      <c r="E7156" s="10"/>
      <c r="F7156" s="10"/>
      <c r="G7156" s="4" t="s">
        <v>7854</v>
      </c>
      <c r="H7156" s="4" t="s">
        <v>304</v>
      </c>
      <c r="I7156" s="4" t="s">
        <v>1478</v>
      </c>
      <c r="J7156" s="4" t="s">
        <v>957</v>
      </c>
      <c r="K7156" s="4" t="s">
        <v>966</v>
      </c>
      <c r="L7156" s="4" t="s">
        <v>959</v>
      </c>
      <c r="M7156" s="4" t="s">
        <v>960</v>
      </c>
      <c r="N7156" s="4" t="s">
        <v>961</v>
      </c>
      <c r="O7156" s="4">
        <v>7155</v>
      </c>
    </row>
    <row r="7157" spans="1:15" x14ac:dyDescent="0.35">
      <c r="A7157" s="2">
        <v>2</v>
      </c>
      <c r="B7157" s="2" t="s">
        <v>8509</v>
      </c>
      <c r="C7157" s="2" t="s">
        <v>8510</v>
      </c>
      <c r="D7157" s="2" t="s">
        <v>7855</v>
      </c>
      <c r="E7157" s="10"/>
      <c r="F7157" s="10"/>
      <c r="G7157" s="2" t="s">
        <v>7856</v>
      </c>
      <c r="H7157" s="2" t="s">
        <v>304</v>
      </c>
      <c r="I7157" s="2" t="s">
        <v>1478</v>
      </c>
      <c r="J7157" s="2" t="s">
        <v>973</v>
      </c>
      <c r="K7157" s="2" t="s">
        <v>966</v>
      </c>
      <c r="L7157" s="2" t="s">
        <v>1031</v>
      </c>
      <c r="M7157" s="2" t="s">
        <v>960</v>
      </c>
      <c r="N7157" s="2" t="s">
        <v>967</v>
      </c>
      <c r="O7157" s="2">
        <v>7156</v>
      </c>
    </row>
    <row r="7158" spans="1:15" x14ac:dyDescent="0.35">
      <c r="A7158" s="4">
        <v>2</v>
      </c>
      <c r="B7158" s="4" t="s">
        <v>8509</v>
      </c>
      <c r="C7158" s="4" t="s">
        <v>8510</v>
      </c>
      <c r="D7158" s="4" t="s">
        <v>7857</v>
      </c>
      <c r="E7158" s="10"/>
      <c r="F7158" s="10"/>
      <c r="G7158" s="4" t="s">
        <v>7858</v>
      </c>
      <c r="H7158" s="4" t="s">
        <v>304</v>
      </c>
      <c r="I7158" s="4" t="s">
        <v>1478</v>
      </c>
      <c r="J7158" s="4" t="s">
        <v>973</v>
      </c>
      <c r="K7158" s="4" t="s">
        <v>966</v>
      </c>
      <c r="L7158" s="4" t="s">
        <v>959</v>
      </c>
      <c r="M7158" s="4" t="s">
        <v>960</v>
      </c>
      <c r="N7158" s="4" t="s">
        <v>967</v>
      </c>
      <c r="O7158" s="4">
        <v>7157</v>
      </c>
    </row>
    <row r="7159" spans="1:15" x14ac:dyDescent="0.35">
      <c r="A7159" s="2">
        <v>2</v>
      </c>
      <c r="B7159" s="2" t="s">
        <v>8509</v>
      </c>
      <c r="C7159" s="2" t="s">
        <v>8510</v>
      </c>
      <c r="D7159" s="2" t="s">
        <v>7859</v>
      </c>
      <c r="E7159" s="10"/>
      <c r="F7159" s="10"/>
      <c r="G7159" s="2" t="s">
        <v>419</v>
      </c>
      <c r="H7159" s="2" t="s">
        <v>304</v>
      </c>
      <c r="I7159" s="2" t="s">
        <v>1478</v>
      </c>
      <c r="J7159" s="2" t="s">
        <v>957</v>
      </c>
      <c r="K7159" s="2" t="s">
        <v>966</v>
      </c>
      <c r="L7159" s="2" t="s">
        <v>959</v>
      </c>
      <c r="M7159" s="2" t="s">
        <v>960</v>
      </c>
      <c r="N7159" s="2" t="s">
        <v>1009</v>
      </c>
      <c r="O7159" s="2">
        <v>7158</v>
      </c>
    </row>
    <row r="7160" spans="1:15" x14ac:dyDescent="0.35">
      <c r="A7160" s="4">
        <v>2</v>
      </c>
      <c r="B7160" s="4" t="s">
        <v>8509</v>
      </c>
      <c r="C7160" s="4" t="s">
        <v>8510</v>
      </c>
      <c r="D7160" s="4" t="s">
        <v>3675</v>
      </c>
      <c r="E7160" s="10"/>
      <c r="F7160" s="10"/>
      <c r="G7160" s="4" t="s">
        <v>7860</v>
      </c>
      <c r="H7160" s="4" t="s">
        <v>304</v>
      </c>
      <c r="I7160" s="4" t="s">
        <v>1478</v>
      </c>
      <c r="J7160" s="4" t="s">
        <v>973</v>
      </c>
      <c r="K7160" s="4" t="s">
        <v>966</v>
      </c>
      <c r="L7160" s="4" t="s">
        <v>1031</v>
      </c>
      <c r="M7160" s="4" t="s">
        <v>960</v>
      </c>
      <c r="N7160" s="4" t="s">
        <v>967</v>
      </c>
      <c r="O7160" s="4">
        <v>7159</v>
      </c>
    </row>
    <row r="7161" spans="1:15" x14ac:dyDescent="0.35">
      <c r="A7161" s="2">
        <v>2</v>
      </c>
      <c r="B7161" s="2" t="s">
        <v>8509</v>
      </c>
      <c r="C7161" s="2" t="s">
        <v>8510</v>
      </c>
      <c r="D7161" s="2" t="s">
        <v>1239</v>
      </c>
      <c r="E7161" s="10"/>
      <c r="F7161" s="10"/>
      <c r="G7161" s="2" t="s">
        <v>374</v>
      </c>
      <c r="H7161" s="2" t="s">
        <v>304</v>
      </c>
      <c r="I7161" s="2" t="s">
        <v>1478</v>
      </c>
      <c r="J7161" s="2" t="s">
        <v>957</v>
      </c>
      <c r="K7161" s="2" t="s">
        <v>966</v>
      </c>
      <c r="L7161" s="2" t="s">
        <v>959</v>
      </c>
      <c r="M7161" s="2" t="s">
        <v>960</v>
      </c>
      <c r="N7161" s="2" t="s">
        <v>961</v>
      </c>
      <c r="O7161" s="2">
        <v>7160</v>
      </c>
    </row>
    <row r="7162" spans="1:15" x14ac:dyDescent="0.35">
      <c r="A7162" s="4">
        <v>2</v>
      </c>
      <c r="B7162" s="4" t="s">
        <v>8509</v>
      </c>
      <c r="C7162" s="4" t="s">
        <v>8510</v>
      </c>
      <c r="D7162" s="4" t="s">
        <v>7861</v>
      </c>
      <c r="E7162" s="10"/>
      <c r="F7162" s="10"/>
      <c r="G7162" s="4" t="s">
        <v>7862</v>
      </c>
      <c r="H7162" s="4" t="s">
        <v>304</v>
      </c>
      <c r="I7162" s="4" t="s">
        <v>1478</v>
      </c>
      <c r="J7162" s="4" t="s">
        <v>957</v>
      </c>
      <c r="K7162" s="4" t="s">
        <v>966</v>
      </c>
      <c r="L7162" s="4" t="s">
        <v>959</v>
      </c>
      <c r="M7162" s="4" t="s">
        <v>960</v>
      </c>
      <c r="N7162" s="4" t="s">
        <v>961</v>
      </c>
      <c r="O7162" s="4">
        <v>7161</v>
      </c>
    </row>
    <row r="7163" spans="1:15" x14ac:dyDescent="0.35">
      <c r="A7163" s="2">
        <v>2</v>
      </c>
      <c r="B7163" s="2" t="s">
        <v>8509</v>
      </c>
      <c r="C7163" s="2" t="s">
        <v>8510</v>
      </c>
      <c r="D7163" s="2" t="s">
        <v>7863</v>
      </c>
      <c r="E7163" s="10"/>
      <c r="F7163" s="10"/>
      <c r="G7163" s="2" t="s">
        <v>7864</v>
      </c>
      <c r="H7163" s="2" t="s">
        <v>304</v>
      </c>
      <c r="I7163" s="2" t="s">
        <v>1478</v>
      </c>
      <c r="J7163" s="2" t="s">
        <v>957</v>
      </c>
      <c r="K7163" s="2" t="s">
        <v>966</v>
      </c>
      <c r="L7163" s="2" t="s">
        <v>959</v>
      </c>
      <c r="M7163" s="2" t="s">
        <v>960</v>
      </c>
      <c r="N7163" s="2" t="s">
        <v>967</v>
      </c>
      <c r="O7163" s="2">
        <v>7162</v>
      </c>
    </row>
    <row r="7164" spans="1:15" x14ac:dyDescent="0.35">
      <c r="A7164" s="4">
        <v>2</v>
      </c>
      <c r="B7164" s="4" t="s">
        <v>8509</v>
      </c>
      <c r="C7164" s="4" t="s">
        <v>8510</v>
      </c>
      <c r="D7164" s="4" t="s">
        <v>7865</v>
      </c>
      <c r="E7164" s="10"/>
      <c r="F7164" s="10"/>
      <c r="G7164" s="4" t="s">
        <v>7866</v>
      </c>
      <c r="H7164" s="4" t="s">
        <v>304</v>
      </c>
      <c r="I7164" s="4" t="s">
        <v>1478</v>
      </c>
      <c r="J7164" s="4" t="s">
        <v>957</v>
      </c>
      <c r="K7164" s="4" t="s">
        <v>966</v>
      </c>
      <c r="L7164" s="4" t="s">
        <v>959</v>
      </c>
      <c r="M7164" s="4" t="s">
        <v>960</v>
      </c>
      <c r="N7164" s="4" t="s">
        <v>1245</v>
      </c>
      <c r="O7164" s="4">
        <v>7163</v>
      </c>
    </row>
    <row r="7165" spans="1:15" x14ac:dyDescent="0.35">
      <c r="A7165" s="2">
        <v>2</v>
      </c>
      <c r="B7165" s="2" t="s">
        <v>8509</v>
      </c>
      <c r="C7165" s="2" t="s">
        <v>8510</v>
      </c>
      <c r="D7165" s="2" t="s">
        <v>7867</v>
      </c>
      <c r="E7165" s="10"/>
      <c r="F7165" s="10"/>
      <c r="G7165" s="2" t="s">
        <v>7868</v>
      </c>
      <c r="H7165" s="2" t="s">
        <v>304</v>
      </c>
      <c r="I7165" s="2" t="s">
        <v>1478</v>
      </c>
      <c r="J7165" s="2" t="s">
        <v>965</v>
      </c>
      <c r="K7165" s="2" t="s">
        <v>966</v>
      </c>
      <c r="L7165" s="2" t="s">
        <v>1031</v>
      </c>
      <c r="M7165" s="2" t="s">
        <v>960</v>
      </c>
      <c r="N7165" s="2" t="s">
        <v>967</v>
      </c>
      <c r="O7165" s="2">
        <v>7164</v>
      </c>
    </row>
    <row r="7166" spans="1:15" x14ac:dyDescent="0.35">
      <c r="A7166" s="4">
        <v>2</v>
      </c>
      <c r="B7166" s="4" t="s">
        <v>8509</v>
      </c>
      <c r="C7166" s="4" t="s">
        <v>8510</v>
      </c>
      <c r="D7166" s="4" t="s">
        <v>7869</v>
      </c>
      <c r="E7166" s="10"/>
      <c r="F7166" s="10"/>
      <c r="G7166" s="4" t="s">
        <v>7870</v>
      </c>
      <c r="H7166" s="4" t="s">
        <v>304</v>
      </c>
      <c r="I7166" s="4" t="s">
        <v>1478</v>
      </c>
      <c r="J7166" s="4" t="s">
        <v>965</v>
      </c>
      <c r="K7166" s="4" t="s">
        <v>966</v>
      </c>
      <c r="L7166" s="4" t="s">
        <v>959</v>
      </c>
      <c r="M7166" s="4" t="s">
        <v>960</v>
      </c>
      <c r="N7166" s="4" t="s">
        <v>967</v>
      </c>
      <c r="O7166" s="4">
        <v>7165</v>
      </c>
    </row>
    <row r="7167" spans="1:15" x14ac:dyDescent="0.35">
      <c r="A7167" s="2">
        <v>2</v>
      </c>
      <c r="B7167" s="2" t="s">
        <v>8509</v>
      </c>
      <c r="C7167" s="2" t="s">
        <v>8510</v>
      </c>
      <c r="D7167" s="2" t="s">
        <v>7871</v>
      </c>
      <c r="E7167" s="10"/>
      <c r="F7167" s="10"/>
      <c r="G7167" s="2" t="s">
        <v>7872</v>
      </c>
      <c r="H7167" s="2" t="s">
        <v>304</v>
      </c>
      <c r="I7167" s="2" t="s">
        <v>1478</v>
      </c>
      <c r="J7167" s="2" t="s">
        <v>973</v>
      </c>
      <c r="K7167" s="2" t="s">
        <v>966</v>
      </c>
      <c r="L7167" s="2" t="s">
        <v>1031</v>
      </c>
      <c r="M7167" s="2" t="s">
        <v>960</v>
      </c>
      <c r="N7167" s="2" t="s">
        <v>967</v>
      </c>
      <c r="O7167" s="2">
        <v>7166</v>
      </c>
    </row>
    <row r="7168" spans="1:15" x14ac:dyDescent="0.35">
      <c r="A7168" s="4">
        <v>2</v>
      </c>
      <c r="B7168" s="4" t="s">
        <v>8509</v>
      </c>
      <c r="C7168" s="4" t="s">
        <v>8510</v>
      </c>
      <c r="D7168" s="4" t="s">
        <v>7873</v>
      </c>
      <c r="E7168" s="10"/>
      <c r="F7168" s="10"/>
      <c r="G7168" s="4" t="s">
        <v>7874</v>
      </c>
      <c r="H7168" s="4" t="s">
        <v>304</v>
      </c>
      <c r="I7168" s="4" t="s">
        <v>1478</v>
      </c>
      <c r="J7168" s="4" t="s">
        <v>957</v>
      </c>
      <c r="K7168" s="4" t="s">
        <v>966</v>
      </c>
      <c r="L7168" s="4" t="s">
        <v>959</v>
      </c>
      <c r="M7168" s="4" t="s">
        <v>960</v>
      </c>
      <c r="N7168" s="4" t="s">
        <v>961</v>
      </c>
      <c r="O7168" s="4">
        <v>7167</v>
      </c>
    </row>
    <row r="7169" spans="1:15" x14ac:dyDescent="0.35">
      <c r="A7169" s="2">
        <v>2</v>
      </c>
      <c r="B7169" s="2" t="s">
        <v>8509</v>
      </c>
      <c r="C7169" s="2" t="s">
        <v>8510</v>
      </c>
      <c r="D7169" s="2" t="s">
        <v>7875</v>
      </c>
      <c r="E7169" s="10"/>
      <c r="F7169" s="10"/>
      <c r="G7169" s="2" t="s">
        <v>7876</v>
      </c>
      <c r="H7169" s="2" t="s">
        <v>304</v>
      </c>
      <c r="I7169" s="2" t="s">
        <v>1478</v>
      </c>
      <c r="J7169" s="2" t="s">
        <v>957</v>
      </c>
      <c r="K7169" s="2" t="s">
        <v>966</v>
      </c>
      <c r="L7169" s="2" t="s">
        <v>959</v>
      </c>
      <c r="M7169" s="2" t="s">
        <v>960</v>
      </c>
      <c r="N7169" s="2" t="s">
        <v>1245</v>
      </c>
      <c r="O7169" s="2">
        <v>7168</v>
      </c>
    </row>
    <row r="7170" spans="1:15" x14ac:dyDescent="0.35">
      <c r="A7170" s="4">
        <v>2</v>
      </c>
      <c r="B7170" s="4" t="s">
        <v>8509</v>
      </c>
      <c r="C7170" s="4" t="s">
        <v>8510</v>
      </c>
      <c r="D7170" s="4" t="s">
        <v>7877</v>
      </c>
      <c r="E7170" s="10"/>
      <c r="F7170" s="10"/>
      <c r="G7170" s="4" t="s">
        <v>7878</v>
      </c>
      <c r="H7170" s="4" t="s">
        <v>304</v>
      </c>
      <c r="I7170" s="4" t="s">
        <v>1478</v>
      </c>
      <c r="J7170" s="4" t="s">
        <v>957</v>
      </c>
      <c r="K7170" s="4" t="s">
        <v>966</v>
      </c>
      <c r="L7170" s="4" t="s">
        <v>959</v>
      </c>
      <c r="M7170" s="4" t="s">
        <v>960</v>
      </c>
      <c r="N7170" s="4" t="s">
        <v>967</v>
      </c>
      <c r="O7170" s="4">
        <v>7169</v>
      </c>
    </row>
    <row r="7171" spans="1:15" x14ac:dyDescent="0.35">
      <c r="A7171" s="2">
        <v>2</v>
      </c>
      <c r="B7171" s="2" t="s">
        <v>8509</v>
      </c>
      <c r="C7171" s="2" t="s">
        <v>8510</v>
      </c>
      <c r="D7171" s="2" t="s">
        <v>7879</v>
      </c>
      <c r="E7171" s="10"/>
      <c r="F7171" s="10"/>
      <c r="G7171" s="2" t="s">
        <v>7880</v>
      </c>
      <c r="H7171" s="2" t="s">
        <v>304</v>
      </c>
      <c r="I7171" s="2" t="s">
        <v>1478</v>
      </c>
      <c r="J7171" s="2" t="s">
        <v>965</v>
      </c>
      <c r="K7171" s="2" t="s">
        <v>966</v>
      </c>
      <c r="L7171" s="2" t="s">
        <v>959</v>
      </c>
      <c r="M7171" s="2" t="s">
        <v>960</v>
      </c>
      <c r="N7171" s="2" t="s">
        <v>967</v>
      </c>
      <c r="O7171" s="2">
        <v>7170</v>
      </c>
    </row>
    <row r="7172" spans="1:15" x14ac:dyDescent="0.35">
      <c r="A7172" s="4">
        <v>2</v>
      </c>
      <c r="B7172" s="4" t="s">
        <v>8509</v>
      </c>
      <c r="C7172" s="4" t="s">
        <v>8510</v>
      </c>
      <c r="D7172" s="4" t="s">
        <v>7881</v>
      </c>
      <c r="E7172" s="10"/>
      <c r="F7172" s="10"/>
      <c r="G7172" s="4" t="s">
        <v>7882</v>
      </c>
      <c r="H7172" s="4" t="s">
        <v>304</v>
      </c>
      <c r="I7172" s="4" t="s">
        <v>1478</v>
      </c>
      <c r="J7172" s="4" t="s">
        <v>973</v>
      </c>
      <c r="K7172" s="4" t="s">
        <v>966</v>
      </c>
      <c r="L7172" s="4" t="s">
        <v>959</v>
      </c>
      <c r="M7172" s="4" t="s">
        <v>960</v>
      </c>
      <c r="N7172" s="4" t="s">
        <v>967</v>
      </c>
      <c r="O7172" s="4">
        <v>7171</v>
      </c>
    </row>
    <row r="7173" spans="1:15" x14ac:dyDescent="0.35">
      <c r="A7173" s="2">
        <v>2</v>
      </c>
      <c r="B7173" s="2" t="s">
        <v>8509</v>
      </c>
      <c r="C7173" s="2" t="s">
        <v>8510</v>
      </c>
      <c r="D7173" s="2" t="s">
        <v>7883</v>
      </c>
      <c r="E7173" s="10"/>
      <c r="F7173" s="10"/>
      <c r="G7173" s="2" t="s">
        <v>7884</v>
      </c>
      <c r="H7173" s="2" t="s">
        <v>304</v>
      </c>
      <c r="I7173" s="2" t="s">
        <v>1478</v>
      </c>
      <c r="J7173" s="2" t="s">
        <v>965</v>
      </c>
      <c r="K7173" s="2" t="s">
        <v>966</v>
      </c>
      <c r="L7173" s="2" t="s">
        <v>1031</v>
      </c>
      <c r="M7173" s="2" t="s">
        <v>960</v>
      </c>
      <c r="N7173" s="2" t="s">
        <v>967</v>
      </c>
      <c r="O7173" s="2">
        <v>7172</v>
      </c>
    </row>
    <row r="7174" spans="1:15" x14ac:dyDescent="0.35">
      <c r="A7174" s="4">
        <v>2</v>
      </c>
      <c r="B7174" s="4" t="s">
        <v>8509</v>
      </c>
      <c r="C7174" s="4" t="s">
        <v>8510</v>
      </c>
      <c r="D7174" s="4" t="s">
        <v>1283</v>
      </c>
      <c r="E7174" s="10"/>
      <c r="F7174" s="10"/>
      <c r="G7174" s="4" t="s">
        <v>626</v>
      </c>
      <c r="H7174" s="4" t="s">
        <v>304</v>
      </c>
      <c r="I7174" s="4" t="s">
        <v>1478</v>
      </c>
      <c r="J7174" s="4" t="s">
        <v>957</v>
      </c>
      <c r="K7174" s="4" t="s">
        <v>966</v>
      </c>
      <c r="L7174" s="4" t="s">
        <v>959</v>
      </c>
      <c r="M7174" s="4" t="s">
        <v>960</v>
      </c>
      <c r="N7174" s="4" t="s">
        <v>1245</v>
      </c>
      <c r="O7174" s="4">
        <v>7173</v>
      </c>
    </row>
    <row r="7175" spans="1:15" x14ac:dyDescent="0.35">
      <c r="A7175" s="2">
        <v>2</v>
      </c>
      <c r="B7175" s="2" t="s">
        <v>8509</v>
      </c>
      <c r="C7175" s="2" t="s">
        <v>8510</v>
      </c>
      <c r="D7175" s="2" t="s">
        <v>7885</v>
      </c>
      <c r="E7175" s="10"/>
      <c r="F7175" s="10"/>
      <c r="G7175" s="2" t="s">
        <v>7886</v>
      </c>
      <c r="H7175" s="2" t="s">
        <v>304</v>
      </c>
      <c r="I7175" s="2" t="s">
        <v>1478</v>
      </c>
      <c r="J7175" s="2" t="s">
        <v>973</v>
      </c>
      <c r="K7175" s="2" t="s">
        <v>966</v>
      </c>
      <c r="L7175" s="2" t="s">
        <v>1031</v>
      </c>
      <c r="M7175" s="2" t="s">
        <v>960</v>
      </c>
      <c r="N7175" s="2" t="s">
        <v>967</v>
      </c>
      <c r="O7175" s="2">
        <v>7174</v>
      </c>
    </row>
    <row r="7176" spans="1:15" x14ac:dyDescent="0.35">
      <c r="A7176" s="4">
        <v>2</v>
      </c>
      <c r="B7176" s="4" t="s">
        <v>8509</v>
      </c>
      <c r="C7176" s="4" t="s">
        <v>8510</v>
      </c>
      <c r="D7176" s="4" t="s">
        <v>7887</v>
      </c>
      <c r="E7176" s="10"/>
      <c r="F7176" s="10"/>
      <c r="G7176" s="4" t="s">
        <v>7888</v>
      </c>
      <c r="H7176" s="4" t="s">
        <v>304</v>
      </c>
      <c r="I7176" s="4" t="s">
        <v>1478</v>
      </c>
      <c r="J7176" s="4" t="s">
        <v>957</v>
      </c>
      <c r="K7176" s="4" t="s">
        <v>966</v>
      </c>
      <c r="L7176" s="4" t="s">
        <v>959</v>
      </c>
      <c r="M7176" s="4" t="s">
        <v>960</v>
      </c>
      <c r="N7176" s="4" t="s">
        <v>1546</v>
      </c>
      <c r="O7176" s="4">
        <v>7175</v>
      </c>
    </row>
    <row r="7177" spans="1:15" x14ac:dyDescent="0.35">
      <c r="A7177" s="2">
        <v>2</v>
      </c>
      <c r="B7177" s="2" t="s">
        <v>8509</v>
      </c>
      <c r="C7177" s="2" t="s">
        <v>8510</v>
      </c>
      <c r="D7177" s="2" t="s">
        <v>7889</v>
      </c>
      <c r="E7177" s="10"/>
      <c r="F7177" s="10"/>
      <c r="G7177" s="2" t="s">
        <v>7890</v>
      </c>
      <c r="H7177" s="2" t="s">
        <v>304</v>
      </c>
      <c r="I7177" s="2" t="s">
        <v>1478</v>
      </c>
      <c r="J7177" s="2" t="s">
        <v>957</v>
      </c>
      <c r="K7177" s="2" t="s">
        <v>966</v>
      </c>
      <c r="L7177" s="2" t="s">
        <v>959</v>
      </c>
      <c r="M7177" s="2" t="s">
        <v>960</v>
      </c>
      <c r="N7177" s="2" t="s">
        <v>961</v>
      </c>
      <c r="O7177" s="2">
        <v>7176</v>
      </c>
    </row>
    <row r="7178" spans="1:15" x14ac:dyDescent="0.35">
      <c r="A7178" s="4">
        <v>2</v>
      </c>
      <c r="B7178" s="4" t="s">
        <v>8509</v>
      </c>
      <c r="C7178" s="4" t="s">
        <v>8510</v>
      </c>
      <c r="D7178" s="4" t="s">
        <v>7891</v>
      </c>
      <c r="E7178" s="10"/>
      <c r="F7178" s="10"/>
      <c r="G7178" s="4" t="s">
        <v>7892</v>
      </c>
      <c r="H7178" s="4" t="s">
        <v>304</v>
      </c>
      <c r="I7178" s="4" t="s">
        <v>1478</v>
      </c>
      <c r="J7178" s="4" t="s">
        <v>957</v>
      </c>
      <c r="K7178" s="4" t="s">
        <v>966</v>
      </c>
      <c r="L7178" s="4" t="s">
        <v>959</v>
      </c>
      <c r="M7178" s="4" t="s">
        <v>960</v>
      </c>
      <c r="N7178" s="4" t="s">
        <v>961</v>
      </c>
      <c r="O7178" s="4">
        <v>7177</v>
      </c>
    </row>
    <row r="7179" spans="1:15" x14ac:dyDescent="0.35">
      <c r="A7179" s="2">
        <v>2</v>
      </c>
      <c r="B7179" s="2" t="s">
        <v>8509</v>
      </c>
      <c r="C7179" s="2" t="s">
        <v>8510</v>
      </c>
      <c r="D7179" s="2" t="s">
        <v>7893</v>
      </c>
      <c r="E7179" s="10"/>
      <c r="F7179" s="10"/>
      <c r="G7179" s="2" t="s">
        <v>7894</v>
      </c>
      <c r="H7179" s="2" t="s">
        <v>304</v>
      </c>
      <c r="I7179" s="2" t="s">
        <v>1478</v>
      </c>
      <c r="J7179" s="2" t="s">
        <v>957</v>
      </c>
      <c r="K7179" s="2" t="s">
        <v>966</v>
      </c>
      <c r="L7179" s="2" t="s">
        <v>959</v>
      </c>
      <c r="M7179" s="2" t="s">
        <v>960</v>
      </c>
      <c r="N7179" s="2" t="s">
        <v>967</v>
      </c>
      <c r="O7179" s="2">
        <v>7178</v>
      </c>
    </row>
    <row r="7180" spans="1:15" x14ac:dyDescent="0.35">
      <c r="A7180" s="4">
        <v>2</v>
      </c>
      <c r="B7180" s="4" t="s">
        <v>8509</v>
      </c>
      <c r="C7180" s="4" t="s">
        <v>8510</v>
      </c>
      <c r="D7180" s="4" t="s">
        <v>7895</v>
      </c>
      <c r="E7180" s="10"/>
      <c r="F7180" s="10"/>
      <c r="G7180" s="4" t="s">
        <v>7896</v>
      </c>
      <c r="H7180" s="4" t="s">
        <v>304</v>
      </c>
      <c r="I7180" s="4" t="s">
        <v>1478</v>
      </c>
      <c r="J7180" s="4" t="s">
        <v>973</v>
      </c>
      <c r="K7180" s="4" t="s">
        <v>966</v>
      </c>
      <c r="L7180" s="4" t="s">
        <v>1031</v>
      </c>
      <c r="M7180" s="4" t="s">
        <v>960</v>
      </c>
      <c r="N7180" s="4" t="s">
        <v>967</v>
      </c>
      <c r="O7180" s="4">
        <v>7179</v>
      </c>
    </row>
    <row r="7181" spans="1:15" x14ac:dyDescent="0.35">
      <c r="A7181" s="2">
        <v>2</v>
      </c>
      <c r="B7181" s="2" t="s">
        <v>8509</v>
      </c>
      <c r="C7181" s="2" t="s">
        <v>8510</v>
      </c>
      <c r="D7181" s="2" t="s">
        <v>7897</v>
      </c>
      <c r="E7181" s="10"/>
      <c r="F7181" s="10"/>
      <c r="G7181" s="2" t="s">
        <v>409</v>
      </c>
      <c r="H7181" s="2" t="s">
        <v>304</v>
      </c>
      <c r="I7181" s="2" t="s">
        <v>1478</v>
      </c>
      <c r="J7181" s="2" t="s">
        <v>957</v>
      </c>
      <c r="K7181" s="2" t="s">
        <v>966</v>
      </c>
      <c r="L7181" s="2" t="s">
        <v>959</v>
      </c>
      <c r="M7181" s="2" t="s">
        <v>960</v>
      </c>
      <c r="N7181" s="2" t="s">
        <v>961</v>
      </c>
      <c r="O7181" s="2">
        <v>7180</v>
      </c>
    </row>
    <row r="7182" spans="1:15" x14ac:dyDescent="0.35">
      <c r="A7182" s="4">
        <v>2</v>
      </c>
      <c r="B7182" s="4" t="s">
        <v>8509</v>
      </c>
      <c r="C7182" s="4" t="s">
        <v>8510</v>
      </c>
      <c r="D7182" s="4" t="s">
        <v>7898</v>
      </c>
      <c r="E7182" s="10"/>
      <c r="F7182" s="10"/>
      <c r="G7182" s="4" t="s">
        <v>7899</v>
      </c>
      <c r="H7182" s="4" t="s">
        <v>304</v>
      </c>
      <c r="I7182" s="4" t="s">
        <v>1478</v>
      </c>
      <c r="J7182" s="4" t="s">
        <v>957</v>
      </c>
      <c r="K7182" s="4" t="s">
        <v>966</v>
      </c>
      <c r="L7182" s="4" t="s">
        <v>959</v>
      </c>
      <c r="M7182" s="4" t="s">
        <v>960</v>
      </c>
      <c r="N7182" s="4" t="s">
        <v>961</v>
      </c>
      <c r="O7182" s="4">
        <v>7181</v>
      </c>
    </row>
    <row r="7183" spans="1:15" x14ac:dyDescent="0.35">
      <c r="A7183" s="2">
        <v>2</v>
      </c>
      <c r="B7183" s="2" t="s">
        <v>8509</v>
      </c>
      <c r="C7183" s="2" t="s">
        <v>8510</v>
      </c>
      <c r="D7183" s="2" t="s">
        <v>7900</v>
      </c>
      <c r="E7183" s="10"/>
      <c r="F7183" s="10"/>
      <c r="G7183" s="2" t="s">
        <v>7901</v>
      </c>
      <c r="H7183" s="2" t="s">
        <v>304</v>
      </c>
      <c r="I7183" s="2" t="s">
        <v>1478</v>
      </c>
      <c r="J7183" s="2" t="s">
        <v>957</v>
      </c>
      <c r="K7183" s="2" t="s">
        <v>966</v>
      </c>
      <c r="L7183" s="2" t="s">
        <v>959</v>
      </c>
      <c r="M7183" s="2" t="s">
        <v>960</v>
      </c>
      <c r="N7183" s="2" t="s">
        <v>1245</v>
      </c>
      <c r="O7183" s="2">
        <v>7182</v>
      </c>
    </row>
    <row r="7184" spans="1:15" x14ac:dyDescent="0.35">
      <c r="A7184" s="4">
        <v>2</v>
      </c>
      <c r="B7184" s="4" t="s">
        <v>8509</v>
      </c>
      <c r="C7184" s="4" t="s">
        <v>8510</v>
      </c>
      <c r="D7184" s="4" t="s">
        <v>7902</v>
      </c>
      <c r="E7184" s="10"/>
      <c r="F7184" s="10"/>
      <c r="G7184" s="4" t="s">
        <v>7903</v>
      </c>
      <c r="H7184" s="4" t="s">
        <v>304</v>
      </c>
      <c r="I7184" s="4" t="s">
        <v>1478</v>
      </c>
      <c r="J7184" s="4" t="s">
        <v>973</v>
      </c>
      <c r="K7184" s="4" t="s">
        <v>966</v>
      </c>
      <c r="L7184" s="4" t="s">
        <v>1031</v>
      </c>
      <c r="M7184" s="4" t="s">
        <v>960</v>
      </c>
      <c r="N7184" s="4" t="s">
        <v>967</v>
      </c>
      <c r="O7184" s="4">
        <v>7183</v>
      </c>
    </row>
    <row r="7185" spans="1:15" x14ac:dyDescent="0.35">
      <c r="A7185" s="2">
        <v>2</v>
      </c>
      <c r="B7185" s="2" t="s">
        <v>8509</v>
      </c>
      <c r="C7185" s="2" t="s">
        <v>8510</v>
      </c>
      <c r="D7185" s="2" t="s">
        <v>7904</v>
      </c>
      <c r="E7185" s="10"/>
      <c r="F7185" s="10"/>
      <c r="G7185" s="2" t="s">
        <v>7905</v>
      </c>
      <c r="H7185" s="2" t="s">
        <v>304</v>
      </c>
      <c r="I7185" s="2" t="s">
        <v>1478</v>
      </c>
      <c r="J7185" s="2" t="s">
        <v>957</v>
      </c>
      <c r="K7185" s="2" t="s">
        <v>966</v>
      </c>
      <c r="L7185" s="2" t="s">
        <v>959</v>
      </c>
      <c r="M7185" s="2" t="s">
        <v>960</v>
      </c>
      <c r="N7185" s="2" t="s">
        <v>961</v>
      </c>
      <c r="O7185" s="2">
        <v>7184</v>
      </c>
    </row>
    <row r="7186" spans="1:15" x14ac:dyDescent="0.35">
      <c r="A7186" s="4">
        <v>2</v>
      </c>
      <c r="B7186" s="4" t="s">
        <v>8509</v>
      </c>
      <c r="C7186" s="4" t="s">
        <v>8510</v>
      </c>
      <c r="D7186" s="4" t="s">
        <v>7906</v>
      </c>
      <c r="E7186" s="10"/>
      <c r="F7186" s="10"/>
      <c r="G7186" s="4" t="s">
        <v>1043</v>
      </c>
      <c r="H7186" s="4" t="s">
        <v>304</v>
      </c>
      <c r="I7186" s="4" t="s">
        <v>1478</v>
      </c>
      <c r="J7186" s="4" t="s">
        <v>973</v>
      </c>
      <c r="K7186" s="4" t="s">
        <v>966</v>
      </c>
      <c r="L7186" s="4" t="s">
        <v>1031</v>
      </c>
      <c r="M7186" s="4" t="s">
        <v>960</v>
      </c>
      <c r="N7186" s="4" t="s">
        <v>967</v>
      </c>
      <c r="O7186" s="4">
        <v>7185</v>
      </c>
    </row>
    <row r="7187" spans="1:15" x14ac:dyDescent="0.35">
      <c r="A7187" s="2">
        <v>2</v>
      </c>
      <c r="B7187" s="2" t="s">
        <v>8509</v>
      </c>
      <c r="C7187" s="2" t="s">
        <v>8510</v>
      </c>
      <c r="D7187" s="2" t="s">
        <v>7907</v>
      </c>
      <c r="E7187" s="10"/>
      <c r="F7187" s="10"/>
      <c r="G7187" s="2" t="s">
        <v>7908</v>
      </c>
      <c r="H7187" s="2" t="s">
        <v>304</v>
      </c>
      <c r="I7187" s="2" t="s">
        <v>1478</v>
      </c>
      <c r="J7187" s="2" t="s">
        <v>957</v>
      </c>
      <c r="K7187" s="2" t="s">
        <v>966</v>
      </c>
      <c r="L7187" s="2" t="s">
        <v>959</v>
      </c>
      <c r="M7187" s="2" t="s">
        <v>960</v>
      </c>
      <c r="N7187" s="2" t="s">
        <v>1245</v>
      </c>
      <c r="O7187" s="2">
        <v>7186</v>
      </c>
    </row>
    <row r="7188" spans="1:15" x14ac:dyDescent="0.35">
      <c r="A7188" s="4">
        <v>2</v>
      </c>
      <c r="B7188" s="4" t="s">
        <v>8509</v>
      </c>
      <c r="C7188" s="4" t="s">
        <v>8510</v>
      </c>
      <c r="D7188" s="4" t="s">
        <v>7909</v>
      </c>
      <c r="E7188" s="10"/>
      <c r="F7188" s="10"/>
      <c r="G7188" s="4" t="s">
        <v>7910</v>
      </c>
      <c r="H7188" s="4" t="s">
        <v>304</v>
      </c>
      <c r="I7188" s="4" t="s">
        <v>1478</v>
      </c>
      <c r="J7188" s="4" t="s">
        <v>957</v>
      </c>
      <c r="K7188" s="4" t="s">
        <v>966</v>
      </c>
      <c r="L7188" s="4" t="s">
        <v>959</v>
      </c>
      <c r="M7188" s="4" t="s">
        <v>960</v>
      </c>
      <c r="N7188" s="4" t="s">
        <v>1546</v>
      </c>
      <c r="O7188" s="4">
        <v>7187</v>
      </c>
    </row>
    <row r="7189" spans="1:15" x14ac:dyDescent="0.35">
      <c r="A7189" s="2">
        <v>2</v>
      </c>
      <c r="B7189" s="2" t="s">
        <v>8509</v>
      </c>
      <c r="C7189" s="2" t="s">
        <v>8510</v>
      </c>
      <c r="D7189" s="2" t="s">
        <v>7911</v>
      </c>
      <c r="E7189" s="10"/>
      <c r="F7189" s="10"/>
      <c r="G7189" s="2" t="s">
        <v>7912</v>
      </c>
      <c r="H7189" s="2" t="s">
        <v>304</v>
      </c>
      <c r="I7189" s="2" t="s">
        <v>1478</v>
      </c>
      <c r="J7189" s="2" t="s">
        <v>957</v>
      </c>
      <c r="K7189" s="2" t="s">
        <v>966</v>
      </c>
      <c r="L7189" s="2" t="s">
        <v>959</v>
      </c>
      <c r="M7189" s="2" t="s">
        <v>960</v>
      </c>
      <c r="N7189" s="2" t="s">
        <v>961</v>
      </c>
      <c r="O7189" s="2">
        <v>7188</v>
      </c>
    </row>
    <row r="7190" spans="1:15" x14ac:dyDescent="0.35">
      <c r="A7190" s="4">
        <v>2</v>
      </c>
      <c r="B7190" s="4" t="s">
        <v>8509</v>
      </c>
      <c r="C7190" s="4" t="s">
        <v>8510</v>
      </c>
      <c r="D7190" s="4" t="s">
        <v>7913</v>
      </c>
      <c r="E7190" s="10"/>
      <c r="F7190" s="10"/>
      <c r="G7190" s="4" t="s">
        <v>7914</v>
      </c>
      <c r="H7190" s="4" t="s">
        <v>304</v>
      </c>
      <c r="I7190" s="4" t="s">
        <v>1478</v>
      </c>
      <c r="J7190" s="4" t="s">
        <v>957</v>
      </c>
      <c r="K7190" s="4" t="s">
        <v>966</v>
      </c>
      <c r="L7190" s="4" t="s">
        <v>959</v>
      </c>
      <c r="M7190" s="4" t="s">
        <v>960</v>
      </c>
      <c r="N7190" s="4" t="s">
        <v>1546</v>
      </c>
      <c r="O7190" s="4">
        <v>7189</v>
      </c>
    </row>
    <row r="7191" spans="1:15" x14ac:dyDescent="0.35">
      <c r="A7191" s="2">
        <v>2</v>
      </c>
      <c r="B7191" s="2" t="s">
        <v>8509</v>
      </c>
      <c r="C7191" s="2" t="s">
        <v>8510</v>
      </c>
      <c r="D7191" s="2" t="s">
        <v>7915</v>
      </c>
      <c r="E7191" s="10"/>
      <c r="F7191" s="10"/>
      <c r="G7191" s="2" t="s">
        <v>7916</v>
      </c>
      <c r="H7191" s="2" t="s">
        <v>304</v>
      </c>
      <c r="I7191" s="2" t="s">
        <v>1478</v>
      </c>
      <c r="J7191" s="2" t="s">
        <v>957</v>
      </c>
      <c r="K7191" s="2" t="s">
        <v>966</v>
      </c>
      <c r="L7191" s="2" t="s">
        <v>959</v>
      </c>
      <c r="M7191" s="2" t="s">
        <v>960</v>
      </c>
      <c r="N7191" s="2" t="s">
        <v>961</v>
      </c>
      <c r="O7191" s="2">
        <v>7190</v>
      </c>
    </row>
    <row r="7192" spans="1:15" x14ac:dyDescent="0.35">
      <c r="A7192" s="4">
        <v>2</v>
      </c>
      <c r="B7192" s="4" t="s">
        <v>8509</v>
      </c>
      <c r="C7192" s="4" t="s">
        <v>8510</v>
      </c>
      <c r="D7192" s="4" t="s">
        <v>7917</v>
      </c>
      <c r="E7192" s="10"/>
      <c r="F7192" s="10"/>
      <c r="G7192" s="4" t="s">
        <v>7918</v>
      </c>
      <c r="H7192" s="4" t="s">
        <v>304</v>
      </c>
      <c r="I7192" s="4" t="s">
        <v>1478</v>
      </c>
      <c r="J7192" s="4" t="s">
        <v>965</v>
      </c>
      <c r="K7192" s="4" t="s">
        <v>966</v>
      </c>
      <c r="L7192" s="4" t="s">
        <v>959</v>
      </c>
      <c r="M7192" s="4" t="s">
        <v>960</v>
      </c>
      <c r="N7192" s="4" t="s">
        <v>967</v>
      </c>
      <c r="O7192" s="4">
        <v>7191</v>
      </c>
    </row>
    <row r="7193" spans="1:15" x14ac:dyDescent="0.35">
      <c r="A7193" s="2">
        <v>2</v>
      </c>
      <c r="B7193" s="2" t="s">
        <v>8509</v>
      </c>
      <c r="C7193" s="2" t="s">
        <v>8510</v>
      </c>
      <c r="D7193" s="2" t="s">
        <v>7919</v>
      </c>
      <c r="E7193" s="10"/>
      <c r="F7193" s="10"/>
      <c r="G7193" s="2" t="s">
        <v>7920</v>
      </c>
      <c r="H7193" s="2" t="s">
        <v>304</v>
      </c>
      <c r="I7193" s="2" t="s">
        <v>1478</v>
      </c>
      <c r="J7193" s="2" t="s">
        <v>973</v>
      </c>
      <c r="K7193" s="2" t="s">
        <v>966</v>
      </c>
      <c r="L7193" s="2" t="s">
        <v>1031</v>
      </c>
      <c r="M7193" s="2" t="s">
        <v>960</v>
      </c>
      <c r="N7193" s="2" t="s">
        <v>967</v>
      </c>
      <c r="O7193" s="2">
        <v>7192</v>
      </c>
    </row>
    <row r="7194" spans="1:15" x14ac:dyDescent="0.35">
      <c r="A7194" s="4">
        <v>2</v>
      </c>
      <c r="B7194" s="4" t="s">
        <v>8509</v>
      </c>
      <c r="C7194" s="4" t="s">
        <v>8510</v>
      </c>
      <c r="D7194" s="4" t="s">
        <v>7921</v>
      </c>
      <c r="E7194" s="10"/>
      <c r="F7194" s="10"/>
      <c r="G7194" s="4" t="s">
        <v>7922</v>
      </c>
      <c r="H7194" s="4" t="s">
        <v>304</v>
      </c>
      <c r="I7194" s="4" t="s">
        <v>1478</v>
      </c>
      <c r="J7194" s="4" t="s">
        <v>957</v>
      </c>
      <c r="K7194" s="4" t="s">
        <v>966</v>
      </c>
      <c r="L7194" s="4" t="s">
        <v>959</v>
      </c>
      <c r="M7194" s="4" t="s">
        <v>960</v>
      </c>
      <c r="N7194" s="4" t="s">
        <v>967</v>
      </c>
      <c r="O7194" s="4">
        <v>7193</v>
      </c>
    </row>
    <row r="7195" spans="1:15" x14ac:dyDescent="0.35">
      <c r="A7195" s="2">
        <v>2</v>
      </c>
      <c r="B7195" s="2" t="s">
        <v>8509</v>
      </c>
      <c r="C7195" s="2" t="s">
        <v>8510</v>
      </c>
      <c r="D7195" s="2" t="s">
        <v>7923</v>
      </c>
      <c r="E7195" s="10"/>
      <c r="F7195" s="10"/>
      <c r="G7195" s="2" t="s">
        <v>7924</v>
      </c>
      <c r="H7195" s="2" t="s">
        <v>304</v>
      </c>
      <c r="I7195" s="2" t="s">
        <v>1478</v>
      </c>
      <c r="J7195" s="2" t="s">
        <v>973</v>
      </c>
      <c r="K7195" s="2" t="s">
        <v>966</v>
      </c>
      <c r="L7195" s="2" t="s">
        <v>959</v>
      </c>
      <c r="M7195" s="2" t="s">
        <v>960</v>
      </c>
      <c r="N7195" s="2" t="s">
        <v>967</v>
      </c>
      <c r="O7195" s="2">
        <v>7194</v>
      </c>
    </row>
    <row r="7196" spans="1:15" x14ac:dyDescent="0.35">
      <c r="A7196" s="4">
        <v>2</v>
      </c>
      <c r="B7196" s="4" t="s">
        <v>8509</v>
      </c>
      <c r="C7196" s="4" t="s">
        <v>8510</v>
      </c>
      <c r="D7196" s="4" t="s">
        <v>7925</v>
      </c>
      <c r="E7196" s="10"/>
      <c r="F7196" s="10"/>
      <c r="G7196" s="4" t="s">
        <v>7926</v>
      </c>
      <c r="H7196" s="4" t="s">
        <v>304</v>
      </c>
      <c r="I7196" s="4" t="s">
        <v>1478</v>
      </c>
      <c r="J7196" s="4" t="s">
        <v>957</v>
      </c>
      <c r="K7196" s="4" t="s">
        <v>966</v>
      </c>
      <c r="L7196" s="4" t="s">
        <v>959</v>
      </c>
      <c r="M7196" s="4" t="s">
        <v>960</v>
      </c>
      <c r="N7196" s="4" t="s">
        <v>1671</v>
      </c>
      <c r="O7196" s="4">
        <v>7195</v>
      </c>
    </row>
    <row r="7197" spans="1:15" x14ac:dyDescent="0.35">
      <c r="A7197" s="2">
        <v>2</v>
      </c>
      <c r="B7197" s="2" t="s">
        <v>8509</v>
      </c>
      <c r="C7197" s="2" t="s">
        <v>8510</v>
      </c>
      <c r="D7197" s="2" t="s">
        <v>7927</v>
      </c>
      <c r="E7197" s="10"/>
      <c r="F7197" s="10"/>
      <c r="G7197" s="2" t="s">
        <v>7928</v>
      </c>
      <c r="H7197" s="2" t="s">
        <v>304</v>
      </c>
      <c r="I7197" s="2" t="s">
        <v>1478</v>
      </c>
      <c r="J7197" s="2" t="s">
        <v>957</v>
      </c>
      <c r="K7197" s="2" t="s">
        <v>966</v>
      </c>
      <c r="L7197" s="2" t="s">
        <v>959</v>
      </c>
      <c r="M7197" s="2" t="s">
        <v>960</v>
      </c>
      <c r="N7197" s="2" t="s">
        <v>1245</v>
      </c>
      <c r="O7197" s="2">
        <v>7196</v>
      </c>
    </row>
    <row r="7198" spans="1:15" x14ac:dyDescent="0.35">
      <c r="A7198" s="4">
        <v>2</v>
      </c>
      <c r="B7198" s="4" t="s">
        <v>8509</v>
      </c>
      <c r="C7198" s="4" t="s">
        <v>8510</v>
      </c>
      <c r="D7198" s="4" t="s">
        <v>7929</v>
      </c>
      <c r="E7198" s="10"/>
      <c r="F7198" s="10"/>
      <c r="G7198" s="4" t="s">
        <v>7930</v>
      </c>
      <c r="H7198" s="4" t="s">
        <v>304</v>
      </c>
      <c r="I7198" s="4" t="s">
        <v>1478</v>
      </c>
      <c r="J7198" s="4" t="s">
        <v>957</v>
      </c>
      <c r="K7198" s="4" t="s">
        <v>966</v>
      </c>
      <c r="L7198" s="4" t="s">
        <v>959</v>
      </c>
      <c r="M7198" s="4" t="s">
        <v>960</v>
      </c>
      <c r="N7198" s="4" t="s">
        <v>1245</v>
      </c>
      <c r="O7198" s="4">
        <v>7197</v>
      </c>
    </row>
    <row r="7199" spans="1:15" x14ac:dyDescent="0.35">
      <c r="A7199" s="2">
        <v>2</v>
      </c>
      <c r="B7199" s="2" t="s">
        <v>8509</v>
      </c>
      <c r="C7199" s="2" t="s">
        <v>8510</v>
      </c>
      <c r="D7199" s="2" t="s">
        <v>7931</v>
      </c>
      <c r="E7199" s="10"/>
      <c r="F7199" s="10"/>
      <c r="G7199" s="2" t="s">
        <v>7932</v>
      </c>
      <c r="H7199" s="2" t="s">
        <v>304</v>
      </c>
      <c r="I7199" s="2" t="s">
        <v>1478</v>
      </c>
      <c r="J7199" s="2" t="s">
        <v>965</v>
      </c>
      <c r="K7199" s="2" t="s">
        <v>966</v>
      </c>
      <c r="L7199" s="2" t="s">
        <v>1031</v>
      </c>
      <c r="M7199" s="2" t="s">
        <v>960</v>
      </c>
      <c r="N7199" s="2" t="s">
        <v>967</v>
      </c>
      <c r="O7199" s="2">
        <v>7198</v>
      </c>
    </row>
    <row r="7200" spans="1:15" x14ac:dyDescent="0.35">
      <c r="A7200" s="4">
        <v>2</v>
      </c>
      <c r="B7200" s="4" t="s">
        <v>8509</v>
      </c>
      <c r="C7200" s="4" t="s">
        <v>8510</v>
      </c>
      <c r="D7200" s="4" t="s">
        <v>4265</v>
      </c>
      <c r="E7200" s="10"/>
      <c r="F7200" s="10"/>
      <c r="G7200" s="4" t="s">
        <v>7933</v>
      </c>
      <c r="H7200" s="4" t="s">
        <v>304</v>
      </c>
      <c r="I7200" s="4" t="s">
        <v>1478</v>
      </c>
      <c r="J7200" s="4" t="s">
        <v>973</v>
      </c>
      <c r="K7200" s="4" t="s">
        <v>966</v>
      </c>
      <c r="L7200" s="4" t="s">
        <v>1031</v>
      </c>
      <c r="M7200" s="4" t="s">
        <v>960</v>
      </c>
      <c r="N7200" s="4" t="s">
        <v>967</v>
      </c>
      <c r="O7200" s="4">
        <v>7199</v>
      </c>
    </row>
    <row r="7201" spans="1:15" x14ac:dyDescent="0.35">
      <c r="A7201" s="2">
        <v>2</v>
      </c>
      <c r="B7201" s="2" t="s">
        <v>8509</v>
      </c>
      <c r="C7201" s="2" t="s">
        <v>8510</v>
      </c>
      <c r="D7201" s="2" t="s">
        <v>7934</v>
      </c>
      <c r="E7201" s="10"/>
      <c r="F7201" s="10"/>
      <c r="G7201" s="2" t="s">
        <v>7935</v>
      </c>
      <c r="H7201" s="2" t="s">
        <v>304</v>
      </c>
      <c r="I7201" s="2" t="s">
        <v>1478</v>
      </c>
      <c r="J7201" s="2" t="s">
        <v>957</v>
      </c>
      <c r="K7201" s="2" t="s">
        <v>966</v>
      </c>
      <c r="L7201" s="2" t="s">
        <v>959</v>
      </c>
      <c r="M7201" s="2" t="s">
        <v>960</v>
      </c>
      <c r="N7201" s="2" t="s">
        <v>1245</v>
      </c>
      <c r="O7201" s="2">
        <v>7200</v>
      </c>
    </row>
    <row r="7202" spans="1:15" x14ac:dyDescent="0.35">
      <c r="A7202" s="4">
        <v>2</v>
      </c>
      <c r="B7202" s="4" t="s">
        <v>8509</v>
      </c>
      <c r="C7202" s="4" t="s">
        <v>8510</v>
      </c>
      <c r="D7202" s="4" t="s">
        <v>7936</v>
      </c>
      <c r="E7202" s="10"/>
      <c r="F7202" s="10"/>
      <c r="G7202" s="4" t="s">
        <v>7937</v>
      </c>
      <c r="H7202" s="4" t="s">
        <v>304</v>
      </c>
      <c r="I7202" s="4" t="s">
        <v>1478</v>
      </c>
      <c r="J7202" s="4" t="s">
        <v>973</v>
      </c>
      <c r="K7202" s="4" t="s">
        <v>966</v>
      </c>
      <c r="L7202" s="4" t="s">
        <v>959</v>
      </c>
      <c r="M7202" s="4" t="s">
        <v>960</v>
      </c>
      <c r="N7202" s="4" t="s">
        <v>967</v>
      </c>
      <c r="O7202" s="4">
        <v>7201</v>
      </c>
    </row>
    <row r="7203" spans="1:15" x14ac:dyDescent="0.35">
      <c r="A7203" s="2">
        <v>2</v>
      </c>
      <c r="B7203" s="2" t="s">
        <v>8509</v>
      </c>
      <c r="C7203" s="2" t="s">
        <v>8510</v>
      </c>
      <c r="D7203" s="2" t="s">
        <v>7938</v>
      </c>
      <c r="E7203" s="10"/>
      <c r="F7203" s="10"/>
      <c r="G7203" s="2" t="s">
        <v>7939</v>
      </c>
      <c r="H7203" s="2" t="s">
        <v>304</v>
      </c>
      <c r="I7203" s="2" t="s">
        <v>1478</v>
      </c>
      <c r="J7203" s="2" t="s">
        <v>957</v>
      </c>
      <c r="K7203" s="2" t="s">
        <v>966</v>
      </c>
      <c r="L7203" s="2" t="s">
        <v>959</v>
      </c>
      <c r="M7203" s="2" t="s">
        <v>960</v>
      </c>
      <c r="N7203" s="2" t="s">
        <v>961</v>
      </c>
      <c r="O7203" s="2">
        <v>7202</v>
      </c>
    </row>
    <row r="7204" spans="1:15" x14ac:dyDescent="0.35">
      <c r="A7204" s="4">
        <v>2</v>
      </c>
      <c r="B7204" s="4" t="s">
        <v>8509</v>
      </c>
      <c r="C7204" s="4" t="s">
        <v>8510</v>
      </c>
      <c r="D7204" s="4" t="s">
        <v>7940</v>
      </c>
      <c r="E7204" s="10"/>
      <c r="F7204" s="10"/>
      <c r="G7204" s="4" t="s">
        <v>7941</v>
      </c>
      <c r="H7204" s="4" t="s">
        <v>304</v>
      </c>
      <c r="I7204" s="4" t="s">
        <v>1478</v>
      </c>
      <c r="J7204" s="4" t="s">
        <v>965</v>
      </c>
      <c r="K7204" s="4" t="s">
        <v>966</v>
      </c>
      <c r="L7204" s="4" t="s">
        <v>1031</v>
      </c>
      <c r="M7204" s="4" t="s">
        <v>960</v>
      </c>
      <c r="N7204" s="4" t="s">
        <v>967</v>
      </c>
      <c r="O7204" s="4">
        <v>7203</v>
      </c>
    </row>
    <row r="7205" spans="1:15" x14ac:dyDescent="0.35">
      <c r="A7205" s="2">
        <v>2</v>
      </c>
      <c r="B7205" s="2" t="s">
        <v>8509</v>
      </c>
      <c r="C7205" s="2" t="s">
        <v>8510</v>
      </c>
      <c r="D7205" s="2" t="s">
        <v>7942</v>
      </c>
      <c r="E7205" s="10"/>
      <c r="F7205" s="10"/>
      <c r="G7205" s="2" t="s">
        <v>7943</v>
      </c>
      <c r="H7205" s="2" t="s">
        <v>304</v>
      </c>
      <c r="I7205" s="2" t="s">
        <v>1478</v>
      </c>
      <c r="J7205" s="2" t="s">
        <v>957</v>
      </c>
      <c r="K7205" s="2" t="s">
        <v>966</v>
      </c>
      <c r="L7205" s="2" t="s">
        <v>959</v>
      </c>
      <c r="M7205" s="2" t="s">
        <v>960</v>
      </c>
      <c r="N7205" s="2" t="s">
        <v>1245</v>
      </c>
      <c r="O7205" s="2">
        <v>7204</v>
      </c>
    </row>
    <row r="7206" spans="1:15" x14ac:dyDescent="0.35">
      <c r="A7206" s="4">
        <v>2</v>
      </c>
      <c r="B7206" s="4" t="s">
        <v>8509</v>
      </c>
      <c r="C7206" s="4" t="s">
        <v>8510</v>
      </c>
      <c r="D7206" s="4" t="s">
        <v>7944</v>
      </c>
      <c r="E7206" s="10"/>
      <c r="F7206" s="10"/>
      <c r="G7206" s="4" t="s">
        <v>7945</v>
      </c>
      <c r="H7206" s="4" t="s">
        <v>304</v>
      </c>
      <c r="I7206" s="4" t="s">
        <v>1478</v>
      </c>
      <c r="J7206" s="4" t="s">
        <v>957</v>
      </c>
      <c r="K7206" s="4" t="s">
        <v>966</v>
      </c>
      <c r="L7206" s="4" t="s">
        <v>959</v>
      </c>
      <c r="M7206" s="4" t="s">
        <v>960</v>
      </c>
      <c r="N7206" s="4" t="s">
        <v>961</v>
      </c>
      <c r="O7206" s="4">
        <v>7205</v>
      </c>
    </row>
    <row r="7207" spans="1:15" x14ac:dyDescent="0.35">
      <c r="A7207" s="2">
        <v>2</v>
      </c>
      <c r="B7207" s="2" t="s">
        <v>8509</v>
      </c>
      <c r="C7207" s="2" t="s">
        <v>8510</v>
      </c>
      <c r="D7207" s="2" t="s">
        <v>7946</v>
      </c>
      <c r="E7207" s="10"/>
      <c r="F7207" s="10"/>
      <c r="G7207" s="2" t="s">
        <v>7947</v>
      </c>
      <c r="H7207" s="2" t="s">
        <v>304</v>
      </c>
      <c r="I7207" s="2" t="s">
        <v>1478</v>
      </c>
      <c r="J7207" s="2" t="s">
        <v>957</v>
      </c>
      <c r="K7207" s="2" t="s">
        <v>966</v>
      </c>
      <c r="L7207" s="2" t="s">
        <v>959</v>
      </c>
      <c r="M7207" s="2" t="s">
        <v>960</v>
      </c>
      <c r="N7207" s="2" t="s">
        <v>1009</v>
      </c>
      <c r="O7207" s="2">
        <v>7206</v>
      </c>
    </row>
    <row r="7208" spans="1:15" x14ac:dyDescent="0.35">
      <c r="A7208" s="4">
        <v>2</v>
      </c>
      <c r="B7208" s="4" t="s">
        <v>8509</v>
      </c>
      <c r="C7208" s="4" t="s">
        <v>8510</v>
      </c>
      <c r="D7208" s="4" t="s">
        <v>7948</v>
      </c>
      <c r="E7208" s="10"/>
      <c r="F7208" s="10"/>
      <c r="G7208" s="4" t="s">
        <v>7949</v>
      </c>
      <c r="H7208" s="4" t="s">
        <v>304</v>
      </c>
      <c r="I7208" s="4" t="s">
        <v>1478</v>
      </c>
      <c r="J7208" s="4" t="s">
        <v>957</v>
      </c>
      <c r="K7208" s="4" t="s">
        <v>966</v>
      </c>
      <c r="L7208" s="4" t="s">
        <v>959</v>
      </c>
      <c r="M7208" s="4" t="s">
        <v>960</v>
      </c>
      <c r="N7208" s="4" t="s">
        <v>1479</v>
      </c>
      <c r="O7208" s="4">
        <v>7207</v>
      </c>
    </row>
    <row r="7209" spans="1:15" x14ac:dyDescent="0.35">
      <c r="A7209" s="2">
        <v>2</v>
      </c>
      <c r="B7209" s="2" t="s">
        <v>8509</v>
      </c>
      <c r="C7209" s="2" t="s">
        <v>8510</v>
      </c>
      <c r="D7209" s="2" t="s">
        <v>7950</v>
      </c>
      <c r="E7209" s="10"/>
      <c r="F7209" s="10"/>
      <c r="G7209" s="2" t="s">
        <v>7951</v>
      </c>
      <c r="H7209" s="2" t="s">
        <v>304</v>
      </c>
      <c r="I7209" s="2" t="s">
        <v>1478</v>
      </c>
      <c r="J7209" s="2" t="s">
        <v>957</v>
      </c>
      <c r="K7209" s="2" t="s">
        <v>966</v>
      </c>
      <c r="L7209" s="2" t="s">
        <v>959</v>
      </c>
      <c r="M7209" s="2" t="s">
        <v>960</v>
      </c>
      <c r="N7209" s="2" t="s">
        <v>961</v>
      </c>
      <c r="O7209" s="2">
        <v>7208</v>
      </c>
    </row>
    <row r="7210" spans="1:15" x14ac:dyDescent="0.35">
      <c r="A7210" s="4">
        <v>2</v>
      </c>
      <c r="B7210" s="4" t="s">
        <v>8509</v>
      </c>
      <c r="C7210" s="4" t="s">
        <v>8510</v>
      </c>
      <c r="D7210" s="4" t="s">
        <v>7952</v>
      </c>
      <c r="E7210" s="10"/>
      <c r="F7210" s="10"/>
      <c r="G7210" s="4" t="s">
        <v>7953</v>
      </c>
      <c r="H7210" s="4" t="s">
        <v>304</v>
      </c>
      <c r="I7210" s="4" t="s">
        <v>1478</v>
      </c>
      <c r="J7210" s="4" t="s">
        <v>965</v>
      </c>
      <c r="K7210" s="4" t="s">
        <v>966</v>
      </c>
      <c r="L7210" s="4" t="s">
        <v>959</v>
      </c>
      <c r="M7210" s="4" t="s">
        <v>960</v>
      </c>
      <c r="N7210" s="4" t="s">
        <v>967</v>
      </c>
      <c r="O7210" s="4">
        <v>7209</v>
      </c>
    </row>
    <row r="7211" spans="1:15" x14ac:dyDescent="0.35">
      <c r="A7211" s="2">
        <v>2</v>
      </c>
      <c r="B7211" s="2" t="s">
        <v>8509</v>
      </c>
      <c r="C7211" s="2" t="s">
        <v>8510</v>
      </c>
      <c r="D7211" s="2" t="s">
        <v>7954</v>
      </c>
      <c r="E7211" s="10"/>
      <c r="F7211" s="10"/>
      <c r="G7211" s="2" t="s">
        <v>7955</v>
      </c>
      <c r="H7211" s="2" t="s">
        <v>304</v>
      </c>
      <c r="I7211" s="2" t="s">
        <v>1478</v>
      </c>
      <c r="J7211" s="2" t="s">
        <v>973</v>
      </c>
      <c r="K7211" s="2" t="s">
        <v>966</v>
      </c>
      <c r="L7211" s="2" t="s">
        <v>1031</v>
      </c>
      <c r="M7211" s="2" t="s">
        <v>960</v>
      </c>
      <c r="N7211" s="2" t="s">
        <v>967</v>
      </c>
      <c r="O7211" s="2">
        <v>7210</v>
      </c>
    </row>
    <row r="7212" spans="1:15" x14ac:dyDescent="0.35">
      <c r="A7212" s="4">
        <v>2</v>
      </c>
      <c r="B7212" s="4" t="s">
        <v>8509</v>
      </c>
      <c r="C7212" s="4" t="s">
        <v>8510</v>
      </c>
      <c r="D7212" s="4" t="s">
        <v>7956</v>
      </c>
      <c r="E7212" s="10"/>
      <c r="F7212" s="10"/>
      <c r="G7212" s="4" t="s">
        <v>7957</v>
      </c>
      <c r="H7212" s="4" t="s">
        <v>304</v>
      </c>
      <c r="I7212" s="4" t="s">
        <v>1478</v>
      </c>
      <c r="J7212" s="4" t="s">
        <v>965</v>
      </c>
      <c r="K7212" s="4" t="s">
        <v>966</v>
      </c>
      <c r="L7212" s="4" t="s">
        <v>959</v>
      </c>
      <c r="M7212" s="4" t="s">
        <v>960</v>
      </c>
      <c r="N7212" s="4" t="s">
        <v>967</v>
      </c>
      <c r="O7212" s="4">
        <v>7211</v>
      </c>
    </row>
    <row r="7213" spans="1:15" x14ac:dyDescent="0.35">
      <c r="A7213" s="2">
        <v>2</v>
      </c>
      <c r="B7213" s="2" t="s">
        <v>8509</v>
      </c>
      <c r="C7213" s="2" t="s">
        <v>8510</v>
      </c>
      <c r="D7213" s="2" t="s">
        <v>7958</v>
      </c>
      <c r="E7213" s="10"/>
      <c r="F7213" s="10"/>
      <c r="G7213" s="2" t="s">
        <v>7959</v>
      </c>
      <c r="H7213" s="2" t="s">
        <v>304</v>
      </c>
      <c r="I7213" s="2" t="s">
        <v>1478</v>
      </c>
      <c r="J7213" s="2" t="s">
        <v>973</v>
      </c>
      <c r="K7213" s="2" t="s">
        <v>966</v>
      </c>
      <c r="L7213" s="2" t="s">
        <v>959</v>
      </c>
      <c r="M7213" s="2" t="s">
        <v>960</v>
      </c>
      <c r="N7213" s="2" t="s">
        <v>967</v>
      </c>
      <c r="O7213" s="2">
        <v>7212</v>
      </c>
    </row>
    <row r="7214" spans="1:15" x14ac:dyDescent="0.35">
      <c r="A7214" s="4">
        <v>2</v>
      </c>
      <c r="B7214" s="4" t="s">
        <v>8509</v>
      </c>
      <c r="C7214" s="4" t="s">
        <v>8510</v>
      </c>
      <c r="D7214" s="4" t="s">
        <v>7960</v>
      </c>
      <c r="E7214" s="10"/>
      <c r="F7214" s="10"/>
      <c r="G7214" s="4" t="s">
        <v>7961</v>
      </c>
      <c r="H7214" s="4" t="s">
        <v>304</v>
      </c>
      <c r="I7214" s="4" t="s">
        <v>1478</v>
      </c>
      <c r="J7214" s="4" t="s">
        <v>957</v>
      </c>
      <c r="K7214" s="4" t="s">
        <v>966</v>
      </c>
      <c r="L7214" s="4" t="s">
        <v>959</v>
      </c>
      <c r="M7214" s="4" t="s">
        <v>960</v>
      </c>
      <c r="N7214" s="4" t="s">
        <v>961</v>
      </c>
      <c r="O7214" s="4">
        <v>7213</v>
      </c>
    </row>
    <row r="7215" spans="1:15" x14ac:dyDescent="0.35">
      <c r="A7215" s="2">
        <v>2</v>
      </c>
      <c r="B7215" s="2" t="s">
        <v>8509</v>
      </c>
      <c r="C7215" s="2" t="s">
        <v>8510</v>
      </c>
      <c r="D7215" s="2" t="s">
        <v>7962</v>
      </c>
      <c r="E7215" s="10"/>
      <c r="F7215" s="10"/>
      <c r="G7215" s="2" t="s">
        <v>7963</v>
      </c>
      <c r="H7215" s="2" t="s">
        <v>304</v>
      </c>
      <c r="I7215" s="2" t="s">
        <v>1478</v>
      </c>
      <c r="J7215" s="2" t="s">
        <v>973</v>
      </c>
      <c r="K7215" s="2" t="s">
        <v>966</v>
      </c>
      <c r="L7215" s="2" t="s">
        <v>959</v>
      </c>
      <c r="M7215" s="2" t="s">
        <v>960</v>
      </c>
      <c r="N7215" s="2" t="s">
        <v>967</v>
      </c>
      <c r="O7215" s="2">
        <v>7214</v>
      </c>
    </row>
    <row r="7216" spans="1:15" x14ac:dyDescent="0.35">
      <c r="A7216" s="4">
        <v>2</v>
      </c>
      <c r="B7216" s="4" t="s">
        <v>8509</v>
      </c>
      <c r="C7216" s="4" t="s">
        <v>8510</v>
      </c>
      <c r="D7216" s="4" t="s">
        <v>7964</v>
      </c>
      <c r="E7216" s="10"/>
      <c r="F7216" s="10"/>
      <c r="G7216" s="4" t="s">
        <v>7965</v>
      </c>
      <c r="H7216" s="4" t="s">
        <v>304</v>
      </c>
      <c r="I7216" s="4" t="s">
        <v>1478</v>
      </c>
      <c r="J7216" s="4" t="s">
        <v>973</v>
      </c>
      <c r="K7216" s="4" t="s">
        <v>966</v>
      </c>
      <c r="L7216" s="4" t="s">
        <v>959</v>
      </c>
      <c r="M7216" s="4" t="s">
        <v>960</v>
      </c>
      <c r="N7216" s="4" t="s">
        <v>967</v>
      </c>
      <c r="O7216" s="4">
        <v>7215</v>
      </c>
    </row>
    <row r="7217" spans="1:15" x14ac:dyDescent="0.35">
      <c r="A7217" s="2">
        <v>2</v>
      </c>
      <c r="B7217" s="2" t="s">
        <v>8509</v>
      </c>
      <c r="C7217" s="2" t="s">
        <v>8510</v>
      </c>
      <c r="D7217" s="2" t="s">
        <v>7966</v>
      </c>
      <c r="E7217" s="10"/>
      <c r="F7217" s="10"/>
      <c r="G7217" s="2" t="s">
        <v>7967</v>
      </c>
      <c r="H7217" s="2" t="s">
        <v>304</v>
      </c>
      <c r="I7217" s="2" t="s">
        <v>1478</v>
      </c>
      <c r="J7217" s="2" t="s">
        <v>965</v>
      </c>
      <c r="K7217" s="2" t="s">
        <v>966</v>
      </c>
      <c r="L7217" s="2" t="s">
        <v>959</v>
      </c>
      <c r="M7217" s="2" t="s">
        <v>960</v>
      </c>
      <c r="N7217" s="2" t="s">
        <v>967</v>
      </c>
      <c r="O7217" s="2">
        <v>7216</v>
      </c>
    </row>
    <row r="7218" spans="1:15" x14ac:dyDescent="0.35">
      <c r="A7218" s="4">
        <v>2</v>
      </c>
      <c r="B7218" s="4" t="s">
        <v>8509</v>
      </c>
      <c r="C7218" s="4" t="s">
        <v>8510</v>
      </c>
      <c r="D7218" s="4" t="s">
        <v>7968</v>
      </c>
      <c r="E7218" s="10"/>
      <c r="F7218" s="10"/>
      <c r="G7218" s="4" t="s">
        <v>7969</v>
      </c>
      <c r="H7218" s="4" t="s">
        <v>304</v>
      </c>
      <c r="I7218" s="4" t="s">
        <v>1478</v>
      </c>
      <c r="J7218" s="4" t="s">
        <v>973</v>
      </c>
      <c r="K7218" s="4" t="s">
        <v>966</v>
      </c>
      <c r="L7218" s="4" t="s">
        <v>959</v>
      </c>
      <c r="M7218" s="4" t="s">
        <v>960</v>
      </c>
      <c r="N7218" s="4" t="s">
        <v>967</v>
      </c>
      <c r="O7218" s="4">
        <v>7217</v>
      </c>
    </row>
    <row r="7219" spans="1:15" x14ac:dyDescent="0.35">
      <c r="A7219" s="2">
        <v>2</v>
      </c>
      <c r="B7219" s="2" t="s">
        <v>8509</v>
      </c>
      <c r="C7219" s="2" t="s">
        <v>8510</v>
      </c>
      <c r="D7219" s="2" t="s">
        <v>7970</v>
      </c>
      <c r="E7219" s="10"/>
      <c r="F7219" s="10"/>
      <c r="G7219" s="2" t="s">
        <v>7971</v>
      </c>
      <c r="H7219" s="2" t="s">
        <v>304</v>
      </c>
      <c r="I7219" s="2" t="s">
        <v>1478</v>
      </c>
      <c r="J7219" s="2" t="s">
        <v>973</v>
      </c>
      <c r="K7219" s="2" t="s">
        <v>966</v>
      </c>
      <c r="L7219" s="2" t="s">
        <v>959</v>
      </c>
      <c r="M7219" s="2" t="s">
        <v>960</v>
      </c>
      <c r="N7219" s="2" t="s">
        <v>967</v>
      </c>
      <c r="O7219" s="2">
        <v>7218</v>
      </c>
    </row>
    <row r="7220" spans="1:15" x14ac:dyDescent="0.35">
      <c r="A7220" s="4">
        <v>2</v>
      </c>
      <c r="B7220" s="4" t="s">
        <v>8509</v>
      </c>
      <c r="C7220" s="4" t="s">
        <v>8510</v>
      </c>
      <c r="D7220" s="4" t="s">
        <v>7972</v>
      </c>
      <c r="E7220" s="10"/>
      <c r="F7220" s="10"/>
      <c r="G7220" s="4" t="s">
        <v>7973</v>
      </c>
      <c r="H7220" s="4" t="s">
        <v>304</v>
      </c>
      <c r="I7220" s="4" t="s">
        <v>1478</v>
      </c>
      <c r="J7220" s="4" t="s">
        <v>957</v>
      </c>
      <c r="K7220" s="4" t="s">
        <v>966</v>
      </c>
      <c r="L7220" s="4" t="s">
        <v>959</v>
      </c>
      <c r="M7220" s="4" t="s">
        <v>960</v>
      </c>
      <c r="N7220" s="4" t="s">
        <v>961</v>
      </c>
      <c r="O7220" s="4">
        <v>7219</v>
      </c>
    </row>
    <row r="7221" spans="1:15" x14ac:dyDescent="0.35">
      <c r="A7221" s="2">
        <v>2</v>
      </c>
      <c r="B7221" s="2" t="s">
        <v>8509</v>
      </c>
      <c r="C7221" s="2" t="s">
        <v>8510</v>
      </c>
      <c r="D7221" s="2" t="s">
        <v>7974</v>
      </c>
      <c r="E7221" s="10"/>
      <c r="F7221" s="10"/>
      <c r="G7221" s="2" t="s">
        <v>7975</v>
      </c>
      <c r="H7221" s="2" t="s">
        <v>304</v>
      </c>
      <c r="I7221" s="2" t="s">
        <v>1478</v>
      </c>
      <c r="J7221" s="2" t="s">
        <v>957</v>
      </c>
      <c r="K7221" s="2" t="s">
        <v>966</v>
      </c>
      <c r="L7221" s="2" t="s">
        <v>959</v>
      </c>
      <c r="M7221" s="2" t="s">
        <v>960</v>
      </c>
      <c r="N7221" s="2" t="s">
        <v>961</v>
      </c>
      <c r="O7221" s="2">
        <v>7220</v>
      </c>
    </row>
    <row r="7222" spans="1:15" x14ac:dyDescent="0.35">
      <c r="A7222" s="4">
        <v>2</v>
      </c>
      <c r="B7222" s="4" t="s">
        <v>8509</v>
      </c>
      <c r="C7222" s="4" t="s">
        <v>8510</v>
      </c>
      <c r="D7222" s="4" t="s">
        <v>7976</v>
      </c>
      <c r="E7222" s="10"/>
      <c r="F7222" s="10"/>
      <c r="G7222" s="4" t="s">
        <v>7977</v>
      </c>
      <c r="H7222" s="4" t="s">
        <v>304</v>
      </c>
      <c r="I7222" s="4" t="s">
        <v>1478</v>
      </c>
      <c r="J7222" s="4" t="s">
        <v>973</v>
      </c>
      <c r="K7222" s="4" t="s">
        <v>966</v>
      </c>
      <c r="L7222" s="4" t="s">
        <v>1031</v>
      </c>
      <c r="M7222" s="4" t="s">
        <v>960</v>
      </c>
      <c r="N7222" s="4" t="s">
        <v>967</v>
      </c>
      <c r="O7222" s="4">
        <v>7221</v>
      </c>
    </row>
    <row r="7223" spans="1:15" x14ac:dyDescent="0.35">
      <c r="A7223" s="2">
        <v>2</v>
      </c>
      <c r="B7223" s="2" t="s">
        <v>8509</v>
      </c>
      <c r="C7223" s="2" t="s">
        <v>8510</v>
      </c>
      <c r="D7223" s="2" t="s">
        <v>7978</v>
      </c>
      <c r="E7223" s="10"/>
      <c r="F7223" s="10"/>
      <c r="G7223" s="2" t="s">
        <v>7979</v>
      </c>
      <c r="H7223" s="2" t="s">
        <v>304</v>
      </c>
      <c r="I7223" s="2" t="s">
        <v>1478</v>
      </c>
      <c r="J7223" s="2" t="s">
        <v>965</v>
      </c>
      <c r="K7223" s="2" t="s">
        <v>966</v>
      </c>
      <c r="L7223" s="2" t="s">
        <v>959</v>
      </c>
      <c r="M7223" s="2" t="s">
        <v>960</v>
      </c>
      <c r="N7223" s="2" t="s">
        <v>967</v>
      </c>
      <c r="O7223" s="2">
        <v>7222</v>
      </c>
    </row>
    <row r="7224" spans="1:15" x14ac:dyDescent="0.35">
      <c r="A7224" s="4">
        <v>2</v>
      </c>
      <c r="B7224" s="4" t="s">
        <v>8509</v>
      </c>
      <c r="C7224" s="4" t="s">
        <v>8510</v>
      </c>
      <c r="D7224" s="4" t="s">
        <v>7980</v>
      </c>
      <c r="E7224" s="10"/>
      <c r="F7224" s="10"/>
      <c r="G7224" s="4" t="s">
        <v>7981</v>
      </c>
      <c r="H7224" s="4" t="s">
        <v>304</v>
      </c>
      <c r="I7224" s="4" t="s">
        <v>1478</v>
      </c>
      <c r="J7224" s="4" t="s">
        <v>965</v>
      </c>
      <c r="K7224" s="4" t="s">
        <v>966</v>
      </c>
      <c r="L7224" s="4" t="s">
        <v>959</v>
      </c>
      <c r="M7224" s="4" t="s">
        <v>960</v>
      </c>
      <c r="N7224" s="4" t="s">
        <v>967</v>
      </c>
      <c r="O7224" s="4">
        <v>7223</v>
      </c>
    </row>
    <row r="7225" spans="1:15" x14ac:dyDescent="0.35">
      <c r="A7225" s="2">
        <v>2</v>
      </c>
      <c r="B7225" s="2" t="s">
        <v>8509</v>
      </c>
      <c r="C7225" s="2" t="s">
        <v>8510</v>
      </c>
      <c r="D7225" s="2" t="s">
        <v>7982</v>
      </c>
      <c r="E7225" s="10"/>
      <c r="F7225" s="10"/>
      <c r="G7225" s="2" t="s">
        <v>426</v>
      </c>
      <c r="H7225" s="2" t="s">
        <v>304</v>
      </c>
      <c r="I7225" s="2" t="s">
        <v>1478</v>
      </c>
      <c r="J7225" s="2" t="s">
        <v>957</v>
      </c>
      <c r="K7225" s="2" t="s">
        <v>966</v>
      </c>
      <c r="L7225" s="2" t="s">
        <v>959</v>
      </c>
      <c r="M7225" s="2" t="s">
        <v>960</v>
      </c>
      <c r="N7225" s="2" t="s">
        <v>1009</v>
      </c>
      <c r="O7225" s="2">
        <v>7224</v>
      </c>
    </row>
    <row r="7226" spans="1:15" x14ac:dyDescent="0.35">
      <c r="A7226" s="4">
        <v>2</v>
      </c>
      <c r="B7226" s="4" t="s">
        <v>8509</v>
      </c>
      <c r="C7226" s="4" t="s">
        <v>8510</v>
      </c>
      <c r="D7226" s="4" t="s">
        <v>7983</v>
      </c>
      <c r="E7226" s="10"/>
      <c r="F7226" s="10"/>
      <c r="G7226" s="4" t="s">
        <v>7984</v>
      </c>
      <c r="H7226" s="4" t="s">
        <v>304</v>
      </c>
      <c r="I7226" s="4" t="s">
        <v>1478</v>
      </c>
      <c r="J7226" s="4" t="s">
        <v>965</v>
      </c>
      <c r="K7226" s="4" t="s">
        <v>966</v>
      </c>
      <c r="L7226" s="4" t="s">
        <v>959</v>
      </c>
      <c r="M7226" s="4" t="s">
        <v>960</v>
      </c>
      <c r="N7226" s="4" t="s">
        <v>967</v>
      </c>
      <c r="O7226" s="4">
        <v>7225</v>
      </c>
    </row>
    <row r="7227" spans="1:15" x14ac:dyDescent="0.35">
      <c r="A7227" s="2">
        <v>2</v>
      </c>
      <c r="B7227" s="2" t="s">
        <v>8509</v>
      </c>
      <c r="C7227" s="2" t="s">
        <v>8510</v>
      </c>
      <c r="D7227" s="2" t="s">
        <v>7985</v>
      </c>
      <c r="E7227" s="10"/>
      <c r="F7227" s="10"/>
      <c r="G7227" s="2" t="s">
        <v>7986</v>
      </c>
      <c r="H7227" s="2" t="s">
        <v>304</v>
      </c>
      <c r="I7227" s="2" t="s">
        <v>1478</v>
      </c>
      <c r="J7227" s="2" t="s">
        <v>965</v>
      </c>
      <c r="K7227" s="2" t="s">
        <v>966</v>
      </c>
      <c r="L7227" s="2" t="s">
        <v>1031</v>
      </c>
      <c r="M7227" s="2" t="s">
        <v>960</v>
      </c>
      <c r="N7227" s="2" t="s">
        <v>967</v>
      </c>
      <c r="O7227" s="2">
        <v>7226</v>
      </c>
    </row>
    <row r="7228" spans="1:15" x14ac:dyDescent="0.35">
      <c r="A7228" s="4">
        <v>2</v>
      </c>
      <c r="B7228" s="4" t="s">
        <v>8509</v>
      </c>
      <c r="C7228" s="4" t="s">
        <v>8510</v>
      </c>
      <c r="D7228" s="4" t="s">
        <v>7987</v>
      </c>
      <c r="E7228" s="10"/>
      <c r="F7228" s="10"/>
      <c r="G7228" s="4" t="s">
        <v>7988</v>
      </c>
      <c r="H7228" s="4" t="s">
        <v>304</v>
      </c>
      <c r="I7228" s="4" t="s">
        <v>1478</v>
      </c>
      <c r="J7228" s="4" t="s">
        <v>965</v>
      </c>
      <c r="K7228" s="4" t="s">
        <v>966</v>
      </c>
      <c r="L7228" s="4" t="s">
        <v>1031</v>
      </c>
      <c r="M7228" s="4" t="s">
        <v>960</v>
      </c>
      <c r="N7228" s="4" t="s">
        <v>967</v>
      </c>
      <c r="O7228" s="4">
        <v>7227</v>
      </c>
    </row>
    <row r="7229" spans="1:15" x14ac:dyDescent="0.35">
      <c r="A7229" s="2">
        <v>2</v>
      </c>
      <c r="B7229" s="2" t="s">
        <v>8509</v>
      </c>
      <c r="C7229" s="2" t="s">
        <v>8510</v>
      </c>
      <c r="D7229" s="2" t="s">
        <v>7989</v>
      </c>
      <c r="E7229" s="10"/>
      <c r="F7229" s="10"/>
      <c r="G7229" s="2" t="s">
        <v>7990</v>
      </c>
      <c r="H7229" s="2" t="s">
        <v>304</v>
      </c>
      <c r="I7229" s="2" t="s">
        <v>1478</v>
      </c>
      <c r="J7229" s="2" t="s">
        <v>973</v>
      </c>
      <c r="K7229" s="2" t="s">
        <v>966</v>
      </c>
      <c r="L7229" s="2" t="s">
        <v>1031</v>
      </c>
      <c r="M7229" s="2" t="s">
        <v>960</v>
      </c>
      <c r="N7229" s="2" t="s">
        <v>967</v>
      </c>
      <c r="O7229" s="2">
        <v>7228</v>
      </c>
    </row>
    <row r="7230" spans="1:15" x14ac:dyDescent="0.35">
      <c r="A7230" s="4">
        <v>2</v>
      </c>
      <c r="B7230" s="4" t="s">
        <v>8509</v>
      </c>
      <c r="C7230" s="4" t="s">
        <v>8510</v>
      </c>
      <c r="D7230" s="4" t="s">
        <v>7991</v>
      </c>
      <c r="E7230" s="10"/>
      <c r="F7230" s="10"/>
      <c r="G7230" s="4" t="s">
        <v>7992</v>
      </c>
      <c r="H7230" s="4" t="s">
        <v>304</v>
      </c>
      <c r="I7230" s="4" t="s">
        <v>1478</v>
      </c>
      <c r="J7230" s="4" t="s">
        <v>957</v>
      </c>
      <c r="K7230" s="4" t="s">
        <v>966</v>
      </c>
      <c r="L7230" s="4" t="s">
        <v>1031</v>
      </c>
      <c r="M7230" s="4" t="s">
        <v>960</v>
      </c>
      <c r="N7230" s="4" t="s">
        <v>967</v>
      </c>
      <c r="O7230" s="4">
        <v>7229</v>
      </c>
    </row>
    <row r="7231" spans="1:15" x14ac:dyDescent="0.35">
      <c r="A7231" s="2">
        <v>2</v>
      </c>
      <c r="B7231" s="2" t="s">
        <v>8509</v>
      </c>
      <c r="C7231" s="2" t="s">
        <v>8510</v>
      </c>
      <c r="D7231" s="2" t="s">
        <v>7993</v>
      </c>
      <c r="E7231" s="10"/>
      <c r="F7231" s="10"/>
      <c r="G7231" s="2" t="s">
        <v>7994</v>
      </c>
      <c r="H7231" s="2" t="s">
        <v>304</v>
      </c>
      <c r="I7231" s="2" t="s">
        <v>1478</v>
      </c>
      <c r="J7231" s="2" t="s">
        <v>957</v>
      </c>
      <c r="K7231" s="2" t="s">
        <v>966</v>
      </c>
      <c r="L7231" s="2" t="s">
        <v>959</v>
      </c>
      <c r="M7231" s="2" t="s">
        <v>960</v>
      </c>
      <c r="N7231" s="2" t="s">
        <v>961</v>
      </c>
      <c r="O7231" s="2">
        <v>7230</v>
      </c>
    </row>
    <row r="7232" spans="1:15" x14ac:dyDescent="0.35">
      <c r="A7232" s="4">
        <v>2</v>
      </c>
      <c r="B7232" s="4" t="s">
        <v>8509</v>
      </c>
      <c r="C7232" s="4" t="s">
        <v>8510</v>
      </c>
      <c r="D7232" s="4" t="s">
        <v>7995</v>
      </c>
      <c r="E7232" s="10"/>
      <c r="F7232" s="10"/>
      <c r="G7232" s="4" t="s">
        <v>7996</v>
      </c>
      <c r="H7232" s="4" t="s">
        <v>304</v>
      </c>
      <c r="I7232" s="4" t="s">
        <v>1478</v>
      </c>
      <c r="J7232" s="4" t="s">
        <v>957</v>
      </c>
      <c r="K7232" s="4" t="s">
        <v>966</v>
      </c>
      <c r="L7232" s="4" t="s">
        <v>959</v>
      </c>
      <c r="M7232" s="4" t="s">
        <v>960</v>
      </c>
      <c r="N7232" s="4" t="s">
        <v>967</v>
      </c>
      <c r="O7232" s="4">
        <v>7231</v>
      </c>
    </row>
    <row r="7233" spans="1:15" x14ac:dyDescent="0.35">
      <c r="A7233" s="2">
        <v>2</v>
      </c>
      <c r="B7233" s="2" t="s">
        <v>8509</v>
      </c>
      <c r="C7233" s="2" t="s">
        <v>8510</v>
      </c>
      <c r="D7233" s="2" t="s">
        <v>7997</v>
      </c>
      <c r="E7233" s="10"/>
      <c r="F7233" s="10"/>
      <c r="G7233" s="2" t="s">
        <v>7998</v>
      </c>
      <c r="H7233" s="2" t="s">
        <v>304</v>
      </c>
      <c r="I7233" s="2" t="s">
        <v>1478</v>
      </c>
      <c r="J7233" s="2" t="s">
        <v>957</v>
      </c>
      <c r="K7233" s="2" t="s">
        <v>966</v>
      </c>
      <c r="L7233" s="2" t="s">
        <v>959</v>
      </c>
      <c r="M7233" s="2" t="s">
        <v>960</v>
      </c>
      <c r="N7233" s="2" t="s">
        <v>961</v>
      </c>
      <c r="O7233" s="2">
        <v>7232</v>
      </c>
    </row>
    <row r="7234" spans="1:15" x14ac:dyDescent="0.35">
      <c r="A7234" s="4">
        <v>2</v>
      </c>
      <c r="B7234" s="4" t="s">
        <v>8509</v>
      </c>
      <c r="C7234" s="4" t="s">
        <v>8510</v>
      </c>
      <c r="D7234" s="4" t="s">
        <v>7999</v>
      </c>
      <c r="E7234" s="10"/>
      <c r="F7234" s="10"/>
      <c r="G7234" s="4" t="s">
        <v>8000</v>
      </c>
      <c r="H7234" s="4" t="s">
        <v>304</v>
      </c>
      <c r="I7234" s="4" t="s">
        <v>1478</v>
      </c>
      <c r="J7234" s="4" t="s">
        <v>957</v>
      </c>
      <c r="K7234" s="4" t="s">
        <v>966</v>
      </c>
      <c r="L7234" s="4" t="s">
        <v>959</v>
      </c>
      <c r="M7234" s="4" t="s">
        <v>960</v>
      </c>
      <c r="N7234" s="4" t="s">
        <v>961</v>
      </c>
      <c r="O7234" s="4">
        <v>7233</v>
      </c>
    </row>
    <row r="7235" spans="1:15" x14ac:dyDescent="0.35">
      <c r="A7235" s="2">
        <v>2</v>
      </c>
      <c r="B7235" s="2" t="s">
        <v>8509</v>
      </c>
      <c r="C7235" s="2" t="s">
        <v>8510</v>
      </c>
      <c r="D7235" s="2" t="s">
        <v>1261</v>
      </c>
      <c r="E7235" s="10"/>
      <c r="F7235" s="10"/>
      <c r="G7235" s="2" t="s">
        <v>705</v>
      </c>
      <c r="H7235" s="2" t="s">
        <v>304</v>
      </c>
      <c r="I7235" s="2" t="s">
        <v>1478</v>
      </c>
      <c r="J7235" s="2" t="s">
        <v>957</v>
      </c>
      <c r="K7235" s="2" t="s">
        <v>966</v>
      </c>
      <c r="L7235" s="2" t="s">
        <v>959</v>
      </c>
      <c r="M7235" s="2" t="s">
        <v>960</v>
      </c>
      <c r="N7235" s="2" t="s">
        <v>1245</v>
      </c>
      <c r="O7235" s="2">
        <v>7234</v>
      </c>
    </row>
    <row r="7236" spans="1:15" x14ac:dyDescent="0.35">
      <c r="A7236" s="4">
        <v>2</v>
      </c>
      <c r="B7236" s="4" t="s">
        <v>8509</v>
      </c>
      <c r="C7236" s="4" t="s">
        <v>8510</v>
      </c>
      <c r="D7236" s="4" t="s">
        <v>8001</v>
      </c>
      <c r="E7236" s="10"/>
      <c r="F7236" s="10"/>
      <c r="G7236" s="4" t="s">
        <v>8002</v>
      </c>
      <c r="H7236" s="4" t="s">
        <v>304</v>
      </c>
      <c r="I7236" s="4" t="s">
        <v>1478</v>
      </c>
      <c r="J7236" s="4" t="s">
        <v>973</v>
      </c>
      <c r="K7236" s="4" t="s">
        <v>966</v>
      </c>
      <c r="L7236" s="4" t="s">
        <v>959</v>
      </c>
      <c r="M7236" s="4" t="s">
        <v>960</v>
      </c>
      <c r="N7236" s="4" t="s">
        <v>967</v>
      </c>
      <c r="O7236" s="4">
        <v>7235</v>
      </c>
    </row>
    <row r="7237" spans="1:15" x14ac:dyDescent="0.35">
      <c r="A7237" s="2">
        <v>2</v>
      </c>
      <c r="B7237" s="2" t="s">
        <v>8509</v>
      </c>
      <c r="C7237" s="2" t="s">
        <v>8510</v>
      </c>
      <c r="D7237" s="2" t="s">
        <v>8003</v>
      </c>
      <c r="E7237" s="10"/>
      <c r="F7237" s="10"/>
      <c r="G7237" s="2" t="s">
        <v>8004</v>
      </c>
      <c r="H7237" s="2" t="s">
        <v>304</v>
      </c>
      <c r="I7237" s="2" t="s">
        <v>1478</v>
      </c>
      <c r="J7237" s="2" t="s">
        <v>957</v>
      </c>
      <c r="K7237" s="2" t="s">
        <v>966</v>
      </c>
      <c r="L7237" s="2" t="s">
        <v>959</v>
      </c>
      <c r="M7237" s="2" t="s">
        <v>960</v>
      </c>
      <c r="N7237" s="2" t="s">
        <v>967</v>
      </c>
      <c r="O7237" s="2">
        <v>7236</v>
      </c>
    </row>
    <row r="7238" spans="1:15" x14ac:dyDescent="0.35">
      <c r="A7238" s="4">
        <v>2</v>
      </c>
      <c r="B7238" s="4" t="s">
        <v>8509</v>
      </c>
      <c r="C7238" s="4" t="s">
        <v>8510</v>
      </c>
      <c r="D7238" s="4" t="s">
        <v>8005</v>
      </c>
      <c r="E7238" s="10"/>
      <c r="F7238" s="10"/>
      <c r="G7238" s="4" t="s">
        <v>8006</v>
      </c>
      <c r="H7238" s="4" t="s">
        <v>304</v>
      </c>
      <c r="I7238" s="4" t="s">
        <v>1478</v>
      </c>
      <c r="J7238" s="4" t="s">
        <v>957</v>
      </c>
      <c r="K7238" s="4" t="s">
        <v>966</v>
      </c>
      <c r="L7238" s="4" t="s">
        <v>959</v>
      </c>
      <c r="M7238" s="4" t="s">
        <v>960</v>
      </c>
      <c r="N7238" s="4" t="s">
        <v>1245</v>
      </c>
      <c r="O7238" s="4">
        <v>7237</v>
      </c>
    </row>
    <row r="7239" spans="1:15" x14ac:dyDescent="0.35">
      <c r="A7239" s="2">
        <v>2</v>
      </c>
      <c r="B7239" s="2" t="s">
        <v>8509</v>
      </c>
      <c r="C7239" s="2" t="s">
        <v>8510</v>
      </c>
      <c r="D7239" s="2" t="s">
        <v>8007</v>
      </c>
      <c r="E7239" s="10"/>
      <c r="F7239" s="10"/>
      <c r="G7239" s="2" t="s">
        <v>8008</v>
      </c>
      <c r="H7239" s="2" t="s">
        <v>304</v>
      </c>
      <c r="I7239" s="2" t="s">
        <v>1478</v>
      </c>
      <c r="J7239" s="2" t="s">
        <v>957</v>
      </c>
      <c r="K7239" s="2" t="s">
        <v>966</v>
      </c>
      <c r="L7239" s="2" t="s">
        <v>1031</v>
      </c>
      <c r="M7239" s="2" t="s">
        <v>960</v>
      </c>
      <c r="N7239" s="2" t="s">
        <v>1009</v>
      </c>
      <c r="O7239" s="2">
        <v>7238</v>
      </c>
    </row>
    <row r="7240" spans="1:15" x14ac:dyDescent="0.35">
      <c r="A7240" s="4">
        <v>2</v>
      </c>
      <c r="B7240" s="4" t="s">
        <v>8509</v>
      </c>
      <c r="C7240" s="4" t="s">
        <v>8510</v>
      </c>
      <c r="D7240" s="4" t="s">
        <v>8009</v>
      </c>
      <c r="E7240" s="10"/>
      <c r="F7240" s="10"/>
      <c r="G7240" s="4" t="s">
        <v>8010</v>
      </c>
      <c r="H7240" s="4" t="s">
        <v>304</v>
      </c>
      <c r="I7240" s="4" t="s">
        <v>1478</v>
      </c>
      <c r="J7240" s="4" t="s">
        <v>965</v>
      </c>
      <c r="K7240" s="4" t="s">
        <v>966</v>
      </c>
      <c r="L7240" s="4" t="s">
        <v>959</v>
      </c>
      <c r="M7240" s="4" t="s">
        <v>960</v>
      </c>
      <c r="N7240" s="4" t="s">
        <v>967</v>
      </c>
      <c r="O7240" s="4">
        <v>7239</v>
      </c>
    </row>
    <row r="7241" spans="1:15" x14ac:dyDescent="0.35">
      <c r="A7241" s="2">
        <v>2</v>
      </c>
      <c r="B7241" s="2" t="s">
        <v>8509</v>
      </c>
      <c r="C7241" s="2" t="s">
        <v>8510</v>
      </c>
      <c r="D7241" s="2" t="s">
        <v>8011</v>
      </c>
      <c r="E7241" s="10"/>
      <c r="F7241" s="10"/>
      <c r="G7241" s="2" t="s">
        <v>8012</v>
      </c>
      <c r="H7241" s="2" t="s">
        <v>304</v>
      </c>
      <c r="I7241" s="2" t="s">
        <v>1478</v>
      </c>
      <c r="J7241" s="2" t="s">
        <v>957</v>
      </c>
      <c r="K7241" s="2" t="s">
        <v>966</v>
      </c>
      <c r="L7241" s="2" t="s">
        <v>959</v>
      </c>
      <c r="M7241" s="2" t="s">
        <v>960</v>
      </c>
      <c r="N7241" s="2" t="s">
        <v>1009</v>
      </c>
      <c r="O7241" s="2">
        <v>7240</v>
      </c>
    </row>
    <row r="7242" spans="1:15" x14ac:dyDescent="0.35">
      <c r="A7242" s="4">
        <v>2</v>
      </c>
      <c r="B7242" s="4" t="s">
        <v>8509</v>
      </c>
      <c r="C7242" s="4" t="s">
        <v>8510</v>
      </c>
      <c r="D7242" s="4" t="s">
        <v>8013</v>
      </c>
      <c r="E7242" s="10"/>
      <c r="F7242" s="10"/>
      <c r="G7242" s="4" t="s">
        <v>8014</v>
      </c>
      <c r="H7242" s="4" t="s">
        <v>304</v>
      </c>
      <c r="I7242" s="4" t="s">
        <v>1478</v>
      </c>
      <c r="J7242" s="4" t="s">
        <v>957</v>
      </c>
      <c r="K7242" s="4" t="s">
        <v>966</v>
      </c>
      <c r="L7242" s="4" t="s">
        <v>959</v>
      </c>
      <c r="M7242" s="4" t="s">
        <v>960</v>
      </c>
      <c r="N7242" s="4" t="s">
        <v>1245</v>
      </c>
      <c r="O7242" s="4">
        <v>7241</v>
      </c>
    </row>
    <row r="7243" spans="1:15" x14ac:dyDescent="0.35">
      <c r="A7243" s="2">
        <v>2</v>
      </c>
      <c r="B7243" s="2" t="s">
        <v>8509</v>
      </c>
      <c r="C7243" s="2" t="s">
        <v>8510</v>
      </c>
      <c r="D7243" s="2" t="s">
        <v>8015</v>
      </c>
      <c r="E7243" s="10"/>
      <c r="F7243" s="10"/>
      <c r="G7243" s="2" t="s">
        <v>8016</v>
      </c>
      <c r="H7243" s="2" t="s">
        <v>304</v>
      </c>
      <c r="I7243" s="2" t="s">
        <v>1478</v>
      </c>
      <c r="J7243" s="2" t="s">
        <v>973</v>
      </c>
      <c r="K7243" s="2" t="s">
        <v>966</v>
      </c>
      <c r="L7243" s="2" t="s">
        <v>959</v>
      </c>
      <c r="M7243" s="2" t="s">
        <v>960</v>
      </c>
      <c r="N7243" s="2" t="s">
        <v>967</v>
      </c>
      <c r="O7243" s="2">
        <v>7242</v>
      </c>
    </row>
    <row r="7244" spans="1:15" x14ac:dyDescent="0.35">
      <c r="A7244" s="4">
        <v>2</v>
      </c>
      <c r="B7244" s="4" t="s">
        <v>8509</v>
      </c>
      <c r="C7244" s="4" t="s">
        <v>8510</v>
      </c>
      <c r="D7244" s="4" t="s">
        <v>8017</v>
      </c>
      <c r="E7244" s="10"/>
      <c r="F7244" s="10"/>
      <c r="G7244" s="4" t="s">
        <v>8018</v>
      </c>
      <c r="H7244" s="4" t="s">
        <v>304</v>
      </c>
      <c r="I7244" s="4" t="s">
        <v>1478</v>
      </c>
      <c r="J7244" s="4" t="s">
        <v>957</v>
      </c>
      <c r="K7244" s="4" t="s">
        <v>966</v>
      </c>
      <c r="L7244" s="4" t="s">
        <v>959</v>
      </c>
      <c r="M7244" s="4" t="s">
        <v>960</v>
      </c>
      <c r="N7244" s="4" t="s">
        <v>1245</v>
      </c>
      <c r="O7244" s="4">
        <v>7243</v>
      </c>
    </row>
    <row r="7245" spans="1:15" x14ac:dyDescent="0.35">
      <c r="A7245" s="2">
        <v>2</v>
      </c>
      <c r="B7245" s="2" t="s">
        <v>8509</v>
      </c>
      <c r="C7245" s="2" t="s">
        <v>8510</v>
      </c>
      <c r="D7245" s="2" t="s">
        <v>8019</v>
      </c>
      <c r="E7245" s="10"/>
      <c r="F7245" s="10"/>
      <c r="G7245" s="2" t="s">
        <v>8020</v>
      </c>
      <c r="H7245" s="2" t="s">
        <v>304</v>
      </c>
      <c r="I7245" s="2" t="s">
        <v>1478</v>
      </c>
      <c r="J7245" s="2" t="s">
        <v>957</v>
      </c>
      <c r="K7245" s="2" t="s">
        <v>966</v>
      </c>
      <c r="L7245" s="2" t="s">
        <v>959</v>
      </c>
      <c r="M7245" s="2" t="s">
        <v>960</v>
      </c>
      <c r="N7245" s="2" t="s">
        <v>1245</v>
      </c>
      <c r="O7245" s="2">
        <v>7244</v>
      </c>
    </row>
    <row r="7246" spans="1:15" x14ac:dyDescent="0.35">
      <c r="A7246" s="4">
        <v>2</v>
      </c>
      <c r="B7246" s="4" t="s">
        <v>8509</v>
      </c>
      <c r="C7246" s="4" t="s">
        <v>8510</v>
      </c>
      <c r="D7246" s="4" t="s">
        <v>8021</v>
      </c>
      <c r="E7246" s="10"/>
      <c r="F7246" s="10"/>
      <c r="G7246" s="4" t="s">
        <v>8022</v>
      </c>
      <c r="H7246" s="4" t="s">
        <v>304</v>
      </c>
      <c r="I7246" s="4" t="s">
        <v>1478</v>
      </c>
      <c r="J7246" s="4" t="s">
        <v>973</v>
      </c>
      <c r="K7246" s="4" t="s">
        <v>966</v>
      </c>
      <c r="L7246" s="4" t="s">
        <v>959</v>
      </c>
      <c r="M7246" s="4" t="s">
        <v>960</v>
      </c>
      <c r="N7246" s="4" t="s">
        <v>967</v>
      </c>
      <c r="O7246" s="4">
        <v>7245</v>
      </c>
    </row>
    <row r="7247" spans="1:15" x14ac:dyDescent="0.35">
      <c r="A7247" s="2">
        <v>2</v>
      </c>
      <c r="B7247" s="2" t="s">
        <v>8509</v>
      </c>
      <c r="C7247" s="2" t="s">
        <v>8510</v>
      </c>
      <c r="D7247" s="2" t="s">
        <v>8023</v>
      </c>
      <c r="E7247" s="10"/>
      <c r="F7247" s="10"/>
      <c r="G7247" s="2" t="s">
        <v>8024</v>
      </c>
      <c r="H7247" s="2" t="s">
        <v>304</v>
      </c>
      <c r="I7247" s="2" t="s">
        <v>1478</v>
      </c>
      <c r="J7247" s="2" t="s">
        <v>965</v>
      </c>
      <c r="K7247" s="2" t="s">
        <v>966</v>
      </c>
      <c r="L7247" s="2" t="s">
        <v>959</v>
      </c>
      <c r="M7247" s="2" t="s">
        <v>960</v>
      </c>
      <c r="N7247" s="2" t="s">
        <v>967</v>
      </c>
      <c r="O7247" s="2">
        <v>7246</v>
      </c>
    </row>
    <row r="7248" spans="1:15" x14ac:dyDescent="0.35">
      <c r="A7248" s="4">
        <v>2</v>
      </c>
      <c r="B7248" s="4" t="s">
        <v>8509</v>
      </c>
      <c r="C7248" s="4" t="s">
        <v>8510</v>
      </c>
      <c r="D7248" s="4" t="s">
        <v>8025</v>
      </c>
      <c r="E7248" s="10"/>
      <c r="F7248" s="10"/>
      <c r="G7248" s="4" t="s">
        <v>8026</v>
      </c>
      <c r="H7248" s="4" t="s">
        <v>304</v>
      </c>
      <c r="I7248" s="4" t="s">
        <v>1478</v>
      </c>
      <c r="J7248" s="4" t="s">
        <v>973</v>
      </c>
      <c r="K7248" s="4" t="s">
        <v>966</v>
      </c>
      <c r="L7248" s="4" t="s">
        <v>1031</v>
      </c>
      <c r="M7248" s="4" t="s">
        <v>960</v>
      </c>
      <c r="N7248" s="4" t="s">
        <v>967</v>
      </c>
      <c r="O7248" s="4">
        <v>7247</v>
      </c>
    </row>
    <row r="7249" spans="1:15" x14ac:dyDescent="0.35">
      <c r="A7249" s="2">
        <v>2</v>
      </c>
      <c r="B7249" s="2" t="s">
        <v>8509</v>
      </c>
      <c r="C7249" s="2" t="s">
        <v>8510</v>
      </c>
      <c r="D7249" s="2" t="s">
        <v>8027</v>
      </c>
      <c r="E7249" s="10"/>
      <c r="F7249" s="10"/>
      <c r="G7249" s="2" t="s">
        <v>8028</v>
      </c>
      <c r="H7249" s="2" t="s">
        <v>304</v>
      </c>
      <c r="I7249" s="2" t="s">
        <v>1478</v>
      </c>
      <c r="J7249" s="2" t="s">
        <v>957</v>
      </c>
      <c r="K7249" s="2" t="s">
        <v>966</v>
      </c>
      <c r="L7249" s="2" t="s">
        <v>959</v>
      </c>
      <c r="M7249" s="2" t="s">
        <v>960</v>
      </c>
      <c r="N7249" s="2" t="s">
        <v>1245</v>
      </c>
      <c r="O7249" s="2">
        <v>7248</v>
      </c>
    </row>
    <row r="7250" spans="1:15" x14ac:dyDescent="0.35">
      <c r="A7250" s="4">
        <v>2</v>
      </c>
      <c r="B7250" s="4" t="s">
        <v>8509</v>
      </c>
      <c r="C7250" s="4" t="s">
        <v>8510</v>
      </c>
      <c r="D7250" s="4" t="s">
        <v>8029</v>
      </c>
      <c r="E7250" s="10"/>
      <c r="F7250" s="10"/>
      <c r="G7250" s="4" t="s">
        <v>8030</v>
      </c>
      <c r="H7250" s="4" t="s">
        <v>304</v>
      </c>
      <c r="I7250" s="4" t="s">
        <v>1478</v>
      </c>
      <c r="J7250" s="4" t="s">
        <v>957</v>
      </c>
      <c r="K7250" s="4" t="s">
        <v>966</v>
      </c>
      <c r="L7250" s="4" t="s">
        <v>959</v>
      </c>
      <c r="M7250" s="4" t="s">
        <v>960</v>
      </c>
      <c r="N7250" s="4" t="s">
        <v>961</v>
      </c>
      <c r="O7250" s="4">
        <v>7249</v>
      </c>
    </row>
    <row r="7251" spans="1:15" x14ac:dyDescent="0.35">
      <c r="A7251" s="2">
        <v>2</v>
      </c>
      <c r="B7251" s="2" t="s">
        <v>8509</v>
      </c>
      <c r="C7251" s="2" t="s">
        <v>8510</v>
      </c>
      <c r="D7251" s="2" t="s">
        <v>8031</v>
      </c>
      <c r="E7251" s="10"/>
      <c r="F7251" s="10"/>
      <c r="G7251" s="2" t="s">
        <v>8032</v>
      </c>
      <c r="H7251" s="2" t="s">
        <v>304</v>
      </c>
      <c r="I7251" s="2" t="s">
        <v>1478</v>
      </c>
      <c r="J7251" s="2" t="s">
        <v>957</v>
      </c>
      <c r="K7251" s="2" t="s">
        <v>966</v>
      </c>
      <c r="L7251" s="2" t="s">
        <v>959</v>
      </c>
      <c r="M7251" s="2" t="s">
        <v>960</v>
      </c>
      <c r="N7251" s="2" t="s">
        <v>961</v>
      </c>
      <c r="O7251" s="2">
        <v>7250</v>
      </c>
    </row>
    <row r="7252" spans="1:15" x14ac:dyDescent="0.35">
      <c r="A7252" s="4">
        <v>2</v>
      </c>
      <c r="B7252" s="4" t="s">
        <v>8509</v>
      </c>
      <c r="C7252" s="4" t="s">
        <v>8510</v>
      </c>
      <c r="D7252" s="4" t="s">
        <v>8033</v>
      </c>
      <c r="E7252" s="10"/>
      <c r="F7252" s="10"/>
      <c r="G7252" s="4" t="s">
        <v>8034</v>
      </c>
      <c r="H7252" s="4" t="s">
        <v>304</v>
      </c>
      <c r="I7252" s="4" t="s">
        <v>1478</v>
      </c>
      <c r="J7252" s="4" t="s">
        <v>965</v>
      </c>
      <c r="K7252" s="4" t="s">
        <v>966</v>
      </c>
      <c r="L7252" s="4" t="s">
        <v>959</v>
      </c>
      <c r="M7252" s="4" t="s">
        <v>960</v>
      </c>
      <c r="N7252" s="4" t="s">
        <v>967</v>
      </c>
      <c r="O7252" s="4">
        <v>7251</v>
      </c>
    </row>
    <row r="7253" spans="1:15" x14ac:dyDescent="0.35">
      <c r="A7253" s="2">
        <v>2</v>
      </c>
      <c r="B7253" s="2" t="s">
        <v>8509</v>
      </c>
      <c r="C7253" s="2" t="s">
        <v>8510</v>
      </c>
      <c r="D7253" s="2" t="s">
        <v>8035</v>
      </c>
      <c r="E7253" s="10"/>
      <c r="F7253" s="10"/>
      <c r="G7253" s="2" t="s">
        <v>1111</v>
      </c>
      <c r="H7253" s="2" t="s">
        <v>304</v>
      </c>
      <c r="I7253" s="2" t="s">
        <v>1478</v>
      </c>
      <c r="J7253" s="2" t="s">
        <v>965</v>
      </c>
      <c r="K7253" s="2" t="s">
        <v>966</v>
      </c>
      <c r="L7253" s="2" t="s">
        <v>1031</v>
      </c>
      <c r="M7253" s="2" t="s">
        <v>960</v>
      </c>
      <c r="N7253" s="2" t="s">
        <v>967</v>
      </c>
      <c r="O7253" s="2">
        <v>7252</v>
      </c>
    </row>
    <row r="7254" spans="1:15" x14ac:dyDescent="0.35">
      <c r="A7254" s="4">
        <v>2</v>
      </c>
      <c r="B7254" s="4" t="s">
        <v>8509</v>
      </c>
      <c r="C7254" s="4" t="s">
        <v>8510</v>
      </c>
      <c r="D7254" s="4" t="s">
        <v>8036</v>
      </c>
      <c r="E7254" s="10"/>
      <c r="F7254" s="10"/>
      <c r="G7254" s="4" t="s">
        <v>8037</v>
      </c>
      <c r="H7254" s="4" t="s">
        <v>304</v>
      </c>
      <c r="I7254" s="4" t="s">
        <v>1478</v>
      </c>
      <c r="J7254" s="4" t="s">
        <v>965</v>
      </c>
      <c r="K7254" s="4" t="s">
        <v>966</v>
      </c>
      <c r="L7254" s="4" t="s">
        <v>959</v>
      </c>
      <c r="M7254" s="4" t="s">
        <v>960</v>
      </c>
      <c r="N7254" s="4" t="s">
        <v>967</v>
      </c>
      <c r="O7254" s="4">
        <v>7253</v>
      </c>
    </row>
    <row r="7255" spans="1:15" x14ac:dyDescent="0.35">
      <c r="A7255" s="2">
        <v>2</v>
      </c>
      <c r="B7255" s="2" t="s">
        <v>8509</v>
      </c>
      <c r="C7255" s="2" t="s">
        <v>8510</v>
      </c>
      <c r="D7255" s="2" t="s">
        <v>8038</v>
      </c>
      <c r="E7255" s="10"/>
      <c r="F7255" s="10"/>
      <c r="G7255" s="2" t="s">
        <v>8039</v>
      </c>
      <c r="H7255" s="2" t="s">
        <v>304</v>
      </c>
      <c r="I7255" s="2" t="s">
        <v>1478</v>
      </c>
      <c r="J7255" s="2" t="s">
        <v>957</v>
      </c>
      <c r="K7255" s="2" t="s">
        <v>966</v>
      </c>
      <c r="L7255" s="2" t="s">
        <v>959</v>
      </c>
      <c r="M7255" s="2" t="s">
        <v>960</v>
      </c>
      <c r="N7255" s="2" t="s">
        <v>961</v>
      </c>
      <c r="O7255" s="2">
        <v>7254</v>
      </c>
    </row>
    <row r="7256" spans="1:15" x14ac:dyDescent="0.35">
      <c r="A7256" s="4">
        <v>2</v>
      </c>
      <c r="B7256" s="4" t="s">
        <v>8509</v>
      </c>
      <c r="C7256" s="4" t="s">
        <v>8510</v>
      </c>
      <c r="D7256" s="4" t="s">
        <v>8040</v>
      </c>
      <c r="E7256" s="10"/>
      <c r="F7256" s="10"/>
      <c r="G7256" s="4" t="s">
        <v>8041</v>
      </c>
      <c r="H7256" s="4" t="s">
        <v>304</v>
      </c>
      <c r="I7256" s="4" t="s">
        <v>1478</v>
      </c>
      <c r="J7256" s="4" t="s">
        <v>973</v>
      </c>
      <c r="K7256" s="4" t="s">
        <v>966</v>
      </c>
      <c r="L7256" s="4" t="s">
        <v>1031</v>
      </c>
      <c r="M7256" s="4" t="s">
        <v>960</v>
      </c>
      <c r="N7256" s="4" t="s">
        <v>967</v>
      </c>
      <c r="O7256" s="4">
        <v>7255</v>
      </c>
    </row>
    <row r="7257" spans="1:15" x14ac:dyDescent="0.35">
      <c r="A7257" s="2">
        <v>2</v>
      </c>
      <c r="B7257" s="2" t="s">
        <v>8509</v>
      </c>
      <c r="C7257" s="2" t="s">
        <v>8510</v>
      </c>
      <c r="D7257" s="2" t="s">
        <v>8042</v>
      </c>
      <c r="E7257" s="10"/>
      <c r="F7257" s="10"/>
      <c r="G7257" s="2" t="s">
        <v>8043</v>
      </c>
      <c r="H7257" s="2" t="s">
        <v>304</v>
      </c>
      <c r="I7257" s="2" t="s">
        <v>1478</v>
      </c>
      <c r="J7257" s="2" t="s">
        <v>957</v>
      </c>
      <c r="K7257" s="2" t="s">
        <v>966</v>
      </c>
      <c r="L7257" s="2" t="s">
        <v>959</v>
      </c>
      <c r="M7257" s="2" t="s">
        <v>960</v>
      </c>
      <c r="N7257" s="2" t="s">
        <v>961</v>
      </c>
      <c r="O7257" s="2">
        <v>7256</v>
      </c>
    </row>
    <row r="7258" spans="1:15" x14ac:dyDescent="0.35">
      <c r="A7258" s="4">
        <v>2</v>
      </c>
      <c r="B7258" s="4" t="s">
        <v>8509</v>
      </c>
      <c r="C7258" s="4" t="s">
        <v>8510</v>
      </c>
      <c r="D7258" s="4" t="s">
        <v>8044</v>
      </c>
      <c r="E7258" s="10"/>
      <c r="F7258" s="10"/>
      <c r="G7258" s="4" t="s">
        <v>8045</v>
      </c>
      <c r="H7258" s="4" t="s">
        <v>304</v>
      </c>
      <c r="I7258" s="4" t="s">
        <v>1478</v>
      </c>
      <c r="J7258" s="4" t="s">
        <v>957</v>
      </c>
      <c r="K7258" s="4" t="s">
        <v>966</v>
      </c>
      <c r="L7258" s="4" t="s">
        <v>959</v>
      </c>
      <c r="M7258" s="4" t="s">
        <v>960</v>
      </c>
      <c r="N7258" s="4" t="s">
        <v>961</v>
      </c>
      <c r="O7258" s="4">
        <v>7257</v>
      </c>
    </row>
    <row r="7259" spans="1:15" x14ac:dyDescent="0.35">
      <c r="A7259" s="2">
        <v>2</v>
      </c>
      <c r="B7259" s="2" t="s">
        <v>8509</v>
      </c>
      <c r="C7259" s="2" t="s">
        <v>8510</v>
      </c>
      <c r="D7259" s="2" t="s">
        <v>8046</v>
      </c>
      <c r="E7259" s="10"/>
      <c r="F7259" s="10"/>
      <c r="G7259" s="2" t="s">
        <v>8047</v>
      </c>
      <c r="H7259" s="2" t="s">
        <v>304</v>
      </c>
      <c r="I7259" s="2" t="s">
        <v>1478</v>
      </c>
      <c r="J7259" s="2" t="s">
        <v>973</v>
      </c>
      <c r="K7259" s="2" t="s">
        <v>966</v>
      </c>
      <c r="L7259" s="2" t="s">
        <v>959</v>
      </c>
      <c r="M7259" s="2" t="s">
        <v>960</v>
      </c>
      <c r="N7259" s="2" t="s">
        <v>967</v>
      </c>
      <c r="O7259" s="2">
        <v>7258</v>
      </c>
    </row>
    <row r="7260" spans="1:15" x14ac:dyDescent="0.35">
      <c r="A7260" s="4">
        <v>2</v>
      </c>
      <c r="B7260" s="4" t="s">
        <v>8509</v>
      </c>
      <c r="C7260" s="4" t="s">
        <v>8510</v>
      </c>
      <c r="D7260" s="4" t="s">
        <v>8048</v>
      </c>
      <c r="E7260" s="10"/>
      <c r="F7260" s="10"/>
      <c r="G7260" s="4" t="s">
        <v>8049</v>
      </c>
      <c r="H7260" s="4" t="s">
        <v>304</v>
      </c>
      <c r="I7260" s="4" t="s">
        <v>1478</v>
      </c>
      <c r="J7260" s="4" t="s">
        <v>957</v>
      </c>
      <c r="K7260" s="4" t="s">
        <v>966</v>
      </c>
      <c r="L7260" s="4" t="s">
        <v>959</v>
      </c>
      <c r="M7260" s="4" t="s">
        <v>960</v>
      </c>
      <c r="N7260" s="4" t="s">
        <v>961</v>
      </c>
      <c r="O7260" s="4">
        <v>7259</v>
      </c>
    </row>
    <row r="7261" spans="1:15" x14ac:dyDescent="0.35">
      <c r="A7261" s="2">
        <v>2</v>
      </c>
      <c r="B7261" s="2" t="s">
        <v>8509</v>
      </c>
      <c r="C7261" s="2" t="s">
        <v>8510</v>
      </c>
      <c r="D7261" s="2" t="s">
        <v>8050</v>
      </c>
      <c r="E7261" s="10"/>
      <c r="F7261" s="10"/>
      <c r="G7261" s="2" t="s">
        <v>8051</v>
      </c>
      <c r="H7261" s="2" t="s">
        <v>304</v>
      </c>
      <c r="I7261" s="2" t="s">
        <v>1478</v>
      </c>
      <c r="J7261" s="2" t="s">
        <v>965</v>
      </c>
      <c r="K7261" s="2" t="s">
        <v>966</v>
      </c>
      <c r="L7261" s="2" t="s">
        <v>959</v>
      </c>
      <c r="M7261" s="2" t="s">
        <v>960</v>
      </c>
      <c r="N7261" s="2" t="s">
        <v>967</v>
      </c>
      <c r="O7261" s="2">
        <v>7260</v>
      </c>
    </row>
    <row r="7262" spans="1:15" x14ac:dyDescent="0.35">
      <c r="A7262" s="4">
        <v>2</v>
      </c>
      <c r="B7262" s="4" t="s">
        <v>8509</v>
      </c>
      <c r="C7262" s="4" t="s">
        <v>8510</v>
      </c>
      <c r="D7262" s="4" t="s">
        <v>8052</v>
      </c>
      <c r="E7262" s="10"/>
      <c r="F7262" s="10"/>
      <c r="G7262" s="4" t="s">
        <v>8053</v>
      </c>
      <c r="H7262" s="4" t="s">
        <v>304</v>
      </c>
      <c r="I7262" s="4" t="s">
        <v>1478</v>
      </c>
      <c r="J7262" s="4" t="s">
        <v>965</v>
      </c>
      <c r="K7262" s="4" t="s">
        <v>966</v>
      </c>
      <c r="L7262" s="4" t="s">
        <v>1031</v>
      </c>
      <c r="M7262" s="4" t="s">
        <v>960</v>
      </c>
      <c r="N7262" s="4" t="s">
        <v>967</v>
      </c>
      <c r="O7262" s="4">
        <v>7261</v>
      </c>
    </row>
    <row r="7263" spans="1:15" x14ac:dyDescent="0.35">
      <c r="A7263" s="2">
        <v>2</v>
      </c>
      <c r="B7263" s="2" t="s">
        <v>8509</v>
      </c>
      <c r="C7263" s="2" t="s">
        <v>8510</v>
      </c>
      <c r="D7263" s="2" t="s">
        <v>8054</v>
      </c>
      <c r="E7263" s="10"/>
      <c r="F7263" s="10"/>
      <c r="G7263" s="2" t="s">
        <v>8055</v>
      </c>
      <c r="H7263" s="2" t="s">
        <v>304</v>
      </c>
      <c r="I7263" s="2" t="s">
        <v>1478</v>
      </c>
      <c r="J7263" s="2" t="s">
        <v>973</v>
      </c>
      <c r="K7263" s="2" t="s">
        <v>966</v>
      </c>
      <c r="L7263" s="2" t="s">
        <v>959</v>
      </c>
      <c r="M7263" s="2" t="s">
        <v>960</v>
      </c>
      <c r="N7263" s="2" t="s">
        <v>967</v>
      </c>
      <c r="O7263" s="2">
        <v>7262</v>
      </c>
    </row>
    <row r="7264" spans="1:15" x14ac:dyDescent="0.35">
      <c r="A7264" s="4">
        <v>2</v>
      </c>
      <c r="B7264" s="4" t="s">
        <v>8509</v>
      </c>
      <c r="C7264" s="4" t="s">
        <v>8510</v>
      </c>
      <c r="D7264" s="4" t="s">
        <v>8056</v>
      </c>
      <c r="E7264" s="10"/>
      <c r="F7264" s="10"/>
      <c r="G7264" s="4" t="s">
        <v>8057</v>
      </c>
      <c r="H7264" s="4" t="s">
        <v>304</v>
      </c>
      <c r="I7264" s="4" t="s">
        <v>1478</v>
      </c>
      <c r="J7264" s="4" t="s">
        <v>973</v>
      </c>
      <c r="K7264" s="4" t="s">
        <v>966</v>
      </c>
      <c r="L7264" s="4" t="s">
        <v>1031</v>
      </c>
      <c r="M7264" s="4" t="s">
        <v>960</v>
      </c>
      <c r="N7264" s="4" t="s">
        <v>967</v>
      </c>
      <c r="O7264" s="4">
        <v>7263</v>
      </c>
    </row>
    <row r="7265" spans="1:15" x14ac:dyDescent="0.35">
      <c r="A7265" s="2">
        <v>2</v>
      </c>
      <c r="B7265" s="2" t="s">
        <v>8509</v>
      </c>
      <c r="C7265" s="2" t="s">
        <v>8510</v>
      </c>
      <c r="D7265" s="2" t="s">
        <v>8058</v>
      </c>
      <c r="E7265" s="10"/>
      <c r="F7265" s="10"/>
      <c r="G7265" s="2" t="s">
        <v>8059</v>
      </c>
      <c r="H7265" s="2" t="s">
        <v>304</v>
      </c>
      <c r="I7265" s="2" t="s">
        <v>1478</v>
      </c>
      <c r="J7265" s="2" t="s">
        <v>973</v>
      </c>
      <c r="K7265" s="2" t="s">
        <v>966</v>
      </c>
      <c r="L7265" s="2" t="s">
        <v>959</v>
      </c>
      <c r="M7265" s="2" t="s">
        <v>960</v>
      </c>
      <c r="N7265" s="2" t="s">
        <v>967</v>
      </c>
      <c r="O7265" s="2">
        <v>7264</v>
      </c>
    </row>
    <row r="7266" spans="1:15" x14ac:dyDescent="0.35">
      <c r="A7266" s="4">
        <v>2</v>
      </c>
      <c r="B7266" s="4" t="s">
        <v>8509</v>
      </c>
      <c r="C7266" s="4" t="s">
        <v>8510</v>
      </c>
      <c r="D7266" s="4" t="s">
        <v>8060</v>
      </c>
      <c r="E7266" s="10"/>
      <c r="F7266" s="10"/>
      <c r="G7266" s="4" t="s">
        <v>8061</v>
      </c>
      <c r="H7266" s="4" t="s">
        <v>304</v>
      </c>
      <c r="I7266" s="4" t="s">
        <v>1478</v>
      </c>
      <c r="J7266" s="4" t="s">
        <v>957</v>
      </c>
      <c r="K7266" s="4" t="s">
        <v>966</v>
      </c>
      <c r="L7266" s="4" t="s">
        <v>1031</v>
      </c>
      <c r="M7266" s="4" t="s">
        <v>960</v>
      </c>
      <c r="N7266" s="4" t="s">
        <v>1015</v>
      </c>
      <c r="O7266" s="4">
        <v>7265</v>
      </c>
    </row>
    <row r="7267" spans="1:15" x14ac:dyDescent="0.35">
      <c r="A7267" s="2">
        <v>2</v>
      </c>
      <c r="B7267" s="2" t="s">
        <v>8509</v>
      </c>
      <c r="C7267" s="2" t="s">
        <v>8510</v>
      </c>
      <c r="D7267" s="2" t="s">
        <v>8062</v>
      </c>
      <c r="E7267" s="10"/>
      <c r="F7267" s="10"/>
      <c r="G7267" s="2" t="s">
        <v>8063</v>
      </c>
      <c r="H7267" s="2" t="s">
        <v>304</v>
      </c>
      <c r="I7267" s="2" t="s">
        <v>1478</v>
      </c>
      <c r="J7267" s="2" t="s">
        <v>973</v>
      </c>
      <c r="K7267" s="2" t="s">
        <v>966</v>
      </c>
      <c r="L7267" s="2" t="s">
        <v>1031</v>
      </c>
      <c r="M7267" s="2" t="s">
        <v>960</v>
      </c>
      <c r="N7267" s="2" t="s">
        <v>967</v>
      </c>
      <c r="O7267" s="2">
        <v>7266</v>
      </c>
    </row>
    <row r="7268" spans="1:15" x14ac:dyDescent="0.35">
      <c r="A7268" s="4">
        <v>2</v>
      </c>
      <c r="B7268" s="4" t="s">
        <v>8509</v>
      </c>
      <c r="C7268" s="4" t="s">
        <v>8510</v>
      </c>
      <c r="D7268" s="4" t="s">
        <v>8064</v>
      </c>
      <c r="E7268" s="10"/>
      <c r="F7268" s="10"/>
      <c r="G7268" s="4" t="s">
        <v>8065</v>
      </c>
      <c r="H7268" s="4" t="s">
        <v>304</v>
      </c>
      <c r="I7268" s="4" t="s">
        <v>1478</v>
      </c>
      <c r="J7268" s="4" t="s">
        <v>957</v>
      </c>
      <c r="K7268" s="4" t="s">
        <v>966</v>
      </c>
      <c r="L7268" s="4" t="s">
        <v>959</v>
      </c>
      <c r="M7268" s="4" t="s">
        <v>960</v>
      </c>
      <c r="N7268" s="4" t="s">
        <v>1479</v>
      </c>
      <c r="O7268" s="4">
        <v>7267</v>
      </c>
    </row>
    <row r="7269" spans="1:15" x14ac:dyDescent="0.35">
      <c r="A7269" s="2">
        <v>2</v>
      </c>
      <c r="B7269" s="2" t="s">
        <v>8509</v>
      </c>
      <c r="C7269" s="2" t="s">
        <v>8510</v>
      </c>
      <c r="D7269" s="2" t="s">
        <v>8066</v>
      </c>
      <c r="E7269" s="10"/>
      <c r="F7269" s="10"/>
      <c r="G7269" s="2" t="s">
        <v>8067</v>
      </c>
      <c r="H7269" s="2" t="s">
        <v>304</v>
      </c>
      <c r="I7269" s="2" t="s">
        <v>1478</v>
      </c>
      <c r="J7269" s="2" t="s">
        <v>973</v>
      </c>
      <c r="K7269" s="2" t="s">
        <v>966</v>
      </c>
      <c r="L7269" s="2" t="s">
        <v>1031</v>
      </c>
      <c r="M7269" s="2" t="s">
        <v>960</v>
      </c>
      <c r="N7269" s="2" t="s">
        <v>967</v>
      </c>
      <c r="O7269" s="2">
        <v>7268</v>
      </c>
    </row>
    <row r="7270" spans="1:15" x14ac:dyDescent="0.35">
      <c r="A7270" s="4">
        <v>2</v>
      </c>
      <c r="B7270" s="4" t="s">
        <v>8509</v>
      </c>
      <c r="C7270" s="4" t="s">
        <v>8510</v>
      </c>
      <c r="D7270" s="4" t="s">
        <v>8068</v>
      </c>
      <c r="E7270" s="10"/>
      <c r="F7270" s="10"/>
      <c r="G7270" s="4" t="s">
        <v>697</v>
      </c>
      <c r="H7270" s="4" t="s">
        <v>304</v>
      </c>
      <c r="I7270" s="4" t="s">
        <v>1478</v>
      </c>
      <c r="J7270" s="4" t="s">
        <v>957</v>
      </c>
      <c r="K7270" s="4" t="s">
        <v>966</v>
      </c>
      <c r="L7270" s="4" t="s">
        <v>959</v>
      </c>
      <c r="M7270" s="4" t="s">
        <v>960</v>
      </c>
      <c r="N7270" s="4" t="s">
        <v>1245</v>
      </c>
      <c r="O7270" s="4">
        <v>7269</v>
      </c>
    </row>
    <row r="7271" spans="1:15" x14ac:dyDescent="0.35">
      <c r="A7271" s="2">
        <v>2</v>
      </c>
      <c r="B7271" s="2" t="s">
        <v>8509</v>
      </c>
      <c r="C7271" s="2" t="s">
        <v>8510</v>
      </c>
      <c r="D7271" s="2" t="s">
        <v>8069</v>
      </c>
      <c r="E7271" s="10"/>
      <c r="F7271" s="10"/>
      <c r="G7271" s="2" t="s">
        <v>8070</v>
      </c>
      <c r="H7271" s="2" t="s">
        <v>304</v>
      </c>
      <c r="I7271" s="2" t="s">
        <v>1478</v>
      </c>
      <c r="J7271" s="2" t="s">
        <v>957</v>
      </c>
      <c r="K7271" s="2" t="s">
        <v>966</v>
      </c>
      <c r="L7271" s="2" t="s">
        <v>959</v>
      </c>
      <c r="M7271" s="2" t="s">
        <v>960</v>
      </c>
      <c r="N7271" s="2" t="s">
        <v>1245</v>
      </c>
      <c r="O7271" s="2">
        <v>7270</v>
      </c>
    </row>
    <row r="7272" spans="1:15" x14ac:dyDescent="0.35">
      <c r="A7272" s="4">
        <v>2</v>
      </c>
      <c r="B7272" s="4" t="s">
        <v>8509</v>
      </c>
      <c r="C7272" s="4" t="s">
        <v>8510</v>
      </c>
      <c r="D7272" s="4" t="s">
        <v>8071</v>
      </c>
      <c r="E7272" s="10"/>
      <c r="F7272" s="10"/>
      <c r="G7272" s="4" t="s">
        <v>8072</v>
      </c>
      <c r="H7272" s="4" t="s">
        <v>304</v>
      </c>
      <c r="I7272" s="4" t="s">
        <v>1478</v>
      </c>
      <c r="J7272" s="4" t="s">
        <v>965</v>
      </c>
      <c r="K7272" s="4" t="s">
        <v>966</v>
      </c>
      <c r="L7272" s="4" t="s">
        <v>1031</v>
      </c>
      <c r="M7272" s="4" t="s">
        <v>960</v>
      </c>
      <c r="N7272" s="4" t="s">
        <v>967</v>
      </c>
      <c r="O7272" s="4">
        <v>7271</v>
      </c>
    </row>
    <row r="7273" spans="1:15" x14ac:dyDescent="0.35">
      <c r="A7273" s="2">
        <v>2</v>
      </c>
      <c r="B7273" s="2" t="s">
        <v>8509</v>
      </c>
      <c r="C7273" s="2" t="s">
        <v>8510</v>
      </c>
      <c r="D7273" s="2" t="s">
        <v>1297</v>
      </c>
      <c r="E7273" s="10"/>
      <c r="F7273" s="10"/>
      <c r="G7273" s="2" t="s">
        <v>657</v>
      </c>
      <c r="H7273" s="2" t="s">
        <v>304</v>
      </c>
      <c r="I7273" s="2" t="s">
        <v>1478</v>
      </c>
      <c r="J7273" s="2" t="s">
        <v>957</v>
      </c>
      <c r="K7273" s="2" t="s">
        <v>966</v>
      </c>
      <c r="L7273" s="2" t="s">
        <v>959</v>
      </c>
      <c r="M7273" s="2" t="s">
        <v>960</v>
      </c>
      <c r="N7273" s="2" t="s">
        <v>1245</v>
      </c>
      <c r="O7273" s="2">
        <v>7272</v>
      </c>
    </row>
    <row r="7274" spans="1:15" x14ac:dyDescent="0.35">
      <c r="A7274" s="4">
        <v>2</v>
      </c>
      <c r="B7274" s="4" t="s">
        <v>8509</v>
      </c>
      <c r="C7274" s="4" t="s">
        <v>8510</v>
      </c>
      <c r="D7274" s="4" t="s">
        <v>8073</v>
      </c>
      <c r="E7274" s="10"/>
      <c r="F7274" s="10"/>
      <c r="G7274" s="4" t="s">
        <v>8074</v>
      </c>
      <c r="H7274" s="4" t="s">
        <v>304</v>
      </c>
      <c r="I7274" s="4" t="s">
        <v>1478</v>
      </c>
      <c r="J7274" s="4" t="s">
        <v>957</v>
      </c>
      <c r="K7274" s="4" t="s">
        <v>966</v>
      </c>
      <c r="L7274" s="4" t="s">
        <v>959</v>
      </c>
      <c r="M7274" s="4" t="s">
        <v>960</v>
      </c>
      <c r="N7274" s="4" t="s">
        <v>961</v>
      </c>
      <c r="O7274" s="4">
        <v>7273</v>
      </c>
    </row>
    <row r="7275" spans="1:15" x14ac:dyDescent="0.35">
      <c r="A7275" s="2">
        <v>2</v>
      </c>
      <c r="B7275" s="2" t="s">
        <v>8509</v>
      </c>
      <c r="C7275" s="2" t="s">
        <v>8510</v>
      </c>
      <c r="D7275" s="2" t="s">
        <v>8075</v>
      </c>
      <c r="E7275" s="10"/>
      <c r="F7275" s="10"/>
      <c r="G7275" s="2" t="s">
        <v>8076</v>
      </c>
      <c r="H7275" s="2" t="s">
        <v>304</v>
      </c>
      <c r="I7275" s="2" t="s">
        <v>1478</v>
      </c>
      <c r="J7275" s="2" t="s">
        <v>965</v>
      </c>
      <c r="K7275" s="2" t="s">
        <v>966</v>
      </c>
      <c r="L7275" s="2" t="s">
        <v>1031</v>
      </c>
      <c r="M7275" s="2" t="s">
        <v>960</v>
      </c>
      <c r="N7275" s="2" t="s">
        <v>967</v>
      </c>
      <c r="O7275" s="2">
        <v>7274</v>
      </c>
    </row>
    <row r="7276" spans="1:15" x14ac:dyDescent="0.35">
      <c r="A7276" s="4">
        <v>2</v>
      </c>
      <c r="B7276" s="4" t="s">
        <v>8509</v>
      </c>
      <c r="C7276" s="4" t="s">
        <v>8510</v>
      </c>
      <c r="D7276" s="4" t="s">
        <v>8077</v>
      </c>
      <c r="E7276" s="10"/>
      <c r="F7276" s="10"/>
      <c r="G7276" s="4" t="s">
        <v>8078</v>
      </c>
      <c r="H7276" s="4" t="s">
        <v>304</v>
      </c>
      <c r="I7276" s="4" t="s">
        <v>1478</v>
      </c>
      <c r="J7276" s="4" t="s">
        <v>973</v>
      </c>
      <c r="K7276" s="4" t="s">
        <v>966</v>
      </c>
      <c r="L7276" s="4" t="s">
        <v>1031</v>
      </c>
      <c r="M7276" s="4" t="s">
        <v>960</v>
      </c>
      <c r="N7276" s="4" t="s">
        <v>967</v>
      </c>
      <c r="O7276" s="4">
        <v>7275</v>
      </c>
    </row>
    <row r="7277" spans="1:15" x14ac:dyDescent="0.35">
      <c r="A7277" s="2">
        <v>2</v>
      </c>
      <c r="B7277" s="2" t="s">
        <v>8509</v>
      </c>
      <c r="C7277" s="2" t="s">
        <v>8510</v>
      </c>
      <c r="D7277" s="2" t="s">
        <v>8079</v>
      </c>
      <c r="E7277" s="10"/>
      <c r="F7277" s="10"/>
      <c r="G7277" s="2" t="s">
        <v>8080</v>
      </c>
      <c r="H7277" s="2" t="s">
        <v>304</v>
      </c>
      <c r="I7277" s="2" t="s">
        <v>1478</v>
      </c>
      <c r="J7277" s="2" t="s">
        <v>965</v>
      </c>
      <c r="K7277" s="2" t="s">
        <v>966</v>
      </c>
      <c r="L7277" s="2" t="s">
        <v>959</v>
      </c>
      <c r="M7277" s="2" t="s">
        <v>960</v>
      </c>
      <c r="N7277" s="2" t="s">
        <v>967</v>
      </c>
      <c r="O7277" s="2">
        <v>7276</v>
      </c>
    </row>
    <row r="7278" spans="1:15" x14ac:dyDescent="0.35">
      <c r="A7278" s="4">
        <v>2</v>
      </c>
      <c r="B7278" s="4" t="s">
        <v>8509</v>
      </c>
      <c r="C7278" s="4" t="s">
        <v>8510</v>
      </c>
      <c r="D7278" s="4" t="s">
        <v>8081</v>
      </c>
      <c r="E7278" s="10"/>
      <c r="F7278" s="10"/>
      <c r="G7278" s="4" t="s">
        <v>8082</v>
      </c>
      <c r="H7278" s="4" t="s">
        <v>304</v>
      </c>
      <c r="I7278" s="4" t="s">
        <v>1478</v>
      </c>
      <c r="J7278" s="4" t="s">
        <v>965</v>
      </c>
      <c r="K7278" s="4" t="s">
        <v>966</v>
      </c>
      <c r="L7278" s="4" t="s">
        <v>959</v>
      </c>
      <c r="M7278" s="4" t="s">
        <v>960</v>
      </c>
      <c r="N7278" s="4" t="s">
        <v>967</v>
      </c>
      <c r="O7278" s="4">
        <v>7277</v>
      </c>
    </row>
    <row r="7279" spans="1:15" x14ac:dyDescent="0.35">
      <c r="A7279" s="2">
        <v>2</v>
      </c>
      <c r="B7279" s="2" t="s">
        <v>8509</v>
      </c>
      <c r="C7279" s="2" t="s">
        <v>8510</v>
      </c>
      <c r="D7279" s="2" t="s">
        <v>8083</v>
      </c>
      <c r="E7279" s="10"/>
      <c r="F7279" s="10"/>
      <c r="G7279" s="2" t="s">
        <v>8084</v>
      </c>
      <c r="H7279" s="2" t="s">
        <v>304</v>
      </c>
      <c r="I7279" s="2" t="s">
        <v>1478</v>
      </c>
      <c r="J7279" s="2" t="s">
        <v>957</v>
      </c>
      <c r="K7279" s="2" t="s">
        <v>966</v>
      </c>
      <c r="L7279" s="2" t="s">
        <v>959</v>
      </c>
      <c r="M7279" s="2" t="s">
        <v>960</v>
      </c>
      <c r="N7279" s="2" t="s">
        <v>1015</v>
      </c>
      <c r="O7279" s="2">
        <v>7278</v>
      </c>
    </row>
    <row r="7280" spans="1:15" x14ac:dyDescent="0.35">
      <c r="A7280" s="4">
        <v>2</v>
      </c>
      <c r="B7280" s="4" t="s">
        <v>8509</v>
      </c>
      <c r="C7280" s="4" t="s">
        <v>8510</v>
      </c>
      <c r="D7280" s="4" t="s">
        <v>8085</v>
      </c>
      <c r="E7280" s="10"/>
      <c r="F7280" s="10"/>
      <c r="G7280" s="4" t="s">
        <v>8086</v>
      </c>
      <c r="H7280" s="4" t="s">
        <v>304</v>
      </c>
      <c r="I7280" s="4" t="s">
        <v>1478</v>
      </c>
      <c r="J7280" s="4" t="s">
        <v>965</v>
      </c>
      <c r="K7280" s="4" t="s">
        <v>966</v>
      </c>
      <c r="L7280" s="4" t="s">
        <v>959</v>
      </c>
      <c r="M7280" s="4" t="s">
        <v>960</v>
      </c>
      <c r="N7280" s="4" t="s">
        <v>967</v>
      </c>
      <c r="O7280" s="4">
        <v>7279</v>
      </c>
    </row>
    <row r="7281" spans="1:15" x14ac:dyDescent="0.35">
      <c r="A7281" s="2">
        <v>2</v>
      </c>
      <c r="B7281" s="2" t="s">
        <v>8509</v>
      </c>
      <c r="C7281" s="2" t="s">
        <v>8510</v>
      </c>
      <c r="D7281" s="2" t="s">
        <v>8087</v>
      </c>
      <c r="E7281" s="10"/>
      <c r="F7281" s="10"/>
      <c r="G7281" s="2" t="s">
        <v>8088</v>
      </c>
      <c r="H7281" s="2" t="s">
        <v>304</v>
      </c>
      <c r="I7281" s="2" t="s">
        <v>1478</v>
      </c>
      <c r="J7281" s="2" t="s">
        <v>957</v>
      </c>
      <c r="K7281" s="2" t="s">
        <v>966</v>
      </c>
      <c r="L7281" s="2" t="s">
        <v>959</v>
      </c>
      <c r="M7281" s="2" t="s">
        <v>960</v>
      </c>
      <c r="N7281" s="2" t="s">
        <v>967</v>
      </c>
      <c r="O7281" s="2">
        <v>7280</v>
      </c>
    </row>
    <row r="7282" spans="1:15" x14ac:dyDescent="0.35">
      <c r="A7282" s="4">
        <v>2</v>
      </c>
      <c r="B7282" s="4" t="s">
        <v>8509</v>
      </c>
      <c r="C7282" s="4" t="s">
        <v>8510</v>
      </c>
      <c r="D7282" s="4" t="s">
        <v>8089</v>
      </c>
      <c r="E7282" s="10"/>
      <c r="F7282" s="10"/>
      <c r="G7282" s="4" t="s">
        <v>8090</v>
      </c>
      <c r="H7282" s="4" t="s">
        <v>304</v>
      </c>
      <c r="I7282" s="4" t="s">
        <v>1478</v>
      </c>
      <c r="J7282" s="4" t="s">
        <v>973</v>
      </c>
      <c r="K7282" s="4" t="s">
        <v>966</v>
      </c>
      <c r="L7282" s="4" t="s">
        <v>959</v>
      </c>
      <c r="M7282" s="4" t="s">
        <v>960</v>
      </c>
      <c r="N7282" s="4" t="s">
        <v>967</v>
      </c>
      <c r="O7282" s="4">
        <v>7281</v>
      </c>
    </row>
    <row r="7283" spans="1:15" x14ac:dyDescent="0.35">
      <c r="A7283" s="2">
        <v>2</v>
      </c>
      <c r="B7283" s="2" t="s">
        <v>8509</v>
      </c>
      <c r="C7283" s="2" t="s">
        <v>8510</v>
      </c>
      <c r="D7283" s="2" t="s">
        <v>8091</v>
      </c>
      <c r="E7283" s="10"/>
      <c r="F7283" s="10"/>
      <c r="G7283" s="2" t="s">
        <v>8092</v>
      </c>
      <c r="H7283" s="2" t="s">
        <v>304</v>
      </c>
      <c r="I7283" s="2" t="s">
        <v>1478</v>
      </c>
      <c r="J7283" s="2" t="s">
        <v>965</v>
      </c>
      <c r="K7283" s="2" t="s">
        <v>966</v>
      </c>
      <c r="L7283" s="2" t="s">
        <v>959</v>
      </c>
      <c r="M7283" s="2" t="s">
        <v>960</v>
      </c>
      <c r="N7283" s="2" t="s">
        <v>967</v>
      </c>
      <c r="O7283" s="2">
        <v>7282</v>
      </c>
    </row>
    <row r="7284" spans="1:15" x14ac:dyDescent="0.35">
      <c r="A7284" s="4">
        <v>2</v>
      </c>
      <c r="B7284" s="4" t="s">
        <v>8509</v>
      </c>
      <c r="C7284" s="4" t="s">
        <v>8510</v>
      </c>
      <c r="D7284" s="4" t="s">
        <v>8093</v>
      </c>
      <c r="E7284" s="10"/>
      <c r="F7284" s="10"/>
      <c r="G7284" s="4" t="s">
        <v>8094</v>
      </c>
      <c r="H7284" s="4" t="s">
        <v>304</v>
      </c>
      <c r="I7284" s="4" t="s">
        <v>1478</v>
      </c>
      <c r="J7284" s="4" t="s">
        <v>973</v>
      </c>
      <c r="K7284" s="4" t="s">
        <v>966</v>
      </c>
      <c r="L7284" s="4" t="s">
        <v>1031</v>
      </c>
      <c r="M7284" s="4" t="s">
        <v>960</v>
      </c>
      <c r="N7284" s="4" t="s">
        <v>967</v>
      </c>
      <c r="O7284" s="4">
        <v>7283</v>
      </c>
    </row>
    <row r="7285" spans="1:15" x14ac:dyDescent="0.35">
      <c r="A7285" s="2">
        <v>2</v>
      </c>
      <c r="B7285" s="2" t="s">
        <v>8509</v>
      </c>
      <c r="C7285" s="2" t="s">
        <v>8510</v>
      </c>
      <c r="D7285" s="2" t="s">
        <v>8095</v>
      </c>
      <c r="E7285" s="10"/>
      <c r="F7285" s="10"/>
      <c r="G7285" s="2" t="s">
        <v>8096</v>
      </c>
      <c r="H7285" s="2" t="s">
        <v>304</v>
      </c>
      <c r="I7285" s="2" t="s">
        <v>1478</v>
      </c>
      <c r="J7285" s="2" t="s">
        <v>957</v>
      </c>
      <c r="K7285" s="2" t="s">
        <v>966</v>
      </c>
      <c r="L7285" s="2" t="s">
        <v>959</v>
      </c>
      <c r="M7285" s="2" t="s">
        <v>960</v>
      </c>
      <c r="N7285" s="2" t="s">
        <v>961</v>
      </c>
      <c r="O7285" s="2">
        <v>7284</v>
      </c>
    </row>
    <row r="7286" spans="1:15" x14ac:dyDescent="0.35">
      <c r="A7286" s="4">
        <v>2</v>
      </c>
      <c r="B7286" s="4" t="s">
        <v>8509</v>
      </c>
      <c r="C7286" s="4" t="s">
        <v>8510</v>
      </c>
      <c r="D7286" s="4" t="s">
        <v>8097</v>
      </c>
      <c r="E7286" s="10"/>
      <c r="F7286" s="10"/>
      <c r="G7286" s="4" t="s">
        <v>1079</v>
      </c>
      <c r="H7286" s="4" t="s">
        <v>304</v>
      </c>
      <c r="I7286" s="4" t="s">
        <v>1478</v>
      </c>
      <c r="J7286" s="4" t="s">
        <v>965</v>
      </c>
      <c r="K7286" s="4" t="s">
        <v>966</v>
      </c>
      <c r="L7286" s="4" t="s">
        <v>1031</v>
      </c>
      <c r="M7286" s="4" t="s">
        <v>960</v>
      </c>
      <c r="N7286" s="4" t="s">
        <v>967</v>
      </c>
      <c r="O7286" s="4">
        <v>7285</v>
      </c>
    </row>
    <row r="7287" spans="1:15" x14ac:dyDescent="0.35">
      <c r="A7287" s="2">
        <v>2</v>
      </c>
      <c r="B7287" s="2" t="s">
        <v>8509</v>
      </c>
      <c r="C7287" s="2" t="s">
        <v>8510</v>
      </c>
      <c r="D7287" s="2" t="s">
        <v>8098</v>
      </c>
      <c r="E7287" s="10"/>
      <c r="F7287" s="10"/>
      <c r="G7287" s="2" t="s">
        <v>8099</v>
      </c>
      <c r="H7287" s="2" t="s">
        <v>304</v>
      </c>
      <c r="I7287" s="2" t="s">
        <v>1478</v>
      </c>
      <c r="J7287" s="2" t="s">
        <v>957</v>
      </c>
      <c r="K7287" s="2" t="s">
        <v>966</v>
      </c>
      <c r="L7287" s="2" t="s">
        <v>959</v>
      </c>
      <c r="M7287" s="2" t="s">
        <v>960</v>
      </c>
      <c r="N7287" s="2" t="s">
        <v>1561</v>
      </c>
      <c r="O7287" s="2">
        <v>7286</v>
      </c>
    </row>
    <row r="7288" spans="1:15" x14ac:dyDescent="0.35">
      <c r="A7288" s="4">
        <v>2</v>
      </c>
      <c r="B7288" s="4" t="s">
        <v>8509</v>
      </c>
      <c r="C7288" s="4" t="s">
        <v>8510</v>
      </c>
      <c r="D7288" s="4" t="s">
        <v>8100</v>
      </c>
      <c r="E7288" s="10"/>
      <c r="F7288" s="10"/>
      <c r="G7288" s="4" t="s">
        <v>8101</v>
      </c>
      <c r="H7288" s="4" t="s">
        <v>304</v>
      </c>
      <c r="I7288" s="4" t="s">
        <v>1478</v>
      </c>
      <c r="J7288" s="4" t="s">
        <v>957</v>
      </c>
      <c r="K7288" s="4" t="s">
        <v>966</v>
      </c>
      <c r="L7288" s="4" t="s">
        <v>959</v>
      </c>
      <c r="M7288" s="4" t="s">
        <v>960</v>
      </c>
      <c r="N7288" s="4" t="s">
        <v>1245</v>
      </c>
      <c r="O7288" s="4">
        <v>7287</v>
      </c>
    </row>
    <row r="7289" spans="1:15" x14ac:dyDescent="0.35">
      <c r="A7289" s="2">
        <v>2</v>
      </c>
      <c r="B7289" s="2" t="s">
        <v>8509</v>
      </c>
      <c r="C7289" s="2" t="s">
        <v>8510</v>
      </c>
      <c r="D7289" s="2" t="s">
        <v>8102</v>
      </c>
      <c r="E7289" s="10"/>
      <c r="F7289" s="10"/>
      <c r="G7289" s="2" t="s">
        <v>8103</v>
      </c>
      <c r="H7289" s="2" t="s">
        <v>304</v>
      </c>
      <c r="I7289" s="2" t="s">
        <v>1478</v>
      </c>
      <c r="J7289" s="2" t="s">
        <v>957</v>
      </c>
      <c r="K7289" s="2" t="s">
        <v>966</v>
      </c>
      <c r="L7289" s="2" t="s">
        <v>959</v>
      </c>
      <c r="M7289" s="2" t="s">
        <v>960</v>
      </c>
      <c r="N7289" s="2" t="s">
        <v>961</v>
      </c>
      <c r="O7289" s="2">
        <v>7288</v>
      </c>
    </row>
    <row r="7290" spans="1:15" x14ac:dyDescent="0.35">
      <c r="A7290" s="4">
        <v>2</v>
      </c>
      <c r="B7290" s="4" t="s">
        <v>8509</v>
      </c>
      <c r="C7290" s="4" t="s">
        <v>8510</v>
      </c>
      <c r="D7290" s="4" t="s">
        <v>8104</v>
      </c>
      <c r="E7290" s="10"/>
      <c r="F7290" s="10"/>
      <c r="G7290" s="4" t="s">
        <v>772</v>
      </c>
      <c r="H7290" s="4" t="s">
        <v>304</v>
      </c>
      <c r="I7290" s="4" t="s">
        <v>1478</v>
      </c>
      <c r="J7290" s="4" t="s">
        <v>957</v>
      </c>
      <c r="K7290" s="4" t="s">
        <v>966</v>
      </c>
      <c r="L7290" s="4" t="s">
        <v>959</v>
      </c>
      <c r="M7290" s="4" t="s">
        <v>960</v>
      </c>
      <c r="N7290" s="4" t="s">
        <v>1245</v>
      </c>
      <c r="O7290" s="4">
        <v>7289</v>
      </c>
    </row>
    <row r="7291" spans="1:15" x14ac:dyDescent="0.35">
      <c r="A7291" s="2">
        <v>2</v>
      </c>
      <c r="B7291" s="2" t="s">
        <v>8509</v>
      </c>
      <c r="C7291" s="2" t="s">
        <v>8510</v>
      </c>
      <c r="D7291" s="2" t="s">
        <v>8105</v>
      </c>
      <c r="E7291" s="10"/>
      <c r="F7291" s="10"/>
      <c r="G7291" s="2" t="s">
        <v>8106</v>
      </c>
      <c r="H7291" s="2" t="s">
        <v>304</v>
      </c>
      <c r="I7291" s="2" t="s">
        <v>1478</v>
      </c>
      <c r="J7291" s="2" t="s">
        <v>973</v>
      </c>
      <c r="K7291" s="2" t="s">
        <v>966</v>
      </c>
      <c r="L7291" s="2" t="s">
        <v>1031</v>
      </c>
      <c r="M7291" s="2" t="s">
        <v>960</v>
      </c>
      <c r="N7291" s="2" t="s">
        <v>967</v>
      </c>
      <c r="O7291" s="2">
        <v>7290</v>
      </c>
    </row>
    <row r="7292" spans="1:15" x14ac:dyDescent="0.35">
      <c r="A7292" s="4">
        <v>2</v>
      </c>
      <c r="B7292" s="4" t="s">
        <v>8509</v>
      </c>
      <c r="C7292" s="4" t="s">
        <v>8510</v>
      </c>
      <c r="D7292" s="4" t="s">
        <v>8107</v>
      </c>
      <c r="E7292" s="10"/>
      <c r="F7292" s="10"/>
      <c r="G7292" s="4" t="s">
        <v>8108</v>
      </c>
      <c r="H7292" s="4" t="s">
        <v>304</v>
      </c>
      <c r="I7292" s="4" t="s">
        <v>1478</v>
      </c>
      <c r="J7292" s="4" t="s">
        <v>965</v>
      </c>
      <c r="K7292" s="4" t="s">
        <v>966</v>
      </c>
      <c r="L7292" s="4" t="s">
        <v>1031</v>
      </c>
      <c r="M7292" s="4" t="s">
        <v>960</v>
      </c>
      <c r="N7292" s="4" t="s">
        <v>967</v>
      </c>
      <c r="O7292" s="4">
        <v>7291</v>
      </c>
    </row>
    <row r="7293" spans="1:15" x14ac:dyDescent="0.35">
      <c r="A7293" s="2">
        <v>2</v>
      </c>
      <c r="B7293" s="2" t="s">
        <v>8509</v>
      </c>
      <c r="C7293" s="2" t="s">
        <v>8510</v>
      </c>
      <c r="D7293" s="2" t="s">
        <v>8109</v>
      </c>
      <c r="E7293" s="10"/>
      <c r="F7293" s="10"/>
      <c r="G7293" s="2" t="s">
        <v>8110</v>
      </c>
      <c r="H7293" s="2" t="s">
        <v>304</v>
      </c>
      <c r="I7293" s="2" t="s">
        <v>1478</v>
      </c>
      <c r="J7293" s="2" t="s">
        <v>957</v>
      </c>
      <c r="K7293" s="2" t="s">
        <v>966</v>
      </c>
      <c r="L7293" s="2" t="s">
        <v>959</v>
      </c>
      <c r="M7293" s="2" t="s">
        <v>960</v>
      </c>
      <c r="N7293" s="2" t="s">
        <v>961</v>
      </c>
      <c r="O7293" s="2">
        <v>7292</v>
      </c>
    </row>
    <row r="7294" spans="1:15" x14ac:dyDescent="0.35">
      <c r="A7294" s="4">
        <v>2</v>
      </c>
      <c r="B7294" s="4" t="s">
        <v>8509</v>
      </c>
      <c r="C7294" s="4" t="s">
        <v>8510</v>
      </c>
      <c r="D7294" s="4" t="s">
        <v>8111</v>
      </c>
      <c r="E7294" s="10"/>
      <c r="F7294" s="10"/>
      <c r="G7294" s="4" t="s">
        <v>8112</v>
      </c>
      <c r="H7294" s="4" t="s">
        <v>304</v>
      </c>
      <c r="I7294" s="4" t="s">
        <v>1478</v>
      </c>
      <c r="J7294" s="4" t="s">
        <v>973</v>
      </c>
      <c r="K7294" s="4" t="s">
        <v>966</v>
      </c>
      <c r="L7294" s="4" t="s">
        <v>1031</v>
      </c>
      <c r="M7294" s="4" t="s">
        <v>960</v>
      </c>
      <c r="N7294" s="4" t="s">
        <v>967</v>
      </c>
      <c r="O7294" s="4">
        <v>7293</v>
      </c>
    </row>
    <row r="7295" spans="1:15" x14ac:dyDescent="0.35">
      <c r="A7295" s="2">
        <v>2</v>
      </c>
      <c r="B7295" s="2" t="s">
        <v>8509</v>
      </c>
      <c r="C7295" s="2" t="s">
        <v>8510</v>
      </c>
      <c r="D7295" s="2" t="s">
        <v>8113</v>
      </c>
      <c r="E7295" s="10"/>
      <c r="F7295" s="10"/>
      <c r="G7295" s="2" t="s">
        <v>672</v>
      </c>
      <c r="H7295" s="2" t="s">
        <v>304</v>
      </c>
      <c r="I7295" s="2" t="s">
        <v>1478</v>
      </c>
      <c r="J7295" s="2" t="s">
        <v>957</v>
      </c>
      <c r="K7295" s="2" t="s">
        <v>966</v>
      </c>
      <c r="L7295" s="2" t="s">
        <v>959</v>
      </c>
      <c r="M7295" s="2" t="s">
        <v>960</v>
      </c>
      <c r="N7295" s="2" t="s">
        <v>1245</v>
      </c>
      <c r="O7295" s="2">
        <v>7294</v>
      </c>
    </row>
    <row r="7296" spans="1:15" x14ac:dyDescent="0.35">
      <c r="A7296" s="4">
        <v>2</v>
      </c>
      <c r="B7296" s="4" t="s">
        <v>8509</v>
      </c>
      <c r="C7296" s="4" t="s">
        <v>8510</v>
      </c>
      <c r="D7296" s="4" t="s">
        <v>8114</v>
      </c>
      <c r="E7296" s="10"/>
      <c r="F7296" s="10"/>
      <c r="G7296" s="4" t="s">
        <v>8115</v>
      </c>
      <c r="H7296" s="4" t="s">
        <v>304</v>
      </c>
      <c r="I7296" s="4" t="s">
        <v>1478</v>
      </c>
      <c r="J7296" s="4" t="s">
        <v>957</v>
      </c>
      <c r="K7296" s="4" t="s">
        <v>966</v>
      </c>
      <c r="L7296" s="4" t="s">
        <v>959</v>
      </c>
      <c r="M7296" s="4" t="s">
        <v>960</v>
      </c>
      <c r="N7296" s="4" t="s">
        <v>961</v>
      </c>
      <c r="O7296" s="4">
        <v>7295</v>
      </c>
    </row>
    <row r="7297" spans="1:15" x14ac:dyDescent="0.35">
      <c r="A7297" s="2">
        <v>2</v>
      </c>
      <c r="B7297" s="2" t="s">
        <v>8509</v>
      </c>
      <c r="C7297" s="2" t="s">
        <v>8510</v>
      </c>
      <c r="D7297" s="2" t="s">
        <v>8116</v>
      </c>
      <c r="E7297" s="10"/>
      <c r="F7297" s="10"/>
      <c r="G7297" s="2" t="s">
        <v>1170</v>
      </c>
      <c r="H7297" s="2" t="s">
        <v>304</v>
      </c>
      <c r="I7297" s="2" t="s">
        <v>1478</v>
      </c>
      <c r="J7297" s="2" t="s">
        <v>973</v>
      </c>
      <c r="K7297" s="2" t="s">
        <v>966</v>
      </c>
      <c r="L7297" s="2" t="s">
        <v>959</v>
      </c>
      <c r="M7297" s="2" t="s">
        <v>960</v>
      </c>
      <c r="N7297" s="2" t="s">
        <v>967</v>
      </c>
      <c r="O7297" s="2">
        <v>7296</v>
      </c>
    </row>
    <row r="7298" spans="1:15" x14ac:dyDescent="0.35">
      <c r="A7298" s="4">
        <v>2</v>
      </c>
      <c r="B7298" s="4" t="s">
        <v>8509</v>
      </c>
      <c r="C7298" s="4" t="s">
        <v>8510</v>
      </c>
      <c r="D7298" s="4" t="s">
        <v>8117</v>
      </c>
      <c r="E7298" s="10"/>
      <c r="F7298" s="10"/>
      <c r="G7298" s="4" t="s">
        <v>8118</v>
      </c>
      <c r="H7298" s="4" t="s">
        <v>304</v>
      </c>
      <c r="I7298" s="4" t="s">
        <v>1478</v>
      </c>
      <c r="J7298" s="4" t="s">
        <v>965</v>
      </c>
      <c r="K7298" s="4" t="s">
        <v>966</v>
      </c>
      <c r="L7298" s="4" t="s">
        <v>959</v>
      </c>
      <c r="M7298" s="4" t="s">
        <v>960</v>
      </c>
      <c r="N7298" s="4" t="s">
        <v>967</v>
      </c>
      <c r="O7298" s="4">
        <v>7297</v>
      </c>
    </row>
    <row r="7299" spans="1:15" x14ac:dyDescent="0.35">
      <c r="A7299" s="2">
        <v>2</v>
      </c>
      <c r="B7299" s="2" t="s">
        <v>8509</v>
      </c>
      <c r="C7299" s="2" t="s">
        <v>8510</v>
      </c>
      <c r="D7299" s="2" t="s">
        <v>8119</v>
      </c>
      <c r="E7299" s="10"/>
      <c r="F7299" s="10"/>
      <c r="G7299" s="2" t="s">
        <v>8120</v>
      </c>
      <c r="H7299" s="2" t="s">
        <v>304</v>
      </c>
      <c r="I7299" s="2" t="s">
        <v>1478</v>
      </c>
      <c r="J7299" s="2" t="s">
        <v>973</v>
      </c>
      <c r="K7299" s="2" t="s">
        <v>966</v>
      </c>
      <c r="L7299" s="2" t="s">
        <v>959</v>
      </c>
      <c r="M7299" s="2" t="s">
        <v>960</v>
      </c>
      <c r="N7299" s="2" t="s">
        <v>967</v>
      </c>
      <c r="O7299" s="2">
        <v>7298</v>
      </c>
    </row>
    <row r="7300" spans="1:15" x14ac:dyDescent="0.35">
      <c r="A7300" s="4">
        <v>2</v>
      </c>
      <c r="B7300" s="4" t="s">
        <v>8509</v>
      </c>
      <c r="C7300" s="4" t="s">
        <v>8510</v>
      </c>
      <c r="D7300" s="4" t="s">
        <v>8121</v>
      </c>
      <c r="E7300" s="10"/>
      <c r="F7300" s="10"/>
      <c r="G7300" s="4" t="s">
        <v>8122</v>
      </c>
      <c r="H7300" s="4" t="s">
        <v>304</v>
      </c>
      <c r="I7300" s="4" t="s">
        <v>1478</v>
      </c>
      <c r="J7300" s="4" t="s">
        <v>957</v>
      </c>
      <c r="K7300" s="4" t="s">
        <v>966</v>
      </c>
      <c r="L7300" s="4" t="s">
        <v>959</v>
      </c>
      <c r="M7300" s="4" t="s">
        <v>960</v>
      </c>
      <c r="N7300" s="4" t="s">
        <v>961</v>
      </c>
      <c r="O7300" s="4">
        <v>7299</v>
      </c>
    </row>
    <row r="7301" spans="1:15" x14ac:dyDescent="0.35">
      <c r="A7301" s="2">
        <v>2</v>
      </c>
      <c r="B7301" s="2" t="s">
        <v>8509</v>
      </c>
      <c r="C7301" s="2" t="s">
        <v>8510</v>
      </c>
      <c r="D7301" s="2" t="s">
        <v>7255</v>
      </c>
      <c r="E7301" s="10"/>
      <c r="F7301" s="10"/>
      <c r="G7301" s="2" t="s">
        <v>8123</v>
      </c>
      <c r="H7301" s="2" t="s">
        <v>304</v>
      </c>
      <c r="I7301" s="2" t="s">
        <v>1478</v>
      </c>
      <c r="J7301" s="2" t="s">
        <v>957</v>
      </c>
      <c r="K7301" s="2" t="s">
        <v>966</v>
      </c>
      <c r="L7301" s="2" t="s">
        <v>959</v>
      </c>
      <c r="M7301" s="2" t="s">
        <v>960</v>
      </c>
      <c r="N7301" s="2" t="s">
        <v>1245</v>
      </c>
      <c r="O7301" s="2">
        <v>7300</v>
      </c>
    </row>
    <row r="7302" spans="1:15" x14ac:dyDescent="0.35">
      <c r="A7302" s="4">
        <v>2</v>
      </c>
      <c r="B7302" s="4" t="s">
        <v>8509</v>
      </c>
      <c r="C7302" s="4" t="s">
        <v>8510</v>
      </c>
      <c r="D7302" s="4" t="s">
        <v>8124</v>
      </c>
      <c r="E7302" s="10"/>
      <c r="F7302" s="10"/>
      <c r="G7302" s="4" t="s">
        <v>8125</v>
      </c>
      <c r="H7302" s="4" t="s">
        <v>304</v>
      </c>
      <c r="I7302" s="4" t="s">
        <v>1478</v>
      </c>
      <c r="J7302" s="4" t="s">
        <v>957</v>
      </c>
      <c r="K7302" s="4" t="s">
        <v>966</v>
      </c>
      <c r="L7302" s="4" t="s">
        <v>959</v>
      </c>
      <c r="M7302" s="4" t="s">
        <v>960</v>
      </c>
      <c r="N7302" s="4" t="s">
        <v>1245</v>
      </c>
      <c r="O7302" s="4">
        <v>7301</v>
      </c>
    </row>
    <row r="7303" spans="1:15" x14ac:dyDescent="0.35">
      <c r="A7303" s="2">
        <v>2</v>
      </c>
      <c r="B7303" s="2" t="s">
        <v>8509</v>
      </c>
      <c r="C7303" s="2" t="s">
        <v>8510</v>
      </c>
      <c r="D7303" s="2" t="s">
        <v>8126</v>
      </c>
      <c r="E7303" s="10"/>
      <c r="F7303" s="10"/>
      <c r="G7303" s="2" t="s">
        <v>8127</v>
      </c>
      <c r="H7303" s="2" t="s">
        <v>304</v>
      </c>
      <c r="I7303" s="2" t="s">
        <v>1478</v>
      </c>
      <c r="J7303" s="2" t="s">
        <v>965</v>
      </c>
      <c r="K7303" s="2" t="s">
        <v>966</v>
      </c>
      <c r="L7303" s="2" t="s">
        <v>959</v>
      </c>
      <c r="M7303" s="2" t="s">
        <v>960</v>
      </c>
      <c r="N7303" s="2" t="s">
        <v>967</v>
      </c>
      <c r="O7303" s="2">
        <v>7302</v>
      </c>
    </row>
    <row r="7304" spans="1:15" x14ac:dyDescent="0.35">
      <c r="A7304" s="4">
        <v>2</v>
      </c>
      <c r="B7304" s="4" t="s">
        <v>8509</v>
      </c>
      <c r="C7304" s="4" t="s">
        <v>8510</v>
      </c>
      <c r="D7304" s="4" t="s">
        <v>8128</v>
      </c>
      <c r="E7304" s="10"/>
      <c r="F7304" s="10"/>
      <c r="G7304" s="4" t="s">
        <v>8129</v>
      </c>
      <c r="H7304" s="4" t="s">
        <v>304</v>
      </c>
      <c r="I7304" s="4" t="s">
        <v>1478</v>
      </c>
      <c r="J7304" s="4" t="s">
        <v>957</v>
      </c>
      <c r="K7304" s="4" t="s">
        <v>966</v>
      </c>
      <c r="L7304" s="4" t="s">
        <v>959</v>
      </c>
      <c r="M7304" s="4" t="s">
        <v>960</v>
      </c>
      <c r="N7304" s="4" t="s">
        <v>961</v>
      </c>
      <c r="O7304" s="4">
        <v>7303</v>
      </c>
    </row>
    <row r="7305" spans="1:15" x14ac:dyDescent="0.35">
      <c r="A7305" s="2">
        <v>2</v>
      </c>
      <c r="B7305" s="2" t="s">
        <v>8509</v>
      </c>
      <c r="C7305" s="2" t="s">
        <v>8510</v>
      </c>
      <c r="D7305" s="2" t="s">
        <v>8130</v>
      </c>
      <c r="E7305" s="10"/>
      <c r="F7305" s="10"/>
      <c r="G7305" s="2" t="s">
        <v>412</v>
      </c>
      <c r="H7305" s="2" t="s">
        <v>304</v>
      </c>
      <c r="I7305" s="2" t="s">
        <v>1478</v>
      </c>
      <c r="J7305" s="2" t="s">
        <v>957</v>
      </c>
      <c r="K7305" s="2" t="s">
        <v>966</v>
      </c>
      <c r="L7305" s="2" t="s">
        <v>959</v>
      </c>
      <c r="M7305" s="2" t="s">
        <v>960</v>
      </c>
      <c r="N7305" s="2" t="s">
        <v>1245</v>
      </c>
      <c r="O7305" s="2">
        <v>7304</v>
      </c>
    </row>
    <row r="7306" spans="1:15" x14ac:dyDescent="0.35">
      <c r="A7306" s="4">
        <v>2</v>
      </c>
      <c r="B7306" s="4" t="s">
        <v>8509</v>
      </c>
      <c r="C7306" s="4" t="s">
        <v>8510</v>
      </c>
      <c r="D7306" s="4" t="s">
        <v>8131</v>
      </c>
      <c r="E7306" s="10"/>
      <c r="F7306" s="10"/>
      <c r="G7306" s="4" t="s">
        <v>8132</v>
      </c>
      <c r="H7306" s="4" t="s">
        <v>304</v>
      </c>
      <c r="I7306" s="4" t="s">
        <v>1478</v>
      </c>
      <c r="J7306" s="4" t="s">
        <v>973</v>
      </c>
      <c r="K7306" s="4" t="s">
        <v>966</v>
      </c>
      <c r="L7306" s="4" t="s">
        <v>959</v>
      </c>
      <c r="M7306" s="4" t="s">
        <v>960</v>
      </c>
      <c r="N7306" s="4" t="s">
        <v>967</v>
      </c>
      <c r="O7306" s="4">
        <v>7305</v>
      </c>
    </row>
    <row r="7307" spans="1:15" x14ac:dyDescent="0.35">
      <c r="A7307" s="2">
        <v>2</v>
      </c>
      <c r="B7307" s="2" t="s">
        <v>8509</v>
      </c>
      <c r="C7307" s="2" t="s">
        <v>8510</v>
      </c>
      <c r="D7307" s="2" t="s">
        <v>8133</v>
      </c>
      <c r="E7307" s="10"/>
      <c r="F7307" s="10"/>
      <c r="G7307" s="2" t="s">
        <v>8134</v>
      </c>
      <c r="H7307" s="2" t="s">
        <v>304</v>
      </c>
      <c r="I7307" s="2" t="s">
        <v>1478</v>
      </c>
      <c r="J7307" s="2" t="s">
        <v>965</v>
      </c>
      <c r="K7307" s="2" t="s">
        <v>966</v>
      </c>
      <c r="L7307" s="2" t="s">
        <v>1031</v>
      </c>
      <c r="M7307" s="2" t="s">
        <v>960</v>
      </c>
      <c r="N7307" s="2" t="s">
        <v>967</v>
      </c>
      <c r="O7307" s="2">
        <v>7306</v>
      </c>
    </row>
    <row r="7308" spans="1:15" x14ac:dyDescent="0.35">
      <c r="A7308" s="4">
        <v>2</v>
      </c>
      <c r="B7308" s="4" t="s">
        <v>8509</v>
      </c>
      <c r="C7308" s="4" t="s">
        <v>8510</v>
      </c>
      <c r="D7308" s="4" t="s">
        <v>8135</v>
      </c>
      <c r="E7308" s="10"/>
      <c r="F7308" s="10"/>
      <c r="G7308" s="4" t="s">
        <v>8136</v>
      </c>
      <c r="H7308" s="4" t="s">
        <v>304</v>
      </c>
      <c r="I7308" s="4" t="s">
        <v>1478</v>
      </c>
      <c r="J7308" s="4" t="s">
        <v>957</v>
      </c>
      <c r="K7308" s="4" t="s">
        <v>966</v>
      </c>
      <c r="L7308" s="4" t="s">
        <v>959</v>
      </c>
      <c r="M7308" s="4" t="s">
        <v>960</v>
      </c>
      <c r="N7308" s="4" t="s">
        <v>2350</v>
      </c>
      <c r="O7308" s="4">
        <v>7307</v>
      </c>
    </row>
    <row r="7309" spans="1:15" x14ac:dyDescent="0.35">
      <c r="A7309" s="2">
        <v>2</v>
      </c>
      <c r="B7309" s="2" t="s">
        <v>8509</v>
      </c>
      <c r="C7309" s="2" t="s">
        <v>8510</v>
      </c>
      <c r="D7309" s="2" t="s">
        <v>8137</v>
      </c>
      <c r="E7309" s="10"/>
      <c r="F7309" s="10"/>
      <c r="G7309" s="2" t="s">
        <v>8138</v>
      </c>
      <c r="H7309" s="2" t="s">
        <v>304</v>
      </c>
      <c r="I7309" s="2" t="s">
        <v>1478</v>
      </c>
      <c r="J7309" s="2" t="s">
        <v>957</v>
      </c>
      <c r="K7309" s="2" t="s">
        <v>966</v>
      </c>
      <c r="L7309" s="2" t="s">
        <v>959</v>
      </c>
      <c r="M7309" s="2" t="s">
        <v>960</v>
      </c>
      <c r="N7309" s="2" t="s">
        <v>961</v>
      </c>
      <c r="O7309" s="2">
        <v>7308</v>
      </c>
    </row>
    <row r="7310" spans="1:15" x14ac:dyDescent="0.35">
      <c r="A7310" s="4">
        <v>2</v>
      </c>
      <c r="B7310" s="4" t="s">
        <v>8509</v>
      </c>
      <c r="C7310" s="4" t="s">
        <v>8510</v>
      </c>
      <c r="D7310" s="4" t="s">
        <v>8139</v>
      </c>
      <c r="E7310" s="10"/>
      <c r="F7310" s="10"/>
      <c r="G7310" s="4" t="s">
        <v>459</v>
      </c>
      <c r="H7310" s="4" t="s">
        <v>304</v>
      </c>
      <c r="I7310" s="4" t="s">
        <v>1478</v>
      </c>
      <c r="J7310" s="4" t="s">
        <v>957</v>
      </c>
      <c r="K7310" s="4" t="s">
        <v>966</v>
      </c>
      <c r="L7310" s="4" t="s">
        <v>959</v>
      </c>
      <c r="M7310" s="4" t="s">
        <v>960</v>
      </c>
      <c r="N7310" s="4" t="s">
        <v>1245</v>
      </c>
      <c r="O7310" s="4">
        <v>7309</v>
      </c>
    </row>
    <row r="7311" spans="1:15" x14ac:dyDescent="0.35">
      <c r="A7311" s="2">
        <v>2</v>
      </c>
      <c r="B7311" s="2" t="s">
        <v>8509</v>
      </c>
      <c r="C7311" s="2" t="s">
        <v>8510</v>
      </c>
      <c r="D7311" s="2" t="s">
        <v>8140</v>
      </c>
      <c r="E7311" s="10"/>
      <c r="F7311" s="10"/>
      <c r="G7311" s="2" t="s">
        <v>8141</v>
      </c>
      <c r="H7311" s="2" t="s">
        <v>304</v>
      </c>
      <c r="I7311" s="2" t="s">
        <v>1478</v>
      </c>
      <c r="J7311" s="2" t="s">
        <v>973</v>
      </c>
      <c r="K7311" s="2" t="s">
        <v>966</v>
      </c>
      <c r="L7311" s="2" t="s">
        <v>1031</v>
      </c>
      <c r="M7311" s="2" t="s">
        <v>960</v>
      </c>
      <c r="N7311" s="2" t="s">
        <v>967</v>
      </c>
      <c r="O7311" s="2">
        <v>7310</v>
      </c>
    </row>
    <row r="7312" spans="1:15" x14ac:dyDescent="0.35">
      <c r="A7312" s="4">
        <v>2</v>
      </c>
      <c r="B7312" s="4" t="s">
        <v>8509</v>
      </c>
      <c r="C7312" s="4" t="s">
        <v>8510</v>
      </c>
      <c r="D7312" s="4" t="s">
        <v>8142</v>
      </c>
      <c r="E7312" s="10"/>
      <c r="F7312" s="10"/>
      <c r="G7312" s="4" t="s">
        <v>8143</v>
      </c>
      <c r="H7312" s="4" t="s">
        <v>304</v>
      </c>
      <c r="I7312" s="4" t="s">
        <v>1478</v>
      </c>
      <c r="J7312" s="4" t="s">
        <v>973</v>
      </c>
      <c r="K7312" s="4" t="s">
        <v>966</v>
      </c>
      <c r="L7312" s="4" t="s">
        <v>959</v>
      </c>
      <c r="M7312" s="4" t="s">
        <v>960</v>
      </c>
      <c r="N7312" s="4" t="s">
        <v>967</v>
      </c>
      <c r="O7312" s="4">
        <v>7311</v>
      </c>
    </row>
    <row r="7313" spans="1:15" x14ac:dyDescent="0.35">
      <c r="A7313" s="2">
        <v>2</v>
      </c>
      <c r="B7313" s="2" t="s">
        <v>8509</v>
      </c>
      <c r="C7313" s="2" t="s">
        <v>8510</v>
      </c>
      <c r="D7313" s="2" t="s">
        <v>8144</v>
      </c>
      <c r="E7313" s="10"/>
      <c r="F7313" s="10"/>
      <c r="G7313" s="2" t="s">
        <v>609</v>
      </c>
      <c r="H7313" s="2" t="s">
        <v>304</v>
      </c>
      <c r="I7313" s="2" t="s">
        <v>1478</v>
      </c>
      <c r="J7313" s="2" t="s">
        <v>957</v>
      </c>
      <c r="K7313" s="2" t="s">
        <v>966</v>
      </c>
      <c r="L7313" s="2" t="s">
        <v>959</v>
      </c>
      <c r="M7313" s="2" t="s">
        <v>960</v>
      </c>
      <c r="N7313" s="2" t="s">
        <v>1245</v>
      </c>
      <c r="O7313" s="2">
        <v>7312</v>
      </c>
    </row>
    <row r="7314" spans="1:15" x14ac:dyDescent="0.35">
      <c r="A7314" s="4">
        <v>2</v>
      </c>
      <c r="B7314" s="4" t="s">
        <v>8509</v>
      </c>
      <c r="C7314" s="4" t="s">
        <v>8510</v>
      </c>
      <c r="D7314" s="4" t="s">
        <v>1323</v>
      </c>
      <c r="E7314" s="10"/>
      <c r="F7314" s="10"/>
      <c r="G7314" s="4" t="s">
        <v>739</v>
      </c>
      <c r="H7314" s="4" t="s">
        <v>304</v>
      </c>
      <c r="I7314" s="4" t="s">
        <v>1478</v>
      </c>
      <c r="J7314" s="4" t="s">
        <v>957</v>
      </c>
      <c r="K7314" s="4" t="s">
        <v>966</v>
      </c>
      <c r="L7314" s="4" t="s">
        <v>959</v>
      </c>
      <c r="M7314" s="4" t="s">
        <v>960</v>
      </c>
      <c r="N7314" s="4" t="s">
        <v>1245</v>
      </c>
      <c r="O7314" s="4">
        <v>7313</v>
      </c>
    </row>
    <row r="7315" spans="1:15" x14ac:dyDescent="0.35">
      <c r="A7315" s="2">
        <v>2</v>
      </c>
      <c r="B7315" s="2" t="s">
        <v>8509</v>
      </c>
      <c r="C7315" s="2" t="s">
        <v>8510</v>
      </c>
      <c r="D7315" s="2" t="s">
        <v>8145</v>
      </c>
      <c r="E7315" s="10"/>
      <c r="F7315" s="10"/>
      <c r="G7315" s="2" t="s">
        <v>8146</v>
      </c>
      <c r="H7315" s="2" t="s">
        <v>304</v>
      </c>
      <c r="I7315" s="2" t="s">
        <v>1478</v>
      </c>
      <c r="J7315" s="2" t="s">
        <v>965</v>
      </c>
      <c r="K7315" s="2" t="s">
        <v>966</v>
      </c>
      <c r="L7315" s="2" t="s">
        <v>959</v>
      </c>
      <c r="M7315" s="2" t="s">
        <v>960</v>
      </c>
      <c r="N7315" s="2" t="s">
        <v>967</v>
      </c>
      <c r="O7315" s="2">
        <v>7314</v>
      </c>
    </row>
    <row r="7316" spans="1:15" x14ac:dyDescent="0.35">
      <c r="A7316" s="4">
        <v>2</v>
      </c>
      <c r="B7316" s="4" t="s">
        <v>8509</v>
      </c>
      <c r="C7316" s="4" t="s">
        <v>8510</v>
      </c>
      <c r="D7316" s="4" t="s">
        <v>8147</v>
      </c>
      <c r="E7316" s="10"/>
      <c r="F7316" s="10"/>
      <c r="G7316" s="4" t="s">
        <v>8148</v>
      </c>
      <c r="H7316" s="4" t="s">
        <v>304</v>
      </c>
      <c r="I7316" s="4" t="s">
        <v>1478</v>
      </c>
      <c r="J7316" s="4" t="s">
        <v>957</v>
      </c>
      <c r="K7316" s="4" t="s">
        <v>966</v>
      </c>
      <c r="L7316" s="4" t="s">
        <v>959</v>
      </c>
      <c r="M7316" s="4" t="s">
        <v>960</v>
      </c>
      <c r="N7316" s="4" t="s">
        <v>961</v>
      </c>
      <c r="O7316" s="4">
        <v>7315</v>
      </c>
    </row>
    <row r="7317" spans="1:15" x14ac:dyDescent="0.35">
      <c r="A7317" s="2">
        <v>2</v>
      </c>
      <c r="B7317" s="2" t="s">
        <v>8509</v>
      </c>
      <c r="C7317" s="2" t="s">
        <v>8510</v>
      </c>
      <c r="D7317" s="2" t="s">
        <v>8149</v>
      </c>
      <c r="E7317" s="10"/>
      <c r="F7317" s="10"/>
      <c r="G7317" s="2" t="s">
        <v>8150</v>
      </c>
      <c r="H7317" s="2" t="s">
        <v>304</v>
      </c>
      <c r="I7317" s="2" t="s">
        <v>1478</v>
      </c>
      <c r="J7317" s="2" t="s">
        <v>965</v>
      </c>
      <c r="K7317" s="2" t="s">
        <v>966</v>
      </c>
      <c r="L7317" s="2" t="s">
        <v>1031</v>
      </c>
      <c r="M7317" s="2" t="s">
        <v>960</v>
      </c>
      <c r="N7317" s="2" t="s">
        <v>967</v>
      </c>
      <c r="O7317" s="2">
        <v>7316</v>
      </c>
    </row>
    <row r="7318" spans="1:15" x14ac:dyDescent="0.35">
      <c r="A7318" s="4">
        <v>2</v>
      </c>
      <c r="B7318" s="4" t="s">
        <v>8509</v>
      </c>
      <c r="C7318" s="4" t="s">
        <v>8510</v>
      </c>
      <c r="D7318" s="4" t="s">
        <v>5717</v>
      </c>
      <c r="E7318" s="10"/>
      <c r="F7318" s="10"/>
      <c r="G7318" s="4" t="s">
        <v>8151</v>
      </c>
      <c r="H7318" s="4" t="s">
        <v>304</v>
      </c>
      <c r="I7318" s="4" t="s">
        <v>1478</v>
      </c>
      <c r="J7318" s="4" t="s">
        <v>973</v>
      </c>
      <c r="K7318" s="4" t="s">
        <v>966</v>
      </c>
      <c r="L7318" s="4" t="s">
        <v>1031</v>
      </c>
      <c r="M7318" s="4" t="s">
        <v>960</v>
      </c>
      <c r="N7318" s="4" t="s">
        <v>967</v>
      </c>
      <c r="O7318" s="4">
        <v>7317</v>
      </c>
    </row>
    <row r="7319" spans="1:15" x14ac:dyDescent="0.35">
      <c r="A7319" s="2">
        <v>2</v>
      </c>
      <c r="B7319" s="2" t="s">
        <v>8509</v>
      </c>
      <c r="C7319" s="2" t="s">
        <v>8510</v>
      </c>
      <c r="D7319" s="2" t="s">
        <v>8152</v>
      </c>
      <c r="E7319" s="10"/>
      <c r="F7319" s="10"/>
      <c r="G7319" s="2" t="s">
        <v>659</v>
      </c>
      <c r="H7319" s="2" t="s">
        <v>304</v>
      </c>
      <c r="I7319" s="2" t="s">
        <v>1478</v>
      </c>
      <c r="J7319" s="2" t="s">
        <v>957</v>
      </c>
      <c r="K7319" s="2" t="s">
        <v>966</v>
      </c>
      <c r="L7319" s="2" t="s">
        <v>959</v>
      </c>
      <c r="M7319" s="2" t="s">
        <v>960</v>
      </c>
      <c r="N7319" s="2" t="s">
        <v>1245</v>
      </c>
      <c r="O7319" s="2">
        <v>7318</v>
      </c>
    </row>
    <row r="7320" spans="1:15" x14ac:dyDescent="0.35">
      <c r="A7320" s="4">
        <v>2</v>
      </c>
      <c r="B7320" s="4" t="s">
        <v>8509</v>
      </c>
      <c r="C7320" s="4" t="s">
        <v>8510</v>
      </c>
      <c r="D7320" s="4" t="s">
        <v>8153</v>
      </c>
      <c r="E7320" s="10"/>
      <c r="F7320" s="10"/>
      <c r="G7320" s="4" t="s">
        <v>8154</v>
      </c>
      <c r="H7320" s="4" t="s">
        <v>304</v>
      </c>
      <c r="I7320" s="4" t="s">
        <v>1478</v>
      </c>
      <c r="J7320" s="4" t="s">
        <v>973</v>
      </c>
      <c r="K7320" s="4" t="s">
        <v>966</v>
      </c>
      <c r="L7320" s="4" t="s">
        <v>959</v>
      </c>
      <c r="M7320" s="4" t="s">
        <v>960</v>
      </c>
      <c r="N7320" s="4" t="s">
        <v>967</v>
      </c>
      <c r="O7320" s="4">
        <v>7319</v>
      </c>
    </row>
    <row r="7321" spans="1:15" x14ac:dyDescent="0.35">
      <c r="A7321" s="2">
        <v>2</v>
      </c>
      <c r="B7321" s="2" t="s">
        <v>8509</v>
      </c>
      <c r="C7321" s="2" t="s">
        <v>8510</v>
      </c>
      <c r="D7321" s="2" t="s">
        <v>8155</v>
      </c>
      <c r="E7321" s="10"/>
      <c r="F7321" s="10"/>
      <c r="G7321" s="2" t="s">
        <v>8156</v>
      </c>
      <c r="H7321" s="2" t="s">
        <v>304</v>
      </c>
      <c r="I7321" s="2" t="s">
        <v>1478</v>
      </c>
      <c r="J7321" s="2" t="s">
        <v>957</v>
      </c>
      <c r="K7321" s="2" t="s">
        <v>966</v>
      </c>
      <c r="L7321" s="2" t="s">
        <v>959</v>
      </c>
      <c r="M7321" s="2" t="s">
        <v>960</v>
      </c>
      <c r="N7321" s="2" t="s">
        <v>1245</v>
      </c>
      <c r="O7321" s="2">
        <v>7320</v>
      </c>
    </row>
    <row r="7322" spans="1:15" x14ac:dyDescent="0.35">
      <c r="A7322" s="4">
        <v>2</v>
      </c>
      <c r="B7322" s="4" t="s">
        <v>8509</v>
      </c>
      <c r="C7322" s="4" t="s">
        <v>8510</v>
      </c>
      <c r="D7322" s="4" t="s">
        <v>8157</v>
      </c>
      <c r="E7322" s="10"/>
      <c r="F7322" s="10"/>
      <c r="G7322" s="4" t="s">
        <v>8158</v>
      </c>
      <c r="H7322" s="4" t="s">
        <v>304</v>
      </c>
      <c r="I7322" s="4" t="s">
        <v>1478</v>
      </c>
      <c r="J7322" s="4" t="s">
        <v>965</v>
      </c>
      <c r="K7322" s="4" t="s">
        <v>966</v>
      </c>
      <c r="L7322" s="4" t="s">
        <v>959</v>
      </c>
      <c r="M7322" s="4" t="s">
        <v>960</v>
      </c>
      <c r="N7322" s="4" t="s">
        <v>967</v>
      </c>
      <c r="O7322" s="4">
        <v>7321</v>
      </c>
    </row>
    <row r="7323" spans="1:15" x14ac:dyDescent="0.35">
      <c r="A7323" s="2">
        <v>2</v>
      </c>
      <c r="B7323" s="2" t="s">
        <v>8509</v>
      </c>
      <c r="C7323" s="2" t="s">
        <v>8510</v>
      </c>
      <c r="D7323" s="2" t="s">
        <v>8159</v>
      </c>
      <c r="E7323" s="10"/>
      <c r="F7323" s="10"/>
      <c r="G7323" s="2" t="s">
        <v>8160</v>
      </c>
      <c r="H7323" s="2" t="s">
        <v>304</v>
      </c>
      <c r="I7323" s="2" t="s">
        <v>1478</v>
      </c>
      <c r="J7323" s="2" t="s">
        <v>973</v>
      </c>
      <c r="K7323" s="2" t="s">
        <v>966</v>
      </c>
      <c r="L7323" s="2" t="s">
        <v>1031</v>
      </c>
      <c r="M7323" s="2" t="s">
        <v>960</v>
      </c>
      <c r="N7323" s="2" t="s">
        <v>967</v>
      </c>
      <c r="O7323" s="2">
        <v>7322</v>
      </c>
    </row>
    <row r="7324" spans="1:15" x14ac:dyDescent="0.35">
      <c r="A7324" s="4">
        <v>2</v>
      </c>
      <c r="B7324" s="4" t="s">
        <v>8509</v>
      </c>
      <c r="C7324" s="4" t="s">
        <v>8510</v>
      </c>
      <c r="D7324" s="4" t="s">
        <v>8161</v>
      </c>
      <c r="E7324" s="10"/>
      <c r="F7324" s="10"/>
      <c r="G7324" s="4" t="s">
        <v>8162</v>
      </c>
      <c r="H7324" s="4" t="s">
        <v>304</v>
      </c>
      <c r="I7324" s="4" t="s">
        <v>1478</v>
      </c>
      <c r="J7324" s="4" t="s">
        <v>965</v>
      </c>
      <c r="K7324" s="4" t="s">
        <v>966</v>
      </c>
      <c r="L7324" s="4" t="s">
        <v>959</v>
      </c>
      <c r="M7324" s="4" t="s">
        <v>960</v>
      </c>
      <c r="N7324" s="4" t="s">
        <v>967</v>
      </c>
      <c r="O7324" s="4">
        <v>7323</v>
      </c>
    </row>
    <row r="7325" spans="1:15" x14ac:dyDescent="0.35">
      <c r="A7325" s="2">
        <v>2</v>
      </c>
      <c r="B7325" s="2" t="s">
        <v>8509</v>
      </c>
      <c r="C7325" s="2" t="s">
        <v>8510</v>
      </c>
      <c r="D7325" s="2" t="s">
        <v>8163</v>
      </c>
      <c r="E7325" s="10"/>
      <c r="F7325" s="10"/>
      <c r="G7325" s="2" t="s">
        <v>8164</v>
      </c>
      <c r="H7325" s="2" t="s">
        <v>304</v>
      </c>
      <c r="I7325" s="2" t="s">
        <v>1478</v>
      </c>
      <c r="J7325" s="2" t="s">
        <v>973</v>
      </c>
      <c r="K7325" s="2" t="s">
        <v>966</v>
      </c>
      <c r="L7325" s="2" t="s">
        <v>1031</v>
      </c>
      <c r="M7325" s="2" t="s">
        <v>960</v>
      </c>
      <c r="N7325" s="2" t="s">
        <v>967</v>
      </c>
      <c r="O7325" s="2">
        <v>7324</v>
      </c>
    </row>
    <row r="7326" spans="1:15" x14ac:dyDescent="0.35">
      <c r="A7326" s="4">
        <v>2</v>
      </c>
      <c r="B7326" s="4" t="s">
        <v>8509</v>
      </c>
      <c r="C7326" s="4" t="s">
        <v>8510</v>
      </c>
      <c r="D7326" s="4" t="s">
        <v>8165</v>
      </c>
      <c r="E7326" s="10"/>
      <c r="F7326" s="10"/>
      <c r="G7326" s="4" t="s">
        <v>8166</v>
      </c>
      <c r="H7326" s="4" t="s">
        <v>304</v>
      </c>
      <c r="I7326" s="4" t="s">
        <v>1478</v>
      </c>
      <c r="J7326" s="4" t="s">
        <v>973</v>
      </c>
      <c r="K7326" s="4" t="s">
        <v>966</v>
      </c>
      <c r="L7326" s="4" t="s">
        <v>1031</v>
      </c>
      <c r="M7326" s="4" t="s">
        <v>960</v>
      </c>
      <c r="N7326" s="4" t="s">
        <v>967</v>
      </c>
      <c r="O7326" s="4">
        <v>7325</v>
      </c>
    </row>
    <row r="7327" spans="1:15" x14ac:dyDescent="0.35">
      <c r="A7327" s="2">
        <v>2</v>
      </c>
      <c r="B7327" s="2" t="s">
        <v>8509</v>
      </c>
      <c r="C7327" s="2" t="s">
        <v>8510</v>
      </c>
      <c r="D7327" s="2" t="s">
        <v>8167</v>
      </c>
      <c r="E7327" s="10"/>
      <c r="F7327" s="10"/>
      <c r="G7327" s="2" t="s">
        <v>8168</v>
      </c>
      <c r="H7327" s="2" t="s">
        <v>304</v>
      </c>
      <c r="I7327" s="2" t="s">
        <v>1478</v>
      </c>
      <c r="J7327" s="2" t="s">
        <v>957</v>
      </c>
      <c r="K7327" s="2" t="s">
        <v>966</v>
      </c>
      <c r="L7327" s="2" t="s">
        <v>959</v>
      </c>
      <c r="M7327" s="2" t="s">
        <v>960</v>
      </c>
      <c r="N7327" s="2" t="s">
        <v>961</v>
      </c>
      <c r="O7327" s="2">
        <v>7326</v>
      </c>
    </row>
    <row r="7328" spans="1:15" x14ac:dyDescent="0.35">
      <c r="A7328" s="4">
        <v>2</v>
      </c>
      <c r="B7328" s="4" t="s">
        <v>8509</v>
      </c>
      <c r="C7328" s="4" t="s">
        <v>8510</v>
      </c>
      <c r="D7328" s="4" t="s">
        <v>8169</v>
      </c>
      <c r="E7328" s="10"/>
      <c r="F7328" s="10"/>
      <c r="G7328" s="4" t="s">
        <v>8170</v>
      </c>
      <c r="H7328" s="4" t="s">
        <v>304</v>
      </c>
      <c r="I7328" s="4" t="s">
        <v>1478</v>
      </c>
      <c r="J7328" s="4" t="s">
        <v>957</v>
      </c>
      <c r="K7328" s="4" t="s">
        <v>966</v>
      </c>
      <c r="L7328" s="4" t="s">
        <v>959</v>
      </c>
      <c r="M7328" s="4" t="s">
        <v>960</v>
      </c>
      <c r="N7328" s="4" t="s">
        <v>961</v>
      </c>
      <c r="O7328" s="4">
        <v>7327</v>
      </c>
    </row>
    <row r="7329" spans="1:15" x14ac:dyDescent="0.35">
      <c r="A7329" s="2">
        <v>2</v>
      </c>
      <c r="B7329" s="2" t="s">
        <v>8509</v>
      </c>
      <c r="C7329" s="2" t="s">
        <v>8510</v>
      </c>
      <c r="D7329" s="2" t="s">
        <v>8171</v>
      </c>
      <c r="E7329" s="10"/>
      <c r="F7329" s="10"/>
      <c r="G7329" s="2" t="s">
        <v>8172</v>
      </c>
      <c r="H7329" s="2" t="s">
        <v>304</v>
      </c>
      <c r="I7329" s="2" t="s">
        <v>1478</v>
      </c>
      <c r="J7329" s="2" t="s">
        <v>965</v>
      </c>
      <c r="K7329" s="2" t="s">
        <v>966</v>
      </c>
      <c r="L7329" s="2" t="s">
        <v>1031</v>
      </c>
      <c r="M7329" s="2" t="s">
        <v>960</v>
      </c>
      <c r="N7329" s="2" t="s">
        <v>967</v>
      </c>
      <c r="O7329" s="2">
        <v>7328</v>
      </c>
    </row>
    <row r="7330" spans="1:15" x14ac:dyDescent="0.35">
      <c r="A7330" s="4">
        <v>2</v>
      </c>
      <c r="B7330" s="4" t="s">
        <v>8509</v>
      </c>
      <c r="C7330" s="4" t="s">
        <v>8510</v>
      </c>
      <c r="D7330" s="4" t="s">
        <v>8173</v>
      </c>
      <c r="E7330" s="10"/>
      <c r="F7330" s="10"/>
      <c r="G7330" s="4" t="s">
        <v>8174</v>
      </c>
      <c r="H7330" s="4" t="s">
        <v>304</v>
      </c>
      <c r="I7330" s="4" t="s">
        <v>1478</v>
      </c>
      <c r="J7330" s="4" t="s">
        <v>965</v>
      </c>
      <c r="K7330" s="4" t="s">
        <v>966</v>
      </c>
      <c r="L7330" s="4" t="s">
        <v>959</v>
      </c>
      <c r="M7330" s="4" t="s">
        <v>960</v>
      </c>
      <c r="N7330" s="4" t="s">
        <v>967</v>
      </c>
      <c r="O7330" s="4">
        <v>7329</v>
      </c>
    </row>
    <row r="7331" spans="1:15" x14ac:dyDescent="0.35">
      <c r="A7331" s="2">
        <v>2</v>
      </c>
      <c r="B7331" s="2" t="s">
        <v>8509</v>
      </c>
      <c r="C7331" s="2" t="s">
        <v>8510</v>
      </c>
      <c r="D7331" s="2" t="s">
        <v>8175</v>
      </c>
      <c r="E7331" s="10"/>
      <c r="F7331" s="10"/>
      <c r="G7331" s="2" t="s">
        <v>8176</v>
      </c>
      <c r="H7331" s="2" t="s">
        <v>304</v>
      </c>
      <c r="I7331" s="2" t="s">
        <v>1478</v>
      </c>
      <c r="J7331" s="2" t="s">
        <v>957</v>
      </c>
      <c r="K7331" s="2" t="s">
        <v>966</v>
      </c>
      <c r="L7331" s="2" t="s">
        <v>959</v>
      </c>
      <c r="M7331" s="2" t="s">
        <v>960</v>
      </c>
      <c r="N7331" s="2" t="s">
        <v>1245</v>
      </c>
      <c r="O7331" s="2">
        <v>7330</v>
      </c>
    </row>
    <row r="7332" spans="1:15" x14ac:dyDescent="0.35">
      <c r="A7332" s="4">
        <v>2</v>
      </c>
      <c r="B7332" s="4" t="s">
        <v>8509</v>
      </c>
      <c r="C7332" s="4" t="s">
        <v>8510</v>
      </c>
      <c r="D7332" s="4" t="s">
        <v>8177</v>
      </c>
      <c r="E7332" s="10"/>
      <c r="F7332" s="10"/>
      <c r="G7332" s="4" t="s">
        <v>8178</v>
      </c>
      <c r="H7332" s="4" t="s">
        <v>304</v>
      </c>
      <c r="I7332" s="4" t="s">
        <v>1478</v>
      </c>
      <c r="J7332" s="4" t="s">
        <v>973</v>
      </c>
      <c r="K7332" s="4" t="s">
        <v>966</v>
      </c>
      <c r="L7332" s="4" t="s">
        <v>959</v>
      </c>
      <c r="M7332" s="4" t="s">
        <v>960</v>
      </c>
      <c r="N7332" s="4" t="s">
        <v>967</v>
      </c>
      <c r="O7332" s="4">
        <v>7331</v>
      </c>
    </row>
    <row r="7333" spans="1:15" x14ac:dyDescent="0.35">
      <c r="A7333" s="2">
        <v>2</v>
      </c>
      <c r="B7333" s="2" t="s">
        <v>8509</v>
      </c>
      <c r="C7333" s="2" t="s">
        <v>8510</v>
      </c>
      <c r="D7333" s="2" t="s">
        <v>8179</v>
      </c>
      <c r="E7333" s="10"/>
      <c r="F7333" s="10"/>
      <c r="G7333" s="2" t="s">
        <v>8180</v>
      </c>
      <c r="H7333" s="2" t="s">
        <v>304</v>
      </c>
      <c r="I7333" s="2" t="s">
        <v>1478</v>
      </c>
      <c r="J7333" s="2" t="s">
        <v>965</v>
      </c>
      <c r="K7333" s="2" t="s">
        <v>966</v>
      </c>
      <c r="L7333" s="2" t="s">
        <v>1031</v>
      </c>
      <c r="M7333" s="2" t="s">
        <v>960</v>
      </c>
      <c r="N7333" s="2" t="s">
        <v>967</v>
      </c>
      <c r="O7333" s="2">
        <v>7332</v>
      </c>
    </row>
    <row r="7334" spans="1:15" x14ac:dyDescent="0.35">
      <c r="A7334" s="4">
        <v>2</v>
      </c>
      <c r="B7334" s="4" t="s">
        <v>8509</v>
      </c>
      <c r="C7334" s="4" t="s">
        <v>8510</v>
      </c>
      <c r="D7334" s="4" t="s">
        <v>8181</v>
      </c>
      <c r="E7334" s="10"/>
      <c r="F7334" s="10"/>
      <c r="G7334" s="4" t="s">
        <v>8182</v>
      </c>
      <c r="H7334" s="4" t="s">
        <v>304</v>
      </c>
      <c r="I7334" s="4" t="s">
        <v>1478</v>
      </c>
      <c r="J7334" s="4" t="s">
        <v>965</v>
      </c>
      <c r="K7334" s="4" t="s">
        <v>966</v>
      </c>
      <c r="L7334" s="4" t="s">
        <v>959</v>
      </c>
      <c r="M7334" s="4" t="s">
        <v>960</v>
      </c>
      <c r="N7334" s="4" t="s">
        <v>967</v>
      </c>
      <c r="O7334" s="4">
        <v>7333</v>
      </c>
    </row>
    <row r="7335" spans="1:15" x14ac:dyDescent="0.35">
      <c r="A7335" s="2">
        <v>2</v>
      </c>
      <c r="B7335" s="2" t="s">
        <v>8509</v>
      </c>
      <c r="C7335" s="2" t="s">
        <v>8510</v>
      </c>
      <c r="D7335" s="2" t="s">
        <v>8183</v>
      </c>
      <c r="E7335" s="10"/>
      <c r="F7335" s="10"/>
      <c r="G7335" s="2" t="s">
        <v>8184</v>
      </c>
      <c r="H7335" s="2" t="s">
        <v>304</v>
      </c>
      <c r="I7335" s="2" t="s">
        <v>1478</v>
      </c>
      <c r="J7335" s="2" t="s">
        <v>957</v>
      </c>
      <c r="K7335" s="2" t="s">
        <v>966</v>
      </c>
      <c r="L7335" s="2" t="s">
        <v>959</v>
      </c>
      <c r="M7335" s="2" t="s">
        <v>960</v>
      </c>
      <c r="N7335" s="2" t="s">
        <v>961</v>
      </c>
      <c r="O7335" s="2">
        <v>7334</v>
      </c>
    </row>
    <row r="7336" spans="1:15" x14ac:dyDescent="0.35">
      <c r="A7336" s="4">
        <v>2</v>
      </c>
      <c r="B7336" s="4" t="s">
        <v>8509</v>
      </c>
      <c r="C7336" s="4" t="s">
        <v>8510</v>
      </c>
      <c r="D7336" s="4" t="s">
        <v>8185</v>
      </c>
      <c r="E7336" s="10"/>
      <c r="F7336" s="10"/>
      <c r="G7336" s="4" t="s">
        <v>8186</v>
      </c>
      <c r="H7336" s="4" t="s">
        <v>304</v>
      </c>
      <c r="I7336" s="4" t="s">
        <v>1478</v>
      </c>
      <c r="J7336" s="4" t="s">
        <v>957</v>
      </c>
      <c r="K7336" s="4" t="s">
        <v>966</v>
      </c>
      <c r="L7336" s="4" t="s">
        <v>1031</v>
      </c>
      <c r="M7336" s="4" t="s">
        <v>960</v>
      </c>
      <c r="N7336" s="4" t="s">
        <v>967</v>
      </c>
      <c r="O7336" s="4">
        <v>7335</v>
      </c>
    </row>
    <row r="7337" spans="1:15" x14ac:dyDescent="0.35">
      <c r="A7337" s="2">
        <v>2</v>
      </c>
      <c r="B7337" s="2" t="s">
        <v>8509</v>
      </c>
      <c r="C7337" s="2" t="s">
        <v>8510</v>
      </c>
      <c r="D7337" s="2" t="s">
        <v>8187</v>
      </c>
      <c r="E7337" s="10"/>
      <c r="F7337" s="10"/>
      <c r="G7337" s="2" t="s">
        <v>8188</v>
      </c>
      <c r="H7337" s="2" t="s">
        <v>304</v>
      </c>
      <c r="I7337" s="2" t="s">
        <v>1478</v>
      </c>
      <c r="J7337" s="2" t="s">
        <v>957</v>
      </c>
      <c r="K7337" s="2" t="s">
        <v>966</v>
      </c>
      <c r="L7337" s="2" t="s">
        <v>959</v>
      </c>
      <c r="M7337" s="2" t="s">
        <v>960</v>
      </c>
      <c r="N7337" s="2" t="s">
        <v>961</v>
      </c>
      <c r="O7337" s="2">
        <v>7336</v>
      </c>
    </row>
    <row r="7338" spans="1:15" x14ac:dyDescent="0.35">
      <c r="A7338" s="4">
        <v>2</v>
      </c>
      <c r="B7338" s="4" t="s">
        <v>8509</v>
      </c>
      <c r="C7338" s="4" t="s">
        <v>8510</v>
      </c>
      <c r="D7338" s="4" t="s">
        <v>8189</v>
      </c>
      <c r="E7338" s="10"/>
      <c r="F7338" s="10"/>
      <c r="G7338" s="4" t="s">
        <v>8190</v>
      </c>
      <c r="H7338" s="4" t="s">
        <v>304</v>
      </c>
      <c r="I7338" s="4" t="s">
        <v>1478</v>
      </c>
      <c r="J7338" s="4" t="s">
        <v>965</v>
      </c>
      <c r="K7338" s="4" t="s">
        <v>966</v>
      </c>
      <c r="L7338" s="4" t="s">
        <v>1031</v>
      </c>
      <c r="M7338" s="4" t="s">
        <v>960</v>
      </c>
      <c r="N7338" s="4" t="s">
        <v>967</v>
      </c>
      <c r="O7338" s="4">
        <v>7337</v>
      </c>
    </row>
    <row r="7339" spans="1:15" x14ac:dyDescent="0.35">
      <c r="A7339" s="2">
        <v>2</v>
      </c>
      <c r="B7339" s="2" t="s">
        <v>8509</v>
      </c>
      <c r="C7339" s="2" t="s">
        <v>8510</v>
      </c>
      <c r="D7339" s="2" t="s">
        <v>8191</v>
      </c>
      <c r="E7339" s="10"/>
      <c r="F7339" s="10"/>
      <c r="G7339" s="2" t="s">
        <v>8192</v>
      </c>
      <c r="H7339" s="2" t="s">
        <v>304</v>
      </c>
      <c r="I7339" s="2" t="s">
        <v>1478</v>
      </c>
      <c r="J7339" s="2" t="s">
        <v>957</v>
      </c>
      <c r="K7339" s="2" t="s">
        <v>966</v>
      </c>
      <c r="L7339" s="2" t="s">
        <v>959</v>
      </c>
      <c r="M7339" s="2" t="s">
        <v>960</v>
      </c>
      <c r="N7339" s="2" t="s">
        <v>967</v>
      </c>
      <c r="O7339" s="2">
        <v>7338</v>
      </c>
    </row>
    <row r="7340" spans="1:15" x14ac:dyDescent="0.35">
      <c r="A7340" s="4">
        <v>2</v>
      </c>
      <c r="B7340" s="4" t="s">
        <v>8509</v>
      </c>
      <c r="C7340" s="4" t="s">
        <v>8510</v>
      </c>
      <c r="D7340" s="4" t="s">
        <v>8193</v>
      </c>
      <c r="E7340" s="10"/>
      <c r="F7340" s="10"/>
      <c r="G7340" s="4" t="s">
        <v>8194</v>
      </c>
      <c r="H7340" s="4" t="s">
        <v>304</v>
      </c>
      <c r="I7340" s="4" t="s">
        <v>1478</v>
      </c>
      <c r="J7340" s="4" t="s">
        <v>965</v>
      </c>
      <c r="K7340" s="4" t="s">
        <v>966</v>
      </c>
      <c r="L7340" s="4" t="s">
        <v>959</v>
      </c>
      <c r="M7340" s="4" t="s">
        <v>960</v>
      </c>
      <c r="N7340" s="4" t="s">
        <v>967</v>
      </c>
      <c r="O7340" s="4">
        <v>7339</v>
      </c>
    </row>
    <row r="7341" spans="1:15" x14ac:dyDescent="0.35">
      <c r="A7341" s="2">
        <v>2</v>
      </c>
      <c r="B7341" s="2" t="s">
        <v>8509</v>
      </c>
      <c r="C7341" s="2" t="s">
        <v>8510</v>
      </c>
      <c r="D7341" s="2" t="s">
        <v>8195</v>
      </c>
      <c r="E7341" s="10"/>
      <c r="F7341" s="10"/>
      <c r="G7341" s="2" t="s">
        <v>8196</v>
      </c>
      <c r="H7341" s="2" t="s">
        <v>304</v>
      </c>
      <c r="I7341" s="2" t="s">
        <v>1478</v>
      </c>
      <c r="J7341" s="2" t="s">
        <v>957</v>
      </c>
      <c r="K7341" s="2" t="s">
        <v>966</v>
      </c>
      <c r="L7341" s="2" t="s">
        <v>959</v>
      </c>
      <c r="M7341" s="2" t="s">
        <v>960</v>
      </c>
      <c r="N7341" s="2" t="s">
        <v>967</v>
      </c>
      <c r="O7341" s="2">
        <v>7340</v>
      </c>
    </row>
    <row r="7342" spans="1:15" x14ac:dyDescent="0.35">
      <c r="A7342" s="4">
        <v>2</v>
      </c>
      <c r="B7342" s="4" t="s">
        <v>8509</v>
      </c>
      <c r="C7342" s="4" t="s">
        <v>8510</v>
      </c>
      <c r="D7342" s="4" t="s">
        <v>8197</v>
      </c>
      <c r="E7342" s="10"/>
      <c r="F7342" s="10"/>
      <c r="G7342" s="4" t="s">
        <v>8198</v>
      </c>
      <c r="H7342" s="4" t="s">
        <v>304</v>
      </c>
      <c r="I7342" s="4" t="s">
        <v>1478</v>
      </c>
      <c r="J7342" s="4" t="s">
        <v>957</v>
      </c>
      <c r="K7342" s="4" t="s">
        <v>966</v>
      </c>
      <c r="L7342" s="4" t="s">
        <v>959</v>
      </c>
      <c r="M7342" s="4" t="s">
        <v>960</v>
      </c>
      <c r="N7342" s="4" t="s">
        <v>1245</v>
      </c>
      <c r="O7342" s="4">
        <v>7341</v>
      </c>
    </row>
    <row r="7343" spans="1:15" x14ac:dyDescent="0.35">
      <c r="A7343" s="2">
        <v>2</v>
      </c>
      <c r="B7343" s="2" t="s">
        <v>8509</v>
      </c>
      <c r="C7343" s="2" t="s">
        <v>8510</v>
      </c>
      <c r="D7343" s="2" t="s">
        <v>8199</v>
      </c>
      <c r="E7343" s="10"/>
      <c r="F7343" s="10"/>
      <c r="G7343" s="2" t="s">
        <v>8200</v>
      </c>
      <c r="H7343" s="2" t="s">
        <v>304</v>
      </c>
      <c r="I7343" s="2" t="s">
        <v>1478</v>
      </c>
      <c r="J7343" s="2" t="s">
        <v>973</v>
      </c>
      <c r="K7343" s="2" t="s">
        <v>966</v>
      </c>
      <c r="L7343" s="2" t="s">
        <v>959</v>
      </c>
      <c r="M7343" s="2" t="s">
        <v>960</v>
      </c>
      <c r="N7343" s="2" t="s">
        <v>967</v>
      </c>
      <c r="O7343" s="2">
        <v>7342</v>
      </c>
    </row>
    <row r="7344" spans="1:15" x14ac:dyDescent="0.35">
      <c r="A7344" s="4">
        <v>2</v>
      </c>
      <c r="B7344" s="4" t="s">
        <v>8509</v>
      </c>
      <c r="C7344" s="4" t="s">
        <v>8510</v>
      </c>
      <c r="D7344" s="4" t="s">
        <v>8201</v>
      </c>
      <c r="E7344" s="10"/>
      <c r="F7344" s="10"/>
      <c r="G7344" s="4" t="s">
        <v>8202</v>
      </c>
      <c r="H7344" s="4" t="s">
        <v>304</v>
      </c>
      <c r="I7344" s="4" t="s">
        <v>1478</v>
      </c>
      <c r="J7344" s="4" t="s">
        <v>957</v>
      </c>
      <c r="K7344" s="4" t="s">
        <v>966</v>
      </c>
      <c r="L7344" s="4" t="s">
        <v>959</v>
      </c>
      <c r="M7344" s="4" t="s">
        <v>960</v>
      </c>
      <c r="N7344" s="4" t="s">
        <v>961</v>
      </c>
      <c r="O7344" s="4">
        <v>7343</v>
      </c>
    </row>
    <row r="7345" spans="1:15" x14ac:dyDescent="0.35">
      <c r="A7345" s="2">
        <v>2</v>
      </c>
      <c r="B7345" s="2" t="s">
        <v>8509</v>
      </c>
      <c r="C7345" s="2" t="s">
        <v>8510</v>
      </c>
      <c r="D7345" s="2" t="s">
        <v>8203</v>
      </c>
      <c r="E7345" s="10"/>
      <c r="F7345" s="10"/>
      <c r="G7345" s="2" t="s">
        <v>8204</v>
      </c>
      <c r="H7345" s="2" t="s">
        <v>304</v>
      </c>
      <c r="I7345" s="2" t="s">
        <v>1478</v>
      </c>
      <c r="J7345" s="2" t="s">
        <v>957</v>
      </c>
      <c r="K7345" s="2" t="s">
        <v>966</v>
      </c>
      <c r="L7345" s="2" t="s">
        <v>959</v>
      </c>
      <c r="M7345" s="2" t="s">
        <v>960</v>
      </c>
      <c r="N7345" s="2" t="s">
        <v>1479</v>
      </c>
      <c r="O7345" s="2">
        <v>7344</v>
      </c>
    </row>
    <row r="7346" spans="1:15" x14ac:dyDescent="0.35">
      <c r="A7346" s="4">
        <v>2</v>
      </c>
      <c r="B7346" s="4" t="s">
        <v>8509</v>
      </c>
      <c r="C7346" s="4" t="s">
        <v>8510</v>
      </c>
      <c r="D7346" s="4" t="s">
        <v>8205</v>
      </c>
      <c r="E7346" s="10"/>
      <c r="F7346" s="10"/>
      <c r="G7346" s="4" t="s">
        <v>8206</v>
      </c>
      <c r="H7346" s="4" t="s">
        <v>304</v>
      </c>
      <c r="I7346" s="4" t="s">
        <v>1478</v>
      </c>
      <c r="J7346" s="4" t="s">
        <v>973</v>
      </c>
      <c r="K7346" s="4" t="s">
        <v>966</v>
      </c>
      <c r="L7346" s="4" t="s">
        <v>959</v>
      </c>
      <c r="M7346" s="4" t="s">
        <v>960</v>
      </c>
      <c r="N7346" s="4" t="s">
        <v>967</v>
      </c>
      <c r="O7346" s="4">
        <v>7345</v>
      </c>
    </row>
    <row r="7347" spans="1:15" x14ac:dyDescent="0.35">
      <c r="A7347" s="2">
        <v>2</v>
      </c>
      <c r="B7347" s="2" t="s">
        <v>8509</v>
      </c>
      <c r="C7347" s="2" t="s">
        <v>8510</v>
      </c>
      <c r="D7347" s="2" t="s">
        <v>8207</v>
      </c>
      <c r="E7347" s="10"/>
      <c r="F7347" s="10"/>
      <c r="G7347" s="2" t="s">
        <v>8208</v>
      </c>
      <c r="H7347" s="2" t="s">
        <v>304</v>
      </c>
      <c r="I7347" s="2" t="s">
        <v>1478</v>
      </c>
      <c r="J7347" s="2" t="s">
        <v>957</v>
      </c>
      <c r="K7347" s="2" t="s">
        <v>966</v>
      </c>
      <c r="L7347" s="2" t="s">
        <v>1031</v>
      </c>
      <c r="M7347" s="2" t="s">
        <v>960</v>
      </c>
      <c r="N7347" s="2" t="s">
        <v>1546</v>
      </c>
      <c r="O7347" s="2">
        <v>7346</v>
      </c>
    </row>
    <row r="7348" spans="1:15" x14ac:dyDescent="0.35">
      <c r="A7348" s="4">
        <v>2</v>
      </c>
      <c r="B7348" s="4" t="s">
        <v>8509</v>
      </c>
      <c r="C7348" s="4" t="s">
        <v>8510</v>
      </c>
      <c r="D7348" s="4" t="s">
        <v>8209</v>
      </c>
      <c r="E7348" s="10"/>
      <c r="F7348" s="10"/>
      <c r="G7348" s="4" t="s">
        <v>8210</v>
      </c>
      <c r="H7348" s="4" t="s">
        <v>304</v>
      </c>
      <c r="I7348" s="4" t="s">
        <v>1478</v>
      </c>
      <c r="J7348" s="4" t="s">
        <v>957</v>
      </c>
      <c r="K7348" s="4" t="s">
        <v>966</v>
      </c>
      <c r="L7348" s="4" t="s">
        <v>959</v>
      </c>
      <c r="M7348" s="4" t="s">
        <v>960</v>
      </c>
      <c r="N7348" s="4" t="s">
        <v>967</v>
      </c>
      <c r="O7348" s="4">
        <v>7347</v>
      </c>
    </row>
    <row r="7349" spans="1:15" x14ac:dyDescent="0.35">
      <c r="A7349" s="2">
        <v>2</v>
      </c>
      <c r="B7349" s="2" t="s">
        <v>8509</v>
      </c>
      <c r="C7349" s="2" t="s">
        <v>8510</v>
      </c>
      <c r="D7349" s="2" t="s">
        <v>8211</v>
      </c>
      <c r="E7349" s="10"/>
      <c r="F7349" s="10"/>
      <c r="G7349" s="2" t="s">
        <v>8212</v>
      </c>
      <c r="H7349" s="2" t="s">
        <v>304</v>
      </c>
      <c r="I7349" s="2" t="s">
        <v>1478</v>
      </c>
      <c r="J7349" s="2" t="s">
        <v>957</v>
      </c>
      <c r="K7349" s="2" t="s">
        <v>966</v>
      </c>
      <c r="L7349" s="2" t="s">
        <v>1031</v>
      </c>
      <c r="M7349" s="2" t="s">
        <v>960</v>
      </c>
      <c r="N7349" s="2" t="s">
        <v>967</v>
      </c>
      <c r="O7349" s="2">
        <v>7348</v>
      </c>
    </row>
    <row r="7350" spans="1:15" x14ac:dyDescent="0.35">
      <c r="A7350" s="4">
        <v>2</v>
      </c>
      <c r="B7350" s="4" t="s">
        <v>8509</v>
      </c>
      <c r="C7350" s="4" t="s">
        <v>8510</v>
      </c>
      <c r="D7350" s="4" t="s">
        <v>1293</v>
      </c>
      <c r="E7350" s="10"/>
      <c r="F7350" s="10"/>
      <c r="G7350" s="4" t="s">
        <v>436</v>
      </c>
      <c r="H7350" s="4" t="s">
        <v>304</v>
      </c>
      <c r="I7350" s="4" t="s">
        <v>1478</v>
      </c>
      <c r="J7350" s="4" t="s">
        <v>957</v>
      </c>
      <c r="K7350" s="4" t="s">
        <v>966</v>
      </c>
      <c r="L7350" s="4" t="s">
        <v>959</v>
      </c>
      <c r="M7350" s="4" t="s">
        <v>960</v>
      </c>
      <c r="N7350" s="4" t="s">
        <v>1245</v>
      </c>
      <c r="O7350" s="4">
        <v>7349</v>
      </c>
    </row>
    <row r="7351" spans="1:15" x14ac:dyDescent="0.35">
      <c r="A7351" s="2">
        <v>2</v>
      </c>
      <c r="B7351" s="2" t="s">
        <v>8509</v>
      </c>
      <c r="C7351" s="2" t="s">
        <v>8510</v>
      </c>
      <c r="D7351" s="2" t="s">
        <v>8213</v>
      </c>
      <c r="E7351" s="10"/>
      <c r="F7351" s="10"/>
      <c r="G7351" s="2" t="s">
        <v>1107</v>
      </c>
      <c r="H7351" s="2" t="s">
        <v>304</v>
      </c>
      <c r="I7351" s="2" t="s">
        <v>1478</v>
      </c>
      <c r="J7351" s="2" t="s">
        <v>965</v>
      </c>
      <c r="K7351" s="2" t="s">
        <v>966</v>
      </c>
      <c r="L7351" s="2" t="s">
        <v>1031</v>
      </c>
      <c r="M7351" s="2" t="s">
        <v>960</v>
      </c>
      <c r="N7351" s="2" t="s">
        <v>967</v>
      </c>
      <c r="O7351" s="2">
        <v>7350</v>
      </c>
    </row>
    <row r="7352" spans="1:15" x14ac:dyDescent="0.35">
      <c r="A7352" s="4">
        <v>2</v>
      </c>
      <c r="B7352" s="4" t="s">
        <v>8509</v>
      </c>
      <c r="C7352" s="4" t="s">
        <v>8510</v>
      </c>
      <c r="D7352" s="4" t="s">
        <v>8214</v>
      </c>
      <c r="E7352" s="10"/>
      <c r="F7352" s="10"/>
      <c r="G7352" s="4" t="s">
        <v>8215</v>
      </c>
      <c r="H7352" s="4" t="s">
        <v>304</v>
      </c>
      <c r="I7352" s="4" t="s">
        <v>1478</v>
      </c>
      <c r="J7352" s="4" t="s">
        <v>973</v>
      </c>
      <c r="K7352" s="4" t="s">
        <v>966</v>
      </c>
      <c r="L7352" s="4" t="s">
        <v>959</v>
      </c>
      <c r="M7352" s="4" t="s">
        <v>960</v>
      </c>
      <c r="N7352" s="4" t="s">
        <v>967</v>
      </c>
      <c r="O7352" s="4">
        <v>7351</v>
      </c>
    </row>
    <row r="7353" spans="1:15" x14ac:dyDescent="0.35">
      <c r="A7353" s="2">
        <v>2</v>
      </c>
      <c r="B7353" s="2" t="s">
        <v>8509</v>
      </c>
      <c r="C7353" s="2" t="s">
        <v>8510</v>
      </c>
      <c r="D7353" s="2" t="s">
        <v>8216</v>
      </c>
      <c r="E7353" s="10"/>
      <c r="F7353" s="10"/>
      <c r="G7353" s="2" t="s">
        <v>8217</v>
      </c>
      <c r="H7353" s="2" t="s">
        <v>304</v>
      </c>
      <c r="I7353" s="2" t="s">
        <v>1478</v>
      </c>
      <c r="J7353" s="2" t="s">
        <v>973</v>
      </c>
      <c r="K7353" s="2" t="s">
        <v>966</v>
      </c>
      <c r="L7353" s="2" t="s">
        <v>1031</v>
      </c>
      <c r="M7353" s="2" t="s">
        <v>960</v>
      </c>
      <c r="N7353" s="2" t="s">
        <v>967</v>
      </c>
      <c r="O7353" s="2">
        <v>7352</v>
      </c>
    </row>
    <row r="7354" spans="1:15" x14ac:dyDescent="0.35">
      <c r="A7354" s="4">
        <v>2</v>
      </c>
      <c r="B7354" s="4" t="s">
        <v>8509</v>
      </c>
      <c r="C7354" s="4" t="s">
        <v>8510</v>
      </c>
      <c r="D7354" s="4" t="s">
        <v>8218</v>
      </c>
      <c r="E7354" s="10"/>
      <c r="F7354" s="10"/>
      <c r="G7354" s="4" t="s">
        <v>8219</v>
      </c>
      <c r="H7354" s="4" t="s">
        <v>304</v>
      </c>
      <c r="I7354" s="4" t="s">
        <v>1478</v>
      </c>
      <c r="J7354" s="4" t="s">
        <v>957</v>
      </c>
      <c r="K7354" s="4" t="s">
        <v>966</v>
      </c>
      <c r="L7354" s="4" t="s">
        <v>959</v>
      </c>
      <c r="M7354" s="4" t="s">
        <v>960</v>
      </c>
      <c r="N7354" s="4" t="s">
        <v>961</v>
      </c>
      <c r="O7354" s="4">
        <v>7353</v>
      </c>
    </row>
    <row r="7355" spans="1:15" x14ac:dyDescent="0.35">
      <c r="A7355" s="2">
        <v>2</v>
      </c>
      <c r="B7355" s="2" t="s">
        <v>8509</v>
      </c>
      <c r="C7355" s="2" t="s">
        <v>8510</v>
      </c>
      <c r="D7355" s="2" t="s">
        <v>8220</v>
      </c>
      <c r="E7355" s="10"/>
      <c r="F7355" s="10"/>
      <c r="G7355" s="2" t="s">
        <v>8221</v>
      </c>
      <c r="H7355" s="2" t="s">
        <v>304</v>
      </c>
      <c r="I7355" s="2" t="s">
        <v>1478</v>
      </c>
      <c r="J7355" s="2" t="s">
        <v>965</v>
      </c>
      <c r="K7355" s="2" t="s">
        <v>966</v>
      </c>
      <c r="L7355" s="2" t="s">
        <v>959</v>
      </c>
      <c r="M7355" s="2" t="s">
        <v>960</v>
      </c>
      <c r="N7355" s="2" t="s">
        <v>967</v>
      </c>
      <c r="O7355" s="2">
        <v>7354</v>
      </c>
    </row>
    <row r="7356" spans="1:15" x14ac:dyDescent="0.35">
      <c r="A7356" s="4">
        <v>2</v>
      </c>
      <c r="B7356" s="4" t="s">
        <v>8509</v>
      </c>
      <c r="C7356" s="4" t="s">
        <v>8510</v>
      </c>
      <c r="D7356" s="4" t="s">
        <v>8222</v>
      </c>
      <c r="E7356" s="10"/>
      <c r="F7356" s="10"/>
      <c r="G7356" s="4" t="s">
        <v>8223</v>
      </c>
      <c r="H7356" s="4" t="s">
        <v>304</v>
      </c>
      <c r="I7356" s="4" t="s">
        <v>1478</v>
      </c>
      <c r="J7356" s="4" t="s">
        <v>965</v>
      </c>
      <c r="K7356" s="4" t="s">
        <v>966</v>
      </c>
      <c r="L7356" s="4" t="s">
        <v>1031</v>
      </c>
      <c r="M7356" s="4" t="s">
        <v>960</v>
      </c>
      <c r="N7356" s="4" t="s">
        <v>967</v>
      </c>
      <c r="O7356" s="4">
        <v>7355</v>
      </c>
    </row>
    <row r="7357" spans="1:15" x14ac:dyDescent="0.35">
      <c r="A7357" s="2">
        <v>2</v>
      </c>
      <c r="B7357" s="2" t="s">
        <v>8509</v>
      </c>
      <c r="C7357" s="2" t="s">
        <v>8510</v>
      </c>
      <c r="D7357" s="2" t="s">
        <v>8224</v>
      </c>
      <c r="E7357" s="10"/>
      <c r="F7357" s="10"/>
      <c r="G7357" s="2" t="s">
        <v>8225</v>
      </c>
      <c r="H7357" s="2" t="s">
        <v>304</v>
      </c>
      <c r="I7357" s="2" t="s">
        <v>1478</v>
      </c>
      <c r="J7357" s="2" t="s">
        <v>957</v>
      </c>
      <c r="K7357" s="2" t="s">
        <v>966</v>
      </c>
      <c r="L7357" s="2" t="s">
        <v>959</v>
      </c>
      <c r="M7357" s="2" t="s">
        <v>960</v>
      </c>
      <c r="N7357" s="2" t="s">
        <v>961</v>
      </c>
      <c r="O7357" s="2">
        <v>7356</v>
      </c>
    </row>
    <row r="7358" spans="1:15" x14ac:dyDescent="0.35">
      <c r="A7358" s="4">
        <v>2</v>
      </c>
      <c r="B7358" s="4" t="s">
        <v>8509</v>
      </c>
      <c r="C7358" s="4" t="s">
        <v>8510</v>
      </c>
      <c r="D7358" s="4" t="s">
        <v>8226</v>
      </c>
      <c r="E7358" s="10"/>
      <c r="F7358" s="10"/>
      <c r="G7358" s="4" t="s">
        <v>8227</v>
      </c>
      <c r="H7358" s="4" t="s">
        <v>304</v>
      </c>
      <c r="I7358" s="4" t="s">
        <v>1478</v>
      </c>
      <c r="J7358" s="4" t="s">
        <v>973</v>
      </c>
      <c r="K7358" s="4" t="s">
        <v>966</v>
      </c>
      <c r="L7358" s="4" t="s">
        <v>959</v>
      </c>
      <c r="M7358" s="4" t="s">
        <v>960</v>
      </c>
      <c r="N7358" s="4" t="s">
        <v>967</v>
      </c>
      <c r="O7358" s="4">
        <v>7357</v>
      </c>
    </row>
    <row r="7359" spans="1:15" x14ac:dyDescent="0.35">
      <c r="A7359" s="2">
        <v>2</v>
      </c>
      <c r="B7359" s="2" t="s">
        <v>8509</v>
      </c>
      <c r="C7359" s="2" t="s">
        <v>8510</v>
      </c>
      <c r="D7359" s="2" t="s">
        <v>8228</v>
      </c>
      <c r="E7359" s="10"/>
      <c r="F7359" s="10"/>
      <c r="G7359" s="2" t="s">
        <v>8229</v>
      </c>
      <c r="H7359" s="2" t="s">
        <v>304</v>
      </c>
      <c r="I7359" s="2" t="s">
        <v>1478</v>
      </c>
      <c r="J7359" s="2" t="s">
        <v>957</v>
      </c>
      <c r="K7359" s="2" t="s">
        <v>966</v>
      </c>
      <c r="L7359" s="2" t="s">
        <v>959</v>
      </c>
      <c r="M7359" s="2" t="s">
        <v>960</v>
      </c>
      <c r="N7359" s="2" t="s">
        <v>1245</v>
      </c>
      <c r="O7359" s="2">
        <v>7358</v>
      </c>
    </row>
    <row r="7360" spans="1:15" x14ac:dyDescent="0.35">
      <c r="A7360" s="4">
        <v>2</v>
      </c>
      <c r="B7360" s="4" t="s">
        <v>8509</v>
      </c>
      <c r="C7360" s="4" t="s">
        <v>8510</v>
      </c>
      <c r="D7360" s="4" t="s">
        <v>8230</v>
      </c>
      <c r="E7360" s="10"/>
      <c r="F7360" s="10"/>
      <c r="G7360" s="4" t="s">
        <v>8231</v>
      </c>
      <c r="H7360" s="4" t="s">
        <v>304</v>
      </c>
      <c r="I7360" s="4" t="s">
        <v>1478</v>
      </c>
      <c r="J7360" s="4" t="s">
        <v>957</v>
      </c>
      <c r="K7360" s="4" t="s">
        <v>966</v>
      </c>
      <c r="L7360" s="4" t="s">
        <v>959</v>
      </c>
      <c r="M7360" s="4" t="s">
        <v>960</v>
      </c>
      <c r="N7360" s="4" t="s">
        <v>961</v>
      </c>
      <c r="O7360" s="4">
        <v>7359</v>
      </c>
    </row>
    <row r="7361" spans="1:15" x14ac:dyDescent="0.35">
      <c r="A7361" s="2">
        <v>2</v>
      </c>
      <c r="B7361" s="2" t="s">
        <v>8509</v>
      </c>
      <c r="C7361" s="2" t="s">
        <v>8510</v>
      </c>
      <c r="D7361" s="2" t="s">
        <v>8232</v>
      </c>
      <c r="E7361" s="10"/>
      <c r="F7361" s="10"/>
      <c r="G7361" s="2" t="s">
        <v>8233</v>
      </c>
      <c r="H7361" s="2" t="s">
        <v>304</v>
      </c>
      <c r="I7361" s="2" t="s">
        <v>1478</v>
      </c>
      <c r="J7361" s="2" t="s">
        <v>957</v>
      </c>
      <c r="K7361" s="2" t="s">
        <v>966</v>
      </c>
      <c r="L7361" s="2" t="s">
        <v>959</v>
      </c>
      <c r="M7361" s="2" t="s">
        <v>960</v>
      </c>
      <c r="N7361" s="2" t="s">
        <v>961</v>
      </c>
      <c r="O7361" s="2">
        <v>7360</v>
      </c>
    </row>
    <row r="7362" spans="1:15" x14ac:dyDescent="0.35">
      <c r="A7362" s="4">
        <v>2</v>
      </c>
      <c r="B7362" s="4" t="s">
        <v>8509</v>
      </c>
      <c r="C7362" s="4" t="s">
        <v>8510</v>
      </c>
      <c r="D7362" s="4" t="s">
        <v>8234</v>
      </c>
      <c r="E7362" s="10"/>
      <c r="F7362" s="10"/>
      <c r="G7362" s="4" t="s">
        <v>8235</v>
      </c>
      <c r="H7362" s="4" t="s">
        <v>304</v>
      </c>
      <c r="I7362" s="4" t="s">
        <v>1478</v>
      </c>
      <c r="J7362" s="4" t="s">
        <v>957</v>
      </c>
      <c r="K7362" s="4" t="s">
        <v>966</v>
      </c>
      <c r="L7362" s="4" t="s">
        <v>959</v>
      </c>
      <c r="M7362" s="4" t="s">
        <v>960</v>
      </c>
      <c r="N7362" s="4" t="s">
        <v>961</v>
      </c>
      <c r="O7362" s="4">
        <v>7361</v>
      </c>
    </row>
    <row r="7363" spans="1:15" x14ac:dyDescent="0.35">
      <c r="A7363" s="2">
        <v>2</v>
      </c>
      <c r="B7363" s="2" t="s">
        <v>8509</v>
      </c>
      <c r="C7363" s="2" t="s">
        <v>8510</v>
      </c>
      <c r="D7363" s="2" t="s">
        <v>8236</v>
      </c>
      <c r="E7363" s="10"/>
      <c r="F7363" s="10"/>
      <c r="G7363" s="2" t="s">
        <v>857</v>
      </c>
      <c r="H7363" s="2" t="s">
        <v>304</v>
      </c>
      <c r="I7363" s="2" t="s">
        <v>1478</v>
      </c>
      <c r="J7363" s="2" t="s">
        <v>957</v>
      </c>
      <c r="K7363" s="2" t="s">
        <v>966</v>
      </c>
      <c r="L7363" s="2" t="s">
        <v>959</v>
      </c>
      <c r="M7363" s="2" t="s">
        <v>960</v>
      </c>
      <c r="N7363" s="2" t="s">
        <v>1245</v>
      </c>
      <c r="O7363" s="2">
        <v>7362</v>
      </c>
    </row>
    <row r="7364" spans="1:15" x14ac:dyDescent="0.35">
      <c r="A7364" s="4">
        <v>2</v>
      </c>
      <c r="B7364" s="4" t="s">
        <v>8509</v>
      </c>
      <c r="C7364" s="4" t="s">
        <v>8510</v>
      </c>
      <c r="D7364" s="4" t="s">
        <v>8237</v>
      </c>
      <c r="E7364" s="10"/>
      <c r="F7364" s="10"/>
      <c r="G7364" s="4" t="s">
        <v>8238</v>
      </c>
      <c r="H7364" s="4" t="s">
        <v>304</v>
      </c>
      <c r="I7364" s="4" t="s">
        <v>1478</v>
      </c>
      <c r="J7364" s="4" t="s">
        <v>965</v>
      </c>
      <c r="K7364" s="4" t="s">
        <v>966</v>
      </c>
      <c r="L7364" s="4" t="s">
        <v>959</v>
      </c>
      <c r="M7364" s="4" t="s">
        <v>960</v>
      </c>
      <c r="N7364" s="4" t="s">
        <v>967</v>
      </c>
      <c r="O7364" s="4">
        <v>7363</v>
      </c>
    </row>
    <row r="7365" spans="1:15" x14ac:dyDescent="0.35">
      <c r="A7365" s="2">
        <v>2</v>
      </c>
      <c r="B7365" s="2" t="s">
        <v>8509</v>
      </c>
      <c r="C7365" s="2" t="s">
        <v>8510</v>
      </c>
      <c r="D7365" s="2" t="s">
        <v>8239</v>
      </c>
      <c r="E7365" s="10"/>
      <c r="F7365" s="10"/>
      <c r="G7365" s="2" t="s">
        <v>1172</v>
      </c>
      <c r="H7365" s="2" t="s">
        <v>304</v>
      </c>
      <c r="I7365" s="2" t="s">
        <v>1478</v>
      </c>
      <c r="J7365" s="2" t="s">
        <v>973</v>
      </c>
      <c r="K7365" s="2" t="s">
        <v>966</v>
      </c>
      <c r="L7365" s="2" t="s">
        <v>959</v>
      </c>
      <c r="M7365" s="2" t="s">
        <v>960</v>
      </c>
      <c r="N7365" s="2" t="s">
        <v>967</v>
      </c>
      <c r="O7365" s="2">
        <v>7364</v>
      </c>
    </row>
    <row r="7366" spans="1:15" x14ac:dyDescent="0.35">
      <c r="A7366" s="4">
        <v>2</v>
      </c>
      <c r="B7366" s="4" t="s">
        <v>8509</v>
      </c>
      <c r="C7366" s="4" t="s">
        <v>8510</v>
      </c>
      <c r="D7366" s="4" t="s">
        <v>8240</v>
      </c>
      <c r="E7366" s="10"/>
      <c r="F7366" s="10"/>
      <c r="G7366" s="4" t="s">
        <v>8241</v>
      </c>
      <c r="H7366" s="4" t="s">
        <v>304</v>
      </c>
      <c r="I7366" s="4" t="s">
        <v>1478</v>
      </c>
      <c r="J7366" s="4" t="s">
        <v>957</v>
      </c>
      <c r="K7366" s="4" t="s">
        <v>966</v>
      </c>
      <c r="L7366" s="4" t="s">
        <v>1031</v>
      </c>
      <c r="M7366" s="4" t="s">
        <v>960</v>
      </c>
      <c r="N7366" s="4" t="s">
        <v>1671</v>
      </c>
      <c r="O7366" s="4">
        <v>7365</v>
      </c>
    </row>
    <row r="7367" spans="1:15" x14ac:dyDescent="0.35">
      <c r="A7367" s="2">
        <v>2</v>
      </c>
      <c r="B7367" s="2" t="s">
        <v>8509</v>
      </c>
      <c r="C7367" s="2" t="s">
        <v>8510</v>
      </c>
      <c r="D7367" s="2" t="s">
        <v>8242</v>
      </c>
      <c r="E7367" s="10"/>
      <c r="F7367" s="10"/>
      <c r="G7367" s="2" t="s">
        <v>8243</v>
      </c>
      <c r="H7367" s="2" t="s">
        <v>304</v>
      </c>
      <c r="I7367" s="2" t="s">
        <v>1478</v>
      </c>
      <c r="J7367" s="2" t="s">
        <v>957</v>
      </c>
      <c r="K7367" s="2" t="s">
        <v>966</v>
      </c>
      <c r="L7367" s="2" t="s">
        <v>959</v>
      </c>
      <c r="M7367" s="2" t="s">
        <v>960</v>
      </c>
      <c r="N7367" s="2" t="s">
        <v>961</v>
      </c>
      <c r="O7367" s="2">
        <v>7366</v>
      </c>
    </row>
    <row r="7368" spans="1:15" x14ac:dyDescent="0.35">
      <c r="A7368" s="4">
        <v>2</v>
      </c>
      <c r="B7368" s="4" t="s">
        <v>8509</v>
      </c>
      <c r="C7368" s="4" t="s">
        <v>8510</v>
      </c>
      <c r="D7368" s="4" t="s">
        <v>8244</v>
      </c>
      <c r="E7368" s="10"/>
      <c r="F7368" s="10"/>
      <c r="G7368" s="4" t="s">
        <v>8245</v>
      </c>
      <c r="H7368" s="4" t="s">
        <v>304</v>
      </c>
      <c r="I7368" s="4" t="s">
        <v>1478</v>
      </c>
      <c r="J7368" s="4" t="s">
        <v>957</v>
      </c>
      <c r="K7368" s="4" t="s">
        <v>966</v>
      </c>
      <c r="L7368" s="4" t="s">
        <v>959</v>
      </c>
      <c r="M7368" s="4" t="s">
        <v>960</v>
      </c>
      <c r="N7368" s="4" t="s">
        <v>1245</v>
      </c>
      <c r="O7368" s="4">
        <v>7367</v>
      </c>
    </row>
    <row r="7369" spans="1:15" x14ac:dyDescent="0.35">
      <c r="A7369" s="2">
        <v>2</v>
      </c>
      <c r="B7369" s="2" t="s">
        <v>8509</v>
      </c>
      <c r="C7369" s="2" t="s">
        <v>8510</v>
      </c>
      <c r="D7369" s="2" t="s">
        <v>8246</v>
      </c>
      <c r="E7369" s="10"/>
      <c r="F7369" s="10"/>
      <c r="G7369" s="2" t="s">
        <v>8247</v>
      </c>
      <c r="H7369" s="2" t="s">
        <v>304</v>
      </c>
      <c r="I7369" s="2" t="s">
        <v>1478</v>
      </c>
      <c r="J7369" s="2" t="s">
        <v>965</v>
      </c>
      <c r="K7369" s="2" t="s">
        <v>966</v>
      </c>
      <c r="L7369" s="2" t="s">
        <v>1031</v>
      </c>
      <c r="M7369" s="2" t="s">
        <v>960</v>
      </c>
      <c r="N7369" s="2" t="s">
        <v>967</v>
      </c>
      <c r="O7369" s="2">
        <v>7368</v>
      </c>
    </row>
    <row r="7370" spans="1:15" x14ac:dyDescent="0.35">
      <c r="A7370" s="4">
        <v>2</v>
      </c>
      <c r="B7370" s="4" t="s">
        <v>8509</v>
      </c>
      <c r="C7370" s="4" t="s">
        <v>8510</v>
      </c>
      <c r="D7370" s="4" t="s">
        <v>8248</v>
      </c>
      <c r="E7370" s="10"/>
      <c r="F7370" s="10"/>
      <c r="G7370" s="4" t="s">
        <v>8249</v>
      </c>
      <c r="H7370" s="4" t="s">
        <v>304</v>
      </c>
      <c r="I7370" s="4" t="s">
        <v>1478</v>
      </c>
      <c r="J7370" s="4" t="s">
        <v>957</v>
      </c>
      <c r="K7370" s="4" t="s">
        <v>966</v>
      </c>
      <c r="L7370" s="4" t="s">
        <v>959</v>
      </c>
      <c r="M7370" s="4" t="s">
        <v>960</v>
      </c>
      <c r="N7370" s="4" t="s">
        <v>967</v>
      </c>
      <c r="O7370" s="4">
        <v>7369</v>
      </c>
    </row>
    <row r="7371" spans="1:15" x14ac:dyDescent="0.35">
      <c r="A7371" s="2">
        <v>2</v>
      </c>
      <c r="B7371" s="2" t="s">
        <v>8509</v>
      </c>
      <c r="C7371" s="2" t="s">
        <v>8510</v>
      </c>
      <c r="D7371" s="2" t="s">
        <v>8250</v>
      </c>
      <c r="E7371" s="10"/>
      <c r="F7371" s="10"/>
      <c r="G7371" s="2" t="s">
        <v>8251</v>
      </c>
      <c r="H7371" s="2" t="s">
        <v>304</v>
      </c>
      <c r="I7371" s="2" t="s">
        <v>1478</v>
      </c>
      <c r="J7371" s="2" t="s">
        <v>965</v>
      </c>
      <c r="K7371" s="2" t="s">
        <v>966</v>
      </c>
      <c r="L7371" s="2" t="s">
        <v>959</v>
      </c>
      <c r="M7371" s="2" t="s">
        <v>960</v>
      </c>
      <c r="N7371" s="2" t="s">
        <v>967</v>
      </c>
      <c r="O7371" s="2">
        <v>7370</v>
      </c>
    </row>
    <row r="7372" spans="1:15" x14ac:dyDescent="0.35">
      <c r="A7372" s="4">
        <v>2</v>
      </c>
      <c r="B7372" s="4" t="s">
        <v>8509</v>
      </c>
      <c r="C7372" s="4" t="s">
        <v>8510</v>
      </c>
      <c r="D7372" s="4" t="s">
        <v>8252</v>
      </c>
      <c r="E7372" s="10"/>
      <c r="F7372" s="10"/>
      <c r="G7372" s="4" t="s">
        <v>8253</v>
      </c>
      <c r="H7372" s="4" t="s">
        <v>304</v>
      </c>
      <c r="I7372" s="4" t="s">
        <v>1478</v>
      </c>
      <c r="J7372" s="4" t="s">
        <v>957</v>
      </c>
      <c r="K7372" s="4" t="s">
        <v>966</v>
      </c>
      <c r="L7372" s="4" t="s">
        <v>1031</v>
      </c>
      <c r="M7372" s="4" t="s">
        <v>960</v>
      </c>
      <c r="N7372" s="4" t="s">
        <v>967</v>
      </c>
      <c r="O7372" s="4">
        <v>7371</v>
      </c>
    </row>
    <row r="7373" spans="1:15" x14ac:dyDescent="0.35">
      <c r="A7373" s="2">
        <v>2</v>
      </c>
      <c r="B7373" s="2" t="s">
        <v>8509</v>
      </c>
      <c r="C7373" s="2" t="s">
        <v>8510</v>
      </c>
      <c r="D7373" s="2" t="s">
        <v>8254</v>
      </c>
      <c r="E7373" s="10"/>
      <c r="F7373" s="10"/>
      <c r="G7373" s="2" t="s">
        <v>8255</v>
      </c>
      <c r="H7373" s="2" t="s">
        <v>304</v>
      </c>
      <c r="I7373" s="2" t="s">
        <v>1478</v>
      </c>
      <c r="J7373" s="2" t="s">
        <v>957</v>
      </c>
      <c r="K7373" s="2" t="s">
        <v>966</v>
      </c>
      <c r="L7373" s="2" t="s">
        <v>959</v>
      </c>
      <c r="M7373" s="2" t="s">
        <v>960</v>
      </c>
      <c r="N7373" s="2" t="s">
        <v>961</v>
      </c>
      <c r="O7373" s="2">
        <v>7372</v>
      </c>
    </row>
    <row r="7374" spans="1:15" x14ac:dyDescent="0.35">
      <c r="A7374" s="4">
        <v>2</v>
      </c>
      <c r="B7374" s="4" t="s">
        <v>8509</v>
      </c>
      <c r="C7374" s="4" t="s">
        <v>8510</v>
      </c>
      <c r="D7374" s="4" t="s">
        <v>8256</v>
      </c>
      <c r="E7374" s="10"/>
      <c r="F7374" s="10"/>
      <c r="G7374" s="4" t="s">
        <v>8257</v>
      </c>
      <c r="H7374" s="4" t="s">
        <v>304</v>
      </c>
      <c r="I7374" s="4" t="s">
        <v>1478</v>
      </c>
      <c r="J7374" s="4" t="s">
        <v>973</v>
      </c>
      <c r="K7374" s="4" t="s">
        <v>966</v>
      </c>
      <c r="L7374" s="4" t="s">
        <v>959</v>
      </c>
      <c r="M7374" s="4" t="s">
        <v>960</v>
      </c>
      <c r="N7374" s="4" t="s">
        <v>967</v>
      </c>
      <c r="O7374" s="4">
        <v>7373</v>
      </c>
    </row>
    <row r="7375" spans="1:15" x14ac:dyDescent="0.35">
      <c r="A7375" s="2">
        <v>2</v>
      </c>
      <c r="B7375" s="2" t="s">
        <v>8509</v>
      </c>
      <c r="C7375" s="2" t="s">
        <v>8510</v>
      </c>
      <c r="D7375" s="2" t="s">
        <v>8258</v>
      </c>
      <c r="E7375" s="10"/>
      <c r="F7375" s="10"/>
      <c r="G7375" s="2" t="s">
        <v>8259</v>
      </c>
      <c r="H7375" s="2" t="s">
        <v>304</v>
      </c>
      <c r="I7375" s="2" t="s">
        <v>1478</v>
      </c>
      <c r="J7375" s="2" t="s">
        <v>973</v>
      </c>
      <c r="K7375" s="2" t="s">
        <v>966</v>
      </c>
      <c r="L7375" s="2" t="s">
        <v>959</v>
      </c>
      <c r="M7375" s="2" t="s">
        <v>960</v>
      </c>
      <c r="N7375" s="2" t="s">
        <v>967</v>
      </c>
      <c r="O7375" s="2">
        <v>7374</v>
      </c>
    </row>
    <row r="7376" spans="1:15" x14ac:dyDescent="0.35">
      <c r="A7376" s="4">
        <v>2</v>
      </c>
      <c r="B7376" s="4" t="s">
        <v>8509</v>
      </c>
      <c r="C7376" s="4" t="s">
        <v>8510</v>
      </c>
      <c r="D7376" s="4" t="s">
        <v>8260</v>
      </c>
      <c r="E7376" s="10"/>
      <c r="F7376" s="10"/>
      <c r="G7376" s="4" t="s">
        <v>8261</v>
      </c>
      <c r="H7376" s="4" t="s">
        <v>304</v>
      </c>
      <c r="I7376" s="4" t="s">
        <v>1478</v>
      </c>
      <c r="J7376" s="4" t="s">
        <v>965</v>
      </c>
      <c r="K7376" s="4" t="s">
        <v>966</v>
      </c>
      <c r="L7376" s="4" t="s">
        <v>959</v>
      </c>
      <c r="M7376" s="4" t="s">
        <v>960</v>
      </c>
      <c r="N7376" s="4" t="s">
        <v>967</v>
      </c>
      <c r="O7376" s="4">
        <v>7375</v>
      </c>
    </row>
    <row r="7377" spans="1:15" x14ac:dyDescent="0.35">
      <c r="A7377" s="2">
        <v>2</v>
      </c>
      <c r="B7377" s="2" t="s">
        <v>8509</v>
      </c>
      <c r="C7377" s="2" t="s">
        <v>8510</v>
      </c>
      <c r="D7377" s="2" t="s">
        <v>8262</v>
      </c>
      <c r="E7377" s="10"/>
      <c r="F7377" s="10"/>
      <c r="G7377" s="2" t="s">
        <v>8263</v>
      </c>
      <c r="H7377" s="2" t="s">
        <v>304</v>
      </c>
      <c r="I7377" s="2" t="s">
        <v>1478</v>
      </c>
      <c r="J7377" s="2" t="s">
        <v>957</v>
      </c>
      <c r="K7377" s="2" t="s">
        <v>966</v>
      </c>
      <c r="L7377" s="2" t="s">
        <v>959</v>
      </c>
      <c r="M7377" s="2" t="s">
        <v>960</v>
      </c>
      <c r="N7377" s="2" t="s">
        <v>961</v>
      </c>
      <c r="O7377" s="2">
        <v>7376</v>
      </c>
    </row>
    <row r="7378" spans="1:15" x14ac:dyDescent="0.35">
      <c r="A7378" s="4">
        <v>2</v>
      </c>
      <c r="B7378" s="4" t="s">
        <v>8509</v>
      </c>
      <c r="C7378" s="4" t="s">
        <v>8510</v>
      </c>
      <c r="D7378" s="4" t="s">
        <v>8264</v>
      </c>
      <c r="E7378" s="10"/>
      <c r="F7378" s="10"/>
      <c r="G7378" s="4" t="s">
        <v>8265</v>
      </c>
      <c r="H7378" s="4" t="s">
        <v>304</v>
      </c>
      <c r="I7378" s="4" t="s">
        <v>1478</v>
      </c>
      <c r="J7378" s="4" t="s">
        <v>973</v>
      </c>
      <c r="K7378" s="4" t="s">
        <v>966</v>
      </c>
      <c r="L7378" s="4" t="s">
        <v>959</v>
      </c>
      <c r="M7378" s="4" t="s">
        <v>960</v>
      </c>
      <c r="N7378" s="4" t="s">
        <v>967</v>
      </c>
      <c r="O7378" s="4">
        <v>7377</v>
      </c>
    </row>
    <row r="7379" spans="1:15" x14ac:dyDescent="0.35">
      <c r="A7379" s="2">
        <v>2</v>
      </c>
      <c r="B7379" s="2" t="s">
        <v>8509</v>
      </c>
      <c r="C7379" s="2" t="s">
        <v>8510</v>
      </c>
      <c r="D7379" s="2" t="s">
        <v>8266</v>
      </c>
      <c r="E7379" s="10"/>
      <c r="F7379" s="10"/>
      <c r="G7379" s="2" t="s">
        <v>8267</v>
      </c>
      <c r="H7379" s="2" t="s">
        <v>304</v>
      </c>
      <c r="I7379" s="2" t="s">
        <v>1478</v>
      </c>
      <c r="J7379" s="2" t="s">
        <v>957</v>
      </c>
      <c r="K7379" s="2" t="s">
        <v>966</v>
      </c>
      <c r="L7379" s="2" t="s">
        <v>959</v>
      </c>
      <c r="M7379" s="2" t="s">
        <v>960</v>
      </c>
      <c r="N7379" s="2" t="s">
        <v>961</v>
      </c>
      <c r="O7379" s="2">
        <v>7378</v>
      </c>
    </row>
    <row r="7380" spans="1:15" x14ac:dyDescent="0.35">
      <c r="A7380" s="4">
        <v>2</v>
      </c>
      <c r="B7380" s="4" t="s">
        <v>8509</v>
      </c>
      <c r="C7380" s="4" t="s">
        <v>8510</v>
      </c>
      <c r="D7380" s="4" t="s">
        <v>8268</v>
      </c>
      <c r="E7380" s="10"/>
      <c r="F7380" s="10"/>
      <c r="G7380" s="4" t="s">
        <v>8269</v>
      </c>
      <c r="H7380" s="4" t="s">
        <v>304</v>
      </c>
      <c r="I7380" s="4" t="s">
        <v>1478</v>
      </c>
      <c r="J7380" s="4" t="s">
        <v>973</v>
      </c>
      <c r="K7380" s="4" t="s">
        <v>966</v>
      </c>
      <c r="L7380" s="4" t="s">
        <v>959</v>
      </c>
      <c r="M7380" s="4" t="s">
        <v>960</v>
      </c>
      <c r="N7380" s="4" t="s">
        <v>967</v>
      </c>
      <c r="O7380" s="4">
        <v>7379</v>
      </c>
    </row>
    <row r="7381" spans="1:15" x14ac:dyDescent="0.35">
      <c r="A7381" s="2">
        <v>2</v>
      </c>
      <c r="B7381" s="2" t="s">
        <v>8509</v>
      </c>
      <c r="C7381" s="2" t="s">
        <v>8510</v>
      </c>
      <c r="D7381" s="2" t="s">
        <v>8270</v>
      </c>
      <c r="E7381" s="10"/>
      <c r="F7381" s="10"/>
      <c r="G7381" s="2" t="s">
        <v>8271</v>
      </c>
      <c r="H7381" s="2" t="s">
        <v>304</v>
      </c>
      <c r="I7381" s="2" t="s">
        <v>1478</v>
      </c>
      <c r="J7381" s="2" t="s">
        <v>957</v>
      </c>
      <c r="K7381" s="2" t="s">
        <v>966</v>
      </c>
      <c r="L7381" s="2" t="s">
        <v>959</v>
      </c>
      <c r="M7381" s="2" t="s">
        <v>960</v>
      </c>
      <c r="N7381" s="2" t="s">
        <v>961</v>
      </c>
      <c r="O7381" s="2">
        <v>7380</v>
      </c>
    </row>
    <row r="7382" spans="1:15" x14ac:dyDescent="0.35">
      <c r="A7382" s="4">
        <v>2</v>
      </c>
      <c r="B7382" s="4" t="s">
        <v>8509</v>
      </c>
      <c r="C7382" s="4" t="s">
        <v>8510</v>
      </c>
      <c r="D7382" s="4" t="s">
        <v>8272</v>
      </c>
      <c r="E7382" s="10"/>
      <c r="F7382" s="10"/>
      <c r="G7382" s="4" t="s">
        <v>8273</v>
      </c>
      <c r="H7382" s="4" t="s">
        <v>304</v>
      </c>
      <c r="I7382" s="4" t="s">
        <v>1478</v>
      </c>
      <c r="J7382" s="4" t="s">
        <v>957</v>
      </c>
      <c r="K7382" s="4" t="s">
        <v>966</v>
      </c>
      <c r="L7382" s="4" t="s">
        <v>959</v>
      </c>
      <c r="M7382" s="4" t="s">
        <v>960</v>
      </c>
      <c r="N7382" s="4" t="s">
        <v>1245</v>
      </c>
      <c r="O7382" s="4">
        <v>7381</v>
      </c>
    </row>
    <row r="7383" spans="1:15" x14ac:dyDescent="0.35">
      <c r="A7383" s="2">
        <v>2</v>
      </c>
      <c r="B7383" s="2" t="s">
        <v>8509</v>
      </c>
      <c r="C7383" s="2" t="s">
        <v>8510</v>
      </c>
      <c r="D7383" s="2" t="s">
        <v>8274</v>
      </c>
      <c r="E7383" s="10"/>
      <c r="F7383" s="10"/>
      <c r="G7383" s="2" t="s">
        <v>8275</v>
      </c>
      <c r="H7383" s="2" t="s">
        <v>304</v>
      </c>
      <c r="I7383" s="2" t="s">
        <v>1478</v>
      </c>
      <c r="J7383" s="2" t="s">
        <v>957</v>
      </c>
      <c r="K7383" s="2" t="s">
        <v>966</v>
      </c>
      <c r="L7383" s="2" t="s">
        <v>959</v>
      </c>
      <c r="M7383" s="2" t="s">
        <v>960</v>
      </c>
      <c r="N7383" s="2" t="s">
        <v>961</v>
      </c>
      <c r="O7383" s="2">
        <v>7382</v>
      </c>
    </row>
    <row r="7384" spans="1:15" x14ac:dyDescent="0.35">
      <c r="A7384" s="4">
        <v>2</v>
      </c>
      <c r="B7384" s="4" t="s">
        <v>8509</v>
      </c>
      <c r="C7384" s="4" t="s">
        <v>8510</v>
      </c>
      <c r="D7384" s="4" t="s">
        <v>8276</v>
      </c>
      <c r="E7384" s="10"/>
      <c r="F7384" s="10"/>
      <c r="G7384" s="4" t="s">
        <v>8277</v>
      </c>
      <c r="H7384" s="4" t="s">
        <v>304</v>
      </c>
      <c r="I7384" s="4" t="s">
        <v>1478</v>
      </c>
      <c r="J7384" s="4" t="s">
        <v>957</v>
      </c>
      <c r="K7384" s="4" t="s">
        <v>966</v>
      </c>
      <c r="L7384" s="4" t="s">
        <v>959</v>
      </c>
      <c r="M7384" s="4" t="s">
        <v>960</v>
      </c>
      <c r="N7384" s="4" t="s">
        <v>961</v>
      </c>
      <c r="O7384" s="4">
        <v>7383</v>
      </c>
    </row>
    <row r="7385" spans="1:15" x14ac:dyDescent="0.35">
      <c r="A7385" s="2">
        <v>2</v>
      </c>
      <c r="B7385" s="2" t="s">
        <v>8509</v>
      </c>
      <c r="C7385" s="2" t="s">
        <v>8510</v>
      </c>
      <c r="D7385" s="2" t="s">
        <v>8278</v>
      </c>
      <c r="E7385" s="10"/>
      <c r="F7385" s="10"/>
      <c r="G7385" s="2" t="s">
        <v>8279</v>
      </c>
      <c r="H7385" s="2" t="s">
        <v>304</v>
      </c>
      <c r="I7385" s="2" t="s">
        <v>1478</v>
      </c>
      <c r="J7385" s="2" t="s">
        <v>965</v>
      </c>
      <c r="K7385" s="2" t="s">
        <v>966</v>
      </c>
      <c r="L7385" s="2" t="s">
        <v>959</v>
      </c>
      <c r="M7385" s="2" t="s">
        <v>960</v>
      </c>
      <c r="N7385" s="2" t="s">
        <v>967</v>
      </c>
      <c r="O7385" s="2">
        <v>7384</v>
      </c>
    </row>
    <row r="7386" spans="1:15" x14ac:dyDescent="0.35">
      <c r="A7386" s="4">
        <v>2</v>
      </c>
      <c r="B7386" s="4" t="s">
        <v>8509</v>
      </c>
      <c r="C7386" s="4" t="s">
        <v>8510</v>
      </c>
      <c r="D7386" s="4" t="s">
        <v>8280</v>
      </c>
      <c r="E7386" s="10"/>
      <c r="F7386" s="10"/>
      <c r="G7386" s="4" t="s">
        <v>8281</v>
      </c>
      <c r="H7386" s="4" t="s">
        <v>304</v>
      </c>
      <c r="I7386" s="4" t="s">
        <v>1478</v>
      </c>
      <c r="J7386" s="4" t="s">
        <v>957</v>
      </c>
      <c r="K7386" s="4" t="s">
        <v>966</v>
      </c>
      <c r="L7386" s="4" t="s">
        <v>959</v>
      </c>
      <c r="M7386" s="4" t="s">
        <v>960</v>
      </c>
      <c r="N7386" s="4" t="s">
        <v>961</v>
      </c>
      <c r="O7386" s="4">
        <v>7385</v>
      </c>
    </row>
    <row r="7387" spans="1:15" x14ac:dyDescent="0.35">
      <c r="A7387" s="2">
        <v>2</v>
      </c>
      <c r="B7387" s="2" t="s">
        <v>8509</v>
      </c>
      <c r="C7387" s="2" t="s">
        <v>8510</v>
      </c>
      <c r="D7387" s="2" t="s">
        <v>8282</v>
      </c>
      <c r="E7387" s="10"/>
      <c r="F7387" s="10"/>
      <c r="G7387" s="2" t="s">
        <v>8283</v>
      </c>
      <c r="H7387" s="2" t="s">
        <v>304</v>
      </c>
      <c r="I7387" s="2" t="s">
        <v>1478</v>
      </c>
      <c r="J7387" s="2" t="s">
        <v>973</v>
      </c>
      <c r="K7387" s="2" t="s">
        <v>966</v>
      </c>
      <c r="L7387" s="2" t="s">
        <v>1031</v>
      </c>
      <c r="M7387" s="2" t="s">
        <v>960</v>
      </c>
      <c r="N7387" s="2" t="s">
        <v>967</v>
      </c>
      <c r="O7387" s="2">
        <v>7386</v>
      </c>
    </row>
    <row r="7388" spans="1:15" x14ac:dyDescent="0.35">
      <c r="A7388" s="4">
        <v>2</v>
      </c>
      <c r="B7388" s="4" t="s">
        <v>8509</v>
      </c>
      <c r="C7388" s="4" t="s">
        <v>8510</v>
      </c>
      <c r="D7388" s="4" t="s">
        <v>8284</v>
      </c>
      <c r="E7388" s="10"/>
      <c r="F7388" s="10"/>
      <c r="G7388" s="4" t="s">
        <v>8285</v>
      </c>
      <c r="H7388" s="4" t="s">
        <v>304</v>
      </c>
      <c r="I7388" s="4" t="s">
        <v>1478</v>
      </c>
      <c r="J7388" s="4" t="s">
        <v>965</v>
      </c>
      <c r="K7388" s="4" t="s">
        <v>966</v>
      </c>
      <c r="L7388" s="4" t="s">
        <v>959</v>
      </c>
      <c r="M7388" s="4" t="s">
        <v>960</v>
      </c>
      <c r="N7388" s="4" t="s">
        <v>967</v>
      </c>
      <c r="O7388" s="4">
        <v>7387</v>
      </c>
    </row>
    <row r="7389" spans="1:15" x14ac:dyDescent="0.35">
      <c r="A7389" s="2">
        <v>2</v>
      </c>
      <c r="B7389" s="2" t="s">
        <v>8509</v>
      </c>
      <c r="C7389" s="2" t="s">
        <v>8510</v>
      </c>
      <c r="D7389" s="2" t="s">
        <v>8286</v>
      </c>
      <c r="E7389" s="10"/>
      <c r="F7389" s="10"/>
      <c r="G7389" s="2" t="s">
        <v>8287</v>
      </c>
      <c r="H7389" s="2" t="s">
        <v>304</v>
      </c>
      <c r="I7389" s="2" t="s">
        <v>1478</v>
      </c>
      <c r="J7389" s="2" t="s">
        <v>957</v>
      </c>
      <c r="K7389" s="2" t="s">
        <v>966</v>
      </c>
      <c r="L7389" s="2" t="s">
        <v>959</v>
      </c>
      <c r="M7389" s="2" t="s">
        <v>960</v>
      </c>
      <c r="N7389" s="2" t="s">
        <v>1245</v>
      </c>
      <c r="O7389" s="2">
        <v>7388</v>
      </c>
    </row>
    <row r="7390" spans="1:15" x14ac:dyDescent="0.35">
      <c r="A7390" s="4">
        <v>2</v>
      </c>
      <c r="B7390" s="4" t="s">
        <v>8509</v>
      </c>
      <c r="C7390" s="4" t="s">
        <v>8510</v>
      </c>
      <c r="D7390" s="4" t="s">
        <v>8288</v>
      </c>
      <c r="E7390" s="10"/>
      <c r="F7390" s="10"/>
      <c r="G7390" s="4" t="s">
        <v>8289</v>
      </c>
      <c r="H7390" s="4" t="s">
        <v>304</v>
      </c>
      <c r="I7390" s="4" t="s">
        <v>1478</v>
      </c>
      <c r="J7390" s="4" t="s">
        <v>965</v>
      </c>
      <c r="K7390" s="4" t="s">
        <v>966</v>
      </c>
      <c r="L7390" s="4" t="s">
        <v>959</v>
      </c>
      <c r="M7390" s="4" t="s">
        <v>960</v>
      </c>
      <c r="N7390" s="4" t="s">
        <v>967</v>
      </c>
      <c r="O7390" s="4">
        <v>7389</v>
      </c>
    </row>
    <row r="7391" spans="1:15" x14ac:dyDescent="0.35">
      <c r="A7391" s="2">
        <v>2</v>
      </c>
      <c r="B7391" s="2" t="s">
        <v>8509</v>
      </c>
      <c r="C7391" s="2" t="s">
        <v>8510</v>
      </c>
      <c r="D7391" s="2" t="s">
        <v>7093</v>
      </c>
      <c r="E7391" s="10"/>
      <c r="F7391" s="10"/>
      <c r="G7391" s="2" t="s">
        <v>8290</v>
      </c>
      <c r="H7391" s="2" t="s">
        <v>304</v>
      </c>
      <c r="I7391" s="2" t="s">
        <v>1478</v>
      </c>
      <c r="J7391" s="2" t="s">
        <v>957</v>
      </c>
      <c r="K7391" s="2" t="s">
        <v>966</v>
      </c>
      <c r="L7391" s="2" t="s">
        <v>1031</v>
      </c>
      <c r="M7391" s="2" t="s">
        <v>960</v>
      </c>
      <c r="N7391" s="2" t="s">
        <v>1546</v>
      </c>
      <c r="O7391" s="2">
        <v>7390</v>
      </c>
    </row>
    <row r="7392" spans="1:15" x14ac:dyDescent="0.35">
      <c r="A7392" s="4">
        <v>2</v>
      </c>
      <c r="B7392" s="4" t="s">
        <v>8509</v>
      </c>
      <c r="C7392" s="4" t="s">
        <v>8510</v>
      </c>
      <c r="D7392" s="4" t="s">
        <v>8291</v>
      </c>
      <c r="E7392" s="10"/>
      <c r="F7392" s="10"/>
      <c r="G7392" s="4" t="s">
        <v>8292</v>
      </c>
      <c r="H7392" s="4" t="s">
        <v>304</v>
      </c>
      <c r="I7392" s="4" t="s">
        <v>1478</v>
      </c>
      <c r="J7392" s="4" t="s">
        <v>965</v>
      </c>
      <c r="K7392" s="4" t="s">
        <v>966</v>
      </c>
      <c r="L7392" s="4" t="s">
        <v>959</v>
      </c>
      <c r="M7392" s="4" t="s">
        <v>960</v>
      </c>
      <c r="N7392" s="4" t="s">
        <v>967</v>
      </c>
      <c r="O7392" s="4">
        <v>7391</v>
      </c>
    </row>
    <row r="7393" spans="1:15" x14ac:dyDescent="0.35">
      <c r="A7393" s="2">
        <v>2</v>
      </c>
      <c r="B7393" s="2" t="s">
        <v>8509</v>
      </c>
      <c r="C7393" s="2" t="s">
        <v>8510</v>
      </c>
      <c r="D7393" s="2" t="s">
        <v>8293</v>
      </c>
      <c r="E7393" s="10"/>
      <c r="F7393" s="10"/>
      <c r="G7393" s="2" t="s">
        <v>8294</v>
      </c>
      <c r="H7393" s="2" t="s">
        <v>304</v>
      </c>
      <c r="I7393" s="2" t="s">
        <v>1478</v>
      </c>
      <c r="J7393" s="2" t="s">
        <v>957</v>
      </c>
      <c r="K7393" s="2" t="s">
        <v>966</v>
      </c>
      <c r="L7393" s="2" t="s">
        <v>959</v>
      </c>
      <c r="M7393" s="2" t="s">
        <v>960</v>
      </c>
      <c r="N7393" s="2" t="s">
        <v>967</v>
      </c>
      <c r="O7393" s="2">
        <v>7392</v>
      </c>
    </row>
    <row r="7394" spans="1:15" x14ac:dyDescent="0.35">
      <c r="A7394" s="4">
        <v>2</v>
      </c>
      <c r="B7394" s="4" t="s">
        <v>8509</v>
      </c>
      <c r="C7394" s="4" t="s">
        <v>8510</v>
      </c>
      <c r="D7394" s="4" t="s">
        <v>8295</v>
      </c>
      <c r="E7394" s="10"/>
      <c r="F7394" s="10"/>
      <c r="G7394" s="4" t="s">
        <v>8296</v>
      </c>
      <c r="H7394" s="4" t="s">
        <v>304</v>
      </c>
      <c r="I7394" s="4" t="s">
        <v>1478</v>
      </c>
      <c r="J7394" s="4" t="s">
        <v>957</v>
      </c>
      <c r="K7394" s="4" t="s">
        <v>966</v>
      </c>
      <c r="L7394" s="4" t="s">
        <v>959</v>
      </c>
      <c r="M7394" s="4" t="s">
        <v>960</v>
      </c>
      <c r="N7394" s="4" t="s">
        <v>961</v>
      </c>
      <c r="O7394" s="4">
        <v>7393</v>
      </c>
    </row>
    <row r="7395" spans="1:15" x14ac:dyDescent="0.35">
      <c r="A7395" s="2">
        <v>2</v>
      </c>
      <c r="B7395" s="2" t="s">
        <v>8509</v>
      </c>
      <c r="C7395" s="2" t="s">
        <v>8510</v>
      </c>
      <c r="D7395" s="2" t="s">
        <v>8297</v>
      </c>
      <c r="E7395" s="10"/>
      <c r="F7395" s="10"/>
      <c r="G7395" s="2" t="s">
        <v>8298</v>
      </c>
      <c r="H7395" s="2" t="s">
        <v>304</v>
      </c>
      <c r="I7395" s="2" t="s">
        <v>1478</v>
      </c>
      <c r="J7395" s="2" t="s">
        <v>957</v>
      </c>
      <c r="K7395" s="2" t="s">
        <v>966</v>
      </c>
      <c r="L7395" s="2" t="s">
        <v>1031</v>
      </c>
      <c r="M7395" s="2" t="s">
        <v>960</v>
      </c>
      <c r="N7395" s="2" t="s">
        <v>967</v>
      </c>
      <c r="O7395" s="2">
        <v>7394</v>
      </c>
    </row>
    <row r="7396" spans="1:15" x14ac:dyDescent="0.35">
      <c r="A7396" s="4">
        <v>2</v>
      </c>
      <c r="B7396" s="4" t="s">
        <v>8509</v>
      </c>
      <c r="C7396" s="4" t="s">
        <v>8510</v>
      </c>
      <c r="D7396" s="4" t="s">
        <v>8299</v>
      </c>
      <c r="E7396" s="10"/>
      <c r="F7396" s="10"/>
      <c r="G7396" s="4" t="s">
        <v>8300</v>
      </c>
      <c r="H7396" s="4" t="s">
        <v>304</v>
      </c>
      <c r="I7396" s="4" t="s">
        <v>1478</v>
      </c>
      <c r="J7396" s="4" t="s">
        <v>957</v>
      </c>
      <c r="K7396" s="4" t="s">
        <v>966</v>
      </c>
      <c r="L7396" s="4" t="s">
        <v>959</v>
      </c>
      <c r="M7396" s="4" t="s">
        <v>960</v>
      </c>
      <c r="N7396" s="4" t="s">
        <v>961</v>
      </c>
      <c r="O7396" s="4">
        <v>7395</v>
      </c>
    </row>
    <row r="7397" spans="1:15" x14ac:dyDescent="0.35">
      <c r="A7397" s="2">
        <v>2</v>
      </c>
      <c r="B7397" s="2" t="s">
        <v>8509</v>
      </c>
      <c r="C7397" s="2" t="s">
        <v>8510</v>
      </c>
      <c r="D7397" s="2" t="s">
        <v>8301</v>
      </c>
      <c r="E7397" s="10"/>
      <c r="F7397" s="10"/>
      <c r="G7397" s="2" t="s">
        <v>8302</v>
      </c>
      <c r="H7397" s="2" t="s">
        <v>304</v>
      </c>
      <c r="I7397" s="2" t="s">
        <v>1478</v>
      </c>
      <c r="J7397" s="2" t="s">
        <v>973</v>
      </c>
      <c r="K7397" s="2" t="s">
        <v>966</v>
      </c>
      <c r="L7397" s="2" t="s">
        <v>1031</v>
      </c>
      <c r="M7397" s="2" t="s">
        <v>960</v>
      </c>
      <c r="N7397" s="2" t="s">
        <v>967</v>
      </c>
      <c r="O7397" s="2">
        <v>7396</v>
      </c>
    </row>
    <row r="7398" spans="1:15" x14ac:dyDescent="0.35">
      <c r="A7398" s="4">
        <v>2</v>
      </c>
      <c r="B7398" s="4" t="s">
        <v>8509</v>
      </c>
      <c r="C7398" s="4" t="s">
        <v>8510</v>
      </c>
      <c r="D7398" s="4" t="s">
        <v>1225</v>
      </c>
      <c r="E7398" s="10"/>
      <c r="F7398" s="10"/>
      <c r="G7398" s="4" t="s">
        <v>1226</v>
      </c>
      <c r="H7398" s="4" t="s">
        <v>304</v>
      </c>
      <c r="I7398" s="4" t="s">
        <v>1478</v>
      </c>
      <c r="J7398" s="4" t="s">
        <v>973</v>
      </c>
      <c r="K7398" s="4" t="s">
        <v>966</v>
      </c>
      <c r="L7398" s="4" t="s">
        <v>959</v>
      </c>
      <c r="M7398" s="4" t="s">
        <v>960</v>
      </c>
      <c r="N7398" s="4" t="s">
        <v>967</v>
      </c>
      <c r="O7398" s="4">
        <v>7397</v>
      </c>
    </row>
    <row r="7399" spans="1:15" x14ac:dyDescent="0.35">
      <c r="A7399" s="2">
        <v>2</v>
      </c>
      <c r="B7399" s="2" t="s">
        <v>8509</v>
      </c>
      <c r="C7399" s="2" t="s">
        <v>8510</v>
      </c>
      <c r="D7399" s="2" t="s">
        <v>8303</v>
      </c>
      <c r="E7399" s="10"/>
      <c r="F7399" s="10"/>
      <c r="G7399" s="2" t="s">
        <v>8304</v>
      </c>
      <c r="H7399" s="2" t="s">
        <v>304</v>
      </c>
      <c r="I7399" s="2" t="s">
        <v>1478</v>
      </c>
      <c r="J7399" s="2" t="s">
        <v>957</v>
      </c>
      <c r="K7399" s="2" t="s">
        <v>966</v>
      </c>
      <c r="L7399" s="2" t="s">
        <v>959</v>
      </c>
      <c r="M7399" s="2" t="s">
        <v>960</v>
      </c>
      <c r="N7399" s="2" t="s">
        <v>961</v>
      </c>
      <c r="O7399" s="2">
        <v>7398</v>
      </c>
    </row>
    <row r="7400" spans="1:15" x14ac:dyDescent="0.35">
      <c r="A7400" s="4">
        <v>2</v>
      </c>
      <c r="B7400" s="4" t="s">
        <v>8509</v>
      </c>
      <c r="C7400" s="4" t="s">
        <v>8510</v>
      </c>
      <c r="D7400" s="4" t="s">
        <v>8305</v>
      </c>
      <c r="E7400" s="10"/>
      <c r="F7400" s="10"/>
      <c r="G7400" s="4" t="s">
        <v>8306</v>
      </c>
      <c r="H7400" s="4" t="s">
        <v>304</v>
      </c>
      <c r="I7400" s="4" t="s">
        <v>1478</v>
      </c>
      <c r="J7400" s="4" t="s">
        <v>965</v>
      </c>
      <c r="K7400" s="4" t="s">
        <v>966</v>
      </c>
      <c r="L7400" s="4" t="s">
        <v>959</v>
      </c>
      <c r="M7400" s="4" t="s">
        <v>960</v>
      </c>
      <c r="N7400" s="4" t="s">
        <v>967</v>
      </c>
      <c r="O7400" s="4">
        <v>7399</v>
      </c>
    </row>
    <row r="7401" spans="1:15" x14ac:dyDescent="0.35">
      <c r="A7401" s="2">
        <v>2</v>
      </c>
      <c r="B7401" s="2" t="s">
        <v>8509</v>
      </c>
      <c r="C7401" s="2" t="s">
        <v>8510</v>
      </c>
      <c r="D7401" s="2" t="s">
        <v>8307</v>
      </c>
      <c r="E7401" s="10"/>
      <c r="F7401" s="10"/>
      <c r="G7401" s="2" t="s">
        <v>8308</v>
      </c>
      <c r="H7401" s="2" t="s">
        <v>304</v>
      </c>
      <c r="I7401" s="2" t="s">
        <v>1478</v>
      </c>
      <c r="J7401" s="2" t="s">
        <v>973</v>
      </c>
      <c r="K7401" s="2" t="s">
        <v>966</v>
      </c>
      <c r="L7401" s="2" t="s">
        <v>1031</v>
      </c>
      <c r="M7401" s="2" t="s">
        <v>960</v>
      </c>
      <c r="N7401" s="2" t="s">
        <v>967</v>
      </c>
      <c r="O7401" s="2">
        <v>7400</v>
      </c>
    </row>
    <row r="7402" spans="1:15" x14ac:dyDescent="0.35">
      <c r="A7402" s="4">
        <v>2</v>
      </c>
      <c r="B7402" s="4" t="s">
        <v>8509</v>
      </c>
      <c r="C7402" s="4" t="s">
        <v>8510</v>
      </c>
      <c r="D7402" s="4" t="s">
        <v>8309</v>
      </c>
      <c r="E7402" s="10"/>
      <c r="F7402" s="10"/>
      <c r="G7402" s="4" t="s">
        <v>1073</v>
      </c>
      <c r="H7402" s="4" t="s">
        <v>304</v>
      </c>
      <c r="I7402" s="4" t="s">
        <v>1478</v>
      </c>
      <c r="J7402" s="4" t="s">
        <v>965</v>
      </c>
      <c r="K7402" s="4" t="s">
        <v>966</v>
      </c>
      <c r="L7402" s="4" t="s">
        <v>1031</v>
      </c>
      <c r="M7402" s="4" t="s">
        <v>960</v>
      </c>
      <c r="N7402" s="4" t="s">
        <v>967</v>
      </c>
      <c r="O7402" s="4">
        <v>7401</v>
      </c>
    </row>
    <row r="7403" spans="1:15" x14ac:dyDescent="0.35">
      <c r="A7403" s="2">
        <v>2</v>
      </c>
      <c r="B7403" s="2" t="s">
        <v>8509</v>
      </c>
      <c r="C7403" s="2" t="s">
        <v>8510</v>
      </c>
      <c r="D7403" s="2" t="s">
        <v>8310</v>
      </c>
      <c r="E7403" s="10"/>
      <c r="F7403" s="10"/>
      <c r="G7403" s="2" t="s">
        <v>8311</v>
      </c>
      <c r="H7403" s="2" t="s">
        <v>304</v>
      </c>
      <c r="I7403" s="2" t="s">
        <v>1478</v>
      </c>
      <c r="J7403" s="2" t="s">
        <v>965</v>
      </c>
      <c r="K7403" s="2" t="s">
        <v>966</v>
      </c>
      <c r="L7403" s="2" t="s">
        <v>1031</v>
      </c>
      <c r="M7403" s="2" t="s">
        <v>960</v>
      </c>
      <c r="N7403" s="2" t="s">
        <v>967</v>
      </c>
      <c r="O7403" s="2">
        <v>7402</v>
      </c>
    </row>
    <row r="7404" spans="1:15" x14ac:dyDescent="0.35">
      <c r="A7404" s="4">
        <v>2</v>
      </c>
      <c r="B7404" s="4" t="s">
        <v>8509</v>
      </c>
      <c r="C7404" s="4" t="s">
        <v>8510</v>
      </c>
      <c r="D7404" s="4" t="s">
        <v>8312</v>
      </c>
      <c r="E7404" s="10"/>
      <c r="F7404" s="10"/>
      <c r="G7404" s="4" t="s">
        <v>8313</v>
      </c>
      <c r="H7404" s="4" t="s">
        <v>304</v>
      </c>
      <c r="I7404" s="4" t="s">
        <v>1478</v>
      </c>
      <c r="J7404" s="4" t="s">
        <v>957</v>
      </c>
      <c r="K7404" s="4" t="s">
        <v>966</v>
      </c>
      <c r="L7404" s="4" t="s">
        <v>959</v>
      </c>
      <c r="M7404" s="4" t="s">
        <v>960</v>
      </c>
      <c r="N7404" s="4" t="s">
        <v>961</v>
      </c>
      <c r="O7404" s="4">
        <v>7403</v>
      </c>
    </row>
    <row r="7405" spans="1:15" x14ac:dyDescent="0.35">
      <c r="A7405" s="2">
        <v>2</v>
      </c>
      <c r="B7405" s="2" t="s">
        <v>8509</v>
      </c>
      <c r="C7405" s="2" t="s">
        <v>8510</v>
      </c>
      <c r="D7405" s="2" t="s">
        <v>8314</v>
      </c>
      <c r="E7405" s="10"/>
      <c r="F7405" s="10"/>
      <c r="G7405" s="2" t="s">
        <v>8315</v>
      </c>
      <c r="H7405" s="2" t="s">
        <v>304</v>
      </c>
      <c r="I7405" s="2" t="s">
        <v>1478</v>
      </c>
      <c r="J7405" s="2" t="s">
        <v>965</v>
      </c>
      <c r="K7405" s="2" t="s">
        <v>966</v>
      </c>
      <c r="L7405" s="2" t="s">
        <v>1031</v>
      </c>
      <c r="M7405" s="2" t="s">
        <v>960</v>
      </c>
      <c r="N7405" s="2" t="s">
        <v>967</v>
      </c>
      <c r="O7405" s="2">
        <v>7404</v>
      </c>
    </row>
    <row r="7406" spans="1:15" x14ac:dyDescent="0.35">
      <c r="A7406" s="4">
        <v>2</v>
      </c>
      <c r="B7406" s="4" t="s">
        <v>8509</v>
      </c>
      <c r="C7406" s="4" t="s">
        <v>8510</v>
      </c>
      <c r="D7406" s="4" t="s">
        <v>8316</v>
      </c>
      <c r="E7406" s="10"/>
      <c r="F7406" s="10"/>
      <c r="G7406" s="4" t="s">
        <v>8317</v>
      </c>
      <c r="H7406" s="4" t="s">
        <v>304</v>
      </c>
      <c r="I7406" s="4" t="s">
        <v>1478</v>
      </c>
      <c r="J7406" s="4" t="s">
        <v>957</v>
      </c>
      <c r="K7406" s="4" t="s">
        <v>966</v>
      </c>
      <c r="L7406" s="4" t="s">
        <v>959</v>
      </c>
      <c r="M7406" s="4" t="s">
        <v>960</v>
      </c>
      <c r="N7406" s="4" t="s">
        <v>961</v>
      </c>
      <c r="O7406" s="4">
        <v>7405</v>
      </c>
    </row>
    <row r="7407" spans="1:15" x14ac:dyDescent="0.35">
      <c r="A7407" s="2">
        <v>2</v>
      </c>
      <c r="B7407" s="2" t="s">
        <v>8509</v>
      </c>
      <c r="C7407" s="2" t="s">
        <v>8510</v>
      </c>
      <c r="D7407" s="2" t="s">
        <v>8318</v>
      </c>
      <c r="E7407" s="10"/>
      <c r="F7407" s="10"/>
      <c r="G7407" s="2" t="s">
        <v>8319</v>
      </c>
      <c r="H7407" s="2" t="s">
        <v>304</v>
      </c>
      <c r="I7407" s="2" t="s">
        <v>1478</v>
      </c>
      <c r="J7407" s="2" t="s">
        <v>957</v>
      </c>
      <c r="K7407" s="2" t="s">
        <v>966</v>
      </c>
      <c r="L7407" s="2" t="s">
        <v>959</v>
      </c>
      <c r="M7407" s="2" t="s">
        <v>960</v>
      </c>
      <c r="N7407" s="2" t="s">
        <v>961</v>
      </c>
      <c r="O7407" s="2">
        <v>7406</v>
      </c>
    </row>
    <row r="7408" spans="1:15" x14ac:dyDescent="0.35">
      <c r="A7408" s="4">
        <v>2</v>
      </c>
      <c r="B7408" s="4" t="s">
        <v>8509</v>
      </c>
      <c r="C7408" s="4" t="s">
        <v>8510</v>
      </c>
      <c r="D7408" s="4" t="s">
        <v>1321</v>
      </c>
      <c r="E7408" s="10"/>
      <c r="F7408" s="10"/>
      <c r="G7408" s="4" t="s">
        <v>618</v>
      </c>
      <c r="H7408" s="4" t="s">
        <v>304</v>
      </c>
      <c r="I7408" s="4" t="s">
        <v>1478</v>
      </c>
      <c r="J7408" s="4" t="s">
        <v>957</v>
      </c>
      <c r="K7408" s="4" t="s">
        <v>966</v>
      </c>
      <c r="L7408" s="4" t="s">
        <v>959</v>
      </c>
      <c r="M7408" s="4" t="s">
        <v>960</v>
      </c>
      <c r="N7408" s="4" t="s">
        <v>1245</v>
      </c>
      <c r="O7408" s="4">
        <v>7407</v>
      </c>
    </row>
    <row r="7409" spans="1:15" x14ac:dyDescent="0.35">
      <c r="A7409" s="2">
        <v>2</v>
      </c>
      <c r="B7409" s="2" t="s">
        <v>8509</v>
      </c>
      <c r="C7409" s="2" t="s">
        <v>8510</v>
      </c>
      <c r="D7409" s="2" t="s">
        <v>8320</v>
      </c>
      <c r="E7409" s="10"/>
      <c r="F7409" s="10"/>
      <c r="G7409" s="2" t="s">
        <v>8321</v>
      </c>
      <c r="H7409" s="2" t="s">
        <v>304</v>
      </c>
      <c r="I7409" s="2" t="s">
        <v>1478</v>
      </c>
      <c r="J7409" s="2" t="s">
        <v>957</v>
      </c>
      <c r="K7409" s="2" t="s">
        <v>966</v>
      </c>
      <c r="L7409" s="2" t="s">
        <v>959</v>
      </c>
      <c r="M7409" s="2" t="s">
        <v>960</v>
      </c>
      <c r="N7409" s="2" t="s">
        <v>967</v>
      </c>
      <c r="O7409" s="2">
        <v>7408</v>
      </c>
    </row>
    <row r="7410" spans="1:15" x14ac:dyDescent="0.35">
      <c r="A7410" s="4">
        <v>2</v>
      </c>
      <c r="B7410" s="4" t="s">
        <v>8509</v>
      </c>
      <c r="C7410" s="4" t="s">
        <v>8510</v>
      </c>
      <c r="D7410" s="4" t="s">
        <v>8322</v>
      </c>
      <c r="E7410" s="10"/>
      <c r="F7410" s="10"/>
      <c r="G7410" s="4" t="s">
        <v>8323</v>
      </c>
      <c r="H7410" s="4" t="s">
        <v>304</v>
      </c>
      <c r="I7410" s="4" t="s">
        <v>1478</v>
      </c>
      <c r="J7410" s="4" t="s">
        <v>965</v>
      </c>
      <c r="K7410" s="4" t="s">
        <v>966</v>
      </c>
      <c r="L7410" s="4" t="s">
        <v>1031</v>
      </c>
      <c r="M7410" s="4" t="s">
        <v>960</v>
      </c>
      <c r="N7410" s="4" t="s">
        <v>967</v>
      </c>
      <c r="O7410" s="4">
        <v>7409</v>
      </c>
    </row>
    <row r="7411" spans="1:15" x14ac:dyDescent="0.35">
      <c r="A7411" s="2">
        <v>2</v>
      </c>
      <c r="B7411" s="2" t="s">
        <v>8509</v>
      </c>
      <c r="C7411" s="2" t="s">
        <v>8510</v>
      </c>
      <c r="D7411" s="2" t="s">
        <v>8324</v>
      </c>
      <c r="E7411" s="10"/>
      <c r="F7411" s="10"/>
      <c r="G7411" s="2" t="s">
        <v>8325</v>
      </c>
      <c r="H7411" s="2" t="s">
        <v>304</v>
      </c>
      <c r="I7411" s="2" t="s">
        <v>1478</v>
      </c>
      <c r="J7411" s="2" t="s">
        <v>965</v>
      </c>
      <c r="K7411" s="2" t="s">
        <v>966</v>
      </c>
      <c r="L7411" s="2" t="s">
        <v>959</v>
      </c>
      <c r="M7411" s="2" t="s">
        <v>960</v>
      </c>
      <c r="N7411" s="2" t="s">
        <v>967</v>
      </c>
      <c r="O7411" s="2">
        <v>7410</v>
      </c>
    </row>
    <row r="7412" spans="1:15" x14ac:dyDescent="0.35">
      <c r="A7412" s="4">
        <v>2</v>
      </c>
      <c r="B7412" s="4" t="s">
        <v>8509</v>
      </c>
      <c r="C7412" s="4" t="s">
        <v>8510</v>
      </c>
      <c r="D7412" s="4" t="s">
        <v>8326</v>
      </c>
      <c r="E7412" s="10"/>
      <c r="F7412" s="10"/>
      <c r="G7412" s="4" t="s">
        <v>8327</v>
      </c>
      <c r="H7412" s="4" t="s">
        <v>304</v>
      </c>
      <c r="I7412" s="4" t="s">
        <v>1478</v>
      </c>
      <c r="J7412" s="4" t="s">
        <v>957</v>
      </c>
      <c r="K7412" s="4" t="s">
        <v>966</v>
      </c>
      <c r="L7412" s="4" t="s">
        <v>959</v>
      </c>
      <c r="M7412" s="4" t="s">
        <v>960</v>
      </c>
      <c r="N7412" s="4" t="s">
        <v>961</v>
      </c>
      <c r="O7412" s="4">
        <v>7411</v>
      </c>
    </row>
    <row r="7413" spans="1:15" x14ac:dyDescent="0.35">
      <c r="A7413" s="2">
        <v>2</v>
      </c>
      <c r="B7413" s="2" t="s">
        <v>8509</v>
      </c>
      <c r="C7413" s="2" t="s">
        <v>8510</v>
      </c>
      <c r="D7413" s="2" t="s">
        <v>8328</v>
      </c>
      <c r="E7413" s="10"/>
      <c r="F7413" s="10"/>
      <c r="G7413" s="2" t="s">
        <v>8329</v>
      </c>
      <c r="H7413" s="2" t="s">
        <v>304</v>
      </c>
      <c r="I7413" s="2" t="s">
        <v>1478</v>
      </c>
      <c r="J7413" s="2" t="s">
        <v>957</v>
      </c>
      <c r="K7413" s="2" t="s">
        <v>966</v>
      </c>
      <c r="L7413" s="2" t="s">
        <v>959</v>
      </c>
      <c r="M7413" s="2" t="s">
        <v>960</v>
      </c>
      <c r="N7413" s="2" t="s">
        <v>961</v>
      </c>
      <c r="O7413" s="2">
        <v>7412</v>
      </c>
    </row>
    <row r="7414" spans="1:15" x14ac:dyDescent="0.35">
      <c r="A7414" s="4">
        <v>2</v>
      </c>
      <c r="B7414" s="4" t="s">
        <v>8509</v>
      </c>
      <c r="C7414" s="4" t="s">
        <v>8510</v>
      </c>
      <c r="D7414" s="4" t="s">
        <v>8330</v>
      </c>
      <c r="E7414" s="10"/>
      <c r="F7414" s="10"/>
      <c r="G7414" s="4" t="s">
        <v>8331</v>
      </c>
      <c r="H7414" s="4" t="s">
        <v>304</v>
      </c>
      <c r="I7414" s="4" t="s">
        <v>1478</v>
      </c>
      <c r="J7414" s="4" t="s">
        <v>957</v>
      </c>
      <c r="K7414" s="4" t="s">
        <v>966</v>
      </c>
      <c r="L7414" s="4" t="s">
        <v>959</v>
      </c>
      <c r="M7414" s="4" t="s">
        <v>960</v>
      </c>
      <c r="N7414" s="4" t="s">
        <v>1015</v>
      </c>
      <c r="O7414" s="4">
        <v>7413</v>
      </c>
    </row>
    <row r="7415" spans="1:15" x14ac:dyDescent="0.35">
      <c r="A7415" s="2">
        <v>2</v>
      </c>
      <c r="B7415" s="2" t="s">
        <v>8509</v>
      </c>
      <c r="C7415" s="2" t="s">
        <v>8510</v>
      </c>
      <c r="D7415" s="2" t="s">
        <v>8332</v>
      </c>
      <c r="E7415" s="10"/>
      <c r="F7415" s="10"/>
      <c r="G7415" s="2" t="s">
        <v>8333</v>
      </c>
      <c r="H7415" s="2" t="s">
        <v>304</v>
      </c>
      <c r="I7415" s="2" t="s">
        <v>1478</v>
      </c>
      <c r="J7415" s="2" t="s">
        <v>965</v>
      </c>
      <c r="K7415" s="2" t="s">
        <v>966</v>
      </c>
      <c r="L7415" s="2" t="s">
        <v>959</v>
      </c>
      <c r="M7415" s="2" t="s">
        <v>960</v>
      </c>
      <c r="N7415" s="2" t="s">
        <v>967</v>
      </c>
      <c r="O7415" s="2">
        <v>7414</v>
      </c>
    </row>
    <row r="7416" spans="1:15" x14ac:dyDescent="0.35">
      <c r="A7416" s="4">
        <v>2</v>
      </c>
      <c r="B7416" s="4" t="s">
        <v>8509</v>
      </c>
      <c r="C7416" s="4" t="s">
        <v>8510</v>
      </c>
      <c r="D7416" s="4" t="s">
        <v>8334</v>
      </c>
      <c r="E7416" s="10"/>
      <c r="F7416" s="10"/>
      <c r="G7416" s="4" t="s">
        <v>8335</v>
      </c>
      <c r="H7416" s="4" t="s">
        <v>304</v>
      </c>
      <c r="I7416" s="4" t="s">
        <v>1478</v>
      </c>
      <c r="J7416" s="4" t="s">
        <v>957</v>
      </c>
      <c r="K7416" s="4" t="s">
        <v>966</v>
      </c>
      <c r="L7416" s="4" t="s">
        <v>959</v>
      </c>
      <c r="M7416" s="4" t="s">
        <v>960</v>
      </c>
      <c r="N7416" s="4" t="s">
        <v>961</v>
      </c>
      <c r="O7416" s="4">
        <v>7415</v>
      </c>
    </row>
    <row r="7417" spans="1:15" x14ac:dyDescent="0.35">
      <c r="A7417" s="2">
        <v>2</v>
      </c>
      <c r="B7417" s="2" t="s">
        <v>8509</v>
      </c>
      <c r="C7417" s="2" t="s">
        <v>8510</v>
      </c>
      <c r="D7417" s="2" t="s">
        <v>8336</v>
      </c>
      <c r="E7417" s="10"/>
      <c r="F7417" s="10"/>
      <c r="G7417" s="2" t="s">
        <v>8337</v>
      </c>
      <c r="H7417" s="2" t="s">
        <v>304</v>
      </c>
      <c r="I7417" s="2" t="s">
        <v>1478</v>
      </c>
      <c r="J7417" s="2" t="s">
        <v>973</v>
      </c>
      <c r="K7417" s="2" t="s">
        <v>966</v>
      </c>
      <c r="L7417" s="2" t="s">
        <v>959</v>
      </c>
      <c r="M7417" s="2" t="s">
        <v>960</v>
      </c>
      <c r="N7417" s="2" t="s">
        <v>967</v>
      </c>
      <c r="O7417" s="2">
        <v>7416</v>
      </c>
    </row>
    <row r="7418" spans="1:15" x14ac:dyDescent="0.35">
      <c r="A7418" s="4">
        <v>2</v>
      </c>
      <c r="B7418" s="4" t="s">
        <v>8509</v>
      </c>
      <c r="C7418" s="4" t="s">
        <v>8510</v>
      </c>
      <c r="D7418" s="4" t="s">
        <v>8338</v>
      </c>
      <c r="E7418" s="10"/>
      <c r="F7418" s="10"/>
      <c r="G7418" s="4" t="s">
        <v>8339</v>
      </c>
      <c r="H7418" s="4" t="s">
        <v>304</v>
      </c>
      <c r="I7418" s="4" t="s">
        <v>1478</v>
      </c>
      <c r="J7418" s="4" t="s">
        <v>957</v>
      </c>
      <c r="K7418" s="4" t="s">
        <v>966</v>
      </c>
      <c r="L7418" s="4" t="s">
        <v>959</v>
      </c>
      <c r="M7418" s="4" t="s">
        <v>960</v>
      </c>
      <c r="N7418" s="4" t="s">
        <v>1479</v>
      </c>
      <c r="O7418" s="4">
        <v>7417</v>
      </c>
    </row>
    <row r="7419" spans="1:15" x14ac:dyDescent="0.35">
      <c r="A7419" s="2">
        <v>2</v>
      </c>
      <c r="B7419" s="2" t="s">
        <v>8509</v>
      </c>
      <c r="C7419" s="2" t="s">
        <v>8510</v>
      </c>
      <c r="D7419" s="2" t="s">
        <v>8340</v>
      </c>
      <c r="E7419" s="10"/>
      <c r="F7419" s="10"/>
      <c r="G7419" s="2" t="s">
        <v>8341</v>
      </c>
      <c r="H7419" s="2" t="s">
        <v>304</v>
      </c>
      <c r="I7419" s="2" t="s">
        <v>1478</v>
      </c>
      <c r="J7419" s="2" t="s">
        <v>973</v>
      </c>
      <c r="K7419" s="2" t="s">
        <v>966</v>
      </c>
      <c r="L7419" s="2" t="s">
        <v>959</v>
      </c>
      <c r="M7419" s="2" t="s">
        <v>960</v>
      </c>
      <c r="N7419" s="2" t="s">
        <v>967</v>
      </c>
      <c r="O7419" s="2">
        <v>7418</v>
      </c>
    </row>
    <row r="7420" spans="1:15" x14ac:dyDescent="0.35">
      <c r="A7420" s="4">
        <v>2</v>
      </c>
      <c r="B7420" s="4" t="s">
        <v>8509</v>
      </c>
      <c r="C7420" s="4" t="s">
        <v>8510</v>
      </c>
      <c r="D7420" s="4" t="s">
        <v>8342</v>
      </c>
      <c r="E7420" s="10"/>
      <c r="F7420" s="10"/>
      <c r="G7420" s="4" t="s">
        <v>8343</v>
      </c>
      <c r="H7420" s="4" t="s">
        <v>304</v>
      </c>
      <c r="I7420" s="4" t="s">
        <v>1478</v>
      </c>
      <c r="J7420" s="4" t="s">
        <v>957</v>
      </c>
      <c r="K7420" s="4" t="s">
        <v>966</v>
      </c>
      <c r="L7420" s="4" t="s">
        <v>959</v>
      </c>
      <c r="M7420" s="4" t="s">
        <v>960</v>
      </c>
      <c r="N7420" s="4" t="s">
        <v>961</v>
      </c>
      <c r="O7420" s="4">
        <v>7419</v>
      </c>
    </row>
    <row r="7421" spans="1:15" x14ac:dyDescent="0.35">
      <c r="A7421" s="2">
        <v>2</v>
      </c>
      <c r="B7421" s="2" t="s">
        <v>8509</v>
      </c>
      <c r="C7421" s="2" t="s">
        <v>8510</v>
      </c>
      <c r="D7421" s="2" t="s">
        <v>8344</v>
      </c>
      <c r="E7421" s="10"/>
      <c r="F7421" s="10"/>
      <c r="G7421" s="2" t="s">
        <v>8345</v>
      </c>
      <c r="H7421" s="2" t="s">
        <v>304</v>
      </c>
      <c r="I7421" s="2" t="s">
        <v>1478</v>
      </c>
      <c r="J7421" s="2" t="s">
        <v>957</v>
      </c>
      <c r="K7421" s="2" t="s">
        <v>966</v>
      </c>
      <c r="L7421" s="2" t="s">
        <v>959</v>
      </c>
      <c r="M7421" s="2" t="s">
        <v>960</v>
      </c>
      <c r="N7421" s="2" t="s">
        <v>961</v>
      </c>
      <c r="O7421" s="2">
        <v>7420</v>
      </c>
    </row>
    <row r="7422" spans="1:15" x14ac:dyDescent="0.35">
      <c r="A7422" s="4">
        <v>2</v>
      </c>
      <c r="B7422" s="4" t="s">
        <v>8509</v>
      </c>
      <c r="C7422" s="4" t="s">
        <v>8510</v>
      </c>
      <c r="D7422" s="4" t="s">
        <v>8346</v>
      </c>
      <c r="E7422" s="10"/>
      <c r="F7422" s="10"/>
      <c r="G7422" s="4" t="s">
        <v>8347</v>
      </c>
      <c r="H7422" s="4" t="s">
        <v>304</v>
      </c>
      <c r="I7422" s="4" t="s">
        <v>1478</v>
      </c>
      <c r="J7422" s="4" t="s">
        <v>965</v>
      </c>
      <c r="K7422" s="4" t="s">
        <v>966</v>
      </c>
      <c r="L7422" s="4" t="s">
        <v>959</v>
      </c>
      <c r="M7422" s="4" t="s">
        <v>960</v>
      </c>
      <c r="N7422" s="4" t="s">
        <v>967</v>
      </c>
      <c r="O7422" s="4">
        <v>7421</v>
      </c>
    </row>
    <row r="7423" spans="1:15" x14ac:dyDescent="0.35">
      <c r="A7423" s="2">
        <v>2</v>
      </c>
      <c r="B7423" s="2" t="s">
        <v>8509</v>
      </c>
      <c r="C7423" s="2" t="s">
        <v>8510</v>
      </c>
      <c r="D7423" s="2" t="s">
        <v>8348</v>
      </c>
      <c r="E7423" s="10"/>
      <c r="F7423" s="10"/>
      <c r="G7423" s="2" t="s">
        <v>8349</v>
      </c>
      <c r="H7423" s="2" t="s">
        <v>304</v>
      </c>
      <c r="I7423" s="2" t="s">
        <v>1478</v>
      </c>
      <c r="J7423" s="2" t="s">
        <v>957</v>
      </c>
      <c r="K7423" s="2" t="s">
        <v>966</v>
      </c>
      <c r="L7423" s="2" t="s">
        <v>959</v>
      </c>
      <c r="M7423" s="2" t="s">
        <v>960</v>
      </c>
      <c r="N7423" s="2" t="s">
        <v>961</v>
      </c>
      <c r="O7423" s="2">
        <v>7422</v>
      </c>
    </row>
    <row r="7424" spans="1:15" x14ac:dyDescent="0.35">
      <c r="A7424" s="4">
        <v>2</v>
      </c>
      <c r="B7424" s="4" t="s">
        <v>8509</v>
      </c>
      <c r="C7424" s="4" t="s">
        <v>8510</v>
      </c>
      <c r="D7424" s="4" t="s">
        <v>8350</v>
      </c>
      <c r="E7424" s="10"/>
      <c r="F7424" s="10"/>
      <c r="G7424" s="4" t="s">
        <v>8351</v>
      </c>
      <c r="H7424" s="4" t="s">
        <v>304</v>
      </c>
      <c r="I7424" s="4" t="s">
        <v>1478</v>
      </c>
      <c r="J7424" s="4" t="s">
        <v>957</v>
      </c>
      <c r="K7424" s="4" t="s">
        <v>966</v>
      </c>
      <c r="L7424" s="4" t="s">
        <v>959</v>
      </c>
      <c r="M7424" s="4" t="s">
        <v>960</v>
      </c>
      <c r="N7424" s="4" t="s">
        <v>961</v>
      </c>
      <c r="O7424" s="4">
        <v>7423</v>
      </c>
    </row>
    <row r="7425" spans="1:15" x14ac:dyDescent="0.35">
      <c r="A7425" s="2">
        <v>2</v>
      </c>
      <c r="B7425" s="2" t="s">
        <v>8509</v>
      </c>
      <c r="C7425" s="2" t="s">
        <v>8510</v>
      </c>
      <c r="D7425" s="2" t="s">
        <v>8352</v>
      </c>
      <c r="E7425" s="10"/>
      <c r="F7425" s="10"/>
      <c r="G7425" s="2" t="s">
        <v>8353</v>
      </c>
      <c r="H7425" s="2" t="s">
        <v>304</v>
      </c>
      <c r="I7425" s="2" t="s">
        <v>1478</v>
      </c>
      <c r="J7425" s="2" t="s">
        <v>957</v>
      </c>
      <c r="K7425" s="2" t="s">
        <v>966</v>
      </c>
      <c r="L7425" s="2" t="s">
        <v>959</v>
      </c>
      <c r="M7425" s="2" t="s">
        <v>960</v>
      </c>
      <c r="N7425" s="2" t="s">
        <v>961</v>
      </c>
      <c r="O7425" s="2">
        <v>7424</v>
      </c>
    </row>
    <row r="7426" spans="1:15" x14ac:dyDescent="0.35">
      <c r="A7426" s="4">
        <v>2</v>
      </c>
      <c r="B7426" s="4" t="s">
        <v>8509</v>
      </c>
      <c r="C7426" s="4" t="s">
        <v>8510</v>
      </c>
      <c r="D7426" s="4" t="s">
        <v>8354</v>
      </c>
      <c r="E7426" s="10"/>
      <c r="F7426" s="10"/>
      <c r="G7426" s="4" t="s">
        <v>8355</v>
      </c>
      <c r="H7426" s="4" t="s">
        <v>304</v>
      </c>
      <c r="I7426" s="4" t="s">
        <v>1478</v>
      </c>
      <c r="J7426" s="4" t="s">
        <v>957</v>
      </c>
      <c r="K7426" s="4" t="s">
        <v>966</v>
      </c>
      <c r="L7426" s="4" t="s">
        <v>959</v>
      </c>
      <c r="M7426" s="4" t="s">
        <v>960</v>
      </c>
      <c r="N7426" s="4" t="s">
        <v>961</v>
      </c>
      <c r="O7426" s="4">
        <v>7425</v>
      </c>
    </row>
    <row r="7427" spans="1:15" x14ac:dyDescent="0.35">
      <c r="A7427" s="2">
        <v>2</v>
      </c>
      <c r="B7427" s="2" t="s">
        <v>8509</v>
      </c>
      <c r="C7427" s="2" t="s">
        <v>8510</v>
      </c>
      <c r="D7427" s="2" t="s">
        <v>8356</v>
      </c>
      <c r="E7427" s="10"/>
      <c r="F7427" s="10"/>
      <c r="G7427" s="2" t="s">
        <v>8357</v>
      </c>
      <c r="H7427" s="2" t="s">
        <v>304</v>
      </c>
      <c r="I7427" s="2" t="s">
        <v>1478</v>
      </c>
      <c r="J7427" s="2" t="s">
        <v>957</v>
      </c>
      <c r="K7427" s="2" t="s">
        <v>966</v>
      </c>
      <c r="L7427" s="2" t="s">
        <v>1031</v>
      </c>
      <c r="M7427" s="2" t="s">
        <v>960</v>
      </c>
      <c r="N7427" s="2" t="s">
        <v>967</v>
      </c>
      <c r="O7427" s="2">
        <v>7426</v>
      </c>
    </row>
    <row r="7428" spans="1:15" x14ac:dyDescent="0.35">
      <c r="A7428" s="4">
        <v>2</v>
      </c>
      <c r="B7428" s="4" t="s">
        <v>8509</v>
      </c>
      <c r="C7428" s="4" t="s">
        <v>8510</v>
      </c>
      <c r="D7428" s="4" t="s">
        <v>8358</v>
      </c>
      <c r="E7428" s="10"/>
      <c r="F7428" s="10"/>
      <c r="G7428" s="4" t="s">
        <v>8359</v>
      </c>
      <c r="H7428" s="4" t="s">
        <v>304</v>
      </c>
      <c r="I7428" s="4" t="s">
        <v>1478</v>
      </c>
      <c r="J7428" s="4" t="s">
        <v>957</v>
      </c>
      <c r="K7428" s="4" t="s">
        <v>966</v>
      </c>
      <c r="L7428" s="4" t="s">
        <v>1031</v>
      </c>
      <c r="M7428" s="4" t="s">
        <v>960</v>
      </c>
      <c r="N7428" s="4" t="s">
        <v>1546</v>
      </c>
      <c r="O7428" s="4">
        <v>7427</v>
      </c>
    </row>
    <row r="7429" spans="1:15" x14ac:dyDescent="0.35">
      <c r="A7429" s="2">
        <v>2</v>
      </c>
      <c r="B7429" s="2" t="s">
        <v>8509</v>
      </c>
      <c r="C7429" s="2" t="s">
        <v>8510</v>
      </c>
      <c r="D7429" s="2" t="s">
        <v>8360</v>
      </c>
      <c r="E7429" s="10"/>
      <c r="F7429" s="10"/>
      <c r="G7429" s="2" t="s">
        <v>8361</v>
      </c>
      <c r="H7429" s="2" t="s">
        <v>304</v>
      </c>
      <c r="I7429" s="2" t="s">
        <v>1478</v>
      </c>
      <c r="J7429" s="2" t="s">
        <v>965</v>
      </c>
      <c r="K7429" s="2" t="s">
        <v>966</v>
      </c>
      <c r="L7429" s="2" t="s">
        <v>1031</v>
      </c>
      <c r="M7429" s="2" t="s">
        <v>960</v>
      </c>
      <c r="N7429" s="2" t="s">
        <v>967</v>
      </c>
      <c r="O7429" s="2">
        <v>7428</v>
      </c>
    </row>
    <row r="7430" spans="1:15" x14ac:dyDescent="0.35">
      <c r="A7430" s="4">
        <v>2</v>
      </c>
      <c r="B7430" s="4" t="s">
        <v>8509</v>
      </c>
      <c r="C7430" s="4" t="s">
        <v>8510</v>
      </c>
      <c r="D7430" s="4" t="s">
        <v>8362</v>
      </c>
      <c r="E7430" s="10"/>
      <c r="F7430" s="10"/>
      <c r="G7430" s="4" t="s">
        <v>8363</v>
      </c>
      <c r="H7430" s="4" t="s">
        <v>304</v>
      </c>
      <c r="I7430" s="4" t="s">
        <v>1478</v>
      </c>
      <c r="J7430" s="4" t="s">
        <v>965</v>
      </c>
      <c r="K7430" s="4" t="s">
        <v>966</v>
      </c>
      <c r="L7430" s="4" t="s">
        <v>1031</v>
      </c>
      <c r="M7430" s="4" t="s">
        <v>960</v>
      </c>
      <c r="N7430" s="4" t="s">
        <v>967</v>
      </c>
      <c r="O7430" s="4">
        <v>7429</v>
      </c>
    </row>
    <row r="7431" spans="1:15" x14ac:dyDescent="0.35">
      <c r="A7431" s="2">
        <v>2</v>
      </c>
      <c r="B7431" s="2" t="s">
        <v>8509</v>
      </c>
      <c r="C7431" s="2" t="s">
        <v>8510</v>
      </c>
      <c r="D7431" s="2" t="s">
        <v>8364</v>
      </c>
      <c r="E7431" s="10"/>
      <c r="F7431" s="10"/>
      <c r="G7431" s="2" t="s">
        <v>8365</v>
      </c>
      <c r="H7431" s="2" t="s">
        <v>304</v>
      </c>
      <c r="I7431" s="2" t="s">
        <v>1478</v>
      </c>
      <c r="J7431" s="2" t="s">
        <v>973</v>
      </c>
      <c r="K7431" s="2" t="s">
        <v>966</v>
      </c>
      <c r="L7431" s="2" t="s">
        <v>959</v>
      </c>
      <c r="M7431" s="2" t="s">
        <v>960</v>
      </c>
      <c r="N7431" s="2" t="s">
        <v>967</v>
      </c>
      <c r="O7431" s="2">
        <v>7430</v>
      </c>
    </row>
    <row r="7432" spans="1:15" x14ac:dyDescent="0.35">
      <c r="A7432" s="4">
        <v>2</v>
      </c>
      <c r="B7432" s="4" t="s">
        <v>8509</v>
      </c>
      <c r="C7432" s="4" t="s">
        <v>8510</v>
      </c>
      <c r="D7432" s="4" t="s">
        <v>8366</v>
      </c>
      <c r="E7432" s="10"/>
      <c r="F7432" s="10"/>
      <c r="G7432" s="4" t="s">
        <v>8367</v>
      </c>
      <c r="H7432" s="4" t="s">
        <v>304</v>
      </c>
      <c r="I7432" s="4" t="s">
        <v>1478</v>
      </c>
      <c r="J7432" s="4" t="s">
        <v>965</v>
      </c>
      <c r="K7432" s="4" t="s">
        <v>966</v>
      </c>
      <c r="L7432" s="4" t="s">
        <v>959</v>
      </c>
      <c r="M7432" s="4" t="s">
        <v>960</v>
      </c>
      <c r="N7432" s="4" t="s">
        <v>967</v>
      </c>
      <c r="O7432" s="4">
        <v>7431</v>
      </c>
    </row>
    <row r="7433" spans="1:15" x14ac:dyDescent="0.35">
      <c r="A7433" s="2">
        <v>2</v>
      </c>
      <c r="B7433" s="2" t="s">
        <v>8509</v>
      </c>
      <c r="C7433" s="2" t="s">
        <v>8510</v>
      </c>
      <c r="D7433" s="2" t="s">
        <v>8368</v>
      </c>
      <c r="E7433" s="10"/>
      <c r="F7433" s="10"/>
      <c r="G7433" s="2" t="s">
        <v>8369</v>
      </c>
      <c r="H7433" s="2" t="s">
        <v>304</v>
      </c>
      <c r="I7433" s="2" t="s">
        <v>1478</v>
      </c>
      <c r="J7433" s="2" t="s">
        <v>973</v>
      </c>
      <c r="K7433" s="2" t="s">
        <v>966</v>
      </c>
      <c r="L7433" s="2" t="s">
        <v>1031</v>
      </c>
      <c r="M7433" s="2" t="s">
        <v>960</v>
      </c>
      <c r="N7433" s="2" t="s">
        <v>967</v>
      </c>
      <c r="O7433" s="2">
        <v>7432</v>
      </c>
    </row>
    <row r="7434" spans="1:15" x14ac:dyDescent="0.35">
      <c r="A7434" s="4">
        <v>2</v>
      </c>
      <c r="B7434" s="4" t="s">
        <v>8509</v>
      </c>
      <c r="C7434" s="4" t="s">
        <v>8510</v>
      </c>
      <c r="D7434" s="4" t="s">
        <v>1019</v>
      </c>
      <c r="E7434" s="10"/>
      <c r="F7434" s="10"/>
      <c r="G7434" s="4" t="s">
        <v>1020</v>
      </c>
      <c r="H7434" s="4" t="s">
        <v>304</v>
      </c>
      <c r="I7434" s="4" t="s">
        <v>1478</v>
      </c>
      <c r="J7434" s="4" t="s">
        <v>957</v>
      </c>
      <c r="K7434" s="4" t="s">
        <v>966</v>
      </c>
      <c r="L7434" s="4" t="s">
        <v>959</v>
      </c>
      <c r="M7434" s="4" t="s">
        <v>960</v>
      </c>
      <c r="N7434" s="4" t="s">
        <v>1015</v>
      </c>
      <c r="O7434" s="4">
        <v>7433</v>
      </c>
    </row>
    <row r="7435" spans="1:15" x14ac:dyDescent="0.35">
      <c r="A7435" s="2">
        <v>2</v>
      </c>
      <c r="B7435" s="2" t="s">
        <v>8509</v>
      </c>
      <c r="C7435" s="2" t="s">
        <v>8510</v>
      </c>
      <c r="D7435" s="2" t="s">
        <v>8370</v>
      </c>
      <c r="E7435" s="10"/>
      <c r="F7435" s="10"/>
      <c r="G7435" s="2" t="s">
        <v>8371</v>
      </c>
      <c r="H7435" s="2" t="s">
        <v>304</v>
      </c>
      <c r="I7435" s="2" t="s">
        <v>1478</v>
      </c>
      <c r="J7435" s="2" t="s">
        <v>973</v>
      </c>
      <c r="K7435" s="2" t="s">
        <v>966</v>
      </c>
      <c r="L7435" s="2" t="s">
        <v>1031</v>
      </c>
      <c r="M7435" s="2" t="s">
        <v>960</v>
      </c>
      <c r="N7435" s="2" t="s">
        <v>967</v>
      </c>
      <c r="O7435" s="2">
        <v>7434</v>
      </c>
    </row>
    <row r="7436" spans="1:15" x14ac:dyDescent="0.35">
      <c r="A7436" s="4">
        <v>2</v>
      </c>
      <c r="B7436" s="4" t="s">
        <v>8509</v>
      </c>
      <c r="C7436" s="4" t="s">
        <v>8510</v>
      </c>
      <c r="D7436" s="4" t="s">
        <v>8372</v>
      </c>
      <c r="E7436" s="10"/>
      <c r="F7436" s="10"/>
      <c r="G7436" s="4" t="s">
        <v>8373</v>
      </c>
      <c r="H7436" s="4" t="s">
        <v>304</v>
      </c>
      <c r="I7436" s="4" t="s">
        <v>1478</v>
      </c>
      <c r="J7436" s="4" t="s">
        <v>957</v>
      </c>
      <c r="K7436" s="4" t="s">
        <v>966</v>
      </c>
      <c r="L7436" s="4" t="s">
        <v>959</v>
      </c>
      <c r="M7436" s="4" t="s">
        <v>960</v>
      </c>
      <c r="N7436" s="4" t="s">
        <v>961</v>
      </c>
      <c r="O7436" s="4">
        <v>7435</v>
      </c>
    </row>
    <row r="7437" spans="1:15" x14ac:dyDescent="0.35">
      <c r="A7437" s="2">
        <v>2</v>
      </c>
      <c r="B7437" s="2" t="s">
        <v>8509</v>
      </c>
      <c r="C7437" s="2" t="s">
        <v>8510</v>
      </c>
      <c r="D7437" s="2" t="s">
        <v>8374</v>
      </c>
      <c r="E7437" s="10"/>
      <c r="F7437" s="10"/>
      <c r="G7437" s="2" t="s">
        <v>8375</v>
      </c>
      <c r="H7437" s="2" t="s">
        <v>304</v>
      </c>
      <c r="I7437" s="2" t="s">
        <v>1478</v>
      </c>
      <c r="J7437" s="2" t="s">
        <v>973</v>
      </c>
      <c r="K7437" s="2" t="s">
        <v>966</v>
      </c>
      <c r="L7437" s="2" t="s">
        <v>959</v>
      </c>
      <c r="M7437" s="2" t="s">
        <v>960</v>
      </c>
      <c r="N7437" s="2" t="s">
        <v>967</v>
      </c>
      <c r="O7437" s="2">
        <v>7436</v>
      </c>
    </row>
    <row r="7438" spans="1:15" x14ac:dyDescent="0.35">
      <c r="A7438" s="4">
        <v>2</v>
      </c>
      <c r="B7438" s="4" t="s">
        <v>8509</v>
      </c>
      <c r="C7438" s="4" t="s">
        <v>8510</v>
      </c>
      <c r="D7438" s="4" t="s">
        <v>8376</v>
      </c>
      <c r="E7438" s="10"/>
      <c r="F7438" s="10"/>
      <c r="G7438" s="4" t="s">
        <v>1174</v>
      </c>
      <c r="H7438" s="4" t="s">
        <v>304</v>
      </c>
      <c r="I7438" s="4" t="s">
        <v>1478</v>
      </c>
      <c r="J7438" s="4" t="s">
        <v>973</v>
      </c>
      <c r="K7438" s="4" t="s">
        <v>966</v>
      </c>
      <c r="L7438" s="4" t="s">
        <v>959</v>
      </c>
      <c r="M7438" s="4" t="s">
        <v>960</v>
      </c>
      <c r="N7438" s="4" t="s">
        <v>967</v>
      </c>
      <c r="O7438" s="4">
        <v>7437</v>
      </c>
    </row>
    <row r="7439" spans="1:15" x14ac:dyDescent="0.35">
      <c r="A7439" s="2">
        <v>2</v>
      </c>
      <c r="B7439" s="2" t="s">
        <v>8509</v>
      </c>
      <c r="C7439" s="2" t="s">
        <v>8510</v>
      </c>
      <c r="D7439" s="2" t="s">
        <v>1243</v>
      </c>
      <c r="E7439" s="10"/>
      <c r="F7439" s="10"/>
      <c r="G7439" s="2" t="s">
        <v>440</v>
      </c>
      <c r="H7439" s="2" t="s">
        <v>304</v>
      </c>
      <c r="I7439" s="2" t="s">
        <v>1478</v>
      </c>
      <c r="J7439" s="2" t="s">
        <v>957</v>
      </c>
      <c r="K7439" s="2" t="s">
        <v>966</v>
      </c>
      <c r="L7439" s="2" t="s">
        <v>959</v>
      </c>
      <c r="M7439" s="2" t="s">
        <v>960</v>
      </c>
      <c r="N7439" s="2" t="s">
        <v>1245</v>
      </c>
      <c r="O7439" s="2">
        <v>7438</v>
      </c>
    </row>
    <row r="7440" spans="1:15" x14ac:dyDescent="0.35">
      <c r="A7440" s="4">
        <v>2</v>
      </c>
      <c r="B7440" s="4" t="s">
        <v>8509</v>
      </c>
      <c r="C7440" s="4" t="s">
        <v>8510</v>
      </c>
      <c r="D7440" s="4" t="s">
        <v>8377</v>
      </c>
      <c r="E7440" s="10"/>
      <c r="F7440" s="10"/>
      <c r="G7440" s="4" t="s">
        <v>8378</v>
      </c>
      <c r="H7440" s="4" t="s">
        <v>304</v>
      </c>
      <c r="I7440" s="4" t="s">
        <v>1478</v>
      </c>
      <c r="J7440" s="4" t="s">
        <v>965</v>
      </c>
      <c r="K7440" s="4" t="s">
        <v>966</v>
      </c>
      <c r="L7440" s="4" t="s">
        <v>1031</v>
      </c>
      <c r="M7440" s="4" t="s">
        <v>960</v>
      </c>
      <c r="N7440" s="4" t="s">
        <v>967</v>
      </c>
      <c r="O7440" s="4">
        <v>7439</v>
      </c>
    </row>
    <row r="7441" spans="1:15" x14ac:dyDescent="0.35">
      <c r="A7441" s="2">
        <v>2</v>
      </c>
      <c r="B7441" s="2" t="s">
        <v>8509</v>
      </c>
      <c r="C7441" s="2" t="s">
        <v>8510</v>
      </c>
      <c r="D7441" s="2" t="s">
        <v>8379</v>
      </c>
      <c r="E7441" s="10"/>
      <c r="F7441" s="10"/>
      <c r="G7441" s="2" t="s">
        <v>8380</v>
      </c>
      <c r="H7441" s="2" t="s">
        <v>304</v>
      </c>
      <c r="I7441" s="2" t="s">
        <v>1478</v>
      </c>
      <c r="J7441" s="2" t="s">
        <v>965</v>
      </c>
      <c r="K7441" s="2" t="s">
        <v>966</v>
      </c>
      <c r="L7441" s="2" t="s">
        <v>959</v>
      </c>
      <c r="M7441" s="2" t="s">
        <v>960</v>
      </c>
      <c r="N7441" s="2" t="s">
        <v>967</v>
      </c>
      <c r="O7441" s="2">
        <v>7440</v>
      </c>
    </row>
    <row r="7442" spans="1:15" x14ac:dyDescent="0.35">
      <c r="A7442" s="4">
        <v>2</v>
      </c>
      <c r="B7442" s="4" t="s">
        <v>8509</v>
      </c>
      <c r="C7442" s="4" t="s">
        <v>8510</v>
      </c>
      <c r="D7442" s="4" t="s">
        <v>8381</v>
      </c>
      <c r="E7442" s="10"/>
      <c r="F7442" s="10"/>
      <c r="G7442" s="4" t="s">
        <v>8382</v>
      </c>
      <c r="H7442" s="4" t="s">
        <v>304</v>
      </c>
      <c r="I7442" s="4" t="s">
        <v>1478</v>
      </c>
      <c r="J7442" s="4" t="s">
        <v>965</v>
      </c>
      <c r="K7442" s="4" t="s">
        <v>966</v>
      </c>
      <c r="L7442" s="4" t="s">
        <v>1031</v>
      </c>
      <c r="M7442" s="4" t="s">
        <v>960</v>
      </c>
      <c r="N7442" s="4" t="s">
        <v>967</v>
      </c>
      <c r="O7442" s="4">
        <v>7441</v>
      </c>
    </row>
    <row r="7443" spans="1:15" x14ac:dyDescent="0.35">
      <c r="A7443" s="2">
        <v>2</v>
      </c>
      <c r="B7443" s="2" t="s">
        <v>8509</v>
      </c>
      <c r="C7443" s="2" t="s">
        <v>8510</v>
      </c>
      <c r="D7443" s="2" t="s">
        <v>8383</v>
      </c>
      <c r="E7443" s="10"/>
      <c r="F7443" s="10"/>
      <c r="G7443" s="2" t="s">
        <v>8384</v>
      </c>
      <c r="H7443" s="2" t="s">
        <v>304</v>
      </c>
      <c r="I7443" s="2" t="s">
        <v>1478</v>
      </c>
      <c r="J7443" s="2" t="s">
        <v>965</v>
      </c>
      <c r="K7443" s="2" t="s">
        <v>966</v>
      </c>
      <c r="L7443" s="2" t="s">
        <v>959</v>
      </c>
      <c r="M7443" s="2" t="s">
        <v>960</v>
      </c>
      <c r="N7443" s="2" t="s">
        <v>967</v>
      </c>
      <c r="O7443" s="2">
        <v>7442</v>
      </c>
    </row>
    <row r="7444" spans="1:15" x14ac:dyDescent="0.35">
      <c r="A7444" s="4">
        <v>2</v>
      </c>
      <c r="B7444" s="4" t="s">
        <v>8509</v>
      </c>
      <c r="C7444" s="4" t="s">
        <v>8510</v>
      </c>
      <c r="D7444" s="4" t="s">
        <v>8385</v>
      </c>
      <c r="E7444" s="10"/>
      <c r="F7444" s="10"/>
      <c r="G7444" s="4" t="s">
        <v>8386</v>
      </c>
      <c r="H7444" s="4" t="s">
        <v>304</v>
      </c>
      <c r="I7444" s="4" t="s">
        <v>1478</v>
      </c>
      <c r="J7444" s="4" t="s">
        <v>973</v>
      </c>
      <c r="K7444" s="4" t="s">
        <v>966</v>
      </c>
      <c r="L7444" s="4" t="s">
        <v>959</v>
      </c>
      <c r="M7444" s="4" t="s">
        <v>960</v>
      </c>
      <c r="N7444" s="4" t="s">
        <v>967</v>
      </c>
      <c r="O7444" s="4">
        <v>7443</v>
      </c>
    </row>
    <row r="7445" spans="1:15" x14ac:dyDescent="0.35">
      <c r="A7445" s="2">
        <v>2</v>
      </c>
      <c r="B7445" s="2" t="s">
        <v>8509</v>
      </c>
      <c r="C7445" s="2" t="s">
        <v>8510</v>
      </c>
      <c r="D7445" s="2" t="s">
        <v>1260</v>
      </c>
      <c r="E7445" s="10"/>
      <c r="F7445" s="10"/>
      <c r="G7445" s="2" t="s">
        <v>702</v>
      </c>
      <c r="H7445" s="2" t="s">
        <v>304</v>
      </c>
      <c r="I7445" s="2" t="s">
        <v>1478</v>
      </c>
      <c r="J7445" s="2" t="s">
        <v>957</v>
      </c>
      <c r="K7445" s="2" t="s">
        <v>966</v>
      </c>
      <c r="L7445" s="2" t="s">
        <v>959</v>
      </c>
      <c r="M7445" s="2" t="s">
        <v>960</v>
      </c>
      <c r="N7445" s="2" t="s">
        <v>1245</v>
      </c>
      <c r="O7445" s="2">
        <v>7444</v>
      </c>
    </row>
    <row r="7446" spans="1:15" x14ac:dyDescent="0.35">
      <c r="A7446" s="4">
        <v>2</v>
      </c>
      <c r="B7446" s="4" t="s">
        <v>8509</v>
      </c>
      <c r="C7446" s="4" t="s">
        <v>8510</v>
      </c>
      <c r="D7446" s="4" t="s">
        <v>8387</v>
      </c>
      <c r="E7446" s="10"/>
      <c r="F7446" s="10"/>
      <c r="G7446" s="4" t="s">
        <v>8388</v>
      </c>
      <c r="H7446" s="4" t="s">
        <v>304</v>
      </c>
      <c r="I7446" s="4" t="s">
        <v>1478</v>
      </c>
      <c r="J7446" s="4" t="s">
        <v>957</v>
      </c>
      <c r="K7446" s="4" t="s">
        <v>966</v>
      </c>
      <c r="L7446" s="4" t="s">
        <v>959</v>
      </c>
      <c r="M7446" s="4" t="s">
        <v>960</v>
      </c>
      <c r="N7446" s="4" t="s">
        <v>961</v>
      </c>
      <c r="O7446" s="4">
        <v>7445</v>
      </c>
    </row>
    <row r="7447" spans="1:15" x14ac:dyDescent="0.35">
      <c r="A7447" s="2">
        <v>2</v>
      </c>
      <c r="B7447" s="2" t="s">
        <v>8509</v>
      </c>
      <c r="C7447" s="2" t="s">
        <v>8510</v>
      </c>
      <c r="D7447" s="2" t="s">
        <v>8389</v>
      </c>
      <c r="E7447" s="10"/>
      <c r="F7447" s="10"/>
      <c r="G7447" s="2" t="s">
        <v>8390</v>
      </c>
      <c r="H7447" s="2" t="s">
        <v>304</v>
      </c>
      <c r="I7447" s="2" t="s">
        <v>1478</v>
      </c>
      <c r="J7447" s="2" t="s">
        <v>973</v>
      </c>
      <c r="K7447" s="2" t="s">
        <v>966</v>
      </c>
      <c r="L7447" s="2" t="s">
        <v>959</v>
      </c>
      <c r="M7447" s="2" t="s">
        <v>960</v>
      </c>
      <c r="N7447" s="2" t="s">
        <v>967</v>
      </c>
      <c r="O7447" s="2">
        <v>7446</v>
      </c>
    </row>
    <row r="7448" spans="1:15" x14ac:dyDescent="0.35">
      <c r="A7448" s="4">
        <v>2</v>
      </c>
      <c r="B7448" s="4" t="s">
        <v>8509</v>
      </c>
      <c r="C7448" s="4" t="s">
        <v>8510</v>
      </c>
      <c r="D7448" s="4" t="s">
        <v>8391</v>
      </c>
      <c r="E7448" s="10"/>
      <c r="F7448" s="10"/>
      <c r="G7448" s="4" t="s">
        <v>8392</v>
      </c>
      <c r="H7448" s="4" t="s">
        <v>304</v>
      </c>
      <c r="I7448" s="4" t="s">
        <v>1478</v>
      </c>
      <c r="J7448" s="4" t="s">
        <v>965</v>
      </c>
      <c r="K7448" s="4" t="s">
        <v>966</v>
      </c>
      <c r="L7448" s="4" t="s">
        <v>959</v>
      </c>
      <c r="M7448" s="4" t="s">
        <v>960</v>
      </c>
      <c r="N7448" s="4" t="s">
        <v>967</v>
      </c>
      <c r="O7448" s="4">
        <v>7447</v>
      </c>
    </row>
    <row r="7449" spans="1:15" x14ac:dyDescent="0.35">
      <c r="A7449" s="2">
        <v>2</v>
      </c>
      <c r="B7449" s="2" t="s">
        <v>8509</v>
      </c>
      <c r="C7449" s="2" t="s">
        <v>8510</v>
      </c>
      <c r="D7449" s="2" t="s">
        <v>8393</v>
      </c>
      <c r="E7449" s="10"/>
      <c r="F7449" s="10"/>
      <c r="G7449" s="2" t="s">
        <v>8394</v>
      </c>
      <c r="H7449" s="2" t="s">
        <v>304</v>
      </c>
      <c r="I7449" s="2" t="s">
        <v>1478</v>
      </c>
      <c r="J7449" s="2" t="s">
        <v>957</v>
      </c>
      <c r="K7449" s="2" t="s">
        <v>966</v>
      </c>
      <c r="L7449" s="2" t="s">
        <v>959</v>
      </c>
      <c r="M7449" s="2" t="s">
        <v>960</v>
      </c>
      <c r="N7449" s="2" t="s">
        <v>961</v>
      </c>
      <c r="O7449" s="2">
        <v>7448</v>
      </c>
    </row>
    <row r="7450" spans="1:15" x14ac:dyDescent="0.35">
      <c r="A7450" s="4">
        <v>2</v>
      </c>
      <c r="B7450" s="4" t="s">
        <v>8509</v>
      </c>
      <c r="C7450" s="4" t="s">
        <v>8510</v>
      </c>
      <c r="D7450" s="4" t="s">
        <v>8395</v>
      </c>
      <c r="E7450" s="10"/>
      <c r="F7450" s="10"/>
      <c r="G7450" s="4" t="s">
        <v>8396</v>
      </c>
      <c r="H7450" s="4" t="s">
        <v>304</v>
      </c>
      <c r="I7450" s="4" t="s">
        <v>1478</v>
      </c>
      <c r="J7450" s="4" t="s">
        <v>973</v>
      </c>
      <c r="K7450" s="4" t="s">
        <v>966</v>
      </c>
      <c r="L7450" s="4" t="s">
        <v>959</v>
      </c>
      <c r="M7450" s="4" t="s">
        <v>960</v>
      </c>
      <c r="N7450" s="4" t="s">
        <v>967</v>
      </c>
      <c r="O7450" s="4">
        <v>7449</v>
      </c>
    </row>
    <row r="7451" spans="1:15" x14ac:dyDescent="0.35">
      <c r="A7451" s="2">
        <v>2</v>
      </c>
      <c r="B7451" s="2" t="s">
        <v>8509</v>
      </c>
      <c r="C7451" s="2" t="s">
        <v>8510</v>
      </c>
      <c r="D7451" s="2" t="s">
        <v>8397</v>
      </c>
      <c r="E7451" s="10"/>
      <c r="F7451" s="10"/>
      <c r="G7451" s="2" t="s">
        <v>8398</v>
      </c>
      <c r="H7451" s="2" t="s">
        <v>304</v>
      </c>
      <c r="I7451" s="2" t="s">
        <v>1478</v>
      </c>
      <c r="J7451" s="2" t="s">
        <v>965</v>
      </c>
      <c r="K7451" s="2" t="s">
        <v>966</v>
      </c>
      <c r="L7451" s="2" t="s">
        <v>1031</v>
      </c>
      <c r="M7451" s="2" t="s">
        <v>960</v>
      </c>
      <c r="N7451" s="2" t="s">
        <v>967</v>
      </c>
      <c r="O7451" s="2">
        <v>7450</v>
      </c>
    </row>
    <row r="7452" spans="1:15" x14ac:dyDescent="0.35">
      <c r="A7452" s="4">
        <v>2</v>
      </c>
      <c r="B7452" s="4" t="s">
        <v>8509</v>
      </c>
      <c r="C7452" s="4" t="s">
        <v>8510</v>
      </c>
      <c r="D7452" s="4" t="s">
        <v>8399</v>
      </c>
      <c r="E7452" s="10"/>
      <c r="F7452" s="10"/>
      <c r="G7452" s="4" t="s">
        <v>8400</v>
      </c>
      <c r="H7452" s="4" t="s">
        <v>304</v>
      </c>
      <c r="I7452" s="4" t="s">
        <v>1478</v>
      </c>
      <c r="J7452" s="4" t="s">
        <v>965</v>
      </c>
      <c r="K7452" s="4" t="s">
        <v>966</v>
      </c>
      <c r="L7452" s="4" t="s">
        <v>1031</v>
      </c>
      <c r="M7452" s="4" t="s">
        <v>960</v>
      </c>
      <c r="N7452" s="4" t="s">
        <v>967</v>
      </c>
      <c r="O7452" s="4">
        <v>7451</v>
      </c>
    </row>
    <row r="7453" spans="1:15" x14ac:dyDescent="0.35">
      <c r="A7453" s="2">
        <v>2</v>
      </c>
      <c r="B7453" s="2" t="s">
        <v>8509</v>
      </c>
      <c r="C7453" s="2" t="s">
        <v>8510</v>
      </c>
      <c r="D7453" s="2" t="s">
        <v>8401</v>
      </c>
      <c r="E7453" s="10"/>
      <c r="F7453" s="10"/>
      <c r="G7453" s="2" t="s">
        <v>8402</v>
      </c>
      <c r="H7453" s="2" t="s">
        <v>304</v>
      </c>
      <c r="I7453" s="2" t="s">
        <v>1478</v>
      </c>
      <c r="J7453" s="2" t="s">
        <v>965</v>
      </c>
      <c r="K7453" s="2" t="s">
        <v>966</v>
      </c>
      <c r="L7453" s="2" t="s">
        <v>959</v>
      </c>
      <c r="M7453" s="2" t="s">
        <v>960</v>
      </c>
      <c r="N7453" s="2" t="s">
        <v>967</v>
      </c>
      <c r="O7453" s="2">
        <v>7452</v>
      </c>
    </row>
    <row r="7454" spans="1:15" x14ac:dyDescent="0.35">
      <c r="A7454" s="4">
        <v>2</v>
      </c>
      <c r="B7454" s="4" t="s">
        <v>8509</v>
      </c>
      <c r="C7454" s="4" t="s">
        <v>8510</v>
      </c>
      <c r="D7454" s="4" t="s">
        <v>8403</v>
      </c>
      <c r="E7454" s="10"/>
      <c r="F7454" s="10"/>
      <c r="G7454" s="4" t="s">
        <v>8404</v>
      </c>
      <c r="H7454" s="4" t="s">
        <v>304</v>
      </c>
      <c r="I7454" s="4" t="s">
        <v>1478</v>
      </c>
      <c r="J7454" s="4" t="s">
        <v>957</v>
      </c>
      <c r="K7454" s="4" t="s">
        <v>966</v>
      </c>
      <c r="L7454" s="4" t="s">
        <v>959</v>
      </c>
      <c r="M7454" s="4" t="s">
        <v>960</v>
      </c>
      <c r="N7454" s="4" t="s">
        <v>1479</v>
      </c>
      <c r="O7454" s="4">
        <v>7453</v>
      </c>
    </row>
    <row r="7455" spans="1:15" x14ac:dyDescent="0.35">
      <c r="A7455" s="2">
        <v>2</v>
      </c>
      <c r="B7455" s="2" t="s">
        <v>8509</v>
      </c>
      <c r="C7455" s="2" t="s">
        <v>8510</v>
      </c>
      <c r="D7455" s="2" t="s">
        <v>8405</v>
      </c>
      <c r="E7455" s="10"/>
      <c r="F7455" s="10"/>
      <c r="G7455" s="2" t="s">
        <v>767</v>
      </c>
      <c r="H7455" s="2" t="s">
        <v>304</v>
      </c>
      <c r="I7455" s="2" t="s">
        <v>1478</v>
      </c>
      <c r="J7455" s="2" t="s">
        <v>957</v>
      </c>
      <c r="K7455" s="2" t="s">
        <v>966</v>
      </c>
      <c r="L7455" s="2" t="s">
        <v>959</v>
      </c>
      <c r="M7455" s="2" t="s">
        <v>960</v>
      </c>
      <c r="N7455" s="2" t="s">
        <v>1245</v>
      </c>
      <c r="O7455" s="2">
        <v>7454</v>
      </c>
    </row>
    <row r="7456" spans="1:15" x14ac:dyDescent="0.35">
      <c r="A7456" s="4">
        <v>2</v>
      </c>
      <c r="B7456" s="4" t="s">
        <v>8509</v>
      </c>
      <c r="C7456" s="4" t="s">
        <v>8510</v>
      </c>
      <c r="D7456" s="4" t="s">
        <v>8406</v>
      </c>
      <c r="E7456" s="10"/>
      <c r="F7456" s="10"/>
      <c r="G7456" s="4" t="s">
        <v>8407</v>
      </c>
      <c r="H7456" s="4" t="s">
        <v>304</v>
      </c>
      <c r="I7456" s="4" t="s">
        <v>1478</v>
      </c>
      <c r="J7456" s="4" t="s">
        <v>957</v>
      </c>
      <c r="K7456" s="4" t="s">
        <v>966</v>
      </c>
      <c r="L7456" s="4" t="s">
        <v>959</v>
      </c>
      <c r="M7456" s="4" t="s">
        <v>960</v>
      </c>
      <c r="N7456" s="4" t="s">
        <v>1561</v>
      </c>
      <c r="O7456" s="4">
        <v>7455</v>
      </c>
    </row>
    <row r="7457" spans="1:15" x14ac:dyDescent="0.35">
      <c r="A7457" s="2">
        <v>2</v>
      </c>
      <c r="B7457" s="2" t="s">
        <v>8509</v>
      </c>
      <c r="C7457" s="2" t="s">
        <v>8510</v>
      </c>
      <c r="D7457" s="2" t="s">
        <v>8408</v>
      </c>
      <c r="E7457" s="10"/>
      <c r="F7457" s="10"/>
      <c r="G7457" s="2" t="s">
        <v>8409</v>
      </c>
      <c r="H7457" s="2" t="s">
        <v>304</v>
      </c>
      <c r="I7457" s="2" t="s">
        <v>1478</v>
      </c>
      <c r="J7457" s="2" t="s">
        <v>973</v>
      </c>
      <c r="K7457" s="2" t="s">
        <v>966</v>
      </c>
      <c r="L7457" s="2" t="s">
        <v>1031</v>
      </c>
      <c r="M7457" s="2" t="s">
        <v>960</v>
      </c>
      <c r="N7457" s="2" t="s">
        <v>967</v>
      </c>
      <c r="O7457" s="2">
        <v>7456</v>
      </c>
    </row>
    <row r="7458" spans="1:15" x14ac:dyDescent="0.35">
      <c r="A7458" s="4">
        <v>2</v>
      </c>
      <c r="B7458" s="4" t="s">
        <v>8509</v>
      </c>
      <c r="C7458" s="4" t="s">
        <v>8510</v>
      </c>
      <c r="D7458" s="4" t="s">
        <v>8410</v>
      </c>
      <c r="E7458" s="10"/>
      <c r="F7458" s="10"/>
      <c r="G7458" s="4" t="s">
        <v>8411</v>
      </c>
      <c r="H7458" s="4" t="s">
        <v>304</v>
      </c>
      <c r="I7458" s="4" t="s">
        <v>1478</v>
      </c>
      <c r="J7458" s="4" t="s">
        <v>965</v>
      </c>
      <c r="K7458" s="4" t="s">
        <v>966</v>
      </c>
      <c r="L7458" s="4" t="s">
        <v>1031</v>
      </c>
      <c r="M7458" s="4" t="s">
        <v>960</v>
      </c>
      <c r="N7458" s="4" t="s">
        <v>967</v>
      </c>
      <c r="O7458" s="4">
        <v>7457</v>
      </c>
    </row>
    <row r="7459" spans="1:15" x14ac:dyDescent="0.35">
      <c r="A7459" s="2">
        <v>2</v>
      </c>
      <c r="B7459" s="2" t="s">
        <v>8509</v>
      </c>
      <c r="C7459" s="2" t="s">
        <v>8510</v>
      </c>
      <c r="D7459" s="2" t="s">
        <v>8412</v>
      </c>
      <c r="E7459" s="10"/>
      <c r="F7459" s="10"/>
      <c r="G7459" s="2" t="s">
        <v>8413</v>
      </c>
      <c r="H7459" s="2" t="s">
        <v>304</v>
      </c>
      <c r="I7459" s="2" t="s">
        <v>1478</v>
      </c>
      <c r="J7459" s="2" t="s">
        <v>973</v>
      </c>
      <c r="K7459" s="2" t="s">
        <v>966</v>
      </c>
      <c r="L7459" s="2" t="s">
        <v>959</v>
      </c>
      <c r="M7459" s="2" t="s">
        <v>960</v>
      </c>
      <c r="N7459" s="2" t="s">
        <v>967</v>
      </c>
      <c r="O7459" s="2">
        <v>7458</v>
      </c>
    </row>
    <row r="7460" spans="1:15" x14ac:dyDescent="0.35">
      <c r="A7460" s="4">
        <v>2</v>
      </c>
      <c r="B7460" s="4" t="s">
        <v>8509</v>
      </c>
      <c r="C7460" s="4" t="s">
        <v>8510</v>
      </c>
      <c r="D7460" s="4" t="s">
        <v>8414</v>
      </c>
      <c r="E7460" s="10"/>
      <c r="F7460" s="10"/>
      <c r="G7460" s="4" t="s">
        <v>8415</v>
      </c>
      <c r="H7460" s="4" t="s">
        <v>304</v>
      </c>
      <c r="I7460" s="4" t="s">
        <v>1478</v>
      </c>
      <c r="J7460" s="4" t="s">
        <v>965</v>
      </c>
      <c r="K7460" s="4" t="s">
        <v>966</v>
      </c>
      <c r="L7460" s="4" t="s">
        <v>959</v>
      </c>
      <c r="M7460" s="4" t="s">
        <v>960</v>
      </c>
      <c r="N7460" s="4" t="s">
        <v>967</v>
      </c>
      <c r="O7460" s="4">
        <v>7459</v>
      </c>
    </row>
    <row r="7461" spans="1:15" x14ac:dyDescent="0.35">
      <c r="A7461" s="2">
        <v>2</v>
      </c>
      <c r="B7461" s="2" t="s">
        <v>8509</v>
      </c>
      <c r="C7461" s="2" t="s">
        <v>8510</v>
      </c>
      <c r="D7461" s="2" t="s">
        <v>8416</v>
      </c>
      <c r="E7461" s="10"/>
      <c r="F7461" s="10"/>
      <c r="G7461" s="2" t="s">
        <v>8417</v>
      </c>
      <c r="H7461" s="2" t="s">
        <v>304</v>
      </c>
      <c r="I7461" s="2" t="s">
        <v>1478</v>
      </c>
      <c r="J7461" s="2" t="s">
        <v>965</v>
      </c>
      <c r="K7461" s="2" t="s">
        <v>966</v>
      </c>
      <c r="L7461" s="2" t="s">
        <v>1031</v>
      </c>
      <c r="M7461" s="2" t="s">
        <v>960</v>
      </c>
      <c r="N7461" s="2" t="s">
        <v>967</v>
      </c>
      <c r="O7461" s="2">
        <v>7460</v>
      </c>
    </row>
    <row r="7462" spans="1:15" x14ac:dyDescent="0.35">
      <c r="A7462" s="4">
        <v>2</v>
      </c>
      <c r="B7462" s="4" t="s">
        <v>8509</v>
      </c>
      <c r="C7462" s="4" t="s">
        <v>8510</v>
      </c>
      <c r="D7462" s="4" t="s">
        <v>8418</v>
      </c>
      <c r="E7462" s="10"/>
      <c r="F7462" s="10"/>
      <c r="G7462" s="4" t="s">
        <v>8419</v>
      </c>
      <c r="H7462" s="4" t="s">
        <v>304</v>
      </c>
      <c r="I7462" s="4" t="s">
        <v>1478</v>
      </c>
      <c r="J7462" s="4" t="s">
        <v>965</v>
      </c>
      <c r="K7462" s="4" t="s">
        <v>966</v>
      </c>
      <c r="L7462" s="4" t="s">
        <v>959</v>
      </c>
      <c r="M7462" s="4" t="s">
        <v>960</v>
      </c>
      <c r="N7462" s="4" t="s">
        <v>967</v>
      </c>
      <c r="O7462" s="4">
        <v>7461</v>
      </c>
    </row>
    <row r="7463" spans="1:15" x14ac:dyDescent="0.35">
      <c r="A7463" s="2">
        <v>2</v>
      </c>
      <c r="B7463" s="2" t="s">
        <v>8509</v>
      </c>
      <c r="C7463" s="2" t="s">
        <v>8510</v>
      </c>
      <c r="D7463" s="2" t="s">
        <v>8420</v>
      </c>
      <c r="E7463" s="10"/>
      <c r="F7463" s="10"/>
      <c r="G7463" s="2" t="s">
        <v>8421</v>
      </c>
      <c r="H7463" s="2" t="s">
        <v>304</v>
      </c>
      <c r="I7463" s="2" t="s">
        <v>1478</v>
      </c>
      <c r="J7463" s="2" t="s">
        <v>965</v>
      </c>
      <c r="K7463" s="2" t="s">
        <v>966</v>
      </c>
      <c r="L7463" s="2" t="s">
        <v>959</v>
      </c>
      <c r="M7463" s="2" t="s">
        <v>960</v>
      </c>
      <c r="N7463" s="2" t="s">
        <v>967</v>
      </c>
      <c r="O7463" s="2">
        <v>7462</v>
      </c>
    </row>
    <row r="7464" spans="1:15" x14ac:dyDescent="0.35">
      <c r="A7464" s="4">
        <v>2</v>
      </c>
      <c r="B7464" s="4" t="s">
        <v>8509</v>
      </c>
      <c r="C7464" s="4" t="s">
        <v>8510</v>
      </c>
      <c r="D7464" s="4" t="s">
        <v>8422</v>
      </c>
      <c r="E7464" s="10"/>
      <c r="F7464" s="10"/>
      <c r="G7464" s="4" t="s">
        <v>8423</v>
      </c>
      <c r="H7464" s="4" t="s">
        <v>304</v>
      </c>
      <c r="I7464" s="4" t="s">
        <v>1478</v>
      </c>
      <c r="J7464" s="4" t="s">
        <v>965</v>
      </c>
      <c r="K7464" s="4" t="s">
        <v>966</v>
      </c>
      <c r="L7464" s="4" t="s">
        <v>1031</v>
      </c>
      <c r="M7464" s="4" t="s">
        <v>960</v>
      </c>
      <c r="N7464" s="4" t="s">
        <v>967</v>
      </c>
      <c r="O7464" s="4">
        <v>7463</v>
      </c>
    </row>
    <row r="7465" spans="1:15" x14ac:dyDescent="0.35">
      <c r="A7465" s="2">
        <v>2</v>
      </c>
      <c r="B7465" s="2" t="s">
        <v>8509</v>
      </c>
      <c r="C7465" s="2" t="s">
        <v>8510</v>
      </c>
      <c r="D7465" s="2" t="s">
        <v>1257</v>
      </c>
      <c r="E7465" s="10"/>
      <c r="F7465" s="10"/>
      <c r="G7465" s="2" t="s">
        <v>790</v>
      </c>
      <c r="H7465" s="2" t="s">
        <v>304</v>
      </c>
      <c r="I7465" s="2" t="s">
        <v>1478</v>
      </c>
      <c r="J7465" s="2" t="s">
        <v>957</v>
      </c>
      <c r="K7465" s="2" t="s">
        <v>966</v>
      </c>
      <c r="L7465" s="2" t="s">
        <v>959</v>
      </c>
      <c r="M7465" s="2" t="s">
        <v>960</v>
      </c>
      <c r="N7465" s="2" t="s">
        <v>1245</v>
      </c>
      <c r="O7465" s="2">
        <v>7464</v>
      </c>
    </row>
    <row r="7466" spans="1:15" x14ac:dyDescent="0.35">
      <c r="A7466" s="4">
        <v>2</v>
      </c>
      <c r="B7466" s="4" t="s">
        <v>8509</v>
      </c>
      <c r="C7466" s="4" t="s">
        <v>8510</v>
      </c>
      <c r="D7466" s="4" t="s">
        <v>1254</v>
      </c>
      <c r="E7466" s="10"/>
      <c r="F7466" s="10"/>
      <c r="G7466" s="4" t="s">
        <v>813</v>
      </c>
      <c r="H7466" s="4" t="s">
        <v>304</v>
      </c>
      <c r="I7466" s="4" t="s">
        <v>1478</v>
      </c>
      <c r="J7466" s="4" t="s">
        <v>957</v>
      </c>
      <c r="K7466" s="4" t="s">
        <v>966</v>
      </c>
      <c r="L7466" s="4" t="s">
        <v>959</v>
      </c>
      <c r="M7466" s="4" t="s">
        <v>960</v>
      </c>
      <c r="N7466" s="4" t="s">
        <v>1245</v>
      </c>
      <c r="O7466" s="4">
        <v>7465</v>
      </c>
    </row>
    <row r="7467" spans="1:15" x14ac:dyDescent="0.35">
      <c r="A7467" s="2">
        <v>2</v>
      </c>
      <c r="B7467" s="2" t="s">
        <v>8509</v>
      </c>
      <c r="C7467" s="2" t="s">
        <v>8510</v>
      </c>
      <c r="D7467" s="2" t="s">
        <v>8424</v>
      </c>
      <c r="E7467" s="10"/>
      <c r="F7467" s="10"/>
      <c r="G7467" s="2" t="s">
        <v>8425</v>
      </c>
      <c r="H7467" s="2" t="s">
        <v>304</v>
      </c>
      <c r="I7467" s="2" t="s">
        <v>1478</v>
      </c>
      <c r="J7467" s="2" t="s">
        <v>973</v>
      </c>
      <c r="K7467" s="2" t="s">
        <v>966</v>
      </c>
      <c r="L7467" s="2" t="s">
        <v>959</v>
      </c>
      <c r="M7467" s="2" t="s">
        <v>960</v>
      </c>
      <c r="N7467" s="2" t="s">
        <v>967</v>
      </c>
      <c r="O7467" s="2">
        <v>7466</v>
      </c>
    </row>
    <row r="7468" spans="1:15" x14ac:dyDescent="0.35">
      <c r="A7468" s="4">
        <v>2</v>
      </c>
      <c r="B7468" s="4" t="s">
        <v>8509</v>
      </c>
      <c r="C7468" s="4" t="s">
        <v>8510</v>
      </c>
      <c r="D7468" s="4" t="s">
        <v>8426</v>
      </c>
      <c r="E7468" s="10"/>
      <c r="F7468" s="10"/>
      <c r="G7468" s="4" t="s">
        <v>8427</v>
      </c>
      <c r="H7468" s="4" t="s">
        <v>304</v>
      </c>
      <c r="I7468" s="4" t="s">
        <v>1478</v>
      </c>
      <c r="J7468" s="4" t="s">
        <v>957</v>
      </c>
      <c r="K7468" s="4" t="s">
        <v>966</v>
      </c>
      <c r="L7468" s="4" t="s">
        <v>959</v>
      </c>
      <c r="M7468" s="4" t="s">
        <v>960</v>
      </c>
      <c r="N7468" s="4" t="s">
        <v>961</v>
      </c>
      <c r="O7468" s="4">
        <v>7467</v>
      </c>
    </row>
    <row r="7469" spans="1:15" x14ac:dyDescent="0.35">
      <c r="A7469" s="2">
        <v>2</v>
      </c>
      <c r="B7469" s="2" t="s">
        <v>8509</v>
      </c>
      <c r="C7469" s="2" t="s">
        <v>8510</v>
      </c>
      <c r="D7469" s="2" t="s">
        <v>8428</v>
      </c>
      <c r="E7469" s="10"/>
      <c r="F7469" s="10"/>
      <c r="G7469" s="2" t="s">
        <v>8429</v>
      </c>
      <c r="H7469" s="2" t="s">
        <v>304</v>
      </c>
      <c r="I7469" s="2" t="s">
        <v>1478</v>
      </c>
      <c r="J7469" s="2" t="s">
        <v>957</v>
      </c>
      <c r="K7469" s="2" t="s">
        <v>966</v>
      </c>
      <c r="L7469" s="2" t="s">
        <v>959</v>
      </c>
      <c r="M7469" s="2" t="s">
        <v>960</v>
      </c>
      <c r="N7469" s="2" t="s">
        <v>961</v>
      </c>
      <c r="O7469" s="2">
        <v>7468</v>
      </c>
    </row>
    <row r="7470" spans="1:15" x14ac:dyDescent="0.35">
      <c r="A7470" s="4">
        <v>2</v>
      </c>
      <c r="B7470" s="4" t="s">
        <v>8509</v>
      </c>
      <c r="C7470" s="4" t="s">
        <v>8510</v>
      </c>
      <c r="D7470" s="4" t="s">
        <v>8430</v>
      </c>
      <c r="E7470" s="10"/>
      <c r="F7470" s="10"/>
      <c r="G7470" s="4" t="s">
        <v>8431</v>
      </c>
      <c r="H7470" s="4" t="s">
        <v>304</v>
      </c>
      <c r="I7470" s="4" t="s">
        <v>1478</v>
      </c>
      <c r="J7470" s="4" t="s">
        <v>965</v>
      </c>
      <c r="K7470" s="4" t="s">
        <v>966</v>
      </c>
      <c r="L7470" s="4" t="s">
        <v>1031</v>
      </c>
      <c r="M7470" s="4" t="s">
        <v>960</v>
      </c>
      <c r="N7470" s="4" t="s">
        <v>967</v>
      </c>
      <c r="O7470" s="4">
        <v>7469</v>
      </c>
    </row>
    <row r="7471" spans="1:15" x14ac:dyDescent="0.35">
      <c r="A7471" s="2">
        <v>2</v>
      </c>
      <c r="B7471" s="2" t="s">
        <v>8509</v>
      </c>
      <c r="C7471" s="2" t="s">
        <v>8510</v>
      </c>
      <c r="D7471" s="2" t="s">
        <v>8432</v>
      </c>
      <c r="E7471" s="10"/>
      <c r="F7471" s="10"/>
      <c r="G7471" s="2" t="s">
        <v>8433</v>
      </c>
      <c r="H7471" s="2" t="s">
        <v>304</v>
      </c>
      <c r="I7471" s="2" t="s">
        <v>1478</v>
      </c>
      <c r="J7471" s="2" t="s">
        <v>965</v>
      </c>
      <c r="K7471" s="2" t="s">
        <v>966</v>
      </c>
      <c r="L7471" s="2" t="s">
        <v>959</v>
      </c>
      <c r="M7471" s="2" t="s">
        <v>960</v>
      </c>
      <c r="N7471" s="2" t="s">
        <v>967</v>
      </c>
      <c r="O7471" s="2">
        <v>7470</v>
      </c>
    </row>
    <row r="7472" spans="1:15" x14ac:dyDescent="0.35">
      <c r="A7472" s="4">
        <v>2</v>
      </c>
      <c r="B7472" s="4" t="s">
        <v>8509</v>
      </c>
      <c r="C7472" s="4" t="s">
        <v>8510</v>
      </c>
      <c r="D7472" s="4" t="s">
        <v>1329</v>
      </c>
      <c r="E7472" s="10"/>
      <c r="F7472" s="10"/>
      <c r="G7472" s="4" t="s">
        <v>485</v>
      </c>
      <c r="H7472" s="4" t="s">
        <v>304</v>
      </c>
      <c r="I7472" s="4" t="s">
        <v>1478</v>
      </c>
      <c r="J7472" s="4" t="s">
        <v>957</v>
      </c>
      <c r="K7472" s="4" t="s">
        <v>966</v>
      </c>
      <c r="L7472" s="4" t="s">
        <v>959</v>
      </c>
      <c r="M7472" s="4" t="s">
        <v>960</v>
      </c>
      <c r="N7472" s="4" t="s">
        <v>1245</v>
      </c>
      <c r="O7472" s="4">
        <v>7471</v>
      </c>
    </row>
    <row r="7473" spans="1:15" x14ac:dyDescent="0.35">
      <c r="A7473" s="2">
        <v>2</v>
      </c>
      <c r="B7473" s="2" t="s">
        <v>8509</v>
      </c>
      <c r="C7473" s="2" t="s">
        <v>8510</v>
      </c>
      <c r="D7473" s="2" t="s">
        <v>1306</v>
      </c>
      <c r="E7473" s="10"/>
      <c r="F7473" s="10"/>
      <c r="G7473" s="2" t="s">
        <v>433</v>
      </c>
      <c r="H7473" s="2" t="s">
        <v>304</v>
      </c>
      <c r="I7473" s="2" t="s">
        <v>1478</v>
      </c>
      <c r="J7473" s="2" t="s">
        <v>957</v>
      </c>
      <c r="K7473" s="2" t="s">
        <v>966</v>
      </c>
      <c r="L7473" s="2" t="s">
        <v>959</v>
      </c>
      <c r="M7473" s="2" t="s">
        <v>960</v>
      </c>
      <c r="N7473" s="2" t="s">
        <v>1245</v>
      </c>
      <c r="O7473" s="2">
        <v>7472</v>
      </c>
    </row>
    <row r="7474" spans="1:15" x14ac:dyDescent="0.35">
      <c r="A7474" s="4">
        <v>2</v>
      </c>
      <c r="B7474" s="4" t="s">
        <v>8509</v>
      </c>
      <c r="C7474" s="4" t="s">
        <v>8510</v>
      </c>
      <c r="D7474" s="4" t="s">
        <v>8434</v>
      </c>
      <c r="E7474" s="10"/>
      <c r="F7474" s="10"/>
      <c r="G7474" s="4" t="s">
        <v>8435</v>
      </c>
      <c r="H7474" s="4" t="s">
        <v>304</v>
      </c>
      <c r="I7474" s="4" t="s">
        <v>1478</v>
      </c>
      <c r="J7474" s="4" t="s">
        <v>965</v>
      </c>
      <c r="K7474" s="4" t="s">
        <v>966</v>
      </c>
      <c r="L7474" s="4" t="s">
        <v>1031</v>
      </c>
      <c r="M7474" s="4" t="s">
        <v>960</v>
      </c>
      <c r="N7474" s="4" t="s">
        <v>967</v>
      </c>
      <c r="O7474" s="4">
        <v>7473</v>
      </c>
    </row>
    <row r="7475" spans="1:15" x14ac:dyDescent="0.35">
      <c r="A7475" s="2">
        <v>2</v>
      </c>
      <c r="B7475" s="2" t="s">
        <v>8509</v>
      </c>
      <c r="C7475" s="2" t="s">
        <v>8510</v>
      </c>
      <c r="D7475" s="2" t="s">
        <v>8436</v>
      </c>
      <c r="E7475" s="10"/>
      <c r="F7475" s="10"/>
      <c r="G7475" s="2" t="s">
        <v>8437</v>
      </c>
      <c r="H7475" s="2" t="s">
        <v>304</v>
      </c>
      <c r="I7475" s="2" t="s">
        <v>1478</v>
      </c>
      <c r="J7475" s="2" t="s">
        <v>973</v>
      </c>
      <c r="K7475" s="2" t="s">
        <v>966</v>
      </c>
      <c r="L7475" s="2" t="s">
        <v>1031</v>
      </c>
      <c r="M7475" s="2" t="s">
        <v>960</v>
      </c>
      <c r="N7475" s="2" t="s">
        <v>967</v>
      </c>
      <c r="O7475" s="2">
        <v>7474</v>
      </c>
    </row>
    <row r="7476" spans="1:15" x14ac:dyDescent="0.35">
      <c r="A7476" s="4">
        <v>2</v>
      </c>
      <c r="B7476" s="4" t="s">
        <v>8509</v>
      </c>
      <c r="C7476" s="4" t="s">
        <v>8510</v>
      </c>
      <c r="D7476" s="4" t="s">
        <v>8438</v>
      </c>
      <c r="E7476" s="10"/>
      <c r="F7476" s="10"/>
      <c r="G7476" s="4" t="s">
        <v>8439</v>
      </c>
      <c r="H7476" s="4" t="s">
        <v>304</v>
      </c>
      <c r="I7476" s="4" t="s">
        <v>1478</v>
      </c>
      <c r="J7476" s="4" t="s">
        <v>965</v>
      </c>
      <c r="K7476" s="4" t="s">
        <v>966</v>
      </c>
      <c r="L7476" s="4" t="s">
        <v>1031</v>
      </c>
      <c r="M7476" s="4" t="s">
        <v>960</v>
      </c>
      <c r="N7476" s="4" t="s">
        <v>967</v>
      </c>
      <c r="O7476" s="4">
        <v>7475</v>
      </c>
    </row>
    <row r="7477" spans="1:15" x14ac:dyDescent="0.35">
      <c r="A7477" s="2">
        <v>2</v>
      </c>
      <c r="B7477" s="2" t="s">
        <v>8509</v>
      </c>
      <c r="C7477" s="2" t="s">
        <v>8510</v>
      </c>
      <c r="D7477" s="2" t="s">
        <v>8440</v>
      </c>
      <c r="E7477" s="10"/>
      <c r="F7477" s="10"/>
      <c r="G7477" s="2" t="s">
        <v>8441</v>
      </c>
      <c r="H7477" s="2" t="s">
        <v>304</v>
      </c>
      <c r="I7477" s="2" t="s">
        <v>1478</v>
      </c>
      <c r="J7477" s="2" t="s">
        <v>957</v>
      </c>
      <c r="K7477" s="2" t="s">
        <v>966</v>
      </c>
      <c r="L7477" s="2" t="s">
        <v>959</v>
      </c>
      <c r="M7477" s="2" t="s">
        <v>960</v>
      </c>
      <c r="N7477" s="2" t="s">
        <v>961</v>
      </c>
      <c r="O7477" s="2">
        <v>7476</v>
      </c>
    </row>
    <row r="7478" spans="1:15" x14ac:dyDescent="0.35">
      <c r="A7478" s="4">
        <v>2</v>
      </c>
      <c r="B7478" s="4" t="s">
        <v>8509</v>
      </c>
      <c r="C7478" s="4" t="s">
        <v>8510</v>
      </c>
      <c r="D7478" s="4" t="s">
        <v>8442</v>
      </c>
      <c r="E7478" s="10"/>
      <c r="F7478" s="10"/>
      <c r="G7478" s="4" t="s">
        <v>8443</v>
      </c>
      <c r="H7478" s="4" t="s">
        <v>304</v>
      </c>
      <c r="I7478" s="4" t="s">
        <v>1478</v>
      </c>
      <c r="J7478" s="4" t="s">
        <v>957</v>
      </c>
      <c r="K7478" s="4" t="s">
        <v>966</v>
      </c>
      <c r="L7478" s="4" t="s">
        <v>959</v>
      </c>
      <c r="M7478" s="4" t="s">
        <v>960</v>
      </c>
      <c r="N7478" s="4" t="s">
        <v>1245</v>
      </c>
      <c r="O7478" s="4">
        <v>7477</v>
      </c>
    </row>
    <row r="7479" spans="1:15" x14ac:dyDescent="0.35">
      <c r="A7479" s="2">
        <v>2</v>
      </c>
      <c r="B7479" s="2" t="s">
        <v>8509</v>
      </c>
      <c r="C7479" s="2" t="s">
        <v>8510</v>
      </c>
      <c r="D7479" s="2" t="s">
        <v>8444</v>
      </c>
      <c r="E7479" s="10"/>
      <c r="F7479" s="10"/>
      <c r="G7479" s="2" t="s">
        <v>8445</v>
      </c>
      <c r="H7479" s="2" t="s">
        <v>304</v>
      </c>
      <c r="I7479" s="2" t="s">
        <v>1478</v>
      </c>
      <c r="J7479" s="2" t="s">
        <v>973</v>
      </c>
      <c r="K7479" s="2" t="s">
        <v>966</v>
      </c>
      <c r="L7479" s="2" t="s">
        <v>1031</v>
      </c>
      <c r="M7479" s="2" t="s">
        <v>960</v>
      </c>
      <c r="N7479" s="2" t="s">
        <v>967</v>
      </c>
      <c r="O7479" s="2">
        <v>7478</v>
      </c>
    </row>
    <row r="7480" spans="1:15" x14ac:dyDescent="0.35">
      <c r="A7480" s="4">
        <v>2</v>
      </c>
      <c r="B7480" s="4" t="s">
        <v>8509</v>
      </c>
      <c r="C7480" s="4" t="s">
        <v>8510</v>
      </c>
      <c r="D7480" s="4" t="s">
        <v>8446</v>
      </c>
      <c r="E7480" s="10"/>
      <c r="F7480" s="10"/>
      <c r="G7480" s="4" t="s">
        <v>8447</v>
      </c>
      <c r="H7480" s="4" t="s">
        <v>304</v>
      </c>
      <c r="I7480" s="4" t="s">
        <v>1478</v>
      </c>
      <c r="J7480" s="4" t="s">
        <v>973</v>
      </c>
      <c r="K7480" s="4" t="s">
        <v>966</v>
      </c>
      <c r="L7480" s="4" t="s">
        <v>959</v>
      </c>
      <c r="M7480" s="4" t="s">
        <v>960</v>
      </c>
      <c r="N7480" s="4" t="s">
        <v>967</v>
      </c>
      <c r="O7480" s="4">
        <v>7479</v>
      </c>
    </row>
    <row r="7481" spans="1:15" x14ac:dyDescent="0.35">
      <c r="A7481" s="2">
        <v>2</v>
      </c>
      <c r="B7481" s="2" t="s">
        <v>8509</v>
      </c>
      <c r="C7481" s="2" t="s">
        <v>8510</v>
      </c>
      <c r="D7481" s="2" t="s">
        <v>8448</v>
      </c>
      <c r="E7481" s="10"/>
      <c r="F7481" s="10"/>
      <c r="G7481" s="2" t="s">
        <v>8449</v>
      </c>
      <c r="H7481" s="2" t="s">
        <v>304</v>
      </c>
      <c r="I7481" s="2" t="s">
        <v>1478</v>
      </c>
      <c r="J7481" s="2" t="s">
        <v>973</v>
      </c>
      <c r="K7481" s="2" t="s">
        <v>966</v>
      </c>
      <c r="L7481" s="2" t="s">
        <v>959</v>
      </c>
      <c r="M7481" s="2" t="s">
        <v>960</v>
      </c>
      <c r="N7481" s="2" t="s">
        <v>967</v>
      </c>
      <c r="O7481" s="2">
        <v>7480</v>
      </c>
    </row>
    <row r="7482" spans="1:15" x14ac:dyDescent="0.35">
      <c r="A7482" s="4">
        <v>2</v>
      </c>
      <c r="B7482" s="4" t="s">
        <v>8509</v>
      </c>
      <c r="C7482" s="4" t="s">
        <v>8510</v>
      </c>
      <c r="D7482" s="4" t="s">
        <v>8450</v>
      </c>
      <c r="E7482" s="10"/>
      <c r="F7482" s="10"/>
      <c r="G7482" s="4" t="s">
        <v>8451</v>
      </c>
      <c r="H7482" s="4" t="s">
        <v>304</v>
      </c>
      <c r="I7482" s="4" t="s">
        <v>1478</v>
      </c>
      <c r="J7482" s="4" t="s">
        <v>973</v>
      </c>
      <c r="K7482" s="4" t="s">
        <v>966</v>
      </c>
      <c r="L7482" s="4" t="s">
        <v>959</v>
      </c>
      <c r="M7482" s="4" t="s">
        <v>960</v>
      </c>
      <c r="N7482" s="4" t="s">
        <v>967</v>
      </c>
      <c r="O7482" s="4">
        <v>7481</v>
      </c>
    </row>
    <row r="7483" spans="1:15" x14ac:dyDescent="0.35">
      <c r="A7483" s="2">
        <v>2</v>
      </c>
      <c r="B7483" s="2" t="s">
        <v>8509</v>
      </c>
      <c r="C7483" s="2" t="s">
        <v>8510</v>
      </c>
      <c r="D7483" s="2" t="s">
        <v>8452</v>
      </c>
      <c r="E7483" s="10"/>
      <c r="F7483" s="10"/>
      <c r="G7483" s="2" t="s">
        <v>8453</v>
      </c>
      <c r="H7483" s="2" t="s">
        <v>304</v>
      </c>
      <c r="I7483" s="2" t="s">
        <v>1478</v>
      </c>
      <c r="J7483" s="2" t="s">
        <v>973</v>
      </c>
      <c r="K7483" s="2" t="s">
        <v>966</v>
      </c>
      <c r="L7483" s="2" t="s">
        <v>959</v>
      </c>
      <c r="M7483" s="2" t="s">
        <v>960</v>
      </c>
      <c r="N7483" s="2" t="s">
        <v>967</v>
      </c>
      <c r="O7483" s="2">
        <v>7482</v>
      </c>
    </row>
    <row r="7484" spans="1:15" x14ac:dyDescent="0.35">
      <c r="A7484" s="4">
        <v>2</v>
      </c>
      <c r="B7484" s="4" t="s">
        <v>8509</v>
      </c>
      <c r="C7484" s="4" t="s">
        <v>8510</v>
      </c>
      <c r="D7484" s="4" t="s">
        <v>8454</v>
      </c>
      <c r="E7484" s="10"/>
      <c r="F7484" s="10"/>
      <c r="G7484" s="4" t="s">
        <v>8455</v>
      </c>
      <c r="H7484" s="4" t="s">
        <v>304</v>
      </c>
      <c r="I7484" s="4" t="s">
        <v>1478</v>
      </c>
      <c r="J7484" s="4" t="s">
        <v>957</v>
      </c>
      <c r="K7484" s="4" t="s">
        <v>966</v>
      </c>
      <c r="L7484" s="4" t="s">
        <v>959</v>
      </c>
      <c r="M7484" s="4" t="s">
        <v>960</v>
      </c>
      <c r="N7484" s="4" t="s">
        <v>967</v>
      </c>
      <c r="O7484" s="4">
        <v>7483</v>
      </c>
    </row>
    <row r="7485" spans="1:15" x14ac:dyDescent="0.35">
      <c r="A7485" s="2">
        <v>2</v>
      </c>
      <c r="B7485" s="2" t="s">
        <v>8509</v>
      </c>
      <c r="C7485" s="2" t="s">
        <v>8510</v>
      </c>
      <c r="D7485" s="2" t="s">
        <v>8456</v>
      </c>
      <c r="E7485" s="10"/>
      <c r="F7485" s="10"/>
      <c r="G7485" s="2" t="s">
        <v>8457</v>
      </c>
      <c r="H7485" s="2" t="s">
        <v>304</v>
      </c>
      <c r="I7485" s="2" t="s">
        <v>1478</v>
      </c>
      <c r="J7485" s="2" t="s">
        <v>973</v>
      </c>
      <c r="K7485" s="2" t="s">
        <v>966</v>
      </c>
      <c r="L7485" s="2" t="s">
        <v>1031</v>
      </c>
      <c r="M7485" s="2" t="s">
        <v>960</v>
      </c>
      <c r="N7485" s="2" t="s">
        <v>967</v>
      </c>
      <c r="O7485" s="2">
        <v>7484</v>
      </c>
    </row>
    <row r="7486" spans="1:15" x14ac:dyDescent="0.35">
      <c r="A7486" s="4">
        <v>2</v>
      </c>
      <c r="B7486" s="4" t="s">
        <v>8509</v>
      </c>
      <c r="C7486" s="4" t="s">
        <v>8510</v>
      </c>
      <c r="D7486" s="4" t="s">
        <v>8458</v>
      </c>
      <c r="E7486" s="10"/>
      <c r="F7486" s="10"/>
      <c r="G7486" s="4" t="s">
        <v>8459</v>
      </c>
      <c r="H7486" s="4" t="s">
        <v>304</v>
      </c>
      <c r="I7486" s="4" t="s">
        <v>1478</v>
      </c>
      <c r="J7486" s="4" t="s">
        <v>965</v>
      </c>
      <c r="K7486" s="4" t="s">
        <v>966</v>
      </c>
      <c r="L7486" s="4" t="s">
        <v>959</v>
      </c>
      <c r="M7486" s="4" t="s">
        <v>960</v>
      </c>
      <c r="N7486" s="4" t="s">
        <v>967</v>
      </c>
      <c r="O7486" s="4">
        <v>7485</v>
      </c>
    </row>
    <row r="7487" spans="1:15" x14ac:dyDescent="0.35">
      <c r="A7487" s="2">
        <v>2</v>
      </c>
      <c r="B7487" s="2" t="s">
        <v>8509</v>
      </c>
      <c r="C7487" s="2" t="s">
        <v>8510</v>
      </c>
      <c r="D7487" s="2" t="s">
        <v>8460</v>
      </c>
      <c r="E7487" s="10"/>
      <c r="F7487" s="10"/>
      <c r="G7487" s="2" t="s">
        <v>8461</v>
      </c>
      <c r="H7487" s="2" t="s">
        <v>304</v>
      </c>
      <c r="I7487" s="2" t="s">
        <v>1478</v>
      </c>
      <c r="J7487" s="2" t="s">
        <v>957</v>
      </c>
      <c r="K7487" s="2" t="s">
        <v>966</v>
      </c>
      <c r="L7487" s="2" t="s">
        <v>959</v>
      </c>
      <c r="M7487" s="2" t="s">
        <v>960</v>
      </c>
      <c r="N7487" s="2" t="s">
        <v>1479</v>
      </c>
      <c r="O7487" s="2">
        <v>7486</v>
      </c>
    </row>
    <row r="7488" spans="1:15" x14ac:dyDescent="0.35">
      <c r="A7488" s="4">
        <v>2</v>
      </c>
      <c r="B7488" s="4" t="s">
        <v>8509</v>
      </c>
      <c r="C7488" s="4" t="s">
        <v>8510</v>
      </c>
      <c r="D7488" s="4" t="s">
        <v>8462</v>
      </c>
      <c r="E7488" s="10"/>
      <c r="F7488" s="10"/>
      <c r="G7488" s="4" t="s">
        <v>8463</v>
      </c>
      <c r="H7488" s="4" t="s">
        <v>304</v>
      </c>
      <c r="I7488" s="4" t="s">
        <v>1478</v>
      </c>
      <c r="J7488" s="4" t="s">
        <v>965</v>
      </c>
      <c r="K7488" s="4" t="s">
        <v>966</v>
      </c>
      <c r="L7488" s="4" t="s">
        <v>959</v>
      </c>
      <c r="M7488" s="4" t="s">
        <v>960</v>
      </c>
      <c r="N7488" s="4" t="s">
        <v>967</v>
      </c>
      <c r="O7488" s="4">
        <v>7487</v>
      </c>
    </row>
    <row r="7489" spans="1:15" x14ac:dyDescent="0.35">
      <c r="A7489" s="2">
        <v>2</v>
      </c>
      <c r="B7489" s="2" t="s">
        <v>8509</v>
      </c>
      <c r="C7489" s="2" t="s">
        <v>8510</v>
      </c>
      <c r="D7489" s="2" t="s">
        <v>8464</v>
      </c>
      <c r="E7489" s="10"/>
      <c r="F7489" s="10"/>
      <c r="G7489" s="2" t="s">
        <v>8465</v>
      </c>
      <c r="H7489" s="2" t="s">
        <v>304</v>
      </c>
      <c r="I7489" s="2" t="s">
        <v>1478</v>
      </c>
      <c r="J7489" s="2" t="s">
        <v>973</v>
      </c>
      <c r="K7489" s="2" t="s">
        <v>966</v>
      </c>
      <c r="L7489" s="2" t="s">
        <v>959</v>
      </c>
      <c r="M7489" s="2" t="s">
        <v>960</v>
      </c>
      <c r="N7489" s="2" t="s">
        <v>967</v>
      </c>
      <c r="O7489" s="2">
        <v>7488</v>
      </c>
    </row>
    <row r="7490" spans="1:15" x14ac:dyDescent="0.35">
      <c r="A7490" s="4">
        <v>2</v>
      </c>
      <c r="B7490" s="4" t="s">
        <v>8509</v>
      </c>
      <c r="C7490" s="4" t="s">
        <v>8510</v>
      </c>
      <c r="D7490" s="4" t="s">
        <v>8466</v>
      </c>
      <c r="E7490" s="10"/>
      <c r="F7490" s="10"/>
      <c r="G7490" s="4" t="s">
        <v>8467</v>
      </c>
      <c r="H7490" s="4" t="s">
        <v>304</v>
      </c>
      <c r="I7490" s="4" t="s">
        <v>1478</v>
      </c>
      <c r="J7490" s="4" t="s">
        <v>973</v>
      </c>
      <c r="K7490" s="4" t="s">
        <v>966</v>
      </c>
      <c r="L7490" s="4" t="s">
        <v>959</v>
      </c>
      <c r="M7490" s="4" t="s">
        <v>960</v>
      </c>
      <c r="N7490" s="4" t="s">
        <v>967</v>
      </c>
      <c r="O7490" s="4">
        <v>7489</v>
      </c>
    </row>
    <row r="7491" spans="1:15" x14ac:dyDescent="0.35">
      <c r="A7491" s="2">
        <v>2</v>
      </c>
      <c r="B7491" s="2" t="s">
        <v>8509</v>
      </c>
      <c r="C7491" s="2" t="s">
        <v>8510</v>
      </c>
      <c r="D7491" s="2" t="s">
        <v>8468</v>
      </c>
      <c r="E7491" s="10"/>
      <c r="F7491" s="10"/>
      <c r="G7491" s="2" t="s">
        <v>8469</v>
      </c>
      <c r="H7491" s="2" t="s">
        <v>304</v>
      </c>
      <c r="I7491" s="2" t="s">
        <v>1478</v>
      </c>
      <c r="J7491" s="2" t="s">
        <v>957</v>
      </c>
      <c r="K7491" s="2" t="s">
        <v>966</v>
      </c>
      <c r="L7491" s="2" t="s">
        <v>959</v>
      </c>
      <c r="M7491" s="2" t="s">
        <v>960</v>
      </c>
      <c r="N7491" s="2" t="s">
        <v>2710</v>
      </c>
      <c r="O7491" s="2">
        <v>7490</v>
      </c>
    </row>
    <row r="7492" spans="1:15" x14ac:dyDescent="0.35">
      <c r="A7492" s="4">
        <v>2</v>
      </c>
      <c r="B7492" s="4" t="s">
        <v>8509</v>
      </c>
      <c r="C7492" s="4" t="s">
        <v>8510</v>
      </c>
      <c r="D7492" s="4" t="s">
        <v>8470</v>
      </c>
      <c r="E7492" s="10"/>
      <c r="F7492" s="10"/>
      <c r="G7492" s="4" t="s">
        <v>8471</v>
      </c>
      <c r="H7492" s="4" t="s">
        <v>304</v>
      </c>
      <c r="I7492" s="4" t="s">
        <v>1478</v>
      </c>
      <c r="J7492" s="4" t="s">
        <v>965</v>
      </c>
      <c r="K7492" s="4" t="s">
        <v>966</v>
      </c>
      <c r="L7492" s="4" t="s">
        <v>1031</v>
      </c>
      <c r="M7492" s="4" t="s">
        <v>960</v>
      </c>
      <c r="N7492" s="4" t="s">
        <v>967</v>
      </c>
      <c r="O7492" s="4">
        <v>7491</v>
      </c>
    </row>
    <row r="7493" spans="1:15" x14ac:dyDescent="0.35">
      <c r="A7493" s="2">
        <v>2</v>
      </c>
      <c r="B7493" s="2" t="s">
        <v>8509</v>
      </c>
      <c r="C7493" s="2" t="s">
        <v>8510</v>
      </c>
      <c r="D7493" s="2" t="s">
        <v>1332</v>
      </c>
      <c r="E7493" s="10"/>
      <c r="F7493" s="10"/>
      <c r="G7493" s="2" t="s">
        <v>534</v>
      </c>
      <c r="H7493" s="2" t="s">
        <v>304</v>
      </c>
      <c r="I7493" s="2" t="s">
        <v>1478</v>
      </c>
      <c r="J7493" s="2" t="s">
        <v>957</v>
      </c>
      <c r="K7493" s="2" t="s">
        <v>966</v>
      </c>
      <c r="L7493" s="2" t="s">
        <v>959</v>
      </c>
      <c r="M7493" s="2" t="s">
        <v>960</v>
      </c>
      <c r="N7493" s="2" t="s">
        <v>1245</v>
      </c>
      <c r="O7493" s="2">
        <v>7492</v>
      </c>
    </row>
    <row r="7494" spans="1:15" x14ac:dyDescent="0.35">
      <c r="A7494" s="4">
        <v>2</v>
      </c>
      <c r="B7494" s="4" t="s">
        <v>8509</v>
      </c>
      <c r="C7494" s="4" t="s">
        <v>8510</v>
      </c>
      <c r="D7494" s="4" t="s">
        <v>1336</v>
      </c>
      <c r="E7494" s="10"/>
      <c r="F7494" s="10"/>
      <c r="G7494" s="4" t="s">
        <v>598</v>
      </c>
      <c r="H7494" s="4" t="s">
        <v>304</v>
      </c>
      <c r="I7494" s="4" t="s">
        <v>1478</v>
      </c>
      <c r="J7494" s="4" t="s">
        <v>957</v>
      </c>
      <c r="K7494" s="4" t="s">
        <v>966</v>
      </c>
      <c r="L7494" s="4" t="s">
        <v>959</v>
      </c>
      <c r="M7494" s="4" t="s">
        <v>960</v>
      </c>
      <c r="N7494" s="4" t="s">
        <v>1245</v>
      </c>
      <c r="O7494" s="4">
        <v>7493</v>
      </c>
    </row>
    <row r="7495" spans="1:15" x14ac:dyDescent="0.35">
      <c r="A7495" s="2">
        <v>2</v>
      </c>
      <c r="B7495" s="2" t="s">
        <v>8509</v>
      </c>
      <c r="C7495" s="2" t="s">
        <v>8510</v>
      </c>
      <c r="D7495" s="2" t="s">
        <v>8472</v>
      </c>
      <c r="E7495" s="10"/>
      <c r="F7495" s="10"/>
      <c r="G7495" s="2" t="s">
        <v>8473</v>
      </c>
      <c r="H7495" s="2" t="s">
        <v>304</v>
      </c>
      <c r="I7495" s="2" t="s">
        <v>1478</v>
      </c>
      <c r="J7495" s="2" t="s">
        <v>957</v>
      </c>
      <c r="K7495" s="2" t="s">
        <v>966</v>
      </c>
      <c r="L7495" s="2" t="s">
        <v>959</v>
      </c>
      <c r="M7495" s="2" t="s">
        <v>960</v>
      </c>
      <c r="N7495" s="2" t="s">
        <v>961</v>
      </c>
      <c r="O7495" s="2">
        <v>7494</v>
      </c>
    </row>
    <row r="7496" spans="1:15" x14ac:dyDescent="0.35">
      <c r="A7496" s="4">
        <v>2</v>
      </c>
      <c r="B7496" s="4" t="s">
        <v>8509</v>
      </c>
      <c r="C7496" s="4" t="s">
        <v>8510</v>
      </c>
      <c r="D7496" s="4" t="s">
        <v>8474</v>
      </c>
      <c r="E7496" s="10"/>
      <c r="F7496" s="10"/>
      <c r="G7496" s="4" t="s">
        <v>8475</v>
      </c>
      <c r="H7496" s="4" t="s">
        <v>304</v>
      </c>
      <c r="I7496" s="4" t="s">
        <v>1478</v>
      </c>
      <c r="J7496" s="4" t="s">
        <v>957</v>
      </c>
      <c r="K7496" s="4" t="s">
        <v>966</v>
      </c>
      <c r="L7496" s="4" t="s">
        <v>959</v>
      </c>
      <c r="M7496" s="4" t="s">
        <v>960</v>
      </c>
      <c r="N7496" s="4" t="s">
        <v>1245</v>
      </c>
      <c r="O7496" s="4">
        <v>7495</v>
      </c>
    </row>
    <row r="7497" spans="1:15" x14ac:dyDescent="0.35">
      <c r="A7497" s="2">
        <v>2</v>
      </c>
      <c r="B7497" s="2" t="s">
        <v>8509</v>
      </c>
      <c r="C7497" s="2" t="s">
        <v>8510</v>
      </c>
      <c r="D7497" s="2" t="s">
        <v>8476</v>
      </c>
      <c r="E7497" s="10"/>
      <c r="F7497" s="10"/>
      <c r="G7497" s="2" t="s">
        <v>8477</v>
      </c>
      <c r="H7497" s="2" t="s">
        <v>304</v>
      </c>
      <c r="I7497" s="2" t="s">
        <v>1478</v>
      </c>
      <c r="J7497" s="2" t="s">
        <v>973</v>
      </c>
      <c r="K7497" s="2" t="s">
        <v>966</v>
      </c>
      <c r="L7497" s="2" t="s">
        <v>959</v>
      </c>
      <c r="M7497" s="2" t="s">
        <v>960</v>
      </c>
      <c r="N7497" s="2" t="s">
        <v>967</v>
      </c>
      <c r="O7497" s="2">
        <v>7496</v>
      </c>
    </row>
    <row r="7498" spans="1:15" x14ac:dyDescent="0.35">
      <c r="A7498" s="4">
        <v>2</v>
      </c>
      <c r="B7498" s="4" t="s">
        <v>8509</v>
      </c>
      <c r="C7498" s="4" t="s">
        <v>8510</v>
      </c>
      <c r="D7498" s="4" t="s">
        <v>8478</v>
      </c>
      <c r="E7498" s="10"/>
      <c r="F7498" s="10"/>
      <c r="G7498" s="4" t="s">
        <v>8479</v>
      </c>
      <c r="H7498" s="4" t="s">
        <v>304</v>
      </c>
      <c r="I7498" s="4" t="s">
        <v>1478</v>
      </c>
      <c r="J7498" s="4" t="s">
        <v>957</v>
      </c>
      <c r="K7498" s="4" t="s">
        <v>966</v>
      </c>
      <c r="L7498" s="4" t="s">
        <v>959</v>
      </c>
      <c r="M7498" s="4" t="s">
        <v>960</v>
      </c>
      <c r="N7498" s="4" t="s">
        <v>961</v>
      </c>
      <c r="O7498" s="4">
        <v>7497</v>
      </c>
    </row>
    <row r="7499" spans="1:15" x14ac:dyDescent="0.35">
      <c r="A7499" s="2">
        <v>2</v>
      </c>
      <c r="B7499" s="2" t="s">
        <v>8509</v>
      </c>
      <c r="C7499" s="2" t="s">
        <v>8510</v>
      </c>
      <c r="D7499" s="2" t="s">
        <v>8480</v>
      </c>
      <c r="E7499" s="10"/>
      <c r="F7499" s="10"/>
      <c r="G7499" s="2" t="s">
        <v>8481</v>
      </c>
      <c r="H7499" s="2" t="s">
        <v>304</v>
      </c>
      <c r="I7499" s="2" t="s">
        <v>1478</v>
      </c>
      <c r="J7499" s="2" t="s">
        <v>965</v>
      </c>
      <c r="K7499" s="2" t="s">
        <v>966</v>
      </c>
      <c r="L7499" s="2" t="s">
        <v>1031</v>
      </c>
      <c r="M7499" s="2" t="s">
        <v>960</v>
      </c>
      <c r="N7499" s="2" t="s">
        <v>967</v>
      </c>
      <c r="O7499" s="2">
        <v>7498</v>
      </c>
    </row>
    <row r="7500" spans="1:15" x14ac:dyDescent="0.35">
      <c r="A7500" s="4">
        <v>2</v>
      </c>
      <c r="B7500" s="4" t="s">
        <v>8509</v>
      </c>
      <c r="C7500" s="4" t="s">
        <v>8510</v>
      </c>
      <c r="D7500" s="4" t="s">
        <v>8482</v>
      </c>
      <c r="E7500" s="10"/>
      <c r="F7500" s="10"/>
      <c r="G7500" s="4" t="s">
        <v>8483</v>
      </c>
      <c r="H7500" s="4" t="s">
        <v>304</v>
      </c>
      <c r="I7500" s="4" t="s">
        <v>1478</v>
      </c>
      <c r="J7500" s="4" t="s">
        <v>965</v>
      </c>
      <c r="K7500" s="4" t="s">
        <v>966</v>
      </c>
      <c r="L7500" s="4" t="s">
        <v>959</v>
      </c>
      <c r="M7500" s="4" t="s">
        <v>960</v>
      </c>
      <c r="N7500" s="4" t="s">
        <v>967</v>
      </c>
      <c r="O7500" s="4">
        <v>7499</v>
      </c>
    </row>
    <row r="7501" spans="1:15" x14ac:dyDescent="0.35">
      <c r="A7501" s="2">
        <v>2</v>
      </c>
      <c r="B7501" s="2" t="s">
        <v>8509</v>
      </c>
      <c r="C7501" s="2" t="s">
        <v>8510</v>
      </c>
      <c r="D7501" s="2" t="s">
        <v>978</v>
      </c>
      <c r="E7501" s="10"/>
      <c r="F7501" s="10"/>
      <c r="G7501" s="2" t="s">
        <v>979</v>
      </c>
      <c r="H7501" s="2" t="s">
        <v>304</v>
      </c>
      <c r="I7501" s="2" t="s">
        <v>1478</v>
      </c>
      <c r="J7501" s="2" t="s">
        <v>965</v>
      </c>
      <c r="K7501" s="2" t="s">
        <v>966</v>
      </c>
      <c r="L7501" s="2" t="s">
        <v>959</v>
      </c>
      <c r="M7501" s="2" t="s">
        <v>960</v>
      </c>
      <c r="N7501" s="2" t="s">
        <v>967</v>
      </c>
      <c r="O7501" s="2">
        <v>7500</v>
      </c>
    </row>
    <row r="7502" spans="1:15" x14ac:dyDescent="0.35">
      <c r="A7502" s="4">
        <v>2</v>
      </c>
      <c r="B7502" s="4" t="s">
        <v>8509</v>
      </c>
      <c r="C7502" s="4" t="s">
        <v>8510</v>
      </c>
      <c r="D7502" s="4" t="s">
        <v>8484</v>
      </c>
      <c r="E7502" s="10"/>
      <c r="F7502" s="10"/>
      <c r="G7502" s="4" t="s">
        <v>8485</v>
      </c>
      <c r="H7502" s="4" t="s">
        <v>304</v>
      </c>
      <c r="I7502" s="4" t="s">
        <v>1478</v>
      </c>
      <c r="J7502" s="4" t="s">
        <v>965</v>
      </c>
      <c r="K7502" s="4" t="s">
        <v>966</v>
      </c>
      <c r="L7502" s="4" t="s">
        <v>1031</v>
      </c>
      <c r="M7502" s="4" t="s">
        <v>960</v>
      </c>
      <c r="N7502" s="4" t="s">
        <v>967</v>
      </c>
      <c r="O7502" s="4">
        <v>7501</v>
      </c>
    </row>
    <row r="7503" spans="1:15" x14ac:dyDescent="0.35">
      <c r="A7503" s="2">
        <v>2</v>
      </c>
      <c r="B7503" s="2" t="s">
        <v>8509</v>
      </c>
      <c r="C7503" s="2" t="s">
        <v>8510</v>
      </c>
      <c r="D7503" s="2" t="s">
        <v>8486</v>
      </c>
      <c r="E7503" s="10"/>
      <c r="F7503" s="10"/>
      <c r="G7503" s="2" t="s">
        <v>8487</v>
      </c>
      <c r="H7503" s="2" t="s">
        <v>304</v>
      </c>
      <c r="I7503" s="2" t="s">
        <v>1478</v>
      </c>
      <c r="J7503" s="2" t="s">
        <v>957</v>
      </c>
      <c r="K7503" s="2" t="s">
        <v>966</v>
      </c>
      <c r="L7503" s="2" t="s">
        <v>959</v>
      </c>
      <c r="M7503" s="2" t="s">
        <v>960</v>
      </c>
      <c r="N7503" s="2" t="s">
        <v>961</v>
      </c>
      <c r="O7503" s="2">
        <v>7502</v>
      </c>
    </row>
    <row r="7504" spans="1:15" x14ac:dyDescent="0.35">
      <c r="A7504" s="4">
        <v>2</v>
      </c>
      <c r="B7504" s="4" t="s">
        <v>8509</v>
      </c>
      <c r="C7504" s="4" t="s">
        <v>8510</v>
      </c>
      <c r="D7504" s="4" t="s">
        <v>8488</v>
      </c>
      <c r="E7504" s="10"/>
      <c r="F7504" s="10"/>
      <c r="G7504" s="4" t="s">
        <v>8489</v>
      </c>
      <c r="H7504" s="4" t="s">
        <v>304</v>
      </c>
      <c r="I7504" s="4" t="s">
        <v>1478</v>
      </c>
      <c r="J7504" s="4" t="s">
        <v>957</v>
      </c>
      <c r="K7504" s="4" t="s">
        <v>966</v>
      </c>
      <c r="L7504" s="4" t="s">
        <v>959</v>
      </c>
      <c r="M7504" s="4" t="s">
        <v>960</v>
      </c>
      <c r="N7504" s="4" t="s">
        <v>961</v>
      </c>
      <c r="O7504" s="4">
        <v>7503</v>
      </c>
    </row>
    <row r="7505" spans="1:15" x14ac:dyDescent="0.35">
      <c r="A7505" s="2">
        <v>2</v>
      </c>
      <c r="B7505" s="2" t="s">
        <v>8509</v>
      </c>
      <c r="C7505" s="2" t="s">
        <v>8510</v>
      </c>
      <c r="D7505" s="2" t="s">
        <v>8490</v>
      </c>
      <c r="E7505" s="10"/>
      <c r="F7505" s="10"/>
      <c r="G7505" s="2" t="s">
        <v>8491</v>
      </c>
      <c r="H7505" s="2" t="s">
        <v>304</v>
      </c>
      <c r="I7505" s="2" t="s">
        <v>1478</v>
      </c>
      <c r="J7505" s="2" t="s">
        <v>973</v>
      </c>
      <c r="K7505" s="2" t="s">
        <v>966</v>
      </c>
      <c r="L7505" s="2" t="s">
        <v>1031</v>
      </c>
      <c r="M7505" s="2" t="s">
        <v>960</v>
      </c>
      <c r="N7505" s="2" t="s">
        <v>967</v>
      </c>
      <c r="O7505" s="2">
        <v>7504</v>
      </c>
    </row>
    <row r="7506" spans="1:15" x14ac:dyDescent="0.35">
      <c r="A7506" s="4">
        <v>2</v>
      </c>
      <c r="B7506" s="4" t="s">
        <v>8509</v>
      </c>
      <c r="C7506" s="4" t="s">
        <v>8510</v>
      </c>
      <c r="D7506" s="4" t="s">
        <v>8492</v>
      </c>
      <c r="E7506" s="10"/>
      <c r="F7506" s="10"/>
      <c r="G7506" s="4" t="s">
        <v>8493</v>
      </c>
      <c r="H7506" s="4" t="s">
        <v>304</v>
      </c>
      <c r="I7506" s="4" t="s">
        <v>1478</v>
      </c>
      <c r="J7506" s="4" t="s">
        <v>973</v>
      </c>
      <c r="K7506" s="4" t="s">
        <v>966</v>
      </c>
      <c r="L7506" s="4" t="s">
        <v>1031</v>
      </c>
      <c r="M7506" s="4" t="s">
        <v>960</v>
      </c>
      <c r="N7506" s="4" t="s">
        <v>967</v>
      </c>
      <c r="O7506" s="4">
        <v>7505</v>
      </c>
    </row>
    <row r="7507" spans="1:15" x14ac:dyDescent="0.35">
      <c r="A7507" s="2">
        <v>2</v>
      </c>
      <c r="B7507" s="2" t="s">
        <v>8509</v>
      </c>
      <c r="C7507" s="2" t="s">
        <v>8510</v>
      </c>
      <c r="D7507" s="2" t="s">
        <v>8494</v>
      </c>
      <c r="E7507" s="10"/>
      <c r="F7507" s="10"/>
      <c r="G7507" s="2" t="s">
        <v>8495</v>
      </c>
      <c r="H7507" s="2" t="s">
        <v>304</v>
      </c>
      <c r="I7507" s="2" t="s">
        <v>1478</v>
      </c>
      <c r="J7507" s="2" t="s">
        <v>965</v>
      </c>
      <c r="K7507" s="2" t="s">
        <v>966</v>
      </c>
      <c r="L7507" s="2" t="s">
        <v>1031</v>
      </c>
      <c r="M7507" s="2" t="s">
        <v>960</v>
      </c>
      <c r="N7507" s="2" t="s">
        <v>967</v>
      </c>
      <c r="O7507" s="2">
        <v>7506</v>
      </c>
    </row>
    <row r="7508" spans="1:15" x14ac:dyDescent="0.35">
      <c r="A7508" s="4">
        <v>2</v>
      </c>
      <c r="B7508" s="4" t="s">
        <v>8509</v>
      </c>
      <c r="C7508" s="4" t="s">
        <v>8510</v>
      </c>
      <c r="D7508" s="4" t="s">
        <v>8496</v>
      </c>
      <c r="E7508" s="10"/>
      <c r="F7508" s="10"/>
      <c r="G7508" s="4" t="s">
        <v>859</v>
      </c>
      <c r="H7508" s="4" t="s">
        <v>304</v>
      </c>
      <c r="I7508" s="4" t="s">
        <v>1478</v>
      </c>
      <c r="J7508" s="4" t="s">
        <v>957</v>
      </c>
      <c r="K7508" s="4" t="s">
        <v>966</v>
      </c>
      <c r="L7508" s="4" t="s">
        <v>959</v>
      </c>
      <c r="M7508" s="4" t="s">
        <v>960</v>
      </c>
      <c r="N7508" s="4" t="s">
        <v>1245</v>
      </c>
      <c r="O7508" s="4">
        <v>7507</v>
      </c>
    </row>
    <row r="7509" spans="1:15" x14ac:dyDescent="0.35">
      <c r="A7509" s="2">
        <v>2</v>
      </c>
      <c r="B7509" s="2" t="s">
        <v>8509</v>
      </c>
      <c r="C7509" s="2" t="s">
        <v>8510</v>
      </c>
      <c r="D7509" s="2" t="s">
        <v>8497</v>
      </c>
      <c r="E7509" s="10"/>
      <c r="F7509" s="10"/>
      <c r="G7509" s="2" t="s">
        <v>8498</v>
      </c>
      <c r="H7509" s="2" t="s">
        <v>304</v>
      </c>
      <c r="I7509" s="2" t="s">
        <v>1478</v>
      </c>
      <c r="J7509" s="2" t="s">
        <v>973</v>
      </c>
      <c r="K7509" s="2" t="s">
        <v>966</v>
      </c>
      <c r="L7509" s="2" t="s">
        <v>959</v>
      </c>
      <c r="M7509" s="2" t="s">
        <v>960</v>
      </c>
      <c r="N7509" s="2" t="s">
        <v>967</v>
      </c>
      <c r="O7509" s="2">
        <v>7508</v>
      </c>
    </row>
    <row r="7510" spans="1:15" x14ac:dyDescent="0.35">
      <c r="A7510" s="4">
        <v>2</v>
      </c>
      <c r="B7510" s="4" t="s">
        <v>8509</v>
      </c>
      <c r="C7510" s="4" t="s">
        <v>8510</v>
      </c>
      <c r="D7510" s="4" t="s">
        <v>8499</v>
      </c>
      <c r="E7510" s="10"/>
      <c r="F7510" s="10"/>
      <c r="G7510" s="4" t="s">
        <v>8500</v>
      </c>
      <c r="H7510" s="4" t="s">
        <v>304</v>
      </c>
      <c r="I7510" s="4" t="s">
        <v>1478</v>
      </c>
      <c r="J7510" s="4" t="s">
        <v>965</v>
      </c>
      <c r="K7510" s="4" t="s">
        <v>966</v>
      </c>
      <c r="L7510" s="4" t="s">
        <v>959</v>
      </c>
      <c r="M7510" s="4" t="s">
        <v>960</v>
      </c>
      <c r="N7510" s="4" t="s">
        <v>967</v>
      </c>
      <c r="O7510" s="4">
        <v>7509</v>
      </c>
    </row>
    <row r="7511" spans="1:15" x14ac:dyDescent="0.35">
      <c r="A7511" s="2">
        <v>2</v>
      </c>
      <c r="B7511" s="2" t="s">
        <v>8509</v>
      </c>
      <c r="C7511" s="2" t="s">
        <v>8510</v>
      </c>
      <c r="D7511" s="2" t="s">
        <v>8501</v>
      </c>
      <c r="E7511" s="10"/>
      <c r="F7511" s="10"/>
      <c r="G7511" s="2" t="s">
        <v>8502</v>
      </c>
      <c r="H7511" s="2" t="s">
        <v>304</v>
      </c>
      <c r="I7511" s="2" t="s">
        <v>1478</v>
      </c>
      <c r="J7511" s="2" t="s">
        <v>965</v>
      </c>
      <c r="K7511" s="2" t="s">
        <v>966</v>
      </c>
      <c r="L7511" s="2" t="s">
        <v>959</v>
      </c>
      <c r="M7511" s="2" t="s">
        <v>960</v>
      </c>
      <c r="N7511" s="2" t="s">
        <v>967</v>
      </c>
      <c r="O7511" s="2">
        <v>7510</v>
      </c>
    </row>
    <row r="7512" spans="1:15" x14ac:dyDescent="0.35">
      <c r="A7512" s="4">
        <v>2</v>
      </c>
      <c r="B7512" s="4" t="s">
        <v>8509</v>
      </c>
      <c r="C7512" s="4" t="s">
        <v>8510</v>
      </c>
      <c r="D7512" s="4" t="s">
        <v>8503</v>
      </c>
      <c r="E7512" s="10"/>
      <c r="F7512" s="10"/>
      <c r="G7512" s="4" t="s">
        <v>8504</v>
      </c>
      <c r="H7512" s="4" t="s">
        <v>304</v>
      </c>
      <c r="I7512" s="4" t="s">
        <v>1478</v>
      </c>
      <c r="J7512" s="4" t="s">
        <v>973</v>
      </c>
      <c r="K7512" s="4" t="s">
        <v>966</v>
      </c>
      <c r="L7512" s="4" t="s">
        <v>959</v>
      </c>
      <c r="M7512" s="4" t="s">
        <v>960</v>
      </c>
      <c r="N7512" s="4" t="s">
        <v>967</v>
      </c>
      <c r="O7512" s="4">
        <v>7511</v>
      </c>
    </row>
    <row r="7513" spans="1:15" x14ac:dyDescent="0.35">
      <c r="A7513" s="2">
        <v>2</v>
      </c>
      <c r="B7513" s="2" t="s">
        <v>8509</v>
      </c>
      <c r="C7513" s="2" t="s">
        <v>8510</v>
      </c>
      <c r="D7513" s="2" t="s">
        <v>8505</v>
      </c>
      <c r="E7513" s="10"/>
      <c r="F7513" s="10"/>
      <c r="G7513" s="2" t="s">
        <v>8506</v>
      </c>
      <c r="H7513" s="2" t="s">
        <v>304</v>
      </c>
      <c r="I7513" s="2" t="s">
        <v>1478</v>
      </c>
      <c r="J7513" s="2" t="s">
        <v>973</v>
      </c>
      <c r="K7513" s="2" t="s">
        <v>966</v>
      </c>
      <c r="L7513" s="2" t="s">
        <v>959</v>
      </c>
      <c r="M7513" s="2" t="s">
        <v>960</v>
      </c>
      <c r="N7513" s="2" t="s">
        <v>967</v>
      </c>
      <c r="O7513" s="2">
        <v>7512</v>
      </c>
    </row>
    <row r="7514" spans="1:15" x14ac:dyDescent="0.35">
      <c r="A7514" s="4">
        <v>2</v>
      </c>
      <c r="B7514" s="4" t="s">
        <v>8509</v>
      </c>
      <c r="C7514" s="4" t="s">
        <v>8510</v>
      </c>
      <c r="D7514" s="4" t="s">
        <v>8507</v>
      </c>
      <c r="E7514" s="10"/>
      <c r="F7514" s="10"/>
      <c r="G7514" s="4" t="s">
        <v>8508</v>
      </c>
      <c r="H7514" s="4" t="s">
        <v>304</v>
      </c>
      <c r="I7514" s="4" t="s">
        <v>1478</v>
      </c>
      <c r="J7514" s="4" t="s">
        <v>957</v>
      </c>
      <c r="K7514" s="4" t="s">
        <v>966</v>
      </c>
      <c r="L7514" s="4" t="s">
        <v>959</v>
      </c>
      <c r="M7514" s="4" t="s">
        <v>960</v>
      </c>
      <c r="N7514" s="4" t="s">
        <v>961</v>
      </c>
      <c r="O7514" s="4">
        <v>7513</v>
      </c>
    </row>
    <row r="7515" spans="1:15" x14ac:dyDescent="0.35">
      <c r="A7515" s="13"/>
      <c r="B7515" s="13"/>
      <c r="C7515" s="13"/>
      <c r="D7515" s="13"/>
      <c r="E7515" s="13"/>
      <c r="F7515" s="13"/>
      <c r="G7515" s="13"/>
      <c r="H7515" s="13"/>
      <c r="I7515" s="13"/>
      <c r="J7515" s="13"/>
      <c r="K7515" s="13"/>
      <c r="L7515" s="13"/>
      <c r="M7515" s="13"/>
      <c r="N7515" s="13"/>
      <c r="O7515" s="13">
        <v>7514</v>
      </c>
    </row>
    <row r="7516" spans="1:15" x14ac:dyDescent="0.35">
      <c r="A7516" s="4">
        <v>1</v>
      </c>
      <c r="B7516" s="4" t="s">
        <v>1122</v>
      </c>
      <c r="C7516" s="4" t="s">
        <v>1123</v>
      </c>
      <c r="D7516" s="4" t="s">
        <v>1124</v>
      </c>
      <c r="E7516" s="11"/>
      <c r="F7516" s="11"/>
      <c r="G7516" s="4" t="s">
        <v>1125</v>
      </c>
      <c r="H7516" s="4" t="s">
        <v>304</v>
      </c>
      <c r="I7516" s="4" t="s">
        <v>957</v>
      </c>
      <c r="J7516" s="4" t="s">
        <v>957</v>
      </c>
      <c r="K7516" s="4" t="s">
        <v>958</v>
      </c>
      <c r="L7516" s="4" t="s">
        <v>959</v>
      </c>
      <c r="M7516" s="4" t="s">
        <v>960</v>
      </c>
      <c r="N7516" s="4" t="s">
        <v>961</v>
      </c>
      <c r="O7516" s="4">
        <v>7515</v>
      </c>
    </row>
    <row r="7517" spans="1:15" x14ac:dyDescent="0.35">
      <c r="A7517" s="2">
        <v>2</v>
      </c>
      <c r="B7517" s="2" t="s">
        <v>1122</v>
      </c>
      <c r="C7517" s="2" t="s">
        <v>1123</v>
      </c>
      <c r="D7517" s="2" t="s">
        <v>1126</v>
      </c>
      <c r="E7517" s="11"/>
      <c r="F7517" s="11"/>
      <c r="G7517" s="2" t="s">
        <v>1127</v>
      </c>
      <c r="H7517" s="2" t="s">
        <v>304</v>
      </c>
      <c r="I7517" s="2" t="s">
        <v>1472</v>
      </c>
      <c r="J7517" s="2" t="s">
        <v>957</v>
      </c>
      <c r="K7517" s="2" t="s">
        <v>958</v>
      </c>
      <c r="L7517" s="2" t="s">
        <v>959</v>
      </c>
      <c r="M7517" s="2" t="s">
        <v>1128</v>
      </c>
      <c r="N7517" s="2" t="s">
        <v>961</v>
      </c>
      <c r="O7517" s="2">
        <v>7516</v>
      </c>
    </row>
    <row r="7518" spans="1:15" x14ac:dyDescent="0.35">
      <c r="A7518" s="4">
        <v>3</v>
      </c>
      <c r="B7518" s="4" t="s">
        <v>1122</v>
      </c>
      <c r="C7518" s="4" t="s">
        <v>1123</v>
      </c>
      <c r="D7518" s="4" t="s">
        <v>1129</v>
      </c>
      <c r="E7518" s="11"/>
      <c r="F7518" s="11"/>
      <c r="G7518" s="4" t="s">
        <v>1130</v>
      </c>
      <c r="H7518" s="4" t="s">
        <v>304</v>
      </c>
      <c r="I7518" s="4" t="s">
        <v>1475</v>
      </c>
      <c r="J7518" s="4" t="s">
        <v>957</v>
      </c>
      <c r="K7518" s="4" t="s">
        <v>958</v>
      </c>
      <c r="L7518" s="4" t="s">
        <v>959</v>
      </c>
      <c r="M7518" s="4" t="s">
        <v>1132</v>
      </c>
      <c r="N7518" s="4" t="s">
        <v>961</v>
      </c>
      <c r="O7518" s="4">
        <v>7517</v>
      </c>
    </row>
    <row r="7519" spans="1:15" x14ac:dyDescent="0.35">
      <c r="A7519" s="2">
        <v>4</v>
      </c>
      <c r="B7519" s="2" t="s">
        <v>1122</v>
      </c>
      <c r="C7519" s="2" t="s">
        <v>1123</v>
      </c>
      <c r="D7519" s="2" t="s">
        <v>1133</v>
      </c>
      <c r="E7519" s="11"/>
      <c r="F7519" s="11"/>
      <c r="G7519" s="2" t="s">
        <v>1134</v>
      </c>
      <c r="H7519" s="2" t="s">
        <v>304</v>
      </c>
      <c r="I7519" s="2" t="s">
        <v>8511</v>
      </c>
      <c r="J7519" s="2" t="s">
        <v>957</v>
      </c>
      <c r="K7519" s="2" t="s">
        <v>958</v>
      </c>
      <c r="L7519" s="2" t="s">
        <v>959</v>
      </c>
      <c r="M7519" s="2" t="s">
        <v>960</v>
      </c>
      <c r="N7519" s="2" t="s">
        <v>1136</v>
      </c>
      <c r="O7519" s="2">
        <v>7518</v>
      </c>
    </row>
    <row r="7520" spans="1:15" x14ac:dyDescent="0.35">
      <c r="A7520" s="4">
        <v>5</v>
      </c>
      <c r="B7520" s="4" t="s">
        <v>1122</v>
      </c>
      <c r="C7520" s="4" t="s">
        <v>1123</v>
      </c>
      <c r="D7520" s="4" t="s">
        <v>1137</v>
      </c>
      <c r="E7520" s="11"/>
      <c r="F7520" s="11"/>
      <c r="G7520" s="4" t="s">
        <v>1138</v>
      </c>
      <c r="H7520" s="4" t="s">
        <v>304</v>
      </c>
      <c r="I7520" s="4" t="s">
        <v>1478</v>
      </c>
      <c r="J7520" s="4" t="s">
        <v>957</v>
      </c>
      <c r="K7520" s="4" t="s">
        <v>958</v>
      </c>
      <c r="L7520" s="4" t="s">
        <v>959</v>
      </c>
      <c r="M7520" s="4" t="s">
        <v>960</v>
      </c>
      <c r="N7520" s="4" t="s">
        <v>1136</v>
      </c>
      <c r="O7520" s="4">
        <v>7519</v>
      </c>
    </row>
    <row r="7521" spans="1:15" x14ac:dyDescent="0.35">
      <c r="A7521" s="2">
        <v>6</v>
      </c>
      <c r="B7521" s="2" t="s">
        <v>1122</v>
      </c>
      <c r="C7521" s="2" t="s">
        <v>1123</v>
      </c>
      <c r="D7521" s="2" t="s">
        <v>1139</v>
      </c>
      <c r="E7521" s="11"/>
      <c r="F7521" s="11"/>
      <c r="G7521" s="2" t="s">
        <v>1140</v>
      </c>
      <c r="H7521" s="2" t="s">
        <v>304</v>
      </c>
      <c r="I7521" s="2" t="s">
        <v>1478</v>
      </c>
      <c r="J7521" s="2" t="s">
        <v>957</v>
      </c>
      <c r="K7521" s="2" t="s">
        <v>958</v>
      </c>
      <c r="L7521" s="2" t="s">
        <v>959</v>
      </c>
      <c r="M7521" s="2" t="s">
        <v>960</v>
      </c>
      <c r="N7521" s="2" t="s">
        <v>1136</v>
      </c>
      <c r="O7521" s="2">
        <v>7520</v>
      </c>
    </row>
    <row r="7522" spans="1:15" x14ac:dyDescent="0.35">
      <c r="A7522" s="4">
        <v>6</v>
      </c>
      <c r="B7522" s="4" t="s">
        <v>1122</v>
      </c>
      <c r="C7522" s="4" t="s">
        <v>1123</v>
      </c>
      <c r="D7522" s="4" t="s">
        <v>1141</v>
      </c>
      <c r="E7522" s="11"/>
      <c r="F7522" s="11"/>
      <c r="G7522" s="4" t="s">
        <v>1142</v>
      </c>
      <c r="H7522" s="4" t="s">
        <v>304</v>
      </c>
      <c r="I7522" s="4" t="s">
        <v>1478</v>
      </c>
      <c r="J7522" s="4" t="s">
        <v>957</v>
      </c>
      <c r="K7522" s="4" t="s">
        <v>958</v>
      </c>
      <c r="L7522" s="4" t="s">
        <v>959</v>
      </c>
      <c r="M7522" s="4" t="s">
        <v>960</v>
      </c>
      <c r="N7522" s="4" t="s">
        <v>1136</v>
      </c>
      <c r="O7522" s="4">
        <v>7521</v>
      </c>
    </row>
    <row r="7523" spans="1:15" x14ac:dyDescent="0.35">
      <c r="A7523" s="2">
        <v>6</v>
      </c>
      <c r="B7523" s="2" t="s">
        <v>1122</v>
      </c>
      <c r="C7523" s="2" t="s">
        <v>1123</v>
      </c>
      <c r="D7523" s="2" t="s">
        <v>1143</v>
      </c>
      <c r="E7523" s="11"/>
      <c r="F7523" s="11"/>
      <c r="G7523" s="2" t="s">
        <v>1144</v>
      </c>
      <c r="H7523" s="2" t="s">
        <v>304</v>
      </c>
      <c r="I7523" s="2" t="s">
        <v>1478</v>
      </c>
      <c r="J7523" s="2" t="s">
        <v>957</v>
      </c>
      <c r="K7523" s="2" t="s">
        <v>958</v>
      </c>
      <c r="L7523" s="2" t="s">
        <v>959</v>
      </c>
      <c r="M7523" s="2" t="s">
        <v>960</v>
      </c>
      <c r="N7523" s="2" t="s">
        <v>1136</v>
      </c>
      <c r="O7523" s="2">
        <v>7522</v>
      </c>
    </row>
    <row r="7524" spans="1:15" x14ac:dyDescent="0.35">
      <c r="A7524" s="4">
        <v>6</v>
      </c>
      <c r="B7524" s="4" t="s">
        <v>1122</v>
      </c>
      <c r="C7524" s="4" t="s">
        <v>1123</v>
      </c>
      <c r="D7524" s="4" t="s">
        <v>1145</v>
      </c>
      <c r="E7524" s="11"/>
      <c r="F7524" s="11"/>
      <c r="G7524" s="4" t="s">
        <v>1146</v>
      </c>
      <c r="H7524" s="4" t="s">
        <v>304</v>
      </c>
      <c r="I7524" s="4" t="s">
        <v>1478</v>
      </c>
      <c r="J7524" s="4" t="s">
        <v>957</v>
      </c>
      <c r="K7524" s="4" t="s">
        <v>958</v>
      </c>
      <c r="L7524" s="4" t="s">
        <v>959</v>
      </c>
      <c r="M7524" s="4" t="s">
        <v>960</v>
      </c>
      <c r="N7524" s="4" t="s">
        <v>1136</v>
      </c>
      <c r="O7524" s="4">
        <v>7523</v>
      </c>
    </row>
    <row r="7525" spans="1:15" x14ac:dyDescent="0.35">
      <c r="A7525" s="2">
        <v>6</v>
      </c>
      <c r="B7525" s="2" t="s">
        <v>1122</v>
      </c>
      <c r="C7525" s="2" t="s">
        <v>1123</v>
      </c>
      <c r="D7525" s="2" t="s">
        <v>1147</v>
      </c>
      <c r="E7525" s="11"/>
      <c r="F7525" s="11"/>
      <c r="G7525" s="2" t="s">
        <v>1148</v>
      </c>
      <c r="H7525" s="2" t="s">
        <v>304</v>
      </c>
      <c r="I7525" s="2" t="s">
        <v>1478</v>
      </c>
      <c r="J7525" s="2" t="s">
        <v>957</v>
      </c>
      <c r="K7525" s="2" t="s">
        <v>958</v>
      </c>
      <c r="L7525" s="2" t="s">
        <v>959</v>
      </c>
      <c r="M7525" s="2" t="s">
        <v>960</v>
      </c>
      <c r="N7525" s="2" t="s">
        <v>1136</v>
      </c>
      <c r="O7525" s="2">
        <v>7524</v>
      </c>
    </row>
    <row r="7526" spans="1:15" x14ac:dyDescent="0.35">
      <c r="A7526" s="4">
        <v>2</v>
      </c>
      <c r="B7526" s="4" t="s">
        <v>1122</v>
      </c>
      <c r="C7526" s="4" t="s">
        <v>1123</v>
      </c>
      <c r="D7526" s="4" t="s">
        <v>1149</v>
      </c>
      <c r="E7526" s="11"/>
      <c r="F7526" s="11"/>
      <c r="G7526" s="4" t="s">
        <v>1150</v>
      </c>
      <c r="H7526" s="4" t="s">
        <v>304</v>
      </c>
      <c r="I7526" s="4" t="s">
        <v>1478</v>
      </c>
      <c r="J7526" s="4" t="s">
        <v>957</v>
      </c>
      <c r="K7526" s="4" t="s">
        <v>958</v>
      </c>
      <c r="L7526" s="4" t="s">
        <v>959</v>
      </c>
      <c r="M7526" s="4" t="s">
        <v>960</v>
      </c>
      <c r="N7526" s="4" t="s">
        <v>961</v>
      </c>
      <c r="O7526" s="4">
        <v>7525</v>
      </c>
    </row>
    <row r="7527" spans="1:15" x14ac:dyDescent="0.35">
      <c r="A7527" s="2">
        <v>3</v>
      </c>
      <c r="B7527" s="2" t="s">
        <v>1122</v>
      </c>
      <c r="C7527" s="2" t="s">
        <v>1123</v>
      </c>
      <c r="D7527" s="2" t="s">
        <v>8512</v>
      </c>
      <c r="E7527" s="11"/>
      <c r="F7527" s="11"/>
      <c r="G7527" s="2" t="s">
        <v>1085</v>
      </c>
      <c r="H7527" s="2" t="s">
        <v>304</v>
      </c>
      <c r="I7527" s="2" t="s">
        <v>1478</v>
      </c>
      <c r="J7527" s="2" t="s">
        <v>965</v>
      </c>
      <c r="K7527" s="2" t="s">
        <v>966</v>
      </c>
      <c r="L7527" s="2" t="s">
        <v>1031</v>
      </c>
      <c r="M7527" s="2" t="s">
        <v>960</v>
      </c>
      <c r="N7527" s="2" t="s">
        <v>967</v>
      </c>
      <c r="O7527" s="2">
        <v>7526</v>
      </c>
    </row>
    <row r="7528" spans="1:15" x14ac:dyDescent="0.35">
      <c r="A7528" s="4">
        <v>3</v>
      </c>
      <c r="B7528" s="4" t="s">
        <v>1122</v>
      </c>
      <c r="C7528" s="4" t="s">
        <v>1123</v>
      </c>
      <c r="D7528" s="4" t="s">
        <v>1153</v>
      </c>
      <c r="E7528" s="11"/>
      <c r="F7528" s="11"/>
      <c r="G7528" s="4" t="s">
        <v>993</v>
      </c>
      <c r="H7528" s="4" t="s">
        <v>304</v>
      </c>
      <c r="I7528" s="4" t="s">
        <v>1478</v>
      </c>
      <c r="J7528" s="4" t="s">
        <v>965</v>
      </c>
      <c r="K7528" s="4" t="s">
        <v>966</v>
      </c>
      <c r="L7528" s="4" t="s">
        <v>959</v>
      </c>
      <c r="M7528" s="4" t="s">
        <v>960</v>
      </c>
      <c r="N7528" s="4" t="s">
        <v>967</v>
      </c>
      <c r="O7528" s="4">
        <v>7527</v>
      </c>
    </row>
    <row r="7529" spans="1:15" x14ac:dyDescent="0.35">
      <c r="A7529" s="2">
        <v>3</v>
      </c>
      <c r="B7529" s="2" t="s">
        <v>1122</v>
      </c>
      <c r="C7529" s="2" t="s">
        <v>1123</v>
      </c>
      <c r="D7529" s="2" t="s">
        <v>1154</v>
      </c>
      <c r="E7529" s="11"/>
      <c r="F7529" s="11"/>
      <c r="G7529" s="2" t="s">
        <v>999</v>
      </c>
      <c r="H7529" s="2" t="s">
        <v>304</v>
      </c>
      <c r="I7529" s="2" t="s">
        <v>1478</v>
      </c>
      <c r="J7529" s="2" t="s">
        <v>965</v>
      </c>
      <c r="K7529" s="2" t="s">
        <v>966</v>
      </c>
      <c r="L7529" s="2" t="s">
        <v>959</v>
      </c>
      <c r="M7529" s="2" t="s">
        <v>960</v>
      </c>
      <c r="N7529" s="2" t="s">
        <v>967</v>
      </c>
      <c r="O7529" s="2">
        <v>7528</v>
      </c>
    </row>
    <row r="7530" spans="1:15" x14ac:dyDescent="0.35">
      <c r="A7530" s="4">
        <v>3</v>
      </c>
      <c r="B7530" s="4" t="s">
        <v>1122</v>
      </c>
      <c r="C7530" s="4" t="s">
        <v>1123</v>
      </c>
      <c r="D7530" s="4" t="s">
        <v>1155</v>
      </c>
      <c r="E7530" s="11"/>
      <c r="F7530" s="11"/>
      <c r="G7530" s="4" t="s">
        <v>1001</v>
      </c>
      <c r="H7530" s="4" t="s">
        <v>304</v>
      </c>
      <c r="I7530" s="4" t="s">
        <v>1478</v>
      </c>
      <c r="J7530" s="4" t="s">
        <v>965</v>
      </c>
      <c r="K7530" s="4" t="s">
        <v>966</v>
      </c>
      <c r="L7530" s="4" t="s">
        <v>959</v>
      </c>
      <c r="M7530" s="4" t="s">
        <v>960</v>
      </c>
      <c r="N7530" s="4" t="s">
        <v>967</v>
      </c>
      <c r="O7530" s="4">
        <v>7529</v>
      </c>
    </row>
    <row r="7531" spans="1:15" x14ac:dyDescent="0.35">
      <c r="A7531" s="2">
        <v>3</v>
      </c>
      <c r="B7531" s="2" t="s">
        <v>1122</v>
      </c>
      <c r="C7531" s="2" t="s">
        <v>1123</v>
      </c>
      <c r="D7531" s="2" t="s">
        <v>1156</v>
      </c>
      <c r="E7531" s="11"/>
      <c r="F7531" s="11"/>
      <c r="G7531" s="2" t="s">
        <v>1157</v>
      </c>
      <c r="H7531" s="2" t="s">
        <v>304</v>
      </c>
      <c r="I7531" s="2" t="s">
        <v>1478</v>
      </c>
      <c r="J7531" s="2" t="s">
        <v>965</v>
      </c>
      <c r="K7531" s="2" t="s">
        <v>966</v>
      </c>
      <c r="L7531" s="2" t="s">
        <v>959</v>
      </c>
      <c r="M7531" s="2" t="s">
        <v>960</v>
      </c>
      <c r="N7531" s="2" t="s">
        <v>967</v>
      </c>
      <c r="O7531" s="2">
        <v>7530</v>
      </c>
    </row>
    <row r="7532" spans="1:15" x14ac:dyDescent="0.35">
      <c r="A7532" s="4">
        <v>3</v>
      </c>
      <c r="B7532" s="4" t="s">
        <v>1122</v>
      </c>
      <c r="C7532" s="4" t="s">
        <v>1123</v>
      </c>
      <c r="D7532" s="4" t="s">
        <v>1158</v>
      </c>
      <c r="E7532" s="11"/>
      <c r="F7532" s="11"/>
      <c r="G7532" s="4" t="s">
        <v>1159</v>
      </c>
      <c r="H7532" s="4" t="s">
        <v>304</v>
      </c>
      <c r="I7532" s="4" t="s">
        <v>1478</v>
      </c>
      <c r="J7532" s="4" t="s">
        <v>965</v>
      </c>
      <c r="K7532" s="4" t="s">
        <v>966</v>
      </c>
      <c r="L7532" s="4" t="s">
        <v>959</v>
      </c>
      <c r="M7532" s="4" t="s">
        <v>960</v>
      </c>
      <c r="N7532" s="4" t="s">
        <v>967</v>
      </c>
      <c r="O7532" s="4">
        <v>7531</v>
      </c>
    </row>
    <row r="7533" spans="1:15" x14ac:dyDescent="0.35">
      <c r="A7533" s="13"/>
      <c r="B7533" s="13"/>
      <c r="C7533" s="13"/>
      <c r="D7533" s="13"/>
      <c r="E7533" s="13"/>
      <c r="F7533" s="13"/>
      <c r="G7533" s="13"/>
      <c r="H7533" s="13"/>
      <c r="I7533" s="13"/>
      <c r="J7533" s="13"/>
      <c r="K7533" s="13"/>
      <c r="L7533" s="13"/>
      <c r="M7533" s="13"/>
      <c r="N7533" s="13"/>
      <c r="O7533" s="13">
        <v>7532</v>
      </c>
    </row>
    <row r="7534" spans="1:15" x14ac:dyDescent="0.35">
      <c r="A7534" s="4">
        <v>1</v>
      </c>
      <c r="B7534" s="4" t="s">
        <v>8513</v>
      </c>
      <c r="C7534" s="4" t="s">
        <v>8514</v>
      </c>
      <c r="D7534" s="4" t="s">
        <v>8515</v>
      </c>
      <c r="E7534" s="10"/>
      <c r="F7534" s="10"/>
      <c r="G7534" s="4" t="s">
        <v>8516</v>
      </c>
      <c r="H7534" s="4" t="s">
        <v>304</v>
      </c>
      <c r="I7534" s="4" t="s">
        <v>957</v>
      </c>
      <c r="J7534" s="4" t="s">
        <v>957</v>
      </c>
      <c r="K7534" s="4" t="s">
        <v>958</v>
      </c>
      <c r="L7534" s="4" t="s">
        <v>959</v>
      </c>
      <c r="M7534" s="4" t="s">
        <v>1132</v>
      </c>
      <c r="N7534" s="4" t="s">
        <v>961</v>
      </c>
      <c r="O7534" s="4">
        <v>7533</v>
      </c>
    </row>
    <row r="7535" spans="1:15" x14ac:dyDescent="0.35">
      <c r="A7535" s="2">
        <v>2</v>
      </c>
      <c r="B7535" s="2" t="s">
        <v>8513</v>
      </c>
      <c r="C7535" s="2" t="s">
        <v>8514</v>
      </c>
      <c r="D7535" s="2" t="s">
        <v>8517</v>
      </c>
      <c r="E7535" s="10"/>
      <c r="F7535" s="10"/>
      <c r="G7535" s="2" t="s">
        <v>8518</v>
      </c>
      <c r="H7535" s="2" t="s">
        <v>304</v>
      </c>
      <c r="I7535" s="2" t="s">
        <v>8519</v>
      </c>
      <c r="J7535" s="2" t="s">
        <v>957</v>
      </c>
      <c r="K7535" s="2" t="s">
        <v>958</v>
      </c>
      <c r="L7535" s="2" t="s">
        <v>959</v>
      </c>
      <c r="M7535" s="2" t="s">
        <v>960</v>
      </c>
      <c r="N7535" s="2" t="s">
        <v>1136</v>
      </c>
      <c r="O7535" s="2">
        <v>7534</v>
      </c>
    </row>
    <row r="7536" spans="1:15" x14ac:dyDescent="0.35">
      <c r="A7536" s="4">
        <v>1</v>
      </c>
      <c r="B7536" s="4" t="s">
        <v>8513</v>
      </c>
      <c r="C7536" s="4" t="s">
        <v>8514</v>
      </c>
      <c r="D7536" s="4" t="s">
        <v>8520</v>
      </c>
      <c r="E7536" s="10"/>
      <c r="F7536" s="10"/>
      <c r="G7536" s="4" t="s">
        <v>8521</v>
      </c>
      <c r="H7536" s="4" t="s">
        <v>304</v>
      </c>
      <c r="I7536" s="4" t="s">
        <v>957</v>
      </c>
      <c r="J7536" s="4" t="s">
        <v>957</v>
      </c>
      <c r="K7536" s="4" t="s">
        <v>958</v>
      </c>
      <c r="L7536" s="4" t="s">
        <v>959</v>
      </c>
      <c r="M7536" s="4" t="s">
        <v>1132</v>
      </c>
      <c r="N7536" s="4" t="s">
        <v>961</v>
      </c>
      <c r="O7536" s="4">
        <v>7535</v>
      </c>
    </row>
    <row r="7537" spans="1:15" x14ac:dyDescent="0.35">
      <c r="A7537" s="2">
        <v>2</v>
      </c>
      <c r="B7537" s="2" t="s">
        <v>8513</v>
      </c>
      <c r="C7537" s="2" t="s">
        <v>8514</v>
      </c>
      <c r="D7537" s="2" t="s">
        <v>8522</v>
      </c>
      <c r="E7537" s="10"/>
      <c r="F7537" s="10"/>
      <c r="G7537" s="2" t="s">
        <v>8523</v>
      </c>
      <c r="H7537" s="2" t="s">
        <v>304</v>
      </c>
      <c r="I7537" s="2" t="s">
        <v>8519</v>
      </c>
      <c r="J7537" s="2" t="s">
        <v>957</v>
      </c>
      <c r="K7537" s="2" t="s">
        <v>958</v>
      </c>
      <c r="L7537" s="2" t="s">
        <v>959</v>
      </c>
      <c r="M7537" s="2" t="s">
        <v>960</v>
      </c>
      <c r="N7537" s="2" t="s">
        <v>1136</v>
      </c>
      <c r="O7537" s="2">
        <v>7536</v>
      </c>
    </row>
    <row r="7538" spans="1:15" x14ac:dyDescent="0.35">
      <c r="A7538" s="4">
        <v>1</v>
      </c>
      <c r="B7538" s="4" t="s">
        <v>8513</v>
      </c>
      <c r="C7538" s="4" t="s">
        <v>8514</v>
      </c>
      <c r="D7538" s="4" t="s">
        <v>8524</v>
      </c>
      <c r="E7538" s="10"/>
      <c r="F7538" s="10"/>
      <c r="G7538" s="4" t="s">
        <v>8525</v>
      </c>
      <c r="H7538" s="4" t="s">
        <v>304</v>
      </c>
      <c r="I7538" s="4" t="s">
        <v>957</v>
      </c>
      <c r="J7538" s="4" t="s">
        <v>957</v>
      </c>
      <c r="K7538" s="4" t="s">
        <v>958</v>
      </c>
      <c r="L7538" s="4" t="s">
        <v>959</v>
      </c>
      <c r="M7538" s="4" t="s">
        <v>1132</v>
      </c>
      <c r="N7538" s="4" t="s">
        <v>961</v>
      </c>
      <c r="O7538" s="4">
        <v>7537</v>
      </c>
    </row>
    <row r="7539" spans="1:15" x14ac:dyDescent="0.35">
      <c r="A7539" s="2">
        <v>2</v>
      </c>
      <c r="B7539" s="2" t="s">
        <v>8513</v>
      </c>
      <c r="C7539" s="2" t="s">
        <v>8514</v>
      </c>
      <c r="D7539" s="2" t="s">
        <v>8526</v>
      </c>
      <c r="E7539" s="10"/>
      <c r="F7539" s="10"/>
      <c r="G7539" s="2" t="s">
        <v>8527</v>
      </c>
      <c r="H7539" s="2" t="s">
        <v>304</v>
      </c>
      <c r="I7539" s="2" t="s">
        <v>8519</v>
      </c>
      <c r="J7539" s="2" t="s">
        <v>957</v>
      </c>
      <c r="K7539" s="2" t="s">
        <v>958</v>
      </c>
      <c r="L7539" s="2" t="s">
        <v>959</v>
      </c>
      <c r="M7539" s="2" t="s">
        <v>960</v>
      </c>
      <c r="N7539" s="2" t="s">
        <v>1136</v>
      </c>
      <c r="O7539" s="2">
        <v>7538</v>
      </c>
    </row>
    <row r="7540" spans="1:15" x14ac:dyDescent="0.35">
      <c r="A7540" s="4">
        <v>1</v>
      </c>
      <c r="B7540" s="4" t="s">
        <v>8513</v>
      </c>
      <c r="C7540" s="4" t="s">
        <v>8514</v>
      </c>
      <c r="D7540" s="4" t="s">
        <v>8528</v>
      </c>
      <c r="E7540" s="10"/>
      <c r="F7540" s="10"/>
      <c r="G7540" s="4" t="s">
        <v>8529</v>
      </c>
      <c r="H7540" s="4" t="s">
        <v>304</v>
      </c>
      <c r="I7540" s="4" t="s">
        <v>957</v>
      </c>
      <c r="J7540" s="4" t="s">
        <v>957</v>
      </c>
      <c r="K7540" s="4" t="s">
        <v>958</v>
      </c>
      <c r="L7540" s="4" t="s">
        <v>959</v>
      </c>
      <c r="M7540" s="4" t="s">
        <v>1132</v>
      </c>
      <c r="N7540" s="4" t="s">
        <v>961</v>
      </c>
      <c r="O7540" s="4">
        <v>7539</v>
      </c>
    </row>
    <row r="7541" spans="1:15" x14ac:dyDescent="0.35">
      <c r="A7541" s="2">
        <v>2</v>
      </c>
      <c r="B7541" s="2" t="s">
        <v>8513</v>
      </c>
      <c r="C7541" s="2" t="s">
        <v>8514</v>
      </c>
      <c r="D7541" s="2" t="s">
        <v>8530</v>
      </c>
      <c r="E7541" s="10"/>
      <c r="F7541" s="10"/>
      <c r="G7541" s="2" t="s">
        <v>8531</v>
      </c>
      <c r="H7541" s="2" t="s">
        <v>304</v>
      </c>
      <c r="I7541" s="2" t="s">
        <v>8519</v>
      </c>
      <c r="J7541" s="2" t="s">
        <v>957</v>
      </c>
      <c r="K7541" s="2" t="s">
        <v>958</v>
      </c>
      <c r="L7541" s="2" t="s">
        <v>959</v>
      </c>
      <c r="M7541" s="2" t="s">
        <v>960</v>
      </c>
      <c r="N7541" s="2" t="s">
        <v>1136</v>
      </c>
      <c r="O7541" s="2">
        <v>7540</v>
      </c>
    </row>
    <row r="7542" spans="1:15" x14ac:dyDescent="0.35">
      <c r="A7542" s="4">
        <v>1</v>
      </c>
      <c r="B7542" s="4" t="s">
        <v>8513</v>
      </c>
      <c r="C7542" s="4" t="s">
        <v>8514</v>
      </c>
      <c r="D7542" s="4" t="s">
        <v>8532</v>
      </c>
      <c r="E7542" s="10"/>
      <c r="F7542" s="10"/>
      <c r="G7542" s="4" t="s">
        <v>8533</v>
      </c>
      <c r="H7542" s="4" t="s">
        <v>304</v>
      </c>
      <c r="I7542" s="4" t="s">
        <v>957</v>
      </c>
      <c r="J7542" s="4" t="s">
        <v>957</v>
      </c>
      <c r="K7542" s="4" t="s">
        <v>958</v>
      </c>
      <c r="L7542" s="4" t="s">
        <v>959</v>
      </c>
      <c r="M7542" s="4" t="s">
        <v>1132</v>
      </c>
      <c r="N7542" s="4" t="s">
        <v>961</v>
      </c>
      <c r="O7542" s="4">
        <v>7541</v>
      </c>
    </row>
    <row r="7543" spans="1:15" x14ac:dyDescent="0.35">
      <c r="A7543" s="2">
        <v>2</v>
      </c>
      <c r="B7543" s="2" t="s">
        <v>8513</v>
      </c>
      <c r="C7543" s="2" t="s">
        <v>8514</v>
      </c>
      <c r="D7543" s="2" t="s">
        <v>8534</v>
      </c>
      <c r="E7543" s="10"/>
      <c r="F7543" s="10"/>
      <c r="G7543" s="2" t="s">
        <v>8535</v>
      </c>
      <c r="H7543" s="2" t="s">
        <v>304</v>
      </c>
      <c r="I7543" s="2" t="s">
        <v>8519</v>
      </c>
      <c r="J7543" s="2" t="s">
        <v>957</v>
      </c>
      <c r="K7543" s="2" t="s">
        <v>958</v>
      </c>
      <c r="L7543" s="2" t="s">
        <v>959</v>
      </c>
      <c r="M7543" s="2" t="s">
        <v>960</v>
      </c>
      <c r="N7543" s="2" t="s">
        <v>1136</v>
      </c>
      <c r="O7543" s="2">
        <v>7542</v>
      </c>
    </row>
    <row r="7544" spans="1:15" x14ac:dyDescent="0.35">
      <c r="A7544" s="4">
        <v>1</v>
      </c>
      <c r="B7544" s="4" t="s">
        <v>8513</v>
      </c>
      <c r="C7544" s="4" t="s">
        <v>8514</v>
      </c>
      <c r="D7544" s="4" t="s">
        <v>8536</v>
      </c>
      <c r="E7544" s="10"/>
      <c r="F7544" s="10"/>
      <c r="G7544" s="4" t="s">
        <v>8537</v>
      </c>
      <c r="H7544" s="4" t="s">
        <v>304</v>
      </c>
      <c r="I7544" s="4" t="s">
        <v>957</v>
      </c>
      <c r="J7544" s="4" t="s">
        <v>957</v>
      </c>
      <c r="K7544" s="4" t="s">
        <v>958</v>
      </c>
      <c r="L7544" s="4" t="s">
        <v>959</v>
      </c>
      <c r="M7544" s="4" t="s">
        <v>1132</v>
      </c>
      <c r="N7544" s="4" t="s">
        <v>961</v>
      </c>
      <c r="O7544" s="4">
        <v>7543</v>
      </c>
    </row>
    <row r="7545" spans="1:15" x14ac:dyDescent="0.35">
      <c r="A7545" s="2">
        <v>2</v>
      </c>
      <c r="B7545" s="2" t="s">
        <v>8513</v>
      </c>
      <c r="C7545" s="2" t="s">
        <v>8514</v>
      </c>
      <c r="D7545" s="2" t="s">
        <v>8538</v>
      </c>
      <c r="E7545" s="10"/>
      <c r="F7545" s="10"/>
      <c r="G7545" s="2" t="s">
        <v>8539</v>
      </c>
      <c r="H7545" s="2" t="s">
        <v>304</v>
      </c>
      <c r="I7545" s="2" t="s">
        <v>8519</v>
      </c>
      <c r="J7545" s="2" t="s">
        <v>957</v>
      </c>
      <c r="K7545" s="2" t="s">
        <v>958</v>
      </c>
      <c r="L7545" s="2" t="s">
        <v>959</v>
      </c>
      <c r="M7545" s="2" t="s">
        <v>960</v>
      </c>
      <c r="N7545" s="2" t="s">
        <v>1136</v>
      </c>
      <c r="O7545" s="2">
        <v>7544</v>
      </c>
    </row>
    <row r="7546" spans="1:15" x14ac:dyDescent="0.35">
      <c r="A7546" s="4">
        <v>1</v>
      </c>
      <c r="B7546" s="4" t="s">
        <v>8513</v>
      </c>
      <c r="C7546" s="4" t="s">
        <v>8514</v>
      </c>
      <c r="D7546" s="4" t="s">
        <v>8540</v>
      </c>
      <c r="E7546" s="10"/>
      <c r="F7546" s="10"/>
      <c r="G7546" s="4" t="s">
        <v>8541</v>
      </c>
      <c r="H7546" s="4" t="s">
        <v>304</v>
      </c>
      <c r="I7546" s="4" t="s">
        <v>957</v>
      </c>
      <c r="J7546" s="4" t="s">
        <v>957</v>
      </c>
      <c r="K7546" s="4" t="s">
        <v>958</v>
      </c>
      <c r="L7546" s="4" t="s">
        <v>959</v>
      </c>
      <c r="M7546" s="4" t="s">
        <v>1132</v>
      </c>
      <c r="N7546" s="4" t="s">
        <v>961</v>
      </c>
      <c r="O7546" s="4">
        <v>7545</v>
      </c>
    </row>
    <row r="7547" spans="1:15" x14ac:dyDescent="0.35">
      <c r="A7547" s="2">
        <v>2</v>
      </c>
      <c r="B7547" s="2" t="s">
        <v>8513</v>
      </c>
      <c r="C7547" s="2" t="s">
        <v>8514</v>
      </c>
      <c r="D7547" s="2" t="s">
        <v>8542</v>
      </c>
      <c r="E7547" s="10"/>
      <c r="F7547" s="10"/>
      <c r="G7547" s="2" t="s">
        <v>8543</v>
      </c>
      <c r="H7547" s="2" t="s">
        <v>304</v>
      </c>
      <c r="I7547" s="2" t="s">
        <v>8519</v>
      </c>
      <c r="J7547" s="2" t="s">
        <v>957</v>
      </c>
      <c r="K7547" s="2" t="s">
        <v>958</v>
      </c>
      <c r="L7547" s="2" t="s">
        <v>959</v>
      </c>
      <c r="M7547" s="2" t="s">
        <v>960</v>
      </c>
      <c r="N7547" s="2" t="s">
        <v>1136</v>
      </c>
      <c r="O7547" s="2">
        <v>7546</v>
      </c>
    </row>
    <row r="7548" spans="1:15" x14ac:dyDescent="0.35">
      <c r="A7548" s="4">
        <v>1</v>
      </c>
      <c r="B7548" s="4" t="s">
        <v>8513</v>
      </c>
      <c r="C7548" s="4" t="s">
        <v>8514</v>
      </c>
      <c r="D7548" s="4" t="s">
        <v>8544</v>
      </c>
      <c r="E7548" s="10"/>
      <c r="F7548" s="10"/>
      <c r="G7548" s="4" t="s">
        <v>8545</v>
      </c>
      <c r="H7548" s="4" t="s">
        <v>304</v>
      </c>
      <c r="I7548" s="4" t="s">
        <v>957</v>
      </c>
      <c r="J7548" s="4" t="s">
        <v>957</v>
      </c>
      <c r="K7548" s="4" t="s">
        <v>958</v>
      </c>
      <c r="L7548" s="4" t="s">
        <v>959</v>
      </c>
      <c r="M7548" s="4" t="s">
        <v>1132</v>
      </c>
      <c r="N7548" s="4" t="s">
        <v>961</v>
      </c>
      <c r="O7548" s="4">
        <v>7547</v>
      </c>
    </row>
    <row r="7549" spans="1:15" x14ac:dyDescent="0.35">
      <c r="A7549" s="2">
        <v>2</v>
      </c>
      <c r="B7549" s="2" t="s">
        <v>8513</v>
      </c>
      <c r="C7549" s="2" t="s">
        <v>8514</v>
      </c>
      <c r="D7549" s="2" t="s">
        <v>8546</v>
      </c>
      <c r="E7549" s="10"/>
      <c r="F7549" s="10"/>
      <c r="G7549" s="2" t="s">
        <v>8547</v>
      </c>
      <c r="H7549" s="2" t="s">
        <v>304</v>
      </c>
      <c r="I7549" s="2" t="s">
        <v>8519</v>
      </c>
      <c r="J7549" s="2" t="s">
        <v>957</v>
      </c>
      <c r="K7549" s="2" t="s">
        <v>958</v>
      </c>
      <c r="L7549" s="2" t="s">
        <v>959</v>
      </c>
      <c r="M7549" s="2" t="s">
        <v>960</v>
      </c>
      <c r="N7549" s="2" t="s">
        <v>1136</v>
      </c>
      <c r="O7549" s="2">
        <v>7548</v>
      </c>
    </row>
    <row r="7550" spans="1:15" x14ac:dyDescent="0.35">
      <c r="A7550" s="4">
        <v>1</v>
      </c>
      <c r="B7550" s="4" t="s">
        <v>8513</v>
      </c>
      <c r="C7550" s="4" t="s">
        <v>8514</v>
      </c>
      <c r="D7550" s="4" t="s">
        <v>8548</v>
      </c>
      <c r="E7550" s="10"/>
      <c r="F7550" s="10"/>
      <c r="G7550" s="4" t="s">
        <v>8549</v>
      </c>
      <c r="H7550" s="4" t="s">
        <v>304</v>
      </c>
      <c r="I7550" s="4" t="s">
        <v>957</v>
      </c>
      <c r="J7550" s="4" t="s">
        <v>957</v>
      </c>
      <c r="K7550" s="4" t="s">
        <v>958</v>
      </c>
      <c r="L7550" s="4" t="s">
        <v>959</v>
      </c>
      <c r="M7550" s="4" t="s">
        <v>1132</v>
      </c>
      <c r="N7550" s="4" t="s">
        <v>961</v>
      </c>
      <c r="O7550" s="4">
        <v>7549</v>
      </c>
    </row>
    <row r="7551" spans="1:15" x14ac:dyDescent="0.35">
      <c r="A7551" s="2">
        <v>2</v>
      </c>
      <c r="B7551" s="2" t="s">
        <v>8513</v>
      </c>
      <c r="C7551" s="2" t="s">
        <v>8514</v>
      </c>
      <c r="D7551" s="2" t="s">
        <v>8550</v>
      </c>
      <c r="E7551" s="10"/>
      <c r="F7551" s="10"/>
      <c r="G7551" s="2" t="s">
        <v>8551</v>
      </c>
      <c r="H7551" s="2" t="s">
        <v>304</v>
      </c>
      <c r="I7551" s="2" t="s">
        <v>8519</v>
      </c>
      <c r="J7551" s="2" t="s">
        <v>957</v>
      </c>
      <c r="K7551" s="2" t="s">
        <v>958</v>
      </c>
      <c r="L7551" s="2" t="s">
        <v>959</v>
      </c>
      <c r="M7551" s="2" t="s">
        <v>960</v>
      </c>
      <c r="N7551" s="2" t="s">
        <v>1136</v>
      </c>
      <c r="O7551" s="2">
        <v>7550</v>
      </c>
    </row>
    <row r="7552" spans="1:15" x14ac:dyDescent="0.35">
      <c r="A7552" s="4">
        <v>1</v>
      </c>
      <c r="B7552" s="4" t="s">
        <v>8513</v>
      </c>
      <c r="C7552" s="4" t="s">
        <v>8514</v>
      </c>
      <c r="D7552" s="4" t="s">
        <v>8552</v>
      </c>
      <c r="E7552" s="10"/>
      <c r="F7552" s="10"/>
      <c r="G7552" s="4" t="s">
        <v>8553</v>
      </c>
      <c r="H7552" s="4" t="s">
        <v>304</v>
      </c>
      <c r="I7552" s="4" t="s">
        <v>957</v>
      </c>
      <c r="J7552" s="4" t="s">
        <v>957</v>
      </c>
      <c r="K7552" s="4" t="s">
        <v>958</v>
      </c>
      <c r="L7552" s="4" t="s">
        <v>959</v>
      </c>
      <c r="M7552" s="4" t="s">
        <v>1132</v>
      </c>
      <c r="N7552" s="4" t="s">
        <v>961</v>
      </c>
      <c r="O7552" s="4">
        <v>7551</v>
      </c>
    </row>
    <row r="7553" spans="1:15" x14ac:dyDescent="0.35">
      <c r="A7553" s="2">
        <v>2</v>
      </c>
      <c r="B7553" s="2" t="s">
        <v>8513</v>
      </c>
      <c r="C7553" s="2" t="s">
        <v>8514</v>
      </c>
      <c r="D7553" s="2" t="s">
        <v>8554</v>
      </c>
      <c r="E7553" s="10"/>
      <c r="F7553" s="10"/>
      <c r="G7553" s="2" t="s">
        <v>8555</v>
      </c>
      <c r="H7553" s="2" t="s">
        <v>304</v>
      </c>
      <c r="I7553" s="2" t="s">
        <v>8519</v>
      </c>
      <c r="J7553" s="2" t="s">
        <v>957</v>
      </c>
      <c r="K7553" s="2" t="s">
        <v>958</v>
      </c>
      <c r="L7553" s="2" t="s">
        <v>959</v>
      </c>
      <c r="M7553" s="2" t="s">
        <v>960</v>
      </c>
      <c r="N7553" s="2" t="s">
        <v>1136</v>
      </c>
      <c r="O7553" s="2">
        <v>7552</v>
      </c>
    </row>
    <row r="7554" spans="1:15" x14ac:dyDescent="0.35">
      <c r="A7554" s="4">
        <v>1</v>
      </c>
      <c r="B7554" s="4" t="s">
        <v>8513</v>
      </c>
      <c r="C7554" s="4" t="s">
        <v>8514</v>
      </c>
      <c r="D7554" s="4" t="s">
        <v>8556</v>
      </c>
      <c r="E7554" s="10"/>
      <c r="F7554" s="10"/>
      <c r="G7554" s="4" t="s">
        <v>8557</v>
      </c>
      <c r="H7554" s="4" t="s">
        <v>304</v>
      </c>
      <c r="I7554" s="4" t="s">
        <v>957</v>
      </c>
      <c r="J7554" s="4" t="s">
        <v>957</v>
      </c>
      <c r="K7554" s="4" t="s">
        <v>958</v>
      </c>
      <c r="L7554" s="4" t="s">
        <v>959</v>
      </c>
      <c r="M7554" s="4" t="s">
        <v>1132</v>
      </c>
      <c r="N7554" s="4" t="s">
        <v>961</v>
      </c>
      <c r="O7554" s="4">
        <v>7553</v>
      </c>
    </row>
    <row r="7555" spans="1:15" x14ac:dyDescent="0.35">
      <c r="A7555" s="2">
        <v>2</v>
      </c>
      <c r="B7555" s="2" t="s">
        <v>8513</v>
      </c>
      <c r="C7555" s="2" t="s">
        <v>8514</v>
      </c>
      <c r="D7555" s="2" t="s">
        <v>8558</v>
      </c>
      <c r="E7555" s="10"/>
      <c r="F7555" s="10"/>
      <c r="G7555" s="2" t="s">
        <v>8559</v>
      </c>
      <c r="H7555" s="2" t="s">
        <v>304</v>
      </c>
      <c r="I7555" s="2" t="s">
        <v>8519</v>
      </c>
      <c r="J7555" s="2" t="s">
        <v>957</v>
      </c>
      <c r="K7555" s="2" t="s">
        <v>958</v>
      </c>
      <c r="L7555" s="2" t="s">
        <v>959</v>
      </c>
      <c r="M7555" s="2" t="s">
        <v>960</v>
      </c>
      <c r="N7555" s="2" t="s">
        <v>1136</v>
      </c>
      <c r="O7555" s="2">
        <v>7554</v>
      </c>
    </row>
    <row r="7556" spans="1:15" x14ac:dyDescent="0.35">
      <c r="A7556" s="4">
        <v>1</v>
      </c>
      <c r="B7556" s="4" t="s">
        <v>8513</v>
      </c>
      <c r="C7556" s="4" t="s">
        <v>8514</v>
      </c>
      <c r="D7556" s="4" t="s">
        <v>8560</v>
      </c>
      <c r="E7556" s="10"/>
      <c r="F7556" s="10"/>
      <c r="G7556" s="4" t="s">
        <v>8561</v>
      </c>
      <c r="H7556" s="4" t="s">
        <v>304</v>
      </c>
      <c r="I7556" s="4" t="s">
        <v>957</v>
      </c>
      <c r="J7556" s="4" t="s">
        <v>957</v>
      </c>
      <c r="K7556" s="4" t="s">
        <v>958</v>
      </c>
      <c r="L7556" s="4" t="s">
        <v>959</v>
      </c>
      <c r="M7556" s="4" t="s">
        <v>1132</v>
      </c>
      <c r="N7556" s="4" t="s">
        <v>961</v>
      </c>
      <c r="O7556" s="4">
        <v>7555</v>
      </c>
    </row>
    <row r="7557" spans="1:15" x14ac:dyDescent="0.35">
      <c r="A7557" s="2">
        <v>2</v>
      </c>
      <c r="B7557" s="2" t="s">
        <v>8513</v>
      </c>
      <c r="C7557" s="2" t="s">
        <v>8514</v>
      </c>
      <c r="D7557" s="2" t="s">
        <v>8562</v>
      </c>
      <c r="E7557" s="10"/>
      <c r="F7557" s="10"/>
      <c r="G7557" s="2" t="s">
        <v>8563</v>
      </c>
      <c r="H7557" s="2" t="s">
        <v>304</v>
      </c>
      <c r="I7557" s="2" t="s">
        <v>8519</v>
      </c>
      <c r="J7557" s="2" t="s">
        <v>957</v>
      </c>
      <c r="K7557" s="2" t="s">
        <v>958</v>
      </c>
      <c r="L7557" s="2" t="s">
        <v>959</v>
      </c>
      <c r="M7557" s="2" t="s">
        <v>960</v>
      </c>
      <c r="N7557" s="2" t="s">
        <v>1136</v>
      </c>
      <c r="O7557" s="2">
        <v>7556</v>
      </c>
    </row>
    <row r="7558" spans="1:15" x14ac:dyDescent="0.35">
      <c r="A7558" s="4">
        <v>1</v>
      </c>
      <c r="B7558" s="4" t="s">
        <v>8513</v>
      </c>
      <c r="C7558" s="4" t="s">
        <v>8514</v>
      </c>
      <c r="D7558" s="4" t="s">
        <v>8564</v>
      </c>
      <c r="E7558" s="10"/>
      <c r="F7558" s="10"/>
      <c r="G7558" s="4" t="s">
        <v>8565</v>
      </c>
      <c r="H7558" s="4" t="s">
        <v>304</v>
      </c>
      <c r="I7558" s="4" t="s">
        <v>957</v>
      </c>
      <c r="J7558" s="4" t="s">
        <v>957</v>
      </c>
      <c r="K7558" s="4" t="s">
        <v>958</v>
      </c>
      <c r="L7558" s="4" t="s">
        <v>959</v>
      </c>
      <c r="M7558" s="4" t="s">
        <v>1132</v>
      </c>
      <c r="N7558" s="4" t="s">
        <v>961</v>
      </c>
      <c r="O7558" s="4">
        <v>7557</v>
      </c>
    </row>
    <row r="7559" spans="1:15" x14ac:dyDescent="0.35">
      <c r="A7559" s="2">
        <v>2</v>
      </c>
      <c r="B7559" s="2" t="s">
        <v>8513</v>
      </c>
      <c r="C7559" s="2" t="s">
        <v>8514</v>
      </c>
      <c r="D7559" s="2" t="s">
        <v>8566</v>
      </c>
      <c r="E7559" s="10"/>
      <c r="F7559" s="10"/>
      <c r="G7559" s="2" t="s">
        <v>8567</v>
      </c>
      <c r="H7559" s="2" t="s">
        <v>304</v>
      </c>
      <c r="I7559" s="2" t="s">
        <v>8519</v>
      </c>
      <c r="J7559" s="2" t="s">
        <v>957</v>
      </c>
      <c r="K7559" s="2" t="s">
        <v>958</v>
      </c>
      <c r="L7559" s="2" t="s">
        <v>959</v>
      </c>
      <c r="M7559" s="2" t="s">
        <v>960</v>
      </c>
      <c r="N7559" s="2" t="s">
        <v>1136</v>
      </c>
      <c r="O7559" s="2">
        <v>7558</v>
      </c>
    </row>
    <row r="7560" spans="1:15" x14ac:dyDescent="0.35">
      <c r="A7560" s="4">
        <v>1</v>
      </c>
      <c r="B7560" s="4" t="s">
        <v>8513</v>
      </c>
      <c r="C7560" s="4" t="s">
        <v>8514</v>
      </c>
      <c r="D7560" s="4" t="s">
        <v>8568</v>
      </c>
      <c r="E7560" s="10"/>
      <c r="F7560" s="10"/>
      <c r="G7560" s="4" t="s">
        <v>8569</v>
      </c>
      <c r="H7560" s="4" t="s">
        <v>304</v>
      </c>
      <c r="I7560" s="4" t="s">
        <v>957</v>
      </c>
      <c r="J7560" s="4" t="s">
        <v>957</v>
      </c>
      <c r="K7560" s="4" t="s">
        <v>958</v>
      </c>
      <c r="L7560" s="4" t="s">
        <v>959</v>
      </c>
      <c r="M7560" s="4" t="s">
        <v>1132</v>
      </c>
      <c r="N7560" s="4" t="s">
        <v>961</v>
      </c>
      <c r="O7560" s="4">
        <v>7559</v>
      </c>
    </row>
    <row r="7561" spans="1:15" x14ac:dyDescent="0.35">
      <c r="A7561" s="2">
        <v>2</v>
      </c>
      <c r="B7561" s="2" t="s">
        <v>8513</v>
      </c>
      <c r="C7561" s="2" t="s">
        <v>8514</v>
      </c>
      <c r="D7561" s="2" t="s">
        <v>8570</v>
      </c>
      <c r="E7561" s="10"/>
      <c r="F7561" s="10"/>
      <c r="G7561" s="2" t="s">
        <v>8571</v>
      </c>
      <c r="H7561" s="2" t="s">
        <v>304</v>
      </c>
      <c r="I7561" s="2" t="s">
        <v>8519</v>
      </c>
      <c r="J7561" s="2" t="s">
        <v>957</v>
      </c>
      <c r="K7561" s="2" t="s">
        <v>958</v>
      </c>
      <c r="L7561" s="2" t="s">
        <v>959</v>
      </c>
      <c r="M7561" s="2" t="s">
        <v>960</v>
      </c>
      <c r="N7561" s="2" t="s">
        <v>1136</v>
      </c>
      <c r="O7561" s="2">
        <v>7560</v>
      </c>
    </row>
    <row r="7562" spans="1:15" x14ac:dyDescent="0.35">
      <c r="A7562" s="4">
        <v>1</v>
      </c>
      <c r="B7562" s="4" t="s">
        <v>8513</v>
      </c>
      <c r="C7562" s="4" t="s">
        <v>8514</v>
      </c>
      <c r="D7562" s="4" t="s">
        <v>8572</v>
      </c>
      <c r="E7562" s="10"/>
      <c r="F7562" s="10"/>
      <c r="G7562" s="4" t="s">
        <v>8573</v>
      </c>
      <c r="H7562" s="4" t="s">
        <v>304</v>
      </c>
      <c r="I7562" s="4" t="s">
        <v>957</v>
      </c>
      <c r="J7562" s="4" t="s">
        <v>957</v>
      </c>
      <c r="K7562" s="4" t="s">
        <v>958</v>
      </c>
      <c r="L7562" s="4" t="s">
        <v>959</v>
      </c>
      <c r="M7562" s="4" t="s">
        <v>1132</v>
      </c>
      <c r="N7562" s="4" t="s">
        <v>961</v>
      </c>
      <c r="O7562" s="4">
        <v>7561</v>
      </c>
    </row>
    <row r="7563" spans="1:15" x14ac:dyDescent="0.35">
      <c r="A7563" s="2">
        <v>2</v>
      </c>
      <c r="B7563" s="2" t="s">
        <v>8513</v>
      </c>
      <c r="C7563" s="2" t="s">
        <v>8514</v>
      </c>
      <c r="D7563" s="2" t="s">
        <v>8574</v>
      </c>
      <c r="E7563" s="10"/>
      <c r="F7563" s="10"/>
      <c r="G7563" s="2" t="s">
        <v>8575</v>
      </c>
      <c r="H7563" s="2" t="s">
        <v>304</v>
      </c>
      <c r="I7563" s="2" t="s">
        <v>8519</v>
      </c>
      <c r="J7563" s="2" t="s">
        <v>957</v>
      </c>
      <c r="K7563" s="2" t="s">
        <v>958</v>
      </c>
      <c r="L7563" s="2" t="s">
        <v>959</v>
      </c>
      <c r="M7563" s="2" t="s">
        <v>960</v>
      </c>
      <c r="N7563" s="2" t="s">
        <v>1136</v>
      </c>
      <c r="O7563" s="2">
        <v>7562</v>
      </c>
    </row>
    <row r="7564" spans="1:15" x14ac:dyDescent="0.35">
      <c r="A7564" s="4">
        <v>1</v>
      </c>
      <c r="B7564" s="4" t="s">
        <v>8513</v>
      </c>
      <c r="C7564" s="4" t="s">
        <v>8514</v>
      </c>
      <c r="D7564" s="4" t="s">
        <v>8576</v>
      </c>
      <c r="E7564" s="10"/>
      <c r="F7564" s="10"/>
      <c r="G7564" s="4" t="s">
        <v>8577</v>
      </c>
      <c r="H7564" s="4" t="s">
        <v>304</v>
      </c>
      <c r="I7564" s="4" t="s">
        <v>957</v>
      </c>
      <c r="J7564" s="4" t="s">
        <v>957</v>
      </c>
      <c r="K7564" s="4" t="s">
        <v>958</v>
      </c>
      <c r="L7564" s="4" t="s">
        <v>959</v>
      </c>
      <c r="M7564" s="4" t="s">
        <v>1132</v>
      </c>
      <c r="N7564" s="4" t="s">
        <v>961</v>
      </c>
      <c r="O7564" s="4">
        <v>7563</v>
      </c>
    </row>
    <row r="7565" spans="1:15" x14ac:dyDescent="0.35">
      <c r="A7565" s="2">
        <v>2</v>
      </c>
      <c r="B7565" s="2" t="s">
        <v>8513</v>
      </c>
      <c r="C7565" s="2" t="s">
        <v>8514</v>
      </c>
      <c r="D7565" s="2" t="s">
        <v>8578</v>
      </c>
      <c r="E7565" s="10"/>
      <c r="F7565" s="10"/>
      <c r="G7565" s="2" t="s">
        <v>8579</v>
      </c>
      <c r="H7565" s="2" t="s">
        <v>304</v>
      </c>
      <c r="I7565" s="2" t="s">
        <v>8519</v>
      </c>
      <c r="J7565" s="2" t="s">
        <v>957</v>
      </c>
      <c r="K7565" s="2" t="s">
        <v>958</v>
      </c>
      <c r="L7565" s="2" t="s">
        <v>959</v>
      </c>
      <c r="M7565" s="2" t="s">
        <v>960</v>
      </c>
      <c r="N7565" s="2" t="s">
        <v>1136</v>
      </c>
      <c r="O7565" s="2">
        <v>7564</v>
      </c>
    </row>
    <row r="7566" spans="1:15" x14ac:dyDescent="0.35">
      <c r="A7566" s="4">
        <v>1</v>
      </c>
      <c r="B7566" s="4" t="s">
        <v>8513</v>
      </c>
      <c r="C7566" s="4" t="s">
        <v>8514</v>
      </c>
      <c r="D7566" s="4" t="s">
        <v>8580</v>
      </c>
      <c r="E7566" s="10"/>
      <c r="F7566" s="10"/>
      <c r="G7566" s="4" t="s">
        <v>8581</v>
      </c>
      <c r="H7566" s="4" t="s">
        <v>304</v>
      </c>
      <c r="I7566" s="4" t="s">
        <v>957</v>
      </c>
      <c r="J7566" s="4" t="s">
        <v>957</v>
      </c>
      <c r="K7566" s="4" t="s">
        <v>958</v>
      </c>
      <c r="L7566" s="4" t="s">
        <v>959</v>
      </c>
      <c r="M7566" s="4" t="s">
        <v>1132</v>
      </c>
      <c r="N7566" s="4" t="s">
        <v>961</v>
      </c>
      <c r="O7566" s="4">
        <v>7565</v>
      </c>
    </row>
    <row r="7567" spans="1:15" x14ac:dyDescent="0.35">
      <c r="A7567" s="2">
        <v>2</v>
      </c>
      <c r="B7567" s="2" t="s">
        <v>8513</v>
      </c>
      <c r="C7567" s="2" t="s">
        <v>8514</v>
      </c>
      <c r="D7567" s="2" t="s">
        <v>8582</v>
      </c>
      <c r="E7567" s="10"/>
      <c r="F7567" s="10"/>
      <c r="G7567" s="2" t="s">
        <v>8583</v>
      </c>
      <c r="H7567" s="2" t="s">
        <v>304</v>
      </c>
      <c r="I7567" s="2" t="s">
        <v>8519</v>
      </c>
      <c r="J7567" s="2" t="s">
        <v>957</v>
      </c>
      <c r="K7567" s="2" t="s">
        <v>958</v>
      </c>
      <c r="L7567" s="2" t="s">
        <v>959</v>
      </c>
      <c r="M7567" s="2" t="s">
        <v>960</v>
      </c>
      <c r="N7567" s="2" t="s">
        <v>1136</v>
      </c>
      <c r="O7567" s="2">
        <v>7566</v>
      </c>
    </row>
    <row r="7568" spans="1:15" x14ac:dyDescent="0.35">
      <c r="A7568" s="4">
        <v>1</v>
      </c>
      <c r="B7568" s="4" t="s">
        <v>8513</v>
      </c>
      <c r="C7568" s="4" t="s">
        <v>8514</v>
      </c>
      <c r="D7568" s="4" t="s">
        <v>8584</v>
      </c>
      <c r="E7568" s="10"/>
      <c r="F7568" s="10"/>
      <c r="G7568" s="4" t="s">
        <v>8585</v>
      </c>
      <c r="H7568" s="4" t="s">
        <v>304</v>
      </c>
      <c r="I7568" s="4" t="s">
        <v>957</v>
      </c>
      <c r="J7568" s="4" t="s">
        <v>957</v>
      </c>
      <c r="K7568" s="4" t="s">
        <v>958</v>
      </c>
      <c r="L7568" s="4" t="s">
        <v>959</v>
      </c>
      <c r="M7568" s="4" t="s">
        <v>1132</v>
      </c>
      <c r="N7568" s="4" t="s">
        <v>961</v>
      </c>
      <c r="O7568" s="4">
        <v>7567</v>
      </c>
    </row>
    <row r="7569" spans="1:15" x14ac:dyDescent="0.35">
      <c r="A7569" s="2">
        <v>2</v>
      </c>
      <c r="B7569" s="2" t="s">
        <v>8513</v>
      </c>
      <c r="C7569" s="2" t="s">
        <v>8514</v>
      </c>
      <c r="D7569" s="2" t="s">
        <v>8586</v>
      </c>
      <c r="E7569" s="10"/>
      <c r="F7569" s="10"/>
      <c r="G7569" s="2" t="s">
        <v>8587</v>
      </c>
      <c r="H7569" s="2" t="s">
        <v>304</v>
      </c>
      <c r="I7569" s="2" t="s">
        <v>8519</v>
      </c>
      <c r="J7569" s="2" t="s">
        <v>957</v>
      </c>
      <c r="K7569" s="2" t="s">
        <v>958</v>
      </c>
      <c r="L7569" s="2" t="s">
        <v>959</v>
      </c>
      <c r="M7569" s="2" t="s">
        <v>960</v>
      </c>
      <c r="N7569" s="2" t="s">
        <v>1136</v>
      </c>
      <c r="O7569" s="2">
        <v>7568</v>
      </c>
    </row>
    <row r="7570" spans="1:15" x14ac:dyDescent="0.35">
      <c r="A7570" s="4">
        <v>1</v>
      </c>
      <c r="B7570" s="4" t="s">
        <v>8513</v>
      </c>
      <c r="C7570" s="4" t="s">
        <v>8514</v>
      </c>
      <c r="D7570" s="4" t="s">
        <v>8588</v>
      </c>
      <c r="E7570" s="10"/>
      <c r="F7570" s="10"/>
      <c r="G7570" s="4" t="s">
        <v>8589</v>
      </c>
      <c r="H7570" s="4" t="s">
        <v>304</v>
      </c>
      <c r="I7570" s="4" t="s">
        <v>957</v>
      </c>
      <c r="J7570" s="4" t="s">
        <v>957</v>
      </c>
      <c r="K7570" s="4" t="s">
        <v>958</v>
      </c>
      <c r="L7570" s="4" t="s">
        <v>959</v>
      </c>
      <c r="M7570" s="4" t="s">
        <v>1132</v>
      </c>
      <c r="N7570" s="4" t="s">
        <v>961</v>
      </c>
      <c r="O7570" s="4">
        <v>7569</v>
      </c>
    </row>
    <row r="7571" spans="1:15" x14ac:dyDescent="0.35">
      <c r="A7571" s="2">
        <v>2</v>
      </c>
      <c r="B7571" s="2" t="s">
        <v>8513</v>
      </c>
      <c r="C7571" s="2" t="s">
        <v>8514</v>
      </c>
      <c r="D7571" s="2" t="s">
        <v>8590</v>
      </c>
      <c r="E7571" s="10"/>
      <c r="F7571" s="10"/>
      <c r="G7571" s="2" t="s">
        <v>8591</v>
      </c>
      <c r="H7571" s="2" t="s">
        <v>304</v>
      </c>
      <c r="I7571" s="2" t="s">
        <v>8519</v>
      </c>
      <c r="J7571" s="2" t="s">
        <v>957</v>
      </c>
      <c r="K7571" s="2" t="s">
        <v>958</v>
      </c>
      <c r="L7571" s="2" t="s">
        <v>959</v>
      </c>
      <c r="M7571" s="2" t="s">
        <v>960</v>
      </c>
      <c r="N7571" s="2" t="s">
        <v>1136</v>
      </c>
      <c r="O7571" s="2">
        <v>7570</v>
      </c>
    </row>
    <row r="7572" spans="1:15" x14ac:dyDescent="0.35">
      <c r="A7572" s="4">
        <v>1</v>
      </c>
      <c r="B7572" s="4" t="s">
        <v>8513</v>
      </c>
      <c r="C7572" s="4" t="s">
        <v>8514</v>
      </c>
      <c r="D7572" s="4" t="s">
        <v>8592</v>
      </c>
      <c r="E7572" s="10"/>
      <c r="F7572" s="10"/>
      <c r="G7572" s="4" t="s">
        <v>8593</v>
      </c>
      <c r="H7572" s="4" t="s">
        <v>304</v>
      </c>
      <c r="I7572" s="4" t="s">
        <v>957</v>
      </c>
      <c r="J7572" s="4" t="s">
        <v>957</v>
      </c>
      <c r="K7572" s="4" t="s">
        <v>958</v>
      </c>
      <c r="L7572" s="4" t="s">
        <v>959</v>
      </c>
      <c r="M7572" s="4" t="s">
        <v>1132</v>
      </c>
      <c r="N7572" s="4" t="s">
        <v>961</v>
      </c>
      <c r="O7572" s="4">
        <v>7571</v>
      </c>
    </row>
    <row r="7573" spans="1:15" x14ac:dyDescent="0.35">
      <c r="A7573" s="2">
        <v>2</v>
      </c>
      <c r="B7573" s="2" t="s">
        <v>8513</v>
      </c>
      <c r="C7573" s="2" t="s">
        <v>8514</v>
      </c>
      <c r="D7573" s="2" t="s">
        <v>8594</v>
      </c>
      <c r="E7573" s="10"/>
      <c r="F7573" s="10"/>
      <c r="G7573" s="2" t="s">
        <v>8595</v>
      </c>
      <c r="H7573" s="2" t="s">
        <v>304</v>
      </c>
      <c r="I7573" s="2" t="s">
        <v>8519</v>
      </c>
      <c r="J7573" s="2" t="s">
        <v>957</v>
      </c>
      <c r="K7573" s="2" t="s">
        <v>958</v>
      </c>
      <c r="L7573" s="2" t="s">
        <v>959</v>
      </c>
      <c r="M7573" s="2" t="s">
        <v>960</v>
      </c>
      <c r="N7573" s="2" t="s">
        <v>1136</v>
      </c>
      <c r="O7573" s="2">
        <v>7572</v>
      </c>
    </row>
    <row r="7574" spans="1:15" x14ac:dyDescent="0.35">
      <c r="A7574" s="4">
        <v>1</v>
      </c>
      <c r="B7574" s="4" t="s">
        <v>8513</v>
      </c>
      <c r="C7574" s="4" t="s">
        <v>8514</v>
      </c>
      <c r="D7574" s="4" t="s">
        <v>8596</v>
      </c>
      <c r="E7574" s="10"/>
      <c r="F7574" s="10"/>
      <c r="G7574" s="4" t="s">
        <v>8597</v>
      </c>
      <c r="H7574" s="4" t="s">
        <v>304</v>
      </c>
      <c r="I7574" s="4" t="s">
        <v>957</v>
      </c>
      <c r="J7574" s="4" t="s">
        <v>957</v>
      </c>
      <c r="K7574" s="4" t="s">
        <v>958</v>
      </c>
      <c r="L7574" s="4" t="s">
        <v>959</v>
      </c>
      <c r="M7574" s="4" t="s">
        <v>1132</v>
      </c>
      <c r="N7574" s="4" t="s">
        <v>961</v>
      </c>
      <c r="O7574" s="4">
        <v>7573</v>
      </c>
    </row>
    <row r="7575" spans="1:15" x14ac:dyDescent="0.35">
      <c r="A7575" s="2">
        <v>2</v>
      </c>
      <c r="B7575" s="2" t="s">
        <v>8513</v>
      </c>
      <c r="C7575" s="2" t="s">
        <v>8514</v>
      </c>
      <c r="D7575" s="2" t="s">
        <v>8598</v>
      </c>
      <c r="E7575" s="10"/>
      <c r="F7575" s="10"/>
      <c r="G7575" s="2" t="s">
        <v>8599</v>
      </c>
      <c r="H7575" s="2" t="s">
        <v>304</v>
      </c>
      <c r="I7575" s="2" t="s">
        <v>8519</v>
      </c>
      <c r="J7575" s="2" t="s">
        <v>957</v>
      </c>
      <c r="K7575" s="2" t="s">
        <v>958</v>
      </c>
      <c r="L7575" s="2" t="s">
        <v>959</v>
      </c>
      <c r="M7575" s="2" t="s">
        <v>960</v>
      </c>
      <c r="N7575" s="2" t="s">
        <v>1136</v>
      </c>
      <c r="O7575" s="2">
        <v>7574</v>
      </c>
    </row>
    <row r="7576" spans="1:15" x14ac:dyDescent="0.35">
      <c r="A7576" s="4">
        <v>1</v>
      </c>
      <c r="B7576" s="4" t="s">
        <v>8513</v>
      </c>
      <c r="C7576" s="4" t="s">
        <v>8514</v>
      </c>
      <c r="D7576" s="4" t="s">
        <v>8600</v>
      </c>
      <c r="E7576" s="10"/>
      <c r="F7576" s="10"/>
      <c r="G7576" s="4" t="s">
        <v>8601</v>
      </c>
      <c r="H7576" s="4" t="s">
        <v>304</v>
      </c>
      <c r="I7576" s="4" t="s">
        <v>957</v>
      </c>
      <c r="J7576" s="4" t="s">
        <v>957</v>
      </c>
      <c r="K7576" s="4" t="s">
        <v>958</v>
      </c>
      <c r="L7576" s="4" t="s">
        <v>959</v>
      </c>
      <c r="M7576" s="4" t="s">
        <v>1132</v>
      </c>
      <c r="N7576" s="4" t="s">
        <v>961</v>
      </c>
      <c r="O7576" s="4">
        <v>7575</v>
      </c>
    </row>
    <row r="7577" spans="1:15" x14ac:dyDescent="0.35">
      <c r="A7577" s="2">
        <v>2</v>
      </c>
      <c r="B7577" s="2" t="s">
        <v>8513</v>
      </c>
      <c r="C7577" s="2" t="s">
        <v>8514</v>
      </c>
      <c r="D7577" s="2" t="s">
        <v>8602</v>
      </c>
      <c r="E7577" s="10"/>
      <c r="F7577" s="10"/>
      <c r="G7577" s="2" t="s">
        <v>8603</v>
      </c>
      <c r="H7577" s="2" t="s">
        <v>304</v>
      </c>
      <c r="I7577" s="2" t="s">
        <v>8519</v>
      </c>
      <c r="J7577" s="2" t="s">
        <v>957</v>
      </c>
      <c r="K7577" s="2" t="s">
        <v>958</v>
      </c>
      <c r="L7577" s="2" t="s">
        <v>959</v>
      </c>
      <c r="M7577" s="2" t="s">
        <v>960</v>
      </c>
      <c r="N7577" s="2" t="s">
        <v>1136</v>
      </c>
      <c r="O7577" s="2">
        <v>7576</v>
      </c>
    </row>
    <row r="7578" spans="1:15" x14ac:dyDescent="0.35">
      <c r="A7578" s="4">
        <v>1</v>
      </c>
      <c r="B7578" s="4" t="s">
        <v>8513</v>
      </c>
      <c r="C7578" s="4" t="s">
        <v>8514</v>
      </c>
      <c r="D7578" s="4" t="s">
        <v>8604</v>
      </c>
      <c r="E7578" s="10"/>
      <c r="F7578" s="10"/>
      <c r="G7578" s="4" t="s">
        <v>8605</v>
      </c>
      <c r="H7578" s="4" t="s">
        <v>304</v>
      </c>
      <c r="I7578" s="4" t="s">
        <v>957</v>
      </c>
      <c r="J7578" s="4" t="s">
        <v>957</v>
      </c>
      <c r="K7578" s="4" t="s">
        <v>958</v>
      </c>
      <c r="L7578" s="4" t="s">
        <v>959</v>
      </c>
      <c r="M7578" s="4" t="s">
        <v>1132</v>
      </c>
      <c r="N7578" s="4" t="s">
        <v>961</v>
      </c>
      <c r="O7578" s="4">
        <v>7577</v>
      </c>
    </row>
    <row r="7579" spans="1:15" x14ac:dyDescent="0.35">
      <c r="A7579" s="2">
        <v>2</v>
      </c>
      <c r="B7579" s="2" t="s">
        <v>8513</v>
      </c>
      <c r="C7579" s="2" t="s">
        <v>8514</v>
      </c>
      <c r="D7579" s="2" t="s">
        <v>8606</v>
      </c>
      <c r="E7579" s="10"/>
      <c r="F7579" s="10"/>
      <c r="G7579" s="2" t="s">
        <v>8607</v>
      </c>
      <c r="H7579" s="2" t="s">
        <v>304</v>
      </c>
      <c r="I7579" s="2" t="s">
        <v>8519</v>
      </c>
      <c r="J7579" s="2" t="s">
        <v>957</v>
      </c>
      <c r="K7579" s="2" t="s">
        <v>958</v>
      </c>
      <c r="L7579" s="2" t="s">
        <v>959</v>
      </c>
      <c r="M7579" s="2" t="s">
        <v>960</v>
      </c>
      <c r="N7579" s="2" t="s">
        <v>1136</v>
      </c>
      <c r="O7579" s="2">
        <v>7578</v>
      </c>
    </row>
    <row r="7580" spans="1:15" x14ac:dyDescent="0.35">
      <c r="A7580" s="4">
        <v>1</v>
      </c>
      <c r="B7580" s="4" t="s">
        <v>8513</v>
      </c>
      <c r="C7580" s="4" t="s">
        <v>8514</v>
      </c>
      <c r="D7580" s="4" t="s">
        <v>8608</v>
      </c>
      <c r="E7580" s="10"/>
      <c r="F7580" s="10"/>
      <c r="G7580" s="4" t="s">
        <v>8609</v>
      </c>
      <c r="H7580" s="4" t="s">
        <v>304</v>
      </c>
      <c r="I7580" s="4" t="s">
        <v>957</v>
      </c>
      <c r="J7580" s="4" t="s">
        <v>957</v>
      </c>
      <c r="K7580" s="4" t="s">
        <v>958</v>
      </c>
      <c r="L7580" s="4" t="s">
        <v>959</v>
      </c>
      <c r="M7580" s="4" t="s">
        <v>1132</v>
      </c>
      <c r="N7580" s="4" t="s">
        <v>961</v>
      </c>
      <c r="O7580" s="4">
        <v>7579</v>
      </c>
    </row>
    <row r="7581" spans="1:15" x14ac:dyDescent="0.35">
      <c r="A7581" s="2">
        <v>2</v>
      </c>
      <c r="B7581" s="2" t="s">
        <v>8513</v>
      </c>
      <c r="C7581" s="2" t="s">
        <v>8514</v>
      </c>
      <c r="D7581" s="2" t="s">
        <v>8610</v>
      </c>
      <c r="E7581" s="10"/>
      <c r="F7581" s="10"/>
      <c r="G7581" s="2" t="s">
        <v>8611</v>
      </c>
      <c r="H7581" s="2" t="s">
        <v>304</v>
      </c>
      <c r="I7581" s="2" t="s">
        <v>8519</v>
      </c>
      <c r="J7581" s="2" t="s">
        <v>957</v>
      </c>
      <c r="K7581" s="2" t="s">
        <v>958</v>
      </c>
      <c r="L7581" s="2" t="s">
        <v>959</v>
      </c>
      <c r="M7581" s="2" t="s">
        <v>960</v>
      </c>
      <c r="N7581" s="2" t="s">
        <v>1136</v>
      </c>
      <c r="O7581" s="2">
        <v>7580</v>
      </c>
    </row>
    <row r="7582" spans="1:15" x14ac:dyDescent="0.35">
      <c r="A7582" s="4">
        <v>1</v>
      </c>
      <c r="B7582" s="4" t="s">
        <v>8513</v>
      </c>
      <c r="C7582" s="4" t="s">
        <v>8514</v>
      </c>
      <c r="D7582" s="4" t="s">
        <v>8612</v>
      </c>
      <c r="E7582" s="10"/>
      <c r="F7582" s="10"/>
      <c r="G7582" s="4" t="s">
        <v>8613</v>
      </c>
      <c r="H7582" s="4" t="s">
        <v>304</v>
      </c>
      <c r="I7582" s="4" t="s">
        <v>957</v>
      </c>
      <c r="J7582" s="4" t="s">
        <v>957</v>
      </c>
      <c r="K7582" s="4" t="s">
        <v>958</v>
      </c>
      <c r="L7582" s="4" t="s">
        <v>959</v>
      </c>
      <c r="M7582" s="4" t="s">
        <v>1132</v>
      </c>
      <c r="N7582" s="4" t="s">
        <v>961</v>
      </c>
      <c r="O7582" s="4">
        <v>7581</v>
      </c>
    </row>
    <row r="7583" spans="1:15" x14ac:dyDescent="0.35">
      <c r="A7583" s="2">
        <v>2</v>
      </c>
      <c r="B7583" s="2" t="s">
        <v>8513</v>
      </c>
      <c r="C7583" s="2" t="s">
        <v>8514</v>
      </c>
      <c r="D7583" s="2" t="s">
        <v>8614</v>
      </c>
      <c r="E7583" s="10"/>
      <c r="F7583" s="10"/>
      <c r="G7583" s="2" t="s">
        <v>8615</v>
      </c>
      <c r="H7583" s="2" t="s">
        <v>304</v>
      </c>
      <c r="I7583" s="2" t="s">
        <v>8519</v>
      </c>
      <c r="J7583" s="2" t="s">
        <v>957</v>
      </c>
      <c r="K7583" s="2" t="s">
        <v>958</v>
      </c>
      <c r="L7583" s="2" t="s">
        <v>959</v>
      </c>
      <c r="M7583" s="2" t="s">
        <v>960</v>
      </c>
      <c r="N7583" s="2" t="s">
        <v>1136</v>
      </c>
      <c r="O7583" s="2">
        <v>7582</v>
      </c>
    </row>
    <row r="7584" spans="1:15" x14ac:dyDescent="0.35">
      <c r="A7584" s="4">
        <v>1</v>
      </c>
      <c r="B7584" s="4" t="s">
        <v>8513</v>
      </c>
      <c r="C7584" s="4" t="s">
        <v>8514</v>
      </c>
      <c r="D7584" s="4" t="s">
        <v>8616</v>
      </c>
      <c r="E7584" s="10"/>
      <c r="F7584" s="10"/>
      <c r="G7584" s="4" t="s">
        <v>8617</v>
      </c>
      <c r="H7584" s="4" t="s">
        <v>304</v>
      </c>
      <c r="I7584" s="4" t="s">
        <v>957</v>
      </c>
      <c r="J7584" s="4" t="s">
        <v>957</v>
      </c>
      <c r="K7584" s="4" t="s">
        <v>958</v>
      </c>
      <c r="L7584" s="4" t="s">
        <v>959</v>
      </c>
      <c r="M7584" s="4" t="s">
        <v>1132</v>
      </c>
      <c r="N7584" s="4" t="s">
        <v>961</v>
      </c>
      <c r="O7584" s="4">
        <v>7583</v>
      </c>
    </row>
    <row r="7585" spans="1:15" x14ac:dyDescent="0.35">
      <c r="A7585" s="2">
        <v>2</v>
      </c>
      <c r="B7585" s="2" t="s">
        <v>8513</v>
      </c>
      <c r="C7585" s="2" t="s">
        <v>8514</v>
      </c>
      <c r="D7585" s="2" t="s">
        <v>8618</v>
      </c>
      <c r="E7585" s="10"/>
      <c r="F7585" s="10"/>
      <c r="G7585" s="2" t="s">
        <v>8619</v>
      </c>
      <c r="H7585" s="2" t="s">
        <v>304</v>
      </c>
      <c r="I7585" s="2" t="s">
        <v>8519</v>
      </c>
      <c r="J7585" s="2" t="s">
        <v>957</v>
      </c>
      <c r="K7585" s="2" t="s">
        <v>958</v>
      </c>
      <c r="L7585" s="2" t="s">
        <v>959</v>
      </c>
      <c r="M7585" s="2" t="s">
        <v>960</v>
      </c>
      <c r="N7585" s="2" t="s">
        <v>1136</v>
      </c>
      <c r="O7585" s="2">
        <v>7584</v>
      </c>
    </row>
    <row r="7586" spans="1:15" x14ac:dyDescent="0.35">
      <c r="A7586" s="4">
        <v>1</v>
      </c>
      <c r="B7586" s="4" t="s">
        <v>8513</v>
      </c>
      <c r="C7586" s="4" t="s">
        <v>8514</v>
      </c>
      <c r="D7586" s="4" t="s">
        <v>8620</v>
      </c>
      <c r="E7586" s="10"/>
      <c r="F7586" s="10"/>
      <c r="G7586" s="4" t="s">
        <v>8621</v>
      </c>
      <c r="H7586" s="4" t="s">
        <v>304</v>
      </c>
      <c r="I7586" s="4" t="s">
        <v>957</v>
      </c>
      <c r="J7586" s="4" t="s">
        <v>957</v>
      </c>
      <c r="K7586" s="4" t="s">
        <v>958</v>
      </c>
      <c r="L7586" s="4" t="s">
        <v>959</v>
      </c>
      <c r="M7586" s="4" t="s">
        <v>1132</v>
      </c>
      <c r="N7586" s="4" t="s">
        <v>961</v>
      </c>
      <c r="O7586" s="4">
        <v>7585</v>
      </c>
    </row>
    <row r="7587" spans="1:15" x14ac:dyDescent="0.35">
      <c r="A7587" s="2">
        <v>2</v>
      </c>
      <c r="B7587" s="2" t="s">
        <v>8513</v>
      </c>
      <c r="C7587" s="2" t="s">
        <v>8514</v>
      </c>
      <c r="D7587" s="2" t="s">
        <v>8622</v>
      </c>
      <c r="E7587" s="10"/>
      <c r="F7587" s="10"/>
      <c r="G7587" s="2" t="s">
        <v>8623</v>
      </c>
      <c r="H7587" s="2" t="s">
        <v>304</v>
      </c>
      <c r="I7587" s="2" t="s">
        <v>8519</v>
      </c>
      <c r="J7587" s="2" t="s">
        <v>957</v>
      </c>
      <c r="K7587" s="2" t="s">
        <v>958</v>
      </c>
      <c r="L7587" s="2" t="s">
        <v>959</v>
      </c>
      <c r="M7587" s="2" t="s">
        <v>960</v>
      </c>
      <c r="N7587" s="2" t="s">
        <v>1136</v>
      </c>
      <c r="O7587" s="2">
        <v>7586</v>
      </c>
    </row>
    <row r="7588" spans="1:15" x14ac:dyDescent="0.35">
      <c r="A7588" s="4">
        <v>1</v>
      </c>
      <c r="B7588" s="4" t="s">
        <v>8513</v>
      </c>
      <c r="C7588" s="4" t="s">
        <v>8514</v>
      </c>
      <c r="D7588" s="4" t="s">
        <v>8624</v>
      </c>
      <c r="E7588" s="10"/>
      <c r="F7588" s="10"/>
      <c r="G7588" s="4" t="s">
        <v>8625</v>
      </c>
      <c r="H7588" s="4" t="s">
        <v>304</v>
      </c>
      <c r="I7588" s="4" t="s">
        <v>957</v>
      </c>
      <c r="J7588" s="4" t="s">
        <v>957</v>
      </c>
      <c r="K7588" s="4" t="s">
        <v>958</v>
      </c>
      <c r="L7588" s="4" t="s">
        <v>959</v>
      </c>
      <c r="M7588" s="4" t="s">
        <v>1132</v>
      </c>
      <c r="N7588" s="4" t="s">
        <v>961</v>
      </c>
      <c r="O7588" s="4">
        <v>7587</v>
      </c>
    </row>
    <row r="7589" spans="1:15" x14ac:dyDescent="0.35">
      <c r="A7589" s="2">
        <v>2</v>
      </c>
      <c r="B7589" s="2" t="s">
        <v>8513</v>
      </c>
      <c r="C7589" s="2" t="s">
        <v>8514</v>
      </c>
      <c r="D7589" s="2" t="s">
        <v>8626</v>
      </c>
      <c r="E7589" s="10"/>
      <c r="F7589" s="10"/>
      <c r="G7589" s="2" t="s">
        <v>8627</v>
      </c>
      <c r="H7589" s="2" t="s">
        <v>304</v>
      </c>
      <c r="I7589" s="2" t="s">
        <v>8519</v>
      </c>
      <c r="J7589" s="2" t="s">
        <v>957</v>
      </c>
      <c r="K7589" s="2" t="s">
        <v>958</v>
      </c>
      <c r="L7589" s="2" t="s">
        <v>959</v>
      </c>
      <c r="M7589" s="2" t="s">
        <v>960</v>
      </c>
      <c r="N7589" s="2" t="s">
        <v>1136</v>
      </c>
      <c r="O7589" s="2">
        <v>7588</v>
      </c>
    </row>
    <row r="7590" spans="1:15" x14ac:dyDescent="0.35">
      <c r="A7590" s="4">
        <v>1</v>
      </c>
      <c r="B7590" s="4" t="s">
        <v>8513</v>
      </c>
      <c r="C7590" s="4" t="s">
        <v>8514</v>
      </c>
      <c r="D7590" s="4" t="s">
        <v>8628</v>
      </c>
      <c r="E7590" s="10"/>
      <c r="F7590" s="10"/>
      <c r="G7590" s="4" t="s">
        <v>8629</v>
      </c>
      <c r="H7590" s="4" t="s">
        <v>304</v>
      </c>
      <c r="I7590" s="4" t="s">
        <v>957</v>
      </c>
      <c r="J7590" s="4" t="s">
        <v>957</v>
      </c>
      <c r="K7590" s="4" t="s">
        <v>958</v>
      </c>
      <c r="L7590" s="4" t="s">
        <v>959</v>
      </c>
      <c r="M7590" s="4" t="s">
        <v>1132</v>
      </c>
      <c r="N7590" s="4" t="s">
        <v>961</v>
      </c>
      <c r="O7590" s="4">
        <v>7589</v>
      </c>
    </row>
    <row r="7591" spans="1:15" x14ac:dyDescent="0.35">
      <c r="A7591" s="2">
        <v>2</v>
      </c>
      <c r="B7591" s="2" t="s">
        <v>8513</v>
      </c>
      <c r="C7591" s="2" t="s">
        <v>8514</v>
      </c>
      <c r="D7591" s="2" t="s">
        <v>8630</v>
      </c>
      <c r="E7591" s="10"/>
      <c r="F7591" s="10"/>
      <c r="G7591" s="2" t="s">
        <v>8631</v>
      </c>
      <c r="H7591" s="2" t="s">
        <v>304</v>
      </c>
      <c r="I7591" s="2" t="s">
        <v>8519</v>
      </c>
      <c r="J7591" s="2" t="s">
        <v>957</v>
      </c>
      <c r="K7591" s="2" t="s">
        <v>958</v>
      </c>
      <c r="L7591" s="2" t="s">
        <v>959</v>
      </c>
      <c r="M7591" s="2" t="s">
        <v>960</v>
      </c>
      <c r="N7591" s="2" t="s">
        <v>1136</v>
      </c>
      <c r="O7591" s="2">
        <v>7590</v>
      </c>
    </row>
    <row r="7592" spans="1:15" x14ac:dyDescent="0.35">
      <c r="A7592" s="4">
        <v>1</v>
      </c>
      <c r="B7592" s="4" t="s">
        <v>8513</v>
      </c>
      <c r="C7592" s="4" t="s">
        <v>8514</v>
      </c>
      <c r="D7592" s="4" t="s">
        <v>8632</v>
      </c>
      <c r="E7592" s="10"/>
      <c r="F7592" s="10"/>
      <c r="G7592" s="4" t="s">
        <v>8633</v>
      </c>
      <c r="H7592" s="4" t="s">
        <v>304</v>
      </c>
      <c r="I7592" s="4" t="s">
        <v>957</v>
      </c>
      <c r="J7592" s="4" t="s">
        <v>957</v>
      </c>
      <c r="K7592" s="4" t="s">
        <v>958</v>
      </c>
      <c r="L7592" s="4" t="s">
        <v>959</v>
      </c>
      <c r="M7592" s="4" t="s">
        <v>1132</v>
      </c>
      <c r="N7592" s="4" t="s">
        <v>961</v>
      </c>
      <c r="O7592" s="4">
        <v>7591</v>
      </c>
    </row>
    <row r="7593" spans="1:15" x14ac:dyDescent="0.35">
      <c r="A7593" s="2">
        <v>2</v>
      </c>
      <c r="B7593" s="2" t="s">
        <v>8513</v>
      </c>
      <c r="C7593" s="2" t="s">
        <v>8514</v>
      </c>
      <c r="D7593" s="2" t="s">
        <v>8634</v>
      </c>
      <c r="E7593" s="10"/>
      <c r="F7593" s="10"/>
      <c r="G7593" s="2" t="s">
        <v>8635</v>
      </c>
      <c r="H7593" s="2" t="s">
        <v>304</v>
      </c>
      <c r="I7593" s="2" t="s">
        <v>8519</v>
      </c>
      <c r="J7593" s="2" t="s">
        <v>957</v>
      </c>
      <c r="K7593" s="2" t="s">
        <v>958</v>
      </c>
      <c r="L7593" s="2" t="s">
        <v>959</v>
      </c>
      <c r="M7593" s="2" t="s">
        <v>960</v>
      </c>
      <c r="N7593" s="2" t="s">
        <v>1136</v>
      </c>
      <c r="O7593" s="2">
        <v>7592</v>
      </c>
    </row>
    <row r="7594" spans="1:15" x14ac:dyDescent="0.35">
      <c r="A7594" s="4">
        <v>1</v>
      </c>
      <c r="B7594" s="4" t="s">
        <v>8513</v>
      </c>
      <c r="C7594" s="4" t="s">
        <v>8514</v>
      </c>
      <c r="D7594" s="4" t="s">
        <v>8636</v>
      </c>
      <c r="E7594" s="10"/>
      <c r="F7594" s="10"/>
      <c r="G7594" s="4" t="s">
        <v>8637</v>
      </c>
      <c r="H7594" s="4" t="s">
        <v>304</v>
      </c>
      <c r="I7594" s="4" t="s">
        <v>957</v>
      </c>
      <c r="J7594" s="4" t="s">
        <v>957</v>
      </c>
      <c r="K7594" s="4" t="s">
        <v>958</v>
      </c>
      <c r="L7594" s="4" t="s">
        <v>959</v>
      </c>
      <c r="M7594" s="4" t="s">
        <v>1132</v>
      </c>
      <c r="N7594" s="4" t="s">
        <v>961</v>
      </c>
      <c r="O7594" s="4">
        <v>7593</v>
      </c>
    </row>
    <row r="7595" spans="1:15" x14ac:dyDescent="0.35">
      <c r="A7595" s="2">
        <v>2</v>
      </c>
      <c r="B7595" s="2" t="s">
        <v>8513</v>
      </c>
      <c r="C7595" s="2" t="s">
        <v>8514</v>
      </c>
      <c r="D7595" s="2" t="s">
        <v>8638</v>
      </c>
      <c r="E7595" s="10"/>
      <c r="F7595" s="10"/>
      <c r="G7595" s="2" t="s">
        <v>8639</v>
      </c>
      <c r="H7595" s="2" t="s">
        <v>304</v>
      </c>
      <c r="I7595" s="2" t="s">
        <v>8519</v>
      </c>
      <c r="J7595" s="2" t="s">
        <v>957</v>
      </c>
      <c r="K7595" s="2" t="s">
        <v>958</v>
      </c>
      <c r="L7595" s="2" t="s">
        <v>959</v>
      </c>
      <c r="M7595" s="2" t="s">
        <v>960</v>
      </c>
      <c r="N7595" s="2" t="s">
        <v>1136</v>
      </c>
      <c r="O7595" s="2">
        <v>7594</v>
      </c>
    </row>
    <row r="7596" spans="1:15" x14ac:dyDescent="0.35">
      <c r="A7596" s="4">
        <v>1</v>
      </c>
      <c r="B7596" s="4" t="s">
        <v>8513</v>
      </c>
      <c r="C7596" s="4" t="s">
        <v>8514</v>
      </c>
      <c r="D7596" s="4" t="s">
        <v>8640</v>
      </c>
      <c r="E7596" s="10"/>
      <c r="F7596" s="10"/>
      <c r="G7596" s="4" t="s">
        <v>8641</v>
      </c>
      <c r="H7596" s="4" t="s">
        <v>304</v>
      </c>
      <c r="I7596" s="4" t="s">
        <v>957</v>
      </c>
      <c r="J7596" s="4" t="s">
        <v>957</v>
      </c>
      <c r="K7596" s="4" t="s">
        <v>958</v>
      </c>
      <c r="L7596" s="4" t="s">
        <v>959</v>
      </c>
      <c r="M7596" s="4" t="s">
        <v>1132</v>
      </c>
      <c r="N7596" s="4" t="s">
        <v>961</v>
      </c>
      <c r="O7596" s="4">
        <v>7595</v>
      </c>
    </row>
    <row r="7597" spans="1:15" x14ac:dyDescent="0.35">
      <c r="A7597" s="2">
        <v>2</v>
      </c>
      <c r="B7597" s="2" t="s">
        <v>8513</v>
      </c>
      <c r="C7597" s="2" t="s">
        <v>8514</v>
      </c>
      <c r="D7597" s="2" t="s">
        <v>8642</v>
      </c>
      <c r="E7597" s="10"/>
      <c r="F7597" s="10"/>
      <c r="G7597" s="2" t="s">
        <v>8643</v>
      </c>
      <c r="H7597" s="2" t="s">
        <v>304</v>
      </c>
      <c r="I7597" s="2" t="s">
        <v>8519</v>
      </c>
      <c r="J7597" s="2" t="s">
        <v>957</v>
      </c>
      <c r="K7597" s="2" t="s">
        <v>958</v>
      </c>
      <c r="L7597" s="2" t="s">
        <v>959</v>
      </c>
      <c r="M7597" s="2" t="s">
        <v>960</v>
      </c>
      <c r="N7597" s="2" t="s">
        <v>1136</v>
      </c>
      <c r="O7597" s="2">
        <v>7596</v>
      </c>
    </row>
    <row r="7598" spans="1:15" x14ac:dyDescent="0.35">
      <c r="A7598" s="4">
        <v>1</v>
      </c>
      <c r="B7598" s="4" t="s">
        <v>8513</v>
      </c>
      <c r="C7598" s="4" t="s">
        <v>8514</v>
      </c>
      <c r="D7598" s="4" t="s">
        <v>8644</v>
      </c>
      <c r="E7598" s="10"/>
      <c r="F7598" s="10"/>
      <c r="G7598" s="4" t="s">
        <v>8645</v>
      </c>
      <c r="H7598" s="4" t="s">
        <v>304</v>
      </c>
      <c r="I7598" s="4" t="s">
        <v>957</v>
      </c>
      <c r="J7598" s="4" t="s">
        <v>957</v>
      </c>
      <c r="K7598" s="4" t="s">
        <v>958</v>
      </c>
      <c r="L7598" s="4" t="s">
        <v>959</v>
      </c>
      <c r="M7598" s="4" t="s">
        <v>1132</v>
      </c>
      <c r="N7598" s="4" t="s">
        <v>961</v>
      </c>
      <c r="O7598" s="4">
        <v>7597</v>
      </c>
    </row>
    <row r="7599" spans="1:15" x14ac:dyDescent="0.35">
      <c r="A7599" s="2">
        <v>2</v>
      </c>
      <c r="B7599" s="2" t="s">
        <v>8513</v>
      </c>
      <c r="C7599" s="2" t="s">
        <v>8514</v>
      </c>
      <c r="D7599" s="2" t="s">
        <v>8646</v>
      </c>
      <c r="E7599" s="10"/>
      <c r="F7599" s="10"/>
      <c r="G7599" s="2" t="s">
        <v>8647</v>
      </c>
      <c r="H7599" s="2" t="s">
        <v>304</v>
      </c>
      <c r="I7599" s="2" t="s">
        <v>8519</v>
      </c>
      <c r="J7599" s="2" t="s">
        <v>957</v>
      </c>
      <c r="K7599" s="2" t="s">
        <v>958</v>
      </c>
      <c r="L7599" s="2" t="s">
        <v>959</v>
      </c>
      <c r="M7599" s="2" t="s">
        <v>960</v>
      </c>
      <c r="N7599" s="2" t="s">
        <v>1136</v>
      </c>
      <c r="O7599" s="2">
        <v>7598</v>
      </c>
    </row>
    <row r="7600" spans="1:15" x14ac:dyDescent="0.35">
      <c r="A7600" s="4">
        <v>1</v>
      </c>
      <c r="B7600" s="4" t="s">
        <v>8513</v>
      </c>
      <c r="C7600" s="4" t="s">
        <v>8514</v>
      </c>
      <c r="D7600" s="4" t="s">
        <v>8648</v>
      </c>
      <c r="E7600" s="10"/>
      <c r="F7600" s="10"/>
      <c r="G7600" s="4" t="s">
        <v>8649</v>
      </c>
      <c r="H7600" s="4" t="s">
        <v>304</v>
      </c>
      <c r="I7600" s="4" t="s">
        <v>957</v>
      </c>
      <c r="J7600" s="4" t="s">
        <v>957</v>
      </c>
      <c r="K7600" s="4" t="s">
        <v>958</v>
      </c>
      <c r="L7600" s="4" t="s">
        <v>959</v>
      </c>
      <c r="M7600" s="4" t="s">
        <v>1132</v>
      </c>
      <c r="N7600" s="4" t="s">
        <v>961</v>
      </c>
      <c r="O7600" s="4">
        <v>7599</v>
      </c>
    </row>
    <row r="7601" spans="1:15" x14ac:dyDescent="0.35">
      <c r="A7601" s="2">
        <v>2</v>
      </c>
      <c r="B7601" s="2" t="s">
        <v>8513</v>
      </c>
      <c r="C7601" s="2" t="s">
        <v>8514</v>
      </c>
      <c r="D7601" s="2" t="s">
        <v>8650</v>
      </c>
      <c r="E7601" s="10"/>
      <c r="F7601" s="10"/>
      <c r="G7601" s="2" t="s">
        <v>8651</v>
      </c>
      <c r="H7601" s="2" t="s">
        <v>304</v>
      </c>
      <c r="I7601" s="2" t="s">
        <v>8519</v>
      </c>
      <c r="J7601" s="2" t="s">
        <v>957</v>
      </c>
      <c r="K7601" s="2" t="s">
        <v>958</v>
      </c>
      <c r="L7601" s="2" t="s">
        <v>959</v>
      </c>
      <c r="M7601" s="2" t="s">
        <v>960</v>
      </c>
      <c r="N7601" s="2" t="s">
        <v>1136</v>
      </c>
      <c r="O7601" s="2">
        <v>7600</v>
      </c>
    </row>
    <row r="7602" spans="1:15" x14ac:dyDescent="0.35">
      <c r="A7602" s="4">
        <v>1</v>
      </c>
      <c r="B7602" s="4" t="s">
        <v>8513</v>
      </c>
      <c r="C7602" s="4" t="s">
        <v>8514</v>
      </c>
      <c r="D7602" s="4" t="s">
        <v>8652</v>
      </c>
      <c r="E7602" s="10"/>
      <c r="F7602" s="10"/>
      <c r="G7602" s="4" t="s">
        <v>1130</v>
      </c>
      <c r="H7602" s="4" t="s">
        <v>304</v>
      </c>
      <c r="I7602" s="4" t="s">
        <v>957</v>
      </c>
      <c r="J7602" s="4" t="s">
        <v>957</v>
      </c>
      <c r="K7602" s="4" t="s">
        <v>958</v>
      </c>
      <c r="L7602" s="4" t="s">
        <v>959</v>
      </c>
      <c r="M7602" s="4" t="s">
        <v>1132</v>
      </c>
      <c r="N7602" s="4" t="s">
        <v>961</v>
      </c>
      <c r="O7602" s="4">
        <v>7601</v>
      </c>
    </row>
    <row r="7603" spans="1:15" x14ac:dyDescent="0.35">
      <c r="A7603" s="2">
        <v>2</v>
      </c>
      <c r="B7603" s="2" t="s">
        <v>8513</v>
      </c>
      <c r="C7603" s="2" t="s">
        <v>8514</v>
      </c>
      <c r="D7603" s="2" t="s">
        <v>8653</v>
      </c>
      <c r="E7603" s="10"/>
      <c r="F7603" s="10"/>
      <c r="G7603" s="2" t="s">
        <v>1134</v>
      </c>
      <c r="H7603" s="2" t="s">
        <v>304</v>
      </c>
      <c r="I7603" s="2" t="s">
        <v>8519</v>
      </c>
      <c r="J7603" s="2" t="s">
        <v>957</v>
      </c>
      <c r="K7603" s="2" t="s">
        <v>958</v>
      </c>
      <c r="L7603" s="2" t="s">
        <v>959</v>
      </c>
      <c r="M7603" s="2" t="s">
        <v>960</v>
      </c>
      <c r="N7603" s="2" t="s">
        <v>1136</v>
      </c>
      <c r="O7603" s="2">
        <v>7602</v>
      </c>
    </row>
    <row r="7604" spans="1:15" x14ac:dyDescent="0.35">
      <c r="A7604" s="4">
        <v>1</v>
      </c>
      <c r="B7604" s="4" t="s">
        <v>8513</v>
      </c>
      <c r="C7604" s="4" t="s">
        <v>8514</v>
      </c>
      <c r="D7604" s="4" t="s">
        <v>8654</v>
      </c>
      <c r="E7604" s="10"/>
      <c r="F7604" s="10"/>
      <c r="G7604" s="4" t="s">
        <v>8655</v>
      </c>
      <c r="H7604" s="4" t="s">
        <v>304</v>
      </c>
      <c r="I7604" s="4" t="s">
        <v>957</v>
      </c>
      <c r="J7604" s="4" t="s">
        <v>957</v>
      </c>
      <c r="K7604" s="4" t="s">
        <v>958</v>
      </c>
      <c r="L7604" s="4" t="s">
        <v>959</v>
      </c>
      <c r="M7604" s="4" t="s">
        <v>1132</v>
      </c>
      <c r="N7604" s="4" t="s">
        <v>961</v>
      </c>
      <c r="O7604" s="4">
        <v>7603</v>
      </c>
    </row>
    <row r="7605" spans="1:15" x14ac:dyDescent="0.35">
      <c r="A7605" s="2">
        <v>2</v>
      </c>
      <c r="B7605" s="2" t="s">
        <v>8513</v>
      </c>
      <c r="C7605" s="2" t="s">
        <v>8514</v>
      </c>
      <c r="D7605" s="2" t="s">
        <v>8656</v>
      </c>
      <c r="E7605" s="10"/>
      <c r="F7605" s="10"/>
      <c r="G7605" s="2" t="s">
        <v>8657</v>
      </c>
      <c r="H7605" s="2" t="s">
        <v>304</v>
      </c>
      <c r="I7605" s="2" t="s">
        <v>8519</v>
      </c>
      <c r="J7605" s="2" t="s">
        <v>957</v>
      </c>
      <c r="K7605" s="2" t="s">
        <v>958</v>
      </c>
      <c r="L7605" s="2" t="s">
        <v>959</v>
      </c>
      <c r="M7605" s="2" t="s">
        <v>960</v>
      </c>
      <c r="N7605" s="2" t="s">
        <v>1136</v>
      </c>
      <c r="O7605" s="2">
        <v>7604</v>
      </c>
    </row>
    <row r="7606" spans="1:15" x14ac:dyDescent="0.35">
      <c r="A7606" s="4">
        <v>1</v>
      </c>
      <c r="B7606" s="4" t="s">
        <v>8513</v>
      </c>
      <c r="C7606" s="4" t="s">
        <v>8514</v>
      </c>
      <c r="D7606" s="4" t="s">
        <v>8658</v>
      </c>
      <c r="E7606" s="10"/>
      <c r="F7606" s="10"/>
      <c r="G7606" s="4" t="s">
        <v>8659</v>
      </c>
      <c r="H7606" s="4" t="s">
        <v>304</v>
      </c>
      <c r="I7606" s="4" t="s">
        <v>957</v>
      </c>
      <c r="J7606" s="4" t="s">
        <v>957</v>
      </c>
      <c r="K7606" s="4" t="s">
        <v>958</v>
      </c>
      <c r="L7606" s="4" t="s">
        <v>959</v>
      </c>
      <c r="M7606" s="4" t="s">
        <v>1132</v>
      </c>
      <c r="N7606" s="4" t="s">
        <v>961</v>
      </c>
      <c r="O7606" s="4">
        <v>7605</v>
      </c>
    </row>
    <row r="7607" spans="1:15" x14ac:dyDescent="0.35">
      <c r="A7607" s="2">
        <v>2</v>
      </c>
      <c r="B7607" s="2" t="s">
        <v>8513</v>
      </c>
      <c r="C7607" s="2" t="s">
        <v>8514</v>
      </c>
      <c r="D7607" s="2" t="s">
        <v>8660</v>
      </c>
      <c r="E7607" s="10"/>
      <c r="F7607" s="10"/>
      <c r="G7607" s="2" t="s">
        <v>8661</v>
      </c>
      <c r="H7607" s="2" t="s">
        <v>304</v>
      </c>
      <c r="I7607" s="2" t="s">
        <v>8519</v>
      </c>
      <c r="J7607" s="2" t="s">
        <v>957</v>
      </c>
      <c r="K7607" s="2" t="s">
        <v>958</v>
      </c>
      <c r="L7607" s="2" t="s">
        <v>959</v>
      </c>
      <c r="M7607" s="2" t="s">
        <v>960</v>
      </c>
      <c r="N7607" s="2" t="s">
        <v>1136</v>
      </c>
      <c r="O7607" s="2">
        <v>7606</v>
      </c>
    </row>
    <row r="7608" spans="1:15" x14ac:dyDescent="0.35">
      <c r="A7608" s="4">
        <v>1</v>
      </c>
      <c r="B7608" s="4" t="s">
        <v>8513</v>
      </c>
      <c r="C7608" s="4" t="s">
        <v>8514</v>
      </c>
      <c r="D7608" s="4" t="s">
        <v>8662</v>
      </c>
      <c r="E7608" s="10"/>
      <c r="F7608" s="10"/>
      <c r="G7608" s="4" t="s">
        <v>8663</v>
      </c>
      <c r="H7608" s="4" t="s">
        <v>304</v>
      </c>
      <c r="I7608" s="4" t="s">
        <v>957</v>
      </c>
      <c r="J7608" s="4" t="s">
        <v>957</v>
      </c>
      <c r="K7608" s="4" t="s">
        <v>958</v>
      </c>
      <c r="L7608" s="4" t="s">
        <v>959</v>
      </c>
      <c r="M7608" s="4" t="s">
        <v>1132</v>
      </c>
      <c r="N7608" s="4" t="s">
        <v>961</v>
      </c>
      <c r="O7608" s="4">
        <v>7607</v>
      </c>
    </row>
    <row r="7609" spans="1:15" x14ac:dyDescent="0.35">
      <c r="A7609" s="2">
        <v>2</v>
      </c>
      <c r="B7609" s="2" t="s">
        <v>8513</v>
      </c>
      <c r="C7609" s="2" t="s">
        <v>8514</v>
      </c>
      <c r="D7609" s="2" t="s">
        <v>8664</v>
      </c>
      <c r="E7609" s="10"/>
      <c r="F7609" s="10"/>
      <c r="G7609" s="2" t="s">
        <v>8665</v>
      </c>
      <c r="H7609" s="2" t="s">
        <v>304</v>
      </c>
      <c r="I7609" s="2" t="s">
        <v>8519</v>
      </c>
      <c r="J7609" s="2" t="s">
        <v>957</v>
      </c>
      <c r="K7609" s="2" t="s">
        <v>958</v>
      </c>
      <c r="L7609" s="2" t="s">
        <v>959</v>
      </c>
      <c r="M7609" s="2" t="s">
        <v>960</v>
      </c>
      <c r="N7609" s="2" t="s">
        <v>1136</v>
      </c>
      <c r="O7609" s="2">
        <v>7608</v>
      </c>
    </row>
    <row r="7610" spans="1:15" x14ac:dyDescent="0.35">
      <c r="A7610" s="4">
        <v>1</v>
      </c>
      <c r="B7610" s="4" t="s">
        <v>8513</v>
      </c>
      <c r="C7610" s="4" t="s">
        <v>8514</v>
      </c>
      <c r="D7610" s="4" t="s">
        <v>8666</v>
      </c>
      <c r="E7610" s="10"/>
      <c r="F7610" s="10"/>
      <c r="G7610" s="4" t="s">
        <v>8667</v>
      </c>
      <c r="H7610" s="4" t="s">
        <v>304</v>
      </c>
      <c r="I7610" s="4" t="s">
        <v>957</v>
      </c>
      <c r="J7610" s="4" t="s">
        <v>957</v>
      </c>
      <c r="K7610" s="4" t="s">
        <v>958</v>
      </c>
      <c r="L7610" s="4" t="s">
        <v>959</v>
      </c>
      <c r="M7610" s="4" t="s">
        <v>1132</v>
      </c>
      <c r="N7610" s="4" t="s">
        <v>961</v>
      </c>
      <c r="O7610" s="4">
        <v>7609</v>
      </c>
    </row>
    <row r="7611" spans="1:15" x14ac:dyDescent="0.35">
      <c r="A7611" s="2">
        <v>2</v>
      </c>
      <c r="B7611" s="2" t="s">
        <v>8513</v>
      </c>
      <c r="C7611" s="2" t="s">
        <v>8514</v>
      </c>
      <c r="D7611" s="2" t="s">
        <v>8668</v>
      </c>
      <c r="E7611" s="10"/>
      <c r="F7611" s="10"/>
      <c r="G7611" s="2" t="s">
        <v>8669</v>
      </c>
      <c r="H7611" s="2" t="s">
        <v>304</v>
      </c>
      <c r="I7611" s="2" t="s">
        <v>8519</v>
      </c>
      <c r="J7611" s="2" t="s">
        <v>957</v>
      </c>
      <c r="K7611" s="2" t="s">
        <v>958</v>
      </c>
      <c r="L7611" s="2" t="s">
        <v>959</v>
      </c>
      <c r="M7611" s="2" t="s">
        <v>960</v>
      </c>
      <c r="N7611" s="2" t="s">
        <v>1136</v>
      </c>
      <c r="O7611" s="2">
        <v>7610</v>
      </c>
    </row>
    <row r="7612" spans="1:15" x14ac:dyDescent="0.35">
      <c r="A7612" s="4">
        <v>1</v>
      </c>
      <c r="B7612" s="4" t="s">
        <v>8513</v>
      </c>
      <c r="C7612" s="4" t="s">
        <v>8514</v>
      </c>
      <c r="D7612" s="4" t="s">
        <v>8670</v>
      </c>
      <c r="E7612" s="10"/>
      <c r="F7612" s="10"/>
      <c r="G7612" s="4" t="s">
        <v>8671</v>
      </c>
      <c r="H7612" s="4" t="s">
        <v>304</v>
      </c>
      <c r="I7612" s="4" t="s">
        <v>957</v>
      </c>
      <c r="J7612" s="4" t="s">
        <v>957</v>
      </c>
      <c r="K7612" s="4" t="s">
        <v>958</v>
      </c>
      <c r="L7612" s="4" t="s">
        <v>959</v>
      </c>
      <c r="M7612" s="4" t="s">
        <v>1132</v>
      </c>
      <c r="N7612" s="4" t="s">
        <v>961</v>
      </c>
      <c r="O7612" s="4">
        <v>7611</v>
      </c>
    </row>
    <row r="7613" spans="1:15" x14ac:dyDescent="0.35">
      <c r="A7613" s="2">
        <v>2</v>
      </c>
      <c r="B7613" s="2" t="s">
        <v>8513</v>
      </c>
      <c r="C7613" s="2" t="s">
        <v>8514</v>
      </c>
      <c r="D7613" s="2" t="s">
        <v>8672</v>
      </c>
      <c r="E7613" s="10"/>
      <c r="F7613" s="10"/>
      <c r="G7613" s="2" t="s">
        <v>8673</v>
      </c>
      <c r="H7613" s="2" t="s">
        <v>304</v>
      </c>
      <c r="I7613" s="2" t="s">
        <v>8519</v>
      </c>
      <c r="J7613" s="2" t="s">
        <v>957</v>
      </c>
      <c r="K7613" s="2" t="s">
        <v>958</v>
      </c>
      <c r="L7613" s="2" t="s">
        <v>959</v>
      </c>
      <c r="M7613" s="2" t="s">
        <v>960</v>
      </c>
      <c r="N7613" s="2" t="s">
        <v>1136</v>
      </c>
      <c r="O7613" s="2">
        <v>7612</v>
      </c>
    </row>
    <row r="7614" spans="1:15" x14ac:dyDescent="0.35">
      <c r="A7614" s="4">
        <v>1</v>
      </c>
      <c r="B7614" s="4" t="s">
        <v>8513</v>
      </c>
      <c r="C7614" s="4" t="s">
        <v>8514</v>
      </c>
      <c r="D7614" s="4" t="s">
        <v>8674</v>
      </c>
      <c r="E7614" s="10"/>
      <c r="F7614" s="10"/>
      <c r="G7614" s="4" t="s">
        <v>8675</v>
      </c>
      <c r="H7614" s="4" t="s">
        <v>304</v>
      </c>
      <c r="I7614" s="4" t="s">
        <v>957</v>
      </c>
      <c r="J7614" s="4" t="s">
        <v>957</v>
      </c>
      <c r="K7614" s="4" t="s">
        <v>958</v>
      </c>
      <c r="L7614" s="4" t="s">
        <v>959</v>
      </c>
      <c r="M7614" s="4" t="s">
        <v>1132</v>
      </c>
      <c r="N7614" s="4" t="s">
        <v>961</v>
      </c>
      <c r="O7614" s="4">
        <v>7613</v>
      </c>
    </row>
    <row r="7615" spans="1:15" x14ac:dyDescent="0.35">
      <c r="A7615" s="2">
        <v>2</v>
      </c>
      <c r="B7615" s="2" t="s">
        <v>8513</v>
      </c>
      <c r="C7615" s="2" t="s">
        <v>8514</v>
      </c>
      <c r="D7615" s="2" t="s">
        <v>8676</v>
      </c>
      <c r="E7615" s="10"/>
      <c r="F7615" s="10"/>
      <c r="G7615" s="2" t="s">
        <v>8677</v>
      </c>
      <c r="H7615" s="2" t="s">
        <v>304</v>
      </c>
      <c r="I7615" s="2" t="s">
        <v>8519</v>
      </c>
      <c r="J7615" s="2" t="s">
        <v>957</v>
      </c>
      <c r="K7615" s="2" t="s">
        <v>958</v>
      </c>
      <c r="L7615" s="2" t="s">
        <v>959</v>
      </c>
      <c r="M7615" s="2" t="s">
        <v>960</v>
      </c>
      <c r="N7615" s="2" t="s">
        <v>1136</v>
      </c>
      <c r="O7615" s="2">
        <v>7614</v>
      </c>
    </row>
    <row r="7616" spans="1:15" x14ac:dyDescent="0.35">
      <c r="A7616" s="4">
        <v>1</v>
      </c>
      <c r="B7616" s="4" t="s">
        <v>8513</v>
      </c>
      <c r="C7616" s="4" t="s">
        <v>8514</v>
      </c>
      <c r="D7616" s="4" t="s">
        <v>8678</v>
      </c>
      <c r="E7616" s="10"/>
      <c r="F7616" s="10"/>
      <c r="G7616" s="4" t="s">
        <v>8679</v>
      </c>
      <c r="H7616" s="4" t="s">
        <v>304</v>
      </c>
      <c r="I7616" s="4" t="s">
        <v>957</v>
      </c>
      <c r="J7616" s="4" t="s">
        <v>957</v>
      </c>
      <c r="K7616" s="4" t="s">
        <v>958</v>
      </c>
      <c r="L7616" s="4" t="s">
        <v>959</v>
      </c>
      <c r="M7616" s="4" t="s">
        <v>1132</v>
      </c>
      <c r="N7616" s="4" t="s">
        <v>961</v>
      </c>
      <c r="O7616" s="4">
        <v>7615</v>
      </c>
    </row>
    <row r="7617" spans="1:15" x14ac:dyDescent="0.35">
      <c r="A7617" s="2">
        <v>2</v>
      </c>
      <c r="B7617" s="2" t="s">
        <v>8513</v>
      </c>
      <c r="C7617" s="2" t="s">
        <v>8514</v>
      </c>
      <c r="D7617" s="2" t="s">
        <v>8680</v>
      </c>
      <c r="E7617" s="10"/>
      <c r="F7617" s="10"/>
      <c r="G7617" s="2" t="s">
        <v>8681</v>
      </c>
      <c r="H7617" s="2" t="s">
        <v>304</v>
      </c>
      <c r="I7617" s="2" t="s">
        <v>8519</v>
      </c>
      <c r="J7617" s="2" t="s">
        <v>957</v>
      </c>
      <c r="K7617" s="2" t="s">
        <v>958</v>
      </c>
      <c r="L7617" s="2" t="s">
        <v>959</v>
      </c>
      <c r="M7617" s="2" t="s">
        <v>960</v>
      </c>
      <c r="N7617" s="2" t="s">
        <v>1136</v>
      </c>
      <c r="O7617" s="2">
        <v>7616</v>
      </c>
    </row>
    <row r="7618" spans="1:15" x14ac:dyDescent="0.35">
      <c r="A7618" s="4">
        <v>1</v>
      </c>
      <c r="B7618" s="4" t="s">
        <v>8513</v>
      </c>
      <c r="C7618" s="4" t="s">
        <v>8514</v>
      </c>
      <c r="D7618" s="4" t="s">
        <v>8682</v>
      </c>
      <c r="E7618" s="10"/>
      <c r="F7618" s="10"/>
      <c r="G7618" s="4" t="s">
        <v>8683</v>
      </c>
      <c r="H7618" s="4" t="s">
        <v>304</v>
      </c>
      <c r="I7618" s="4" t="s">
        <v>957</v>
      </c>
      <c r="J7618" s="4" t="s">
        <v>957</v>
      </c>
      <c r="K7618" s="4" t="s">
        <v>958</v>
      </c>
      <c r="L7618" s="4" t="s">
        <v>959</v>
      </c>
      <c r="M7618" s="4" t="s">
        <v>1132</v>
      </c>
      <c r="N7618" s="4" t="s">
        <v>961</v>
      </c>
      <c r="O7618" s="4">
        <v>7617</v>
      </c>
    </row>
    <row r="7619" spans="1:15" x14ac:dyDescent="0.35">
      <c r="A7619" s="2">
        <v>2</v>
      </c>
      <c r="B7619" s="2" t="s">
        <v>8513</v>
      </c>
      <c r="C7619" s="2" t="s">
        <v>8514</v>
      </c>
      <c r="D7619" s="2" t="s">
        <v>8684</v>
      </c>
      <c r="E7619" s="10"/>
      <c r="F7619" s="10"/>
      <c r="G7619" s="2" t="s">
        <v>8685</v>
      </c>
      <c r="H7619" s="2" t="s">
        <v>304</v>
      </c>
      <c r="I7619" s="2" t="s">
        <v>8519</v>
      </c>
      <c r="J7619" s="2" t="s">
        <v>957</v>
      </c>
      <c r="K7619" s="2" t="s">
        <v>958</v>
      </c>
      <c r="L7619" s="2" t="s">
        <v>959</v>
      </c>
      <c r="M7619" s="2" t="s">
        <v>960</v>
      </c>
      <c r="N7619" s="2" t="s">
        <v>1136</v>
      </c>
      <c r="O7619" s="2">
        <v>7618</v>
      </c>
    </row>
    <row r="7620" spans="1:15" x14ac:dyDescent="0.35">
      <c r="A7620" s="4">
        <v>1</v>
      </c>
      <c r="B7620" s="4" t="s">
        <v>8513</v>
      </c>
      <c r="C7620" s="4" t="s">
        <v>8514</v>
      </c>
      <c r="D7620" s="4" t="s">
        <v>8686</v>
      </c>
      <c r="E7620" s="10"/>
      <c r="F7620" s="10"/>
      <c r="G7620" s="4" t="s">
        <v>8687</v>
      </c>
      <c r="H7620" s="4" t="s">
        <v>304</v>
      </c>
      <c r="I7620" s="4" t="s">
        <v>957</v>
      </c>
      <c r="J7620" s="4" t="s">
        <v>957</v>
      </c>
      <c r="K7620" s="4" t="s">
        <v>958</v>
      </c>
      <c r="L7620" s="4" t="s">
        <v>959</v>
      </c>
      <c r="M7620" s="4" t="s">
        <v>1132</v>
      </c>
      <c r="N7620" s="4" t="s">
        <v>961</v>
      </c>
      <c r="O7620" s="4">
        <v>7619</v>
      </c>
    </row>
    <row r="7621" spans="1:15" x14ac:dyDescent="0.35">
      <c r="A7621" s="2">
        <v>2</v>
      </c>
      <c r="B7621" s="2" t="s">
        <v>8513</v>
      </c>
      <c r="C7621" s="2" t="s">
        <v>8514</v>
      </c>
      <c r="D7621" s="2" t="s">
        <v>8688</v>
      </c>
      <c r="E7621" s="10"/>
      <c r="F7621" s="10"/>
      <c r="G7621" s="2" t="s">
        <v>8689</v>
      </c>
      <c r="H7621" s="2" t="s">
        <v>304</v>
      </c>
      <c r="I7621" s="2" t="s">
        <v>8519</v>
      </c>
      <c r="J7621" s="2" t="s">
        <v>957</v>
      </c>
      <c r="K7621" s="2" t="s">
        <v>958</v>
      </c>
      <c r="L7621" s="2" t="s">
        <v>959</v>
      </c>
      <c r="M7621" s="2" t="s">
        <v>960</v>
      </c>
      <c r="N7621" s="2" t="s">
        <v>1136</v>
      </c>
      <c r="O7621" s="2">
        <v>7620</v>
      </c>
    </row>
    <row r="7622" spans="1:15" x14ac:dyDescent="0.35">
      <c r="A7622" s="4">
        <v>1</v>
      </c>
      <c r="B7622" s="4" t="s">
        <v>8513</v>
      </c>
      <c r="C7622" s="4" t="s">
        <v>8514</v>
      </c>
      <c r="D7622" s="4" t="s">
        <v>8690</v>
      </c>
      <c r="E7622" s="10"/>
      <c r="F7622" s="10"/>
      <c r="G7622" s="4" t="s">
        <v>8691</v>
      </c>
      <c r="H7622" s="4" t="s">
        <v>304</v>
      </c>
      <c r="I7622" s="4" t="s">
        <v>957</v>
      </c>
      <c r="J7622" s="4" t="s">
        <v>957</v>
      </c>
      <c r="K7622" s="4" t="s">
        <v>958</v>
      </c>
      <c r="L7622" s="4" t="s">
        <v>959</v>
      </c>
      <c r="M7622" s="4" t="s">
        <v>1132</v>
      </c>
      <c r="N7622" s="4" t="s">
        <v>961</v>
      </c>
      <c r="O7622" s="4">
        <v>7621</v>
      </c>
    </row>
    <row r="7623" spans="1:15" x14ac:dyDescent="0.35">
      <c r="A7623" s="2">
        <v>2</v>
      </c>
      <c r="B7623" s="2" t="s">
        <v>8513</v>
      </c>
      <c r="C7623" s="2" t="s">
        <v>8514</v>
      </c>
      <c r="D7623" s="2" t="s">
        <v>8692</v>
      </c>
      <c r="E7623" s="10"/>
      <c r="F7623" s="10"/>
      <c r="G7623" s="2" t="s">
        <v>8693</v>
      </c>
      <c r="H7623" s="2" t="s">
        <v>304</v>
      </c>
      <c r="I7623" s="2" t="s">
        <v>8519</v>
      </c>
      <c r="J7623" s="2" t="s">
        <v>957</v>
      </c>
      <c r="K7623" s="2" t="s">
        <v>958</v>
      </c>
      <c r="L7623" s="2" t="s">
        <v>959</v>
      </c>
      <c r="M7623" s="2" t="s">
        <v>960</v>
      </c>
      <c r="N7623" s="2" t="s">
        <v>1136</v>
      </c>
      <c r="O7623" s="2">
        <v>7622</v>
      </c>
    </row>
    <row r="7624" spans="1:15" x14ac:dyDescent="0.35">
      <c r="A7624" s="4">
        <v>1</v>
      </c>
      <c r="B7624" s="4" t="s">
        <v>8513</v>
      </c>
      <c r="C7624" s="4" t="s">
        <v>8514</v>
      </c>
      <c r="D7624" s="4" t="s">
        <v>8694</v>
      </c>
      <c r="E7624" s="10"/>
      <c r="F7624" s="10"/>
      <c r="G7624" s="4" t="s">
        <v>8695</v>
      </c>
      <c r="H7624" s="4" t="s">
        <v>304</v>
      </c>
      <c r="I7624" s="4" t="s">
        <v>957</v>
      </c>
      <c r="J7624" s="4" t="s">
        <v>957</v>
      </c>
      <c r="K7624" s="4" t="s">
        <v>958</v>
      </c>
      <c r="L7624" s="4" t="s">
        <v>959</v>
      </c>
      <c r="M7624" s="4" t="s">
        <v>1132</v>
      </c>
      <c r="N7624" s="4" t="s">
        <v>961</v>
      </c>
      <c r="O7624" s="4">
        <v>7623</v>
      </c>
    </row>
    <row r="7625" spans="1:15" x14ac:dyDescent="0.35">
      <c r="A7625" s="2">
        <v>2</v>
      </c>
      <c r="B7625" s="2" t="s">
        <v>8513</v>
      </c>
      <c r="C7625" s="2" t="s">
        <v>8514</v>
      </c>
      <c r="D7625" s="2" t="s">
        <v>8696</v>
      </c>
      <c r="E7625" s="10"/>
      <c r="F7625" s="10"/>
      <c r="G7625" s="2" t="s">
        <v>8697</v>
      </c>
      <c r="H7625" s="2" t="s">
        <v>304</v>
      </c>
      <c r="I7625" s="2" t="s">
        <v>8519</v>
      </c>
      <c r="J7625" s="2" t="s">
        <v>957</v>
      </c>
      <c r="K7625" s="2" t="s">
        <v>958</v>
      </c>
      <c r="L7625" s="2" t="s">
        <v>959</v>
      </c>
      <c r="M7625" s="2" t="s">
        <v>960</v>
      </c>
      <c r="N7625" s="2" t="s">
        <v>1136</v>
      </c>
      <c r="O7625" s="2">
        <v>7624</v>
      </c>
    </row>
    <row r="7626" spans="1:15" x14ac:dyDescent="0.35">
      <c r="A7626" s="4">
        <v>1</v>
      </c>
      <c r="B7626" s="4" t="s">
        <v>8513</v>
      </c>
      <c r="C7626" s="4" t="s">
        <v>8514</v>
      </c>
      <c r="D7626" s="4" t="s">
        <v>8698</v>
      </c>
      <c r="E7626" s="10"/>
      <c r="F7626" s="10"/>
      <c r="G7626" s="4" t="s">
        <v>8699</v>
      </c>
      <c r="H7626" s="4" t="s">
        <v>304</v>
      </c>
      <c r="I7626" s="4" t="s">
        <v>957</v>
      </c>
      <c r="J7626" s="4" t="s">
        <v>957</v>
      </c>
      <c r="K7626" s="4" t="s">
        <v>958</v>
      </c>
      <c r="L7626" s="4" t="s">
        <v>959</v>
      </c>
      <c r="M7626" s="4" t="s">
        <v>1132</v>
      </c>
      <c r="N7626" s="4" t="s">
        <v>961</v>
      </c>
      <c r="O7626" s="4">
        <v>7625</v>
      </c>
    </row>
    <row r="7627" spans="1:15" x14ac:dyDescent="0.35">
      <c r="A7627" s="2">
        <v>2</v>
      </c>
      <c r="B7627" s="2" t="s">
        <v>8513</v>
      </c>
      <c r="C7627" s="2" t="s">
        <v>8514</v>
      </c>
      <c r="D7627" s="2" t="s">
        <v>8700</v>
      </c>
      <c r="E7627" s="10"/>
      <c r="F7627" s="10"/>
      <c r="G7627" s="2" t="s">
        <v>8701</v>
      </c>
      <c r="H7627" s="2" t="s">
        <v>304</v>
      </c>
      <c r="I7627" s="2" t="s">
        <v>8519</v>
      </c>
      <c r="J7627" s="2" t="s">
        <v>957</v>
      </c>
      <c r="K7627" s="2" t="s">
        <v>958</v>
      </c>
      <c r="L7627" s="2" t="s">
        <v>959</v>
      </c>
      <c r="M7627" s="2" t="s">
        <v>960</v>
      </c>
      <c r="N7627" s="2" t="s">
        <v>1136</v>
      </c>
      <c r="O7627" s="2">
        <v>7626</v>
      </c>
    </row>
    <row r="7628" spans="1:15" x14ac:dyDescent="0.35">
      <c r="A7628" s="4">
        <v>1</v>
      </c>
      <c r="B7628" s="4" t="s">
        <v>8513</v>
      </c>
      <c r="C7628" s="4" t="s">
        <v>8514</v>
      </c>
      <c r="D7628" s="4" t="s">
        <v>8702</v>
      </c>
      <c r="E7628" s="10"/>
      <c r="F7628" s="10"/>
      <c r="G7628" s="4" t="s">
        <v>8703</v>
      </c>
      <c r="H7628" s="4" t="s">
        <v>304</v>
      </c>
      <c r="I7628" s="4" t="s">
        <v>957</v>
      </c>
      <c r="J7628" s="4" t="s">
        <v>957</v>
      </c>
      <c r="K7628" s="4" t="s">
        <v>958</v>
      </c>
      <c r="L7628" s="4" t="s">
        <v>959</v>
      </c>
      <c r="M7628" s="4" t="s">
        <v>1132</v>
      </c>
      <c r="N7628" s="4" t="s">
        <v>961</v>
      </c>
      <c r="O7628" s="4">
        <v>7627</v>
      </c>
    </row>
    <row r="7629" spans="1:15" x14ac:dyDescent="0.35">
      <c r="A7629" s="2">
        <v>2</v>
      </c>
      <c r="B7629" s="2" t="s">
        <v>8513</v>
      </c>
      <c r="C7629" s="2" t="s">
        <v>8514</v>
      </c>
      <c r="D7629" s="2" t="s">
        <v>8704</v>
      </c>
      <c r="E7629" s="10"/>
      <c r="F7629" s="10"/>
      <c r="G7629" s="2" t="s">
        <v>8705</v>
      </c>
      <c r="H7629" s="2" t="s">
        <v>304</v>
      </c>
      <c r="I7629" s="2" t="s">
        <v>8519</v>
      </c>
      <c r="J7629" s="2" t="s">
        <v>957</v>
      </c>
      <c r="K7629" s="2" t="s">
        <v>958</v>
      </c>
      <c r="L7629" s="2" t="s">
        <v>959</v>
      </c>
      <c r="M7629" s="2" t="s">
        <v>960</v>
      </c>
      <c r="N7629" s="2" t="s">
        <v>1136</v>
      </c>
      <c r="O7629" s="2">
        <v>7628</v>
      </c>
    </row>
    <row r="7630" spans="1:15" x14ac:dyDescent="0.35">
      <c r="A7630" s="4">
        <v>1</v>
      </c>
      <c r="B7630" s="4" t="s">
        <v>8513</v>
      </c>
      <c r="C7630" s="4" t="s">
        <v>8514</v>
      </c>
      <c r="D7630" s="4" t="s">
        <v>8706</v>
      </c>
      <c r="E7630" s="10"/>
      <c r="F7630" s="10"/>
      <c r="G7630" s="4" t="s">
        <v>8707</v>
      </c>
      <c r="H7630" s="4" t="s">
        <v>304</v>
      </c>
      <c r="I7630" s="4" t="s">
        <v>957</v>
      </c>
      <c r="J7630" s="4" t="s">
        <v>957</v>
      </c>
      <c r="K7630" s="4" t="s">
        <v>958</v>
      </c>
      <c r="L7630" s="4" t="s">
        <v>959</v>
      </c>
      <c r="M7630" s="4" t="s">
        <v>1132</v>
      </c>
      <c r="N7630" s="4" t="s">
        <v>961</v>
      </c>
      <c r="O7630" s="4">
        <v>7629</v>
      </c>
    </row>
    <row r="7631" spans="1:15" x14ac:dyDescent="0.35">
      <c r="A7631" s="2">
        <v>2</v>
      </c>
      <c r="B7631" s="2" t="s">
        <v>8513</v>
      </c>
      <c r="C7631" s="2" t="s">
        <v>8514</v>
      </c>
      <c r="D7631" s="2" t="s">
        <v>8708</v>
      </c>
      <c r="E7631" s="10"/>
      <c r="F7631" s="10"/>
      <c r="G7631" s="2" t="s">
        <v>8709</v>
      </c>
      <c r="H7631" s="2" t="s">
        <v>304</v>
      </c>
      <c r="I7631" s="2" t="s">
        <v>8519</v>
      </c>
      <c r="J7631" s="2" t="s">
        <v>957</v>
      </c>
      <c r="K7631" s="2" t="s">
        <v>958</v>
      </c>
      <c r="L7631" s="2" t="s">
        <v>959</v>
      </c>
      <c r="M7631" s="2" t="s">
        <v>960</v>
      </c>
      <c r="N7631" s="2" t="s">
        <v>1136</v>
      </c>
      <c r="O7631" s="2">
        <v>7630</v>
      </c>
    </row>
    <row r="7632" spans="1:15" x14ac:dyDescent="0.35">
      <c r="A7632" s="4">
        <v>1</v>
      </c>
      <c r="B7632" s="4" t="s">
        <v>8513</v>
      </c>
      <c r="C7632" s="4" t="s">
        <v>8514</v>
      </c>
      <c r="D7632" s="4" t="s">
        <v>8710</v>
      </c>
      <c r="E7632" s="10"/>
      <c r="F7632" s="10"/>
      <c r="G7632" s="4" t="s">
        <v>8711</v>
      </c>
      <c r="H7632" s="4" t="s">
        <v>304</v>
      </c>
      <c r="I7632" s="4" t="s">
        <v>957</v>
      </c>
      <c r="J7632" s="4" t="s">
        <v>957</v>
      </c>
      <c r="K7632" s="4" t="s">
        <v>958</v>
      </c>
      <c r="L7632" s="4" t="s">
        <v>959</v>
      </c>
      <c r="M7632" s="4" t="s">
        <v>1132</v>
      </c>
      <c r="N7632" s="4" t="s">
        <v>961</v>
      </c>
      <c r="O7632" s="4">
        <v>7631</v>
      </c>
    </row>
    <row r="7633" spans="1:15" x14ac:dyDescent="0.35">
      <c r="A7633" s="2">
        <v>2</v>
      </c>
      <c r="B7633" s="2" t="s">
        <v>8513</v>
      </c>
      <c r="C7633" s="2" t="s">
        <v>8514</v>
      </c>
      <c r="D7633" s="2" t="s">
        <v>8704</v>
      </c>
      <c r="E7633" s="10"/>
      <c r="F7633" s="10"/>
      <c r="G7633" s="2" t="s">
        <v>8705</v>
      </c>
      <c r="H7633" s="2" t="s">
        <v>304</v>
      </c>
      <c r="I7633" s="2" t="s">
        <v>8519</v>
      </c>
      <c r="J7633" s="2" t="s">
        <v>957</v>
      </c>
      <c r="K7633" s="2" t="s">
        <v>958</v>
      </c>
      <c r="L7633" s="2" t="s">
        <v>959</v>
      </c>
      <c r="M7633" s="2" t="s">
        <v>960</v>
      </c>
      <c r="N7633" s="2" t="s">
        <v>1136</v>
      </c>
      <c r="O7633" s="2">
        <v>7632</v>
      </c>
    </row>
    <row r="7634" spans="1:15" x14ac:dyDescent="0.35">
      <c r="A7634" s="4">
        <v>1</v>
      </c>
      <c r="B7634" s="4" t="s">
        <v>8513</v>
      </c>
      <c r="C7634" s="4" t="s">
        <v>8514</v>
      </c>
      <c r="D7634" s="4" t="s">
        <v>8712</v>
      </c>
      <c r="E7634" s="10"/>
      <c r="F7634" s="10"/>
      <c r="G7634" s="4" t="s">
        <v>8713</v>
      </c>
      <c r="H7634" s="4" t="s">
        <v>304</v>
      </c>
      <c r="I7634" s="4" t="s">
        <v>957</v>
      </c>
      <c r="J7634" s="4" t="s">
        <v>957</v>
      </c>
      <c r="K7634" s="4" t="s">
        <v>958</v>
      </c>
      <c r="L7634" s="4" t="s">
        <v>959</v>
      </c>
      <c r="M7634" s="4" t="s">
        <v>1132</v>
      </c>
      <c r="N7634" s="4" t="s">
        <v>961</v>
      </c>
      <c r="O7634" s="4">
        <v>7633</v>
      </c>
    </row>
    <row r="7635" spans="1:15" x14ac:dyDescent="0.35">
      <c r="A7635" s="2">
        <v>2</v>
      </c>
      <c r="B7635" s="2" t="s">
        <v>8513</v>
      </c>
      <c r="C7635" s="2" t="s">
        <v>8514</v>
      </c>
      <c r="D7635" s="2" t="s">
        <v>8714</v>
      </c>
      <c r="E7635" s="10"/>
      <c r="F7635" s="10"/>
      <c r="G7635" s="2" t="s">
        <v>8715</v>
      </c>
      <c r="H7635" s="2" t="s">
        <v>304</v>
      </c>
      <c r="I7635" s="2" t="s">
        <v>8519</v>
      </c>
      <c r="J7635" s="2" t="s">
        <v>957</v>
      </c>
      <c r="K7635" s="2" t="s">
        <v>958</v>
      </c>
      <c r="L7635" s="2" t="s">
        <v>959</v>
      </c>
      <c r="M7635" s="2" t="s">
        <v>960</v>
      </c>
      <c r="N7635" s="2" t="s">
        <v>1136</v>
      </c>
      <c r="O7635" s="2">
        <v>7634</v>
      </c>
    </row>
    <row r="7636" spans="1:15" x14ac:dyDescent="0.35">
      <c r="A7636" s="4">
        <v>1</v>
      </c>
      <c r="B7636" s="4" t="s">
        <v>8513</v>
      </c>
      <c r="C7636" s="4" t="s">
        <v>8514</v>
      </c>
      <c r="D7636" s="4" t="s">
        <v>8716</v>
      </c>
      <c r="E7636" s="10"/>
      <c r="F7636" s="10"/>
      <c r="G7636" s="4" t="s">
        <v>8717</v>
      </c>
      <c r="H7636" s="4" t="s">
        <v>304</v>
      </c>
      <c r="I7636" s="4" t="s">
        <v>957</v>
      </c>
      <c r="J7636" s="4" t="s">
        <v>957</v>
      </c>
      <c r="K7636" s="4" t="s">
        <v>958</v>
      </c>
      <c r="L7636" s="4" t="s">
        <v>959</v>
      </c>
      <c r="M7636" s="4" t="s">
        <v>1132</v>
      </c>
      <c r="N7636" s="4" t="s">
        <v>961</v>
      </c>
      <c r="O7636" s="4">
        <v>7635</v>
      </c>
    </row>
    <row r="7637" spans="1:15" x14ac:dyDescent="0.35">
      <c r="A7637" s="2">
        <v>2</v>
      </c>
      <c r="B7637" s="2" t="s">
        <v>8513</v>
      </c>
      <c r="C7637" s="2" t="s">
        <v>8514</v>
      </c>
      <c r="D7637" s="2" t="s">
        <v>8718</v>
      </c>
      <c r="E7637" s="10"/>
      <c r="F7637" s="10"/>
      <c r="G7637" s="2" t="s">
        <v>8719</v>
      </c>
      <c r="H7637" s="2" t="s">
        <v>304</v>
      </c>
      <c r="I7637" s="2" t="s">
        <v>8519</v>
      </c>
      <c r="J7637" s="2" t="s">
        <v>957</v>
      </c>
      <c r="K7637" s="2" t="s">
        <v>958</v>
      </c>
      <c r="L7637" s="2" t="s">
        <v>959</v>
      </c>
      <c r="M7637" s="2" t="s">
        <v>960</v>
      </c>
      <c r="N7637" s="2" t="s">
        <v>1136</v>
      </c>
      <c r="O7637" s="2">
        <v>7636</v>
      </c>
    </row>
    <row r="7638" spans="1:15" x14ac:dyDescent="0.35">
      <c r="A7638" s="4">
        <v>1</v>
      </c>
      <c r="B7638" s="4" t="s">
        <v>8513</v>
      </c>
      <c r="C7638" s="4" t="s">
        <v>8514</v>
      </c>
      <c r="D7638" s="4" t="s">
        <v>8720</v>
      </c>
      <c r="E7638" s="10"/>
      <c r="F7638" s="10"/>
      <c r="G7638" s="4" t="s">
        <v>8721</v>
      </c>
      <c r="H7638" s="4" t="s">
        <v>304</v>
      </c>
      <c r="I7638" s="4" t="s">
        <v>957</v>
      </c>
      <c r="J7638" s="4" t="s">
        <v>957</v>
      </c>
      <c r="K7638" s="4" t="s">
        <v>958</v>
      </c>
      <c r="L7638" s="4" t="s">
        <v>959</v>
      </c>
      <c r="M7638" s="4" t="s">
        <v>1132</v>
      </c>
      <c r="N7638" s="4" t="s">
        <v>961</v>
      </c>
      <c r="O7638" s="4">
        <v>7637</v>
      </c>
    </row>
    <row r="7639" spans="1:15" x14ac:dyDescent="0.35">
      <c r="A7639" s="2">
        <v>2</v>
      </c>
      <c r="B7639" s="2" t="s">
        <v>8513</v>
      </c>
      <c r="C7639" s="2" t="s">
        <v>8514</v>
      </c>
      <c r="D7639" s="2" t="s">
        <v>8722</v>
      </c>
      <c r="E7639" s="10"/>
      <c r="F7639" s="10"/>
      <c r="G7639" s="2" t="s">
        <v>8723</v>
      </c>
      <c r="H7639" s="2" t="s">
        <v>304</v>
      </c>
      <c r="I7639" s="2" t="s">
        <v>8519</v>
      </c>
      <c r="J7639" s="2" t="s">
        <v>957</v>
      </c>
      <c r="K7639" s="2" t="s">
        <v>958</v>
      </c>
      <c r="L7639" s="2" t="s">
        <v>959</v>
      </c>
      <c r="M7639" s="2" t="s">
        <v>960</v>
      </c>
      <c r="N7639" s="2" t="s">
        <v>1136</v>
      </c>
      <c r="O7639" s="2">
        <v>7638</v>
      </c>
    </row>
    <row r="7640" spans="1:15" x14ac:dyDescent="0.35">
      <c r="A7640" s="4">
        <v>1</v>
      </c>
      <c r="B7640" s="4" t="s">
        <v>8513</v>
      </c>
      <c r="C7640" s="4" t="s">
        <v>8514</v>
      </c>
      <c r="D7640" s="4" t="s">
        <v>8724</v>
      </c>
      <c r="E7640" s="10"/>
      <c r="F7640" s="10"/>
      <c r="G7640" s="4" t="s">
        <v>8725</v>
      </c>
      <c r="H7640" s="4" t="s">
        <v>304</v>
      </c>
      <c r="I7640" s="4" t="s">
        <v>957</v>
      </c>
      <c r="J7640" s="4" t="s">
        <v>957</v>
      </c>
      <c r="K7640" s="4" t="s">
        <v>958</v>
      </c>
      <c r="L7640" s="4" t="s">
        <v>959</v>
      </c>
      <c r="M7640" s="4" t="s">
        <v>1132</v>
      </c>
      <c r="N7640" s="4" t="s">
        <v>961</v>
      </c>
      <c r="O7640" s="4">
        <v>7639</v>
      </c>
    </row>
    <row r="7641" spans="1:15" x14ac:dyDescent="0.35">
      <c r="A7641" s="2">
        <v>2</v>
      </c>
      <c r="B7641" s="2" t="s">
        <v>8513</v>
      </c>
      <c r="C7641" s="2" t="s">
        <v>8514</v>
      </c>
      <c r="D7641" s="2" t="s">
        <v>8726</v>
      </c>
      <c r="E7641" s="10"/>
      <c r="F7641" s="10"/>
      <c r="G7641" s="2" t="s">
        <v>8727</v>
      </c>
      <c r="H7641" s="2" t="s">
        <v>304</v>
      </c>
      <c r="I7641" s="2" t="s">
        <v>8519</v>
      </c>
      <c r="J7641" s="2" t="s">
        <v>957</v>
      </c>
      <c r="K7641" s="2" t="s">
        <v>958</v>
      </c>
      <c r="L7641" s="2" t="s">
        <v>959</v>
      </c>
      <c r="M7641" s="2" t="s">
        <v>960</v>
      </c>
      <c r="N7641" s="2" t="s">
        <v>1136</v>
      </c>
      <c r="O7641" s="2">
        <v>7640</v>
      </c>
    </row>
    <row r="7642" spans="1:15" x14ac:dyDescent="0.35">
      <c r="A7642" s="4">
        <v>1</v>
      </c>
      <c r="B7642" s="4" t="s">
        <v>8513</v>
      </c>
      <c r="C7642" s="4" t="s">
        <v>8514</v>
      </c>
      <c r="D7642" s="4" t="s">
        <v>8728</v>
      </c>
      <c r="E7642" s="10"/>
      <c r="F7642" s="10"/>
      <c r="G7642" s="4" t="s">
        <v>8729</v>
      </c>
      <c r="H7642" s="4" t="s">
        <v>304</v>
      </c>
      <c r="I7642" s="4" t="s">
        <v>957</v>
      </c>
      <c r="J7642" s="4" t="s">
        <v>957</v>
      </c>
      <c r="K7642" s="4" t="s">
        <v>958</v>
      </c>
      <c r="L7642" s="4" t="s">
        <v>959</v>
      </c>
      <c r="M7642" s="4" t="s">
        <v>1132</v>
      </c>
      <c r="N7642" s="4" t="s">
        <v>961</v>
      </c>
      <c r="O7642" s="4">
        <v>7641</v>
      </c>
    </row>
    <row r="7643" spans="1:15" x14ac:dyDescent="0.35">
      <c r="A7643" s="2">
        <v>2</v>
      </c>
      <c r="B7643" s="2" t="s">
        <v>8513</v>
      </c>
      <c r="C7643" s="2" t="s">
        <v>8514</v>
      </c>
      <c r="D7643" s="2" t="s">
        <v>8730</v>
      </c>
      <c r="E7643" s="10"/>
      <c r="F7643" s="10"/>
      <c r="G7643" s="2" t="s">
        <v>8731</v>
      </c>
      <c r="H7643" s="2" t="s">
        <v>304</v>
      </c>
      <c r="I7643" s="2" t="s">
        <v>8519</v>
      </c>
      <c r="J7643" s="2" t="s">
        <v>957</v>
      </c>
      <c r="K7643" s="2" t="s">
        <v>958</v>
      </c>
      <c r="L7643" s="2" t="s">
        <v>959</v>
      </c>
      <c r="M7643" s="2" t="s">
        <v>960</v>
      </c>
      <c r="N7643" s="2" t="s">
        <v>1136</v>
      </c>
      <c r="O7643" s="2">
        <v>7642</v>
      </c>
    </row>
    <row r="7644" spans="1:15" x14ac:dyDescent="0.35">
      <c r="A7644" s="4">
        <v>1</v>
      </c>
      <c r="B7644" s="4" t="s">
        <v>8513</v>
      </c>
      <c r="C7644" s="4" t="s">
        <v>8514</v>
      </c>
      <c r="D7644" s="4" t="s">
        <v>8732</v>
      </c>
      <c r="E7644" s="10"/>
      <c r="F7644" s="10"/>
      <c r="G7644" s="4" t="s">
        <v>8733</v>
      </c>
      <c r="H7644" s="4" t="s">
        <v>304</v>
      </c>
      <c r="I7644" s="4" t="s">
        <v>957</v>
      </c>
      <c r="J7644" s="4" t="s">
        <v>957</v>
      </c>
      <c r="K7644" s="4" t="s">
        <v>958</v>
      </c>
      <c r="L7644" s="4" t="s">
        <v>959</v>
      </c>
      <c r="M7644" s="4" t="s">
        <v>1132</v>
      </c>
      <c r="N7644" s="4" t="s">
        <v>961</v>
      </c>
      <c r="O7644" s="4">
        <v>7643</v>
      </c>
    </row>
    <row r="7645" spans="1:15" x14ac:dyDescent="0.35">
      <c r="A7645" s="2">
        <v>2</v>
      </c>
      <c r="B7645" s="2" t="s">
        <v>8513</v>
      </c>
      <c r="C7645" s="2" t="s">
        <v>8514</v>
      </c>
      <c r="D7645" s="2" t="s">
        <v>8734</v>
      </c>
      <c r="E7645" s="10"/>
      <c r="F7645" s="10"/>
      <c r="G7645" s="2" t="s">
        <v>8735</v>
      </c>
      <c r="H7645" s="2" t="s">
        <v>304</v>
      </c>
      <c r="I7645" s="2" t="s">
        <v>8519</v>
      </c>
      <c r="J7645" s="2" t="s">
        <v>957</v>
      </c>
      <c r="K7645" s="2" t="s">
        <v>958</v>
      </c>
      <c r="L7645" s="2" t="s">
        <v>959</v>
      </c>
      <c r="M7645" s="2" t="s">
        <v>960</v>
      </c>
      <c r="N7645" s="2" t="s">
        <v>1136</v>
      </c>
      <c r="O7645" s="2">
        <v>7644</v>
      </c>
    </row>
    <row r="7646" spans="1:15" x14ac:dyDescent="0.35">
      <c r="A7646" s="4">
        <v>1</v>
      </c>
      <c r="B7646" s="4" t="s">
        <v>8513</v>
      </c>
      <c r="C7646" s="4" t="s">
        <v>8514</v>
      </c>
      <c r="D7646" s="4" t="s">
        <v>8736</v>
      </c>
      <c r="E7646" s="10"/>
      <c r="F7646" s="10"/>
      <c r="G7646" s="4" t="s">
        <v>8737</v>
      </c>
      <c r="H7646" s="4" t="s">
        <v>304</v>
      </c>
      <c r="I7646" s="4" t="s">
        <v>957</v>
      </c>
      <c r="J7646" s="4" t="s">
        <v>957</v>
      </c>
      <c r="K7646" s="4" t="s">
        <v>958</v>
      </c>
      <c r="L7646" s="4" t="s">
        <v>959</v>
      </c>
      <c r="M7646" s="4" t="s">
        <v>1132</v>
      </c>
      <c r="N7646" s="4" t="s">
        <v>961</v>
      </c>
      <c r="O7646" s="4">
        <v>7645</v>
      </c>
    </row>
    <row r="7647" spans="1:15" x14ac:dyDescent="0.35">
      <c r="A7647" s="2">
        <v>2</v>
      </c>
      <c r="B7647" s="2" t="s">
        <v>8513</v>
      </c>
      <c r="C7647" s="2" t="s">
        <v>8514</v>
      </c>
      <c r="D7647" s="2" t="s">
        <v>8738</v>
      </c>
      <c r="E7647" s="10"/>
      <c r="F7647" s="10"/>
      <c r="G7647" s="2" t="s">
        <v>8739</v>
      </c>
      <c r="H7647" s="2" t="s">
        <v>304</v>
      </c>
      <c r="I7647" s="2" t="s">
        <v>8519</v>
      </c>
      <c r="J7647" s="2" t="s">
        <v>957</v>
      </c>
      <c r="K7647" s="2" t="s">
        <v>958</v>
      </c>
      <c r="L7647" s="2" t="s">
        <v>959</v>
      </c>
      <c r="M7647" s="2" t="s">
        <v>960</v>
      </c>
      <c r="N7647" s="2" t="s">
        <v>1136</v>
      </c>
      <c r="O7647" s="2">
        <v>7646</v>
      </c>
    </row>
    <row r="7648" spans="1:15" x14ac:dyDescent="0.35">
      <c r="A7648" s="4">
        <v>1</v>
      </c>
      <c r="B7648" s="4" t="s">
        <v>8513</v>
      </c>
      <c r="C7648" s="4" t="s">
        <v>8514</v>
      </c>
      <c r="D7648" s="4" t="s">
        <v>8740</v>
      </c>
      <c r="E7648" s="10"/>
      <c r="F7648" s="10"/>
      <c r="G7648" s="4" t="s">
        <v>8741</v>
      </c>
      <c r="H7648" s="4" t="s">
        <v>304</v>
      </c>
      <c r="I7648" s="4" t="s">
        <v>957</v>
      </c>
      <c r="J7648" s="4" t="s">
        <v>957</v>
      </c>
      <c r="K7648" s="4" t="s">
        <v>958</v>
      </c>
      <c r="L7648" s="4" t="s">
        <v>959</v>
      </c>
      <c r="M7648" s="4" t="s">
        <v>1132</v>
      </c>
      <c r="N7648" s="4" t="s">
        <v>961</v>
      </c>
      <c r="O7648" s="4">
        <v>7647</v>
      </c>
    </row>
    <row r="7649" spans="1:15" x14ac:dyDescent="0.35">
      <c r="A7649" s="2">
        <v>2</v>
      </c>
      <c r="B7649" s="2" t="s">
        <v>8513</v>
      </c>
      <c r="C7649" s="2" t="s">
        <v>8514</v>
      </c>
      <c r="D7649" s="2" t="s">
        <v>8742</v>
      </c>
      <c r="E7649" s="10"/>
      <c r="F7649" s="10"/>
      <c r="G7649" s="2" t="s">
        <v>8743</v>
      </c>
      <c r="H7649" s="2" t="s">
        <v>304</v>
      </c>
      <c r="I7649" s="2" t="s">
        <v>8519</v>
      </c>
      <c r="J7649" s="2" t="s">
        <v>957</v>
      </c>
      <c r="K7649" s="2" t="s">
        <v>958</v>
      </c>
      <c r="L7649" s="2" t="s">
        <v>959</v>
      </c>
      <c r="M7649" s="2" t="s">
        <v>960</v>
      </c>
      <c r="N7649" s="2" t="s">
        <v>1136</v>
      </c>
      <c r="O7649" s="2">
        <v>7648</v>
      </c>
    </row>
    <row r="7650" spans="1:15" x14ac:dyDescent="0.35">
      <c r="A7650" s="4">
        <v>1</v>
      </c>
      <c r="B7650" s="4" t="s">
        <v>8513</v>
      </c>
      <c r="C7650" s="4" t="s">
        <v>8514</v>
      </c>
      <c r="D7650" s="4" t="s">
        <v>8744</v>
      </c>
      <c r="E7650" s="10"/>
      <c r="F7650" s="10"/>
      <c r="G7650" s="4" t="s">
        <v>8745</v>
      </c>
      <c r="H7650" s="4" t="s">
        <v>304</v>
      </c>
      <c r="I7650" s="4" t="s">
        <v>957</v>
      </c>
      <c r="J7650" s="4" t="s">
        <v>957</v>
      </c>
      <c r="K7650" s="4" t="s">
        <v>958</v>
      </c>
      <c r="L7650" s="4" t="s">
        <v>959</v>
      </c>
      <c r="M7650" s="4" t="s">
        <v>1132</v>
      </c>
      <c r="N7650" s="4" t="s">
        <v>961</v>
      </c>
      <c r="O7650" s="4">
        <v>7649</v>
      </c>
    </row>
    <row r="7651" spans="1:15" x14ac:dyDescent="0.35">
      <c r="A7651" s="2">
        <v>2</v>
      </c>
      <c r="B7651" s="2" t="s">
        <v>8513</v>
      </c>
      <c r="C7651" s="2" t="s">
        <v>8514</v>
      </c>
      <c r="D7651" s="2" t="s">
        <v>8746</v>
      </c>
      <c r="E7651" s="10"/>
      <c r="F7651" s="10"/>
      <c r="G7651" s="2" t="s">
        <v>8747</v>
      </c>
      <c r="H7651" s="2" t="s">
        <v>304</v>
      </c>
      <c r="I7651" s="2" t="s">
        <v>8519</v>
      </c>
      <c r="J7651" s="2" t="s">
        <v>957</v>
      </c>
      <c r="K7651" s="2" t="s">
        <v>958</v>
      </c>
      <c r="L7651" s="2" t="s">
        <v>959</v>
      </c>
      <c r="M7651" s="2" t="s">
        <v>960</v>
      </c>
      <c r="N7651" s="2" t="s">
        <v>1136</v>
      </c>
      <c r="O7651" s="2">
        <v>7650</v>
      </c>
    </row>
    <row r="7652" spans="1:15" x14ac:dyDescent="0.35">
      <c r="A7652" s="4">
        <v>1</v>
      </c>
      <c r="B7652" s="4" t="s">
        <v>8513</v>
      </c>
      <c r="C7652" s="4" t="s">
        <v>8514</v>
      </c>
      <c r="D7652" s="4" t="s">
        <v>8748</v>
      </c>
      <c r="E7652" s="10"/>
      <c r="F7652" s="10"/>
      <c r="G7652" s="4" t="s">
        <v>8749</v>
      </c>
      <c r="H7652" s="4" t="s">
        <v>304</v>
      </c>
      <c r="I7652" s="4" t="s">
        <v>957</v>
      </c>
      <c r="J7652" s="4" t="s">
        <v>957</v>
      </c>
      <c r="K7652" s="4" t="s">
        <v>958</v>
      </c>
      <c r="L7652" s="4" t="s">
        <v>959</v>
      </c>
      <c r="M7652" s="4" t="s">
        <v>1132</v>
      </c>
      <c r="N7652" s="4" t="s">
        <v>961</v>
      </c>
      <c r="O7652" s="4">
        <v>7651</v>
      </c>
    </row>
    <row r="7653" spans="1:15" x14ac:dyDescent="0.35">
      <c r="A7653" s="2">
        <v>2</v>
      </c>
      <c r="B7653" s="2" t="s">
        <v>8513</v>
      </c>
      <c r="C7653" s="2" t="s">
        <v>8514</v>
      </c>
      <c r="D7653" s="2" t="s">
        <v>8750</v>
      </c>
      <c r="E7653" s="10"/>
      <c r="F7653" s="10"/>
      <c r="G7653" s="2" t="s">
        <v>8751</v>
      </c>
      <c r="H7653" s="2" t="s">
        <v>304</v>
      </c>
      <c r="I7653" s="2" t="s">
        <v>8519</v>
      </c>
      <c r="J7653" s="2" t="s">
        <v>957</v>
      </c>
      <c r="K7653" s="2" t="s">
        <v>958</v>
      </c>
      <c r="L7653" s="2" t="s">
        <v>959</v>
      </c>
      <c r="M7653" s="2" t="s">
        <v>960</v>
      </c>
      <c r="N7653" s="2" t="s">
        <v>1136</v>
      </c>
      <c r="O7653" s="2">
        <v>7652</v>
      </c>
    </row>
    <row r="7654" spans="1:15" x14ac:dyDescent="0.35">
      <c r="A7654" s="4">
        <v>1</v>
      </c>
      <c r="B7654" s="4" t="s">
        <v>8513</v>
      </c>
      <c r="C7654" s="4" t="s">
        <v>8514</v>
      </c>
      <c r="D7654" s="4" t="s">
        <v>8752</v>
      </c>
      <c r="E7654" s="10"/>
      <c r="F7654" s="10"/>
      <c r="G7654" s="4" t="s">
        <v>8753</v>
      </c>
      <c r="H7654" s="4" t="s">
        <v>304</v>
      </c>
      <c r="I7654" s="4" t="s">
        <v>957</v>
      </c>
      <c r="J7654" s="4" t="s">
        <v>957</v>
      </c>
      <c r="K7654" s="4" t="s">
        <v>958</v>
      </c>
      <c r="L7654" s="4" t="s">
        <v>959</v>
      </c>
      <c r="M7654" s="4" t="s">
        <v>1132</v>
      </c>
      <c r="N7654" s="4" t="s">
        <v>961</v>
      </c>
      <c r="O7654" s="4">
        <v>7653</v>
      </c>
    </row>
    <row r="7655" spans="1:15" x14ac:dyDescent="0.35">
      <c r="A7655" s="2">
        <v>2</v>
      </c>
      <c r="B7655" s="2" t="s">
        <v>8513</v>
      </c>
      <c r="C7655" s="2" t="s">
        <v>8514</v>
      </c>
      <c r="D7655" s="2" t="s">
        <v>8754</v>
      </c>
      <c r="E7655" s="10"/>
      <c r="F7655" s="10"/>
      <c r="G7655" s="2" t="s">
        <v>8755</v>
      </c>
      <c r="H7655" s="2" t="s">
        <v>304</v>
      </c>
      <c r="I7655" s="2" t="s">
        <v>8519</v>
      </c>
      <c r="J7655" s="2" t="s">
        <v>957</v>
      </c>
      <c r="K7655" s="2" t="s">
        <v>958</v>
      </c>
      <c r="L7655" s="2" t="s">
        <v>959</v>
      </c>
      <c r="M7655" s="2" t="s">
        <v>960</v>
      </c>
      <c r="N7655" s="2" t="s">
        <v>1136</v>
      </c>
      <c r="O7655" s="2">
        <v>7654</v>
      </c>
    </row>
    <row r="7656" spans="1:15" x14ac:dyDescent="0.35">
      <c r="A7656" s="4">
        <v>1</v>
      </c>
      <c r="B7656" s="4" t="s">
        <v>8513</v>
      </c>
      <c r="C7656" s="4" t="s">
        <v>8514</v>
      </c>
      <c r="D7656" s="4" t="s">
        <v>8756</v>
      </c>
      <c r="E7656" s="10"/>
      <c r="F7656" s="10"/>
      <c r="G7656" s="4" t="s">
        <v>8757</v>
      </c>
      <c r="H7656" s="4" t="s">
        <v>304</v>
      </c>
      <c r="I7656" s="4" t="s">
        <v>957</v>
      </c>
      <c r="J7656" s="4" t="s">
        <v>957</v>
      </c>
      <c r="K7656" s="4" t="s">
        <v>958</v>
      </c>
      <c r="L7656" s="4" t="s">
        <v>959</v>
      </c>
      <c r="M7656" s="4" t="s">
        <v>1132</v>
      </c>
      <c r="N7656" s="4" t="s">
        <v>961</v>
      </c>
      <c r="O7656" s="4">
        <v>7655</v>
      </c>
    </row>
    <row r="7657" spans="1:15" x14ac:dyDescent="0.35">
      <c r="A7657" s="2">
        <v>2</v>
      </c>
      <c r="B7657" s="2" t="s">
        <v>8513</v>
      </c>
      <c r="C7657" s="2" t="s">
        <v>8514</v>
      </c>
      <c r="D7657" s="2" t="s">
        <v>8758</v>
      </c>
      <c r="E7657" s="10"/>
      <c r="F7657" s="10"/>
      <c r="G7657" s="2" t="s">
        <v>8759</v>
      </c>
      <c r="H7657" s="2" t="s">
        <v>304</v>
      </c>
      <c r="I7657" s="2" t="s">
        <v>8519</v>
      </c>
      <c r="J7657" s="2" t="s">
        <v>957</v>
      </c>
      <c r="K7657" s="2" t="s">
        <v>958</v>
      </c>
      <c r="L7657" s="2" t="s">
        <v>959</v>
      </c>
      <c r="M7657" s="2" t="s">
        <v>960</v>
      </c>
      <c r="N7657" s="2" t="s">
        <v>1136</v>
      </c>
      <c r="O7657" s="2">
        <v>7656</v>
      </c>
    </row>
    <row r="7658" spans="1:15" x14ac:dyDescent="0.35">
      <c r="A7658" s="4">
        <v>1</v>
      </c>
      <c r="B7658" s="4" t="s">
        <v>8513</v>
      </c>
      <c r="C7658" s="4" t="s">
        <v>8514</v>
      </c>
      <c r="D7658" s="4" t="s">
        <v>8760</v>
      </c>
      <c r="E7658" s="10"/>
      <c r="F7658" s="10"/>
      <c r="G7658" s="4" t="s">
        <v>8761</v>
      </c>
      <c r="H7658" s="4" t="s">
        <v>304</v>
      </c>
      <c r="I7658" s="4" t="s">
        <v>957</v>
      </c>
      <c r="J7658" s="4" t="s">
        <v>957</v>
      </c>
      <c r="K7658" s="4" t="s">
        <v>958</v>
      </c>
      <c r="L7658" s="4" t="s">
        <v>959</v>
      </c>
      <c r="M7658" s="4" t="s">
        <v>1132</v>
      </c>
      <c r="N7658" s="4" t="s">
        <v>961</v>
      </c>
      <c r="O7658" s="4">
        <v>7657</v>
      </c>
    </row>
    <row r="7659" spans="1:15" x14ac:dyDescent="0.35">
      <c r="A7659" s="2">
        <v>2</v>
      </c>
      <c r="B7659" s="2" t="s">
        <v>8513</v>
      </c>
      <c r="C7659" s="2" t="s">
        <v>8514</v>
      </c>
      <c r="D7659" s="2" t="s">
        <v>8762</v>
      </c>
      <c r="E7659" s="10"/>
      <c r="F7659" s="10"/>
      <c r="G7659" s="2" t="s">
        <v>8763</v>
      </c>
      <c r="H7659" s="2" t="s">
        <v>304</v>
      </c>
      <c r="I7659" s="2" t="s">
        <v>8519</v>
      </c>
      <c r="J7659" s="2" t="s">
        <v>957</v>
      </c>
      <c r="K7659" s="2" t="s">
        <v>958</v>
      </c>
      <c r="L7659" s="2" t="s">
        <v>959</v>
      </c>
      <c r="M7659" s="2" t="s">
        <v>960</v>
      </c>
      <c r="N7659" s="2" t="s">
        <v>1136</v>
      </c>
      <c r="O7659" s="2">
        <v>7658</v>
      </c>
    </row>
    <row r="7660" spans="1:15" x14ac:dyDescent="0.35">
      <c r="A7660" s="4">
        <v>1</v>
      </c>
      <c r="B7660" s="4" t="s">
        <v>8513</v>
      </c>
      <c r="C7660" s="4" t="s">
        <v>8514</v>
      </c>
      <c r="D7660" s="4" t="s">
        <v>8764</v>
      </c>
      <c r="E7660" s="10"/>
      <c r="F7660" s="10"/>
      <c r="G7660" s="4" t="s">
        <v>8765</v>
      </c>
      <c r="H7660" s="4" t="s">
        <v>304</v>
      </c>
      <c r="I7660" s="4" t="s">
        <v>957</v>
      </c>
      <c r="J7660" s="4" t="s">
        <v>957</v>
      </c>
      <c r="K7660" s="4" t="s">
        <v>958</v>
      </c>
      <c r="L7660" s="4" t="s">
        <v>959</v>
      </c>
      <c r="M7660" s="4" t="s">
        <v>1132</v>
      </c>
      <c r="N7660" s="4" t="s">
        <v>961</v>
      </c>
      <c r="O7660" s="4">
        <v>7659</v>
      </c>
    </row>
    <row r="7661" spans="1:15" x14ac:dyDescent="0.35">
      <c r="A7661" s="2">
        <v>2</v>
      </c>
      <c r="B7661" s="2" t="s">
        <v>8513</v>
      </c>
      <c r="C7661" s="2" t="s">
        <v>8514</v>
      </c>
      <c r="D7661" s="2" t="s">
        <v>8766</v>
      </c>
      <c r="E7661" s="10"/>
      <c r="F7661" s="10"/>
      <c r="G7661" s="2" t="s">
        <v>8767</v>
      </c>
      <c r="H7661" s="2" t="s">
        <v>304</v>
      </c>
      <c r="I7661" s="2" t="s">
        <v>8519</v>
      </c>
      <c r="J7661" s="2" t="s">
        <v>957</v>
      </c>
      <c r="K7661" s="2" t="s">
        <v>958</v>
      </c>
      <c r="L7661" s="2" t="s">
        <v>959</v>
      </c>
      <c r="M7661" s="2" t="s">
        <v>960</v>
      </c>
      <c r="N7661" s="2" t="s">
        <v>1136</v>
      </c>
      <c r="O7661" s="2">
        <v>7660</v>
      </c>
    </row>
    <row r="7662" spans="1:15" x14ac:dyDescent="0.35">
      <c r="A7662" s="4">
        <v>1</v>
      </c>
      <c r="B7662" s="4" t="s">
        <v>8513</v>
      </c>
      <c r="C7662" s="4" t="s">
        <v>8514</v>
      </c>
      <c r="D7662" s="4" t="s">
        <v>8768</v>
      </c>
      <c r="E7662" s="10"/>
      <c r="F7662" s="10"/>
      <c r="G7662" s="4" t="s">
        <v>8769</v>
      </c>
      <c r="H7662" s="4" t="s">
        <v>304</v>
      </c>
      <c r="I7662" s="4" t="s">
        <v>957</v>
      </c>
      <c r="J7662" s="4" t="s">
        <v>957</v>
      </c>
      <c r="K7662" s="4" t="s">
        <v>958</v>
      </c>
      <c r="L7662" s="4" t="s">
        <v>959</v>
      </c>
      <c r="M7662" s="4" t="s">
        <v>1132</v>
      </c>
      <c r="N7662" s="4" t="s">
        <v>961</v>
      </c>
      <c r="O7662" s="4">
        <v>7661</v>
      </c>
    </row>
    <row r="7663" spans="1:15" x14ac:dyDescent="0.35">
      <c r="A7663" s="2">
        <v>2</v>
      </c>
      <c r="B7663" s="2" t="s">
        <v>8513</v>
      </c>
      <c r="C7663" s="2" t="s">
        <v>8514</v>
      </c>
      <c r="D7663" s="2" t="s">
        <v>8770</v>
      </c>
      <c r="E7663" s="10"/>
      <c r="F7663" s="10"/>
      <c r="G7663" s="2" t="s">
        <v>8771</v>
      </c>
      <c r="H7663" s="2" t="s">
        <v>304</v>
      </c>
      <c r="I7663" s="2" t="s">
        <v>8519</v>
      </c>
      <c r="J7663" s="2" t="s">
        <v>957</v>
      </c>
      <c r="K7663" s="2" t="s">
        <v>958</v>
      </c>
      <c r="L7663" s="2" t="s">
        <v>959</v>
      </c>
      <c r="M7663" s="2" t="s">
        <v>960</v>
      </c>
      <c r="N7663" s="2" t="s">
        <v>1136</v>
      </c>
      <c r="O7663" s="2">
        <v>7662</v>
      </c>
    </row>
    <row r="7664" spans="1:15" x14ac:dyDescent="0.35">
      <c r="A7664" s="4">
        <v>1</v>
      </c>
      <c r="B7664" s="4" t="s">
        <v>8513</v>
      </c>
      <c r="C7664" s="4" t="s">
        <v>8514</v>
      </c>
      <c r="D7664" s="4" t="s">
        <v>8772</v>
      </c>
      <c r="E7664" s="10"/>
      <c r="F7664" s="10"/>
      <c r="G7664" s="4" t="s">
        <v>8773</v>
      </c>
      <c r="H7664" s="4" t="s">
        <v>304</v>
      </c>
      <c r="I7664" s="4" t="s">
        <v>957</v>
      </c>
      <c r="J7664" s="4" t="s">
        <v>957</v>
      </c>
      <c r="K7664" s="4" t="s">
        <v>958</v>
      </c>
      <c r="L7664" s="4" t="s">
        <v>959</v>
      </c>
      <c r="M7664" s="4" t="s">
        <v>1132</v>
      </c>
      <c r="N7664" s="4" t="s">
        <v>961</v>
      </c>
      <c r="O7664" s="4">
        <v>7663</v>
      </c>
    </row>
    <row r="7665" spans="1:15" x14ac:dyDescent="0.35">
      <c r="A7665" s="2">
        <v>2</v>
      </c>
      <c r="B7665" s="2" t="s">
        <v>8513</v>
      </c>
      <c r="C7665" s="2" t="s">
        <v>8514</v>
      </c>
      <c r="D7665" s="2" t="s">
        <v>8774</v>
      </c>
      <c r="E7665" s="10"/>
      <c r="F7665" s="10"/>
      <c r="G7665" s="2" t="s">
        <v>8775</v>
      </c>
      <c r="H7665" s="2" t="s">
        <v>304</v>
      </c>
      <c r="I7665" s="2" t="s">
        <v>8519</v>
      </c>
      <c r="J7665" s="2" t="s">
        <v>957</v>
      </c>
      <c r="K7665" s="2" t="s">
        <v>958</v>
      </c>
      <c r="L7665" s="2" t="s">
        <v>959</v>
      </c>
      <c r="M7665" s="2" t="s">
        <v>960</v>
      </c>
      <c r="N7665" s="2" t="s">
        <v>1136</v>
      </c>
      <c r="O7665" s="2">
        <v>7664</v>
      </c>
    </row>
    <row r="7666" spans="1:15" x14ac:dyDescent="0.35">
      <c r="A7666" s="4">
        <v>1</v>
      </c>
      <c r="B7666" s="4" t="s">
        <v>8513</v>
      </c>
      <c r="C7666" s="4" t="s">
        <v>8514</v>
      </c>
      <c r="D7666" s="4" t="s">
        <v>8776</v>
      </c>
      <c r="E7666" s="10"/>
      <c r="F7666" s="10"/>
      <c r="G7666" s="4" t="s">
        <v>8777</v>
      </c>
      <c r="H7666" s="4" t="s">
        <v>304</v>
      </c>
      <c r="I7666" s="4" t="s">
        <v>957</v>
      </c>
      <c r="J7666" s="4" t="s">
        <v>957</v>
      </c>
      <c r="K7666" s="4" t="s">
        <v>958</v>
      </c>
      <c r="L7666" s="4" t="s">
        <v>959</v>
      </c>
      <c r="M7666" s="4" t="s">
        <v>1132</v>
      </c>
      <c r="N7666" s="4" t="s">
        <v>961</v>
      </c>
      <c r="O7666" s="4">
        <v>7665</v>
      </c>
    </row>
    <row r="7667" spans="1:15" x14ac:dyDescent="0.35">
      <c r="A7667" s="2">
        <v>2</v>
      </c>
      <c r="B7667" s="2" t="s">
        <v>8513</v>
      </c>
      <c r="C7667" s="2" t="s">
        <v>8514</v>
      </c>
      <c r="D7667" s="2" t="s">
        <v>8778</v>
      </c>
      <c r="E7667" s="10"/>
      <c r="F7667" s="10"/>
      <c r="G7667" s="2" t="s">
        <v>8779</v>
      </c>
      <c r="H7667" s="2" t="s">
        <v>304</v>
      </c>
      <c r="I7667" s="2" t="s">
        <v>8519</v>
      </c>
      <c r="J7667" s="2" t="s">
        <v>957</v>
      </c>
      <c r="K7667" s="2" t="s">
        <v>958</v>
      </c>
      <c r="L7667" s="2" t="s">
        <v>959</v>
      </c>
      <c r="M7667" s="2" t="s">
        <v>960</v>
      </c>
      <c r="N7667" s="2" t="s">
        <v>1136</v>
      </c>
      <c r="O7667" s="2">
        <v>7666</v>
      </c>
    </row>
    <row r="7668" spans="1:15" x14ac:dyDescent="0.35">
      <c r="A7668" s="4">
        <v>1</v>
      </c>
      <c r="B7668" s="4" t="s">
        <v>8513</v>
      </c>
      <c r="C7668" s="4" t="s">
        <v>8514</v>
      </c>
      <c r="D7668" s="4" t="s">
        <v>8780</v>
      </c>
      <c r="E7668" s="10"/>
      <c r="F7668" s="10"/>
      <c r="G7668" s="4" t="s">
        <v>8781</v>
      </c>
      <c r="H7668" s="4" t="s">
        <v>304</v>
      </c>
      <c r="I7668" s="4" t="s">
        <v>957</v>
      </c>
      <c r="J7668" s="4" t="s">
        <v>957</v>
      </c>
      <c r="K7668" s="4" t="s">
        <v>958</v>
      </c>
      <c r="L7668" s="4" t="s">
        <v>959</v>
      </c>
      <c r="M7668" s="4" t="s">
        <v>1132</v>
      </c>
      <c r="N7668" s="4" t="s">
        <v>961</v>
      </c>
      <c r="O7668" s="4">
        <v>7667</v>
      </c>
    </row>
    <row r="7669" spans="1:15" x14ac:dyDescent="0.35">
      <c r="A7669" s="2">
        <v>2</v>
      </c>
      <c r="B7669" s="2" t="s">
        <v>8513</v>
      </c>
      <c r="C7669" s="2" t="s">
        <v>8514</v>
      </c>
      <c r="D7669" s="2" t="s">
        <v>8782</v>
      </c>
      <c r="E7669" s="10"/>
      <c r="F7669" s="10"/>
      <c r="G7669" s="2" t="s">
        <v>8783</v>
      </c>
      <c r="H7669" s="2" t="s">
        <v>304</v>
      </c>
      <c r="I7669" s="2" t="s">
        <v>8519</v>
      </c>
      <c r="J7669" s="2" t="s">
        <v>957</v>
      </c>
      <c r="K7669" s="2" t="s">
        <v>958</v>
      </c>
      <c r="L7669" s="2" t="s">
        <v>959</v>
      </c>
      <c r="M7669" s="2" t="s">
        <v>960</v>
      </c>
      <c r="N7669" s="2" t="s">
        <v>1136</v>
      </c>
      <c r="O7669" s="2">
        <v>7668</v>
      </c>
    </row>
    <row r="7670" spans="1:15" x14ac:dyDescent="0.35">
      <c r="A7670" s="4">
        <v>1</v>
      </c>
      <c r="B7670" s="4" t="s">
        <v>8513</v>
      </c>
      <c r="C7670" s="4" t="s">
        <v>8514</v>
      </c>
      <c r="D7670" s="4" t="s">
        <v>8784</v>
      </c>
      <c r="E7670" s="10"/>
      <c r="F7670" s="10"/>
      <c r="G7670" s="4" t="s">
        <v>8785</v>
      </c>
      <c r="H7670" s="4" t="s">
        <v>304</v>
      </c>
      <c r="I7670" s="4" t="s">
        <v>957</v>
      </c>
      <c r="J7670" s="4" t="s">
        <v>957</v>
      </c>
      <c r="K7670" s="4" t="s">
        <v>958</v>
      </c>
      <c r="L7670" s="4" t="s">
        <v>959</v>
      </c>
      <c r="M7670" s="4" t="s">
        <v>1132</v>
      </c>
      <c r="N7670" s="4" t="s">
        <v>961</v>
      </c>
      <c r="O7670" s="4">
        <v>7669</v>
      </c>
    </row>
    <row r="7671" spans="1:15" x14ac:dyDescent="0.35">
      <c r="A7671" s="2">
        <v>2</v>
      </c>
      <c r="B7671" s="2" t="s">
        <v>8513</v>
      </c>
      <c r="C7671" s="2" t="s">
        <v>8514</v>
      </c>
      <c r="D7671" s="2" t="s">
        <v>8786</v>
      </c>
      <c r="E7671" s="10"/>
      <c r="F7671" s="10"/>
      <c r="G7671" s="2" t="s">
        <v>8787</v>
      </c>
      <c r="H7671" s="2" t="s">
        <v>304</v>
      </c>
      <c r="I7671" s="2" t="s">
        <v>8519</v>
      </c>
      <c r="J7671" s="2" t="s">
        <v>957</v>
      </c>
      <c r="K7671" s="2" t="s">
        <v>958</v>
      </c>
      <c r="L7671" s="2" t="s">
        <v>959</v>
      </c>
      <c r="M7671" s="2" t="s">
        <v>960</v>
      </c>
      <c r="N7671" s="2" t="s">
        <v>1136</v>
      </c>
      <c r="O7671" s="2">
        <v>7670</v>
      </c>
    </row>
    <row r="7672" spans="1:15" x14ac:dyDescent="0.35">
      <c r="A7672" s="4">
        <v>1</v>
      </c>
      <c r="B7672" s="4" t="s">
        <v>8513</v>
      </c>
      <c r="C7672" s="4" t="s">
        <v>8514</v>
      </c>
      <c r="D7672" s="4" t="s">
        <v>8788</v>
      </c>
      <c r="E7672" s="10"/>
      <c r="F7672" s="10"/>
      <c r="G7672" s="4" t="s">
        <v>8789</v>
      </c>
      <c r="H7672" s="4" t="s">
        <v>304</v>
      </c>
      <c r="I7672" s="4" t="s">
        <v>957</v>
      </c>
      <c r="J7672" s="4" t="s">
        <v>957</v>
      </c>
      <c r="K7672" s="4" t="s">
        <v>958</v>
      </c>
      <c r="L7672" s="4" t="s">
        <v>959</v>
      </c>
      <c r="M7672" s="4" t="s">
        <v>1132</v>
      </c>
      <c r="N7672" s="4" t="s">
        <v>961</v>
      </c>
      <c r="O7672" s="4">
        <v>7671</v>
      </c>
    </row>
    <row r="7673" spans="1:15" x14ac:dyDescent="0.35">
      <c r="A7673" s="2">
        <v>2</v>
      </c>
      <c r="B7673" s="2" t="s">
        <v>8513</v>
      </c>
      <c r="C7673" s="2" t="s">
        <v>8514</v>
      </c>
      <c r="D7673" s="2" t="s">
        <v>8790</v>
      </c>
      <c r="E7673" s="10"/>
      <c r="F7673" s="10"/>
      <c r="G7673" s="2" t="s">
        <v>8791</v>
      </c>
      <c r="H7673" s="2" t="s">
        <v>304</v>
      </c>
      <c r="I7673" s="2" t="s">
        <v>8519</v>
      </c>
      <c r="J7673" s="2" t="s">
        <v>957</v>
      </c>
      <c r="K7673" s="2" t="s">
        <v>958</v>
      </c>
      <c r="L7673" s="2" t="s">
        <v>959</v>
      </c>
      <c r="M7673" s="2" t="s">
        <v>960</v>
      </c>
      <c r="N7673" s="2" t="s">
        <v>1136</v>
      </c>
      <c r="O7673" s="2">
        <v>7672</v>
      </c>
    </row>
    <row r="7674" spans="1:15" x14ac:dyDescent="0.35">
      <c r="A7674" s="4">
        <v>1</v>
      </c>
      <c r="B7674" s="4" t="s">
        <v>8513</v>
      </c>
      <c r="C7674" s="4" t="s">
        <v>8514</v>
      </c>
      <c r="D7674" s="4" t="s">
        <v>8792</v>
      </c>
      <c r="E7674" s="10"/>
      <c r="F7674" s="10"/>
      <c r="G7674" s="4" t="s">
        <v>8793</v>
      </c>
      <c r="H7674" s="4" t="s">
        <v>304</v>
      </c>
      <c r="I7674" s="4" t="s">
        <v>957</v>
      </c>
      <c r="J7674" s="4" t="s">
        <v>957</v>
      </c>
      <c r="K7674" s="4" t="s">
        <v>958</v>
      </c>
      <c r="L7674" s="4" t="s">
        <v>959</v>
      </c>
      <c r="M7674" s="4" t="s">
        <v>1132</v>
      </c>
      <c r="N7674" s="4" t="s">
        <v>961</v>
      </c>
      <c r="O7674" s="4">
        <v>7673</v>
      </c>
    </row>
    <row r="7675" spans="1:15" x14ac:dyDescent="0.35">
      <c r="A7675" s="2">
        <v>2</v>
      </c>
      <c r="B7675" s="2" t="s">
        <v>8513</v>
      </c>
      <c r="C7675" s="2" t="s">
        <v>8514</v>
      </c>
      <c r="D7675" s="2" t="s">
        <v>8794</v>
      </c>
      <c r="E7675" s="10"/>
      <c r="F7675" s="10"/>
      <c r="G7675" s="2" t="s">
        <v>8795</v>
      </c>
      <c r="H7675" s="2" t="s">
        <v>304</v>
      </c>
      <c r="I7675" s="2" t="s">
        <v>8519</v>
      </c>
      <c r="J7675" s="2" t="s">
        <v>957</v>
      </c>
      <c r="K7675" s="2" t="s">
        <v>958</v>
      </c>
      <c r="L7675" s="2" t="s">
        <v>959</v>
      </c>
      <c r="M7675" s="2" t="s">
        <v>960</v>
      </c>
      <c r="N7675" s="2" t="s">
        <v>1136</v>
      </c>
      <c r="O7675" s="2">
        <v>7674</v>
      </c>
    </row>
    <row r="7676" spans="1:15" x14ac:dyDescent="0.35">
      <c r="A7676" s="4">
        <v>1</v>
      </c>
      <c r="B7676" s="4" t="s">
        <v>8513</v>
      </c>
      <c r="C7676" s="4" t="s">
        <v>8514</v>
      </c>
      <c r="D7676" s="4" t="s">
        <v>8796</v>
      </c>
      <c r="E7676" s="10"/>
      <c r="F7676" s="10"/>
      <c r="G7676" s="4" t="s">
        <v>8797</v>
      </c>
      <c r="H7676" s="4" t="s">
        <v>304</v>
      </c>
      <c r="I7676" s="4" t="s">
        <v>957</v>
      </c>
      <c r="J7676" s="4" t="s">
        <v>957</v>
      </c>
      <c r="K7676" s="4" t="s">
        <v>958</v>
      </c>
      <c r="L7676" s="4" t="s">
        <v>959</v>
      </c>
      <c r="M7676" s="4" t="s">
        <v>1132</v>
      </c>
      <c r="N7676" s="4" t="s">
        <v>961</v>
      </c>
      <c r="O7676" s="4">
        <v>7675</v>
      </c>
    </row>
    <row r="7677" spans="1:15" x14ac:dyDescent="0.35">
      <c r="A7677" s="2">
        <v>2</v>
      </c>
      <c r="B7677" s="2" t="s">
        <v>8513</v>
      </c>
      <c r="C7677" s="2" t="s">
        <v>8514</v>
      </c>
      <c r="D7677" s="2" t="s">
        <v>8798</v>
      </c>
      <c r="E7677" s="10"/>
      <c r="F7677" s="10"/>
      <c r="G7677" s="2" t="s">
        <v>8799</v>
      </c>
      <c r="H7677" s="2" t="s">
        <v>304</v>
      </c>
      <c r="I7677" s="2" t="s">
        <v>8519</v>
      </c>
      <c r="J7677" s="2" t="s">
        <v>957</v>
      </c>
      <c r="K7677" s="2" t="s">
        <v>958</v>
      </c>
      <c r="L7677" s="2" t="s">
        <v>959</v>
      </c>
      <c r="M7677" s="2" t="s">
        <v>960</v>
      </c>
      <c r="N7677" s="2" t="s">
        <v>1136</v>
      </c>
      <c r="O7677" s="2">
        <v>7676</v>
      </c>
    </row>
    <row r="7678" spans="1:15" x14ac:dyDescent="0.35">
      <c r="A7678" s="4">
        <v>1</v>
      </c>
      <c r="B7678" s="4" t="s">
        <v>8513</v>
      </c>
      <c r="C7678" s="4" t="s">
        <v>8514</v>
      </c>
      <c r="D7678" s="4" t="s">
        <v>8800</v>
      </c>
      <c r="E7678" s="10"/>
      <c r="F7678" s="10"/>
      <c r="G7678" s="4" t="s">
        <v>8801</v>
      </c>
      <c r="H7678" s="4" t="s">
        <v>304</v>
      </c>
      <c r="I7678" s="4" t="s">
        <v>957</v>
      </c>
      <c r="J7678" s="4" t="s">
        <v>957</v>
      </c>
      <c r="K7678" s="4" t="s">
        <v>958</v>
      </c>
      <c r="L7678" s="4" t="s">
        <v>959</v>
      </c>
      <c r="M7678" s="4" t="s">
        <v>1132</v>
      </c>
      <c r="N7678" s="4" t="s">
        <v>961</v>
      </c>
      <c r="O7678" s="4">
        <v>7677</v>
      </c>
    </row>
    <row r="7679" spans="1:15" x14ac:dyDescent="0.35">
      <c r="A7679" s="2">
        <v>2</v>
      </c>
      <c r="B7679" s="2" t="s">
        <v>8513</v>
      </c>
      <c r="C7679" s="2" t="s">
        <v>8514</v>
      </c>
      <c r="D7679" s="2" t="s">
        <v>8802</v>
      </c>
      <c r="E7679" s="10"/>
      <c r="F7679" s="10"/>
      <c r="G7679" s="2" t="s">
        <v>8803</v>
      </c>
      <c r="H7679" s="2" t="s">
        <v>304</v>
      </c>
      <c r="I7679" s="2" t="s">
        <v>8519</v>
      </c>
      <c r="J7679" s="2" t="s">
        <v>957</v>
      </c>
      <c r="K7679" s="2" t="s">
        <v>958</v>
      </c>
      <c r="L7679" s="2" t="s">
        <v>959</v>
      </c>
      <c r="M7679" s="2" t="s">
        <v>960</v>
      </c>
      <c r="N7679" s="2" t="s">
        <v>1136</v>
      </c>
      <c r="O7679" s="2">
        <v>7678</v>
      </c>
    </row>
    <row r="7680" spans="1:15" x14ac:dyDescent="0.35">
      <c r="A7680" s="4">
        <v>1</v>
      </c>
      <c r="B7680" s="4" t="s">
        <v>8513</v>
      </c>
      <c r="C7680" s="4" t="s">
        <v>8514</v>
      </c>
      <c r="D7680" s="4" t="s">
        <v>8804</v>
      </c>
      <c r="E7680" s="10"/>
      <c r="F7680" s="10"/>
      <c r="G7680" s="4" t="s">
        <v>8805</v>
      </c>
      <c r="H7680" s="4" t="s">
        <v>304</v>
      </c>
      <c r="I7680" s="4" t="s">
        <v>957</v>
      </c>
      <c r="J7680" s="4" t="s">
        <v>957</v>
      </c>
      <c r="K7680" s="4" t="s">
        <v>958</v>
      </c>
      <c r="L7680" s="4" t="s">
        <v>959</v>
      </c>
      <c r="M7680" s="4" t="s">
        <v>1132</v>
      </c>
      <c r="N7680" s="4" t="s">
        <v>961</v>
      </c>
      <c r="O7680" s="4">
        <v>7679</v>
      </c>
    </row>
    <row r="7681" spans="1:15" x14ac:dyDescent="0.35">
      <c r="A7681" s="2">
        <v>2</v>
      </c>
      <c r="B7681" s="2" t="s">
        <v>8513</v>
      </c>
      <c r="C7681" s="2" t="s">
        <v>8514</v>
      </c>
      <c r="D7681" s="2" t="s">
        <v>8806</v>
      </c>
      <c r="E7681" s="10"/>
      <c r="F7681" s="10"/>
      <c r="G7681" s="2" t="s">
        <v>8807</v>
      </c>
      <c r="H7681" s="2" t="s">
        <v>304</v>
      </c>
      <c r="I7681" s="2" t="s">
        <v>8519</v>
      </c>
      <c r="J7681" s="2" t="s">
        <v>957</v>
      </c>
      <c r="K7681" s="2" t="s">
        <v>958</v>
      </c>
      <c r="L7681" s="2" t="s">
        <v>959</v>
      </c>
      <c r="M7681" s="2" t="s">
        <v>960</v>
      </c>
      <c r="N7681" s="2" t="s">
        <v>1136</v>
      </c>
      <c r="O7681" s="2">
        <v>7680</v>
      </c>
    </row>
    <row r="7682" spans="1:15" x14ac:dyDescent="0.35">
      <c r="A7682" s="4">
        <v>1</v>
      </c>
      <c r="B7682" s="4" t="s">
        <v>8513</v>
      </c>
      <c r="C7682" s="4" t="s">
        <v>8514</v>
      </c>
      <c r="D7682" s="4" t="s">
        <v>8808</v>
      </c>
      <c r="E7682" s="10"/>
      <c r="F7682" s="10"/>
      <c r="G7682" s="4" t="s">
        <v>8809</v>
      </c>
      <c r="H7682" s="4" t="s">
        <v>304</v>
      </c>
      <c r="I7682" s="4" t="s">
        <v>957</v>
      </c>
      <c r="J7682" s="4" t="s">
        <v>957</v>
      </c>
      <c r="K7682" s="4" t="s">
        <v>958</v>
      </c>
      <c r="L7682" s="4" t="s">
        <v>959</v>
      </c>
      <c r="M7682" s="4" t="s">
        <v>1132</v>
      </c>
      <c r="N7682" s="4" t="s">
        <v>961</v>
      </c>
      <c r="O7682" s="4">
        <v>7681</v>
      </c>
    </row>
    <row r="7683" spans="1:15" x14ac:dyDescent="0.35">
      <c r="A7683" s="2">
        <v>2</v>
      </c>
      <c r="B7683" s="2" t="s">
        <v>8513</v>
      </c>
      <c r="C7683" s="2" t="s">
        <v>8514</v>
      </c>
      <c r="D7683" s="2" t="s">
        <v>8810</v>
      </c>
      <c r="E7683" s="10"/>
      <c r="F7683" s="10"/>
      <c r="G7683" s="2" t="s">
        <v>8811</v>
      </c>
      <c r="H7683" s="2" t="s">
        <v>304</v>
      </c>
      <c r="I7683" s="2" t="s">
        <v>8519</v>
      </c>
      <c r="J7683" s="2" t="s">
        <v>957</v>
      </c>
      <c r="K7683" s="2" t="s">
        <v>958</v>
      </c>
      <c r="L7683" s="2" t="s">
        <v>959</v>
      </c>
      <c r="M7683" s="2" t="s">
        <v>960</v>
      </c>
      <c r="N7683" s="2" t="s">
        <v>1136</v>
      </c>
      <c r="O7683" s="2">
        <v>7682</v>
      </c>
    </row>
    <row r="7684" spans="1:15" x14ac:dyDescent="0.35">
      <c r="A7684" s="4">
        <v>1</v>
      </c>
      <c r="B7684" s="4" t="s">
        <v>8513</v>
      </c>
      <c r="C7684" s="4" t="s">
        <v>8514</v>
      </c>
      <c r="D7684" s="4" t="s">
        <v>8812</v>
      </c>
      <c r="E7684" s="10"/>
      <c r="F7684" s="10"/>
      <c r="G7684" s="4" t="s">
        <v>8813</v>
      </c>
      <c r="H7684" s="4" t="s">
        <v>304</v>
      </c>
      <c r="I7684" s="4" t="s">
        <v>957</v>
      </c>
      <c r="J7684" s="4" t="s">
        <v>957</v>
      </c>
      <c r="K7684" s="4" t="s">
        <v>958</v>
      </c>
      <c r="L7684" s="4" t="s">
        <v>959</v>
      </c>
      <c r="M7684" s="4" t="s">
        <v>1132</v>
      </c>
      <c r="N7684" s="4" t="s">
        <v>961</v>
      </c>
      <c r="O7684" s="4">
        <v>7683</v>
      </c>
    </row>
    <row r="7685" spans="1:15" x14ac:dyDescent="0.35">
      <c r="A7685" s="2">
        <v>2</v>
      </c>
      <c r="B7685" s="2" t="s">
        <v>8513</v>
      </c>
      <c r="C7685" s="2" t="s">
        <v>8514</v>
      </c>
      <c r="D7685" s="2" t="s">
        <v>8814</v>
      </c>
      <c r="E7685" s="10"/>
      <c r="F7685" s="10"/>
      <c r="G7685" s="2" t="s">
        <v>8815</v>
      </c>
      <c r="H7685" s="2" t="s">
        <v>304</v>
      </c>
      <c r="I7685" s="2" t="s">
        <v>8519</v>
      </c>
      <c r="J7685" s="2" t="s">
        <v>957</v>
      </c>
      <c r="K7685" s="2" t="s">
        <v>958</v>
      </c>
      <c r="L7685" s="2" t="s">
        <v>959</v>
      </c>
      <c r="M7685" s="2" t="s">
        <v>960</v>
      </c>
      <c r="N7685" s="2" t="s">
        <v>1136</v>
      </c>
      <c r="O7685" s="2">
        <v>7684</v>
      </c>
    </row>
    <row r="7686" spans="1:15" x14ac:dyDescent="0.35">
      <c r="A7686" s="4">
        <v>1</v>
      </c>
      <c r="B7686" s="4" t="s">
        <v>8513</v>
      </c>
      <c r="C7686" s="4" t="s">
        <v>8514</v>
      </c>
      <c r="D7686" s="4" t="s">
        <v>8816</v>
      </c>
      <c r="E7686" s="10"/>
      <c r="F7686" s="10"/>
      <c r="G7686" s="4" t="s">
        <v>8817</v>
      </c>
      <c r="H7686" s="4" t="s">
        <v>304</v>
      </c>
      <c r="I7686" s="4" t="s">
        <v>957</v>
      </c>
      <c r="J7686" s="4" t="s">
        <v>957</v>
      </c>
      <c r="K7686" s="4" t="s">
        <v>958</v>
      </c>
      <c r="L7686" s="4" t="s">
        <v>959</v>
      </c>
      <c r="M7686" s="4" t="s">
        <v>1132</v>
      </c>
      <c r="N7686" s="4" t="s">
        <v>961</v>
      </c>
      <c r="O7686" s="4">
        <v>7685</v>
      </c>
    </row>
    <row r="7687" spans="1:15" x14ac:dyDescent="0.35">
      <c r="A7687" s="2">
        <v>2</v>
      </c>
      <c r="B7687" s="2" t="s">
        <v>8513</v>
      </c>
      <c r="C7687" s="2" t="s">
        <v>8514</v>
      </c>
      <c r="D7687" s="2" t="s">
        <v>8818</v>
      </c>
      <c r="E7687" s="10"/>
      <c r="F7687" s="10"/>
      <c r="G7687" s="2" t="s">
        <v>8819</v>
      </c>
      <c r="H7687" s="2" t="s">
        <v>304</v>
      </c>
      <c r="I7687" s="2" t="s">
        <v>8519</v>
      </c>
      <c r="J7687" s="2" t="s">
        <v>957</v>
      </c>
      <c r="K7687" s="2" t="s">
        <v>958</v>
      </c>
      <c r="L7687" s="2" t="s">
        <v>959</v>
      </c>
      <c r="M7687" s="2" t="s">
        <v>960</v>
      </c>
      <c r="N7687" s="2" t="s">
        <v>1136</v>
      </c>
      <c r="O7687" s="2">
        <v>7686</v>
      </c>
    </row>
    <row r="7688" spans="1:15" x14ac:dyDescent="0.35">
      <c r="A7688" s="4">
        <v>1</v>
      </c>
      <c r="B7688" s="4" t="s">
        <v>8513</v>
      </c>
      <c r="C7688" s="4" t="s">
        <v>8514</v>
      </c>
      <c r="D7688" s="4" t="s">
        <v>8820</v>
      </c>
      <c r="E7688" s="10"/>
      <c r="F7688" s="10"/>
      <c r="G7688" s="4" t="s">
        <v>8821</v>
      </c>
      <c r="H7688" s="4" t="s">
        <v>304</v>
      </c>
      <c r="I7688" s="4" t="s">
        <v>957</v>
      </c>
      <c r="J7688" s="4" t="s">
        <v>957</v>
      </c>
      <c r="K7688" s="4" t="s">
        <v>958</v>
      </c>
      <c r="L7688" s="4" t="s">
        <v>959</v>
      </c>
      <c r="M7688" s="4" t="s">
        <v>1132</v>
      </c>
      <c r="N7688" s="4" t="s">
        <v>961</v>
      </c>
      <c r="O7688" s="4">
        <v>7687</v>
      </c>
    </row>
    <row r="7689" spans="1:15" x14ac:dyDescent="0.35">
      <c r="A7689" s="2">
        <v>2</v>
      </c>
      <c r="B7689" s="2" t="s">
        <v>8513</v>
      </c>
      <c r="C7689" s="2" t="s">
        <v>8514</v>
      </c>
      <c r="D7689" s="2" t="s">
        <v>8822</v>
      </c>
      <c r="E7689" s="10"/>
      <c r="F7689" s="10"/>
      <c r="G7689" s="2" t="s">
        <v>8823</v>
      </c>
      <c r="H7689" s="2" t="s">
        <v>304</v>
      </c>
      <c r="I7689" s="2" t="s">
        <v>8519</v>
      </c>
      <c r="J7689" s="2" t="s">
        <v>957</v>
      </c>
      <c r="K7689" s="2" t="s">
        <v>958</v>
      </c>
      <c r="L7689" s="2" t="s">
        <v>959</v>
      </c>
      <c r="M7689" s="2" t="s">
        <v>960</v>
      </c>
      <c r="N7689" s="2" t="s">
        <v>1136</v>
      </c>
      <c r="O7689" s="2">
        <v>7688</v>
      </c>
    </row>
    <row r="7690" spans="1:15" x14ac:dyDescent="0.35">
      <c r="A7690" s="4">
        <v>1</v>
      </c>
      <c r="B7690" s="4" t="s">
        <v>8513</v>
      </c>
      <c r="C7690" s="4" t="s">
        <v>8514</v>
      </c>
      <c r="D7690" s="4" t="s">
        <v>8824</v>
      </c>
      <c r="E7690" s="10"/>
      <c r="F7690" s="10"/>
      <c r="G7690" s="4" t="s">
        <v>8825</v>
      </c>
      <c r="H7690" s="4" t="s">
        <v>304</v>
      </c>
      <c r="I7690" s="4" t="s">
        <v>957</v>
      </c>
      <c r="J7690" s="4" t="s">
        <v>957</v>
      </c>
      <c r="K7690" s="4" t="s">
        <v>958</v>
      </c>
      <c r="L7690" s="4" t="s">
        <v>959</v>
      </c>
      <c r="M7690" s="4" t="s">
        <v>1132</v>
      </c>
      <c r="N7690" s="4" t="s">
        <v>961</v>
      </c>
      <c r="O7690" s="4">
        <v>7689</v>
      </c>
    </row>
    <row r="7691" spans="1:15" x14ac:dyDescent="0.35">
      <c r="A7691" s="2">
        <v>2</v>
      </c>
      <c r="B7691" s="2" t="s">
        <v>8513</v>
      </c>
      <c r="C7691" s="2" t="s">
        <v>8514</v>
      </c>
      <c r="D7691" s="2" t="s">
        <v>8826</v>
      </c>
      <c r="E7691" s="10"/>
      <c r="F7691" s="10"/>
      <c r="G7691" s="2" t="s">
        <v>8827</v>
      </c>
      <c r="H7691" s="2" t="s">
        <v>304</v>
      </c>
      <c r="I7691" s="2" t="s">
        <v>8519</v>
      </c>
      <c r="J7691" s="2" t="s">
        <v>957</v>
      </c>
      <c r="K7691" s="2" t="s">
        <v>958</v>
      </c>
      <c r="L7691" s="2" t="s">
        <v>959</v>
      </c>
      <c r="M7691" s="2" t="s">
        <v>960</v>
      </c>
      <c r="N7691" s="2" t="s">
        <v>1136</v>
      </c>
      <c r="O7691" s="2">
        <v>7690</v>
      </c>
    </row>
    <row r="7692" spans="1:15" x14ac:dyDescent="0.35">
      <c r="A7692" s="4">
        <v>1</v>
      </c>
      <c r="B7692" s="4" t="s">
        <v>8513</v>
      </c>
      <c r="C7692" s="4" t="s">
        <v>8514</v>
      </c>
      <c r="D7692" s="4" t="s">
        <v>8828</v>
      </c>
      <c r="E7692" s="10"/>
      <c r="F7692" s="10"/>
      <c r="G7692" s="4" t="s">
        <v>8829</v>
      </c>
      <c r="H7692" s="4" t="s">
        <v>304</v>
      </c>
      <c r="I7692" s="4" t="s">
        <v>957</v>
      </c>
      <c r="J7692" s="4" t="s">
        <v>957</v>
      </c>
      <c r="K7692" s="4" t="s">
        <v>958</v>
      </c>
      <c r="L7692" s="4" t="s">
        <v>959</v>
      </c>
      <c r="M7692" s="4" t="s">
        <v>1132</v>
      </c>
      <c r="N7692" s="4" t="s">
        <v>961</v>
      </c>
      <c r="O7692" s="4">
        <v>7691</v>
      </c>
    </row>
    <row r="7693" spans="1:15" x14ac:dyDescent="0.35">
      <c r="A7693" s="2">
        <v>2</v>
      </c>
      <c r="B7693" s="2" t="s">
        <v>8513</v>
      </c>
      <c r="C7693" s="2" t="s">
        <v>8514</v>
      </c>
      <c r="D7693" s="2" t="s">
        <v>8830</v>
      </c>
      <c r="E7693" s="10"/>
      <c r="F7693" s="10"/>
      <c r="G7693" s="2" t="s">
        <v>8831</v>
      </c>
      <c r="H7693" s="2" t="s">
        <v>304</v>
      </c>
      <c r="I7693" s="2" t="s">
        <v>8519</v>
      </c>
      <c r="J7693" s="2" t="s">
        <v>957</v>
      </c>
      <c r="K7693" s="2" t="s">
        <v>958</v>
      </c>
      <c r="L7693" s="2" t="s">
        <v>959</v>
      </c>
      <c r="M7693" s="2" t="s">
        <v>960</v>
      </c>
      <c r="N7693" s="2" t="s">
        <v>1136</v>
      </c>
      <c r="O7693" s="2">
        <v>7692</v>
      </c>
    </row>
    <row r="7694" spans="1:15" x14ac:dyDescent="0.35">
      <c r="A7694" s="4">
        <v>1</v>
      </c>
      <c r="B7694" s="4" t="s">
        <v>8513</v>
      </c>
      <c r="C7694" s="4" t="s">
        <v>8514</v>
      </c>
      <c r="D7694" s="4" t="s">
        <v>8832</v>
      </c>
      <c r="E7694" s="10"/>
      <c r="F7694" s="10"/>
      <c r="G7694" s="4" t="s">
        <v>8833</v>
      </c>
      <c r="H7694" s="4" t="s">
        <v>304</v>
      </c>
      <c r="I7694" s="4" t="s">
        <v>957</v>
      </c>
      <c r="J7694" s="4" t="s">
        <v>957</v>
      </c>
      <c r="K7694" s="4" t="s">
        <v>958</v>
      </c>
      <c r="L7694" s="4" t="s">
        <v>959</v>
      </c>
      <c r="M7694" s="4" t="s">
        <v>1132</v>
      </c>
      <c r="N7694" s="4" t="s">
        <v>961</v>
      </c>
      <c r="O7694" s="4">
        <v>7693</v>
      </c>
    </row>
    <row r="7695" spans="1:15" x14ac:dyDescent="0.35">
      <c r="A7695" s="2">
        <v>2</v>
      </c>
      <c r="B7695" s="2" t="s">
        <v>8513</v>
      </c>
      <c r="C7695" s="2" t="s">
        <v>8514</v>
      </c>
      <c r="D7695" s="2" t="s">
        <v>8834</v>
      </c>
      <c r="E7695" s="10"/>
      <c r="F7695" s="10"/>
      <c r="G7695" s="2" t="s">
        <v>8835</v>
      </c>
      <c r="H7695" s="2" t="s">
        <v>304</v>
      </c>
      <c r="I7695" s="2" t="s">
        <v>8519</v>
      </c>
      <c r="J7695" s="2" t="s">
        <v>957</v>
      </c>
      <c r="K7695" s="2" t="s">
        <v>958</v>
      </c>
      <c r="L7695" s="2" t="s">
        <v>959</v>
      </c>
      <c r="M7695" s="2" t="s">
        <v>960</v>
      </c>
      <c r="N7695" s="2" t="s">
        <v>1136</v>
      </c>
      <c r="O7695" s="2">
        <v>7694</v>
      </c>
    </row>
    <row r="7696" spans="1:15" x14ac:dyDescent="0.35">
      <c r="A7696" s="4">
        <v>1</v>
      </c>
      <c r="B7696" s="4" t="s">
        <v>8513</v>
      </c>
      <c r="C7696" s="4" t="s">
        <v>8514</v>
      </c>
      <c r="D7696" s="4" t="s">
        <v>8836</v>
      </c>
      <c r="E7696" s="10"/>
      <c r="F7696" s="10"/>
      <c r="G7696" s="4" t="s">
        <v>8837</v>
      </c>
      <c r="H7696" s="4" t="s">
        <v>304</v>
      </c>
      <c r="I7696" s="4" t="s">
        <v>957</v>
      </c>
      <c r="J7696" s="4" t="s">
        <v>957</v>
      </c>
      <c r="K7696" s="4" t="s">
        <v>958</v>
      </c>
      <c r="L7696" s="4" t="s">
        <v>959</v>
      </c>
      <c r="M7696" s="4" t="s">
        <v>1132</v>
      </c>
      <c r="N7696" s="4" t="s">
        <v>961</v>
      </c>
      <c r="O7696" s="4">
        <v>7695</v>
      </c>
    </row>
    <row r="7697" spans="1:15" x14ac:dyDescent="0.35">
      <c r="A7697" s="2">
        <v>2</v>
      </c>
      <c r="B7697" s="2" t="s">
        <v>8513</v>
      </c>
      <c r="C7697" s="2" t="s">
        <v>8514</v>
      </c>
      <c r="D7697" s="2" t="s">
        <v>8838</v>
      </c>
      <c r="E7697" s="10"/>
      <c r="F7697" s="10"/>
      <c r="G7697" s="2" t="s">
        <v>8839</v>
      </c>
      <c r="H7697" s="2" t="s">
        <v>304</v>
      </c>
      <c r="I7697" s="2" t="s">
        <v>8519</v>
      </c>
      <c r="J7697" s="2" t="s">
        <v>957</v>
      </c>
      <c r="K7697" s="2" t="s">
        <v>958</v>
      </c>
      <c r="L7697" s="2" t="s">
        <v>959</v>
      </c>
      <c r="M7697" s="2" t="s">
        <v>960</v>
      </c>
      <c r="N7697" s="2" t="s">
        <v>1136</v>
      </c>
      <c r="O7697" s="2">
        <v>7696</v>
      </c>
    </row>
    <row r="7698" spans="1:15" x14ac:dyDescent="0.35">
      <c r="A7698" s="4">
        <v>1</v>
      </c>
      <c r="B7698" s="4" t="s">
        <v>8513</v>
      </c>
      <c r="C7698" s="4" t="s">
        <v>8514</v>
      </c>
      <c r="D7698" s="4" t="s">
        <v>8840</v>
      </c>
      <c r="E7698" s="10"/>
      <c r="F7698" s="10"/>
      <c r="G7698" s="4" t="s">
        <v>8841</v>
      </c>
      <c r="H7698" s="4" t="s">
        <v>304</v>
      </c>
      <c r="I7698" s="4" t="s">
        <v>957</v>
      </c>
      <c r="J7698" s="4" t="s">
        <v>957</v>
      </c>
      <c r="K7698" s="4" t="s">
        <v>958</v>
      </c>
      <c r="L7698" s="4" t="s">
        <v>959</v>
      </c>
      <c r="M7698" s="4" t="s">
        <v>1132</v>
      </c>
      <c r="N7698" s="4" t="s">
        <v>961</v>
      </c>
      <c r="O7698" s="4">
        <v>7697</v>
      </c>
    </row>
    <row r="7699" spans="1:15" x14ac:dyDescent="0.35">
      <c r="A7699" s="2">
        <v>2</v>
      </c>
      <c r="B7699" s="2" t="s">
        <v>8513</v>
      </c>
      <c r="C7699" s="2" t="s">
        <v>8514</v>
      </c>
      <c r="D7699" s="2" t="s">
        <v>8842</v>
      </c>
      <c r="E7699" s="10"/>
      <c r="F7699" s="10"/>
      <c r="G7699" s="2" t="s">
        <v>8843</v>
      </c>
      <c r="H7699" s="2" t="s">
        <v>304</v>
      </c>
      <c r="I7699" s="2" t="s">
        <v>8519</v>
      </c>
      <c r="J7699" s="2" t="s">
        <v>957</v>
      </c>
      <c r="K7699" s="2" t="s">
        <v>958</v>
      </c>
      <c r="L7699" s="2" t="s">
        <v>959</v>
      </c>
      <c r="M7699" s="2" t="s">
        <v>960</v>
      </c>
      <c r="N7699" s="2" t="s">
        <v>1136</v>
      </c>
      <c r="O7699" s="2">
        <v>7698</v>
      </c>
    </row>
    <row r="7700" spans="1:15" x14ac:dyDescent="0.35">
      <c r="A7700" s="4">
        <v>1</v>
      </c>
      <c r="B7700" s="4" t="s">
        <v>8513</v>
      </c>
      <c r="C7700" s="4" t="s">
        <v>8514</v>
      </c>
      <c r="D7700" s="4" t="s">
        <v>8844</v>
      </c>
      <c r="E7700" s="10"/>
      <c r="F7700" s="10"/>
      <c r="G7700" s="4" t="s">
        <v>8845</v>
      </c>
      <c r="H7700" s="4" t="s">
        <v>304</v>
      </c>
      <c r="I7700" s="4" t="s">
        <v>957</v>
      </c>
      <c r="J7700" s="4" t="s">
        <v>957</v>
      </c>
      <c r="K7700" s="4" t="s">
        <v>958</v>
      </c>
      <c r="L7700" s="4" t="s">
        <v>959</v>
      </c>
      <c r="M7700" s="4" t="s">
        <v>1132</v>
      </c>
      <c r="N7700" s="4" t="s">
        <v>961</v>
      </c>
      <c r="O7700" s="4">
        <v>7699</v>
      </c>
    </row>
    <row r="7701" spans="1:15" x14ac:dyDescent="0.35">
      <c r="A7701" s="2">
        <v>2</v>
      </c>
      <c r="B7701" s="2" t="s">
        <v>8513</v>
      </c>
      <c r="C7701" s="2" t="s">
        <v>8514</v>
      </c>
      <c r="D7701" s="2" t="s">
        <v>8846</v>
      </c>
      <c r="E7701" s="10"/>
      <c r="F7701" s="10"/>
      <c r="G7701" s="2" t="s">
        <v>8847</v>
      </c>
      <c r="H7701" s="2" t="s">
        <v>304</v>
      </c>
      <c r="I7701" s="2" t="s">
        <v>8519</v>
      </c>
      <c r="J7701" s="2" t="s">
        <v>957</v>
      </c>
      <c r="K7701" s="2" t="s">
        <v>958</v>
      </c>
      <c r="L7701" s="2" t="s">
        <v>959</v>
      </c>
      <c r="M7701" s="2" t="s">
        <v>960</v>
      </c>
      <c r="N7701" s="2" t="s">
        <v>1136</v>
      </c>
      <c r="O7701" s="2">
        <v>7700</v>
      </c>
    </row>
    <row r="7702" spans="1:15" x14ac:dyDescent="0.35">
      <c r="A7702" s="4">
        <v>1</v>
      </c>
      <c r="B7702" s="4" t="s">
        <v>8513</v>
      </c>
      <c r="C7702" s="4" t="s">
        <v>8514</v>
      </c>
      <c r="D7702" s="4" t="s">
        <v>8848</v>
      </c>
      <c r="E7702" s="10"/>
      <c r="F7702" s="10"/>
      <c r="G7702" s="4" t="s">
        <v>8849</v>
      </c>
      <c r="H7702" s="4" t="s">
        <v>304</v>
      </c>
      <c r="I7702" s="4" t="s">
        <v>957</v>
      </c>
      <c r="J7702" s="4" t="s">
        <v>957</v>
      </c>
      <c r="K7702" s="4" t="s">
        <v>958</v>
      </c>
      <c r="L7702" s="4" t="s">
        <v>959</v>
      </c>
      <c r="M7702" s="4" t="s">
        <v>1132</v>
      </c>
      <c r="N7702" s="4" t="s">
        <v>961</v>
      </c>
      <c r="O7702" s="4">
        <v>7701</v>
      </c>
    </row>
    <row r="7703" spans="1:15" x14ac:dyDescent="0.35">
      <c r="A7703" s="2">
        <v>2</v>
      </c>
      <c r="B7703" s="2" t="s">
        <v>8513</v>
      </c>
      <c r="C7703" s="2" t="s">
        <v>8514</v>
      </c>
      <c r="D7703" s="2" t="s">
        <v>8850</v>
      </c>
      <c r="E7703" s="10"/>
      <c r="F7703" s="10"/>
      <c r="G7703" s="2" t="s">
        <v>8851</v>
      </c>
      <c r="H7703" s="2" t="s">
        <v>304</v>
      </c>
      <c r="I7703" s="2" t="s">
        <v>8519</v>
      </c>
      <c r="J7703" s="2" t="s">
        <v>957</v>
      </c>
      <c r="K7703" s="2" t="s">
        <v>958</v>
      </c>
      <c r="L7703" s="2" t="s">
        <v>959</v>
      </c>
      <c r="M7703" s="2" t="s">
        <v>960</v>
      </c>
      <c r="N7703" s="2" t="s">
        <v>1136</v>
      </c>
      <c r="O7703" s="2">
        <v>7702</v>
      </c>
    </row>
    <row r="7704" spans="1:15" x14ac:dyDescent="0.35">
      <c r="A7704" s="4">
        <v>1</v>
      </c>
      <c r="B7704" s="4" t="s">
        <v>8513</v>
      </c>
      <c r="C7704" s="4" t="s">
        <v>8514</v>
      </c>
      <c r="D7704" s="4" t="s">
        <v>8852</v>
      </c>
      <c r="E7704" s="10"/>
      <c r="F7704" s="10"/>
      <c r="G7704" s="4" t="s">
        <v>8853</v>
      </c>
      <c r="H7704" s="4" t="s">
        <v>304</v>
      </c>
      <c r="I7704" s="4" t="s">
        <v>957</v>
      </c>
      <c r="J7704" s="4" t="s">
        <v>957</v>
      </c>
      <c r="K7704" s="4" t="s">
        <v>958</v>
      </c>
      <c r="L7704" s="4" t="s">
        <v>959</v>
      </c>
      <c r="M7704" s="4" t="s">
        <v>1132</v>
      </c>
      <c r="N7704" s="4" t="s">
        <v>961</v>
      </c>
      <c r="O7704" s="4">
        <v>7703</v>
      </c>
    </row>
    <row r="7705" spans="1:15" x14ac:dyDescent="0.35">
      <c r="A7705" s="2">
        <v>2</v>
      </c>
      <c r="B7705" s="2" t="s">
        <v>8513</v>
      </c>
      <c r="C7705" s="2" t="s">
        <v>8514</v>
      </c>
      <c r="D7705" s="2" t="s">
        <v>8854</v>
      </c>
      <c r="E7705" s="10"/>
      <c r="F7705" s="10"/>
      <c r="G7705" s="2" t="s">
        <v>8855</v>
      </c>
      <c r="H7705" s="2" t="s">
        <v>304</v>
      </c>
      <c r="I7705" s="2" t="s">
        <v>8519</v>
      </c>
      <c r="J7705" s="2" t="s">
        <v>957</v>
      </c>
      <c r="K7705" s="2" t="s">
        <v>958</v>
      </c>
      <c r="L7705" s="2" t="s">
        <v>959</v>
      </c>
      <c r="M7705" s="2" t="s">
        <v>960</v>
      </c>
      <c r="N7705" s="2" t="s">
        <v>1136</v>
      </c>
      <c r="O7705" s="2">
        <v>7704</v>
      </c>
    </row>
    <row r="7706" spans="1:15" x14ac:dyDescent="0.35">
      <c r="A7706" s="4">
        <v>1</v>
      </c>
      <c r="B7706" s="4" t="s">
        <v>8513</v>
      </c>
      <c r="C7706" s="4" t="s">
        <v>8514</v>
      </c>
      <c r="D7706" s="4" t="s">
        <v>8856</v>
      </c>
      <c r="E7706" s="10"/>
      <c r="F7706" s="10"/>
      <c r="G7706" s="4" t="s">
        <v>8857</v>
      </c>
      <c r="H7706" s="4" t="s">
        <v>304</v>
      </c>
      <c r="I7706" s="4" t="s">
        <v>957</v>
      </c>
      <c r="J7706" s="4" t="s">
        <v>957</v>
      </c>
      <c r="K7706" s="4" t="s">
        <v>958</v>
      </c>
      <c r="L7706" s="4" t="s">
        <v>959</v>
      </c>
      <c r="M7706" s="4" t="s">
        <v>1132</v>
      </c>
      <c r="N7706" s="4" t="s">
        <v>961</v>
      </c>
      <c r="O7706" s="4">
        <v>7705</v>
      </c>
    </row>
    <row r="7707" spans="1:15" x14ac:dyDescent="0.35">
      <c r="A7707" s="2">
        <v>2</v>
      </c>
      <c r="B7707" s="2" t="s">
        <v>8513</v>
      </c>
      <c r="C7707" s="2" t="s">
        <v>8514</v>
      </c>
      <c r="D7707" s="2" t="s">
        <v>8858</v>
      </c>
      <c r="E7707" s="10"/>
      <c r="F7707" s="10"/>
      <c r="G7707" s="2" t="s">
        <v>8859</v>
      </c>
      <c r="H7707" s="2" t="s">
        <v>304</v>
      </c>
      <c r="I7707" s="2" t="s">
        <v>8519</v>
      </c>
      <c r="J7707" s="2" t="s">
        <v>957</v>
      </c>
      <c r="K7707" s="2" t="s">
        <v>958</v>
      </c>
      <c r="L7707" s="2" t="s">
        <v>959</v>
      </c>
      <c r="M7707" s="2" t="s">
        <v>960</v>
      </c>
      <c r="N7707" s="2" t="s">
        <v>1136</v>
      </c>
      <c r="O7707" s="2">
        <v>7706</v>
      </c>
    </row>
    <row r="7708" spans="1:15" x14ac:dyDescent="0.35">
      <c r="A7708" s="4">
        <v>1</v>
      </c>
      <c r="B7708" s="4" t="s">
        <v>8513</v>
      </c>
      <c r="C7708" s="4" t="s">
        <v>8514</v>
      </c>
      <c r="D7708" s="4" t="s">
        <v>8860</v>
      </c>
      <c r="E7708" s="10"/>
      <c r="F7708" s="10"/>
      <c r="G7708" s="4" t="s">
        <v>8861</v>
      </c>
      <c r="H7708" s="4" t="s">
        <v>304</v>
      </c>
      <c r="I7708" s="4" t="s">
        <v>957</v>
      </c>
      <c r="J7708" s="4" t="s">
        <v>957</v>
      </c>
      <c r="K7708" s="4" t="s">
        <v>958</v>
      </c>
      <c r="L7708" s="4" t="s">
        <v>959</v>
      </c>
      <c r="M7708" s="4" t="s">
        <v>1132</v>
      </c>
      <c r="N7708" s="4" t="s">
        <v>961</v>
      </c>
      <c r="O7708" s="4">
        <v>7707</v>
      </c>
    </row>
    <row r="7709" spans="1:15" x14ac:dyDescent="0.35">
      <c r="A7709" s="2">
        <v>2</v>
      </c>
      <c r="B7709" s="2" t="s">
        <v>8513</v>
      </c>
      <c r="C7709" s="2" t="s">
        <v>8514</v>
      </c>
      <c r="D7709" s="2" t="s">
        <v>8862</v>
      </c>
      <c r="E7709" s="10"/>
      <c r="F7709" s="10"/>
      <c r="G7709" s="2" t="s">
        <v>8863</v>
      </c>
      <c r="H7709" s="2" t="s">
        <v>304</v>
      </c>
      <c r="I7709" s="2" t="s">
        <v>8519</v>
      </c>
      <c r="J7709" s="2" t="s">
        <v>957</v>
      </c>
      <c r="K7709" s="2" t="s">
        <v>958</v>
      </c>
      <c r="L7709" s="2" t="s">
        <v>959</v>
      </c>
      <c r="M7709" s="2" t="s">
        <v>960</v>
      </c>
      <c r="N7709" s="2" t="s">
        <v>1136</v>
      </c>
      <c r="O7709" s="2">
        <v>7708</v>
      </c>
    </row>
    <row r="7710" spans="1:15" x14ac:dyDescent="0.35">
      <c r="A7710" s="4">
        <v>1</v>
      </c>
      <c r="B7710" s="4" t="s">
        <v>8513</v>
      </c>
      <c r="C7710" s="4" t="s">
        <v>8514</v>
      </c>
      <c r="D7710" s="4" t="s">
        <v>8864</v>
      </c>
      <c r="E7710" s="10"/>
      <c r="F7710" s="10"/>
      <c r="G7710" s="4" t="s">
        <v>8865</v>
      </c>
      <c r="H7710" s="4" t="s">
        <v>304</v>
      </c>
      <c r="I7710" s="4" t="s">
        <v>957</v>
      </c>
      <c r="J7710" s="4" t="s">
        <v>957</v>
      </c>
      <c r="K7710" s="4" t="s">
        <v>958</v>
      </c>
      <c r="L7710" s="4" t="s">
        <v>959</v>
      </c>
      <c r="M7710" s="4" t="s">
        <v>1132</v>
      </c>
      <c r="N7710" s="4" t="s">
        <v>961</v>
      </c>
      <c r="O7710" s="4">
        <v>7709</v>
      </c>
    </row>
    <row r="7711" spans="1:15" x14ac:dyDescent="0.35">
      <c r="A7711" s="2">
        <v>2</v>
      </c>
      <c r="B7711" s="2" t="s">
        <v>8513</v>
      </c>
      <c r="C7711" s="2" t="s">
        <v>8514</v>
      </c>
      <c r="D7711" s="2" t="s">
        <v>8866</v>
      </c>
      <c r="E7711" s="10"/>
      <c r="F7711" s="10"/>
      <c r="G7711" s="2" t="s">
        <v>8867</v>
      </c>
      <c r="H7711" s="2" t="s">
        <v>304</v>
      </c>
      <c r="I7711" s="2" t="s">
        <v>8519</v>
      </c>
      <c r="J7711" s="2" t="s">
        <v>957</v>
      </c>
      <c r="K7711" s="2" t="s">
        <v>958</v>
      </c>
      <c r="L7711" s="2" t="s">
        <v>959</v>
      </c>
      <c r="M7711" s="2" t="s">
        <v>960</v>
      </c>
      <c r="N7711" s="2" t="s">
        <v>1136</v>
      </c>
      <c r="O7711" s="2">
        <v>7710</v>
      </c>
    </row>
    <row r="7712" spans="1:15" x14ac:dyDescent="0.35">
      <c r="A7712" s="4">
        <v>1</v>
      </c>
      <c r="B7712" s="4" t="s">
        <v>8513</v>
      </c>
      <c r="C7712" s="4" t="s">
        <v>8514</v>
      </c>
      <c r="D7712" s="4" t="s">
        <v>8868</v>
      </c>
      <c r="E7712" s="10"/>
      <c r="F7712" s="10"/>
      <c r="G7712" s="4" t="s">
        <v>8869</v>
      </c>
      <c r="H7712" s="4" t="s">
        <v>304</v>
      </c>
      <c r="I7712" s="4" t="s">
        <v>957</v>
      </c>
      <c r="J7712" s="4" t="s">
        <v>957</v>
      </c>
      <c r="K7712" s="4" t="s">
        <v>958</v>
      </c>
      <c r="L7712" s="4" t="s">
        <v>959</v>
      </c>
      <c r="M7712" s="4" t="s">
        <v>1132</v>
      </c>
      <c r="N7712" s="4" t="s">
        <v>961</v>
      </c>
      <c r="O7712" s="4">
        <v>7711</v>
      </c>
    </row>
    <row r="7713" spans="1:15" x14ac:dyDescent="0.35">
      <c r="A7713" s="2">
        <v>2</v>
      </c>
      <c r="B7713" s="2" t="s">
        <v>8513</v>
      </c>
      <c r="C7713" s="2" t="s">
        <v>8514</v>
      </c>
      <c r="D7713" s="2" t="s">
        <v>8870</v>
      </c>
      <c r="E7713" s="10"/>
      <c r="F7713" s="10"/>
      <c r="G7713" s="2" t="s">
        <v>8871</v>
      </c>
      <c r="H7713" s="2" t="s">
        <v>304</v>
      </c>
      <c r="I7713" s="2" t="s">
        <v>8519</v>
      </c>
      <c r="J7713" s="2" t="s">
        <v>957</v>
      </c>
      <c r="K7713" s="2" t="s">
        <v>958</v>
      </c>
      <c r="L7713" s="2" t="s">
        <v>959</v>
      </c>
      <c r="M7713" s="2" t="s">
        <v>960</v>
      </c>
      <c r="N7713" s="2" t="s">
        <v>1136</v>
      </c>
      <c r="O7713" s="2">
        <v>7712</v>
      </c>
    </row>
    <row r="7714" spans="1:15" x14ac:dyDescent="0.35">
      <c r="A7714" s="4">
        <v>1</v>
      </c>
      <c r="B7714" s="4" t="s">
        <v>8513</v>
      </c>
      <c r="C7714" s="4" t="s">
        <v>8514</v>
      </c>
      <c r="D7714" s="4" t="s">
        <v>8872</v>
      </c>
      <c r="E7714" s="10"/>
      <c r="F7714" s="10"/>
      <c r="G7714" s="4" t="s">
        <v>8873</v>
      </c>
      <c r="H7714" s="4" t="s">
        <v>304</v>
      </c>
      <c r="I7714" s="4" t="s">
        <v>957</v>
      </c>
      <c r="J7714" s="4" t="s">
        <v>957</v>
      </c>
      <c r="K7714" s="4" t="s">
        <v>958</v>
      </c>
      <c r="L7714" s="4" t="s">
        <v>959</v>
      </c>
      <c r="M7714" s="4" t="s">
        <v>1132</v>
      </c>
      <c r="N7714" s="4" t="s">
        <v>961</v>
      </c>
      <c r="O7714" s="4">
        <v>7713</v>
      </c>
    </row>
    <row r="7715" spans="1:15" x14ac:dyDescent="0.35">
      <c r="A7715" s="2">
        <v>2</v>
      </c>
      <c r="B7715" s="2" t="s">
        <v>8513</v>
      </c>
      <c r="C7715" s="2" t="s">
        <v>8514</v>
      </c>
      <c r="D7715" s="2" t="s">
        <v>8874</v>
      </c>
      <c r="E7715" s="10"/>
      <c r="F7715" s="10"/>
      <c r="G7715" s="2" t="s">
        <v>8875</v>
      </c>
      <c r="H7715" s="2" t="s">
        <v>304</v>
      </c>
      <c r="I7715" s="2" t="s">
        <v>8519</v>
      </c>
      <c r="J7715" s="2" t="s">
        <v>957</v>
      </c>
      <c r="K7715" s="2" t="s">
        <v>958</v>
      </c>
      <c r="L7715" s="2" t="s">
        <v>959</v>
      </c>
      <c r="M7715" s="2" t="s">
        <v>960</v>
      </c>
      <c r="N7715" s="2" t="s">
        <v>1136</v>
      </c>
      <c r="O7715" s="2">
        <v>7714</v>
      </c>
    </row>
    <row r="7716" spans="1:15" x14ac:dyDescent="0.35">
      <c r="A7716" s="4">
        <v>1</v>
      </c>
      <c r="B7716" s="4" t="s">
        <v>8513</v>
      </c>
      <c r="C7716" s="4" t="s">
        <v>8514</v>
      </c>
      <c r="D7716" s="4" t="s">
        <v>8876</v>
      </c>
      <c r="E7716" s="10"/>
      <c r="F7716" s="10"/>
      <c r="G7716" s="4" t="s">
        <v>8877</v>
      </c>
      <c r="H7716" s="4" t="s">
        <v>304</v>
      </c>
      <c r="I7716" s="4" t="s">
        <v>957</v>
      </c>
      <c r="J7716" s="4" t="s">
        <v>957</v>
      </c>
      <c r="K7716" s="4" t="s">
        <v>958</v>
      </c>
      <c r="L7716" s="4" t="s">
        <v>959</v>
      </c>
      <c r="M7716" s="4" t="s">
        <v>1132</v>
      </c>
      <c r="N7716" s="4" t="s">
        <v>961</v>
      </c>
      <c r="O7716" s="4">
        <v>7715</v>
      </c>
    </row>
    <row r="7717" spans="1:15" x14ac:dyDescent="0.35">
      <c r="A7717" s="2">
        <v>2</v>
      </c>
      <c r="B7717" s="2" t="s">
        <v>8513</v>
      </c>
      <c r="C7717" s="2" t="s">
        <v>8514</v>
      </c>
      <c r="D7717" s="2" t="s">
        <v>8878</v>
      </c>
      <c r="E7717" s="10"/>
      <c r="F7717" s="10"/>
      <c r="G7717" s="2" t="s">
        <v>8879</v>
      </c>
      <c r="H7717" s="2" t="s">
        <v>304</v>
      </c>
      <c r="I7717" s="2" t="s">
        <v>8519</v>
      </c>
      <c r="J7717" s="2" t="s">
        <v>957</v>
      </c>
      <c r="K7717" s="2" t="s">
        <v>958</v>
      </c>
      <c r="L7717" s="2" t="s">
        <v>959</v>
      </c>
      <c r="M7717" s="2" t="s">
        <v>960</v>
      </c>
      <c r="N7717" s="2" t="s">
        <v>1136</v>
      </c>
      <c r="O7717" s="2">
        <v>7716</v>
      </c>
    </row>
    <row r="7718" spans="1:15" x14ac:dyDescent="0.35">
      <c r="A7718" s="4">
        <v>1</v>
      </c>
      <c r="B7718" s="4" t="s">
        <v>8513</v>
      </c>
      <c r="C7718" s="4" t="s">
        <v>8514</v>
      </c>
      <c r="D7718" s="4" t="s">
        <v>8880</v>
      </c>
      <c r="E7718" s="10"/>
      <c r="F7718" s="10"/>
      <c r="G7718" s="4" t="s">
        <v>8881</v>
      </c>
      <c r="H7718" s="4" t="s">
        <v>304</v>
      </c>
      <c r="I7718" s="4" t="s">
        <v>957</v>
      </c>
      <c r="J7718" s="4" t="s">
        <v>957</v>
      </c>
      <c r="K7718" s="4" t="s">
        <v>958</v>
      </c>
      <c r="L7718" s="4" t="s">
        <v>959</v>
      </c>
      <c r="M7718" s="4" t="s">
        <v>1132</v>
      </c>
      <c r="N7718" s="4" t="s">
        <v>961</v>
      </c>
      <c r="O7718" s="4">
        <v>7717</v>
      </c>
    </row>
    <row r="7719" spans="1:15" x14ac:dyDescent="0.35">
      <c r="A7719" s="2">
        <v>2</v>
      </c>
      <c r="B7719" s="2" t="s">
        <v>8513</v>
      </c>
      <c r="C7719" s="2" t="s">
        <v>8514</v>
      </c>
      <c r="D7719" s="2" t="s">
        <v>8882</v>
      </c>
      <c r="E7719" s="10"/>
      <c r="F7719" s="10"/>
      <c r="G7719" s="2" t="s">
        <v>8883</v>
      </c>
      <c r="H7719" s="2" t="s">
        <v>304</v>
      </c>
      <c r="I7719" s="2" t="s">
        <v>8519</v>
      </c>
      <c r="J7719" s="2" t="s">
        <v>957</v>
      </c>
      <c r="K7719" s="2" t="s">
        <v>958</v>
      </c>
      <c r="L7719" s="2" t="s">
        <v>959</v>
      </c>
      <c r="M7719" s="2" t="s">
        <v>960</v>
      </c>
      <c r="N7719" s="2" t="s">
        <v>1136</v>
      </c>
      <c r="O7719" s="2">
        <v>7718</v>
      </c>
    </row>
    <row r="7720" spans="1:15" x14ac:dyDescent="0.35">
      <c r="A7720" s="4">
        <v>1</v>
      </c>
      <c r="B7720" s="4" t="s">
        <v>8513</v>
      </c>
      <c r="C7720" s="4" t="s">
        <v>8514</v>
      </c>
      <c r="D7720" s="4" t="s">
        <v>8884</v>
      </c>
      <c r="E7720" s="10"/>
      <c r="F7720" s="10"/>
      <c r="G7720" s="4" t="s">
        <v>8885</v>
      </c>
      <c r="H7720" s="4" t="s">
        <v>304</v>
      </c>
      <c r="I7720" s="4" t="s">
        <v>957</v>
      </c>
      <c r="J7720" s="4" t="s">
        <v>957</v>
      </c>
      <c r="K7720" s="4" t="s">
        <v>958</v>
      </c>
      <c r="L7720" s="4" t="s">
        <v>959</v>
      </c>
      <c r="M7720" s="4" t="s">
        <v>1132</v>
      </c>
      <c r="N7720" s="4" t="s">
        <v>961</v>
      </c>
      <c r="O7720" s="4">
        <v>7719</v>
      </c>
    </row>
    <row r="7721" spans="1:15" x14ac:dyDescent="0.35">
      <c r="A7721" s="2">
        <v>2</v>
      </c>
      <c r="B7721" s="2" t="s">
        <v>8513</v>
      </c>
      <c r="C7721" s="2" t="s">
        <v>8514</v>
      </c>
      <c r="D7721" s="2" t="s">
        <v>8886</v>
      </c>
      <c r="E7721" s="10"/>
      <c r="F7721" s="10"/>
      <c r="G7721" s="2" t="s">
        <v>8887</v>
      </c>
      <c r="H7721" s="2" t="s">
        <v>304</v>
      </c>
      <c r="I7721" s="2" t="s">
        <v>8519</v>
      </c>
      <c r="J7721" s="2" t="s">
        <v>957</v>
      </c>
      <c r="K7721" s="2" t="s">
        <v>958</v>
      </c>
      <c r="L7721" s="2" t="s">
        <v>959</v>
      </c>
      <c r="M7721" s="2" t="s">
        <v>960</v>
      </c>
      <c r="N7721" s="2" t="s">
        <v>1136</v>
      </c>
      <c r="O7721" s="2">
        <v>7720</v>
      </c>
    </row>
    <row r="7722" spans="1:15" x14ac:dyDescent="0.35">
      <c r="A7722" s="4">
        <v>1</v>
      </c>
      <c r="B7722" s="4" t="s">
        <v>8513</v>
      </c>
      <c r="C7722" s="4" t="s">
        <v>8514</v>
      </c>
      <c r="D7722" s="4" t="s">
        <v>8888</v>
      </c>
      <c r="E7722" s="10"/>
      <c r="F7722" s="10"/>
      <c r="G7722" s="4" t="s">
        <v>8889</v>
      </c>
      <c r="H7722" s="4" t="s">
        <v>304</v>
      </c>
      <c r="I7722" s="4" t="s">
        <v>957</v>
      </c>
      <c r="J7722" s="4" t="s">
        <v>957</v>
      </c>
      <c r="K7722" s="4" t="s">
        <v>958</v>
      </c>
      <c r="L7722" s="4" t="s">
        <v>959</v>
      </c>
      <c r="M7722" s="4" t="s">
        <v>1132</v>
      </c>
      <c r="N7722" s="4" t="s">
        <v>961</v>
      </c>
      <c r="O7722" s="4">
        <v>7721</v>
      </c>
    </row>
    <row r="7723" spans="1:15" x14ac:dyDescent="0.35">
      <c r="A7723" s="2">
        <v>2</v>
      </c>
      <c r="B7723" s="2" t="s">
        <v>8513</v>
      </c>
      <c r="C7723" s="2" t="s">
        <v>8514</v>
      </c>
      <c r="D7723" s="2" t="s">
        <v>8890</v>
      </c>
      <c r="E7723" s="10"/>
      <c r="F7723" s="10"/>
      <c r="G7723" s="2" t="s">
        <v>8891</v>
      </c>
      <c r="H7723" s="2" t="s">
        <v>304</v>
      </c>
      <c r="I7723" s="2" t="s">
        <v>8519</v>
      </c>
      <c r="J7723" s="2" t="s">
        <v>957</v>
      </c>
      <c r="K7723" s="2" t="s">
        <v>958</v>
      </c>
      <c r="L7723" s="2" t="s">
        <v>959</v>
      </c>
      <c r="M7723" s="2" t="s">
        <v>960</v>
      </c>
      <c r="N7723" s="2" t="s">
        <v>1136</v>
      </c>
      <c r="O7723" s="2">
        <v>7722</v>
      </c>
    </row>
    <row r="7724" spans="1:15" x14ac:dyDescent="0.35">
      <c r="A7724" s="4">
        <v>1</v>
      </c>
      <c r="B7724" s="4" t="s">
        <v>8513</v>
      </c>
      <c r="C7724" s="4" t="s">
        <v>8514</v>
      </c>
      <c r="D7724" s="4" t="s">
        <v>8892</v>
      </c>
      <c r="E7724" s="10"/>
      <c r="F7724" s="10"/>
      <c r="G7724" s="4" t="s">
        <v>8893</v>
      </c>
      <c r="H7724" s="4" t="s">
        <v>304</v>
      </c>
      <c r="I7724" s="4" t="s">
        <v>957</v>
      </c>
      <c r="J7724" s="4" t="s">
        <v>957</v>
      </c>
      <c r="K7724" s="4" t="s">
        <v>958</v>
      </c>
      <c r="L7724" s="4" t="s">
        <v>959</v>
      </c>
      <c r="M7724" s="4" t="s">
        <v>1132</v>
      </c>
      <c r="N7724" s="4" t="s">
        <v>961</v>
      </c>
      <c r="O7724" s="4">
        <v>7723</v>
      </c>
    </row>
    <row r="7725" spans="1:15" x14ac:dyDescent="0.35">
      <c r="A7725" s="2">
        <v>2</v>
      </c>
      <c r="B7725" s="2" t="s">
        <v>8513</v>
      </c>
      <c r="C7725" s="2" t="s">
        <v>8514</v>
      </c>
      <c r="D7725" s="2" t="s">
        <v>8894</v>
      </c>
      <c r="E7725" s="10"/>
      <c r="F7725" s="10"/>
      <c r="G7725" s="2" t="s">
        <v>8895</v>
      </c>
      <c r="H7725" s="2" t="s">
        <v>304</v>
      </c>
      <c r="I7725" s="2" t="s">
        <v>8519</v>
      </c>
      <c r="J7725" s="2" t="s">
        <v>957</v>
      </c>
      <c r="K7725" s="2" t="s">
        <v>958</v>
      </c>
      <c r="L7725" s="2" t="s">
        <v>959</v>
      </c>
      <c r="M7725" s="2" t="s">
        <v>960</v>
      </c>
      <c r="N7725" s="2" t="s">
        <v>1136</v>
      </c>
      <c r="O7725" s="2">
        <v>7724</v>
      </c>
    </row>
    <row r="7726" spans="1:15" x14ac:dyDescent="0.35">
      <c r="A7726" s="4">
        <v>1</v>
      </c>
      <c r="B7726" s="4" t="s">
        <v>8513</v>
      </c>
      <c r="C7726" s="4" t="s">
        <v>8514</v>
      </c>
      <c r="D7726" s="4" t="s">
        <v>8896</v>
      </c>
      <c r="E7726" s="10"/>
      <c r="F7726" s="10"/>
      <c r="G7726" s="4" t="s">
        <v>8897</v>
      </c>
      <c r="H7726" s="4" t="s">
        <v>304</v>
      </c>
      <c r="I7726" s="4" t="s">
        <v>957</v>
      </c>
      <c r="J7726" s="4" t="s">
        <v>957</v>
      </c>
      <c r="K7726" s="4" t="s">
        <v>958</v>
      </c>
      <c r="L7726" s="4" t="s">
        <v>959</v>
      </c>
      <c r="M7726" s="4" t="s">
        <v>1132</v>
      </c>
      <c r="N7726" s="4" t="s">
        <v>961</v>
      </c>
      <c r="O7726" s="4">
        <v>7725</v>
      </c>
    </row>
    <row r="7727" spans="1:15" x14ac:dyDescent="0.35">
      <c r="A7727" s="2">
        <v>2</v>
      </c>
      <c r="B7727" s="2" t="s">
        <v>8513</v>
      </c>
      <c r="C7727" s="2" t="s">
        <v>8514</v>
      </c>
      <c r="D7727" s="2" t="s">
        <v>8898</v>
      </c>
      <c r="E7727" s="10"/>
      <c r="F7727" s="10"/>
      <c r="G7727" s="2" t="s">
        <v>8899</v>
      </c>
      <c r="H7727" s="2" t="s">
        <v>304</v>
      </c>
      <c r="I7727" s="2" t="s">
        <v>8519</v>
      </c>
      <c r="J7727" s="2" t="s">
        <v>957</v>
      </c>
      <c r="K7727" s="2" t="s">
        <v>958</v>
      </c>
      <c r="L7727" s="2" t="s">
        <v>959</v>
      </c>
      <c r="M7727" s="2" t="s">
        <v>960</v>
      </c>
      <c r="N7727" s="2" t="s">
        <v>1136</v>
      </c>
      <c r="O7727" s="2">
        <v>7726</v>
      </c>
    </row>
    <row r="7728" spans="1:15" x14ac:dyDescent="0.35">
      <c r="A7728" s="4">
        <v>1</v>
      </c>
      <c r="B7728" s="4" t="s">
        <v>8513</v>
      </c>
      <c r="C7728" s="4" t="s">
        <v>8514</v>
      </c>
      <c r="D7728" s="4" t="s">
        <v>8900</v>
      </c>
      <c r="E7728" s="10"/>
      <c r="F7728" s="10"/>
      <c r="G7728" s="4" t="s">
        <v>8901</v>
      </c>
      <c r="H7728" s="4" t="s">
        <v>304</v>
      </c>
      <c r="I7728" s="4" t="s">
        <v>957</v>
      </c>
      <c r="J7728" s="4" t="s">
        <v>957</v>
      </c>
      <c r="K7728" s="4" t="s">
        <v>958</v>
      </c>
      <c r="L7728" s="4" t="s">
        <v>959</v>
      </c>
      <c r="M7728" s="4" t="s">
        <v>1132</v>
      </c>
      <c r="N7728" s="4" t="s">
        <v>961</v>
      </c>
      <c r="O7728" s="4">
        <v>7727</v>
      </c>
    </row>
    <row r="7729" spans="1:15" x14ac:dyDescent="0.35">
      <c r="A7729" s="2">
        <v>2</v>
      </c>
      <c r="B7729" s="2" t="s">
        <v>8513</v>
      </c>
      <c r="C7729" s="2" t="s">
        <v>8514</v>
      </c>
      <c r="D7729" s="2" t="s">
        <v>8902</v>
      </c>
      <c r="E7729" s="10"/>
      <c r="F7729" s="10"/>
      <c r="G7729" s="2" t="s">
        <v>8903</v>
      </c>
      <c r="H7729" s="2" t="s">
        <v>304</v>
      </c>
      <c r="I7729" s="2" t="s">
        <v>8519</v>
      </c>
      <c r="J7729" s="2" t="s">
        <v>957</v>
      </c>
      <c r="K7729" s="2" t="s">
        <v>958</v>
      </c>
      <c r="L7729" s="2" t="s">
        <v>959</v>
      </c>
      <c r="M7729" s="2" t="s">
        <v>960</v>
      </c>
      <c r="N7729" s="2" t="s">
        <v>1136</v>
      </c>
      <c r="O7729" s="2">
        <v>7728</v>
      </c>
    </row>
    <row r="7730" spans="1:15" x14ac:dyDescent="0.35">
      <c r="A7730" s="4">
        <v>1</v>
      </c>
      <c r="B7730" s="4" t="s">
        <v>8513</v>
      </c>
      <c r="C7730" s="4" t="s">
        <v>8514</v>
      </c>
      <c r="D7730" s="4" t="s">
        <v>8904</v>
      </c>
      <c r="E7730" s="10"/>
      <c r="F7730" s="10"/>
      <c r="G7730" s="4" t="s">
        <v>8905</v>
      </c>
      <c r="H7730" s="4" t="s">
        <v>304</v>
      </c>
      <c r="I7730" s="4" t="s">
        <v>957</v>
      </c>
      <c r="J7730" s="4" t="s">
        <v>957</v>
      </c>
      <c r="K7730" s="4" t="s">
        <v>958</v>
      </c>
      <c r="L7730" s="4" t="s">
        <v>959</v>
      </c>
      <c r="M7730" s="4" t="s">
        <v>1132</v>
      </c>
      <c r="N7730" s="4" t="s">
        <v>961</v>
      </c>
      <c r="O7730" s="4">
        <v>7729</v>
      </c>
    </row>
    <row r="7731" spans="1:15" x14ac:dyDescent="0.35">
      <c r="A7731" s="2">
        <v>2</v>
      </c>
      <c r="B7731" s="2" t="s">
        <v>8513</v>
      </c>
      <c r="C7731" s="2" t="s">
        <v>8514</v>
      </c>
      <c r="D7731" s="2" t="s">
        <v>8906</v>
      </c>
      <c r="E7731" s="10"/>
      <c r="F7731" s="10"/>
      <c r="G7731" s="2" t="s">
        <v>8907</v>
      </c>
      <c r="H7731" s="2" t="s">
        <v>304</v>
      </c>
      <c r="I7731" s="2" t="s">
        <v>8519</v>
      </c>
      <c r="J7731" s="2" t="s">
        <v>957</v>
      </c>
      <c r="K7731" s="2" t="s">
        <v>958</v>
      </c>
      <c r="L7731" s="2" t="s">
        <v>959</v>
      </c>
      <c r="M7731" s="2" t="s">
        <v>960</v>
      </c>
      <c r="N7731" s="2" t="s">
        <v>1136</v>
      </c>
      <c r="O7731" s="2">
        <v>7730</v>
      </c>
    </row>
    <row r="7732" spans="1:15" x14ac:dyDescent="0.35">
      <c r="A7732" s="4">
        <v>1</v>
      </c>
      <c r="B7732" s="4" t="s">
        <v>8513</v>
      </c>
      <c r="C7732" s="4" t="s">
        <v>8514</v>
      </c>
      <c r="D7732" s="4" t="s">
        <v>8908</v>
      </c>
      <c r="E7732" s="10"/>
      <c r="F7732" s="10"/>
      <c r="G7732" s="4" t="s">
        <v>8909</v>
      </c>
      <c r="H7732" s="4" t="s">
        <v>304</v>
      </c>
      <c r="I7732" s="4" t="s">
        <v>957</v>
      </c>
      <c r="J7732" s="4" t="s">
        <v>957</v>
      </c>
      <c r="K7732" s="4" t="s">
        <v>958</v>
      </c>
      <c r="L7732" s="4" t="s">
        <v>959</v>
      </c>
      <c r="M7732" s="4" t="s">
        <v>1132</v>
      </c>
      <c r="N7732" s="4" t="s">
        <v>961</v>
      </c>
      <c r="O7732" s="4">
        <v>7731</v>
      </c>
    </row>
    <row r="7733" spans="1:15" x14ac:dyDescent="0.35">
      <c r="A7733" s="2">
        <v>2</v>
      </c>
      <c r="B7733" s="2" t="s">
        <v>8513</v>
      </c>
      <c r="C7733" s="2" t="s">
        <v>8514</v>
      </c>
      <c r="D7733" s="2" t="s">
        <v>8910</v>
      </c>
      <c r="E7733" s="10"/>
      <c r="F7733" s="10"/>
      <c r="G7733" s="2" t="s">
        <v>8911</v>
      </c>
      <c r="H7733" s="2" t="s">
        <v>304</v>
      </c>
      <c r="I7733" s="2" t="s">
        <v>8519</v>
      </c>
      <c r="J7733" s="2" t="s">
        <v>957</v>
      </c>
      <c r="K7733" s="2" t="s">
        <v>958</v>
      </c>
      <c r="L7733" s="2" t="s">
        <v>959</v>
      </c>
      <c r="M7733" s="2" t="s">
        <v>960</v>
      </c>
      <c r="N7733" s="2" t="s">
        <v>1136</v>
      </c>
      <c r="O7733" s="2">
        <v>7732</v>
      </c>
    </row>
    <row r="7734" spans="1:15" x14ac:dyDescent="0.35">
      <c r="A7734" s="4">
        <v>1</v>
      </c>
      <c r="B7734" s="4" t="s">
        <v>8513</v>
      </c>
      <c r="C7734" s="4" t="s">
        <v>8514</v>
      </c>
      <c r="D7734" s="4" t="s">
        <v>8912</v>
      </c>
      <c r="E7734" s="10"/>
      <c r="F7734" s="10"/>
      <c r="G7734" s="4" t="s">
        <v>8913</v>
      </c>
      <c r="H7734" s="4" t="s">
        <v>304</v>
      </c>
      <c r="I7734" s="4" t="s">
        <v>957</v>
      </c>
      <c r="J7734" s="4" t="s">
        <v>957</v>
      </c>
      <c r="K7734" s="4" t="s">
        <v>958</v>
      </c>
      <c r="L7734" s="4" t="s">
        <v>959</v>
      </c>
      <c r="M7734" s="4" t="s">
        <v>1132</v>
      </c>
      <c r="N7734" s="4" t="s">
        <v>961</v>
      </c>
      <c r="O7734" s="4">
        <v>7733</v>
      </c>
    </row>
    <row r="7735" spans="1:15" x14ac:dyDescent="0.35">
      <c r="A7735" s="2">
        <v>2</v>
      </c>
      <c r="B7735" s="2" t="s">
        <v>8513</v>
      </c>
      <c r="C7735" s="2" t="s">
        <v>8514</v>
      </c>
      <c r="D7735" s="2" t="s">
        <v>8914</v>
      </c>
      <c r="E7735" s="10"/>
      <c r="F7735" s="10"/>
      <c r="G7735" s="2" t="s">
        <v>8915</v>
      </c>
      <c r="H7735" s="2" t="s">
        <v>304</v>
      </c>
      <c r="I7735" s="2" t="s">
        <v>8519</v>
      </c>
      <c r="J7735" s="2" t="s">
        <v>957</v>
      </c>
      <c r="K7735" s="2" t="s">
        <v>958</v>
      </c>
      <c r="L7735" s="2" t="s">
        <v>959</v>
      </c>
      <c r="M7735" s="2" t="s">
        <v>960</v>
      </c>
      <c r="N7735" s="2" t="s">
        <v>1136</v>
      </c>
      <c r="O7735" s="2">
        <v>7734</v>
      </c>
    </row>
    <row r="7736" spans="1:15" x14ac:dyDescent="0.35">
      <c r="A7736" s="4">
        <v>1</v>
      </c>
      <c r="B7736" s="4" t="s">
        <v>8513</v>
      </c>
      <c r="C7736" s="4" t="s">
        <v>8514</v>
      </c>
      <c r="D7736" s="4" t="s">
        <v>8916</v>
      </c>
      <c r="E7736" s="10"/>
      <c r="F7736" s="10"/>
      <c r="G7736" s="4" t="s">
        <v>8917</v>
      </c>
      <c r="H7736" s="4" t="s">
        <v>304</v>
      </c>
      <c r="I7736" s="4" t="s">
        <v>957</v>
      </c>
      <c r="J7736" s="4" t="s">
        <v>957</v>
      </c>
      <c r="K7736" s="4" t="s">
        <v>958</v>
      </c>
      <c r="L7736" s="4" t="s">
        <v>959</v>
      </c>
      <c r="M7736" s="4" t="s">
        <v>1132</v>
      </c>
      <c r="N7736" s="4" t="s">
        <v>961</v>
      </c>
      <c r="O7736" s="4">
        <v>7735</v>
      </c>
    </row>
    <row r="7737" spans="1:15" x14ac:dyDescent="0.35">
      <c r="A7737" s="2">
        <v>2</v>
      </c>
      <c r="B7737" s="2" t="s">
        <v>8513</v>
      </c>
      <c r="C7737" s="2" t="s">
        <v>8514</v>
      </c>
      <c r="D7737" s="2" t="s">
        <v>8918</v>
      </c>
      <c r="E7737" s="10"/>
      <c r="F7737" s="10"/>
      <c r="G7737" s="2" t="s">
        <v>8919</v>
      </c>
      <c r="H7737" s="2" t="s">
        <v>304</v>
      </c>
      <c r="I7737" s="2" t="s">
        <v>8519</v>
      </c>
      <c r="J7737" s="2" t="s">
        <v>957</v>
      </c>
      <c r="K7737" s="2" t="s">
        <v>958</v>
      </c>
      <c r="L7737" s="2" t="s">
        <v>959</v>
      </c>
      <c r="M7737" s="2" t="s">
        <v>960</v>
      </c>
      <c r="N7737" s="2" t="s">
        <v>1136</v>
      </c>
      <c r="O7737" s="2">
        <v>7736</v>
      </c>
    </row>
    <row r="7738" spans="1:15" x14ac:dyDescent="0.35">
      <c r="A7738" s="4">
        <v>1</v>
      </c>
      <c r="B7738" s="4" t="s">
        <v>8513</v>
      </c>
      <c r="C7738" s="4" t="s">
        <v>8514</v>
      </c>
      <c r="D7738" s="4" t="s">
        <v>8920</v>
      </c>
      <c r="E7738" s="10"/>
      <c r="F7738" s="10"/>
      <c r="G7738" s="4" t="s">
        <v>8921</v>
      </c>
      <c r="H7738" s="4" t="s">
        <v>304</v>
      </c>
      <c r="I7738" s="4" t="s">
        <v>957</v>
      </c>
      <c r="J7738" s="4" t="s">
        <v>957</v>
      </c>
      <c r="K7738" s="4" t="s">
        <v>958</v>
      </c>
      <c r="L7738" s="4" t="s">
        <v>959</v>
      </c>
      <c r="M7738" s="4" t="s">
        <v>1132</v>
      </c>
      <c r="N7738" s="4" t="s">
        <v>961</v>
      </c>
      <c r="O7738" s="4">
        <v>7737</v>
      </c>
    </row>
    <row r="7739" spans="1:15" x14ac:dyDescent="0.35">
      <c r="A7739" s="2">
        <v>2</v>
      </c>
      <c r="B7739" s="2" t="s">
        <v>8513</v>
      </c>
      <c r="C7739" s="2" t="s">
        <v>8514</v>
      </c>
      <c r="D7739" s="2" t="s">
        <v>8922</v>
      </c>
      <c r="E7739" s="10"/>
      <c r="F7739" s="10"/>
      <c r="G7739" s="2" t="s">
        <v>8923</v>
      </c>
      <c r="H7739" s="2" t="s">
        <v>304</v>
      </c>
      <c r="I7739" s="2" t="s">
        <v>8519</v>
      </c>
      <c r="J7739" s="2" t="s">
        <v>957</v>
      </c>
      <c r="K7739" s="2" t="s">
        <v>958</v>
      </c>
      <c r="L7739" s="2" t="s">
        <v>959</v>
      </c>
      <c r="M7739" s="2" t="s">
        <v>960</v>
      </c>
      <c r="N7739" s="2" t="s">
        <v>1136</v>
      </c>
      <c r="O7739" s="2">
        <v>7738</v>
      </c>
    </row>
    <row r="7740" spans="1:15" x14ac:dyDescent="0.35">
      <c r="A7740" s="4">
        <v>1</v>
      </c>
      <c r="B7740" s="4" t="s">
        <v>8513</v>
      </c>
      <c r="C7740" s="4" t="s">
        <v>8514</v>
      </c>
      <c r="D7740" s="4" t="s">
        <v>8924</v>
      </c>
      <c r="E7740" s="10"/>
      <c r="F7740" s="10"/>
      <c r="G7740" s="4" t="s">
        <v>8925</v>
      </c>
      <c r="H7740" s="4" t="s">
        <v>304</v>
      </c>
      <c r="I7740" s="4" t="s">
        <v>957</v>
      </c>
      <c r="J7740" s="4" t="s">
        <v>957</v>
      </c>
      <c r="K7740" s="4" t="s">
        <v>958</v>
      </c>
      <c r="L7740" s="4" t="s">
        <v>959</v>
      </c>
      <c r="M7740" s="4" t="s">
        <v>1132</v>
      </c>
      <c r="N7740" s="4" t="s">
        <v>961</v>
      </c>
      <c r="O7740" s="4">
        <v>7739</v>
      </c>
    </row>
    <row r="7741" spans="1:15" x14ac:dyDescent="0.35">
      <c r="A7741" s="2">
        <v>2</v>
      </c>
      <c r="B7741" s="2" t="s">
        <v>8513</v>
      </c>
      <c r="C7741" s="2" t="s">
        <v>8514</v>
      </c>
      <c r="D7741" s="2" t="s">
        <v>8704</v>
      </c>
      <c r="E7741" s="10"/>
      <c r="F7741" s="10"/>
      <c r="G7741" s="2" t="s">
        <v>8705</v>
      </c>
      <c r="H7741" s="2" t="s">
        <v>304</v>
      </c>
      <c r="I7741" s="2" t="s">
        <v>8519</v>
      </c>
      <c r="J7741" s="2" t="s">
        <v>957</v>
      </c>
      <c r="K7741" s="2" t="s">
        <v>958</v>
      </c>
      <c r="L7741" s="2" t="s">
        <v>959</v>
      </c>
      <c r="M7741" s="2" t="s">
        <v>960</v>
      </c>
      <c r="N7741" s="2" t="s">
        <v>1136</v>
      </c>
      <c r="O7741" s="2">
        <v>7740</v>
      </c>
    </row>
    <row r="7742" spans="1:15" x14ac:dyDescent="0.35">
      <c r="A7742" s="4">
        <v>1</v>
      </c>
      <c r="B7742" s="4" t="s">
        <v>8513</v>
      </c>
      <c r="C7742" s="4" t="s">
        <v>8514</v>
      </c>
      <c r="D7742" s="4" t="s">
        <v>8926</v>
      </c>
      <c r="E7742" s="10"/>
      <c r="F7742" s="10"/>
      <c r="G7742" s="4" t="s">
        <v>8927</v>
      </c>
      <c r="H7742" s="4" t="s">
        <v>304</v>
      </c>
      <c r="I7742" s="4" t="s">
        <v>957</v>
      </c>
      <c r="J7742" s="4" t="s">
        <v>957</v>
      </c>
      <c r="K7742" s="4" t="s">
        <v>958</v>
      </c>
      <c r="L7742" s="4" t="s">
        <v>959</v>
      </c>
      <c r="M7742" s="4" t="s">
        <v>1132</v>
      </c>
      <c r="N7742" s="4" t="s">
        <v>961</v>
      </c>
      <c r="O7742" s="4">
        <v>7741</v>
      </c>
    </row>
    <row r="7743" spans="1:15" x14ac:dyDescent="0.35">
      <c r="A7743" s="2">
        <v>2</v>
      </c>
      <c r="B7743" s="2" t="s">
        <v>8513</v>
      </c>
      <c r="C7743" s="2" t="s">
        <v>8514</v>
      </c>
      <c r="D7743" s="2" t="s">
        <v>8928</v>
      </c>
      <c r="E7743" s="10"/>
      <c r="F7743" s="10"/>
      <c r="G7743" s="2" t="s">
        <v>8929</v>
      </c>
      <c r="H7743" s="2" t="s">
        <v>304</v>
      </c>
      <c r="I7743" s="2" t="s">
        <v>8519</v>
      </c>
      <c r="J7743" s="2" t="s">
        <v>957</v>
      </c>
      <c r="K7743" s="2" t="s">
        <v>958</v>
      </c>
      <c r="L7743" s="2" t="s">
        <v>959</v>
      </c>
      <c r="M7743" s="2" t="s">
        <v>960</v>
      </c>
      <c r="N7743" s="2" t="s">
        <v>1136</v>
      </c>
      <c r="O7743" s="2">
        <v>7742</v>
      </c>
    </row>
    <row r="7744" spans="1:15" x14ac:dyDescent="0.35">
      <c r="A7744" s="4">
        <v>1</v>
      </c>
      <c r="B7744" s="4" t="s">
        <v>8513</v>
      </c>
      <c r="C7744" s="4" t="s">
        <v>8514</v>
      </c>
      <c r="D7744" s="4" t="s">
        <v>8930</v>
      </c>
      <c r="E7744" s="10"/>
      <c r="F7744" s="10"/>
      <c r="G7744" s="4" t="s">
        <v>8931</v>
      </c>
      <c r="H7744" s="4" t="s">
        <v>304</v>
      </c>
      <c r="I7744" s="4" t="s">
        <v>957</v>
      </c>
      <c r="J7744" s="4" t="s">
        <v>957</v>
      </c>
      <c r="K7744" s="4" t="s">
        <v>958</v>
      </c>
      <c r="L7744" s="4" t="s">
        <v>959</v>
      </c>
      <c r="M7744" s="4" t="s">
        <v>1132</v>
      </c>
      <c r="N7744" s="4" t="s">
        <v>961</v>
      </c>
      <c r="O7744" s="4">
        <v>7743</v>
      </c>
    </row>
    <row r="7745" spans="1:15" x14ac:dyDescent="0.35">
      <c r="A7745" s="2">
        <v>2</v>
      </c>
      <c r="B7745" s="2" t="s">
        <v>8513</v>
      </c>
      <c r="C7745" s="2" t="s">
        <v>8514</v>
      </c>
      <c r="D7745" s="2" t="s">
        <v>8932</v>
      </c>
      <c r="E7745" s="10"/>
      <c r="F7745" s="10"/>
      <c r="G7745" s="2" t="s">
        <v>8933</v>
      </c>
      <c r="H7745" s="2" t="s">
        <v>304</v>
      </c>
      <c r="I7745" s="2" t="s">
        <v>8519</v>
      </c>
      <c r="J7745" s="2" t="s">
        <v>957</v>
      </c>
      <c r="K7745" s="2" t="s">
        <v>958</v>
      </c>
      <c r="L7745" s="2" t="s">
        <v>959</v>
      </c>
      <c r="M7745" s="2" t="s">
        <v>960</v>
      </c>
      <c r="N7745" s="2" t="s">
        <v>1136</v>
      </c>
      <c r="O7745" s="2">
        <v>7744</v>
      </c>
    </row>
    <row r="7746" spans="1:15" x14ac:dyDescent="0.35">
      <c r="A7746" s="4">
        <v>1</v>
      </c>
      <c r="B7746" s="4" t="s">
        <v>8513</v>
      </c>
      <c r="C7746" s="4" t="s">
        <v>8514</v>
      </c>
      <c r="D7746" s="4" t="s">
        <v>8934</v>
      </c>
      <c r="E7746" s="10"/>
      <c r="F7746" s="10"/>
      <c r="G7746" s="4" t="s">
        <v>8935</v>
      </c>
      <c r="H7746" s="4" t="s">
        <v>304</v>
      </c>
      <c r="I7746" s="4" t="s">
        <v>957</v>
      </c>
      <c r="J7746" s="4" t="s">
        <v>957</v>
      </c>
      <c r="K7746" s="4" t="s">
        <v>958</v>
      </c>
      <c r="L7746" s="4" t="s">
        <v>959</v>
      </c>
      <c r="M7746" s="4" t="s">
        <v>1132</v>
      </c>
      <c r="N7746" s="4" t="s">
        <v>961</v>
      </c>
      <c r="O7746" s="4">
        <v>7745</v>
      </c>
    </row>
    <row r="7747" spans="1:15" x14ac:dyDescent="0.35">
      <c r="A7747" s="2">
        <v>2</v>
      </c>
      <c r="B7747" s="2" t="s">
        <v>8513</v>
      </c>
      <c r="C7747" s="2" t="s">
        <v>8514</v>
      </c>
      <c r="D7747" s="2" t="s">
        <v>8936</v>
      </c>
      <c r="E7747" s="10"/>
      <c r="F7747" s="10"/>
      <c r="G7747" s="2" t="s">
        <v>8937</v>
      </c>
      <c r="H7747" s="2" t="s">
        <v>304</v>
      </c>
      <c r="I7747" s="2" t="s">
        <v>8519</v>
      </c>
      <c r="J7747" s="2" t="s">
        <v>957</v>
      </c>
      <c r="K7747" s="2" t="s">
        <v>958</v>
      </c>
      <c r="L7747" s="2" t="s">
        <v>959</v>
      </c>
      <c r="M7747" s="2" t="s">
        <v>960</v>
      </c>
      <c r="N7747" s="2" t="s">
        <v>1136</v>
      </c>
      <c r="O7747" s="2">
        <v>7746</v>
      </c>
    </row>
    <row r="7748" spans="1:15" x14ac:dyDescent="0.35">
      <c r="A7748" s="4">
        <v>1</v>
      </c>
      <c r="B7748" s="4" t="s">
        <v>8513</v>
      </c>
      <c r="C7748" s="4" t="s">
        <v>8514</v>
      </c>
      <c r="D7748" s="4" t="s">
        <v>8938</v>
      </c>
      <c r="E7748" s="10"/>
      <c r="F7748" s="10"/>
      <c r="G7748" s="4" t="s">
        <v>8939</v>
      </c>
      <c r="H7748" s="4" t="s">
        <v>304</v>
      </c>
      <c r="I7748" s="4" t="s">
        <v>957</v>
      </c>
      <c r="J7748" s="4" t="s">
        <v>957</v>
      </c>
      <c r="K7748" s="4" t="s">
        <v>958</v>
      </c>
      <c r="L7748" s="4" t="s">
        <v>959</v>
      </c>
      <c r="M7748" s="4" t="s">
        <v>1132</v>
      </c>
      <c r="N7748" s="4" t="s">
        <v>961</v>
      </c>
      <c r="O7748" s="4">
        <v>7747</v>
      </c>
    </row>
    <row r="7749" spans="1:15" x14ac:dyDescent="0.35">
      <c r="A7749" s="2">
        <v>2</v>
      </c>
      <c r="B7749" s="2" t="s">
        <v>8513</v>
      </c>
      <c r="C7749" s="2" t="s">
        <v>8514</v>
      </c>
      <c r="D7749" s="2" t="s">
        <v>8940</v>
      </c>
      <c r="E7749" s="10"/>
      <c r="F7749" s="10"/>
      <c r="G7749" s="2" t="s">
        <v>8941</v>
      </c>
      <c r="H7749" s="2" t="s">
        <v>304</v>
      </c>
      <c r="I7749" s="2" t="s">
        <v>8519</v>
      </c>
      <c r="J7749" s="2" t="s">
        <v>957</v>
      </c>
      <c r="K7749" s="2" t="s">
        <v>958</v>
      </c>
      <c r="L7749" s="2" t="s">
        <v>959</v>
      </c>
      <c r="M7749" s="2" t="s">
        <v>960</v>
      </c>
      <c r="N7749" s="2" t="s">
        <v>1136</v>
      </c>
      <c r="O7749" s="2">
        <v>7748</v>
      </c>
    </row>
    <row r="7750" spans="1:15" x14ac:dyDescent="0.35">
      <c r="A7750" s="4">
        <v>1</v>
      </c>
      <c r="B7750" s="4" t="s">
        <v>8513</v>
      </c>
      <c r="C7750" s="4" t="s">
        <v>8514</v>
      </c>
      <c r="D7750" s="4" t="s">
        <v>8942</v>
      </c>
      <c r="E7750" s="10"/>
      <c r="F7750" s="10"/>
      <c r="G7750" s="4" t="s">
        <v>8943</v>
      </c>
      <c r="H7750" s="4" t="s">
        <v>304</v>
      </c>
      <c r="I7750" s="4" t="s">
        <v>957</v>
      </c>
      <c r="J7750" s="4" t="s">
        <v>957</v>
      </c>
      <c r="K7750" s="4" t="s">
        <v>958</v>
      </c>
      <c r="L7750" s="4" t="s">
        <v>959</v>
      </c>
      <c r="M7750" s="4" t="s">
        <v>1132</v>
      </c>
      <c r="N7750" s="4" t="s">
        <v>961</v>
      </c>
      <c r="O7750" s="4">
        <v>7749</v>
      </c>
    </row>
    <row r="7751" spans="1:15" x14ac:dyDescent="0.35">
      <c r="A7751" s="2">
        <v>2</v>
      </c>
      <c r="B7751" s="2" t="s">
        <v>8513</v>
      </c>
      <c r="C7751" s="2" t="s">
        <v>8514</v>
      </c>
      <c r="D7751" s="2" t="s">
        <v>8944</v>
      </c>
      <c r="E7751" s="10"/>
      <c r="F7751" s="10"/>
      <c r="G7751" s="2" t="s">
        <v>8945</v>
      </c>
      <c r="H7751" s="2" t="s">
        <v>304</v>
      </c>
      <c r="I7751" s="2" t="s">
        <v>8519</v>
      </c>
      <c r="J7751" s="2" t="s">
        <v>957</v>
      </c>
      <c r="K7751" s="2" t="s">
        <v>958</v>
      </c>
      <c r="L7751" s="2" t="s">
        <v>959</v>
      </c>
      <c r="M7751" s="2" t="s">
        <v>960</v>
      </c>
      <c r="N7751" s="2" t="s">
        <v>1136</v>
      </c>
      <c r="O7751" s="2">
        <v>7750</v>
      </c>
    </row>
    <row r="7752" spans="1:15" x14ac:dyDescent="0.35">
      <c r="A7752" s="4">
        <v>1</v>
      </c>
      <c r="B7752" s="4" t="s">
        <v>8513</v>
      </c>
      <c r="C7752" s="4" t="s">
        <v>8514</v>
      </c>
      <c r="D7752" s="4" t="s">
        <v>8946</v>
      </c>
      <c r="E7752" s="10"/>
      <c r="F7752" s="10"/>
      <c r="G7752" s="4" t="s">
        <v>8947</v>
      </c>
      <c r="H7752" s="4" t="s">
        <v>304</v>
      </c>
      <c r="I7752" s="4" t="s">
        <v>957</v>
      </c>
      <c r="J7752" s="4" t="s">
        <v>957</v>
      </c>
      <c r="K7752" s="4" t="s">
        <v>958</v>
      </c>
      <c r="L7752" s="4" t="s">
        <v>959</v>
      </c>
      <c r="M7752" s="4" t="s">
        <v>1132</v>
      </c>
      <c r="N7752" s="4" t="s">
        <v>961</v>
      </c>
      <c r="O7752" s="4">
        <v>7751</v>
      </c>
    </row>
    <row r="7753" spans="1:15" x14ac:dyDescent="0.35">
      <c r="A7753" s="2">
        <v>2</v>
      </c>
      <c r="B7753" s="2" t="s">
        <v>8513</v>
      </c>
      <c r="C7753" s="2" t="s">
        <v>8514</v>
      </c>
      <c r="D7753" s="2" t="s">
        <v>8948</v>
      </c>
      <c r="E7753" s="10"/>
      <c r="F7753" s="10"/>
      <c r="G7753" s="2" t="s">
        <v>8949</v>
      </c>
      <c r="H7753" s="2" t="s">
        <v>304</v>
      </c>
      <c r="I7753" s="2" t="s">
        <v>8519</v>
      </c>
      <c r="J7753" s="2" t="s">
        <v>957</v>
      </c>
      <c r="K7753" s="2" t="s">
        <v>958</v>
      </c>
      <c r="L7753" s="2" t="s">
        <v>959</v>
      </c>
      <c r="M7753" s="2" t="s">
        <v>960</v>
      </c>
      <c r="N7753" s="2" t="s">
        <v>1136</v>
      </c>
      <c r="O7753" s="2">
        <v>7752</v>
      </c>
    </row>
    <row r="7754" spans="1:15" x14ac:dyDescent="0.35">
      <c r="A7754" s="4">
        <v>1</v>
      </c>
      <c r="B7754" s="4" t="s">
        <v>8513</v>
      </c>
      <c r="C7754" s="4" t="s">
        <v>8514</v>
      </c>
      <c r="D7754" s="4" t="s">
        <v>8950</v>
      </c>
      <c r="E7754" s="10"/>
      <c r="F7754" s="10"/>
      <c r="G7754" s="4" t="s">
        <v>8951</v>
      </c>
      <c r="H7754" s="4" t="s">
        <v>304</v>
      </c>
      <c r="I7754" s="4" t="s">
        <v>957</v>
      </c>
      <c r="J7754" s="4" t="s">
        <v>957</v>
      </c>
      <c r="K7754" s="4" t="s">
        <v>958</v>
      </c>
      <c r="L7754" s="4" t="s">
        <v>959</v>
      </c>
      <c r="M7754" s="4" t="s">
        <v>1132</v>
      </c>
      <c r="N7754" s="4" t="s">
        <v>961</v>
      </c>
      <c r="O7754" s="4">
        <v>7753</v>
      </c>
    </row>
    <row r="7755" spans="1:15" x14ac:dyDescent="0.35">
      <c r="A7755" s="2">
        <v>2</v>
      </c>
      <c r="B7755" s="2" t="s">
        <v>8513</v>
      </c>
      <c r="C7755" s="2" t="s">
        <v>8514</v>
      </c>
      <c r="D7755" s="2" t="s">
        <v>8952</v>
      </c>
      <c r="E7755" s="10"/>
      <c r="F7755" s="10"/>
      <c r="G7755" s="2" t="s">
        <v>8953</v>
      </c>
      <c r="H7755" s="2" t="s">
        <v>304</v>
      </c>
      <c r="I7755" s="2" t="s">
        <v>8519</v>
      </c>
      <c r="J7755" s="2" t="s">
        <v>957</v>
      </c>
      <c r="K7755" s="2" t="s">
        <v>958</v>
      </c>
      <c r="L7755" s="2" t="s">
        <v>959</v>
      </c>
      <c r="M7755" s="2" t="s">
        <v>960</v>
      </c>
      <c r="N7755" s="2" t="s">
        <v>1136</v>
      </c>
      <c r="O7755" s="2">
        <v>7754</v>
      </c>
    </row>
    <row r="7756" spans="1:15" x14ac:dyDescent="0.35">
      <c r="A7756" s="4">
        <v>1</v>
      </c>
      <c r="B7756" s="4" t="s">
        <v>8513</v>
      </c>
      <c r="C7756" s="4" t="s">
        <v>8514</v>
      </c>
      <c r="D7756" s="4" t="s">
        <v>8954</v>
      </c>
      <c r="E7756" s="10"/>
      <c r="F7756" s="10"/>
      <c r="G7756" s="4" t="s">
        <v>8955</v>
      </c>
      <c r="H7756" s="4" t="s">
        <v>304</v>
      </c>
      <c r="I7756" s="4" t="s">
        <v>957</v>
      </c>
      <c r="J7756" s="4" t="s">
        <v>957</v>
      </c>
      <c r="K7756" s="4" t="s">
        <v>958</v>
      </c>
      <c r="L7756" s="4" t="s">
        <v>959</v>
      </c>
      <c r="M7756" s="4" t="s">
        <v>1132</v>
      </c>
      <c r="N7756" s="4" t="s">
        <v>961</v>
      </c>
      <c r="O7756" s="4">
        <v>7755</v>
      </c>
    </row>
    <row r="7757" spans="1:15" x14ac:dyDescent="0.35">
      <c r="A7757" s="2">
        <v>2</v>
      </c>
      <c r="B7757" s="2" t="s">
        <v>8513</v>
      </c>
      <c r="C7757" s="2" t="s">
        <v>8514</v>
      </c>
      <c r="D7757" s="2" t="s">
        <v>8956</v>
      </c>
      <c r="E7757" s="10"/>
      <c r="F7757" s="10"/>
      <c r="G7757" s="2" t="s">
        <v>8957</v>
      </c>
      <c r="H7757" s="2" t="s">
        <v>304</v>
      </c>
      <c r="I7757" s="2" t="s">
        <v>8519</v>
      </c>
      <c r="J7757" s="2" t="s">
        <v>957</v>
      </c>
      <c r="K7757" s="2" t="s">
        <v>958</v>
      </c>
      <c r="L7757" s="2" t="s">
        <v>959</v>
      </c>
      <c r="M7757" s="2" t="s">
        <v>960</v>
      </c>
      <c r="N7757" s="2" t="s">
        <v>1136</v>
      </c>
      <c r="O7757" s="2">
        <v>7756</v>
      </c>
    </row>
    <row r="7758" spans="1:15" x14ac:dyDescent="0.35">
      <c r="A7758" s="4">
        <v>1</v>
      </c>
      <c r="B7758" s="4" t="s">
        <v>8513</v>
      </c>
      <c r="C7758" s="4" t="s">
        <v>8514</v>
      </c>
      <c r="D7758" s="4" t="s">
        <v>8958</v>
      </c>
      <c r="E7758" s="10"/>
      <c r="F7758" s="10"/>
      <c r="G7758" s="4" t="s">
        <v>8959</v>
      </c>
      <c r="H7758" s="4" t="s">
        <v>304</v>
      </c>
      <c r="I7758" s="4" t="s">
        <v>957</v>
      </c>
      <c r="J7758" s="4" t="s">
        <v>957</v>
      </c>
      <c r="K7758" s="4" t="s">
        <v>958</v>
      </c>
      <c r="L7758" s="4" t="s">
        <v>959</v>
      </c>
      <c r="M7758" s="4" t="s">
        <v>1132</v>
      </c>
      <c r="N7758" s="4" t="s">
        <v>961</v>
      </c>
      <c r="O7758" s="4">
        <v>7757</v>
      </c>
    </row>
    <row r="7759" spans="1:15" x14ac:dyDescent="0.35">
      <c r="A7759" s="2">
        <v>2</v>
      </c>
      <c r="B7759" s="2" t="s">
        <v>8513</v>
      </c>
      <c r="C7759" s="2" t="s">
        <v>8514</v>
      </c>
      <c r="D7759" s="2" t="s">
        <v>8960</v>
      </c>
      <c r="E7759" s="10"/>
      <c r="F7759" s="10"/>
      <c r="G7759" s="2" t="s">
        <v>8961</v>
      </c>
      <c r="H7759" s="2" t="s">
        <v>304</v>
      </c>
      <c r="I7759" s="2" t="s">
        <v>8519</v>
      </c>
      <c r="J7759" s="2" t="s">
        <v>957</v>
      </c>
      <c r="K7759" s="2" t="s">
        <v>958</v>
      </c>
      <c r="L7759" s="2" t="s">
        <v>959</v>
      </c>
      <c r="M7759" s="2" t="s">
        <v>960</v>
      </c>
      <c r="N7759" s="2" t="s">
        <v>1136</v>
      </c>
      <c r="O7759" s="2">
        <v>7758</v>
      </c>
    </row>
    <row r="7760" spans="1:15" x14ac:dyDescent="0.35">
      <c r="A7760" s="4">
        <v>1</v>
      </c>
      <c r="B7760" s="4" t="s">
        <v>8513</v>
      </c>
      <c r="C7760" s="4" t="s">
        <v>8514</v>
      </c>
      <c r="D7760" s="4" t="s">
        <v>8962</v>
      </c>
      <c r="E7760" s="10"/>
      <c r="F7760" s="10"/>
      <c r="G7760" s="4" t="s">
        <v>8963</v>
      </c>
      <c r="H7760" s="4" t="s">
        <v>304</v>
      </c>
      <c r="I7760" s="4" t="s">
        <v>957</v>
      </c>
      <c r="J7760" s="4" t="s">
        <v>957</v>
      </c>
      <c r="K7760" s="4" t="s">
        <v>958</v>
      </c>
      <c r="L7760" s="4" t="s">
        <v>959</v>
      </c>
      <c r="M7760" s="4" t="s">
        <v>1132</v>
      </c>
      <c r="N7760" s="4" t="s">
        <v>961</v>
      </c>
      <c r="O7760" s="4">
        <v>7759</v>
      </c>
    </row>
    <row r="7761" spans="1:15" x14ac:dyDescent="0.35">
      <c r="A7761" s="2">
        <v>2</v>
      </c>
      <c r="B7761" s="2" t="s">
        <v>8513</v>
      </c>
      <c r="C7761" s="2" t="s">
        <v>8514</v>
      </c>
      <c r="D7761" s="2" t="s">
        <v>8964</v>
      </c>
      <c r="E7761" s="10"/>
      <c r="F7761" s="10"/>
      <c r="G7761" s="2" t="s">
        <v>8965</v>
      </c>
      <c r="H7761" s="2" t="s">
        <v>304</v>
      </c>
      <c r="I7761" s="2" t="s">
        <v>8519</v>
      </c>
      <c r="J7761" s="2" t="s">
        <v>957</v>
      </c>
      <c r="K7761" s="2" t="s">
        <v>958</v>
      </c>
      <c r="L7761" s="2" t="s">
        <v>959</v>
      </c>
      <c r="M7761" s="2" t="s">
        <v>960</v>
      </c>
      <c r="N7761" s="2" t="s">
        <v>1136</v>
      </c>
      <c r="O7761" s="2">
        <v>7760</v>
      </c>
    </row>
    <row r="7762" spans="1:15" x14ac:dyDescent="0.35">
      <c r="A7762" s="4">
        <v>1</v>
      </c>
      <c r="B7762" s="4" t="s">
        <v>8513</v>
      </c>
      <c r="C7762" s="4" t="s">
        <v>8514</v>
      </c>
      <c r="D7762" s="4" t="s">
        <v>8966</v>
      </c>
      <c r="E7762" s="10"/>
      <c r="F7762" s="10"/>
      <c r="G7762" s="4" t="s">
        <v>8967</v>
      </c>
      <c r="H7762" s="4" t="s">
        <v>304</v>
      </c>
      <c r="I7762" s="4" t="s">
        <v>957</v>
      </c>
      <c r="J7762" s="4" t="s">
        <v>957</v>
      </c>
      <c r="K7762" s="4" t="s">
        <v>958</v>
      </c>
      <c r="L7762" s="4" t="s">
        <v>959</v>
      </c>
      <c r="M7762" s="4" t="s">
        <v>1132</v>
      </c>
      <c r="N7762" s="4" t="s">
        <v>961</v>
      </c>
      <c r="O7762" s="4">
        <v>7761</v>
      </c>
    </row>
    <row r="7763" spans="1:15" x14ac:dyDescent="0.35">
      <c r="A7763" s="2">
        <v>2</v>
      </c>
      <c r="B7763" s="2" t="s">
        <v>8513</v>
      </c>
      <c r="C7763" s="2" t="s">
        <v>8514</v>
      </c>
      <c r="D7763" s="2" t="s">
        <v>8968</v>
      </c>
      <c r="E7763" s="10"/>
      <c r="F7763" s="10"/>
      <c r="G7763" s="2" t="s">
        <v>8969</v>
      </c>
      <c r="H7763" s="2" t="s">
        <v>304</v>
      </c>
      <c r="I7763" s="2" t="s">
        <v>8519</v>
      </c>
      <c r="J7763" s="2" t="s">
        <v>957</v>
      </c>
      <c r="K7763" s="2" t="s">
        <v>958</v>
      </c>
      <c r="L7763" s="2" t="s">
        <v>959</v>
      </c>
      <c r="M7763" s="2" t="s">
        <v>960</v>
      </c>
      <c r="N7763" s="2" t="s">
        <v>1136</v>
      </c>
      <c r="O7763" s="2">
        <v>7762</v>
      </c>
    </row>
    <row r="7764" spans="1:15" x14ac:dyDescent="0.35">
      <c r="A7764" s="4">
        <v>1</v>
      </c>
      <c r="B7764" s="4" t="s">
        <v>8513</v>
      </c>
      <c r="C7764" s="4" t="s">
        <v>8514</v>
      </c>
      <c r="D7764" s="4" t="s">
        <v>8970</v>
      </c>
      <c r="E7764" s="10"/>
      <c r="F7764" s="10"/>
      <c r="G7764" s="4" t="s">
        <v>8971</v>
      </c>
      <c r="H7764" s="4" t="s">
        <v>304</v>
      </c>
      <c r="I7764" s="4" t="s">
        <v>957</v>
      </c>
      <c r="J7764" s="4" t="s">
        <v>957</v>
      </c>
      <c r="K7764" s="4" t="s">
        <v>958</v>
      </c>
      <c r="L7764" s="4" t="s">
        <v>959</v>
      </c>
      <c r="M7764" s="4" t="s">
        <v>1132</v>
      </c>
      <c r="N7764" s="4" t="s">
        <v>961</v>
      </c>
      <c r="O7764" s="4">
        <v>7763</v>
      </c>
    </row>
    <row r="7765" spans="1:15" x14ac:dyDescent="0.35">
      <c r="A7765" s="2">
        <v>2</v>
      </c>
      <c r="B7765" s="2" t="s">
        <v>8513</v>
      </c>
      <c r="C7765" s="2" t="s">
        <v>8514</v>
      </c>
      <c r="D7765" s="2" t="s">
        <v>8972</v>
      </c>
      <c r="E7765" s="10"/>
      <c r="F7765" s="10"/>
      <c r="G7765" s="2" t="s">
        <v>8973</v>
      </c>
      <c r="H7765" s="2" t="s">
        <v>304</v>
      </c>
      <c r="I7765" s="2" t="s">
        <v>8519</v>
      </c>
      <c r="J7765" s="2" t="s">
        <v>957</v>
      </c>
      <c r="K7765" s="2" t="s">
        <v>958</v>
      </c>
      <c r="L7765" s="2" t="s">
        <v>959</v>
      </c>
      <c r="M7765" s="2" t="s">
        <v>960</v>
      </c>
      <c r="N7765" s="2" t="s">
        <v>1136</v>
      </c>
      <c r="O7765" s="2">
        <v>7764</v>
      </c>
    </row>
    <row r="7766" spans="1:15" x14ac:dyDescent="0.35">
      <c r="A7766" s="4">
        <v>1</v>
      </c>
      <c r="B7766" s="4" t="s">
        <v>8513</v>
      </c>
      <c r="C7766" s="4" t="s">
        <v>8514</v>
      </c>
      <c r="D7766" s="4" t="s">
        <v>8974</v>
      </c>
      <c r="E7766" s="10"/>
      <c r="F7766" s="10"/>
      <c r="G7766" s="4" t="s">
        <v>8975</v>
      </c>
      <c r="H7766" s="4" t="s">
        <v>304</v>
      </c>
      <c r="I7766" s="4" t="s">
        <v>957</v>
      </c>
      <c r="J7766" s="4" t="s">
        <v>957</v>
      </c>
      <c r="K7766" s="4" t="s">
        <v>958</v>
      </c>
      <c r="L7766" s="4" t="s">
        <v>959</v>
      </c>
      <c r="M7766" s="4" t="s">
        <v>1132</v>
      </c>
      <c r="N7766" s="4" t="s">
        <v>961</v>
      </c>
      <c r="O7766" s="4">
        <v>7765</v>
      </c>
    </row>
    <row r="7767" spans="1:15" x14ac:dyDescent="0.35">
      <c r="A7767" s="2">
        <v>2</v>
      </c>
      <c r="B7767" s="2" t="s">
        <v>8513</v>
      </c>
      <c r="C7767" s="2" t="s">
        <v>8514</v>
      </c>
      <c r="D7767" s="2" t="s">
        <v>8976</v>
      </c>
      <c r="E7767" s="10"/>
      <c r="F7767" s="10"/>
      <c r="G7767" s="2" t="s">
        <v>8977</v>
      </c>
      <c r="H7767" s="2" t="s">
        <v>304</v>
      </c>
      <c r="I7767" s="2" t="s">
        <v>8519</v>
      </c>
      <c r="J7767" s="2" t="s">
        <v>957</v>
      </c>
      <c r="K7767" s="2" t="s">
        <v>958</v>
      </c>
      <c r="L7767" s="2" t="s">
        <v>959</v>
      </c>
      <c r="M7767" s="2" t="s">
        <v>960</v>
      </c>
      <c r="N7767" s="2" t="s">
        <v>1136</v>
      </c>
      <c r="O7767" s="2">
        <v>7766</v>
      </c>
    </row>
    <row r="7768" spans="1:15" x14ac:dyDescent="0.35">
      <c r="A7768" s="4">
        <v>1</v>
      </c>
      <c r="B7768" s="4" t="s">
        <v>8513</v>
      </c>
      <c r="C7768" s="4" t="s">
        <v>8514</v>
      </c>
      <c r="D7768" s="4" t="s">
        <v>8978</v>
      </c>
      <c r="E7768" s="10"/>
      <c r="F7768" s="10"/>
      <c r="G7768" s="4" t="s">
        <v>8979</v>
      </c>
      <c r="H7768" s="4" t="s">
        <v>304</v>
      </c>
      <c r="I7768" s="4" t="s">
        <v>957</v>
      </c>
      <c r="J7768" s="4" t="s">
        <v>957</v>
      </c>
      <c r="K7768" s="4" t="s">
        <v>958</v>
      </c>
      <c r="L7768" s="4" t="s">
        <v>959</v>
      </c>
      <c r="M7768" s="4" t="s">
        <v>1132</v>
      </c>
      <c r="N7768" s="4" t="s">
        <v>961</v>
      </c>
      <c r="O7768" s="4">
        <v>7767</v>
      </c>
    </row>
    <row r="7769" spans="1:15" x14ac:dyDescent="0.35">
      <c r="A7769" s="2">
        <v>2</v>
      </c>
      <c r="B7769" s="2" t="s">
        <v>8513</v>
      </c>
      <c r="C7769" s="2" t="s">
        <v>8514</v>
      </c>
      <c r="D7769" s="2" t="s">
        <v>8980</v>
      </c>
      <c r="E7769" s="10"/>
      <c r="F7769" s="10"/>
      <c r="G7769" s="2" t="s">
        <v>8981</v>
      </c>
      <c r="H7769" s="2" t="s">
        <v>304</v>
      </c>
      <c r="I7769" s="2" t="s">
        <v>8519</v>
      </c>
      <c r="J7769" s="2" t="s">
        <v>957</v>
      </c>
      <c r="K7769" s="2" t="s">
        <v>958</v>
      </c>
      <c r="L7769" s="2" t="s">
        <v>959</v>
      </c>
      <c r="M7769" s="2" t="s">
        <v>960</v>
      </c>
      <c r="N7769" s="2" t="s">
        <v>1136</v>
      </c>
      <c r="O7769" s="2">
        <v>7768</v>
      </c>
    </row>
    <row r="7770" spans="1:15" x14ac:dyDescent="0.35">
      <c r="A7770" s="4">
        <v>1</v>
      </c>
      <c r="B7770" s="4" t="s">
        <v>8513</v>
      </c>
      <c r="C7770" s="4" t="s">
        <v>8514</v>
      </c>
      <c r="D7770" s="4" t="s">
        <v>8982</v>
      </c>
      <c r="E7770" s="10"/>
      <c r="F7770" s="10"/>
      <c r="G7770" s="4" t="s">
        <v>8983</v>
      </c>
      <c r="H7770" s="4" t="s">
        <v>304</v>
      </c>
      <c r="I7770" s="4" t="s">
        <v>957</v>
      </c>
      <c r="J7770" s="4" t="s">
        <v>957</v>
      </c>
      <c r="K7770" s="4" t="s">
        <v>958</v>
      </c>
      <c r="L7770" s="4" t="s">
        <v>959</v>
      </c>
      <c r="M7770" s="4" t="s">
        <v>1132</v>
      </c>
      <c r="N7770" s="4" t="s">
        <v>961</v>
      </c>
      <c r="O7770" s="4">
        <v>7769</v>
      </c>
    </row>
    <row r="7771" spans="1:15" x14ac:dyDescent="0.35">
      <c r="A7771" s="2">
        <v>2</v>
      </c>
      <c r="B7771" s="2" t="s">
        <v>8513</v>
      </c>
      <c r="C7771" s="2" t="s">
        <v>8514</v>
      </c>
      <c r="D7771" s="2" t="s">
        <v>8984</v>
      </c>
      <c r="E7771" s="10"/>
      <c r="F7771" s="10"/>
      <c r="G7771" s="2" t="s">
        <v>8985</v>
      </c>
      <c r="H7771" s="2" t="s">
        <v>304</v>
      </c>
      <c r="I7771" s="2" t="s">
        <v>8519</v>
      </c>
      <c r="J7771" s="2" t="s">
        <v>957</v>
      </c>
      <c r="K7771" s="2" t="s">
        <v>958</v>
      </c>
      <c r="L7771" s="2" t="s">
        <v>959</v>
      </c>
      <c r="M7771" s="2" t="s">
        <v>960</v>
      </c>
      <c r="N7771" s="2" t="s">
        <v>1136</v>
      </c>
      <c r="O7771" s="2">
        <v>7770</v>
      </c>
    </row>
    <row r="7772" spans="1:15" x14ac:dyDescent="0.35">
      <c r="A7772" s="4">
        <v>1</v>
      </c>
      <c r="B7772" s="4" t="s">
        <v>8513</v>
      </c>
      <c r="C7772" s="4" t="s">
        <v>8514</v>
      </c>
      <c r="D7772" s="4" t="s">
        <v>8986</v>
      </c>
      <c r="E7772" s="10"/>
      <c r="F7772" s="10"/>
      <c r="G7772" s="4" t="s">
        <v>8987</v>
      </c>
      <c r="H7772" s="4" t="s">
        <v>304</v>
      </c>
      <c r="I7772" s="4" t="s">
        <v>957</v>
      </c>
      <c r="J7772" s="4" t="s">
        <v>957</v>
      </c>
      <c r="K7772" s="4" t="s">
        <v>958</v>
      </c>
      <c r="L7772" s="4" t="s">
        <v>959</v>
      </c>
      <c r="M7772" s="4" t="s">
        <v>1132</v>
      </c>
      <c r="N7772" s="4" t="s">
        <v>961</v>
      </c>
      <c r="O7772" s="4">
        <v>7771</v>
      </c>
    </row>
    <row r="7773" spans="1:15" x14ac:dyDescent="0.35">
      <c r="A7773" s="2">
        <v>2</v>
      </c>
      <c r="B7773" s="2" t="s">
        <v>8513</v>
      </c>
      <c r="C7773" s="2" t="s">
        <v>8514</v>
      </c>
      <c r="D7773" s="2" t="s">
        <v>8988</v>
      </c>
      <c r="E7773" s="10"/>
      <c r="F7773" s="10"/>
      <c r="G7773" s="2" t="s">
        <v>8989</v>
      </c>
      <c r="H7773" s="2" t="s">
        <v>304</v>
      </c>
      <c r="I7773" s="2" t="s">
        <v>8519</v>
      </c>
      <c r="J7773" s="2" t="s">
        <v>957</v>
      </c>
      <c r="K7773" s="2" t="s">
        <v>958</v>
      </c>
      <c r="L7773" s="2" t="s">
        <v>959</v>
      </c>
      <c r="M7773" s="2" t="s">
        <v>960</v>
      </c>
      <c r="N7773" s="2" t="s">
        <v>1136</v>
      </c>
      <c r="O7773" s="2">
        <v>7772</v>
      </c>
    </row>
    <row r="7774" spans="1:15" x14ac:dyDescent="0.35">
      <c r="A7774" s="4">
        <v>1</v>
      </c>
      <c r="B7774" s="4" t="s">
        <v>8513</v>
      </c>
      <c r="C7774" s="4" t="s">
        <v>8514</v>
      </c>
      <c r="D7774" s="4" t="s">
        <v>8990</v>
      </c>
      <c r="E7774" s="10"/>
      <c r="F7774" s="10"/>
      <c r="G7774" s="4" t="s">
        <v>8991</v>
      </c>
      <c r="H7774" s="4" t="s">
        <v>304</v>
      </c>
      <c r="I7774" s="4" t="s">
        <v>957</v>
      </c>
      <c r="J7774" s="4" t="s">
        <v>957</v>
      </c>
      <c r="K7774" s="4" t="s">
        <v>958</v>
      </c>
      <c r="L7774" s="4" t="s">
        <v>959</v>
      </c>
      <c r="M7774" s="4" t="s">
        <v>1132</v>
      </c>
      <c r="N7774" s="4" t="s">
        <v>961</v>
      </c>
      <c r="O7774" s="4">
        <v>7773</v>
      </c>
    </row>
    <row r="7775" spans="1:15" x14ac:dyDescent="0.35">
      <c r="A7775" s="2">
        <v>2</v>
      </c>
      <c r="B7775" s="2" t="s">
        <v>8513</v>
      </c>
      <c r="C7775" s="2" t="s">
        <v>8514</v>
      </c>
      <c r="D7775" s="2" t="s">
        <v>8992</v>
      </c>
      <c r="E7775" s="10"/>
      <c r="F7775" s="10"/>
      <c r="G7775" s="2" t="s">
        <v>8993</v>
      </c>
      <c r="H7775" s="2" t="s">
        <v>304</v>
      </c>
      <c r="I7775" s="2" t="s">
        <v>8519</v>
      </c>
      <c r="J7775" s="2" t="s">
        <v>957</v>
      </c>
      <c r="K7775" s="2" t="s">
        <v>958</v>
      </c>
      <c r="L7775" s="2" t="s">
        <v>959</v>
      </c>
      <c r="M7775" s="2" t="s">
        <v>960</v>
      </c>
      <c r="N7775" s="2" t="s">
        <v>1136</v>
      </c>
      <c r="O7775" s="2">
        <v>7774</v>
      </c>
    </row>
    <row r="7776" spans="1:15" x14ac:dyDescent="0.35">
      <c r="A7776" s="4">
        <v>1</v>
      </c>
      <c r="B7776" s="4" t="s">
        <v>8513</v>
      </c>
      <c r="C7776" s="4" t="s">
        <v>8514</v>
      </c>
      <c r="D7776" s="4" t="s">
        <v>8994</v>
      </c>
      <c r="E7776" s="10"/>
      <c r="F7776" s="10"/>
      <c r="G7776" s="4" t="s">
        <v>8995</v>
      </c>
      <c r="H7776" s="4" t="s">
        <v>304</v>
      </c>
      <c r="I7776" s="4" t="s">
        <v>957</v>
      </c>
      <c r="J7776" s="4" t="s">
        <v>957</v>
      </c>
      <c r="K7776" s="4" t="s">
        <v>958</v>
      </c>
      <c r="L7776" s="4" t="s">
        <v>959</v>
      </c>
      <c r="M7776" s="4" t="s">
        <v>1132</v>
      </c>
      <c r="N7776" s="4" t="s">
        <v>961</v>
      </c>
      <c r="O7776" s="4">
        <v>7775</v>
      </c>
    </row>
    <row r="7777" spans="1:15" x14ac:dyDescent="0.35">
      <c r="A7777" s="2">
        <v>2</v>
      </c>
      <c r="B7777" s="2" t="s">
        <v>8513</v>
      </c>
      <c r="C7777" s="2" t="s">
        <v>8514</v>
      </c>
      <c r="D7777" s="2" t="s">
        <v>8996</v>
      </c>
      <c r="E7777" s="10"/>
      <c r="F7777" s="10"/>
      <c r="G7777" s="2" t="s">
        <v>8997</v>
      </c>
      <c r="H7777" s="2" t="s">
        <v>304</v>
      </c>
      <c r="I7777" s="2" t="s">
        <v>8519</v>
      </c>
      <c r="J7777" s="2" t="s">
        <v>957</v>
      </c>
      <c r="K7777" s="2" t="s">
        <v>958</v>
      </c>
      <c r="L7777" s="2" t="s">
        <v>959</v>
      </c>
      <c r="M7777" s="2" t="s">
        <v>960</v>
      </c>
      <c r="N7777" s="2" t="s">
        <v>1136</v>
      </c>
      <c r="O7777" s="2">
        <v>7776</v>
      </c>
    </row>
    <row r="7778" spans="1:15" x14ac:dyDescent="0.35">
      <c r="A7778" s="4">
        <v>1</v>
      </c>
      <c r="B7778" s="4" t="s">
        <v>8513</v>
      </c>
      <c r="C7778" s="4" t="s">
        <v>8514</v>
      </c>
      <c r="D7778" s="4" t="s">
        <v>8998</v>
      </c>
      <c r="E7778" s="10"/>
      <c r="F7778" s="10"/>
      <c r="G7778" s="4" t="s">
        <v>8999</v>
      </c>
      <c r="H7778" s="4" t="s">
        <v>304</v>
      </c>
      <c r="I7778" s="4" t="s">
        <v>957</v>
      </c>
      <c r="J7778" s="4" t="s">
        <v>957</v>
      </c>
      <c r="K7778" s="4" t="s">
        <v>958</v>
      </c>
      <c r="L7778" s="4" t="s">
        <v>959</v>
      </c>
      <c r="M7778" s="4" t="s">
        <v>1132</v>
      </c>
      <c r="N7778" s="4" t="s">
        <v>961</v>
      </c>
      <c r="O7778" s="4">
        <v>7777</v>
      </c>
    </row>
    <row r="7779" spans="1:15" x14ac:dyDescent="0.35">
      <c r="A7779" s="2">
        <v>2</v>
      </c>
      <c r="B7779" s="2" t="s">
        <v>8513</v>
      </c>
      <c r="C7779" s="2" t="s">
        <v>8514</v>
      </c>
      <c r="D7779" s="2" t="s">
        <v>9000</v>
      </c>
      <c r="E7779" s="10"/>
      <c r="F7779" s="10"/>
      <c r="G7779" s="2" t="s">
        <v>9001</v>
      </c>
      <c r="H7779" s="2" t="s">
        <v>304</v>
      </c>
      <c r="I7779" s="2" t="s">
        <v>8519</v>
      </c>
      <c r="J7779" s="2" t="s">
        <v>957</v>
      </c>
      <c r="K7779" s="2" t="s">
        <v>958</v>
      </c>
      <c r="L7779" s="2" t="s">
        <v>959</v>
      </c>
      <c r="M7779" s="2" t="s">
        <v>960</v>
      </c>
      <c r="N7779" s="2" t="s">
        <v>1136</v>
      </c>
      <c r="O7779" s="2">
        <v>7778</v>
      </c>
    </row>
    <row r="7780" spans="1:15" x14ac:dyDescent="0.35">
      <c r="A7780" s="4">
        <v>1</v>
      </c>
      <c r="B7780" s="4" t="s">
        <v>8513</v>
      </c>
      <c r="C7780" s="4" t="s">
        <v>8514</v>
      </c>
      <c r="D7780" s="4" t="s">
        <v>9002</v>
      </c>
      <c r="E7780" s="10"/>
      <c r="F7780" s="10"/>
      <c r="G7780" s="4" t="s">
        <v>9003</v>
      </c>
      <c r="H7780" s="4" t="s">
        <v>304</v>
      </c>
      <c r="I7780" s="4" t="s">
        <v>957</v>
      </c>
      <c r="J7780" s="4" t="s">
        <v>957</v>
      </c>
      <c r="K7780" s="4" t="s">
        <v>958</v>
      </c>
      <c r="L7780" s="4" t="s">
        <v>959</v>
      </c>
      <c r="M7780" s="4" t="s">
        <v>1132</v>
      </c>
      <c r="N7780" s="4" t="s">
        <v>961</v>
      </c>
      <c r="O7780" s="4">
        <v>7779</v>
      </c>
    </row>
    <row r="7781" spans="1:15" x14ac:dyDescent="0.35">
      <c r="A7781" s="2">
        <v>2</v>
      </c>
      <c r="B7781" s="2" t="s">
        <v>8513</v>
      </c>
      <c r="C7781" s="2" t="s">
        <v>8514</v>
      </c>
      <c r="D7781" s="2" t="s">
        <v>9004</v>
      </c>
      <c r="E7781" s="10"/>
      <c r="F7781" s="10"/>
      <c r="G7781" s="2" t="s">
        <v>9005</v>
      </c>
      <c r="H7781" s="2" t="s">
        <v>304</v>
      </c>
      <c r="I7781" s="2" t="s">
        <v>8519</v>
      </c>
      <c r="J7781" s="2" t="s">
        <v>957</v>
      </c>
      <c r="K7781" s="2" t="s">
        <v>958</v>
      </c>
      <c r="L7781" s="2" t="s">
        <v>959</v>
      </c>
      <c r="M7781" s="2" t="s">
        <v>960</v>
      </c>
      <c r="N7781" s="2" t="s">
        <v>1136</v>
      </c>
      <c r="O7781" s="2">
        <v>7780</v>
      </c>
    </row>
    <row r="7782" spans="1:15" x14ac:dyDescent="0.35">
      <c r="A7782" s="4">
        <v>1</v>
      </c>
      <c r="B7782" s="4" t="s">
        <v>8513</v>
      </c>
      <c r="C7782" s="4" t="s">
        <v>8514</v>
      </c>
      <c r="D7782" s="4" t="s">
        <v>9006</v>
      </c>
      <c r="E7782" s="10"/>
      <c r="F7782" s="10"/>
      <c r="G7782" s="4" t="s">
        <v>9007</v>
      </c>
      <c r="H7782" s="4" t="s">
        <v>304</v>
      </c>
      <c r="I7782" s="4" t="s">
        <v>957</v>
      </c>
      <c r="J7782" s="4" t="s">
        <v>957</v>
      </c>
      <c r="K7782" s="4" t="s">
        <v>958</v>
      </c>
      <c r="L7782" s="4" t="s">
        <v>959</v>
      </c>
      <c r="M7782" s="4" t="s">
        <v>1132</v>
      </c>
      <c r="N7782" s="4" t="s">
        <v>961</v>
      </c>
      <c r="O7782" s="4">
        <v>7781</v>
      </c>
    </row>
    <row r="7783" spans="1:15" x14ac:dyDescent="0.35">
      <c r="A7783" s="2">
        <v>2</v>
      </c>
      <c r="B7783" s="2" t="s">
        <v>8513</v>
      </c>
      <c r="C7783" s="2" t="s">
        <v>8514</v>
      </c>
      <c r="D7783" s="2" t="s">
        <v>9008</v>
      </c>
      <c r="E7783" s="10"/>
      <c r="F7783" s="10"/>
      <c r="G7783" s="2" t="s">
        <v>9009</v>
      </c>
      <c r="H7783" s="2" t="s">
        <v>304</v>
      </c>
      <c r="I7783" s="2" t="s">
        <v>8519</v>
      </c>
      <c r="J7783" s="2" t="s">
        <v>957</v>
      </c>
      <c r="K7783" s="2" t="s">
        <v>958</v>
      </c>
      <c r="L7783" s="2" t="s">
        <v>959</v>
      </c>
      <c r="M7783" s="2" t="s">
        <v>960</v>
      </c>
      <c r="N7783" s="2" t="s">
        <v>1136</v>
      </c>
      <c r="O7783" s="2">
        <v>7782</v>
      </c>
    </row>
    <row r="7784" spans="1:15" x14ac:dyDescent="0.35">
      <c r="A7784" s="4">
        <v>1</v>
      </c>
      <c r="B7784" s="4" t="s">
        <v>8513</v>
      </c>
      <c r="C7784" s="4" t="s">
        <v>8514</v>
      </c>
      <c r="D7784" s="4" t="s">
        <v>9010</v>
      </c>
      <c r="E7784" s="10"/>
      <c r="F7784" s="10"/>
      <c r="G7784" s="4" t="s">
        <v>9011</v>
      </c>
      <c r="H7784" s="4" t="s">
        <v>304</v>
      </c>
      <c r="I7784" s="4" t="s">
        <v>957</v>
      </c>
      <c r="J7784" s="4" t="s">
        <v>957</v>
      </c>
      <c r="K7784" s="4" t="s">
        <v>958</v>
      </c>
      <c r="L7784" s="4" t="s">
        <v>959</v>
      </c>
      <c r="M7784" s="4" t="s">
        <v>1132</v>
      </c>
      <c r="N7784" s="4" t="s">
        <v>961</v>
      </c>
      <c r="O7784" s="4">
        <v>7783</v>
      </c>
    </row>
    <row r="7785" spans="1:15" x14ac:dyDescent="0.35">
      <c r="A7785" s="2">
        <v>2</v>
      </c>
      <c r="B7785" s="2" t="s">
        <v>8513</v>
      </c>
      <c r="C7785" s="2" t="s">
        <v>8514</v>
      </c>
      <c r="D7785" s="2" t="s">
        <v>9012</v>
      </c>
      <c r="E7785" s="10"/>
      <c r="F7785" s="10"/>
      <c r="G7785" s="2" t="s">
        <v>9013</v>
      </c>
      <c r="H7785" s="2" t="s">
        <v>304</v>
      </c>
      <c r="I7785" s="2" t="s">
        <v>8519</v>
      </c>
      <c r="J7785" s="2" t="s">
        <v>957</v>
      </c>
      <c r="K7785" s="2" t="s">
        <v>958</v>
      </c>
      <c r="L7785" s="2" t="s">
        <v>959</v>
      </c>
      <c r="M7785" s="2" t="s">
        <v>960</v>
      </c>
      <c r="N7785" s="2" t="s">
        <v>1136</v>
      </c>
      <c r="O7785" s="2">
        <v>7784</v>
      </c>
    </row>
    <row r="7786" spans="1:15" x14ac:dyDescent="0.35">
      <c r="A7786" s="4">
        <v>1</v>
      </c>
      <c r="B7786" s="4" t="s">
        <v>8513</v>
      </c>
      <c r="C7786" s="4" t="s">
        <v>8514</v>
      </c>
      <c r="D7786" s="4" t="s">
        <v>9014</v>
      </c>
      <c r="E7786" s="10"/>
      <c r="F7786" s="10"/>
      <c r="G7786" s="4" t="s">
        <v>9015</v>
      </c>
      <c r="H7786" s="4" t="s">
        <v>304</v>
      </c>
      <c r="I7786" s="4" t="s">
        <v>957</v>
      </c>
      <c r="J7786" s="4" t="s">
        <v>957</v>
      </c>
      <c r="K7786" s="4" t="s">
        <v>958</v>
      </c>
      <c r="L7786" s="4" t="s">
        <v>959</v>
      </c>
      <c r="M7786" s="4" t="s">
        <v>1132</v>
      </c>
      <c r="N7786" s="4" t="s">
        <v>961</v>
      </c>
      <c r="O7786" s="4">
        <v>7785</v>
      </c>
    </row>
    <row r="7787" spans="1:15" x14ac:dyDescent="0.35">
      <c r="A7787" s="2">
        <v>2</v>
      </c>
      <c r="B7787" s="2" t="s">
        <v>8513</v>
      </c>
      <c r="C7787" s="2" t="s">
        <v>8514</v>
      </c>
      <c r="D7787" s="2" t="s">
        <v>9016</v>
      </c>
      <c r="E7787" s="10"/>
      <c r="F7787" s="10"/>
      <c r="G7787" s="2" t="s">
        <v>9017</v>
      </c>
      <c r="H7787" s="2" t="s">
        <v>304</v>
      </c>
      <c r="I7787" s="2" t="s">
        <v>8519</v>
      </c>
      <c r="J7787" s="2" t="s">
        <v>957</v>
      </c>
      <c r="K7787" s="2" t="s">
        <v>958</v>
      </c>
      <c r="L7787" s="2" t="s">
        <v>959</v>
      </c>
      <c r="M7787" s="2" t="s">
        <v>960</v>
      </c>
      <c r="N7787" s="2" t="s">
        <v>1136</v>
      </c>
      <c r="O7787" s="2">
        <v>7786</v>
      </c>
    </row>
    <row r="7788" spans="1:15" x14ac:dyDescent="0.35">
      <c r="A7788" s="4">
        <v>1</v>
      </c>
      <c r="B7788" s="4" t="s">
        <v>8513</v>
      </c>
      <c r="C7788" s="4" t="s">
        <v>8514</v>
      </c>
      <c r="D7788" s="4" t="s">
        <v>9018</v>
      </c>
      <c r="E7788" s="10"/>
      <c r="F7788" s="10"/>
      <c r="G7788" s="4" t="s">
        <v>9019</v>
      </c>
      <c r="H7788" s="4" t="s">
        <v>304</v>
      </c>
      <c r="I7788" s="4" t="s">
        <v>957</v>
      </c>
      <c r="J7788" s="4" t="s">
        <v>957</v>
      </c>
      <c r="K7788" s="4" t="s">
        <v>958</v>
      </c>
      <c r="L7788" s="4" t="s">
        <v>959</v>
      </c>
      <c r="M7788" s="4" t="s">
        <v>1132</v>
      </c>
      <c r="N7788" s="4" t="s">
        <v>961</v>
      </c>
      <c r="O7788" s="4">
        <v>7787</v>
      </c>
    </row>
    <row r="7789" spans="1:15" x14ac:dyDescent="0.35">
      <c r="A7789" s="2">
        <v>2</v>
      </c>
      <c r="B7789" s="2" t="s">
        <v>8513</v>
      </c>
      <c r="C7789" s="2" t="s">
        <v>8514</v>
      </c>
      <c r="D7789" s="2" t="s">
        <v>9020</v>
      </c>
      <c r="E7789" s="10"/>
      <c r="F7789" s="10"/>
      <c r="G7789" s="2" t="s">
        <v>9021</v>
      </c>
      <c r="H7789" s="2" t="s">
        <v>304</v>
      </c>
      <c r="I7789" s="2" t="s">
        <v>8519</v>
      </c>
      <c r="J7789" s="2" t="s">
        <v>957</v>
      </c>
      <c r="K7789" s="2" t="s">
        <v>958</v>
      </c>
      <c r="L7789" s="2" t="s">
        <v>959</v>
      </c>
      <c r="M7789" s="2" t="s">
        <v>960</v>
      </c>
      <c r="N7789" s="2" t="s">
        <v>1136</v>
      </c>
      <c r="O7789" s="2">
        <v>7788</v>
      </c>
    </row>
    <row r="7790" spans="1:15" x14ac:dyDescent="0.35">
      <c r="A7790" s="4">
        <v>1</v>
      </c>
      <c r="B7790" s="4" t="s">
        <v>8513</v>
      </c>
      <c r="C7790" s="4" t="s">
        <v>8514</v>
      </c>
      <c r="D7790" s="4" t="s">
        <v>9022</v>
      </c>
      <c r="E7790" s="10"/>
      <c r="F7790" s="10"/>
      <c r="G7790" s="4" t="s">
        <v>9023</v>
      </c>
      <c r="H7790" s="4" t="s">
        <v>304</v>
      </c>
      <c r="I7790" s="4" t="s">
        <v>957</v>
      </c>
      <c r="J7790" s="4" t="s">
        <v>957</v>
      </c>
      <c r="K7790" s="4" t="s">
        <v>958</v>
      </c>
      <c r="L7790" s="4" t="s">
        <v>959</v>
      </c>
      <c r="M7790" s="4" t="s">
        <v>1132</v>
      </c>
      <c r="N7790" s="4" t="s">
        <v>961</v>
      </c>
      <c r="O7790" s="4">
        <v>7789</v>
      </c>
    </row>
    <row r="7791" spans="1:15" x14ac:dyDescent="0.35">
      <c r="A7791" s="2">
        <v>2</v>
      </c>
      <c r="B7791" s="2" t="s">
        <v>8513</v>
      </c>
      <c r="C7791" s="2" t="s">
        <v>8514</v>
      </c>
      <c r="D7791" s="2" t="s">
        <v>9024</v>
      </c>
      <c r="E7791" s="10"/>
      <c r="F7791" s="10"/>
      <c r="G7791" s="2" t="s">
        <v>9025</v>
      </c>
      <c r="H7791" s="2" t="s">
        <v>304</v>
      </c>
      <c r="I7791" s="2" t="s">
        <v>8519</v>
      </c>
      <c r="J7791" s="2" t="s">
        <v>957</v>
      </c>
      <c r="K7791" s="2" t="s">
        <v>958</v>
      </c>
      <c r="L7791" s="2" t="s">
        <v>959</v>
      </c>
      <c r="M7791" s="2" t="s">
        <v>960</v>
      </c>
      <c r="N7791" s="2" t="s">
        <v>1136</v>
      </c>
      <c r="O7791" s="2">
        <v>7790</v>
      </c>
    </row>
    <row r="7792" spans="1:15" x14ac:dyDescent="0.35">
      <c r="A7792" s="4">
        <v>1</v>
      </c>
      <c r="B7792" s="4" t="s">
        <v>8513</v>
      </c>
      <c r="C7792" s="4" t="s">
        <v>8514</v>
      </c>
      <c r="D7792" s="4" t="s">
        <v>9026</v>
      </c>
      <c r="E7792" s="10"/>
      <c r="F7792" s="10"/>
      <c r="G7792" s="4" t="s">
        <v>9027</v>
      </c>
      <c r="H7792" s="4" t="s">
        <v>304</v>
      </c>
      <c r="I7792" s="4" t="s">
        <v>957</v>
      </c>
      <c r="J7792" s="4" t="s">
        <v>957</v>
      </c>
      <c r="K7792" s="4" t="s">
        <v>958</v>
      </c>
      <c r="L7792" s="4" t="s">
        <v>959</v>
      </c>
      <c r="M7792" s="4" t="s">
        <v>1132</v>
      </c>
      <c r="N7792" s="4" t="s">
        <v>961</v>
      </c>
      <c r="O7792" s="4">
        <v>7791</v>
      </c>
    </row>
    <row r="7793" spans="1:15" x14ac:dyDescent="0.35">
      <c r="A7793" s="2">
        <v>2</v>
      </c>
      <c r="B7793" s="2" t="s">
        <v>8513</v>
      </c>
      <c r="C7793" s="2" t="s">
        <v>8514</v>
      </c>
      <c r="D7793" s="2" t="s">
        <v>9028</v>
      </c>
      <c r="E7793" s="10"/>
      <c r="F7793" s="10"/>
      <c r="G7793" s="2" t="s">
        <v>9029</v>
      </c>
      <c r="H7793" s="2" t="s">
        <v>304</v>
      </c>
      <c r="I7793" s="2" t="s">
        <v>8519</v>
      </c>
      <c r="J7793" s="2" t="s">
        <v>957</v>
      </c>
      <c r="K7793" s="2" t="s">
        <v>958</v>
      </c>
      <c r="L7793" s="2" t="s">
        <v>959</v>
      </c>
      <c r="M7793" s="2" t="s">
        <v>960</v>
      </c>
      <c r="N7793" s="2" t="s">
        <v>1136</v>
      </c>
      <c r="O7793" s="2">
        <v>7792</v>
      </c>
    </row>
    <row r="7794" spans="1:15" x14ac:dyDescent="0.35">
      <c r="A7794" s="4">
        <v>1</v>
      </c>
      <c r="B7794" s="4" t="s">
        <v>8513</v>
      </c>
      <c r="C7794" s="4" t="s">
        <v>8514</v>
      </c>
      <c r="D7794" s="4" t="s">
        <v>9030</v>
      </c>
      <c r="E7794" s="10"/>
      <c r="F7794" s="10"/>
      <c r="G7794" s="4" t="s">
        <v>9031</v>
      </c>
      <c r="H7794" s="4" t="s">
        <v>304</v>
      </c>
      <c r="I7794" s="4" t="s">
        <v>957</v>
      </c>
      <c r="J7794" s="4" t="s">
        <v>957</v>
      </c>
      <c r="K7794" s="4" t="s">
        <v>958</v>
      </c>
      <c r="L7794" s="4" t="s">
        <v>959</v>
      </c>
      <c r="M7794" s="4" t="s">
        <v>1132</v>
      </c>
      <c r="N7794" s="4" t="s">
        <v>961</v>
      </c>
      <c r="O7794" s="4">
        <v>7793</v>
      </c>
    </row>
    <row r="7795" spans="1:15" x14ac:dyDescent="0.35">
      <c r="A7795" s="2">
        <v>2</v>
      </c>
      <c r="B7795" s="2" t="s">
        <v>8513</v>
      </c>
      <c r="C7795" s="2" t="s">
        <v>8514</v>
      </c>
      <c r="D7795" s="2" t="s">
        <v>9032</v>
      </c>
      <c r="E7795" s="10"/>
      <c r="F7795" s="10"/>
      <c r="G7795" s="2" t="s">
        <v>9033</v>
      </c>
      <c r="H7795" s="2" t="s">
        <v>304</v>
      </c>
      <c r="I7795" s="2" t="s">
        <v>8519</v>
      </c>
      <c r="J7795" s="2" t="s">
        <v>957</v>
      </c>
      <c r="K7795" s="2" t="s">
        <v>958</v>
      </c>
      <c r="L7795" s="2" t="s">
        <v>959</v>
      </c>
      <c r="M7795" s="2" t="s">
        <v>960</v>
      </c>
      <c r="N7795" s="2" t="s">
        <v>1136</v>
      </c>
      <c r="O7795" s="2">
        <v>7794</v>
      </c>
    </row>
    <row r="7796" spans="1:15" x14ac:dyDescent="0.35">
      <c r="A7796" s="4">
        <v>1</v>
      </c>
      <c r="B7796" s="4" t="s">
        <v>8513</v>
      </c>
      <c r="C7796" s="4" t="s">
        <v>8514</v>
      </c>
      <c r="D7796" s="4" t="s">
        <v>9034</v>
      </c>
      <c r="E7796" s="10"/>
      <c r="F7796" s="10"/>
      <c r="G7796" s="4" t="s">
        <v>9035</v>
      </c>
      <c r="H7796" s="4" t="s">
        <v>304</v>
      </c>
      <c r="I7796" s="4" t="s">
        <v>957</v>
      </c>
      <c r="J7796" s="4" t="s">
        <v>957</v>
      </c>
      <c r="K7796" s="4" t="s">
        <v>958</v>
      </c>
      <c r="L7796" s="4" t="s">
        <v>959</v>
      </c>
      <c r="M7796" s="4" t="s">
        <v>1132</v>
      </c>
      <c r="N7796" s="4" t="s">
        <v>961</v>
      </c>
      <c r="O7796" s="4">
        <v>7795</v>
      </c>
    </row>
    <row r="7797" spans="1:15" x14ac:dyDescent="0.35">
      <c r="A7797" s="2">
        <v>2</v>
      </c>
      <c r="B7797" s="2" t="s">
        <v>8513</v>
      </c>
      <c r="C7797" s="2" t="s">
        <v>8514</v>
      </c>
      <c r="D7797" s="2" t="s">
        <v>9036</v>
      </c>
      <c r="E7797" s="10"/>
      <c r="F7797" s="10"/>
      <c r="G7797" s="2" t="s">
        <v>9037</v>
      </c>
      <c r="H7797" s="2" t="s">
        <v>304</v>
      </c>
      <c r="I7797" s="2" t="s">
        <v>8519</v>
      </c>
      <c r="J7797" s="2" t="s">
        <v>957</v>
      </c>
      <c r="K7797" s="2" t="s">
        <v>958</v>
      </c>
      <c r="L7797" s="2" t="s">
        <v>959</v>
      </c>
      <c r="M7797" s="2" t="s">
        <v>960</v>
      </c>
      <c r="N7797" s="2" t="s">
        <v>1136</v>
      </c>
      <c r="O7797" s="2">
        <v>7796</v>
      </c>
    </row>
    <row r="7798" spans="1:15" x14ac:dyDescent="0.35">
      <c r="A7798" s="4">
        <v>1</v>
      </c>
      <c r="B7798" s="4" t="s">
        <v>8513</v>
      </c>
      <c r="C7798" s="4" t="s">
        <v>8514</v>
      </c>
      <c r="D7798" s="4" t="s">
        <v>9038</v>
      </c>
      <c r="E7798" s="10"/>
      <c r="F7798" s="10"/>
      <c r="G7798" s="4" t="s">
        <v>9039</v>
      </c>
      <c r="H7798" s="4" t="s">
        <v>304</v>
      </c>
      <c r="I7798" s="4" t="s">
        <v>957</v>
      </c>
      <c r="J7798" s="4" t="s">
        <v>957</v>
      </c>
      <c r="K7798" s="4" t="s">
        <v>958</v>
      </c>
      <c r="L7798" s="4" t="s">
        <v>959</v>
      </c>
      <c r="M7798" s="4" t="s">
        <v>1132</v>
      </c>
      <c r="N7798" s="4" t="s">
        <v>961</v>
      </c>
      <c r="O7798" s="4">
        <v>7797</v>
      </c>
    </row>
    <row r="7799" spans="1:15" x14ac:dyDescent="0.35">
      <c r="A7799" s="2">
        <v>2</v>
      </c>
      <c r="B7799" s="2" t="s">
        <v>8513</v>
      </c>
      <c r="C7799" s="2" t="s">
        <v>8514</v>
      </c>
      <c r="D7799" s="2" t="s">
        <v>9040</v>
      </c>
      <c r="E7799" s="10"/>
      <c r="F7799" s="10"/>
      <c r="G7799" s="2" t="s">
        <v>9041</v>
      </c>
      <c r="H7799" s="2" t="s">
        <v>304</v>
      </c>
      <c r="I7799" s="2" t="s">
        <v>8519</v>
      </c>
      <c r="J7799" s="2" t="s">
        <v>957</v>
      </c>
      <c r="K7799" s="2" t="s">
        <v>958</v>
      </c>
      <c r="L7799" s="2" t="s">
        <v>959</v>
      </c>
      <c r="M7799" s="2" t="s">
        <v>960</v>
      </c>
      <c r="N7799" s="2" t="s">
        <v>1136</v>
      </c>
      <c r="O7799" s="2">
        <v>7798</v>
      </c>
    </row>
    <row r="7800" spans="1:15" x14ac:dyDescent="0.35">
      <c r="A7800" s="4">
        <v>1</v>
      </c>
      <c r="B7800" s="4" t="s">
        <v>8513</v>
      </c>
      <c r="C7800" s="4" t="s">
        <v>8514</v>
      </c>
      <c r="D7800" s="4" t="s">
        <v>9042</v>
      </c>
      <c r="E7800" s="10"/>
      <c r="F7800" s="10"/>
      <c r="G7800" s="4" t="s">
        <v>9043</v>
      </c>
      <c r="H7800" s="4" t="s">
        <v>304</v>
      </c>
      <c r="I7800" s="4" t="s">
        <v>957</v>
      </c>
      <c r="J7800" s="4" t="s">
        <v>957</v>
      </c>
      <c r="K7800" s="4" t="s">
        <v>958</v>
      </c>
      <c r="L7800" s="4" t="s">
        <v>959</v>
      </c>
      <c r="M7800" s="4" t="s">
        <v>1132</v>
      </c>
      <c r="N7800" s="4" t="s">
        <v>961</v>
      </c>
      <c r="O7800" s="4">
        <v>7799</v>
      </c>
    </row>
    <row r="7801" spans="1:15" x14ac:dyDescent="0.35">
      <c r="A7801" s="2">
        <v>2</v>
      </c>
      <c r="B7801" s="2" t="s">
        <v>8513</v>
      </c>
      <c r="C7801" s="2" t="s">
        <v>8514</v>
      </c>
      <c r="D7801" s="2" t="s">
        <v>9044</v>
      </c>
      <c r="E7801" s="10"/>
      <c r="F7801" s="10"/>
      <c r="G7801" s="2" t="s">
        <v>9045</v>
      </c>
      <c r="H7801" s="2" t="s">
        <v>304</v>
      </c>
      <c r="I7801" s="2" t="s">
        <v>8519</v>
      </c>
      <c r="J7801" s="2" t="s">
        <v>957</v>
      </c>
      <c r="K7801" s="2" t="s">
        <v>958</v>
      </c>
      <c r="L7801" s="2" t="s">
        <v>959</v>
      </c>
      <c r="M7801" s="2" t="s">
        <v>960</v>
      </c>
      <c r="N7801" s="2" t="s">
        <v>1136</v>
      </c>
      <c r="O7801" s="2">
        <v>7800</v>
      </c>
    </row>
    <row r="7802" spans="1:15" x14ac:dyDescent="0.35">
      <c r="A7802" s="4">
        <v>1</v>
      </c>
      <c r="B7802" s="4" t="s">
        <v>8513</v>
      </c>
      <c r="C7802" s="4" t="s">
        <v>8514</v>
      </c>
      <c r="D7802" s="4" t="s">
        <v>9046</v>
      </c>
      <c r="E7802" s="10"/>
      <c r="F7802" s="10"/>
      <c r="G7802" s="4" t="s">
        <v>9047</v>
      </c>
      <c r="H7802" s="4" t="s">
        <v>304</v>
      </c>
      <c r="I7802" s="4" t="s">
        <v>957</v>
      </c>
      <c r="J7802" s="4" t="s">
        <v>957</v>
      </c>
      <c r="K7802" s="4" t="s">
        <v>958</v>
      </c>
      <c r="L7802" s="4" t="s">
        <v>959</v>
      </c>
      <c r="M7802" s="4" t="s">
        <v>1132</v>
      </c>
      <c r="N7802" s="4" t="s">
        <v>961</v>
      </c>
      <c r="O7802" s="4">
        <v>7801</v>
      </c>
    </row>
    <row r="7803" spans="1:15" x14ac:dyDescent="0.35">
      <c r="A7803" s="2">
        <v>2</v>
      </c>
      <c r="B7803" s="2" t="s">
        <v>8513</v>
      </c>
      <c r="C7803" s="2" t="s">
        <v>8514</v>
      </c>
      <c r="D7803" s="2" t="s">
        <v>9048</v>
      </c>
      <c r="E7803" s="10"/>
      <c r="F7803" s="10"/>
      <c r="G7803" s="2" t="s">
        <v>9049</v>
      </c>
      <c r="H7803" s="2" t="s">
        <v>304</v>
      </c>
      <c r="I7803" s="2" t="s">
        <v>8519</v>
      </c>
      <c r="J7803" s="2" t="s">
        <v>957</v>
      </c>
      <c r="K7803" s="2" t="s">
        <v>958</v>
      </c>
      <c r="L7803" s="2" t="s">
        <v>959</v>
      </c>
      <c r="M7803" s="2" t="s">
        <v>960</v>
      </c>
      <c r="N7803" s="2" t="s">
        <v>1136</v>
      </c>
      <c r="O7803" s="2">
        <v>7802</v>
      </c>
    </row>
    <row r="7804" spans="1:15" x14ac:dyDescent="0.35">
      <c r="A7804" s="4">
        <v>1</v>
      </c>
      <c r="B7804" s="4" t="s">
        <v>8513</v>
      </c>
      <c r="C7804" s="4" t="s">
        <v>8514</v>
      </c>
      <c r="D7804" s="4" t="s">
        <v>9050</v>
      </c>
      <c r="E7804" s="10"/>
      <c r="F7804" s="10"/>
      <c r="G7804" s="4" t="s">
        <v>9051</v>
      </c>
      <c r="H7804" s="4" t="s">
        <v>304</v>
      </c>
      <c r="I7804" s="4" t="s">
        <v>957</v>
      </c>
      <c r="J7804" s="4" t="s">
        <v>957</v>
      </c>
      <c r="K7804" s="4" t="s">
        <v>958</v>
      </c>
      <c r="L7804" s="4" t="s">
        <v>959</v>
      </c>
      <c r="M7804" s="4" t="s">
        <v>1132</v>
      </c>
      <c r="N7804" s="4" t="s">
        <v>961</v>
      </c>
      <c r="O7804" s="4">
        <v>7803</v>
      </c>
    </row>
    <row r="7805" spans="1:15" x14ac:dyDescent="0.35">
      <c r="A7805" s="2">
        <v>2</v>
      </c>
      <c r="B7805" s="2" t="s">
        <v>8513</v>
      </c>
      <c r="C7805" s="2" t="s">
        <v>8514</v>
      </c>
      <c r="D7805" s="2" t="s">
        <v>9052</v>
      </c>
      <c r="E7805" s="10"/>
      <c r="F7805" s="10"/>
      <c r="G7805" s="2" t="s">
        <v>9053</v>
      </c>
      <c r="H7805" s="2" t="s">
        <v>304</v>
      </c>
      <c r="I7805" s="2" t="s">
        <v>8519</v>
      </c>
      <c r="J7805" s="2" t="s">
        <v>957</v>
      </c>
      <c r="K7805" s="2" t="s">
        <v>958</v>
      </c>
      <c r="L7805" s="2" t="s">
        <v>959</v>
      </c>
      <c r="M7805" s="2" t="s">
        <v>960</v>
      </c>
      <c r="N7805" s="2" t="s">
        <v>1136</v>
      </c>
      <c r="O7805" s="2">
        <v>7804</v>
      </c>
    </row>
    <row r="7806" spans="1:15" x14ac:dyDescent="0.35">
      <c r="A7806" s="4">
        <v>1</v>
      </c>
      <c r="B7806" s="4" t="s">
        <v>8513</v>
      </c>
      <c r="C7806" s="4" t="s">
        <v>8514</v>
      </c>
      <c r="D7806" s="4" t="s">
        <v>9054</v>
      </c>
      <c r="E7806" s="10"/>
      <c r="F7806" s="10"/>
      <c r="G7806" s="4" t="s">
        <v>9055</v>
      </c>
      <c r="H7806" s="4" t="s">
        <v>304</v>
      </c>
      <c r="I7806" s="4" t="s">
        <v>957</v>
      </c>
      <c r="J7806" s="4" t="s">
        <v>957</v>
      </c>
      <c r="K7806" s="4" t="s">
        <v>958</v>
      </c>
      <c r="L7806" s="4" t="s">
        <v>959</v>
      </c>
      <c r="M7806" s="4" t="s">
        <v>1132</v>
      </c>
      <c r="N7806" s="4" t="s">
        <v>961</v>
      </c>
      <c r="O7806" s="4">
        <v>7805</v>
      </c>
    </row>
    <row r="7807" spans="1:15" x14ac:dyDescent="0.35">
      <c r="A7807" s="2">
        <v>2</v>
      </c>
      <c r="B7807" s="2" t="s">
        <v>8513</v>
      </c>
      <c r="C7807" s="2" t="s">
        <v>8514</v>
      </c>
      <c r="D7807" s="2" t="s">
        <v>9056</v>
      </c>
      <c r="E7807" s="10"/>
      <c r="F7807" s="10"/>
      <c r="G7807" s="2" t="s">
        <v>9057</v>
      </c>
      <c r="H7807" s="2" t="s">
        <v>304</v>
      </c>
      <c r="I7807" s="2" t="s">
        <v>8519</v>
      </c>
      <c r="J7807" s="2" t="s">
        <v>957</v>
      </c>
      <c r="K7807" s="2" t="s">
        <v>958</v>
      </c>
      <c r="L7807" s="2" t="s">
        <v>959</v>
      </c>
      <c r="M7807" s="2" t="s">
        <v>960</v>
      </c>
      <c r="N7807" s="2" t="s">
        <v>1136</v>
      </c>
      <c r="O7807" s="2">
        <v>7806</v>
      </c>
    </row>
    <row r="7808" spans="1:15" x14ac:dyDescent="0.35">
      <c r="A7808" s="4">
        <v>1</v>
      </c>
      <c r="B7808" s="4" t="s">
        <v>8513</v>
      </c>
      <c r="C7808" s="4" t="s">
        <v>8514</v>
      </c>
      <c r="D7808" s="4" t="s">
        <v>9058</v>
      </c>
      <c r="E7808" s="10"/>
      <c r="F7808" s="10"/>
      <c r="G7808" s="4" t="s">
        <v>9059</v>
      </c>
      <c r="H7808" s="4" t="s">
        <v>304</v>
      </c>
      <c r="I7808" s="4" t="s">
        <v>957</v>
      </c>
      <c r="J7808" s="4" t="s">
        <v>957</v>
      </c>
      <c r="K7808" s="4" t="s">
        <v>958</v>
      </c>
      <c r="L7808" s="4" t="s">
        <v>959</v>
      </c>
      <c r="M7808" s="4" t="s">
        <v>1132</v>
      </c>
      <c r="N7808" s="4" t="s">
        <v>961</v>
      </c>
      <c r="O7808" s="4">
        <v>7807</v>
      </c>
    </row>
    <row r="7809" spans="1:15" x14ac:dyDescent="0.35">
      <c r="A7809" s="2">
        <v>2</v>
      </c>
      <c r="B7809" s="2" t="s">
        <v>8513</v>
      </c>
      <c r="C7809" s="2" t="s">
        <v>8514</v>
      </c>
      <c r="D7809" s="2" t="s">
        <v>9060</v>
      </c>
      <c r="E7809" s="10"/>
      <c r="F7809" s="10"/>
      <c r="G7809" s="2" t="s">
        <v>9061</v>
      </c>
      <c r="H7809" s="2" t="s">
        <v>304</v>
      </c>
      <c r="I7809" s="2" t="s">
        <v>8519</v>
      </c>
      <c r="J7809" s="2" t="s">
        <v>957</v>
      </c>
      <c r="K7809" s="2" t="s">
        <v>958</v>
      </c>
      <c r="L7809" s="2" t="s">
        <v>959</v>
      </c>
      <c r="M7809" s="2" t="s">
        <v>960</v>
      </c>
      <c r="N7809" s="2" t="s">
        <v>1136</v>
      </c>
      <c r="O7809" s="2">
        <v>7808</v>
      </c>
    </row>
    <row r="7810" spans="1:15" x14ac:dyDescent="0.35">
      <c r="A7810" s="13"/>
      <c r="B7810" s="13"/>
      <c r="C7810" s="13"/>
      <c r="D7810" s="13"/>
      <c r="E7810" s="13"/>
      <c r="F7810" s="13"/>
      <c r="G7810" s="13"/>
      <c r="H7810" s="13"/>
      <c r="I7810" s="13"/>
      <c r="J7810" s="13"/>
      <c r="K7810" s="13"/>
      <c r="L7810" s="13"/>
      <c r="M7810" s="13"/>
      <c r="N7810" s="13"/>
      <c r="O7810" s="13">
        <v>7809</v>
      </c>
    </row>
    <row r="7811" spans="1:15" x14ac:dyDescent="0.35">
      <c r="A7811" s="2">
        <v>1</v>
      </c>
      <c r="B7811" s="2" t="s">
        <v>9062</v>
      </c>
      <c r="C7811" s="2" t="s">
        <v>9063</v>
      </c>
      <c r="D7811" s="2" t="s">
        <v>9064</v>
      </c>
      <c r="E7811" s="10"/>
      <c r="F7811" s="10"/>
      <c r="G7811" s="2" t="s">
        <v>9065</v>
      </c>
      <c r="H7811" s="2" t="s">
        <v>304</v>
      </c>
      <c r="I7811" s="2" t="s">
        <v>957</v>
      </c>
      <c r="J7811" s="2" t="s">
        <v>957</v>
      </c>
      <c r="K7811" s="2" t="s">
        <v>958</v>
      </c>
      <c r="L7811" s="2" t="s">
        <v>959</v>
      </c>
      <c r="M7811" s="2" t="s">
        <v>960</v>
      </c>
      <c r="N7811" s="2" t="s">
        <v>1136</v>
      </c>
      <c r="O7811" s="2">
        <v>7810</v>
      </c>
    </row>
    <row r="7812" spans="1:15" x14ac:dyDescent="0.35">
      <c r="A7812" s="4">
        <v>2</v>
      </c>
      <c r="B7812" s="4" t="s">
        <v>9062</v>
      </c>
      <c r="C7812" s="4" t="s">
        <v>9063</v>
      </c>
      <c r="D7812" s="4" t="s">
        <v>9066</v>
      </c>
      <c r="E7812" s="10"/>
      <c r="F7812" s="10"/>
      <c r="G7812" s="4" t="s">
        <v>9067</v>
      </c>
      <c r="H7812" s="4" t="s">
        <v>304</v>
      </c>
      <c r="I7812" s="4" t="s">
        <v>1478</v>
      </c>
      <c r="J7812" s="4" t="s">
        <v>957</v>
      </c>
      <c r="K7812" s="4" t="s">
        <v>958</v>
      </c>
      <c r="L7812" s="4" t="s">
        <v>959</v>
      </c>
      <c r="M7812" s="4" t="s">
        <v>960</v>
      </c>
      <c r="N7812" s="4" t="s">
        <v>1136</v>
      </c>
      <c r="O7812" s="4">
        <v>7811</v>
      </c>
    </row>
    <row r="7813" spans="1:15" x14ac:dyDescent="0.35">
      <c r="A7813" s="2">
        <v>2</v>
      </c>
      <c r="B7813" s="2" t="s">
        <v>9062</v>
      </c>
      <c r="C7813" s="2" t="s">
        <v>9063</v>
      </c>
      <c r="D7813" s="2" t="s">
        <v>9068</v>
      </c>
      <c r="E7813" s="10"/>
      <c r="F7813" s="10"/>
      <c r="G7813" s="2" t="s">
        <v>9069</v>
      </c>
      <c r="H7813" s="2" t="s">
        <v>304</v>
      </c>
      <c r="I7813" s="2" t="s">
        <v>1478</v>
      </c>
      <c r="J7813" s="2" t="s">
        <v>957</v>
      </c>
      <c r="K7813" s="2" t="s">
        <v>958</v>
      </c>
      <c r="L7813" s="2" t="s">
        <v>959</v>
      </c>
      <c r="M7813" s="2" t="s">
        <v>960</v>
      </c>
      <c r="N7813" s="2" t="s">
        <v>1136</v>
      </c>
      <c r="O7813" s="2">
        <v>7812</v>
      </c>
    </row>
    <row r="7814" spans="1:15" x14ac:dyDescent="0.35">
      <c r="A7814" s="4">
        <v>1</v>
      </c>
      <c r="B7814" s="4" t="s">
        <v>9062</v>
      </c>
      <c r="C7814" s="4" t="s">
        <v>9063</v>
      </c>
      <c r="D7814" s="4" t="s">
        <v>9070</v>
      </c>
      <c r="E7814" s="10"/>
      <c r="F7814" s="10"/>
      <c r="G7814" s="4" t="s">
        <v>9071</v>
      </c>
      <c r="H7814" s="4" t="s">
        <v>304</v>
      </c>
      <c r="I7814" s="4" t="s">
        <v>957</v>
      </c>
      <c r="J7814" s="4" t="s">
        <v>957</v>
      </c>
      <c r="K7814" s="4" t="s">
        <v>958</v>
      </c>
      <c r="L7814" s="4" t="s">
        <v>959</v>
      </c>
      <c r="M7814" s="4" t="s">
        <v>960</v>
      </c>
      <c r="N7814" s="4" t="s">
        <v>1136</v>
      </c>
      <c r="O7814" s="4">
        <v>7813</v>
      </c>
    </row>
    <row r="7815" spans="1:15" x14ac:dyDescent="0.35">
      <c r="A7815" s="2">
        <v>2</v>
      </c>
      <c r="B7815" s="2" t="s">
        <v>9062</v>
      </c>
      <c r="C7815" s="2" t="s">
        <v>9063</v>
      </c>
      <c r="D7815" s="2" t="s">
        <v>9072</v>
      </c>
      <c r="E7815" s="10"/>
      <c r="F7815" s="10"/>
      <c r="G7815" s="2" t="s">
        <v>9073</v>
      </c>
      <c r="H7815" s="2" t="s">
        <v>304</v>
      </c>
      <c r="I7815" s="2" t="s">
        <v>1478</v>
      </c>
      <c r="J7815" s="2" t="s">
        <v>957</v>
      </c>
      <c r="K7815" s="2" t="s">
        <v>958</v>
      </c>
      <c r="L7815" s="2" t="s">
        <v>959</v>
      </c>
      <c r="M7815" s="2" t="s">
        <v>960</v>
      </c>
      <c r="N7815" s="2" t="s">
        <v>1136</v>
      </c>
      <c r="O7815" s="2">
        <v>7814</v>
      </c>
    </row>
    <row r="7816" spans="1:15" x14ac:dyDescent="0.35">
      <c r="A7816" s="4">
        <v>2</v>
      </c>
      <c r="B7816" s="4" t="s">
        <v>9062</v>
      </c>
      <c r="C7816" s="4" t="s">
        <v>9063</v>
      </c>
      <c r="D7816" s="4" t="s">
        <v>9074</v>
      </c>
      <c r="E7816" s="10"/>
      <c r="F7816" s="10"/>
      <c r="G7816" s="4" t="s">
        <v>9075</v>
      </c>
      <c r="H7816" s="4" t="s">
        <v>304</v>
      </c>
      <c r="I7816" s="4" t="s">
        <v>1478</v>
      </c>
      <c r="J7816" s="4" t="s">
        <v>957</v>
      </c>
      <c r="K7816" s="4" t="s">
        <v>958</v>
      </c>
      <c r="L7816" s="4" t="s">
        <v>959</v>
      </c>
      <c r="M7816" s="4" t="s">
        <v>960</v>
      </c>
      <c r="N7816" s="4" t="s">
        <v>1136</v>
      </c>
      <c r="O7816" s="4">
        <v>7815</v>
      </c>
    </row>
    <row r="7817" spans="1:15" x14ac:dyDescent="0.35">
      <c r="A7817" s="2">
        <v>1</v>
      </c>
      <c r="B7817" s="2" t="s">
        <v>9062</v>
      </c>
      <c r="C7817" s="2" t="s">
        <v>9063</v>
      </c>
      <c r="D7817" s="2" t="s">
        <v>9076</v>
      </c>
      <c r="E7817" s="10"/>
      <c r="F7817" s="10"/>
      <c r="G7817" s="2" t="s">
        <v>9077</v>
      </c>
      <c r="H7817" s="2" t="s">
        <v>304</v>
      </c>
      <c r="I7817" s="2" t="s">
        <v>957</v>
      </c>
      <c r="J7817" s="2" t="s">
        <v>957</v>
      </c>
      <c r="K7817" s="2" t="s">
        <v>958</v>
      </c>
      <c r="L7817" s="2" t="s">
        <v>959</v>
      </c>
      <c r="M7817" s="2" t="s">
        <v>960</v>
      </c>
      <c r="N7817" s="2" t="s">
        <v>1136</v>
      </c>
      <c r="O7817" s="2">
        <v>7816</v>
      </c>
    </row>
    <row r="7818" spans="1:15" x14ac:dyDescent="0.35">
      <c r="A7818" s="4">
        <v>2</v>
      </c>
      <c r="B7818" s="4" t="s">
        <v>9062</v>
      </c>
      <c r="C7818" s="4" t="s">
        <v>9063</v>
      </c>
      <c r="D7818" s="4" t="s">
        <v>9066</v>
      </c>
      <c r="E7818" s="10"/>
      <c r="F7818" s="10"/>
      <c r="G7818" s="4" t="s">
        <v>9067</v>
      </c>
      <c r="H7818" s="4" t="s">
        <v>304</v>
      </c>
      <c r="I7818" s="4" t="s">
        <v>1478</v>
      </c>
      <c r="J7818" s="4" t="s">
        <v>957</v>
      </c>
      <c r="K7818" s="4" t="s">
        <v>958</v>
      </c>
      <c r="L7818" s="4" t="s">
        <v>959</v>
      </c>
      <c r="M7818" s="4" t="s">
        <v>960</v>
      </c>
      <c r="N7818" s="4" t="s">
        <v>1136</v>
      </c>
      <c r="O7818" s="4">
        <v>7817</v>
      </c>
    </row>
    <row r="7819" spans="1:15" x14ac:dyDescent="0.35">
      <c r="A7819" s="2">
        <v>2</v>
      </c>
      <c r="B7819" s="2" t="s">
        <v>9062</v>
      </c>
      <c r="C7819" s="2" t="s">
        <v>9063</v>
      </c>
      <c r="D7819" s="2" t="s">
        <v>9078</v>
      </c>
      <c r="E7819" s="10"/>
      <c r="F7819" s="10"/>
      <c r="G7819" s="2" t="s">
        <v>9079</v>
      </c>
      <c r="H7819" s="2" t="s">
        <v>304</v>
      </c>
      <c r="I7819" s="2" t="s">
        <v>1478</v>
      </c>
      <c r="J7819" s="2" t="s">
        <v>957</v>
      </c>
      <c r="K7819" s="2" t="s">
        <v>958</v>
      </c>
      <c r="L7819" s="2" t="s">
        <v>959</v>
      </c>
      <c r="M7819" s="2" t="s">
        <v>960</v>
      </c>
      <c r="N7819" s="2" t="s">
        <v>1136</v>
      </c>
      <c r="O7819" s="2">
        <v>7818</v>
      </c>
    </row>
    <row r="7820" spans="1:15" x14ac:dyDescent="0.35">
      <c r="A7820" s="4">
        <v>1</v>
      </c>
      <c r="B7820" s="4" t="s">
        <v>9062</v>
      </c>
      <c r="C7820" s="4" t="s">
        <v>9063</v>
      </c>
      <c r="D7820" s="4" t="s">
        <v>9080</v>
      </c>
      <c r="E7820" s="10"/>
      <c r="F7820" s="10"/>
      <c r="G7820" s="4" t="s">
        <v>9081</v>
      </c>
      <c r="H7820" s="4" t="s">
        <v>304</v>
      </c>
      <c r="I7820" s="4" t="s">
        <v>957</v>
      </c>
      <c r="J7820" s="4" t="s">
        <v>957</v>
      </c>
      <c r="K7820" s="4" t="s">
        <v>958</v>
      </c>
      <c r="L7820" s="4" t="s">
        <v>959</v>
      </c>
      <c r="M7820" s="4" t="s">
        <v>960</v>
      </c>
      <c r="N7820" s="4" t="s">
        <v>1136</v>
      </c>
      <c r="O7820" s="4">
        <v>7819</v>
      </c>
    </row>
    <row r="7821" spans="1:15" x14ac:dyDescent="0.35">
      <c r="A7821" s="2">
        <v>2</v>
      </c>
      <c r="B7821" s="2" t="s">
        <v>9062</v>
      </c>
      <c r="C7821" s="2" t="s">
        <v>9063</v>
      </c>
      <c r="D7821" s="2" t="s">
        <v>9066</v>
      </c>
      <c r="E7821" s="10"/>
      <c r="F7821" s="10"/>
      <c r="G7821" s="2" t="s">
        <v>9067</v>
      </c>
      <c r="H7821" s="2" t="s">
        <v>304</v>
      </c>
      <c r="I7821" s="2" t="s">
        <v>1478</v>
      </c>
      <c r="J7821" s="2" t="s">
        <v>957</v>
      </c>
      <c r="K7821" s="2" t="s">
        <v>958</v>
      </c>
      <c r="L7821" s="2" t="s">
        <v>959</v>
      </c>
      <c r="M7821" s="2" t="s">
        <v>960</v>
      </c>
      <c r="N7821" s="2" t="s">
        <v>1136</v>
      </c>
      <c r="O7821" s="2">
        <v>7820</v>
      </c>
    </row>
    <row r="7822" spans="1:15" x14ac:dyDescent="0.35">
      <c r="A7822" s="4">
        <v>2</v>
      </c>
      <c r="B7822" s="4" t="s">
        <v>9062</v>
      </c>
      <c r="C7822" s="4" t="s">
        <v>9063</v>
      </c>
      <c r="D7822" s="4" t="s">
        <v>9068</v>
      </c>
      <c r="E7822" s="10"/>
      <c r="F7822" s="10"/>
      <c r="G7822" s="4" t="s">
        <v>9069</v>
      </c>
      <c r="H7822" s="4" t="s">
        <v>304</v>
      </c>
      <c r="I7822" s="4" t="s">
        <v>1478</v>
      </c>
      <c r="J7822" s="4" t="s">
        <v>957</v>
      </c>
      <c r="K7822" s="4" t="s">
        <v>958</v>
      </c>
      <c r="L7822" s="4" t="s">
        <v>959</v>
      </c>
      <c r="M7822" s="4" t="s">
        <v>960</v>
      </c>
      <c r="N7822" s="4" t="s">
        <v>1136</v>
      </c>
      <c r="O7822" s="4">
        <v>7821</v>
      </c>
    </row>
    <row r="7823" spans="1:15" x14ac:dyDescent="0.35">
      <c r="A7823" s="2">
        <v>1</v>
      </c>
      <c r="B7823" s="2" t="s">
        <v>9062</v>
      </c>
      <c r="C7823" s="2" t="s">
        <v>9063</v>
      </c>
      <c r="D7823" s="2" t="s">
        <v>9082</v>
      </c>
      <c r="E7823" s="10"/>
      <c r="F7823" s="10"/>
      <c r="G7823" s="2" t="s">
        <v>9083</v>
      </c>
      <c r="H7823" s="2" t="s">
        <v>304</v>
      </c>
      <c r="I7823" s="2" t="s">
        <v>957</v>
      </c>
      <c r="J7823" s="2" t="s">
        <v>957</v>
      </c>
      <c r="K7823" s="2" t="s">
        <v>958</v>
      </c>
      <c r="L7823" s="2" t="s">
        <v>959</v>
      </c>
      <c r="M7823" s="2" t="s">
        <v>960</v>
      </c>
      <c r="N7823" s="2" t="s">
        <v>1136</v>
      </c>
      <c r="O7823" s="2">
        <v>7822</v>
      </c>
    </row>
    <row r="7824" spans="1:15" x14ac:dyDescent="0.35">
      <c r="A7824" s="4">
        <v>2</v>
      </c>
      <c r="B7824" s="4" t="s">
        <v>9062</v>
      </c>
      <c r="C7824" s="4" t="s">
        <v>9063</v>
      </c>
      <c r="D7824" s="4" t="s">
        <v>9084</v>
      </c>
      <c r="E7824" s="10"/>
      <c r="F7824" s="10"/>
      <c r="G7824" s="4" t="s">
        <v>9085</v>
      </c>
      <c r="H7824" s="4" t="s">
        <v>304</v>
      </c>
      <c r="I7824" s="4" t="s">
        <v>1478</v>
      </c>
      <c r="J7824" s="4" t="s">
        <v>957</v>
      </c>
      <c r="K7824" s="4" t="s">
        <v>958</v>
      </c>
      <c r="L7824" s="4" t="s">
        <v>959</v>
      </c>
      <c r="M7824" s="4" t="s">
        <v>960</v>
      </c>
      <c r="N7824" s="4" t="s">
        <v>1136</v>
      </c>
      <c r="O7824" s="4">
        <v>7823</v>
      </c>
    </row>
    <row r="7825" spans="1:15" x14ac:dyDescent="0.35">
      <c r="A7825" s="2">
        <v>2</v>
      </c>
      <c r="B7825" s="2" t="s">
        <v>9062</v>
      </c>
      <c r="C7825" s="2" t="s">
        <v>9063</v>
      </c>
      <c r="D7825" s="2" t="s">
        <v>9074</v>
      </c>
      <c r="E7825" s="10"/>
      <c r="F7825" s="10"/>
      <c r="G7825" s="2" t="s">
        <v>9075</v>
      </c>
      <c r="H7825" s="2" t="s">
        <v>304</v>
      </c>
      <c r="I7825" s="2" t="s">
        <v>1478</v>
      </c>
      <c r="J7825" s="2" t="s">
        <v>957</v>
      </c>
      <c r="K7825" s="2" t="s">
        <v>958</v>
      </c>
      <c r="L7825" s="2" t="s">
        <v>959</v>
      </c>
      <c r="M7825" s="2" t="s">
        <v>960</v>
      </c>
      <c r="N7825" s="2" t="s">
        <v>1136</v>
      </c>
      <c r="O7825" s="2">
        <v>7824</v>
      </c>
    </row>
    <row r="7826" spans="1:15" x14ac:dyDescent="0.35">
      <c r="A7826" s="4">
        <v>2</v>
      </c>
      <c r="B7826" s="4" t="s">
        <v>9062</v>
      </c>
      <c r="C7826" s="4" t="s">
        <v>9063</v>
      </c>
      <c r="D7826" s="4" t="s">
        <v>9086</v>
      </c>
      <c r="E7826" s="10"/>
      <c r="F7826" s="10"/>
      <c r="G7826" s="4" t="s">
        <v>9087</v>
      </c>
      <c r="H7826" s="4" t="s">
        <v>304</v>
      </c>
      <c r="I7826" s="4" t="s">
        <v>1478</v>
      </c>
      <c r="J7826" s="4" t="s">
        <v>957</v>
      </c>
      <c r="K7826" s="4" t="s">
        <v>958</v>
      </c>
      <c r="L7826" s="4" t="s">
        <v>959</v>
      </c>
      <c r="M7826" s="4" t="s">
        <v>960</v>
      </c>
      <c r="N7826" s="4" t="s">
        <v>1136</v>
      </c>
      <c r="O7826" s="4">
        <v>7825</v>
      </c>
    </row>
    <row r="7827" spans="1:15" x14ac:dyDescent="0.35">
      <c r="A7827" s="2">
        <v>1</v>
      </c>
      <c r="B7827" s="2" t="s">
        <v>9062</v>
      </c>
      <c r="C7827" s="2" t="s">
        <v>9063</v>
      </c>
      <c r="D7827" s="2" t="s">
        <v>9088</v>
      </c>
      <c r="E7827" s="10"/>
      <c r="F7827" s="10"/>
      <c r="G7827" s="2" t="s">
        <v>9089</v>
      </c>
      <c r="H7827" s="2" t="s">
        <v>304</v>
      </c>
      <c r="I7827" s="2" t="s">
        <v>957</v>
      </c>
      <c r="J7827" s="2" t="s">
        <v>957</v>
      </c>
      <c r="K7827" s="2" t="s">
        <v>958</v>
      </c>
      <c r="L7827" s="2" t="s">
        <v>959</v>
      </c>
      <c r="M7827" s="2" t="s">
        <v>960</v>
      </c>
      <c r="N7827" s="2" t="s">
        <v>1136</v>
      </c>
      <c r="O7827" s="2">
        <v>7826</v>
      </c>
    </row>
    <row r="7828" spans="1:15" x14ac:dyDescent="0.35">
      <c r="A7828" s="4">
        <v>2</v>
      </c>
      <c r="B7828" s="4" t="s">
        <v>9062</v>
      </c>
      <c r="C7828" s="4" t="s">
        <v>9063</v>
      </c>
      <c r="D7828" s="4" t="s">
        <v>9090</v>
      </c>
      <c r="E7828" s="10"/>
      <c r="F7828" s="10"/>
      <c r="G7828" s="4" t="s">
        <v>9091</v>
      </c>
      <c r="H7828" s="4" t="s">
        <v>304</v>
      </c>
      <c r="I7828" s="4" t="s">
        <v>1478</v>
      </c>
      <c r="J7828" s="4" t="s">
        <v>957</v>
      </c>
      <c r="K7828" s="4" t="s">
        <v>958</v>
      </c>
      <c r="L7828" s="4" t="s">
        <v>959</v>
      </c>
      <c r="M7828" s="4" t="s">
        <v>960</v>
      </c>
      <c r="N7828" s="4" t="s">
        <v>1136</v>
      </c>
      <c r="O7828" s="4">
        <v>7827</v>
      </c>
    </row>
    <row r="7829" spans="1:15" x14ac:dyDescent="0.35">
      <c r="A7829" s="2">
        <v>2</v>
      </c>
      <c r="B7829" s="2" t="s">
        <v>9062</v>
      </c>
      <c r="C7829" s="2" t="s">
        <v>9063</v>
      </c>
      <c r="D7829" s="2" t="s">
        <v>9092</v>
      </c>
      <c r="E7829" s="10"/>
      <c r="F7829" s="10"/>
      <c r="G7829" s="2" t="s">
        <v>9093</v>
      </c>
      <c r="H7829" s="2" t="s">
        <v>304</v>
      </c>
      <c r="I7829" s="2" t="s">
        <v>1478</v>
      </c>
      <c r="J7829" s="2" t="s">
        <v>957</v>
      </c>
      <c r="K7829" s="2" t="s">
        <v>958</v>
      </c>
      <c r="L7829" s="2" t="s">
        <v>959</v>
      </c>
      <c r="M7829" s="2" t="s">
        <v>960</v>
      </c>
      <c r="N7829" s="2" t="s">
        <v>1136</v>
      </c>
      <c r="O7829" s="2">
        <v>7828</v>
      </c>
    </row>
    <row r="7830" spans="1:15" x14ac:dyDescent="0.35">
      <c r="A7830" s="4">
        <v>1</v>
      </c>
      <c r="B7830" s="4" t="s">
        <v>9062</v>
      </c>
      <c r="C7830" s="4" t="s">
        <v>9063</v>
      </c>
      <c r="D7830" s="4" t="s">
        <v>9094</v>
      </c>
      <c r="E7830" s="10"/>
      <c r="F7830" s="10"/>
      <c r="G7830" s="4" t="s">
        <v>9095</v>
      </c>
      <c r="H7830" s="4" t="s">
        <v>304</v>
      </c>
      <c r="I7830" s="4" t="s">
        <v>957</v>
      </c>
      <c r="J7830" s="4" t="s">
        <v>957</v>
      </c>
      <c r="K7830" s="4" t="s">
        <v>958</v>
      </c>
      <c r="L7830" s="4" t="s">
        <v>959</v>
      </c>
      <c r="M7830" s="4" t="s">
        <v>960</v>
      </c>
      <c r="N7830" s="4" t="s">
        <v>1136</v>
      </c>
      <c r="O7830" s="4">
        <v>7829</v>
      </c>
    </row>
    <row r="7831" spans="1:15" x14ac:dyDescent="0.35">
      <c r="A7831" s="2">
        <v>2</v>
      </c>
      <c r="B7831" s="2" t="s">
        <v>9062</v>
      </c>
      <c r="C7831" s="2" t="s">
        <v>9063</v>
      </c>
      <c r="D7831" s="2" t="s">
        <v>9096</v>
      </c>
      <c r="E7831" s="10"/>
      <c r="F7831" s="10"/>
      <c r="G7831" s="2" t="s">
        <v>9097</v>
      </c>
      <c r="H7831" s="2" t="s">
        <v>304</v>
      </c>
      <c r="I7831" s="2" t="s">
        <v>1478</v>
      </c>
      <c r="J7831" s="2" t="s">
        <v>957</v>
      </c>
      <c r="K7831" s="2" t="s">
        <v>958</v>
      </c>
      <c r="L7831" s="2" t="s">
        <v>959</v>
      </c>
      <c r="M7831" s="2" t="s">
        <v>960</v>
      </c>
      <c r="N7831" s="2" t="s">
        <v>1136</v>
      </c>
      <c r="O7831" s="2">
        <v>7830</v>
      </c>
    </row>
    <row r="7832" spans="1:15" x14ac:dyDescent="0.35">
      <c r="A7832" s="4">
        <v>2</v>
      </c>
      <c r="B7832" s="4" t="s">
        <v>9062</v>
      </c>
      <c r="C7832" s="4" t="s">
        <v>9063</v>
      </c>
      <c r="D7832" s="4" t="s">
        <v>9098</v>
      </c>
      <c r="E7832" s="10"/>
      <c r="F7832" s="10"/>
      <c r="G7832" s="4" t="s">
        <v>9099</v>
      </c>
      <c r="H7832" s="4" t="s">
        <v>304</v>
      </c>
      <c r="I7832" s="4" t="s">
        <v>1478</v>
      </c>
      <c r="J7832" s="4" t="s">
        <v>957</v>
      </c>
      <c r="K7832" s="4" t="s">
        <v>958</v>
      </c>
      <c r="L7832" s="4" t="s">
        <v>959</v>
      </c>
      <c r="M7832" s="4" t="s">
        <v>960</v>
      </c>
      <c r="N7832" s="4" t="s">
        <v>1136</v>
      </c>
      <c r="O7832" s="4">
        <v>7831</v>
      </c>
    </row>
    <row r="7833" spans="1:15" x14ac:dyDescent="0.35">
      <c r="A7833" s="2">
        <v>1</v>
      </c>
      <c r="B7833" s="2" t="s">
        <v>9062</v>
      </c>
      <c r="C7833" s="2" t="s">
        <v>9063</v>
      </c>
      <c r="D7833" s="2" t="s">
        <v>9100</v>
      </c>
      <c r="E7833" s="10"/>
      <c r="F7833" s="10"/>
      <c r="G7833" s="2" t="s">
        <v>9101</v>
      </c>
      <c r="H7833" s="2" t="s">
        <v>304</v>
      </c>
      <c r="I7833" s="2" t="s">
        <v>957</v>
      </c>
      <c r="J7833" s="2" t="s">
        <v>957</v>
      </c>
      <c r="K7833" s="2" t="s">
        <v>958</v>
      </c>
      <c r="L7833" s="2" t="s">
        <v>959</v>
      </c>
      <c r="M7833" s="2" t="s">
        <v>960</v>
      </c>
      <c r="N7833" s="2" t="s">
        <v>1136</v>
      </c>
      <c r="O7833" s="2">
        <v>7832</v>
      </c>
    </row>
    <row r="7834" spans="1:15" x14ac:dyDescent="0.35">
      <c r="A7834" s="4">
        <v>2</v>
      </c>
      <c r="B7834" s="4" t="s">
        <v>9062</v>
      </c>
      <c r="C7834" s="4" t="s">
        <v>9063</v>
      </c>
      <c r="D7834" s="4" t="s">
        <v>9102</v>
      </c>
      <c r="E7834" s="10"/>
      <c r="F7834" s="10"/>
      <c r="G7834" s="4" t="s">
        <v>9103</v>
      </c>
      <c r="H7834" s="4" t="s">
        <v>304</v>
      </c>
      <c r="I7834" s="4" t="s">
        <v>1478</v>
      </c>
      <c r="J7834" s="4" t="s">
        <v>957</v>
      </c>
      <c r="K7834" s="4" t="s">
        <v>958</v>
      </c>
      <c r="L7834" s="4" t="s">
        <v>959</v>
      </c>
      <c r="M7834" s="4" t="s">
        <v>960</v>
      </c>
      <c r="N7834" s="4" t="s">
        <v>1136</v>
      </c>
      <c r="O7834" s="4">
        <v>7833</v>
      </c>
    </row>
    <row r="7835" spans="1:15" x14ac:dyDescent="0.35">
      <c r="A7835" s="2">
        <v>2</v>
      </c>
      <c r="B7835" s="2" t="s">
        <v>9062</v>
      </c>
      <c r="C7835" s="2" t="s">
        <v>9063</v>
      </c>
      <c r="D7835" s="2" t="s">
        <v>9104</v>
      </c>
      <c r="E7835" s="10"/>
      <c r="F7835" s="10"/>
      <c r="G7835" s="2" t="s">
        <v>9105</v>
      </c>
      <c r="H7835" s="2" t="s">
        <v>304</v>
      </c>
      <c r="I7835" s="2" t="s">
        <v>1478</v>
      </c>
      <c r="J7835" s="2" t="s">
        <v>957</v>
      </c>
      <c r="K7835" s="2" t="s">
        <v>958</v>
      </c>
      <c r="L7835" s="2" t="s">
        <v>959</v>
      </c>
      <c r="M7835" s="2" t="s">
        <v>960</v>
      </c>
      <c r="N7835" s="2" t="s">
        <v>1136</v>
      </c>
      <c r="O7835" s="2">
        <v>7834</v>
      </c>
    </row>
    <row r="7836" spans="1:15" x14ac:dyDescent="0.35">
      <c r="A7836" s="4">
        <v>2</v>
      </c>
      <c r="B7836" s="4" t="s">
        <v>9062</v>
      </c>
      <c r="C7836" s="4" t="s">
        <v>9063</v>
      </c>
      <c r="D7836" s="4" t="s">
        <v>9106</v>
      </c>
      <c r="E7836" s="10"/>
      <c r="F7836" s="10"/>
      <c r="G7836" s="4" t="s">
        <v>9107</v>
      </c>
      <c r="H7836" s="4" t="s">
        <v>304</v>
      </c>
      <c r="I7836" s="4" t="s">
        <v>1478</v>
      </c>
      <c r="J7836" s="4" t="s">
        <v>957</v>
      </c>
      <c r="K7836" s="4" t="s">
        <v>958</v>
      </c>
      <c r="L7836" s="4" t="s">
        <v>959</v>
      </c>
      <c r="M7836" s="4" t="s">
        <v>960</v>
      </c>
      <c r="N7836" s="4" t="s">
        <v>1136</v>
      </c>
      <c r="O7836" s="4">
        <v>7835</v>
      </c>
    </row>
    <row r="7837" spans="1:15" x14ac:dyDescent="0.35">
      <c r="A7837" s="2">
        <v>1</v>
      </c>
      <c r="B7837" s="2" t="s">
        <v>9062</v>
      </c>
      <c r="C7837" s="2" t="s">
        <v>9063</v>
      </c>
      <c r="D7837" s="2" t="s">
        <v>9108</v>
      </c>
      <c r="E7837" s="10"/>
      <c r="F7837" s="10"/>
      <c r="G7837" s="2" t="s">
        <v>9109</v>
      </c>
      <c r="H7837" s="2" t="s">
        <v>304</v>
      </c>
      <c r="I7837" s="2" t="s">
        <v>957</v>
      </c>
      <c r="J7837" s="2" t="s">
        <v>957</v>
      </c>
      <c r="K7837" s="2" t="s">
        <v>958</v>
      </c>
      <c r="L7837" s="2" t="s">
        <v>959</v>
      </c>
      <c r="M7837" s="2" t="s">
        <v>960</v>
      </c>
      <c r="N7837" s="2" t="s">
        <v>1136</v>
      </c>
      <c r="O7837" s="2">
        <v>7836</v>
      </c>
    </row>
    <row r="7838" spans="1:15" x14ac:dyDescent="0.35">
      <c r="A7838" s="4">
        <v>2</v>
      </c>
      <c r="B7838" s="4" t="s">
        <v>9062</v>
      </c>
      <c r="C7838" s="4" t="s">
        <v>9063</v>
      </c>
      <c r="D7838" s="4" t="s">
        <v>9060</v>
      </c>
      <c r="E7838" s="10"/>
      <c r="F7838" s="10"/>
      <c r="G7838" s="4" t="s">
        <v>9061</v>
      </c>
      <c r="H7838" s="4" t="s">
        <v>304</v>
      </c>
      <c r="I7838" s="4" t="s">
        <v>1478</v>
      </c>
      <c r="J7838" s="4" t="s">
        <v>957</v>
      </c>
      <c r="K7838" s="4" t="s">
        <v>958</v>
      </c>
      <c r="L7838" s="4" t="s">
        <v>959</v>
      </c>
      <c r="M7838" s="4" t="s">
        <v>960</v>
      </c>
      <c r="N7838" s="4" t="s">
        <v>1136</v>
      </c>
      <c r="O7838" s="4">
        <v>7837</v>
      </c>
    </row>
    <row r="7839" spans="1:15" x14ac:dyDescent="0.35">
      <c r="A7839" s="2">
        <v>2</v>
      </c>
      <c r="B7839" s="2" t="s">
        <v>9062</v>
      </c>
      <c r="C7839" s="2" t="s">
        <v>9063</v>
      </c>
      <c r="D7839" s="2" t="s">
        <v>9110</v>
      </c>
      <c r="E7839" s="10"/>
      <c r="F7839" s="10"/>
      <c r="G7839" s="2" t="s">
        <v>9111</v>
      </c>
      <c r="H7839" s="2" t="s">
        <v>304</v>
      </c>
      <c r="I7839" s="2" t="s">
        <v>1478</v>
      </c>
      <c r="J7839" s="2" t="s">
        <v>957</v>
      </c>
      <c r="K7839" s="2" t="s">
        <v>958</v>
      </c>
      <c r="L7839" s="2" t="s">
        <v>959</v>
      </c>
      <c r="M7839" s="2" t="s">
        <v>960</v>
      </c>
      <c r="N7839" s="2" t="s">
        <v>1136</v>
      </c>
      <c r="O7839" s="2">
        <v>7838</v>
      </c>
    </row>
    <row r="7840" spans="1:15" x14ac:dyDescent="0.35">
      <c r="A7840" s="4">
        <v>1</v>
      </c>
      <c r="B7840" s="4" t="s">
        <v>9062</v>
      </c>
      <c r="C7840" s="4" t="s">
        <v>9063</v>
      </c>
      <c r="D7840" s="4" t="s">
        <v>9112</v>
      </c>
      <c r="E7840" s="10"/>
      <c r="F7840" s="10"/>
      <c r="G7840" s="4" t="s">
        <v>9113</v>
      </c>
      <c r="H7840" s="4" t="s">
        <v>304</v>
      </c>
      <c r="I7840" s="4" t="s">
        <v>957</v>
      </c>
      <c r="J7840" s="4" t="s">
        <v>957</v>
      </c>
      <c r="K7840" s="4" t="s">
        <v>958</v>
      </c>
      <c r="L7840" s="4" t="s">
        <v>959</v>
      </c>
      <c r="M7840" s="4" t="s">
        <v>960</v>
      </c>
      <c r="N7840" s="4" t="s">
        <v>1136</v>
      </c>
      <c r="O7840" s="4">
        <v>7839</v>
      </c>
    </row>
    <row r="7841" spans="1:15" x14ac:dyDescent="0.35">
      <c r="A7841" s="2">
        <v>2</v>
      </c>
      <c r="B7841" s="2" t="s">
        <v>9062</v>
      </c>
      <c r="C7841" s="2" t="s">
        <v>9063</v>
      </c>
      <c r="D7841" s="2" t="s">
        <v>9114</v>
      </c>
      <c r="E7841" s="10"/>
      <c r="F7841" s="10"/>
      <c r="G7841" s="2" t="s">
        <v>9115</v>
      </c>
      <c r="H7841" s="2" t="s">
        <v>304</v>
      </c>
      <c r="I7841" s="2" t="s">
        <v>1478</v>
      </c>
      <c r="J7841" s="2" t="s">
        <v>957</v>
      </c>
      <c r="K7841" s="2" t="s">
        <v>958</v>
      </c>
      <c r="L7841" s="2" t="s">
        <v>959</v>
      </c>
      <c r="M7841" s="2" t="s">
        <v>960</v>
      </c>
      <c r="N7841" s="2" t="s">
        <v>1136</v>
      </c>
      <c r="O7841" s="2">
        <v>7840</v>
      </c>
    </row>
    <row r="7842" spans="1:15" x14ac:dyDescent="0.35">
      <c r="A7842" s="4">
        <v>2</v>
      </c>
      <c r="B7842" s="4" t="s">
        <v>9062</v>
      </c>
      <c r="C7842" s="4" t="s">
        <v>9063</v>
      </c>
      <c r="D7842" s="4" t="s">
        <v>9116</v>
      </c>
      <c r="E7842" s="10"/>
      <c r="F7842" s="10"/>
      <c r="G7842" s="4" t="s">
        <v>9117</v>
      </c>
      <c r="H7842" s="4" t="s">
        <v>304</v>
      </c>
      <c r="I7842" s="4" t="s">
        <v>1478</v>
      </c>
      <c r="J7842" s="4" t="s">
        <v>957</v>
      </c>
      <c r="K7842" s="4" t="s">
        <v>958</v>
      </c>
      <c r="L7842" s="4" t="s">
        <v>959</v>
      </c>
      <c r="M7842" s="4" t="s">
        <v>960</v>
      </c>
      <c r="N7842" s="4" t="s">
        <v>1136</v>
      </c>
      <c r="O7842" s="4">
        <v>7841</v>
      </c>
    </row>
    <row r="7843" spans="1:15" x14ac:dyDescent="0.35">
      <c r="A7843" s="2">
        <v>2</v>
      </c>
      <c r="B7843" s="2" t="s">
        <v>9062</v>
      </c>
      <c r="C7843" s="2" t="s">
        <v>9063</v>
      </c>
      <c r="D7843" s="2" t="s">
        <v>9118</v>
      </c>
      <c r="E7843" s="10"/>
      <c r="F7843" s="10"/>
      <c r="G7843" s="2" t="s">
        <v>9119</v>
      </c>
      <c r="H7843" s="2" t="s">
        <v>304</v>
      </c>
      <c r="I7843" s="2" t="s">
        <v>1478</v>
      </c>
      <c r="J7843" s="2" t="s">
        <v>957</v>
      </c>
      <c r="K7843" s="2" t="s">
        <v>958</v>
      </c>
      <c r="L7843" s="2" t="s">
        <v>959</v>
      </c>
      <c r="M7843" s="2" t="s">
        <v>960</v>
      </c>
      <c r="N7843" s="2" t="s">
        <v>1136</v>
      </c>
      <c r="O7843" s="2">
        <v>7842</v>
      </c>
    </row>
    <row r="7844" spans="1:15" x14ac:dyDescent="0.35">
      <c r="A7844" s="4">
        <v>1</v>
      </c>
      <c r="B7844" s="4" t="s">
        <v>9062</v>
      </c>
      <c r="C7844" s="4" t="s">
        <v>9063</v>
      </c>
      <c r="D7844" s="4" t="s">
        <v>9120</v>
      </c>
      <c r="E7844" s="10"/>
      <c r="F7844" s="10"/>
      <c r="G7844" s="4" t="s">
        <v>9121</v>
      </c>
      <c r="H7844" s="4" t="s">
        <v>304</v>
      </c>
      <c r="I7844" s="4" t="s">
        <v>957</v>
      </c>
      <c r="J7844" s="4" t="s">
        <v>957</v>
      </c>
      <c r="K7844" s="4" t="s">
        <v>958</v>
      </c>
      <c r="L7844" s="4" t="s">
        <v>959</v>
      </c>
      <c r="M7844" s="4" t="s">
        <v>960</v>
      </c>
      <c r="N7844" s="4" t="s">
        <v>1136</v>
      </c>
      <c r="O7844" s="4">
        <v>7843</v>
      </c>
    </row>
    <row r="7845" spans="1:15" x14ac:dyDescent="0.35">
      <c r="A7845" s="2">
        <v>2</v>
      </c>
      <c r="B7845" s="2" t="s">
        <v>9062</v>
      </c>
      <c r="C7845" s="2" t="s">
        <v>9063</v>
      </c>
      <c r="D7845" s="2" t="s">
        <v>9122</v>
      </c>
      <c r="E7845" s="10"/>
      <c r="F7845" s="10"/>
      <c r="G7845" s="2" t="s">
        <v>9123</v>
      </c>
      <c r="H7845" s="2" t="s">
        <v>304</v>
      </c>
      <c r="I7845" s="2" t="s">
        <v>1478</v>
      </c>
      <c r="J7845" s="2" t="s">
        <v>957</v>
      </c>
      <c r="K7845" s="2" t="s">
        <v>958</v>
      </c>
      <c r="L7845" s="2" t="s">
        <v>959</v>
      </c>
      <c r="M7845" s="2" t="s">
        <v>960</v>
      </c>
      <c r="N7845" s="2" t="s">
        <v>1136</v>
      </c>
      <c r="O7845" s="2">
        <v>7844</v>
      </c>
    </row>
    <row r="7846" spans="1:15" x14ac:dyDescent="0.35">
      <c r="A7846" s="4">
        <v>2</v>
      </c>
      <c r="B7846" s="4" t="s">
        <v>9062</v>
      </c>
      <c r="C7846" s="4" t="s">
        <v>9063</v>
      </c>
      <c r="D7846" s="4" t="s">
        <v>9124</v>
      </c>
      <c r="E7846" s="10"/>
      <c r="F7846" s="10"/>
      <c r="G7846" s="4" t="s">
        <v>9125</v>
      </c>
      <c r="H7846" s="4" t="s">
        <v>304</v>
      </c>
      <c r="I7846" s="4" t="s">
        <v>1478</v>
      </c>
      <c r="J7846" s="4" t="s">
        <v>957</v>
      </c>
      <c r="K7846" s="4" t="s">
        <v>958</v>
      </c>
      <c r="L7846" s="4" t="s">
        <v>959</v>
      </c>
      <c r="M7846" s="4" t="s">
        <v>960</v>
      </c>
      <c r="N7846" s="4" t="s">
        <v>1136</v>
      </c>
      <c r="O7846" s="4">
        <v>7845</v>
      </c>
    </row>
    <row r="7847" spans="1:15" x14ac:dyDescent="0.35">
      <c r="A7847" s="2">
        <v>2</v>
      </c>
      <c r="B7847" s="2" t="s">
        <v>9062</v>
      </c>
      <c r="C7847" s="2" t="s">
        <v>9063</v>
      </c>
      <c r="D7847" s="2" t="s">
        <v>9126</v>
      </c>
      <c r="E7847" s="10"/>
      <c r="F7847" s="10"/>
      <c r="G7847" s="2" t="s">
        <v>9127</v>
      </c>
      <c r="H7847" s="2" t="s">
        <v>304</v>
      </c>
      <c r="I7847" s="2" t="s">
        <v>1478</v>
      </c>
      <c r="J7847" s="2" t="s">
        <v>957</v>
      </c>
      <c r="K7847" s="2" t="s">
        <v>958</v>
      </c>
      <c r="L7847" s="2" t="s">
        <v>959</v>
      </c>
      <c r="M7847" s="2" t="s">
        <v>960</v>
      </c>
      <c r="N7847" s="2" t="s">
        <v>1136</v>
      </c>
      <c r="O7847" s="2">
        <v>7846</v>
      </c>
    </row>
    <row r="7848" spans="1:15" x14ac:dyDescent="0.35">
      <c r="A7848" s="4">
        <v>1</v>
      </c>
      <c r="B7848" s="4" t="s">
        <v>9062</v>
      </c>
      <c r="C7848" s="4" t="s">
        <v>9063</v>
      </c>
      <c r="D7848" s="4" t="s">
        <v>9128</v>
      </c>
      <c r="E7848" s="10"/>
      <c r="F7848" s="10"/>
      <c r="G7848" s="4" t="s">
        <v>9129</v>
      </c>
      <c r="H7848" s="4" t="s">
        <v>304</v>
      </c>
      <c r="I7848" s="4" t="s">
        <v>957</v>
      </c>
      <c r="J7848" s="4" t="s">
        <v>957</v>
      </c>
      <c r="K7848" s="4" t="s">
        <v>958</v>
      </c>
      <c r="L7848" s="4" t="s">
        <v>959</v>
      </c>
      <c r="M7848" s="4" t="s">
        <v>960</v>
      </c>
      <c r="N7848" s="4" t="s">
        <v>1136</v>
      </c>
      <c r="O7848" s="4">
        <v>7847</v>
      </c>
    </row>
    <row r="7849" spans="1:15" x14ac:dyDescent="0.35">
      <c r="A7849" s="2">
        <v>2</v>
      </c>
      <c r="B7849" s="2" t="s">
        <v>9062</v>
      </c>
      <c r="C7849" s="2" t="s">
        <v>9063</v>
      </c>
      <c r="D7849" s="2" t="s">
        <v>9130</v>
      </c>
      <c r="E7849" s="10"/>
      <c r="F7849" s="10"/>
      <c r="G7849" s="2" t="s">
        <v>9131</v>
      </c>
      <c r="H7849" s="2" t="s">
        <v>304</v>
      </c>
      <c r="I7849" s="2" t="s">
        <v>1478</v>
      </c>
      <c r="J7849" s="2" t="s">
        <v>957</v>
      </c>
      <c r="K7849" s="2" t="s">
        <v>958</v>
      </c>
      <c r="L7849" s="2" t="s">
        <v>959</v>
      </c>
      <c r="M7849" s="2" t="s">
        <v>960</v>
      </c>
      <c r="N7849" s="2" t="s">
        <v>1136</v>
      </c>
      <c r="O7849" s="2">
        <v>7848</v>
      </c>
    </row>
    <row r="7850" spans="1:15" x14ac:dyDescent="0.35">
      <c r="A7850" s="4">
        <v>2</v>
      </c>
      <c r="B7850" s="4" t="s">
        <v>9062</v>
      </c>
      <c r="C7850" s="4" t="s">
        <v>9063</v>
      </c>
      <c r="D7850" s="4" t="s">
        <v>9132</v>
      </c>
      <c r="E7850" s="10"/>
      <c r="F7850" s="10"/>
      <c r="G7850" s="4" t="s">
        <v>9133</v>
      </c>
      <c r="H7850" s="4" t="s">
        <v>304</v>
      </c>
      <c r="I7850" s="4" t="s">
        <v>1478</v>
      </c>
      <c r="J7850" s="4" t="s">
        <v>957</v>
      </c>
      <c r="K7850" s="4" t="s">
        <v>958</v>
      </c>
      <c r="L7850" s="4" t="s">
        <v>959</v>
      </c>
      <c r="M7850" s="4" t="s">
        <v>960</v>
      </c>
      <c r="N7850" s="4" t="s">
        <v>1136</v>
      </c>
      <c r="O7850" s="4">
        <v>7849</v>
      </c>
    </row>
    <row r="7851" spans="1:15" x14ac:dyDescent="0.35">
      <c r="A7851" s="2">
        <v>2</v>
      </c>
      <c r="B7851" s="2" t="s">
        <v>9062</v>
      </c>
      <c r="C7851" s="2" t="s">
        <v>9063</v>
      </c>
      <c r="D7851" s="2" t="s">
        <v>9134</v>
      </c>
      <c r="E7851" s="10"/>
      <c r="F7851" s="10"/>
      <c r="G7851" s="2" t="s">
        <v>9135</v>
      </c>
      <c r="H7851" s="2" t="s">
        <v>304</v>
      </c>
      <c r="I7851" s="2" t="s">
        <v>1478</v>
      </c>
      <c r="J7851" s="2" t="s">
        <v>957</v>
      </c>
      <c r="K7851" s="2" t="s">
        <v>958</v>
      </c>
      <c r="L7851" s="2" t="s">
        <v>959</v>
      </c>
      <c r="M7851" s="2" t="s">
        <v>960</v>
      </c>
      <c r="N7851" s="2" t="s">
        <v>1136</v>
      </c>
      <c r="O7851" s="2">
        <v>7850</v>
      </c>
    </row>
    <row r="7852" spans="1:15" x14ac:dyDescent="0.35">
      <c r="A7852" s="4">
        <v>1</v>
      </c>
      <c r="B7852" s="4" t="s">
        <v>9062</v>
      </c>
      <c r="C7852" s="4" t="s">
        <v>9063</v>
      </c>
      <c r="D7852" s="4" t="s">
        <v>9136</v>
      </c>
      <c r="E7852" s="10"/>
      <c r="F7852" s="10"/>
      <c r="G7852" s="4" t="s">
        <v>9137</v>
      </c>
      <c r="H7852" s="4" t="s">
        <v>304</v>
      </c>
      <c r="I7852" s="4" t="s">
        <v>957</v>
      </c>
      <c r="J7852" s="4" t="s">
        <v>957</v>
      </c>
      <c r="K7852" s="4" t="s">
        <v>958</v>
      </c>
      <c r="L7852" s="4" t="s">
        <v>959</v>
      </c>
      <c r="M7852" s="4" t="s">
        <v>960</v>
      </c>
      <c r="N7852" s="4" t="s">
        <v>1136</v>
      </c>
      <c r="O7852" s="4">
        <v>7851</v>
      </c>
    </row>
    <row r="7853" spans="1:15" x14ac:dyDescent="0.35">
      <c r="A7853" s="2">
        <v>2</v>
      </c>
      <c r="B7853" s="2" t="s">
        <v>9062</v>
      </c>
      <c r="C7853" s="2" t="s">
        <v>9063</v>
      </c>
      <c r="D7853" s="2" t="s">
        <v>9138</v>
      </c>
      <c r="E7853" s="10"/>
      <c r="F7853" s="10"/>
      <c r="G7853" s="2" t="s">
        <v>9139</v>
      </c>
      <c r="H7853" s="2" t="s">
        <v>304</v>
      </c>
      <c r="I7853" s="2" t="s">
        <v>1478</v>
      </c>
      <c r="J7853" s="2" t="s">
        <v>957</v>
      </c>
      <c r="K7853" s="2" t="s">
        <v>958</v>
      </c>
      <c r="L7853" s="2" t="s">
        <v>959</v>
      </c>
      <c r="M7853" s="2" t="s">
        <v>960</v>
      </c>
      <c r="N7853" s="2" t="s">
        <v>1136</v>
      </c>
      <c r="O7853" s="2">
        <v>7852</v>
      </c>
    </row>
    <row r="7854" spans="1:15" x14ac:dyDescent="0.35">
      <c r="A7854" s="4">
        <v>2</v>
      </c>
      <c r="B7854" s="4" t="s">
        <v>9062</v>
      </c>
      <c r="C7854" s="4" t="s">
        <v>9063</v>
      </c>
      <c r="D7854" s="4" t="s">
        <v>9140</v>
      </c>
      <c r="E7854" s="10"/>
      <c r="F7854" s="10"/>
      <c r="G7854" s="4" t="s">
        <v>9141</v>
      </c>
      <c r="H7854" s="4" t="s">
        <v>304</v>
      </c>
      <c r="I7854" s="4" t="s">
        <v>1478</v>
      </c>
      <c r="J7854" s="4" t="s">
        <v>957</v>
      </c>
      <c r="K7854" s="4" t="s">
        <v>958</v>
      </c>
      <c r="L7854" s="4" t="s">
        <v>959</v>
      </c>
      <c r="M7854" s="4" t="s">
        <v>960</v>
      </c>
      <c r="N7854" s="4" t="s">
        <v>1136</v>
      </c>
      <c r="O7854" s="4">
        <v>7853</v>
      </c>
    </row>
    <row r="7855" spans="1:15" x14ac:dyDescent="0.35">
      <c r="A7855" s="2">
        <v>2</v>
      </c>
      <c r="B7855" s="2" t="s">
        <v>9062</v>
      </c>
      <c r="C7855" s="2" t="s">
        <v>9063</v>
      </c>
      <c r="D7855" s="2" t="s">
        <v>9142</v>
      </c>
      <c r="E7855" s="10"/>
      <c r="F7855" s="10"/>
      <c r="G7855" s="2" t="s">
        <v>9143</v>
      </c>
      <c r="H7855" s="2" t="s">
        <v>304</v>
      </c>
      <c r="I7855" s="2" t="s">
        <v>1478</v>
      </c>
      <c r="J7855" s="2" t="s">
        <v>957</v>
      </c>
      <c r="K7855" s="2" t="s">
        <v>958</v>
      </c>
      <c r="L7855" s="2" t="s">
        <v>959</v>
      </c>
      <c r="M7855" s="2" t="s">
        <v>960</v>
      </c>
      <c r="N7855" s="2" t="s">
        <v>1136</v>
      </c>
      <c r="O7855" s="2">
        <v>7854</v>
      </c>
    </row>
    <row r="7856" spans="1:15" x14ac:dyDescent="0.35">
      <c r="A7856" s="13"/>
      <c r="B7856" s="13"/>
      <c r="C7856" s="13"/>
      <c r="D7856" s="13"/>
      <c r="E7856" s="13"/>
      <c r="F7856" s="13"/>
      <c r="G7856" s="13"/>
      <c r="H7856" s="13"/>
      <c r="I7856" s="13"/>
      <c r="J7856" s="13"/>
      <c r="K7856" s="13"/>
      <c r="L7856" s="13"/>
      <c r="M7856" s="13"/>
      <c r="N7856" s="13"/>
      <c r="O7856" s="13">
        <v>7855</v>
      </c>
    </row>
    <row r="7857" spans="1:15" x14ac:dyDescent="0.35">
      <c r="A7857" s="2">
        <v>1</v>
      </c>
      <c r="B7857" s="2" t="s">
        <v>9144</v>
      </c>
      <c r="C7857" s="2" t="s">
        <v>9145</v>
      </c>
      <c r="D7857" s="2" t="s">
        <v>9146</v>
      </c>
      <c r="E7857" s="10"/>
      <c r="F7857" s="10"/>
      <c r="G7857" s="2" t="s">
        <v>9147</v>
      </c>
      <c r="H7857" s="2" t="s">
        <v>1235</v>
      </c>
      <c r="I7857" s="2" t="s">
        <v>957</v>
      </c>
      <c r="J7857" s="2" t="s">
        <v>957</v>
      </c>
      <c r="K7857" s="2" t="s">
        <v>958</v>
      </c>
      <c r="L7857" s="2" t="s">
        <v>1031</v>
      </c>
      <c r="M7857" s="2" t="s">
        <v>960</v>
      </c>
      <c r="N7857" s="2" t="s">
        <v>961</v>
      </c>
      <c r="O7857" s="2">
        <v>7856</v>
      </c>
    </row>
    <row r="7858" spans="1:15" x14ac:dyDescent="0.35">
      <c r="A7858" s="4">
        <v>2</v>
      </c>
      <c r="B7858" s="4" t="s">
        <v>9144</v>
      </c>
      <c r="C7858" s="4" t="s">
        <v>9145</v>
      </c>
      <c r="D7858" s="4" t="s">
        <v>9148</v>
      </c>
      <c r="E7858" s="10"/>
      <c r="F7858" s="10"/>
      <c r="G7858" s="4" t="s">
        <v>9149</v>
      </c>
      <c r="H7858" s="4" t="s">
        <v>1235</v>
      </c>
      <c r="I7858" s="4" t="s">
        <v>1472</v>
      </c>
      <c r="J7858" s="4" t="s">
        <v>957</v>
      </c>
      <c r="K7858" s="4" t="s">
        <v>958</v>
      </c>
      <c r="L7858" s="4" t="s">
        <v>1031</v>
      </c>
      <c r="M7858" s="4" t="s">
        <v>1128</v>
      </c>
      <c r="N7858" s="4" t="s">
        <v>961</v>
      </c>
      <c r="O7858" s="4">
        <v>7857</v>
      </c>
    </row>
    <row r="7859" spans="1:15" x14ac:dyDescent="0.35">
      <c r="A7859" s="2">
        <v>3</v>
      </c>
      <c r="B7859" s="2" t="s">
        <v>9144</v>
      </c>
      <c r="C7859" s="2" t="s">
        <v>9145</v>
      </c>
      <c r="D7859" s="2" t="s">
        <v>9150</v>
      </c>
      <c r="E7859" s="10"/>
      <c r="F7859" s="10"/>
      <c r="G7859" s="2" t="s">
        <v>9059</v>
      </c>
      <c r="H7859" s="2" t="s">
        <v>304</v>
      </c>
      <c r="I7859" s="2" t="s">
        <v>1475</v>
      </c>
      <c r="J7859" s="2" t="s">
        <v>957</v>
      </c>
      <c r="K7859" s="2" t="s">
        <v>958</v>
      </c>
      <c r="L7859" s="2" t="s">
        <v>959</v>
      </c>
      <c r="M7859" s="2" t="s">
        <v>1132</v>
      </c>
      <c r="N7859" s="2" t="s">
        <v>961</v>
      </c>
      <c r="O7859" s="2">
        <v>7858</v>
      </c>
    </row>
    <row r="7860" spans="1:15" x14ac:dyDescent="0.35">
      <c r="A7860" s="4">
        <v>4</v>
      </c>
      <c r="B7860" s="4" t="s">
        <v>9144</v>
      </c>
      <c r="C7860" s="4" t="s">
        <v>9145</v>
      </c>
      <c r="D7860" s="4" t="s">
        <v>9151</v>
      </c>
      <c r="E7860" s="10"/>
      <c r="F7860" s="10"/>
      <c r="G7860" s="4" t="s">
        <v>9061</v>
      </c>
      <c r="H7860" s="4" t="s">
        <v>304</v>
      </c>
      <c r="I7860" s="4" t="s">
        <v>8511</v>
      </c>
      <c r="J7860" s="4" t="s">
        <v>957</v>
      </c>
      <c r="K7860" s="4" t="s">
        <v>958</v>
      </c>
      <c r="L7860" s="4" t="s">
        <v>959</v>
      </c>
      <c r="M7860" s="4" t="s">
        <v>960</v>
      </c>
      <c r="N7860" s="4" t="s">
        <v>1136</v>
      </c>
      <c r="O7860" s="4">
        <v>7859</v>
      </c>
    </row>
    <row r="7861" spans="1:15" x14ac:dyDescent="0.35">
      <c r="A7861" s="2">
        <v>2</v>
      </c>
      <c r="B7861" s="2" t="s">
        <v>9144</v>
      </c>
      <c r="C7861" s="2" t="s">
        <v>9145</v>
      </c>
      <c r="D7861" s="2" t="s">
        <v>962</v>
      </c>
      <c r="E7861" s="10"/>
      <c r="F7861" s="10"/>
      <c r="G7861" s="2" t="s">
        <v>963</v>
      </c>
      <c r="H7861" s="2" t="s">
        <v>304</v>
      </c>
      <c r="I7861" s="2" t="s">
        <v>1478</v>
      </c>
      <c r="J7861" s="2" t="s">
        <v>965</v>
      </c>
      <c r="K7861" s="2" t="s">
        <v>966</v>
      </c>
      <c r="L7861" s="2" t="s">
        <v>959</v>
      </c>
      <c r="M7861" s="2" t="s">
        <v>960</v>
      </c>
      <c r="N7861" s="2" t="s">
        <v>967</v>
      </c>
      <c r="O7861" s="2">
        <v>7860</v>
      </c>
    </row>
    <row r="7862" spans="1:15" x14ac:dyDescent="0.35">
      <c r="A7862" s="4">
        <v>2</v>
      </c>
      <c r="B7862" s="4" t="s">
        <v>9144</v>
      </c>
      <c r="C7862" s="4" t="s">
        <v>9145</v>
      </c>
      <c r="D7862" s="4" t="s">
        <v>971</v>
      </c>
      <c r="E7862" s="10"/>
      <c r="F7862" s="10"/>
      <c r="G7862" s="4" t="s">
        <v>972</v>
      </c>
      <c r="H7862" s="4" t="s">
        <v>304</v>
      </c>
      <c r="I7862" s="4" t="s">
        <v>1478</v>
      </c>
      <c r="J7862" s="4" t="s">
        <v>973</v>
      </c>
      <c r="K7862" s="4" t="s">
        <v>966</v>
      </c>
      <c r="L7862" s="4" t="s">
        <v>959</v>
      </c>
      <c r="M7862" s="4" t="s">
        <v>960</v>
      </c>
      <c r="N7862" s="4" t="s">
        <v>967</v>
      </c>
      <c r="O7862" s="4">
        <v>7861</v>
      </c>
    </row>
    <row r="7863" spans="1:15" x14ac:dyDescent="0.35">
      <c r="A7863" s="2">
        <v>2</v>
      </c>
      <c r="B7863" s="2" t="s">
        <v>9144</v>
      </c>
      <c r="C7863" s="2" t="s">
        <v>9145</v>
      </c>
      <c r="D7863" s="2" t="s">
        <v>974</v>
      </c>
      <c r="E7863" s="10"/>
      <c r="F7863" s="10"/>
      <c r="G7863" s="2" t="s">
        <v>975</v>
      </c>
      <c r="H7863" s="2" t="s">
        <v>304</v>
      </c>
      <c r="I7863" s="2" t="s">
        <v>1478</v>
      </c>
      <c r="J7863" s="2" t="s">
        <v>973</v>
      </c>
      <c r="K7863" s="2" t="s">
        <v>966</v>
      </c>
      <c r="L7863" s="2" t="s">
        <v>959</v>
      </c>
      <c r="M7863" s="2" t="s">
        <v>960</v>
      </c>
      <c r="N7863" s="2" t="s">
        <v>967</v>
      </c>
      <c r="O7863" s="2">
        <v>7862</v>
      </c>
    </row>
    <row r="7864" spans="1:15" x14ac:dyDescent="0.35">
      <c r="A7864" s="4">
        <v>2</v>
      </c>
      <c r="B7864" s="4" t="s">
        <v>9144</v>
      </c>
      <c r="C7864" s="4" t="s">
        <v>9145</v>
      </c>
      <c r="D7864" s="4" t="s">
        <v>976</v>
      </c>
      <c r="E7864" s="10"/>
      <c r="F7864" s="10"/>
      <c r="G7864" s="4" t="s">
        <v>977</v>
      </c>
      <c r="H7864" s="4" t="s">
        <v>304</v>
      </c>
      <c r="I7864" s="4" t="s">
        <v>1478</v>
      </c>
      <c r="J7864" s="4" t="s">
        <v>973</v>
      </c>
      <c r="K7864" s="4" t="s">
        <v>966</v>
      </c>
      <c r="L7864" s="4" t="s">
        <v>959</v>
      </c>
      <c r="M7864" s="4" t="s">
        <v>960</v>
      </c>
      <c r="N7864" s="4" t="s">
        <v>967</v>
      </c>
      <c r="O7864" s="4">
        <v>7863</v>
      </c>
    </row>
    <row r="7865" spans="1:15" x14ac:dyDescent="0.35">
      <c r="A7865" s="2">
        <v>2</v>
      </c>
      <c r="B7865" s="2" t="s">
        <v>9144</v>
      </c>
      <c r="C7865" s="2" t="s">
        <v>9145</v>
      </c>
      <c r="D7865" s="2" t="s">
        <v>978</v>
      </c>
      <c r="E7865" s="10"/>
      <c r="F7865" s="10"/>
      <c r="G7865" s="2" t="s">
        <v>979</v>
      </c>
      <c r="H7865" s="2" t="s">
        <v>304</v>
      </c>
      <c r="I7865" s="2" t="s">
        <v>1478</v>
      </c>
      <c r="J7865" s="2" t="s">
        <v>965</v>
      </c>
      <c r="K7865" s="2" t="s">
        <v>966</v>
      </c>
      <c r="L7865" s="2" t="s">
        <v>959</v>
      </c>
      <c r="M7865" s="2" t="s">
        <v>960</v>
      </c>
      <c r="N7865" s="2" t="s">
        <v>967</v>
      </c>
      <c r="O7865" s="2">
        <v>7864</v>
      </c>
    </row>
    <row r="7866" spans="1:15" x14ac:dyDescent="0.35">
      <c r="A7866" s="4">
        <v>2</v>
      </c>
      <c r="B7866" s="4" t="s">
        <v>9144</v>
      </c>
      <c r="C7866" s="4" t="s">
        <v>9145</v>
      </c>
      <c r="D7866" s="4" t="s">
        <v>980</v>
      </c>
      <c r="E7866" s="10"/>
      <c r="F7866" s="10"/>
      <c r="G7866" s="4" t="s">
        <v>981</v>
      </c>
      <c r="H7866" s="4" t="s">
        <v>304</v>
      </c>
      <c r="I7866" s="4" t="s">
        <v>1478</v>
      </c>
      <c r="J7866" s="4" t="s">
        <v>965</v>
      </c>
      <c r="K7866" s="4" t="s">
        <v>966</v>
      </c>
      <c r="L7866" s="4" t="s">
        <v>959</v>
      </c>
      <c r="M7866" s="4" t="s">
        <v>960</v>
      </c>
      <c r="N7866" s="4" t="s">
        <v>967</v>
      </c>
      <c r="O7866" s="4">
        <v>7865</v>
      </c>
    </row>
    <row r="7867" spans="1:15" x14ac:dyDescent="0.35">
      <c r="A7867" s="2">
        <v>2</v>
      </c>
      <c r="B7867" s="2" t="s">
        <v>9144</v>
      </c>
      <c r="C7867" s="2" t="s">
        <v>9145</v>
      </c>
      <c r="D7867" s="2" t="s">
        <v>982</v>
      </c>
      <c r="E7867" s="10"/>
      <c r="F7867" s="10"/>
      <c r="G7867" s="2" t="s">
        <v>983</v>
      </c>
      <c r="H7867" s="2" t="s">
        <v>304</v>
      </c>
      <c r="I7867" s="2" t="s">
        <v>1478</v>
      </c>
      <c r="J7867" s="2" t="s">
        <v>965</v>
      </c>
      <c r="K7867" s="2" t="s">
        <v>966</v>
      </c>
      <c r="L7867" s="2" t="s">
        <v>959</v>
      </c>
      <c r="M7867" s="2" t="s">
        <v>960</v>
      </c>
      <c r="N7867" s="2" t="s">
        <v>967</v>
      </c>
      <c r="O7867" s="2">
        <v>7866</v>
      </c>
    </row>
    <row r="7868" spans="1:15" x14ac:dyDescent="0.35">
      <c r="A7868" s="4">
        <v>2</v>
      </c>
      <c r="B7868" s="4" t="s">
        <v>9144</v>
      </c>
      <c r="C7868" s="4" t="s">
        <v>9145</v>
      </c>
      <c r="D7868" s="4" t="s">
        <v>984</v>
      </c>
      <c r="E7868" s="10"/>
      <c r="F7868" s="10"/>
      <c r="G7868" s="4" t="s">
        <v>985</v>
      </c>
      <c r="H7868" s="4" t="s">
        <v>304</v>
      </c>
      <c r="I7868" s="4" t="s">
        <v>1478</v>
      </c>
      <c r="J7868" s="4" t="s">
        <v>965</v>
      </c>
      <c r="K7868" s="4" t="s">
        <v>966</v>
      </c>
      <c r="L7868" s="4" t="s">
        <v>959</v>
      </c>
      <c r="M7868" s="4" t="s">
        <v>960</v>
      </c>
      <c r="N7868" s="4" t="s">
        <v>967</v>
      </c>
      <c r="O7868" s="4">
        <v>7867</v>
      </c>
    </row>
    <row r="7869" spans="1:15" x14ac:dyDescent="0.35">
      <c r="A7869" s="2">
        <v>2</v>
      </c>
      <c r="B7869" s="2" t="s">
        <v>9144</v>
      </c>
      <c r="C7869" s="2" t="s">
        <v>9145</v>
      </c>
      <c r="D7869" s="2" t="s">
        <v>986</v>
      </c>
      <c r="E7869" s="10"/>
      <c r="F7869" s="10"/>
      <c r="G7869" s="2" t="s">
        <v>987</v>
      </c>
      <c r="H7869" s="2" t="s">
        <v>304</v>
      </c>
      <c r="I7869" s="2" t="s">
        <v>1478</v>
      </c>
      <c r="J7869" s="2" t="s">
        <v>973</v>
      </c>
      <c r="K7869" s="2" t="s">
        <v>966</v>
      </c>
      <c r="L7869" s="2" t="s">
        <v>959</v>
      </c>
      <c r="M7869" s="2" t="s">
        <v>960</v>
      </c>
      <c r="N7869" s="2" t="s">
        <v>967</v>
      </c>
      <c r="O7869" s="2">
        <v>7868</v>
      </c>
    </row>
    <row r="7870" spans="1:15" x14ac:dyDescent="0.35">
      <c r="A7870" s="4">
        <v>2</v>
      </c>
      <c r="B7870" s="4" t="s">
        <v>9144</v>
      </c>
      <c r="C7870" s="4" t="s">
        <v>9145</v>
      </c>
      <c r="D7870" s="4" t="s">
        <v>988</v>
      </c>
      <c r="E7870" s="10"/>
      <c r="F7870" s="10"/>
      <c r="G7870" s="4" t="s">
        <v>989</v>
      </c>
      <c r="H7870" s="4" t="s">
        <v>304</v>
      </c>
      <c r="I7870" s="4" t="s">
        <v>1478</v>
      </c>
      <c r="J7870" s="4" t="s">
        <v>965</v>
      </c>
      <c r="K7870" s="4" t="s">
        <v>966</v>
      </c>
      <c r="L7870" s="4" t="s">
        <v>959</v>
      </c>
      <c r="M7870" s="4" t="s">
        <v>960</v>
      </c>
      <c r="N7870" s="4" t="s">
        <v>967</v>
      </c>
      <c r="O7870" s="4">
        <v>7869</v>
      </c>
    </row>
    <row r="7871" spans="1:15" x14ac:dyDescent="0.35">
      <c r="A7871" s="2">
        <v>2</v>
      </c>
      <c r="B7871" s="2" t="s">
        <v>9144</v>
      </c>
      <c r="C7871" s="2" t="s">
        <v>9145</v>
      </c>
      <c r="D7871" s="2" t="s">
        <v>990</v>
      </c>
      <c r="E7871" s="10"/>
      <c r="F7871" s="10"/>
      <c r="G7871" s="2" t="s">
        <v>991</v>
      </c>
      <c r="H7871" s="2" t="s">
        <v>304</v>
      </c>
      <c r="I7871" s="2" t="s">
        <v>1478</v>
      </c>
      <c r="J7871" s="2" t="s">
        <v>973</v>
      </c>
      <c r="K7871" s="2" t="s">
        <v>966</v>
      </c>
      <c r="L7871" s="2" t="s">
        <v>959</v>
      </c>
      <c r="M7871" s="2" t="s">
        <v>960</v>
      </c>
      <c r="N7871" s="2" t="s">
        <v>967</v>
      </c>
      <c r="O7871" s="2">
        <v>7870</v>
      </c>
    </row>
    <row r="7872" spans="1:15" x14ac:dyDescent="0.35">
      <c r="A7872" s="4">
        <v>2</v>
      </c>
      <c r="B7872" s="4" t="s">
        <v>9144</v>
      </c>
      <c r="C7872" s="4" t="s">
        <v>9145</v>
      </c>
      <c r="D7872" s="4" t="s">
        <v>994</v>
      </c>
      <c r="E7872" s="10"/>
      <c r="F7872" s="10"/>
      <c r="G7872" s="4" t="s">
        <v>995</v>
      </c>
      <c r="H7872" s="4" t="s">
        <v>304</v>
      </c>
      <c r="I7872" s="4" t="s">
        <v>1478</v>
      </c>
      <c r="J7872" s="4" t="s">
        <v>965</v>
      </c>
      <c r="K7872" s="4" t="s">
        <v>966</v>
      </c>
      <c r="L7872" s="4" t="s">
        <v>959</v>
      </c>
      <c r="M7872" s="4" t="s">
        <v>960</v>
      </c>
      <c r="N7872" s="4" t="s">
        <v>967</v>
      </c>
      <c r="O7872" s="4">
        <v>7871</v>
      </c>
    </row>
    <row r="7873" spans="1:15" x14ac:dyDescent="0.35">
      <c r="A7873" s="2">
        <v>2</v>
      </c>
      <c r="B7873" s="2" t="s">
        <v>9144</v>
      </c>
      <c r="C7873" s="2" t="s">
        <v>9145</v>
      </c>
      <c r="D7873" s="2" t="s">
        <v>996</v>
      </c>
      <c r="E7873" s="10"/>
      <c r="F7873" s="10"/>
      <c r="G7873" s="2" t="s">
        <v>997</v>
      </c>
      <c r="H7873" s="2" t="s">
        <v>304</v>
      </c>
      <c r="I7873" s="2" t="s">
        <v>1478</v>
      </c>
      <c r="J7873" s="2" t="s">
        <v>965</v>
      </c>
      <c r="K7873" s="2" t="s">
        <v>966</v>
      </c>
      <c r="L7873" s="2" t="s">
        <v>959</v>
      </c>
      <c r="M7873" s="2" t="s">
        <v>960</v>
      </c>
      <c r="N7873" s="2" t="s">
        <v>967</v>
      </c>
      <c r="O7873" s="2">
        <v>7872</v>
      </c>
    </row>
    <row r="7874" spans="1:15" x14ac:dyDescent="0.35">
      <c r="A7874" s="4">
        <v>2</v>
      </c>
      <c r="B7874" s="4" t="s">
        <v>9144</v>
      </c>
      <c r="C7874" s="4" t="s">
        <v>9145</v>
      </c>
      <c r="D7874" s="4" t="s">
        <v>1002</v>
      </c>
      <c r="E7874" s="10"/>
      <c r="F7874" s="10"/>
      <c r="G7874" s="4" t="s">
        <v>1003</v>
      </c>
      <c r="H7874" s="4" t="s">
        <v>304</v>
      </c>
      <c r="I7874" s="4" t="s">
        <v>1478</v>
      </c>
      <c r="J7874" s="4" t="s">
        <v>965</v>
      </c>
      <c r="K7874" s="4" t="s">
        <v>966</v>
      </c>
      <c r="L7874" s="4" t="s">
        <v>959</v>
      </c>
      <c r="M7874" s="4" t="s">
        <v>960</v>
      </c>
      <c r="N7874" s="4" t="s">
        <v>967</v>
      </c>
      <c r="O7874" s="4">
        <v>7873</v>
      </c>
    </row>
    <row r="7875" spans="1:15" x14ac:dyDescent="0.35">
      <c r="A7875" s="2">
        <v>2</v>
      </c>
      <c r="B7875" s="2" t="s">
        <v>9144</v>
      </c>
      <c r="C7875" s="2" t="s">
        <v>9145</v>
      </c>
      <c r="D7875" s="2" t="s">
        <v>1004</v>
      </c>
      <c r="E7875" s="10"/>
      <c r="F7875" s="10"/>
      <c r="G7875" s="2" t="s">
        <v>1005</v>
      </c>
      <c r="H7875" s="2" t="s">
        <v>304</v>
      </c>
      <c r="I7875" s="2" t="s">
        <v>1478</v>
      </c>
      <c r="J7875" s="2" t="s">
        <v>965</v>
      </c>
      <c r="K7875" s="2" t="s">
        <v>966</v>
      </c>
      <c r="L7875" s="2" t="s">
        <v>959</v>
      </c>
      <c r="M7875" s="2" t="s">
        <v>960</v>
      </c>
      <c r="N7875" s="2" t="s">
        <v>967</v>
      </c>
      <c r="O7875" s="2">
        <v>7874</v>
      </c>
    </row>
    <row r="7876" spans="1:15" x14ac:dyDescent="0.35">
      <c r="A7876" s="4">
        <v>2</v>
      </c>
      <c r="B7876" s="4" t="s">
        <v>9144</v>
      </c>
      <c r="C7876" s="4" t="s">
        <v>9145</v>
      </c>
      <c r="D7876" s="4" t="s">
        <v>1006</v>
      </c>
      <c r="E7876" s="10"/>
      <c r="F7876" s="10"/>
      <c r="G7876" s="4" t="s">
        <v>1007</v>
      </c>
      <c r="H7876" s="4" t="s">
        <v>304</v>
      </c>
      <c r="I7876" s="4" t="s">
        <v>1478</v>
      </c>
      <c r="J7876" s="4" t="s">
        <v>957</v>
      </c>
      <c r="K7876" s="4" t="s">
        <v>966</v>
      </c>
      <c r="L7876" s="4" t="s">
        <v>959</v>
      </c>
      <c r="M7876" s="4" t="s">
        <v>960</v>
      </c>
      <c r="N7876" s="4" t="s">
        <v>1009</v>
      </c>
      <c r="O7876" s="4">
        <v>7875</v>
      </c>
    </row>
    <row r="7877" spans="1:15" x14ac:dyDescent="0.35">
      <c r="A7877" s="2">
        <v>2</v>
      </c>
      <c r="B7877" s="2" t="s">
        <v>9144</v>
      </c>
      <c r="C7877" s="2" t="s">
        <v>9145</v>
      </c>
      <c r="D7877" s="2" t="s">
        <v>1010</v>
      </c>
      <c r="E7877" s="10"/>
      <c r="F7877" s="10"/>
      <c r="G7877" s="2" t="s">
        <v>1011</v>
      </c>
      <c r="H7877" s="2" t="s">
        <v>304</v>
      </c>
      <c r="I7877" s="2" t="s">
        <v>1478</v>
      </c>
      <c r="J7877" s="2" t="s">
        <v>957</v>
      </c>
      <c r="K7877" s="2" t="s">
        <v>966</v>
      </c>
      <c r="L7877" s="2" t="s">
        <v>959</v>
      </c>
      <c r="M7877" s="2" t="s">
        <v>960</v>
      </c>
      <c r="N7877" s="2" t="s">
        <v>1009</v>
      </c>
      <c r="O7877" s="2">
        <v>7876</v>
      </c>
    </row>
    <row r="7878" spans="1:15" x14ac:dyDescent="0.35">
      <c r="A7878" s="4">
        <v>2</v>
      </c>
      <c r="B7878" s="4" t="s">
        <v>9144</v>
      </c>
      <c r="C7878" s="4" t="s">
        <v>9145</v>
      </c>
      <c r="D7878" s="4" t="s">
        <v>1012</v>
      </c>
      <c r="E7878" s="10"/>
      <c r="F7878" s="10"/>
      <c r="G7878" s="4" t="s">
        <v>1013</v>
      </c>
      <c r="H7878" s="4" t="s">
        <v>304</v>
      </c>
      <c r="I7878" s="4" t="s">
        <v>1478</v>
      </c>
      <c r="J7878" s="4" t="s">
        <v>957</v>
      </c>
      <c r="K7878" s="4" t="s">
        <v>966</v>
      </c>
      <c r="L7878" s="4" t="s">
        <v>959</v>
      </c>
      <c r="M7878" s="4" t="s">
        <v>960</v>
      </c>
      <c r="N7878" s="4" t="s">
        <v>1015</v>
      </c>
      <c r="O7878" s="4">
        <v>7877</v>
      </c>
    </row>
    <row r="7879" spans="1:15" x14ac:dyDescent="0.35">
      <c r="A7879" s="2">
        <v>2</v>
      </c>
      <c r="B7879" s="2" t="s">
        <v>9144</v>
      </c>
      <c r="C7879" s="2" t="s">
        <v>9145</v>
      </c>
      <c r="D7879" s="2" t="s">
        <v>1016</v>
      </c>
      <c r="E7879" s="10"/>
      <c r="F7879" s="10"/>
      <c r="G7879" s="2" t="s">
        <v>1017</v>
      </c>
      <c r="H7879" s="2" t="s">
        <v>305</v>
      </c>
      <c r="I7879" s="2" t="s">
        <v>1478</v>
      </c>
      <c r="J7879" s="2" t="s">
        <v>957</v>
      </c>
      <c r="K7879" s="2" t="s">
        <v>966</v>
      </c>
      <c r="L7879" s="2" t="s">
        <v>959</v>
      </c>
      <c r="M7879" s="2" t="s">
        <v>960</v>
      </c>
      <c r="N7879" s="2" t="s">
        <v>1015</v>
      </c>
      <c r="O7879" s="2">
        <v>7878</v>
      </c>
    </row>
    <row r="7880" spans="1:15" x14ac:dyDescent="0.35">
      <c r="A7880" s="4">
        <v>2</v>
      </c>
      <c r="B7880" s="4" t="s">
        <v>9144</v>
      </c>
      <c r="C7880" s="4" t="s">
        <v>9145</v>
      </c>
      <c r="D7880" s="4" t="s">
        <v>1019</v>
      </c>
      <c r="E7880" s="10"/>
      <c r="F7880" s="10"/>
      <c r="G7880" s="4" t="s">
        <v>1020</v>
      </c>
      <c r="H7880" s="4" t="s">
        <v>304</v>
      </c>
      <c r="I7880" s="4" t="s">
        <v>1478</v>
      </c>
      <c r="J7880" s="4" t="s">
        <v>957</v>
      </c>
      <c r="K7880" s="4" t="s">
        <v>966</v>
      </c>
      <c r="L7880" s="4" t="s">
        <v>959</v>
      </c>
      <c r="M7880" s="4" t="s">
        <v>960</v>
      </c>
      <c r="N7880" s="4" t="s">
        <v>1015</v>
      </c>
      <c r="O7880" s="4">
        <v>7879</v>
      </c>
    </row>
    <row r="7881" spans="1:15" x14ac:dyDescent="0.35">
      <c r="A7881" s="2">
        <v>2</v>
      </c>
      <c r="B7881" s="2" t="s">
        <v>9144</v>
      </c>
      <c r="C7881" s="2" t="s">
        <v>9145</v>
      </c>
      <c r="D7881" s="2" t="s">
        <v>5458</v>
      </c>
      <c r="E7881" s="10"/>
      <c r="F7881" s="10"/>
      <c r="G7881" s="2" t="s">
        <v>1030</v>
      </c>
      <c r="H7881" s="2" t="s">
        <v>304</v>
      </c>
      <c r="I7881" s="2" t="s">
        <v>1478</v>
      </c>
      <c r="J7881" s="2" t="s">
        <v>973</v>
      </c>
      <c r="K7881" s="2" t="s">
        <v>966</v>
      </c>
      <c r="L7881" s="2" t="s">
        <v>1031</v>
      </c>
      <c r="M7881" s="2" t="s">
        <v>960</v>
      </c>
      <c r="N7881" s="2" t="s">
        <v>967</v>
      </c>
      <c r="O7881" s="2">
        <v>7880</v>
      </c>
    </row>
    <row r="7882" spans="1:15" x14ac:dyDescent="0.35">
      <c r="A7882" s="4">
        <v>2</v>
      </c>
      <c r="B7882" s="4" t="s">
        <v>9144</v>
      </c>
      <c r="C7882" s="4" t="s">
        <v>9145</v>
      </c>
      <c r="D7882" s="4" t="s">
        <v>5124</v>
      </c>
      <c r="E7882" s="10"/>
      <c r="F7882" s="10"/>
      <c r="G7882" s="4" t="s">
        <v>1033</v>
      </c>
      <c r="H7882" s="4" t="s">
        <v>304</v>
      </c>
      <c r="I7882" s="4" t="s">
        <v>1478</v>
      </c>
      <c r="J7882" s="4" t="s">
        <v>973</v>
      </c>
      <c r="K7882" s="4" t="s">
        <v>966</v>
      </c>
      <c r="L7882" s="4" t="s">
        <v>1031</v>
      </c>
      <c r="M7882" s="4" t="s">
        <v>960</v>
      </c>
      <c r="N7882" s="4" t="s">
        <v>967</v>
      </c>
      <c r="O7882" s="4">
        <v>7881</v>
      </c>
    </row>
    <row r="7883" spans="1:15" x14ac:dyDescent="0.35">
      <c r="A7883" s="2">
        <v>2</v>
      </c>
      <c r="B7883" s="2" t="s">
        <v>9144</v>
      </c>
      <c r="C7883" s="2" t="s">
        <v>9145</v>
      </c>
      <c r="D7883" s="2" t="s">
        <v>4666</v>
      </c>
      <c r="E7883" s="10"/>
      <c r="F7883" s="10"/>
      <c r="G7883" s="2" t="s">
        <v>1035</v>
      </c>
      <c r="H7883" s="2" t="s">
        <v>304</v>
      </c>
      <c r="I7883" s="2" t="s">
        <v>1478</v>
      </c>
      <c r="J7883" s="2" t="s">
        <v>973</v>
      </c>
      <c r="K7883" s="2" t="s">
        <v>966</v>
      </c>
      <c r="L7883" s="2" t="s">
        <v>1031</v>
      </c>
      <c r="M7883" s="2" t="s">
        <v>960</v>
      </c>
      <c r="N7883" s="2" t="s">
        <v>967</v>
      </c>
      <c r="O7883" s="2">
        <v>7882</v>
      </c>
    </row>
    <row r="7884" spans="1:15" x14ac:dyDescent="0.35">
      <c r="A7884" s="4">
        <v>2</v>
      </c>
      <c r="B7884" s="4" t="s">
        <v>9144</v>
      </c>
      <c r="C7884" s="4" t="s">
        <v>9145</v>
      </c>
      <c r="D7884" s="4" t="s">
        <v>2109</v>
      </c>
      <c r="E7884" s="10"/>
      <c r="F7884" s="10"/>
      <c r="G7884" s="4" t="s">
        <v>1037</v>
      </c>
      <c r="H7884" s="4" t="s">
        <v>304</v>
      </c>
      <c r="I7884" s="4" t="s">
        <v>1478</v>
      </c>
      <c r="J7884" s="4" t="s">
        <v>973</v>
      </c>
      <c r="K7884" s="4" t="s">
        <v>966</v>
      </c>
      <c r="L7884" s="4" t="s">
        <v>1031</v>
      </c>
      <c r="M7884" s="4" t="s">
        <v>960</v>
      </c>
      <c r="N7884" s="4" t="s">
        <v>967</v>
      </c>
      <c r="O7884" s="4">
        <v>7883</v>
      </c>
    </row>
    <row r="7885" spans="1:15" x14ac:dyDescent="0.35">
      <c r="A7885" s="2">
        <v>2</v>
      </c>
      <c r="B7885" s="2" t="s">
        <v>9144</v>
      </c>
      <c r="C7885" s="2" t="s">
        <v>9145</v>
      </c>
      <c r="D7885" s="2" t="s">
        <v>1781</v>
      </c>
      <c r="E7885" s="10"/>
      <c r="F7885" s="10"/>
      <c r="G7885" s="2" t="s">
        <v>1039</v>
      </c>
      <c r="H7885" s="2" t="s">
        <v>304</v>
      </c>
      <c r="I7885" s="2" t="s">
        <v>1478</v>
      </c>
      <c r="J7885" s="2" t="s">
        <v>973</v>
      </c>
      <c r="K7885" s="2" t="s">
        <v>966</v>
      </c>
      <c r="L7885" s="2" t="s">
        <v>1031</v>
      </c>
      <c r="M7885" s="2" t="s">
        <v>960</v>
      </c>
      <c r="N7885" s="2" t="s">
        <v>967</v>
      </c>
      <c r="O7885" s="2">
        <v>7884</v>
      </c>
    </row>
    <row r="7886" spans="1:15" x14ac:dyDescent="0.35">
      <c r="A7886" s="4">
        <v>2</v>
      </c>
      <c r="B7886" s="4" t="s">
        <v>9144</v>
      </c>
      <c r="C7886" s="4" t="s">
        <v>9145</v>
      </c>
      <c r="D7886" s="4" t="s">
        <v>4134</v>
      </c>
      <c r="E7886" s="10"/>
      <c r="F7886" s="10"/>
      <c r="G7886" s="4" t="s">
        <v>1041</v>
      </c>
      <c r="H7886" s="4" t="s">
        <v>304</v>
      </c>
      <c r="I7886" s="4" t="s">
        <v>1478</v>
      </c>
      <c r="J7886" s="4" t="s">
        <v>973</v>
      </c>
      <c r="K7886" s="4" t="s">
        <v>966</v>
      </c>
      <c r="L7886" s="4" t="s">
        <v>1031</v>
      </c>
      <c r="M7886" s="4" t="s">
        <v>960</v>
      </c>
      <c r="N7886" s="4" t="s">
        <v>967</v>
      </c>
      <c r="O7886" s="4">
        <v>7885</v>
      </c>
    </row>
    <row r="7887" spans="1:15" x14ac:dyDescent="0.35">
      <c r="A7887" s="2">
        <v>2</v>
      </c>
      <c r="B7887" s="2" t="s">
        <v>9144</v>
      </c>
      <c r="C7887" s="2" t="s">
        <v>9145</v>
      </c>
      <c r="D7887" s="2" t="s">
        <v>7906</v>
      </c>
      <c r="E7887" s="10"/>
      <c r="F7887" s="10"/>
      <c r="G7887" s="2" t="s">
        <v>1043</v>
      </c>
      <c r="H7887" s="2" t="s">
        <v>304</v>
      </c>
      <c r="I7887" s="2" t="s">
        <v>1478</v>
      </c>
      <c r="J7887" s="2" t="s">
        <v>973</v>
      </c>
      <c r="K7887" s="2" t="s">
        <v>966</v>
      </c>
      <c r="L7887" s="2" t="s">
        <v>1031</v>
      </c>
      <c r="M7887" s="2" t="s">
        <v>960</v>
      </c>
      <c r="N7887" s="2" t="s">
        <v>967</v>
      </c>
      <c r="O7887" s="2">
        <v>7886</v>
      </c>
    </row>
    <row r="7888" spans="1:15" x14ac:dyDescent="0.35">
      <c r="A7888" s="4">
        <v>2</v>
      </c>
      <c r="B7888" s="4" t="s">
        <v>9144</v>
      </c>
      <c r="C7888" s="4" t="s">
        <v>9145</v>
      </c>
      <c r="D7888" s="4" t="s">
        <v>5697</v>
      </c>
      <c r="E7888" s="10"/>
      <c r="F7888" s="10"/>
      <c r="G7888" s="4" t="s">
        <v>1045</v>
      </c>
      <c r="H7888" s="4" t="s">
        <v>304</v>
      </c>
      <c r="I7888" s="4" t="s">
        <v>1478</v>
      </c>
      <c r="J7888" s="4" t="s">
        <v>973</v>
      </c>
      <c r="K7888" s="4" t="s">
        <v>966</v>
      </c>
      <c r="L7888" s="4" t="s">
        <v>1031</v>
      </c>
      <c r="M7888" s="4" t="s">
        <v>960</v>
      </c>
      <c r="N7888" s="4" t="s">
        <v>967</v>
      </c>
      <c r="O7888" s="4">
        <v>7887</v>
      </c>
    </row>
    <row r="7889" spans="1:15" x14ac:dyDescent="0.35">
      <c r="A7889" s="2">
        <v>2</v>
      </c>
      <c r="B7889" s="2" t="s">
        <v>9144</v>
      </c>
      <c r="C7889" s="2" t="s">
        <v>9145</v>
      </c>
      <c r="D7889" s="2" t="s">
        <v>4347</v>
      </c>
      <c r="E7889" s="10"/>
      <c r="F7889" s="10"/>
      <c r="G7889" s="2" t="s">
        <v>1047</v>
      </c>
      <c r="H7889" s="2" t="s">
        <v>304</v>
      </c>
      <c r="I7889" s="2" t="s">
        <v>1478</v>
      </c>
      <c r="J7889" s="2" t="s">
        <v>973</v>
      </c>
      <c r="K7889" s="2" t="s">
        <v>966</v>
      </c>
      <c r="L7889" s="2" t="s">
        <v>1031</v>
      </c>
      <c r="M7889" s="2" t="s">
        <v>960</v>
      </c>
      <c r="N7889" s="2" t="s">
        <v>967</v>
      </c>
      <c r="O7889" s="2">
        <v>7888</v>
      </c>
    </row>
    <row r="7890" spans="1:15" x14ac:dyDescent="0.35">
      <c r="A7890" s="4">
        <v>2</v>
      </c>
      <c r="B7890" s="4" t="s">
        <v>9144</v>
      </c>
      <c r="C7890" s="4" t="s">
        <v>9145</v>
      </c>
      <c r="D7890" s="4" t="s">
        <v>2407</v>
      </c>
      <c r="E7890" s="10"/>
      <c r="F7890" s="10"/>
      <c r="G7890" s="4" t="s">
        <v>1049</v>
      </c>
      <c r="H7890" s="4" t="s">
        <v>304</v>
      </c>
      <c r="I7890" s="4" t="s">
        <v>1478</v>
      </c>
      <c r="J7890" s="4" t="s">
        <v>973</v>
      </c>
      <c r="K7890" s="4" t="s">
        <v>966</v>
      </c>
      <c r="L7890" s="4" t="s">
        <v>1031</v>
      </c>
      <c r="M7890" s="4" t="s">
        <v>960</v>
      </c>
      <c r="N7890" s="4" t="s">
        <v>967</v>
      </c>
      <c r="O7890" s="4">
        <v>7889</v>
      </c>
    </row>
    <row r="7891" spans="1:15" x14ac:dyDescent="0.35">
      <c r="A7891" s="2">
        <v>2</v>
      </c>
      <c r="B7891" s="2" t="s">
        <v>9144</v>
      </c>
      <c r="C7891" s="2" t="s">
        <v>9145</v>
      </c>
      <c r="D7891" s="2" t="s">
        <v>2084</v>
      </c>
      <c r="E7891" s="10"/>
      <c r="F7891" s="10"/>
      <c r="G7891" s="2" t="s">
        <v>1053</v>
      </c>
      <c r="H7891" s="2" t="s">
        <v>304</v>
      </c>
      <c r="I7891" s="2" t="s">
        <v>1478</v>
      </c>
      <c r="J7891" s="2" t="s">
        <v>973</v>
      </c>
      <c r="K7891" s="2" t="s">
        <v>966</v>
      </c>
      <c r="L7891" s="2" t="s">
        <v>1031</v>
      </c>
      <c r="M7891" s="2" t="s">
        <v>960</v>
      </c>
      <c r="N7891" s="2" t="s">
        <v>967</v>
      </c>
      <c r="O7891" s="2">
        <v>7890</v>
      </c>
    </row>
    <row r="7892" spans="1:15" x14ac:dyDescent="0.35">
      <c r="A7892" s="4">
        <v>2</v>
      </c>
      <c r="B7892" s="4" t="s">
        <v>9144</v>
      </c>
      <c r="C7892" s="4" t="s">
        <v>9145</v>
      </c>
      <c r="D7892" s="4" t="s">
        <v>6176</v>
      </c>
      <c r="E7892" s="10"/>
      <c r="F7892" s="10"/>
      <c r="G7892" s="4" t="s">
        <v>1055</v>
      </c>
      <c r="H7892" s="4" t="s">
        <v>304</v>
      </c>
      <c r="I7892" s="4" t="s">
        <v>1478</v>
      </c>
      <c r="J7892" s="4" t="s">
        <v>973</v>
      </c>
      <c r="K7892" s="4" t="s">
        <v>966</v>
      </c>
      <c r="L7892" s="4" t="s">
        <v>1031</v>
      </c>
      <c r="M7892" s="4" t="s">
        <v>960</v>
      </c>
      <c r="N7892" s="4" t="s">
        <v>967</v>
      </c>
      <c r="O7892" s="4">
        <v>7891</v>
      </c>
    </row>
    <row r="7893" spans="1:15" x14ac:dyDescent="0.35">
      <c r="A7893" s="2">
        <v>2</v>
      </c>
      <c r="B7893" s="2" t="s">
        <v>9144</v>
      </c>
      <c r="C7893" s="2" t="s">
        <v>9145</v>
      </c>
      <c r="D7893" s="2" t="s">
        <v>7002</v>
      </c>
      <c r="E7893" s="10"/>
      <c r="F7893" s="10"/>
      <c r="G7893" s="2" t="s">
        <v>1057</v>
      </c>
      <c r="H7893" s="2" t="s">
        <v>304</v>
      </c>
      <c r="I7893" s="2" t="s">
        <v>1478</v>
      </c>
      <c r="J7893" s="2" t="s">
        <v>973</v>
      </c>
      <c r="K7893" s="2" t="s">
        <v>966</v>
      </c>
      <c r="L7893" s="2" t="s">
        <v>1031</v>
      </c>
      <c r="M7893" s="2" t="s">
        <v>960</v>
      </c>
      <c r="N7893" s="2" t="s">
        <v>967</v>
      </c>
      <c r="O7893" s="2">
        <v>7892</v>
      </c>
    </row>
    <row r="7894" spans="1:15" x14ac:dyDescent="0.35">
      <c r="A7894" s="4">
        <v>2</v>
      </c>
      <c r="B7894" s="4" t="s">
        <v>9144</v>
      </c>
      <c r="C7894" s="4" t="s">
        <v>9145</v>
      </c>
      <c r="D7894" s="4" t="s">
        <v>2180</v>
      </c>
      <c r="E7894" s="10"/>
      <c r="F7894" s="10"/>
      <c r="G7894" s="4" t="s">
        <v>1059</v>
      </c>
      <c r="H7894" s="4" t="s">
        <v>304</v>
      </c>
      <c r="I7894" s="4" t="s">
        <v>1478</v>
      </c>
      <c r="J7894" s="4" t="s">
        <v>973</v>
      </c>
      <c r="K7894" s="4" t="s">
        <v>966</v>
      </c>
      <c r="L7894" s="4" t="s">
        <v>1031</v>
      </c>
      <c r="M7894" s="4" t="s">
        <v>960</v>
      </c>
      <c r="N7894" s="4" t="s">
        <v>967</v>
      </c>
      <c r="O7894" s="4">
        <v>7893</v>
      </c>
    </row>
    <row r="7895" spans="1:15" x14ac:dyDescent="0.35">
      <c r="A7895" s="2">
        <v>2</v>
      </c>
      <c r="B7895" s="2" t="s">
        <v>9144</v>
      </c>
      <c r="C7895" s="2" t="s">
        <v>9145</v>
      </c>
      <c r="D7895" s="2" t="s">
        <v>3919</v>
      </c>
      <c r="E7895" s="10"/>
      <c r="F7895" s="10"/>
      <c r="G7895" s="2" t="s">
        <v>1061</v>
      </c>
      <c r="H7895" s="2" t="s">
        <v>304</v>
      </c>
      <c r="I7895" s="2" t="s">
        <v>1478</v>
      </c>
      <c r="J7895" s="2" t="s">
        <v>973</v>
      </c>
      <c r="K7895" s="2" t="s">
        <v>966</v>
      </c>
      <c r="L7895" s="2" t="s">
        <v>1031</v>
      </c>
      <c r="M7895" s="2" t="s">
        <v>960</v>
      </c>
      <c r="N7895" s="2" t="s">
        <v>967</v>
      </c>
      <c r="O7895" s="2">
        <v>7894</v>
      </c>
    </row>
    <row r="7896" spans="1:15" x14ac:dyDescent="0.35">
      <c r="A7896" s="4">
        <v>2</v>
      </c>
      <c r="B7896" s="4" t="s">
        <v>9144</v>
      </c>
      <c r="C7896" s="4" t="s">
        <v>9145</v>
      </c>
      <c r="D7896" s="4" t="s">
        <v>1811</v>
      </c>
      <c r="E7896" s="10"/>
      <c r="F7896" s="10"/>
      <c r="G7896" s="4" t="s">
        <v>1063</v>
      </c>
      <c r="H7896" s="4" t="s">
        <v>304</v>
      </c>
      <c r="I7896" s="4" t="s">
        <v>1478</v>
      </c>
      <c r="J7896" s="4" t="s">
        <v>973</v>
      </c>
      <c r="K7896" s="4" t="s">
        <v>966</v>
      </c>
      <c r="L7896" s="4" t="s">
        <v>1031</v>
      </c>
      <c r="M7896" s="4" t="s">
        <v>960</v>
      </c>
      <c r="N7896" s="4" t="s">
        <v>967</v>
      </c>
      <c r="O7896" s="4">
        <v>7895</v>
      </c>
    </row>
    <row r="7897" spans="1:15" x14ac:dyDescent="0.35">
      <c r="A7897" s="2">
        <v>2</v>
      </c>
      <c r="B7897" s="2" t="s">
        <v>9144</v>
      </c>
      <c r="C7897" s="2" t="s">
        <v>9145</v>
      </c>
      <c r="D7897" s="2" t="s">
        <v>5345</v>
      </c>
      <c r="E7897" s="10"/>
      <c r="F7897" s="10"/>
      <c r="G7897" s="2" t="s">
        <v>1065</v>
      </c>
      <c r="H7897" s="2" t="s">
        <v>304</v>
      </c>
      <c r="I7897" s="2" t="s">
        <v>1478</v>
      </c>
      <c r="J7897" s="2" t="s">
        <v>973</v>
      </c>
      <c r="K7897" s="2" t="s">
        <v>966</v>
      </c>
      <c r="L7897" s="2" t="s">
        <v>1031</v>
      </c>
      <c r="M7897" s="2" t="s">
        <v>960</v>
      </c>
      <c r="N7897" s="2" t="s">
        <v>967</v>
      </c>
      <c r="O7897" s="2">
        <v>7896</v>
      </c>
    </row>
    <row r="7898" spans="1:15" x14ac:dyDescent="0.35">
      <c r="A7898" s="4">
        <v>2</v>
      </c>
      <c r="B7898" s="4" t="s">
        <v>9144</v>
      </c>
      <c r="C7898" s="4" t="s">
        <v>9145</v>
      </c>
      <c r="D7898" s="4" t="s">
        <v>4026</v>
      </c>
      <c r="E7898" s="10"/>
      <c r="F7898" s="10"/>
      <c r="G7898" s="4" t="s">
        <v>1067</v>
      </c>
      <c r="H7898" s="4" t="s">
        <v>304</v>
      </c>
      <c r="I7898" s="4" t="s">
        <v>1478</v>
      </c>
      <c r="J7898" s="4" t="s">
        <v>973</v>
      </c>
      <c r="K7898" s="4" t="s">
        <v>966</v>
      </c>
      <c r="L7898" s="4" t="s">
        <v>1031</v>
      </c>
      <c r="M7898" s="4" t="s">
        <v>960</v>
      </c>
      <c r="N7898" s="4" t="s">
        <v>967</v>
      </c>
      <c r="O7898" s="4">
        <v>7897</v>
      </c>
    </row>
    <row r="7899" spans="1:15" x14ac:dyDescent="0.35">
      <c r="A7899" s="2">
        <v>2</v>
      </c>
      <c r="B7899" s="2" t="s">
        <v>9144</v>
      </c>
      <c r="C7899" s="2" t="s">
        <v>9145</v>
      </c>
      <c r="D7899" s="2" t="s">
        <v>8309</v>
      </c>
      <c r="E7899" s="10"/>
      <c r="F7899" s="10"/>
      <c r="G7899" s="2" t="s">
        <v>1073</v>
      </c>
      <c r="H7899" s="2" t="s">
        <v>304</v>
      </c>
      <c r="I7899" s="2" t="s">
        <v>1478</v>
      </c>
      <c r="J7899" s="2" t="s">
        <v>965</v>
      </c>
      <c r="K7899" s="2" t="s">
        <v>966</v>
      </c>
      <c r="L7899" s="2" t="s">
        <v>1031</v>
      </c>
      <c r="M7899" s="2" t="s">
        <v>960</v>
      </c>
      <c r="N7899" s="2" t="s">
        <v>967</v>
      </c>
      <c r="O7899" s="2">
        <v>7898</v>
      </c>
    </row>
    <row r="7900" spans="1:15" x14ac:dyDescent="0.35">
      <c r="A7900" s="4">
        <v>2</v>
      </c>
      <c r="B7900" s="4" t="s">
        <v>9144</v>
      </c>
      <c r="C7900" s="4" t="s">
        <v>9145</v>
      </c>
      <c r="D7900" s="4" t="s">
        <v>5491</v>
      </c>
      <c r="E7900" s="10"/>
      <c r="F7900" s="10"/>
      <c r="G7900" s="4" t="s">
        <v>1075</v>
      </c>
      <c r="H7900" s="4" t="s">
        <v>304</v>
      </c>
      <c r="I7900" s="4" t="s">
        <v>1478</v>
      </c>
      <c r="J7900" s="4" t="s">
        <v>965</v>
      </c>
      <c r="K7900" s="4" t="s">
        <v>966</v>
      </c>
      <c r="L7900" s="4" t="s">
        <v>1031</v>
      </c>
      <c r="M7900" s="4" t="s">
        <v>960</v>
      </c>
      <c r="N7900" s="4" t="s">
        <v>967</v>
      </c>
      <c r="O7900" s="4">
        <v>7899</v>
      </c>
    </row>
    <row r="7901" spans="1:15" x14ac:dyDescent="0.35">
      <c r="A7901" s="2">
        <v>2</v>
      </c>
      <c r="B7901" s="2" t="s">
        <v>9144</v>
      </c>
      <c r="C7901" s="2" t="s">
        <v>9145</v>
      </c>
      <c r="D7901" s="2" t="s">
        <v>1723</v>
      </c>
      <c r="E7901" s="10"/>
      <c r="F7901" s="10"/>
      <c r="G7901" s="2" t="s">
        <v>1077</v>
      </c>
      <c r="H7901" s="2" t="s">
        <v>304</v>
      </c>
      <c r="I7901" s="2" t="s">
        <v>1478</v>
      </c>
      <c r="J7901" s="2" t="s">
        <v>973</v>
      </c>
      <c r="K7901" s="2" t="s">
        <v>966</v>
      </c>
      <c r="L7901" s="2" t="s">
        <v>1031</v>
      </c>
      <c r="M7901" s="2" t="s">
        <v>960</v>
      </c>
      <c r="N7901" s="2" t="s">
        <v>967</v>
      </c>
      <c r="O7901" s="2">
        <v>7900</v>
      </c>
    </row>
    <row r="7902" spans="1:15" x14ac:dyDescent="0.35">
      <c r="A7902" s="4">
        <v>2</v>
      </c>
      <c r="B7902" s="4" t="s">
        <v>9144</v>
      </c>
      <c r="C7902" s="4" t="s">
        <v>9145</v>
      </c>
      <c r="D7902" s="4" t="s">
        <v>8097</v>
      </c>
      <c r="E7902" s="10"/>
      <c r="F7902" s="10"/>
      <c r="G7902" s="4" t="s">
        <v>1079</v>
      </c>
      <c r="H7902" s="4" t="s">
        <v>304</v>
      </c>
      <c r="I7902" s="4" t="s">
        <v>1478</v>
      </c>
      <c r="J7902" s="4" t="s">
        <v>965</v>
      </c>
      <c r="K7902" s="4" t="s">
        <v>966</v>
      </c>
      <c r="L7902" s="4" t="s">
        <v>1031</v>
      </c>
      <c r="M7902" s="4" t="s">
        <v>960</v>
      </c>
      <c r="N7902" s="4" t="s">
        <v>967</v>
      </c>
      <c r="O7902" s="4">
        <v>7901</v>
      </c>
    </row>
    <row r="7903" spans="1:15" x14ac:dyDescent="0.35">
      <c r="A7903" s="2">
        <v>2</v>
      </c>
      <c r="B7903" s="2" t="s">
        <v>9144</v>
      </c>
      <c r="C7903" s="2" t="s">
        <v>9145</v>
      </c>
      <c r="D7903" s="2" t="s">
        <v>5546</v>
      </c>
      <c r="E7903" s="10"/>
      <c r="F7903" s="10"/>
      <c r="G7903" s="2" t="s">
        <v>1081</v>
      </c>
      <c r="H7903" s="2" t="s">
        <v>304</v>
      </c>
      <c r="I7903" s="2" t="s">
        <v>1478</v>
      </c>
      <c r="J7903" s="2" t="s">
        <v>965</v>
      </c>
      <c r="K7903" s="2" t="s">
        <v>966</v>
      </c>
      <c r="L7903" s="2" t="s">
        <v>1031</v>
      </c>
      <c r="M7903" s="2" t="s">
        <v>960</v>
      </c>
      <c r="N7903" s="2" t="s">
        <v>967</v>
      </c>
      <c r="O7903" s="2">
        <v>7902</v>
      </c>
    </row>
    <row r="7904" spans="1:15" x14ac:dyDescent="0.35">
      <c r="A7904" s="4">
        <v>2</v>
      </c>
      <c r="B7904" s="4" t="s">
        <v>9144</v>
      </c>
      <c r="C7904" s="4" t="s">
        <v>9145</v>
      </c>
      <c r="D7904" s="4" t="s">
        <v>2518</v>
      </c>
      <c r="E7904" s="10"/>
      <c r="F7904" s="10"/>
      <c r="G7904" s="4" t="s">
        <v>1083</v>
      </c>
      <c r="H7904" s="4" t="s">
        <v>304</v>
      </c>
      <c r="I7904" s="4" t="s">
        <v>1478</v>
      </c>
      <c r="J7904" s="4" t="s">
        <v>965</v>
      </c>
      <c r="K7904" s="4" t="s">
        <v>966</v>
      </c>
      <c r="L7904" s="4" t="s">
        <v>1031</v>
      </c>
      <c r="M7904" s="4" t="s">
        <v>960</v>
      </c>
      <c r="N7904" s="4" t="s">
        <v>967</v>
      </c>
      <c r="O7904" s="4">
        <v>7903</v>
      </c>
    </row>
    <row r="7905" spans="1:15" x14ac:dyDescent="0.35">
      <c r="A7905" s="2">
        <v>2</v>
      </c>
      <c r="B7905" s="2" t="s">
        <v>9144</v>
      </c>
      <c r="C7905" s="2" t="s">
        <v>9145</v>
      </c>
      <c r="D7905" s="2" t="s">
        <v>3679</v>
      </c>
      <c r="E7905" s="10"/>
      <c r="F7905" s="10"/>
      <c r="G7905" s="2" t="s">
        <v>1091</v>
      </c>
      <c r="H7905" s="2" t="s">
        <v>304</v>
      </c>
      <c r="I7905" s="2" t="s">
        <v>1478</v>
      </c>
      <c r="J7905" s="2" t="s">
        <v>965</v>
      </c>
      <c r="K7905" s="2" t="s">
        <v>966</v>
      </c>
      <c r="L7905" s="2" t="s">
        <v>1031</v>
      </c>
      <c r="M7905" s="2" t="s">
        <v>960</v>
      </c>
      <c r="N7905" s="2" t="s">
        <v>967</v>
      </c>
      <c r="O7905" s="2">
        <v>7904</v>
      </c>
    </row>
    <row r="7906" spans="1:15" x14ac:dyDescent="0.35">
      <c r="A7906" s="4">
        <v>2</v>
      </c>
      <c r="B7906" s="4" t="s">
        <v>9144</v>
      </c>
      <c r="C7906" s="4" t="s">
        <v>9145</v>
      </c>
      <c r="D7906" s="4" t="s">
        <v>1858</v>
      </c>
      <c r="E7906" s="10"/>
      <c r="F7906" s="10"/>
      <c r="G7906" s="4" t="s">
        <v>1093</v>
      </c>
      <c r="H7906" s="4" t="s">
        <v>304</v>
      </c>
      <c r="I7906" s="4" t="s">
        <v>1478</v>
      </c>
      <c r="J7906" s="4" t="s">
        <v>965</v>
      </c>
      <c r="K7906" s="4" t="s">
        <v>966</v>
      </c>
      <c r="L7906" s="4" t="s">
        <v>1031</v>
      </c>
      <c r="M7906" s="4" t="s">
        <v>960</v>
      </c>
      <c r="N7906" s="4" t="s">
        <v>967</v>
      </c>
      <c r="O7906" s="4">
        <v>7905</v>
      </c>
    </row>
    <row r="7907" spans="1:15" x14ac:dyDescent="0.35">
      <c r="A7907" s="2">
        <v>2</v>
      </c>
      <c r="B7907" s="2" t="s">
        <v>9144</v>
      </c>
      <c r="C7907" s="2" t="s">
        <v>9145</v>
      </c>
      <c r="D7907" s="2" t="s">
        <v>5821</v>
      </c>
      <c r="E7907" s="10"/>
      <c r="F7907" s="10"/>
      <c r="G7907" s="2" t="s">
        <v>1095</v>
      </c>
      <c r="H7907" s="2" t="s">
        <v>304</v>
      </c>
      <c r="I7907" s="2" t="s">
        <v>1478</v>
      </c>
      <c r="J7907" s="2" t="s">
        <v>965</v>
      </c>
      <c r="K7907" s="2" t="s">
        <v>966</v>
      </c>
      <c r="L7907" s="2" t="s">
        <v>1031</v>
      </c>
      <c r="M7907" s="2" t="s">
        <v>960</v>
      </c>
      <c r="N7907" s="2" t="s">
        <v>967</v>
      </c>
      <c r="O7907" s="2">
        <v>7906</v>
      </c>
    </row>
    <row r="7908" spans="1:15" x14ac:dyDescent="0.35">
      <c r="A7908" s="4">
        <v>2</v>
      </c>
      <c r="B7908" s="4" t="s">
        <v>9144</v>
      </c>
      <c r="C7908" s="4" t="s">
        <v>9145</v>
      </c>
      <c r="D7908" s="4" t="s">
        <v>2067</v>
      </c>
      <c r="E7908" s="10"/>
      <c r="F7908" s="10"/>
      <c r="G7908" s="4" t="s">
        <v>1097</v>
      </c>
      <c r="H7908" s="4" t="s">
        <v>304</v>
      </c>
      <c r="I7908" s="4" t="s">
        <v>1478</v>
      </c>
      <c r="J7908" s="4" t="s">
        <v>965</v>
      </c>
      <c r="K7908" s="4" t="s">
        <v>966</v>
      </c>
      <c r="L7908" s="4" t="s">
        <v>1031</v>
      </c>
      <c r="M7908" s="4" t="s">
        <v>960</v>
      </c>
      <c r="N7908" s="4" t="s">
        <v>967</v>
      </c>
      <c r="O7908" s="4">
        <v>7907</v>
      </c>
    </row>
    <row r="7909" spans="1:15" x14ac:dyDescent="0.35">
      <c r="A7909" s="2">
        <v>2</v>
      </c>
      <c r="B7909" s="2" t="s">
        <v>9144</v>
      </c>
      <c r="C7909" s="2" t="s">
        <v>9145</v>
      </c>
      <c r="D7909" s="2" t="s">
        <v>6162</v>
      </c>
      <c r="E7909" s="10"/>
      <c r="F7909" s="10"/>
      <c r="G7909" s="2" t="s">
        <v>1099</v>
      </c>
      <c r="H7909" s="2" t="s">
        <v>304</v>
      </c>
      <c r="I7909" s="2" t="s">
        <v>1478</v>
      </c>
      <c r="J7909" s="2" t="s">
        <v>965</v>
      </c>
      <c r="K7909" s="2" t="s">
        <v>966</v>
      </c>
      <c r="L7909" s="2" t="s">
        <v>1031</v>
      </c>
      <c r="M7909" s="2" t="s">
        <v>960</v>
      </c>
      <c r="N7909" s="2" t="s">
        <v>967</v>
      </c>
      <c r="O7909" s="2">
        <v>7908</v>
      </c>
    </row>
    <row r="7910" spans="1:15" x14ac:dyDescent="0.35">
      <c r="A7910" s="4">
        <v>2</v>
      </c>
      <c r="B7910" s="4" t="s">
        <v>9144</v>
      </c>
      <c r="C7910" s="4" t="s">
        <v>9145</v>
      </c>
      <c r="D7910" s="4" t="s">
        <v>6912</v>
      </c>
      <c r="E7910" s="10"/>
      <c r="F7910" s="10"/>
      <c r="G7910" s="4" t="s">
        <v>1101</v>
      </c>
      <c r="H7910" s="4" t="s">
        <v>304</v>
      </c>
      <c r="I7910" s="4" t="s">
        <v>1478</v>
      </c>
      <c r="J7910" s="4" t="s">
        <v>965</v>
      </c>
      <c r="K7910" s="4" t="s">
        <v>966</v>
      </c>
      <c r="L7910" s="4" t="s">
        <v>1031</v>
      </c>
      <c r="M7910" s="4" t="s">
        <v>960</v>
      </c>
      <c r="N7910" s="4" t="s">
        <v>967</v>
      </c>
      <c r="O7910" s="4">
        <v>7909</v>
      </c>
    </row>
    <row r="7911" spans="1:15" x14ac:dyDescent="0.35">
      <c r="A7911" s="2">
        <v>2</v>
      </c>
      <c r="B7911" s="2" t="s">
        <v>9144</v>
      </c>
      <c r="C7911" s="2" t="s">
        <v>9145</v>
      </c>
      <c r="D7911" s="2" t="s">
        <v>2850</v>
      </c>
      <c r="E7911" s="10"/>
      <c r="F7911" s="10"/>
      <c r="G7911" s="2" t="s">
        <v>1105</v>
      </c>
      <c r="H7911" s="2" t="s">
        <v>304</v>
      </c>
      <c r="I7911" s="2" t="s">
        <v>1478</v>
      </c>
      <c r="J7911" s="2" t="s">
        <v>965</v>
      </c>
      <c r="K7911" s="2" t="s">
        <v>966</v>
      </c>
      <c r="L7911" s="2" t="s">
        <v>1031</v>
      </c>
      <c r="M7911" s="2" t="s">
        <v>960</v>
      </c>
      <c r="N7911" s="2" t="s">
        <v>967</v>
      </c>
      <c r="O7911" s="2">
        <v>7910</v>
      </c>
    </row>
    <row r="7912" spans="1:15" x14ac:dyDescent="0.35">
      <c r="A7912" s="4">
        <v>2</v>
      </c>
      <c r="B7912" s="4" t="s">
        <v>9144</v>
      </c>
      <c r="C7912" s="4" t="s">
        <v>9145</v>
      </c>
      <c r="D7912" s="4" t="s">
        <v>8213</v>
      </c>
      <c r="E7912" s="10"/>
      <c r="F7912" s="10"/>
      <c r="G7912" s="4" t="s">
        <v>1107</v>
      </c>
      <c r="H7912" s="4" t="s">
        <v>304</v>
      </c>
      <c r="I7912" s="4" t="s">
        <v>1478</v>
      </c>
      <c r="J7912" s="4" t="s">
        <v>965</v>
      </c>
      <c r="K7912" s="4" t="s">
        <v>966</v>
      </c>
      <c r="L7912" s="4" t="s">
        <v>1031</v>
      </c>
      <c r="M7912" s="4" t="s">
        <v>960</v>
      </c>
      <c r="N7912" s="4" t="s">
        <v>967</v>
      </c>
      <c r="O7912" s="4">
        <v>7911</v>
      </c>
    </row>
    <row r="7913" spans="1:15" x14ac:dyDescent="0.35">
      <c r="A7913" s="2">
        <v>2</v>
      </c>
      <c r="B7913" s="2" t="s">
        <v>9144</v>
      </c>
      <c r="C7913" s="2" t="s">
        <v>9145</v>
      </c>
      <c r="D7913" s="2" t="s">
        <v>2198</v>
      </c>
      <c r="E7913" s="10"/>
      <c r="F7913" s="10"/>
      <c r="G7913" s="2" t="s">
        <v>1109</v>
      </c>
      <c r="H7913" s="2" t="s">
        <v>304</v>
      </c>
      <c r="I7913" s="2" t="s">
        <v>1478</v>
      </c>
      <c r="J7913" s="2" t="s">
        <v>965</v>
      </c>
      <c r="K7913" s="2" t="s">
        <v>966</v>
      </c>
      <c r="L7913" s="2" t="s">
        <v>1031</v>
      </c>
      <c r="M7913" s="2" t="s">
        <v>960</v>
      </c>
      <c r="N7913" s="2" t="s">
        <v>967</v>
      </c>
      <c r="O7913" s="2">
        <v>7912</v>
      </c>
    </row>
    <row r="7914" spans="1:15" x14ac:dyDescent="0.35">
      <c r="A7914" s="4">
        <v>2</v>
      </c>
      <c r="B7914" s="4" t="s">
        <v>9144</v>
      </c>
      <c r="C7914" s="4" t="s">
        <v>9145</v>
      </c>
      <c r="D7914" s="4" t="s">
        <v>8035</v>
      </c>
      <c r="E7914" s="10"/>
      <c r="F7914" s="10"/>
      <c r="G7914" s="4" t="s">
        <v>1111</v>
      </c>
      <c r="H7914" s="4" t="s">
        <v>304</v>
      </c>
      <c r="I7914" s="4" t="s">
        <v>1478</v>
      </c>
      <c r="J7914" s="4" t="s">
        <v>965</v>
      </c>
      <c r="K7914" s="4" t="s">
        <v>966</v>
      </c>
      <c r="L7914" s="4" t="s">
        <v>1031</v>
      </c>
      <c r="M7914" s="4" t="s">
        <v>960</v>
      </c>
      <c r="N7914" s="4" t="s">
        <v>967</v>
      </c>
      <c r="O7914" s="4">
        <v>7913</v>
      </c>
    </row>
    <row r="7915" spans="1:15" x14ac:dyDescent="0.35">
      <c r="A7915" s="2">
        <v>2</v>
      </c>
      <c r="B7915" s="2" t="s">
        <v>9144</v>
      </c>
      <c r="C7915" s="2" t="s">
        <v>9145</v>
      </c>
      <c r="D7915" s="2" t="s">
        <v>3384</v>
      </c>
      <c r="E7915" s="10"/>
      <c r="F7915" s="10"/>
      <c r="G7915" s="2" t="s">
        <v>1113</v>
      </c>
      <c r="H7915" s="2" t="s">
        <v>304</v>
      </c>
      <c r="I7915" s="2" t="s">
        <v>1478</v>
      </c>
      <c r="J7915" s="2" t="s">
        <v>965</v>
      </c>
      <c r="K7915" s="2" t="s">
        <v>966</v>
      </c>
      <c r="L7915" s="2" t="s">
        <v>1031</v>
      </c>
      <c r="M7915" s="2" t="s">
        <v>960</v>
      </c>
      <c r="N7915" s="2" t="s">
        <v>967</v>
      </c>
      <c r="O7915" s="2">
        <v>7914</v>
      </c>
    </row>
    <row r="7916" spans="1:15" x14ac:dyDescent="0.35">
      <c r="A7916" s="4">
        <v>2</v>
      </c>
      <c r="B7916" s="4" t="s">
        <v>9144</v>
      </c>
      <c r="C7916" s="4" t="s">
        <v>9145</v>
      </c>
      <c r="D7916" s="4" t="s">
        <v>5391</v>
      </c>
      <c r="E7916" s="10"/>
      <c r="F7916" s="10"/>
      <c r="G7916" s="4" t="s">
        <v>1115</v>
      </c>
      <c r="H7916" s="4" t="s">
        <v>304</v>
      </c>
      <c r="I7916" s="4" t="s">
        <v>1478</v>
      </c>
      <c r="J7916" s="4" t="s">
        <v>965</v>
      </c>
      <c r="K7916" s="4" t="s">
        <v>966</v>
      </c>
      <c r="L7916" s="4" t="s">
        <v>1031</v>
      </c>
      <c r="M7916" s="4" t="s">
        <v>960</v>
      </c>
      <c r="N7916" s="4" t="s">
        <v>967</v>
      </c>
      <c r="O7916" s="4">
        <v>7915</v>
      </c>
    </row>
    <row r="7917" spans="1:15" x14ac:dyDescent="0.35">
      <c r="A7917" s="2">
        <v>2</v>
      </c>
      <c r="B7917" s="2" t="s">
        <v>9144</v>
      </c>
      <c r="C7917" s="2" t="s">
        <v>9145</v>
      </c>
      <c r="D7917" s="2" t="s">
        <v>7735</v>
      </c>
      <c r="E7917" s="10"/>
      <c r="F7917" s="10"/>
      <c r="G7917" s="2" t="s">
        <v>1117</v>
      </c>
      <c r="H7917" s="2" t="s">
        <v>304</v>
      </c>
      <c r="I7917" s="2" t="s">
        <v>1478</v>
      </c>
      <c r="J7917" s="2" t="s">
        <v>965</v>
      </c>
      <c r="K7917" s="2" t="s">
        <v>966</v>
      </c>
      <c r="L7917" s="2" t="s">
        <v>1031</v>
      </c>
      <c r="M7917" s="2" t="s">
        <v>960</v>
      </c>
      <c r="N7917" s="2" t="s">
        <v>967</v>
      </c>
      <c r="O7917" s="2">
        <v>7916</v>
      </c>
    </row>
    <row r="7918" spans="1:15" x14ac:dyDescent="0.35">
      <c r="A7918" s="4">
        <v>2</v>
      </c>
      <c r="B7918" s="4" t="s">
        <v>9144</v>
      </c>
      <c r="C7918" s="4" t="s">
        <v>9145</v>
      </c>
      <c r="D7918" s="4" t="s">
        <v>5714</v>
      </c>
      <c r="E7918" s="10"/>
      <c r="F7918" s="10"/>
      <c r="G7918" s="4" t="s">
        <v>1119</v>
      </c>
      <c r="H7918" s="4" t="s">
        <v>304</v>
      </c>
      <c r="I7918" s="4" t="s">
        <v>1478</v>
      </c>
      <c r="J7918" s="4" t="s">
        <v>965</v>
      </c>
      <c r="K7918" s="4" t="s">
        <v>966</v>
      </c>
      <c r="L7918" s="4" t="s">
        <v>1031</v>
      </c>
      <c r="M7918" s="4" t="s">
        <v>960</v>
      </c>
      <c r="N7918" s="4" t="s">
        <v>967</v>
      </c>
      <c r="O7918" s="4">
        <v>7917</v>
      </c>
    </row>
    <row r="7919" spans="1:15" x14ac:dyDescent="0.35">
      <c r="A7919" s="2">
        <v>2</v>
      </c>
      <c r="B7919" s="2" t="s">
        <v>9144</v>
      </c>
      <c r="C7919" s="2" t="s">
        <v>9145</v>
      </c>
      <c r="D7919" s="2" t="s">
        <v>5810</v>
      </c>
      <c r="E7919" s="10"/>
      <c r="F7919" s="10"/>
      <c r="G7919" s="2" t="s">
        <v>1121</v>
      </c>
      <c r="H7919" s="2" t="s">
        <v>304</v>
      </c>
      <c r="I7919" s="2" t="s">
        <v>1478</v>
      </c>
      <c r="J7919" s="2" t="s">
        <v>965</v>
      </c>
      <c r="K7919" s="2" t="s">
        <v>966</v>
      </c>
      <c r="L7919" s="2" t="s">
        <v>1031</v>
      </c>
      <c r="M7919" s="2" t="s">
        <v>960</v>
      </c>
      <c r="N7919" s="2" t="s">
        <v>967</v>
      </c>
      <c r="O7919" s="2">
        <v>7918</v>
      </c>
    </row>
    <row r="7920" spans="1:15" x14ac:dyDescent="0.35">
      <c r="A7920" s="4">
        <v>2</v>
      </c>
      <c r="B7920" s="4" t="s">
        <v>9144</v>
      </c>
      <c r="C7920" s="4" t="s">
        <v>9145</v>
      </c>
      <c r="D7920" s="4" t="s">
        <v>8116</v>
      </c>
      <c r="E7920" s="10"/>
      <c r="F7920" s="10"/>
      <c r="G7920" s="4" t="s">
        <v>1170</v>
      </c>
      <c r="H7920" s="4" t="s">
        <v>304</v>
      </c>
      <c r="I7920" s="4" t="s">
        <v>1478</v>
      </c>
      <c r="J7920" s="4" t="s">
        <v>973</v>
      </c>
      <c r="K7920" s="4" t="s">
        <v>966</v>
      </c>
      <c r="L7920" s="4" t="s">
        <v>959</v>
      </c>
      <c r="M7920" s="4" t="s">
        <v>960</v>
      </c>
      <c r="N7920" s="4" t="s">
        <v>967</v>
      </c>
      <c r="O7920" s="4">
        <v>7919</v>
      </c>
    </row>
    <row r="7921" spans="1:15" x14ac:dyDescent="0.35">
      <c r="A7921" s="2">
        <v>2</v>
      </c>
      <c r="B7921" s="2" t="s">
        <v>9144</v>
      </c>
      <c r="C7921" s="2" t="s">
        <v>9145</v>
      </c>
      <c r="D7921" s="2" t="s">
        <v>8239</v>
      </c>
      <c r="E7921" s="10"/>
      <c r="F7921" s="10"/>
      <c r="G7921" s="2" t="s">
        <v>1172</v>
      </c>
      <c r="H7921" s="2" t="s">
        <v>304</v>
      </c>
      <c r="I7921" s="2" t="s">
        <v>1478</v>
      </c>
      <c r="J7921" s="2" t="s">
        <v>973</v>
      </c>
      <c r="K7921" s="2" t="s">
        <v>966</v>
      </c>
      <c r="L7921" s="2" t="s">
        <v>959</v>
      </c>
      <c r="M7921" s="2" t="s">
        <v>960</v>
      </c>
      <c r="N7921" s="2" t="s">
        <v>967</v>
      </c>
      <c r="O7921" s="2">
        <v>7920</v>
      </c>
    </row>
    <row r="7922" spans="1:15" x14ac:dyDescent="0.35">
      <c r="A7922" s="4">
        <v>2</v>
      </c>
      <c r="B7922" s="4" t="s">
        <v>9144</v>
      </c>
      <c r="C7922" s="4" t="s">
        <v>9145</v>
      </c>
      <c r="D7922" s="4" t="s">
        <v>8376</v>
      </c>
      <c r="E7922" s="10"/>
      <c r="F7922" s="10"/>
      <c r="G7922" s="4" t="s">
        <v>1174</v>
      </c>
      <c r="H7922" s="4" t="s">
        <v>304</v>
      </c>
      <c r="I7922" s="4" t="s">
        <v>1478</v>
      </c>
      <c r="J7922" s="4" t="s">
        <v>973</v>
      </c>
      <c r="K7922" s="4" t="s">
        <v>966</v>
      </c>
      <c r="L7922" s="4" t="s">
        <v>959</v>
      </c>
      <c r="M7922" s="4" t="s">
        <v>960</v>
      </c>
      <c r="N7922" s="4" t="s">
        <v>967</v>
      </c>
      <c r="O7922" s="4">
        <v>7921</v>
      </c>
    </row>
    <row r="7923" spans="1:15" x14ac:dyDescent="0.35">
      <c r="A7923" s="2">
        <v>2</v>
      </c>
      <c r="B7923" s="2" t="s">
        <v>9144</v>
      </c>
      <c r="C7923" s="2" t="s">
        <v>9145</v>
      </c>
      <c r="D7923" s="2" t="s">
        <v>6855</v>
      </c>
      <c r="E7923" s="10"/>
      <c r="F7923" s="10"/>
      <c r="G7923" s="2" t="s">
        <v>1176</v>
      </c>
      <c r="H7923" s="2" t="s">
        <v>304</v>
      </c>
      <c r="I7923" s="2" t="s">
        <v>1478</v>
      </c>
      <c r="J7923" s="2" t="s">
        <v>973</v>
      </c>
      <c r="K7923" s="2" t="s">
        <v>966</v>
      </c>
      <c r="L7923" s="2" t="s">
        <v>959</v>
      </c>
      <c r="M7923" s="2" t="s">
        <v>960</v>
      </c>
      <c r="N7923" s="2" t="s">
        <v>967</v>
      </c>
      <c r="O7923" s="2">
        <v>7922</v>
      </c>
    </row>
    <row r="7924" spans="1:15" x14ac:dyDescent="0.35">
      <c r="A7924" s="4">
        <v>2</v>
      </c>
      <c r="B7924" s="4" t="s">
        <v>9144</v>
      </c>
      <c r="C7924" s="4" t="s">
        <v>9145</v>
      </c>
      <c r="D7924" s="4" t="s">
        <v>6938</v>
      </c>
      <c r="E7924" s="10"/>
      <c r="F7924" s="10"/>
      <c r="G7924" s="4" t="s">
        <v>1178</v>
      </c>
      <c r="H7924" s="4" t="s">
        <v>304</v>
      </c>
      <c r="I7924" s="4" t="s">
        <v>1478</v>
      </c>
      <c r="J7924" s="4" t="s">
        <v>973</v>
      </c>
      <c r="K7924" s="4" t="s">
        <v>966</v>
      </c>
      <c r="L7924" s="4" t="s">
        <v>959</v>
      </c>
      <c r="M7924" s="4" t="s">
        <v>960</v>
      </c>
      <c r="N7924" s="4" t="s">
        <v>967</v>
      </c>
      <c r="O7924" s="4">
        <v>7923</v>
      </c>
    </row>
    <row r="7925" spans="1:15" x14ac:dyDescent="0.35">
      <c r="A7925" s="2">
        <v>2</v>
      </c>
      <c r="B7925" s="2" t="s">
        <v>9144</v>
      </c>
      <c r="C7925" s="2" t="s">
        <v>9145</v>
      </c>
      <c r="D7925" s="2" t="s">
        <v>1593</v>
      </c>
      <c r="E7925" s="10"/>
      <c r="F7925" s="10"/>
      <c r="G7925" s="2" t="s">
        <v>1180</v>
      </c>
      <c r="H7925" s="2" t="s">
        <v>304</v>
      </c>
      <c r="I7925" s="2" t="s">
        <v>1478</v>
      </c>
      <c r="J7925" s="2" t="s">
        <v>973</v>
      </c>
      <c r="K7925" s="2" t="s">
        <v>966</v>
      </c>
      <c r="L7925" s="2" t="s">
        <v>959</v>
      </c>
      <c r="M7925" s="2" t="s">
        <v>960</v>
      </c>
      <c r="N7925" s="2" t="s">
        <v>967</v>
      </c>
      <c r="O7925" s="2">
        <v>7924</v>
      </c>
    </row>
    <row r="7926" spans="1:15" x14ac:dyDescent="0.35">
      <c r="A7926" s="4">
        <v>2</v>
      </c>
      <c r="B7926" s="4" t="s">
        <v>9144</v>
      </c>
      <c r="C7926" s="4" t="s">
        <v>9145</v>
      </c>
      <c r="D7926" s="4" t="s">
        <v>4797</v>
      </c>
      <c r="E7926" s="10"/>
      <c r="F7926" s="10"/>
      <c r="G7926" s="4" t="s">
        <v>1182</v>
      </c>
      <c r="H7926" s="4" t="s">
        <v>304</v>
      </c>
      <c r="I7926" s="4" t="s">
        <v>1478</v>
      </c>
      <c r="J7926" s="4" t="s">
        <v>973</v>
      </c>
      <c r="K7926" s="4" t="s">
        <v>966</v>
      </c>
      <c r="L7926" s="4" t="s">
        <v>959</v>
      </c>
      <c r="M7926" s="4" t="s">
        <v>960</v>
      </c>
      <c r="N7926" s="4" t="s">
        <v>967</v>
      </c>
      <c r="O7926" s="4">
        <v>7925</v>
      </c>
    </row>
    <row r="7927" spans="1:15" x14ac:dyDescent="0.35">
      <c r="A7927" s="2">
        <v>2</v>
      </c>
      <c r="B7927" s="2" t="s">
        <v>9144</v>
      </c>
      <c r="C7927" s="2" t="s">
        <v>9145</v>
      </c>
      <c r="D7927" s="2" t="s">
        <v>4301</v>
      </c>
      <c r="E7927" s="10"/>
      <c r="F7927" s="10"/>
      <c r="G7927" s="2" t="s">
        <v>1184</v>
      </c>
      <c r="H7927" s="2" t="s">
        <v>304</v>
      </c>
      <c r="I7927" s="2" t="s">
        <v>1478</v>
      </c>
      <c r="J7927" s="2" t="s">
        <v>973</v>
      </c>
      <c r="K7927" s="2" t="s">
        <v>966</v>
      </c>
      <c r="L7927" s="2" t="s">
        <v>959</v>
      </c>
      <c r="M7927" s="2" t="s">
        <v>960</v>
      </c>
      <c r="N7927" s="2" t="s">
        <v>967</v>
      </c>
      <c r="O7927" s="2">
        <v>7926</v>
      </c>
    </row>
    <row r="7928" spans="1:15" x14ac:dyDescent="0.35">
      <c r="A7928" s="4">
        <v>2</v>
      </c>
      <c r="B7928" s="4" t="s">
        <v>9144</v>
      </c>
      <c r="C7928" s="4" t="s">
        <v>9145</v>
      </c>
      <c r="D7928" s="4" t="s">
        <v>7327</v>
      </c>
      <c r="E7928" s="10"/>
      <c r="F7928" s="10"/>
      <c r="G7928" s="4" t="s">
        <v>1186</v>
      </c>
      <c r="H7928" s="4" t="s">
        <v>304</v>
      </c>
      <c r="I7928" s="4" t="s">
        <v>1478</v>
      </c>
      <c r="J7928" s="4" t="s">
        <v>973</v>
      </c>
      <c r="K7928" s="4" t="s">
        <v>966</v>
      </c>
      <c r="L7928" s="4" t="s">
        <v>959</v>
      </c>
      <c r="M7928" s="4" t="s">
        <v>960</v>
      </c>
      <c r="N7928" s="4" t="s">
        <v>967</v>
      </c>
      <c r="O7928" s="4">
        <v>7927</v>
      </c>
    </row>
    <row r="7929" spans="1:15" x14ac:dyDescent="0.35">
      <c r="A7929" s="2">
        <v>2</v>
      </c>
      <c r="B7929" s="2" t="s">
        <v>9144</v>
      </c>
      <c r="C7929" s="2" t="s">
        <v>9145</v>
      </c>
      <c r="D7929" s="2" t="s">
        <v>5607</v>
      </c>
      <c r="E7929" s="10"/>
      <c r="F7929" s="10"/>
      <c r="G7929" s="2" t="s">
        <v>1188</v>
      </c>
      <c r="H7929" s="2" t="s">
        <v>304</v>
      </c>
      <c r="I7929" s="2" t="s">
        <v>1478</v>
      </c>
      <c r="J7929" s="2" t="s">
        <v>965</v>
      </c>
      <c r="K7929" s="2" t="s">
        <v>966</v>
      </c>
      <c r="L7929" s="2" t="s">
        <v>959</v>
      </c>
      <c r="M7929" s="2" t="s">
        <v>960</v>
      </c>
      <c r="N7929" s="2" t="s">
        <v>967</v>
      </c>
      <c r="O7929" s="2">
        <v>7928</v>
      </c>
    </row>
    <row r="7930" spans="1:15" x14ac:dyDescent="0.35">
      <c r="A7930" s="4">
        <v>2</v>
      </c>
      <c r="B7930" s="4" t="s">
        <v>9144</v>
      </c>
      <c r="C7930" s="4" t="s">
        <v>9145</v>
      </c>
      <c r="D7930" s="4" t="s">
        <v>9152</v>
      </c>
      <c r="E7930" s="10"/>
      <c r="F7930" s="10"/>
      <c r="G7930" s="4" t="s">
        <v>1190</v>
      </c>
      <c r="H7930" s="4" t="s">
        <v>305</v>
      </c>
      <c r="I7930" s="4" t="s">
        <v>1478</v>
      </c>
      <c r="J7930" s="4" t="s">
        <v>965</v>
      </c>
      <c r="K7930" s="4" t="s">
        <v>966</v>
      </c>
      <c r="L7930" s="4" t="s">
        <v>959</v>
      </c>
      <c r="M7930" s="4" t="s">
        <v>960</v>
      </c>
      <c r="N7930" s="4" t="s">
        <v>967</v>
      </c>
      <c r="O7930" s="4">
        <v>7929</v>
      </c>
    </row>
    <row r="7931" spans="1:15" x14ac:dyDescent="0.35">
      <c r="A7931" s="2">
        <v>2</v>
      </c>
      <c r="B7931" s="2" t="s">
        <v>9144</v>
      </c>
      <c r="C7931" s="2" t="s">
        <v>9145</v>
      </c>
      <c r="D7931" s="2" t="s">
        <v>7502</v>
      </c>
      <c r="E7931" s="10"/>
      <c r="F7931" s="10"/>
      <c r="G7931" s="2" t="s">
        <v>1192</v>
      </c>
      <c r="H7931" s="2" t="s">
        <v>304</v>
      </c>
      <c r="I7931" s="2" t="s">
        <v>1478</v>
      </c>
      <c r="J7931" s="2" t="s">
        <v>965</v>
      </c>
      <c r="K7931" s="2" t="s">
        <v>966</v>
      </c>
      <c r="L7931" s="2" t="s">
        <v>959</v>
      </c>
      <c r="M7931" s="2" t="s">
        <v>960</v>
      </c>
      <c r="N7931" s="2" t="s">
        <v>967</v>
      </c>
      <c r="O7931" s="2">
        <v>7930</v>
      </c>
    </row>
    <row r="7932" spans="1:15" x14ac:dyDescent="0.35">
      <c r="A7932" s="4">
        <v>2</v>
      </c>
      <c r="B7932" s="4" t="s">
        <v>9144</v>
      </c>
      <c r="C7932" s="4" t="s">
        <v>9145</v>
      </c>
      <c r="D7932" s="4" t="s">
        <v>5579</v>
      </c>
      <c r="E7932" s="10"/>
      <c r="F7932" s="10"/>
      <c r="G7932" s="4" t="s">
        <v>1194</v>
      </c>
      <c r="H7932" s="4" t="s">
        <v>304</v>
      </c>
      <c r="I7932" s="4" t="s">
        <v>1478</v>
      </c>
      <c r="J7932" s="4" t="s">
        <v>965</v>
      </c>
      <c r="K7932" s="4" t="s">
        <v>966</v>
      </c>
      <c r="L7932" s="4" t="s">
        <v>959</v>
      </c>
      <c r="M7932" s="4" t="s">
        <v>960</v>
      </c>
      <c r="N7932" s="4" t="s">
        <v>967</v>
      </c>
      <c r="O7932" s="4">
        <v>7931</v>
      </c>
    </row>
    <row r="7933" spans="1:15" x14ac:dyDescent="0.35">
      <c r="A7933" s="2">
        <v>2</v>
      </c>
      <c r="B7933" s="2" t="s">
        <v>9144</v>
      </c>
      <c r="C7933" s="2" t="s">
        <v>9145</v>
      </c>
      <c r="D7933" s="2" t="s">
        <v>4281</v>
      </c>
      <c r="E7933" s="10"/>
      <c r="F7933" s="10"/>
      <c r="G7933" s="2" t="s">
        <v>1196</v>
      </c>
      <c r="H7933" s="2" t="s">
        <v>304</v>
      </c>
      <c r="I7933" s="2" t="s">
        <v>1478</v>
      </c>
      <c r="J7933" s="2" t="s">
        <v>957</v>
      </c>
      <c r="K7933" s="2" t="s">
        <v>966</v>
      </c>
      <c r="L7933" s="2" t="s">
        <v>959</v>
      </c>
      <c r="M7933" s="2" t="s">
        <v>960</v>
      </c>
      <c r="N7933" s="2" t="s">
        <v>967</v>
      </c>
      <c r="O7933" s="2">
        <v>7932</v>
      </c>
    </row>
    <row r="7934" spans="1:15" x14ac:dyDescent="0.35">
      <c r="A7934" s="4">
        <v>2</v>
      </c>
      <c r="B7934" s="4" t="s">
        <v>9144</v>
      </c>
      <c r="C7934" s="4" t="s">
        <v>9145</v>
      </c>
      <c r="D7934" s="4" t="s">
        <v>2972</v>
      </c>
      <c r="E7934" s="10"/>
      <c r="F7934" s="10"/>
      <c r="G7934" s="4" t="s">
        <v>1200</v>
      </c>
      <c r="H7934" s="4" t="s">
        <v>304</v>
      </c>
      <c r="I7934" s="4" t="s">
        <v>1478</v>
      </c>
      <c r="J7934" s="4" t="s">
        <v>965</v>
      </c>
      <c r="K7934" s="4" t="s">
        <v>966</v>
      </c>
      <c r="L7934" s="4" t="s">
        <v>959</v>
      </c>
      <c r="M7934" s="4" t="s">
        <v>960</v>
      </c>
      <c r="N7934" s="4" t="s">
        <v>967</v>
      </c>
      <c r="O7934" s="4">
        <v>7933</v>
      </c>
    </row>
    <row r="7935" spans="1:15" x14ac:dyDescent="0.35">
      <c r="A7935" s="2">
        <v>2</v>
      </c>
      <c r="B7935" s="2" t="s">
        <v>9144</v>
      </c>
      <c r="C7935" s="2" t="s">
        <v>9145</v>
      </c>
      <c r="D7935" s="2" t="s">
        <v>1853</v>
      </c>
      <c r="E7935" s="10"/>
      <c r="F7935" s="10"/>
      <c r="G7935" s="2" t="s">
        <v>1202</v>
      </c>
      <c r="H7935" s="2" t="s">
        <v>304</v>
      </c>
      <c r="I7935" s="2" t="s">
        <v>1478</v>
      </c>
      <c r="J7935" s="2" t="s">
        <v>973</v>
      </c>
      <c r="K7935" s="2" t="s">
        <v>966</v>
      </c>
      <c r="L7935" s="2" t="s">
        <v>959</v>
      </c>
      <c r="M7935" s="2" t="s">
        <v>960</v>
      </c>
      <c r="N7935" s="2" t="s">
        <v>967</v>
      </c>
      <c r="O7935" s="2">
        <v>7934</v>
      </c>
    </row>
    <row r="7936" spans="1:15" x14ac:dyDescent="0.35">
      <c r="A7936" s="4">
        <v>2</v>
      </c>
      <c r="B7936" s="4" t="s">
        <v>9144</v>
      </c>
      <c r="C7936" s="4" t="s">
        <v>9145</v>
      </c>
      <c r="D7936" s="4" t="s">
        <v>3020</v>
      </c>
      <c r="E7936" s="10"/>
      <c r="F7936" s="10"/>
      <c r="G7936" s="4" t="s">
        <v>1204</v>
      </c>
      <c r="H7936" s="4" t="s">
        <v>304</v>
      </c>
      <c r="I7936" s="4" t="s">
        <v>1478</v>
      </c>
      <c r="J7936" s="4" t="s">
        <v>965</v>
      </c>
      <c r="K7936" s="4" t="s">
        <v>966</v>
      </c>
      <c r="L7936" s="4" t="s">
        <v>959</v>
      </c>
      <c r="M7936" s="4" t="s">
        <v>960</v>
      </c>
      <c r="N7936" s="4" t="s">
        <v>967</v>
      </c>
      <c r="O7936" s="4">
        <v>7935</v>
      </c>
    </row>
    <row r="7937" spans="1:15" x14ac:dyDescent="0.35">
      <c r="A7937" s="2">
        <v>2</v>
      </c>
      <c r="B7937" s="2" t="s">
        <v>9144</v>
      </c>
      <c r="C7937" s="2" t="s">
        <v>9145</v>
      </c>
      <c r="D7937" s="2" t="s">
        <v>4631</v>
      </c>
      <c r="E7937" s="10"/>
      <c r="F7937" s="10"/>
      <c r="G7937" s="2" t="s">
        <v>1206</v>
      </c>
      <c r="H7937" s="2" t="s">
        <v>304</v>
      </c>
      <c r="I7937" s="2" t="s">
        <v>1478</v>
      </c>
      <c r="J7937" s="2" t="s">
        <v>965</v>
      </c>
      <c r="K7937" s="2" t="s">
        <v>966</v>
      </c>
      <c r="L7937" s="2" t="s">
        <v>959</v>
      </c>
      <c r="M7937" s="2" t="s">
        <v>960</v>
      </c>
      <c r="N7937" s="2" t="s">
        <v>967</v>
      </c>
      <c r="O7937" s="2">
        <v>7936</v>
      </c>
    </row>
    <row r="7938" spans="1:15" x14ac:dyDescent="0.35">
      <c r="A7938" s="4">
        <v>2</v>
      </c>
      <c r="B7938" s="4" t="s">
        <v>9144</v>
      </c>
      <c r="C7938" s="4" t="s">
        <v>9145</v>
      </c>
      <c r="D7938" s="4" t="s">
        <v>5279</v>
      </c>
      <c r="E7938" s="10"/>
      <c r="F7938" s="10"/>
      <c r="G7938" s="4" t="s">
        <v>1208</v>
      </c>
      <c r="H7938" s="4" t="s">
        <v>304</v>
      </c>
      <c r="I7938" s="4" t="s">
        <v>1478</v>
      </c>
      <c r="J7938" s="4" t="s">
        <v>965</v>
      </c>
      <c r="K7938" s="4" t="s">
        <v>966</v>
      </c>
      <c r="L7938" s="4" t="s">
        <v>959</v>
      </c>
      <c r="M7938" s="4" t="s">
        <v>960</v>
      </c>
      <c r="N7938" s="4" t="s">
        <v>967</v>
      </c>
      <c r="O7938" s="4">
        <v>7937</v>
      </c>
    </row>
    <row r="7939" spans="1:15" x14ac:dyDescent="0.35">
      <c r="A7939" s="2">
        <v>2</v>
      </c>
      <c r="B7939" s="2" t="s">
        <v>9144</v>
      </c>
      <c r="C7939" s="2" t="s">
        <v>9145</v>
      </c>
      <c r="D7939" s="2" t="s">
        <v>7143</v>
      </c>
      <c r="E7939" s="10"/>
      <c r="F7939" s="10"/>
      <c r="G7939" s="2" t="s">
        <v>1210</v>
      </c>
      <c r="H7939" s="2" t="s">
        <v>304</v>
      </c>
      <c r="I7939" s="2" t="s">
        <v>1478</v>
      </c>
      <c r="J7939" s="2" t="s">
        <v>973</v>
      </c>
      <c r="K7939" s="2" t="s">
        <v>966</v>
      </c>
      <c r="L7939" s="2" t="s">
        <v>959</v>
      </c>
      <c r="M7939" s="2" t="s">
        <v>960</v>
      </c>
      <c r="N7939" s="2" t="s">
        <v>967</v>
      </c>
      <c r="O7939" s="2">
        <v>7938</v>
      </c>
    </row>
    <row r="7940" spans="1:15" x14ac:dyDescent="0.35">
      <c r="A7940" s="4">
        <v>2</v>
      </c>
      <c r="B7940" s="4" t="s">
        <v>9144</v>
      </c>
      <c r="C7940" s="4" t="s">
        <v>9145</v>
      </c>
      <c r="D7940" s="4" t="s">
        <v>3623</v>
      </c>
      <c r="E7940" s="10"/>
      <c r="F7940" s="10"/>
      <c r="G7940" s="4" t="s">
        <v>1212</v>
      </c>
      <c r="H7940" s="4" t="s">
        <v>304</v>
      </c>
      <c r="I7940" s="4" t="s">
        <v>1478</v>
      </c>
      <c r="J7940" s="4" t="s">
        <v>973</v>
      </c>
      <c r="K7940" s="4" t="s">
        <v>966</v>
      </c>
      <c r="L7940" s="4" t="s">
        <v>959</v>
      </c>
      <c r="M7940" s="4" t="s">
        <v>960</v>
      </c>
      <c r="N7940" s="4" t="s">
        <v>967</v>
      </c>
      <c r="O7940" s="4">
        <v>7939</v>
      </c>
    </row>
    <row r="7941" spans="1:15" x14ac:dyDescent="0.35">
      <c r="A7941" s="2">
        <v>2</v>
      </c>
      <c r="B7941" s="2" t="s">
        <v>9144</v>
      </c>
      <c r="C7941" s="2" t="s">
        <v>9145</v>
      </c>
      <c r="D7941" s="2" t="s">
        <v>6065</v>
      </c>
      <c r="E7941" s="10"/>
      <c r="F7941" s="10"/>
      <c r="G7941" s="2" t="s">
        <v>1216</v>
      </c>
      <c r="H7941" s="2" t="s">
        <v>304</v>
      </c>
      <c r="I7941" s="2" t="s">
        <v>1478</v>
      </c>
      <c r="J7941" s="2" t="s">
        <v>965</v>
      </c>
      <c r="K7941" s="2" t="s">
        <v>966</v>
      </c>
      <c r="L7941" s="2" t="s">
        <v>959</v>
      </c>
      <c r="M7941" s="2" t="s">
        <v>960</v>
      </c>
      <c r="N7941" s="2" t="s">
        <v>967</v>
      </c>
      <c r="O7941" s="2">
        <v>7940</v>
      </c>
    </row>
    <row r="7942" spans="1:15" x14ac:dyDescent="0.35">
      <c r="A7942" s="4">
        <v>2</v>
      </c>
      <c r="B7942" s="4" t="s">
        <v>9144</v>
      </c>
      <c r="C7942" s="4" t="s">
        <v>9145</v>
      </c>
      <c r="D7942" s="4" t="s">
        <v>3592</v>
      </c>
      <c r="E7942" s="10"/>
      <c r="F7942" s="10"/>
      <c r="G7942" s="4" t="s">
        <v>1218</v>
      </c>
      <c r="H7942" s="4" t="s">
        <v>304</v>
      </c>
      <c r="I7942" s="4" t="s">
        <v>1478</v>
      </c>
      <c r="J7942" s="4" t="s">
        <v>973</v>
      </c>
      <c r="K7942" s="4" t="s">
        <v>966</v>
      </c>
      <c r="L7942" s="4" t="s">
        <v>959</v>
      </c>
      <c r="M7942" s="4" t="s">
        <v>960</v>
      </c>
      <c r="N7942" s="4" t="s">
        <v>967</v>
      </c>
      <c r="O7942" s="4">
        <v>7941</v>
      </c>
    </row>
    <row r="7943" spans="1:15" x14ac:dyDescent="0.35">
      <c r="A7943" s="2">
        <v>2</v>
      </c>
      <c r="B7943" s="2" t="s">
        <v>9144</v>
      </c>
      <c r="C7943" s="2" t="s">
        <v>9145</v>
      </c>
      <c r="D7943" s="2" t="s">
        <v>2623</v>
      </c>
      <c r="E7943" s="10"/>
      <c r="F7943" s="10"/>
      <c r="G7943" s="2" t="s">
        <v>1220</v>
      </c>
      <c r="H7943" s="2" t="s">
        <v>304</v>
      </c>
      <c r="I7943" s="2" t="s">
        <v>1478</v>
      </c>
      <c r="J7943" s="2" t="s">
        <v>965</v>
      </c>
      <c r="K7943" s="2" t="s">
        <v>966</v>
      </c>
      <c r="L7943" s="2" t="s">
        <v>959</v>
      </c>
      <c r="M7943" s="2" t="s">
        <v>960</v>
      </c>
      <c r="N7943" s="2" t="s">
        <v>967</v>
      </c>
      <c r="O7943" s="2">
        <v>7942</v>
      </c>
    </row>
    <row r="7944" spans="1:15" x14ac:dyDescent="0.35">
      <c r="A7944" s="4">
        <v>2</v>
      </c>
      <c r="B7944" s="4" t="s">
        <v>9144</v>
      </c>
      <c r="C7944" s="4" t="s">
        <v>9145</v>
      </c>
      <c r="D7944" s="4" t="s">
        <v>9153</v>
      </c>
      <c r="E7944" s="10"/>
      <c r="F7944" s="10"/>
      <c r="G7944" s="4" t="s">
        <v>1222</v>
      </c>
      <c r="H7944" s="4" t="s">
        <v>305</v>
      </c>
      <c r="I7944" s="4" t="s">
        <v>1478</v>
      </c>
      <c r="J7944" s="4" t="s">
        <v>965</v>
      </c>
      <c r="K7944" s="4" t="s">
        <v>966</v>
      </c>
      <c r="L7944" s="4" t="s">
        <v>959</v>
      </c>
      <c r="M7944" s="4" t="s">
        <v>960</v>
      </c>
      <c r="N7944" s="4" t="s">
        <v>967</v>
      </c>
      <c r="O7944" s="4">
        <v>7943</v>
      </c>
    </row>
    <row r="7945" spans="1:15" x14ac:dyDescent="0.35">
      <c r="A7945" s="2">
        <v>2</v>
      </c>
      <c r="B7945" s="2" t="s">
        <v>9144</v>
      </c>
      <c r="C7945" s="2" t="s">
        <v>9145</v>
      </c>
      <c r="D7945" s="2" t="s">
        <v>7362</v>
      </c>
      <c r="E7945" s="10"/>
      <c r="F7945" s="10"/>
      <c r="G7945" s="2" t="s">
        <v>1224</v>
      </c>
      <c r="H7945" s="2" t="s">
        <v>304</v>
      </c>
      <c r="I7945" s="2" t="s">
        <v>1478</v>
      </c>
      <c r="J7945" s="2" t="s">
        <v>973</v>
      </c>
      <c r="K7945" s="2" t="s">
        <v>966</v>
      </c>
      <c r="L7945" s="2" t="s">
        <v>959</v>
      </c>
      <c r="M7945" s="2" t="s">
        <v>960</v>
      </c>
      <c r="N7945" s="2" t="s">
        <v>967</v>
      </c>
      <c r="O7945" s="2">
        <v>7944</v>
      </c>
    </row>
    <row r="7946" spans="1:15" x14ac:dyDescent="0.35">
      <c r="A7946" s="4">
        <v>2</v>
      </c>
      <c r="B7946" s="4" t="s">
        <v>9144</v>
      </c>
      <c r="C7946" s="4" t="s">
        <v>9145</v>
      </c>
      <c r="D7946" s="4" t="s">
        <v>1225</v>
      </c>
      <c r="E7946" s="10"/>
      <c r="F7946" s="10"/>
      <c r="G7946" s="4" t="s">
        <v>1226</v>
      </c>
      <c r="H7946" s="4" t="s">
        <v>304</v>
      </c>
      <c r="I7946" s="4" t="s">
        <v>1478</v>
      </c>
      <c r="J7946" s="4" t="s">
        <v>973</v>
      </c>
      <c r="K7946" s="4" t="s">
        <v>966</v>
      </c>
      <c r="L7946" s="4" t="s">
        <v>959</v>
      </c>
      <c r="M7946" s="4" t="s">
        <v>960</v>
      </c>
      <c r="N7946" s="4" t="s">
        <v>967</v>
      </c>
      <c r="O7946" s="4">
        <v>7945</v>
      </c>
    </row>
    <row r="7947" spans="1:15" x14ac:dyDescent="0.35">
      <c r="A7947" s="2">
        <v>2</v>
      </c>
      <c r="B7947" s="2" t="s">
        <v>9144</v>
      </c>
      <c r="C7947" s="2" t="s">
        <v>9145</v>
      </c>
      <c r="D7947" s="2" t="s">
        <v>1228</v>
      </c>
      <c r="E7947" s="10"/>
      <c r="F7947" s="10"/>
      <c r="G7947" s="2" t="s">
        <v>1229</v>
      </c>
      <c r="H7947" s="2" t="s">
        <v>304</v>
      </c>
      <c r="I7947" s="2" t="s">
        <v>1478</v>
      </c>
      <c r="J7947" s="2" t="s">
        <v>973</v>
      </c>
      <c r="K7947" s="2" t="s">
        <v>966</v>
      </c>
      <c r="L7947" s="2" t="s">
        <v>959</v>
      </c>
      <c r="M7947" s="2" t="s">
        <v>960</v>
      </c>
      <c r="N7947" s="2" t="s">
        <v>967</v>
      </c>
      <c r="O7947" s="2">
        <v>7946</v>
      </c>
    </row>
    <row r="7948" spans="1:15" x14ac:dyDescent="0.35">
      <c r="A7948" s="4">
        <v>2</v>
      </c>
      <c r="B7948" s="4" t="s">
        <v>9144</v>
      </c>
      <c r="C7948" s="4" t="s">
        <v>9145</v>
      </c>
      <c r="D7948" s="4" t="s">
        <v>1236</v>
      </c>
      <c r="E7948" s="10"/>
      <c r="F7948" s="10"/>
      <c r="G7948" s="4" t="s">
        <v>359</v>
      </c>
      <c r="H7948" s="4" t="s">
        <v>304</v>
      </c>
      <c r="I7948" s="4" t="s">
        <v>1478</v>
      </c>
      <c r="J7948" s="4" t="s">
        <v>957</v>
      </c>
      <c r="K7948" s="4" t="s">
        <v>966</v>
      </c>
      <c r="L7948" s="4" t="s">
        <v>959</v>
      </c>
      <c r="M7948" s="4" t="s">
        <v>960</v>
      </c>
      <c r="N7948" s="4" t="s">
        <v>961</v>
      </c>
      <c r="O7948" s="4">
        <v>7947</v>
      </c>
    </row>
    <row r="7949" spans="1:15" x14ac:dyDescent="0.35">
      <c r="A7949" s="2">
        <v>2</v>
      </c>
      <c r="B7949" s="2" t="s">
        <v>9144</v>
      </c>
      <c r="C7949" s="2" t="s">
        <v>9145</v>
      </c>
      <c r="D7949" s="2" t="s">
        <v>1237</v>
      </c>
      <c r="E7949" s="10"/>
      <c r="F7949" s="10"/>
      <c r="G7949" s="2" t="s">
        <v>368</v>
      </c>
      <c r="H7949" s="2" t="s">
        <v>304</v>
      </c>
      <c r="I7949" s="2" t="s">
        <v>1478</v>
      </c>
      <c r="J7949" s="2" t="s">
        <v>957</v>
      </c>
      <c r="K7949" s="2" t="s">
        <v>966</v>
      </c>
      <c r="L7949" s="2" t="s">
        <v>959</v>
      </c>
      <c r="M7949" s="2" t="s">
        <v>960</v>
      </c>
      <c r="N7949" s="2" t="s">
        <v>961</v>
      </c>
      <c r="O7949" s="2">
        <v>7948</v>
      </c>
    </row>
    <row r="7950" spans="1:15" x14ac:dyDescent="0.35">
      <c r="A7950" s="4">
        <v>2</v>
      </c>
      <c r="B7950" s="4" t="s">
        <v>9144</v>
      </c>
      <c r="C7950" s="4" t="s">
        <v>9145</v>
      </c>
      <c r="D7950" s="4" t="s">
        <v>1238</v>
      </c>
      <c r="E7950" s="10"/>
      <c r="F7950" s="10"/>
      <c r="G7950" s="4" t="s">
        <v>377</v>
      </c>
      <c r="H7950" s="4" t="s">
        <v>304</v>
      </c>
      <c r="I7950" s="4" t="s">
        <v>1478</v>
      </c>
      <c r="J7950" s="4" t="s">
        <v>957</v>
      </c>
      <c r="K7950" s="4" t="s">
        <v>966</v>
      </c>
      <c r="L7950" s="4" t="s">
        <v>959</v>
      </c>
      <c r="M7950" s="4" t="s">
        <v>960</v>
      </c>
      <c r="N7950" s="4" t="s">
        <v>961</v>
      </c>
      <c r="O7950" s="4">
        <v>7949</v>
      </c>
    </row>
    <row r="7951" spans="1:15" x14ac:dyDescent="0.35">
      <c r="A7951" s="2">
        <v>2</v>
      </c>
      <c r="B7951" s="2" t="s">
        <v>9144</v>
      </c>
      <c r="C7951" s="2" t="s">
        <v>9145</v>
      </c>
      <c r="D7951" s="2" t="s">
        <v>1239</v>
      </c>
      <c r="E7951" s="10"/>
      <c r="F7951" s="10"/>
      <c r="G7951" s="2" t="s">
        <v>374</v>
      </c>
      <c r="H7951" s="2" t="s">
        <v>304</v>
      </c>
      <c r="I7951" s="2" t="s">
        <v>1478</v>
      </c>
      <c r="J7951" s="2" t="s">
        <v>957</v>
      </c>
      <c r="K7951" s="2" t="s">
        <v>966</v>
      </c>
      <c r="L7951" s="2" t="s">
        <v>959</v>
      </c>
      <c r="M7951" s="2" t="s">
        <v>960</v>
      </c>
      <c r="N7951" s="2" t="s">
        <v>961</v>
      </c>
      <c r="O7951" s="2">
        <v>7950</v>
      </c>
    </row>
    <row r="7952" spans="1:15" x14ac:dyDescent="0.35">
      <c r="A7952" s="4">
        <v>2</v>
      </c>
      <c r="B7952" s="4" t="s">
        <v>9144</v>
      </c>
      <c r="C7952" s="4" t="s">
        <v>9145</v>
      </c>
      <c r="D7952" s="4" t="s">
        <v>1240</v>
      </c>
      <c r="E7952" s="10"/>
      <c r="F7952" s="10"/>
      <c r="G7952" s="4" t="s">
        <v>370</v>
      </c>
      <c r="H7952" s="4" t="s">
        <v>304</v>
      </c>
      <c r="I7952" s="4" t="s">
        <v>1478</v>
      </c>
      <c r="J7952" s="4" t="s">
        <v>957</v>
      </c>
      <c r="K7952" s="4" t="s">
        <v>966</v>
      </c>
      <c r="L7952" s="4" t="s">
        <v>959</v>
      </c>
      <c r="M7952" s="4" t="s">
        <v>960</v>
      </c>
      <c r="N7952" s="4" t="s">
        <v>961</v>
      </c>
      <c r="O7952" s="4">
        <v>7951</v>
      </c>
    </row>
    <row r="7953" spans="1:15" x14ac:dyDescent="0.35">
      <c r="A7953" s="2">
        <v>2</v>
      </c>
      <c r="B7953" s="2" t="s">
        <v>9144</v>
      </c>
      <c r="C7953" s="2" t="s">
        <v>9145</v>
      </c>
      <c r="D7953" s="2" t="s">
        <v>1241</v>
      </c>
      <c r="E7953" s="10"/>
      <c r="F7953" s="10"/>
      <c r="G7953" s="2" t="s">
        <v>366</v>
      </c>
      <c r="H7953" s="2" t="s">
        <v>304</v>
      </c>
      <c r="I7953" s="2" t="s">
        <v>1478</v>
      </c>
      <c r="J7953" s="2" t="s">
        <v>957</v>
      </c>
      <c r="K7953" s="2" t="s">
        <v>966</v>
      </c>
      <c r="L7953" s="2" t="s">
        <v>959</v>
      </c>
      <c r="M7953" s="2" t="s">
        <v>960</v>
      </c>
      <c r="N7953" s="2" t="s">
        <v>961</v>
      </c>
      <c r="O7953" s="2">
        <v>7952</v>
      </c>
    </row>
    <row r="7954" spans="1:15" x14ac:dyDescent="0.35">
      <c r="A7954" s="4">
        <v>2</v>
      </c>
      <c r="B7954" s="4" t="s">
        <v>9144</v>
      </c>
      <c r="C7954" s="4" t="s">
        <v>9145</v>
      </c>
      <c r="D7954" s="4" t="s">
        <v>1242</v>
      </c>
      <c r="E7954" s="10"/>
      <c r="F7954" s="10"/>
      <c r="G7954" s="4" t="s">
        <v>372</v>
      </c>
      <c r="H7954" s="4" t="s">
        <v>304</v>
      </c>
      <c r="I7954" s="4" t="s">
        <v>1478</v>
      </c>
      <c r="J7954" s="4" t="s">
        <v>957</v>
      </c>
      <c r="K7954" s="4" t="s">
        <v>966</v>
      </c>
      <c r="L7954" s="4" t="s">
        <v>959</v>
      </c>
      <c r="M7954" s="4" t="s">
        <v>960</v>
      </c>
      <c r="N7954" s="4" t="s">
        <v>961</v>
      </c>
      <c r="O7954" s="4">
        <v>7953</v>
      </c>
    </row>
    <row r="7955" spans="1:15" x14ac:dyDescent="0.35">
      <c r="A7955" s="2">
        <v>2</v>
      </c>
      <c r="B7955" s="2" t="s">
        <v>9144</v>
      </c>
      <c r="C7955" s="2" t="s">
        <v>9145</v>
      </c>
      <c r="D7955" s="2" t="s">
        <v>1243</v>
      </c>
      <c r="E7955" s="10"/>
      <c r="F7955" s="10"/>
      <c r="G7955" s="2" t="s">
        <v>440</v>
      </c>
      <c r="H7955" s="2" t="s">
        <v>304</v>
      </c>
      <c r="I7955" s="2" t="s">
        <v>1478</v>
      </c>
      <c r="J7955" s="2" t="s">
        <v>957</v>
      </c>
      <c r="K7955" s="2" t="s">
        <v>966</v>
      </c>
      <c r="L7955" s="2" t="s">
        <v>959</v>
      </c>
      <c r="M7955" s="2" t="s">
        <v>960</v>
      </c>
      <c r="N7955" s="2" t="s">
        <v>1245</v>
      </c>
      <c r="O7955" s="2">
        <v>7954</v>
      </c>
    </row>
    <row r="7956" spans="1:15" x14ac:dyDescent="0.35">
      <c r="A7956" s="4">
        <v>2</v>
      </c>
      <c r="B7956" s="4" t="s">
        <v>9144</v>
      </c>
      <c r="C7956" s="4" t="s">
        <v>9145</v>
      </c>
      <c r="D7956" s="4" t="s">
        <v>1246</v>
      </c>
      <c r="E7956" s="10"/>
      <c r="F7956" s="10"/>
      <c r="G7956" s="4" t="s">
        <v>637</v>
      </c>
      <c r="H7956" s="4" t="s">
        <v>304</v>
      </c>
      <c r="I7956" s="4" t="s">
        <v>1478</v>
      </c>
      <c r="J7956" s="4" t="s">
        <v>957</v>
      </c>
      <c r="K7956" s="4" t="s">
        <v>966</v>
      </c>
      <c r="L7956" s="4" t="s">
        <v>959</v>
      </c>
      <c r="M7956" s="4" t="s">
        <v>960</v>
      </c>
      <c r="N7956" s="4" t="s">
        <v>1245</v>
      </c>
      <c r="O7956" s="4">
        <v>7955</v>
      </c>
    </row>
    <row r="7957" spans="1:15" x14ac:dyDescent="0.35">
      <c r="A7957" s="2">
        <v>2</v>
      </c>
      <c r="B7957" s="2" t="s">
        <v>9144</v>
      </c>
      <c r="C7957" s="2" t="s">
        <v>9145</v>
      </c>
      <c r="D7957" s="2" t="s">
        <v>1247</v>
      </c>
      <c r="E7957" s="10"/>
      <c r="F7957" s="10"/>
      <c r="G7957" s="2" t="s">
        <v>390</v>
      </c>
      <c r="H7957" s="2" t="s">
        <v>304</v>
      </c>
      <c r="I7957" s="2" t="s">
        <v>1478</v>
      </c>
      <c r="J7957" s="2" t="s">
        <v>957</v>
      </c>
      <c r="K7957" s="2" t="s">
        <v>966</v>
      </c>
      <c r="L7957" s="2" t="s">
        <v>959</v>
      </c>
      <c r="M7957" s="2" t="s">
        <v>960</v>
      </c>
      <c r="N7957" s="2" t="s">
        <v>1245</v>
      </c>
      <c r="O7957" s="2">
        <v>7956</v>
      </c>
    </row>
    <row r="7958" spans="1:15" x14ac:dyDescent="0.35">
      <c r="A7958" s="4">
        <v>2</v>
      </c>
      <c r="B7958" s="4" t="s">
        <v>9144</v>
      </c>
      <c r="C7958" s="4" t="s">
        <v>9145</v>
      </c>
      <c r="D7958" s="4" t="s">
        <v>1248</v>
      </c>
      <c r="E7958" s="10"/>
      <c r="F7958" s="10"/>
      <c r="G7958" s="4" t="s">
        <v>444</v>
      </c>
      <c r="H7958" s="4" t="s">
        <v>304</v>
      </c>
      <c r="I7958" s="4" t="s">
        <v>1478</v>
      </c>
      <c r="J7958" s="4" t="s">
        <v>957</v>
      </c>
      <c r="K7958" s="4" t="s">
        <v>966</v>
      </c>
      <c r="L7958" s="4" t="s">
        <v>959</v>
      </c>
      <c r="M7958" s="4" t="s">
        <v>960</v>
      </c>
      <c r="N7958" s="4" t="s">
        <v>1245</v>
      </c>
      <c r="O7958" s="4">
        <v>7957</v>
      </c>
    </row>
    <row r="7959" spans="1:15" x14ac:dyDescent="0.35">
      <c r="A7959" s="2">
        <v>2</v>
      </c>
      <c r="B7959" s="2" t="s">
        <v>9144</v>
      </c>
      <c r="C7959" s="2" t="s">
        <v>9145</v>
      </c>
      <c r="D7959" s="2" t="s">
        <v>1249</v>
      </c>
      <c r="E7959" s="10"/>
      <c r="F7959" s="10"/>
      <c r="G7959" s="2" t="s">
        <v>743</v>
      </c>
      <c r="H7959" s="2" t="s">
        <v>304</v>
      </c>
      <c r="I7959" s="2" t="s">
        <v>1478</v>
      </c>
      <c r="J7959" s="2" t="s">
        <v>957</v>
      </c>
      <c r="K7959" s="2" t="s">
        <v>966</v>
      </c>
      <c r="L7959" s="2" t="s">
        <v>959</v>
      </c>
      <c r="M7959" s="2" t="s">
        <v>960</v>
      </c>
      <c r="N7959" s="2" t="s">
        <v>1245</v>
      </c>
      <c r="O7959" s="2">
        <v>7958</v>
      </c>
    </row>
    <row r="7960" spans="1:15" x14ac:dyDescent="0.35">
      <c r="A7960" s="4">
        <v>2</v>
      </c>
      <c r="B7960" s="4" t="s">
        <v>9144</v>
      </c>
      <c r="C7960" s="4" t="s">
        <v>9145</v>
      </c>
      <c r="D7960" s="4" t="s">
        <v>1250</v>
      </c>
      <c r="E7960" s="10"/>
      <c r="F7960" s="10"/>
      <c r="G7960" s="4" t="s">
        <v>442</v>
      </c>
      <c r="H7960" s="4" t="s">
        <v>304</v>
      </c>
      <c r="I7960" s="4" t="s">
        <v>1478</v>
      </c>
      <c r="J7960" s="4" t="s">
        <v>957</v>
      </c>
      <c r="K7960" s="4" t="s">
        <v>966</v>
      </c>
      <c r="L7960" s="4" t="s">
        <v>959</v>
      </c>
      <c r="M7960" s="4" t="s">
        <v>960</v>
      </c>
      <c r="N7960" s="4" t="s">
        <v>1245</v>
      </c>
      <c r="O7960" s="4">
        <v>7959</v>
      </c>
    </row>
    <row r="7961" spans="1:15" x14ac:dyDescent="0.35">
      <c r="A7961" s="2">
        <v>2</v>
      </c>
      <c r="B7961" s="2" t="s">
        <v>9144</v>
      </c>
      <c r="C7961" s="2" t="s">
        <v>9145</v>
      </c>
      <c r="D7961" s="2" t="s">
        <v>1251</v>
      </c>
      <c r="E7961" s="10"/>
      <c r="F7961" s="10"/>
      <c r="G7961" s="2" t="s">
        <v>741</v>
      </c>
      <c r="H7961" s="2" t="s">
        <v>304</v>
      </c>
      <c r="I7961" s="2" t="s">
        <v>1478</v>
      </c>
      <c r="J7961" s="2" t="s">
        <v>957</v>
      </c>
      <c r="K7961" s="2" t="s">
        <v>966</v>
      </c>
      <c r="L7961" s="2" t="s">
        <v>959</v>
      </c>
      <c r="M7961" s="2" t="s">
        <v>960</v>
      </c>
      <c r="N7961" s="2" t="s">
        <v>1245</v>
      </c>
      <c r="O7961" s="2">
        <v>7960</v>
      </c>
    </row>
    <row r="7962" spans="1:15" x14ac:dyDescent="0.35">
      <c r="A7962" s="4">
        <v>2</v>
      </c>
      <c r="B7962" s="4" t="s">
        <v>9144</v>
      </c>
      <c r="C7962" s="4" t="s">
        <v>9145</v>
      </c>
      <c r="D7962" s="4" t="s">
        <v>1252</v>
      </c>
      <c r="E7962" s="10"/>
      <c r="F7962" s="10"/>
      <c r="G7962" s="4" t="s">
        <v>904</v>
      </c>
      <c r="H7962" s="4" t="s">
        <v>304</v>
      </c>
      <c r="I7962" s="4" t="s">
        <v>1478</v>
      </c>
      <c r="J7962" s="4" t="s">
        <v>957</v>
      </c>
      <c r="K7962" s="4" t="s">
        <v>966</v>
      </c>
      <c r="L7962" s="4" t="s">
        <v>959</v>
      </c>
      <c r="M7962" s="4" t="s">
        <v>960</v>
      </c>
      <c r="N7962" s="4" t="s">
        <v>1245</v>
      </c>
      <c r="O7962" s="4">
        <v>7961</v>
      </c>
    </row>
    <row r="7963" spans="1:15" x14ac:dyDescent="0.35">
      <c r="A7963" s="2">
        <v>2</v>
      </c>
      <c r="B7963" s="2" t="s">
        <v>9144</v>
      </c>
      <c r="C7963" s="2" t="s">
        <v>9145</v>
      </c>
      <c r="D7963" s="2" t="s">
        <v>1253</v>
      </c>
      <c r="E7963" s="10"/>
      <c r="F7963" s="10"/>
      <c r="G7963" s="2" t="s">
        <v>836</v>
      </c>
      <c r="H7963" s="2" t="s">
        <v>304</v>
      </c>
      <c r="I7963" s="2" t="s">
        <v>1478</v>
      </c>
      <c r="J7963" s="2" t="s">
        <v>957</v>
      </c>
      <c r="K7963" s="2" t="s">
        <v>966</v>
      </c>
      <c r="L7963" s="2" t="s">
        <v>959</v>
      </c>
      <c r="M7963" s="2" t="s">
        <v>960</v>
      </c>
      <c r="N7963" s="2" t="s">
        <v>1245</v>
      </c>
      <c r="O7963" s="2">
        <v>7962</v>
      </c>
    </row>
    <row r="7964" spans="1:15" x14ac:dyDescent="0.35">
      <c r="A7964" s="4">
        <v>2</v>
      </c>
      <c r="B7964" s="4" t="s">
        <v>9144</v>
      </c>
      <c r="C7964" s="4" t="s">
        <v>9145</v>
      </c>
      <c r="D7964" s="4" t="s">
        <v>1254</v>
      </c>
      <c r="E7964" s="10"/>
      <c r="F7964" s="10"/>
      <c r="G7964" s="4" t="s">
        <v>813</v>
      </c>
      <c r="H7964" s="4" t="s">
        <v>304</v>
      </c>
      <c r="I7964" s="4" t="s">
        <v>1478</v>
      </c>
      <c r="J7964" s="4" t="s">
        <v>957</v>
      </c>
      <c r="K7964" s="4" t="s">
        <v>966</v>
      </c>
      <c r="L7964" s="4" t="s">
        <v>959</v>
      </c>
      <c r="M7964" s="4" t="s">
        <v>960</v>
      </c>
      <c r="N7964" s="4" t="s">
        <v>1245</v>
      </c>
      <c r="O7964" s="4">
        <v>7963</v>
      </c>
    </row>
    <row r="7965" spans="1:15" x14ac:dyDescent="0.35">
      <c r="A7965" s="2">
        <v>2</v>
      </c>
      <c r="B7965" s="2" t="s">
        <v>9144</v>
      </c>
      <c r="C7965" s="2" t="s">
        <v>9145</v>
      </c>
      <c r="D7965" s="2" t="s">
        <v>1255</v>
      </c>
      <c r="E7965" s="10"/>
      <c r="F7965" s="10"/>
      <c r="G7965" s="2" t="s">
        <v>817</v>
      </c>
      <c r="H7965" s="2" t="s">
        <v>304</v>
      </c>
      <c r="I7965" s="2" t="s">
        <v>1478</v>
      </c>
      <c r="J7965" s="2" t="s">
        <v>957</v>
      </c>
      <c r="K7965" s="2" t="s">
        <v>966</v>
      </c>
      <c r="L7965" s="2" t="s">
        <v>959</v>
      </c>
      <c r="M7965" s="2" t="s">
        <v>960</v>
      </c>
      <c r="N7965" s="2" t="s">
        <v>1245</v>
      </c>
      <c r="O7965" s="2">
        <v>7964</v>
      </c>
    </row>
    <row r="7966" spans="1:15" x14ac:dyDescent="0.35">
      <c r="A7966" s="4">
        <v>2</v>
      </c>
      <c r="B7966" s="4" t="s">
        <v>9144</v>
      </c>
      <c r="C7966" s="4" t="s">
        <v>9145</v>
      </c>
      <c r="D7966" s="4" t="s">
        <v>1256</v>
      </c>
      <c r="E7966" s="10"/>
      <c r="F7966" s="10"/>
      <c r="G7966" s="4" t="s">
        <v>819</v>
      </c>
      <c r="H7966" s="4" t="s">
        <v>304</v>
      </c>
      <c r="I7966" s="4" t="s">
        <v>1478</v>
      </c>
      <c r="J7966" s="4" t="s">
        <v>957</v>
      </c>
      <c r="K7966" s="4" t="s">
        <v>966</v>
      </c>
      <c r="L7966" s="4" t="s">
        <v>959</v>
      </c>
      <c r="M7966" s="4" t="s">
        <v>960</v>
      </c>
      <c r="N7966" s="4" t="s">
        <v>1245</v>
      </c>
      <c r="O7966" s="4">
        <v>7965</v>
      </c>
    </row>
    <row r="7967" spans="1:15" x14ac:dyDescent="0.35">
      <c r="A7967" s="2">
        <v>2</v>
      </c>
      <c r="B7967" s="2" t="s">
        <v>9144</v>
      </c>
      <c r="C7967" s="2" t="s">
        <v>9145</v>
      </c>
      <c r="D7967" s="2" t="s">
        <v>1257</v>
      </c>
      <c r="E7967" s="10"/>
      <c r="F7967" s="10"/>
      <c r="G7967" s="2" t="s">
        <v>790</v>
      </c>
      <c r="H7967" s="2" t="s">
        <v>304</v>
      </c>
      <c r="I7967" s="2" t="s">
        <v>1478</v>
      </c>
      <c r="J7967" s="2" t="s">
        <v>957</v>
      </c>
      <c r="K7967" s="2" t="s">
        <v>966</v>
      </c>
      <c r="L7967" s="2" t="s">
        <v>959</v>
      </c>
      <c r="M7967" s="2" t="s">
        <v>960</v>
      </c>
      <c r="N7967" s="2" t="s">
        <v>1245</v>
      </c>
      <c r="O7967" s="2">
        <v>7966</v>
      </c>
    </row>
    <row r="7968" spans="1:15" x14ac:dyDescent="0.35">
      <c r="A7968" s="4">
        <v>2</v>
      </c>
      <c r="B7968" s="4" t="s">
        <v>9144</v>
      </c>
      <c r="C7968" s="4" t="s">
        <v>9145</v>
      </c>
      <c r="D7968" s="4" t="s">
        <v>1258</v>
      </c>
      <c r="E7968" s="10"/>
      <c r="F7968" s="10"/>
      <c r="G7968" s="4" t="s">
        <v>916</v>
      </c>
      <c r="H7968" s="4" t="s">
        <v>304</v>
      </c>
      <c r="I7968" s="4" t="s">
        <v>1478</v>
      </c>
      <c r="J7968" s="4" t="s">
        <v>957</v>
      </c>
      <c r="K7968" s="4" t="s">
        <v>966</v>
      </c>
      <c r="L7968" s="4" t="s">
        <v>959</v>
      </c>
      <c r="M7968" s="4" t="s">
        <v>960</v>
      </c>
      <c r="N7968" s="4" t="s">
        <v>1245</v>
      </c>
      <c r="O7968" s="4">
        <v>7967</v>
      </c>
    </row>
    <row r="7969" spans="1:15" x14ac:dyDescent="0.35">
      <c r="A7969" s="2">
        <v>2</v>
      </c>
      <c r="B7969" s="2" t="s">
        <v>9144</v>
      </c>
      <c r="C7969" s="2" t="s">
        <v>9145</v>
      </c>
      <c r="D7969" s="2" t="s">
        <v>1259</v>
      </c>
      <c r="E7969" s="10"/>
      <c r="F7969" s="10"/>
      <c r="G7969" s="2" t="s">
        <v>896</v>
      </c>
      <c r="H7969" s="2" t="s">
        <v>304</v>
      </c>
      <c r="I7969" s="2" t="s">
        <v>1478</v>
      </c>
      <c r="J7969" s="2" t="s">
        <v>957</v>
      </c>
      <c r="K7969" s="2" t="s">
        <v>966</v>
      </c>
      <c r="L7969" s="2" t="s">
        <v>959</v>
      </c>
      <c r="M7969" s="2" t="s">
        <v>960</v>
      </c>
      <c r="N7969" s="2" t="s">
        <v>1245</v>
      </c>
      <c r="O7969" s="2">
        <v>7968</v>
      </c>
    </row>
    <row r="7970" spans="1:15" x14ac:dyDescent="0.35">
      <c r="A7970" s="4">
        <v>2</v>
      </c>
      <c r="B7970" s="4" t="s">
        <v>9144</v>
      </c>
      <c r="C7970" s="4" t="s">
        <v>9145</v>
      </c>
      <c r="D7970" s="4" t="s">
        <v>1260</v>
      </c>
      <c r="E7970" s="10"/>
      <c r="F7970" s="10"/>
      <c r="G7970" s="4" t="s">
        <v>702</v>
      </c>
      <c r="H7970" s="4" t="s">
        <v>304</v>
      </c>
      <c r="I7970" s="4" t="s">
        <v>1478</v>
      </c>
      <c r="J7970" s="4" t="s">
        <v>957</v>
      </c>
      <c r="K7970" s="4" t="s">
        <v>966</v>
      </c>
      <c r="L7970" s="4" t="s">
        <v>959</v>
      </c>
      <c r="M7970" s="4" t="s">
        <v>960</v>
      </c>
      <c r="N7970" s="4" t="s">
        <v>1245</v>
      </c>
      <c r="O7970" s="4">
        <v>7969</v>
      </c>
    </row>
    <row r="7971" spans="1:15" x14ac:dyDescent="0.35">
      <c r="A7971" s="2">
        <v>2</v>
      </c>
      <c r="B7971" s="2" t="s">
        <v>9144</v>
      </c>
      <c r="C7971" s="2" t="s">
        <v>9145</v>
      </c>
      <c r="D7971" s="2" t="s">
        <v>1261</v>
      </c>
      <c r="E7971" s="10"/>
      <c r="F7971" s="10"/>
      <c r="G7971" s="2" t="s">
        <v>705</v>
      </c>
      <c r="H7971" s="2" t="s">
        <v>304</v>
      </c>
      <c r="I7971" s="2" t="s">
        <v>1478</v>
      </c>
      <c r="J7971" s="2" t="s">
        <v>957</v>
      </c>
      <c r="K7971" s="2" t="s">
        <v>966</v>
      </c>
      <c r="L7971" s="2" t="s">
        <v>959</v>
      </c>
      <c r="M7971" s="2" t="s">
        <v>960</v>
      </c>
      <c r="N7971" s="2" t="s">
        <v>1245</v>
      </c>
      <c r="O7971" s="2">
        <v>7970</v>
      </c>
    </row>
    <row r="7972" spans="1:15" x14ac:dyDescent="0.35">
      <c r="A7972" s="4">
        <v>2</v>
      </c>
      <c r="B7972" s="4" t="s">
        <v>9144</v>
      </c>
      <c r="C7972" s="4" t="s">
        <v>9145</v>
      </c>
      <c r="D7972" s="4" t="s">
        <v>1262</v>
      </c>
      <c r="E7972" s="10"/>
      <c r="F7972" s="10"/>
      <c r="G7972" s="4" t="s">
        <v>429</v>
      </c>
      <c r="H7972" s="4" t="s">
        <v>304</v>
      </c>
      <c r="I7972" s="4" t="s">
        <v>1478</v>
      </c>
      <c r="J7972" s="4" t="s">
        <v>957</v>
      </c>
      <c r="K7972" s="4" t="s">
        <v>966</v>
      </c>
      <c r="L7972" s="4" t="s">
        <v>959</v>
      </c>
      <c r="M7972" s="4" t="s">
        <v>960</v>
      </c>
      <c r="N7972" s="4" t="s">
        <v>1245</v>
      </c>
      <c r="O7972" s="4">
        <v>7971</v>
      </c>
    </row>
    <row r="7973" spans="1:15" x14ac:dyDescent="0.35">
      <c r="A7973" s="2">
        <v>2</v>
      </c>
      <c r="B7973" s="2" t="s">
        <v>9144</v>
      </c>
      <c r="C7973" s="2" t="s">
        <v>9145</v>
      </c>
      <c r="D7973" s="2" t="s">
        <v>1263</v>
      </c>
      <c r="E7973" s="10"/>
      <c r="F7973" s="10"/>
      <c r="G7973" s="2" t="s">
        <v>801</v>
      </c>
      <c r="H7973" s="2" t="s">
        <v>304</v>
      </c>
      <c r="I7973" s="2" t="s">
        <v>1478</v>
      </c>
      <c r="J7973" s="2" t="s">
        <v>957</v>
      </c>
      <c r="K7973" s="2" t="s">
        <v>966</v>
      </c>
      <c r="L7973" s="2" t="s">
        <v>959</v>
      </c>
      <c r="M7973" s="2" t="s">
        <v>960</v>
      </c>
      <c r="N7973" s="2" t="s">
        <v>1245</v>
      </c>
      <c r="O7973" s="2">
        <v>7972</v>
      </c>
    </row>
    <row r="7974" spans="1:15" x14ac:dyDescent="0.35">
      <c r="A7974" s="4">
        <v>2</v>
      </c>
      <c r="B7974" s="4" t="s">
        <v>9144</v>
      </c>
      <c r="C7974" s="4" t="s">
        <v>9145</v>
      </c>
      <c r="D7974" s="4" t="s">
        <v>1264</v>
      </c>
      <c r="E7974" s="10"/>
      <c r="F7974" s="10"/>
      <c r="G7974" s="4" t="s">
        <v>882</v>
      </c>
      <c r="H7974" s="4" t="s">
        <v>304</v>
      </c>
      <c r="I7974" s="4" t="s">
        <v>1478</v>
      </c>
      <c r="J7974" s="4" t="s">
        <v>957</v>
      </c>
      <c r="K7974" s="4" t="s">
        <v>966</v>
      </c>
      <c r="L7974" s="4" t="s">
        <v>959</v>
      </c>
      <c r="M7974" s="4" t="s">
        <v>960</v>
      </c>
      <c r="N7974" s="4" t="s">
        <v>1245</v>
      </c>
      <c r="O7974" s="4">
        <v>7973</v>
      </c>
    </row>
    <row r="7975" spans="1:15" x14ac:dyDescent="0.35">
      <c r="A7975" s="2">
        <v>2</v>
      </c>
      <c r="B7975" s="2" t="s">
        <v>9144</v>
      </c>
      <c r="C7975" s="2" t="s">
        <v>9145</v>
      </c>
      <c r="D7975" s="2" t="s">
        <v>1265</v>
      </c>
      <c r="E7975" s="10"/>
      <c r="F7975" s="10"/>
      <c r="G7975" s="2" t="s">
        <v>590</v>
      </c>
      <c r="H7975" s="2" t="s">
        <v>304</v>
      </c>
      <c r="I7975" s="2" t="s">
        <v>1478</v>
      </c>
      <c r="J7975" s="2" t="s">
        <v>957</v>
      </c>
      <c r="K7975" s="2" t="s">
        <v>966</v>
      </c>
      <c r="L7975" s="2" t="s">
        <v>959</v>
      </c>
      <c r="M7975" s="2" t="s">
        <v>960</v>
      </c>
      <c r="N7975" s="2" t="s">
        <v>1245</v>
      </c>
      <c r="O7975" s="2">
        <v>7974</v>
      </c>
    </row>
    <row r="7976" spans="1:15" x14ac:dyDescent="0.35">
      <c r="A7976" s="4">
        <v>2</v>
      </c>
      <c r="B7976" s="4" t="s">
        <v>9144</v>
      </c>
      <c r="C7976" s="4" t="s">
        <v>9145</v>
      </c>
      <c r="D7976" s="4" t="s">
        <v>1266</v>
      </c>
      <c r="E7976" s="10"/>
      <c r="F7976" s="10"/>
      <c r="G7976" s="4" t="s">
        <v>784</v>
      </c>
      <c r="H7976" s="4" t="s">
        <v>304</v>
      </c>
      <c r="I7976" s="4" t="s">
        <v>1478</v>
      </c>
      <c r="J7976" s="4" t="s">
        <v>957</v>
      </c>
      <c r="K7976" s="4" t="s">
        <v>966</v>
      </c>
      <c r="L7976" s="4" t="s">
        <v>959</v>
      </c>
      <c r="M7976" s="4" t="s">
        <v>960</v>
      </c>
      <c r="N7976" s="4" t="s">
        <v>1245</v>
      </c>
      <c r="O7976" s="4">
        <v>7975</v>
      </c>
    </row>
    <row r="7977" spans="1:15" x14ac:dyDescent="0.35">
      <c r="A7977" s="2">
        <v>2</v>
      </c>
      <c r="B7977" s="2" t="s">
        <v>9144</v>
      </c>
      <c r="C7977" s="2" t="s">
        <v>9145</v>
      </c>
      <c r="D7977" s="2" t="s">
        <v>1267</v>
      </c>
      <c r="E7977" s="10"/>
      <c r="F7977" s="10"/>
      <c r="G7977" s="2" t="s">
        <v>512</v>
      </c>
      <c r="H7977" s="2" t="s">
        <v>304</v>
      </c>
      <c r="I7977" s="2" t="s">
        <v>1478</v>
      </c>
      <c r="J7977" s="2" t="s">
        <v>957</v>
      </c>
      <c r="K7977" s="2" t="s">
        <v>966</v>
      </c>
      <c r="L7977" s="2" t="s">
        <v>959</v>
      </c>
      <c r="M7977" s="2" t="s">
        <v>960</v>
      </c>
      <c r="N7977" s="2" t="s">
        <v>1245</v>
      </c>
      <c r="O7977" s="2">
        <v>7976</v>
      </c>
    </row>
    <row r="7978" spans="1:15" x14ac:dyDescent="0.35">
      <c r="A7978" s="4">
        <v>2</v>
      </c>
      <c r="B7978" s="4" t="s">
        <v>9144</v>
      </c>
      <c r="C7978" s="4" t="s">
        <v>9145</v>
      </c>
      <c r="D7978" s="4" t="s">
        <v>1268</v>
      </c>
      <c r="E7978" s="10"/>
      <c r="F7978" s="10"/>
      <c r="G7978" s="4" t="s">
        <v>580</v>
      </c>
      <c r="H7978" s="4" t="s">
        <v>304</v>
      </c>
      <c r="I7978" s="4" t="s">
        <v>1478</v>
      </c>
      <c r="J7978" s="4" t="s">
        <v>957</v>
      </c>
      <c r="K7978" s="4" t="s">
        <v>966</v>
      </c>
      <c r="L7978" s="4" t="s">
        <v>959</v>
      </c>
      <c r="M7978" s="4" t="s">
        <v>960</v>
      </c>
      <c r="N7978" s="4" t="s">
        <v>1245</v>
      </c>
      <c r="O7978" s="4">
        <v>7977</v>
      </c>
    </row>
    <row r="7979" spans="1:15" x14ac:dyDescent="0.35">
      <c r="A7979" s="2">
        <v>2</v>
      </c>
      <c r="B7979" s="2" t="s">
        <v>9144</v>
      </c>
      <c r="C7979" s="2" t="s">
        <v>9145</v>
      </c>
      <c r="D7979" s="2" t="s">
        <v>1269</v>
      </c>
      <c r="E7979" s="10"/>
      <c r="F7979" s="10"/>
      <c r="G7979" s="2" t="s">
        <v>582</v>
      </c>
      <c r="H7979" s="2" t="s">
        <v>304</v>
      </c>
      <c r="I7979" s="2" t="s">
        <v>1478</v>
      </c>
      <c r="J7979" s="2" t="s">
        <v>957</v>
      </c>
      <c r="K7979" s="2" t="s">
        <v>966</v>
      </c>
      <c r="L7979" s="2" t="s">
        <v>959</v>
      </c>
      <c r="M7979" s="2" t="s">
        <v>960</v>
      </c>
      <c r="N7979" s="2" t="s">
        <v>1245</v>
      </c>
      <c r="O7979" s="2">
        <v>7978</v>
      </c>
    </row>
    <row r="7980" spans="1:15" x14ac:dyDescent="0.35">
      <c r="A7980" s="4">
        <v>2</v>
      </c>
      <c r="B7980" s="4" t="s">
        <v>9144</v>
      </c>
      <c r="C7980" s="4" t="s">
        <v>9145</v>
      </c>
      <c r="D7980" s="4" t="s">
        <v>1270</v>
      </c>
      <c r="E7980" s="10"/>
      <c r="F7980" s="10"/>
      <c r="G7980" s="4" t="s">
        <v>838</v>
      </c>
      <c r="H7980" s="4" t="s">
        <v>304</v>
      </c>
      <c r="I7980" s="4" t="s">
        <v>1478</v>
      </c>
      <c r="J7980" s="4" t="s">
        <v>957</v>
      </c>
      <c r="K7980" s="4" t="s">
        <v>966</v>
      </c>
      <c r="L7980" s="4" t="s">
        <v>959</v>
      </c>
      <c r="M7980" s="4" t="s">
        <v>960</v>
      </c>
      <c r="N7980" s="4" t="s">
        <v>1245</v>
      </c>
      <c r="O7980" s="4">
        <v>7979</v>
      </c>
    </row>
    <row r="7981" spans="1:15" x14ac:dyDescent="0.35">
      <c r="A7981" s="2">
        <v>2</v>
      </c>
      <c r="B7981" s="2" t="s">
        <v>9144</v>
      </c>
      <c r="C7981" s="2" t="s">
        <v>9145</v>
      </c>
      <c r="D7981" s="2" t="s">
        <v>1271</v>
      </c>
      <c r="E7981" s="10"/>
      <c r="F7981" s="10"/>
      <c r="G7981" s="2" t="s">
        <v>892</v>
      </c>
      <c r="H7981" s="2" t="s">
        <v>304</v>
      </c>
      <c r="I7981" s="2" t="s">
        <v>1478</v>
      </c>
      <c r="J7981" s="2" t="s">
        <v>957</v>
      </c>
      <c r="K7981" s="2" t="s">
        <v>966</v>
      </c>
      <c r="L7981" s="2" t="s">
        <v>959</v>
      </c>
      <c r="M7981" s="2" t="s">
        <v>960</v>
      </c>
      <c r="N7981" s="2" t="s">
        <v>1245</v>
      </c>
      <c r="O7981" s="2">
        <v>7980</v>
      </c>
    </row>
    <row r="7982" spans="1:15" x14ac:dyDescent="0.35">
      <c r="A7982" s="4">
        <v>2</v>
      </c>
      <c r="B7982" s="4" t="s">
        <v>9144</v>
      </c>
      <c r="C7982" s="4" t="s">
        <v>9145</v>
      </c>
      <c r="D7982" s="4" t="s">
        <v>1272</v>
      </c>
      <c r="E7982" s="10"/>
      <c r="F7982" s="10"/>
      <c r="G7982" s="4" t="s">
        <v>763</v>
      </c>
      <c r="H7982" s="4" t="s">
        <v>304</v>
      </c>
      <c r="I7982" s="4" t="s">
        <v>1478</v>
      </c>
      <c r="J7982" s="4" t="s">
        <v>957</v>
      </c>
      <c r="K7982" s="4" t="s">
        <v>966</v>
      </c>
      <c r="L7982" s="4" t="s">
        <v>959</v>
      </c>
      <c r="M7982" s="4" t="s">
        <v>960</v>
      </c>
      <c r="N7982" s="4" t="s">
        <v>1245</v>
      </c>
      <c r="O7982" s="4">
        <v>7981</v>
      </c>
    </row>
    <row r="7983" spans="1:15" x14ac:dyDescent="0.35">
      <c r="A7983" s="2">
        <v>2</v>
      </c>
      <c r="B7983" s="2" t="s">
        <v>9144</v>
      </c>
      <c r="C7983" s="2" t="s">
        <v>9145</v>
      </c>
      <c r="D7983" s="2" t="s">
        <v>1273</v>
      </c>
      <c r="E7983" s="10"/>
      <c r="F7983" s="10"/>
      <c r="G7983" s="2" t="s">
        <v>592</v>
      </c>
      <c r="H7983" s="2" t="s">
        <v>304</v>
      </c>
      <c r="I7983" s="2" t="s">
        <v>1478</v>
      </c>
      <c r="J7983" s="2" t="s">
        <v>957</v>
      </c>
      <c r="K7983" s="2" t="s">
        <v>966</v>
      </c>
      <c r="L7983" s="2" t="s">
        <v>959</v>
      </c>
      <c r="M7983" s="2" t="s">
        <v>960</v>
      </c>
      <c r="N7983" s="2" t="s">
        <v>1245</v>
      </c>
      <c r="O7983" s="2">
        <v>7982</v>
      </c>
    </row>
    <row r="7984" spans="1:15" x14ac:dyDescent="0.35">
      <c r="A7984" s="4">
        <v>2</v>
      </c>
      <c r="B7984" s="4" t="s">
        <v>9144</v>
      </c>
      <c r="C7984" s="4" t="s">
        <v>9145</v>
      </c>
      <c r="D7984" s="4" t="s">
        <v>1274</v>
      </c>
      <c r="E7984" s="10"/>
      <c r="F7984" s="10"/>
      <c r="G7984" s="4" t="s">
        <v>678</v>
      </c>
      <c r="H7984" s="4" t="s">
        <v>304</v>
      </c>
      <c r="I7984" s="4" t="s">
        <v>1478</v>
      </c>
      <c r="J7984" s="4" t="s">
        <v>957</v>
      </c>
      <c r="K7984" s="4" t="s">
        <v>966</v>
      </c>
      <c r="L7984" s="4" t="s">
        <v>959</v>
      </c>
      <c r="M7984" s="4" t="s">
        <v>960</v>
      </c>
      <c r="N7984" s="4" t="s">
        <v>1245</v>
      </c>
      <c r="O7984" s="4">
        <v>7983</v>
      </c>
    </row>
    <row r="7985" spans="1:15" x14ac:dyDescent="0.35">
      <c r="A7985" s="2">
        <v>2</v>
      </c>
      <c r="B7985" s="2" t="s">
        <v>9144</v>
      </c>
      <c r="C7985" s="2" t="s">
        <v>9145</v>
      </c>
      <c r="D7985" s="2" t="s">
        <v>1275</v>
      </c>
      <c r="E7985" s="10"/>
      <c r="F7985" s="10"/>
      <c r="G7985" s="2" t="s">
        <v>873</v>
      </c>
      <c r="H7985" s="2" t="s">
        <v>304</v>
      </c>
      <c r="I7985" s="2" t="s">
        <v>1478</v>
      </c>
      <c r="J7985" s="2" t="s">
        <v>957</v>
      </c>
      <c r="K7985" s="2" t="s">
        <v>966</v>
      </c>
      <c r="L7985" s="2" t="s">
        <v>959</v>
      </c>
      <c r="M7985" s="2" t="s">
        <v>960</v>
      </c>
      <c r="N7985" s="2" t="s">
        <v>1245</v>
      </c>
      <c r="O7985" s="2">
        <v>7984</v>
      </c>
    </row>
    <row r="7986" spans="1:15" x14ac:dyDescent="0.35">
      <c r="A7986" s="4">
        <v>2</v>
      </c>
      <c r="B7986" s="4" t="s">
        <v>9144</v>
      </c>
      <c r="C7986" s="4" t="s">
        <v>9145</v>
      </c>
      <c r="D7986" s="4" t="s">
        <v>1276</v>
      </c>
      <c r="E7986" s="10"/>
      <c r="F7986" s="10"/>
      <c r="G7986" s="4" t="s">
        <v>799</v>
      </c>
      <c r="H7986" s="4" t="s">
        <v>304</v>
      </c>
      <c r="I7986" s="4" t="s">
        <v>1478</v>
      </c>
      <c r="J7986" s="4" t="s">
        <v>957</v>
      </c>
      <c r="K7986" s="4" t="s">
        <v>966</v>
      </c>
      <c r="L7986" s="4" t="s">
        <v>959</v>
      </c>
      <c r="M7986" s="4" t="s">
        <v>960</v>
      </c>
      <c r="N7986" s="4" t="s">
        <v>1245</v>
      </c>
      <c r="O7986" s="4">
        <v>7985</v>
      </c>
    </row>
    <row r="7987" spans="1:15" x14ac:dyDescent="0.35">
      <c r="A7987" s="2">
        <v>2</v>
      </c>
      <c r="B7987" s="2" t="s">
        <v>9144</v>
      </c>
      <c r="C7987" s="2" t="s">
        <v>9145</v>
      </c>
      <c r="D7987" s="2" t="s">
        <v>1277</v>
      </c>
      <c r="E7987" s="10"/>
      <c r="F7987" s="10"/>
      <c r="G7987" s="2" t="s">
        <v>807</v>
      </c>
      <c r="H7987" s="2" t="s">
        <v>304</v>
      </c>
      <c r="I7987" s="2" t="s">
        <v>1478</v>
      </c>
      <c r="J7987" s="2" t="s">
        <v>957</v>
      </c>
      <c r="K7987" s="2" t="s">
        <v>966</v>
      </c>
      <c r="L7987" s="2" t="s">
        <v>959</v>
      </c>
      <c r="M7987" s="2" t="s">
        <v>960</v>
      </c>
      <c r="N7987" s="2" t="s">
        <v>1245</v>
      </c>
      <c r="O7987" s="2">
        <v>7986</v>
      </c>
    </row>
    <row r="7988" spans="1:15" x14ac:dyDescent="0.35">
      <c r="A7988" s="4">
        <v>2</v>
      </c>
      <c r="B7988" s="4" t="s">
        <v>9144</v>
      </c>
      <c r="C7988" s="4" t="s">
        <v>9145</v>
      </c>
      <c r="D7988" s="4" t="s">
        <v>1278</v>
      </c>
      <c r="E7988" s="10"/>
      <c r="F7988" s="10"/>
      <c r="G7988" s="4" t="s">
        <v>769</v>
      </c>
      <c r="H7988" s="4" t="s">
        <v>304</v>
      </c>
      <c r="I7988" s="4" t="s">
        <v>1478</v>
      </c>
      <c r="J7988" s="4" t="s">
        <v>957</v>
      </c>
      <c r="K7988" s="4" t="s">
        <v>966</v>
      </c>
      <c r="L7988" s="4" t="s">
        <v>959</v>
      </c>
      <c r="M7988" s="4" t="s">
        <v>960</v>
      </c>
      <c r="N7988" s="4" t="s">
        <v>1245</v>
      </c>
      <c r="O7988" s="4">
        <v>7987</v>
      </c>
    </row>
    <row r="7989" spans="1:15" x14ac:dyDescent="0.35">
      <c r="A7989" s="2">
        <v>2</v>
      </c>
      <c r="B7989" s="2" t="s">
        <v>9144</v>
      </c>
      <c r="C7989" s="2" t="s">
        <v>9145</v>
      </c>
      <c r="D7989" s="2" t="s">
        <v>1279</v>
      </c>
      <c r="E7989" s="10"/>
      <c r="F7989" s="10"/>
      <c r="G7989" s="2" t="s">
        <v>803</v>
      </c>
      <c r="H7989" s="2" t="s">
        <v>304</v>
      </c>
      <c r="I7989" s="2" t="s">
        <v>1478</v>
      </c>
      <c r="J7989" s="2" t="s">
        <v>957</v>
      </c>
      <c r="K7989" s="2" t="s">
        <v>966</v>
      </c>
      <c r="L7989" s="2" t="s">
        <v>959</v>
      </c>
      <c r="M7989" s="2" t="s">
        <v>960</v>
      </c>
      <c r="N7989" s="2" t="s">
        <v>1245</v>
      </c>
      <c r="O7989" s="2">
        <v>7988</v>
      </c>
    </row>
    <row r="7990" spans="1:15" x14ac:dyDescent="0.35">
      <c r="A7990" s="4">
        <v>2</v>
      </c>
      <c r="B7990" s="4" t="s">
        <v>9144</v>
      </c>
      <c r="C7990" s="4" t="s">
        <v>9145</v>
      </c>
      <c r="D7990" s="4" t="s">
        <v>1280</v>
      </c>
      <c r="E7990" s="10"/>
      <c r="F7990" s="10"/>
      <c r="G7990" s="4" t="s">
        <v>811</v>
      </c>
      <c r="H7990" s="4" t="s">
        <v>304</v>
      </c>
      <c r="I7990" s="4" t="s">
        <v>1478</v>
      </c>
      <c r="J7990" s="4" t="s">
        <v>957</v>
      </c>
      <c r="K7990" s="4" t="s">
        <v>966</v>
      </c>
      <c r="L7990" s="4" t="s">
        <v>959</v>
      </c>
      <c r="M7990" s="4" t="s">
        <v>960</v>
      </c>
      <c r="N7990" s="4" t="s">
        <v>1245</v>
      </c>
      <c r="O7990" s="4">
        <v>7989</v>
      </c>
    </row>
    <row r="7991" spans="1:15" x14ac:dyDescent="0.35">
      <c r="A7991" s="2">
        <v>2</v>
      </c>
      <c r="B7991" s="2" t="s">
        <v>9144</v>
      </c>
      <c r="C7991" s="2" t="s">
        <v>9145</v>
      </c>
      <c r="D7991" s="2" t="s">
        <v>1281</v>
      </c>
      <c r="E7991" s="10"/>
      <c r="F7991" s="10"/>
      <c r="G7991" s="2" t="s">
        <v>765</v>
      </c>
      <c r="H7991" s="2" t="s">
        <v>304</v>
      </c>
      <c r="I7991" s="2" t="s">
        <v>1478</v>
      </c>
      <c r="J7991" s="2" t="s">
        <v>957</v>
      </c>
      <c r="K7991" s="2" t="s">
        <v>966</v>
      </c>
      <c r="L7991" s="2" t="s">
        <v>959</v>
      </c>
      <c r="M7991" s="2" t="s">
        <v>960</v>
      </c>
      <c r="N7991" s="2" t="s">
        <v>1245</v>
      </c>
      <c r="O7991" s="2">
        <v>7990</v>
      </c>
    </row>
    <row r="7992" spans="1:15" x14ac:dyDescent="0.35">
      <c r="A7992" s="4">
        <v>2</v>
      </c>
      <c r="B7992" s="4" t="s">
        <v>9144</v>
      </c>
      <c r="C7992" s="4" t="s">
        <v>9145</v>
      </c>
      <c r="D7992" s="4" t="s">
        <v>1282</v>
      </c>
      <c r="E7992" s="10"/>
      <c r="F7992" s="10"/>
      <c r="G7992" s="4" t="s">
        <v>854</v>
      </c>
      <c r="H7992" s="4" t="s">
        <v>304</v>
      </c>
      <c r="I7992" s="4" t="s">
        <v>1478</v>
      </c>
      <c r="J7992" s="4" t="s">
        <v>957</v>
      </c>
      <c r="K7992" s="4" t="s">
        <v>966</v>
      </c>
      <c r="L7992" s="4" t="s">
        <v>959</v>
      </c>
      <c r="M7992" s="4" t="s">
        <v>960</v>
      </c>
      <c r="N7992" s="4" t="s">
        <v>1245</v>
      </c>
      <c r="O7992" s="4">
        <v>7991</v>
      </c>
    </row>
    <row r="7993" spans="1:15" x14ac:dyDescent="0.35">
      <c r="A7993" s="2">
        <v>2</v>
      </c>
      <c r="B7993" s="2" t="s">
        <v>9144</v>
      </c>
      <c r="C7993" s="2" t="s">
        <v>9145</v>
      </c>
      <c r="D7993" s="2" t="s">
        <v>1283</v>
      </c>
      <c r="E7993" s="10"/>
      <c r="F7993" s="10"/>
      <c r="G7993" s="2" t="s">
        <v>626</v>
      </c>
      <c r="H7993" s="2" t="s">
        <v>304</v>
      </c>
      <c r="I7993" s="2" t="s">
        <v>1478</v>
      </c>
      <c r="J7993" s="2" t="s">
        <v>957</v>
      </c>
      <c r="K7993" s="2" t="s">
        <v>966</v>
      </c>
      <c r="L7993" s="2" t="s">
        <v>959</v>
      </c>
      <c r="M7993" s="2" t="s">
        <v>960</v>
      </c>
      <c r="N7993" s="2" t="s">
        <v>1245</v>
      </c>
      <c r="O7993" s="2">
        <v>7992</v>
      </c>
    </row>
    <row r="7994" spans="1:15" x14ac:dyDescent="0.35">
      <c r="A7994" s="4">
        <v>2</v>
      </c>
      <c r="B7994" s="4" t="s">
        <v>9144</v>
      </c>
      <c r="C7994" s="4" t="s">
        <v>9145</v>
      </c>
      <c r="D7994" s="4" t="s">
        <v>1284</v>
      </c>
      <c r="E7994" s="10"/>
      <c r="F7994" s="10"/>
      <c r="G7994" s="4" t="s">
        <v>844</v>
      </c>
      <c r="H7994" s="4" t="s">
        <v>304</v>
      </c>
      <c r="I7994" s="4" t="s">
        <v>1478</v>
      </c>
      <c r="J7994" s="4" t="s">
        <v>957</v>
      </c>
      <c r="K7994" s="4" t="s">
        <v>966</v>
      </c>
      <c r="L7994" s="4" t="s">
        <v>959</v>
      </c>
      <c r="M7994" s="4" t="s">
        <v>960</v>
      </c>
      <c r="N7994" s="4" t="s">
        <v>1245</v>
      </c>
      <c r="O7994" s="4">
        <v>7993</v>
      </c>
    </row>
    <row r="7995" spans="1:15" x14ac:dyDescent="0.35">
      <c r="A7995" s="2">
        <v>2</v>
      </c>
      <c r="B7995" s="2" t="s">
        <v>9144</v>
      </c>
      <c r="C7995" s="2" t="s">
        <v>9145</v>
      </c>
      <c r="D7995" s="2" t="s">
        <v>1285</v>
      </c>
      <c r="E7995" s="10"/>
      <c r="F7995" s="10"/>
      <c r="G7995" s="2" t="s">
        <v>842</v>
      </c>
      <c r="H7995" s="2" t="s">
        <v>304</v>
      </c>
      <c r="I7995" s="2" t="s">
        <v>1478</v>
      </c>
      <c r="J7995" s="2" t="s">
        <v>957</v>
      </c>
      <c r="K7995" s="2" t="s">
        <v>966</v>
      </c>
      <c r="L7995" s="2" t="s">
        <v>959</v>
      </c>
      <c r="M7995" s="2" t="s">
        <v>960</v>
      </c>
      <c r="N7995" s="2" t="s">
        <v>1245</v>
      </c>
      <c r="O7995" s="2">
        <v>7994</v>
      </c>
    </row>
    <row r="7996" spans="1:15" x14ac:dyDescent="0.35">
      <c r="A7996" s="4">
        <v>2</v>
      </c>
      <c r="B7996" s="4" t="s">
        <v>9144</v>
      </c>
      <c r="C7996" s="4" t="s">
        <v>9145</v>
      </c>
      <c r="D7996" s="4" t="s">
        <v>1286</v>
      </c>
      <c r="E7996" s="10"/>
      <c r="F7996" s="10"/>
      <c r="G7996" s="4" t="s">
        <v>601</v>
      </c>
      <c r="H7996" s="4" t="s">
        <v>304</v>
      </c>
      <c r="I7996" s="4" t="s">
        <v>1478</v>
      </c>
      <c r="J7996" s="4" t="s">
        <v>957</v>
      </c>
      <c r="K7996" s="4" t="s">
        <v>966</v>
      </c>
      <c r="L7996" s="4" t="s">
        <v>959</v>
      </c>
      <c r="M7996" s="4" t="s">
        <v>960</v>
      </c>
      <c r="N7996" s="4" t="s">
        <v>1245</v>
      </c>
      <c r="O7996" s="4">
        <v>7995</v>
      </c>
    </row>
    <row r="7997" spans="1:15" x14ac:dyDescent="0.35">
      <c r="A7997" s="2">
        <v>2</v>
      </c>
      <c r="B7997" s="2" t="s">
        <v>9144</v>
      </c>
      <c r="C7997" s="2" t="s">
        <v>9145</v>
      </c>
      <c r="D7997" s="2" t="s">
        <v>1287</v>
      </c>
      <c r="E7997" s="10"/>
      <c r="F7997" s="10"/>
      <c r="G7997" s="2" t="s">
        <v>614</v>
      </c>
      <c r="H7997" s="2" t="s">
        <v>304</v>
      </c>
      <c r="I7997" s="2" t="s">
        <v>1478</v>
      </c>
      <c r="J7997" s="2" t="s">
        <v>957</v>
      </c>
      <c r="K7997" s="2" t="s">
        <v>966</v>
      </c>
      <c r="L7997" s="2" t="s">
        <v>959</v>
      </c>
      <c r="M7997" s="2" t="s">
        <v>960</v>
      </c>
      <c r="N7997" s="2" t="s">
        <v>1245</v>
      </c>
      <c r="O7997" s="2">
        <v>7996</v>
      </c>
    </row>
    <row r="7998" spans="1:15" x14ac:dyDescent="0.35">
      <c r="A7998" s="4">
        <v>2</v>
      </c>
      <c r="B7998" s="4" t="s">
        <v>9144</v>
      </c>
      <c r="C7998" s="4" t="s">
        <v>9145</v>
      </c>
      <c r="D7998" s="4" t="s">
        <v>1288</v>
      </c>
      <c r="E7998" s="10"/>
      <c r="F7998" s="10"/>
      <c r="G7998" s="4" t="s">
        <v>830</v>
      </c>
      <c r="H7998" s="4" t="s">
        <v>304</v>
      </c>
      <c r="I7998" s="4" t="s">
        <v>1478</v>
      </c>
      <c r="J7998" s="4" t="s">
        <v>957</v>
      </c>
      <c r="K7998" s="4" t="s">
        <v>966</v>
      </c>
      <c r="L7998" s="4" t="s">
        <v>959</v>
      </c>
      <c r="M7998" s="4" t="s">
        <v>960</v>
      </c>
      <c r="N7998" s="4" t="s">
        <v>1245</v>
      </c>
      <c r="O7998" s="4">
        <v>7997</v>
      </c>
    </row>
    <row r="7999" spans="1:15" x14ac:dyDescent="0.35">
      <c r="A7999" s="2">
        <v>2</v>
      </c>
      <c r="B7999" s="2" t="s">
        <v>9144</v>
      </c>
      <c r="C7999" s="2" t="s">
        <v>9145</v>
      </c>
      <c r="D7999" s="2" t="s">
        <v>1289</v>
      </c>
      <c r="E7999" s="10"/>
      <c r="F7999" s="10"/>
      <c r="G7999" s="2" t="s">
        <v>826</v>
      </c>
      <c r="H7999" s="2" t="s">
        <v>304</v>
      </c>
      <c r="I7999" s="2" t="s">
        <v>1478</v>
      </c>
      <c r="J7999" s="2" t="s">
        <v>957</v>
      </c>
      <c r="K7999" s="2" t="s">
        <v>966</v>
      </c>
      <c r="L7999" s="2" t="s">
        <v>959</v>
      </c>
      <c r="M7999" s="2" t="s">
        <v>960</v>
      </c>
      <c r="N7999" s="2" t="s">
        <v>1245</v>
      </c>
      <c r="O7999" s="2">
        <v>7998</v>
      </c>
    </row>
    <row r="8000" spans="1:15" x14ac:dyDescent="0.35">
      <c r="A8000" s="4">
        <v>2</v>
      </c>
      <c r="B8000" s="4" t="s">
        <v>9144</v>
      </c>
      <c r="C8000" s="4" t="s">
        <v>9145</v>
      </c>
      <c r="D8000" s="4" t="s">
        <v>1290</v>
      </c>
      <c r="E8000" s="10"/>
      <c r="F8000" s="10"/>
      <c r="G8000" s="4" t="s">
        <v>575</v>
      </c>
      <c r="H8000" s="4" t="s">
        <v>304</v>
      </c>
      <c r="I8000" s="4" t="s">
        <v>1478</v>
      </c>
      <c r="J8000" s="4" t="s">
        <v>957</v>
      </c>
      <c r="K8000" s="4" t="s">
        <v>966</v>
      </c>
      <c r="L8000" s="4" t="s">
        <v>959</v>
      </c>
      <c r="M8000" s="4" t="s">
        <v>960</v>
      </c>
      <c r="N8000" s="4" t="s">
        <v>1245</v>
      </c>
      <c r="O8000" s="4">
        <v>7999</v>
      </c>
    </row>
    <row r="8001" spans="1:15" x14ac:dyDescent="0.35">
      <c r="A8001" s="2">
        <v>2</v>
      </c>
      <c r="B8001" s="2" t="s">
        <v>9144</v>
      </c>
      <c r="C8001" s="2" t="s">
        <v>9145</v>
      </c>
      <c r="D8001" s="2" t="s">
        <v>2867</v>
      </c>
      <c r="E8001" s="10"/>
      <c r="F8001" s="10"/>
      <c r="G8001" s="2" t="s">
        <v>566</v>
      </c>
      <c r="H8001" s="2" t="s">
        <v>304</v>
      </c>
      <c r="I8001" s="2" t="s">
        <v>1478</v>
      </c>
      <c r="J8001" s="2" t="s">
        <v>957</v>
      </c>
      <c r="K8001" s="2" t="s">
        <v>966</v>
      </c>
      <c r="L8001" s="2" t="s">
        <v>959</v>
      </c>
      <c r="M8001" s="2" t="s">
        <v>960</v>
      </c>
      <c r="N8001" s="2" t="s">
        <v>1245</v>
      </c>
      <c r="O8001" s="2">
        <v>8000</v>
      </c>
    </row>
    <row r="8002" spans="1:15" x14ac:dyDescent="0.35">
      <c r="A8002" s="4">
        <v>2</v>
      </c>
      <c r="B8002" s="4" t="s">
        <v>9144</v>
      </c>
      <c r="C8002" s="4" t="s">
        <v>9145</v>
      </c>
      <c r="D8002" s="4" t="s">
        <v>1291</v>
      </c>
      <c r="E8002" s="10"/>
      <c r="F8002" s="10"/>
      <c r="G8002" s="4" t="s">
        <v>888</v>
      </c>
      <c r="H8002" s="4" t="s">
        <v>304</v>
      </c>
      <c r="I8002" s="4" t="s">
        <v>1478</v>
      </c>
      <c r="J8002" s="4" t="s">
        <v>957</v>
      </c>
      <c r="K8002" s="4" t="s">
        <v>966</v>
      </c>
      <c r="L8002" s="4" t="s">
        <v>959</v>
      </c>
      <c r="M8002" s="4" t="s">
        <v>960</v>
      </c>
      <c r="N8002" s="4" t="s">
        <v>1245</v>
      </c>
      <c r="O8002" s="4">
        <v>8001</v>
      </c>
    </row>
    <row r="8003" spans="1:15" x14ac:dyDescent="0.35">
      <c r="A8003" s="2">
        <v>2</v>
      </c>
      <c r="B8003" s="2" t="s">
        <v>9144</v>
      </c>
      <c r="C8003" s="2" t="s">
        <v>9145</v>
      </c>
      <c r="D8003" s="2" t="s">
        <v>1292</v>
      </c>
      <c r="E8003" s="10"/>
      <c r="F8003" s="10"/>
      <c r="G8003" s="2" t="s">
        <v>469</v>
      </c>
      <c r="H8003" s="2" t="s">
        <v>304</v>
      </c>
      <c r="I8003" s="2" t="s">
        <v>1478</v>
      </c>
      <c r="J8003" s="2" t="s">
        <v>957</v>
      </c>
      <c r="K8003" s="2" t="s">
        <v>966</v>
      </c>
      <c r="L8003" s="2" t="s">
        <v>959</v>
      </c>
      <c r="M8003" s="2" t="s">
        <v>960</v>
      </c>
      <c r="N8003" s="2" t="s">
        <v>1245</v>
      </c>
      <c r="O8003" s="2">
        <v>8002</v>
      </c>
    </row>
    <row r="8004" spans="1:15" x14ac:dyDescent="0.35">
      <c r="A8004" s="4">
        <v>2</v>
      </c>
      <c r="B8004" s="4" t="s">
        <v>9144</v>
      </c>
      <c r="C8004" s="4" t="s">
        <v>9145</v>
      </c>
      <c r="D8004" s="4" t="s">
        <v>1293</v>
      </c>
      <c r="E8004" s="10"/>
      <c r="F8004" s="10"/>
      <c r="G8004" s="4" t="s">
        <v>436</v>
      </c>
      <c r="H8004" s="4" t="s">
        <v>304</v>
      </c>
      <c r="I8004" s="4" t="s">
        <v>1478</v>
      </c>
      <c r="J8004" s="4" t="s">
        <v>957</v>
      </c>
      <c r="K8004" s="4" t="s">
        <v>966</v>
      </c>
      <c r="L8004" s="4" t="s">
        <v>959</v>
      </c>
      <c r="M8004" s="4" t="s">
        <v>960</v>
      </c>
      <c r="N8004" s="4" t="s">
        <v>1245</v>
      </c>
      <c r="O8004" s="4">
        <v>8003</v>
      </c>
    </row>
    <row r="8005" spans="1:15" x14ac:dyDescent="0.35">
      <c r="A8005" s="2">
        <v>2</v>
      </c>
      <c r="B8005" s="2" t="s">
        <v>9144</v>
      </c>
      <c r="C8005" s="2" t="s">
        <v>9145</v>
      </c>
      <c r="D8005" s="2" t="s">
        <v>1294</v>
      </c>
      <c r="E8005" s="10"/>
      <c r="F8005" s="10"/>
      <c r="G8005" s="2" t="s">
        <v>455</v>
      </c>
      <c r="H8005" s="2" t="s">
        <v>304</v>
      </c>
      <c r="I8005" s="2" t="s">
        <v>1478</v>
      </c>
      <c r="J8005" s="2" t="s">
        <v>957</v>
      </c>
      <c r="K8005" s="2" t="s">
        <v>966</v>
      </c>
      <c r="L8005" s="2" t="s">
        <v>959</v>
      </c>
      <c r="M8005" s="2" t="s">
        <v>960</v>
      </c>
      <c r="N8005" s="2" t="s">
        <v>1245</v>
      </c>
      <c r="O8005" s="2">
        <v>8004</v>
      </c>
    </row>
    <row r="8006" spans="1:15" x14ac:dyDescent="0.35">
      <c r="A8006" s="4">
        <v>2</v>
      </c>
      <c r="B8006" s="4" t="s">
        <v>9144</v>
      </c>
      <c r="C8006" s="4" t="s">
        <v>9145</v>
      </c>
      <c r="D8006" s="4" t="s">
        <v>1295</v>
      </c>
      <c r="E8006" s="10"/>
      <c r="F8006" s="10"/>
      <c r="G8006" s="4" t="s">
        <v>722</v>
      </c>
      <c r="H8006" s="4" t="s">
        <v>304</v>
      </c>
      <c r="I8006" s="4" t="s">
        <v>1478</v>
      </c>
      <c r="J8006" s="4" t="s">
        <v>957</v>
      </c>
      <c r="K8006" s="4" t="s">
        <v>966</v>
      </c>
      <c r="L8006" s="4" t="s">
        <v>959</v>
      </c>
      <c r="M8006" s="4" t="s">
        <v>960</v>
      </c>
      <c r="N8006" s="4" t="s">
        <v>1245</v>
      </c>
      <c r="O8006" s="4">
        <v>8005</v>
      </c>
    </row>
    <row r="8007" spans="1:15" x14ac:dyDescent="0.35">
      <c r="A8007" s="2">
        <v>2</v>
      </c>
      <c r="B8007" s="2" t="s">
        <v>9144</v>
      </c>
      <c r="C8007" s="2" t="s">
        <v>9145</v>
      </c>
      <c r="D8007" s="2" t="s">
        <v>1296</v>
      </c>
      <c r="E8007" s="10"/>
      <c r="F8007" s="10"/>
      <c r="G8007" s="2" t="s">
        <v>875</v>
      </c>
      <c r="H8007" s="2" t="s">
        <v>304</v>
      </c>
      <c r="I8007" s="2" t="s">
        <v>1478</v>
      </c>
      <c r="J8007" s="2" t="s">
        <v>957</v>
      </c>
      <c r="K8007" s="2" t="s">
        <v>966</v>
      </c>
      <c r="L8007" s="2" t="s">
        <v>959</v>
      </c>
      <c r="M8007" s="2" t="s">
        <v>960</v>
      </c>
      <c r="N8007" s="2" t="s">
        <v>1245</v>
      </c>
      <c r="O8007" s="2">
        <v>8006</v>
      </c>
    </row>
    <row r="8008" spans="1:15" x14ac:dyDescent="0.35">
      <c r="A8008" s="4">
        <v>2</v>
      </c>
      <c r="B8008" s="4" t="s">
        <v>9144</v>
      </c>
      <c r="C8008" s="4" t="s">
        <v>9145</v>
      </c>
      <c r="D8008" s="4" t="s">
        <v>1297</v>
      </c>
      <c r="E8008" s="10"/>
      <c r="F8008" s="10"/>
      <c r="G8008" s="4" t="s">
        <v>657</v>
      </c>
      <c r="H8008" s="4" t="s">
        <v>304</v>
      </c>
      <c r="I8008" s="4" t="s">
        <v>1478</v>
      </c>
      <c r="J8008" s="4" t="s">
        <v>957</v>
      </c>
      <c r="K8008" s="4" t="s">
        <v>966</v>
      </c>
      <c r="L8008" s="4" t="s">
        <v>959</v>
      </c>
      <c r="M8008" s="4" t="s">
        <v>960</v>
      </c>
      <c r="N8008" s="4" t="s">
        <v>1245</v>
      </c>
      <c r="O8008" s="4">
        <v>8007</v>
      </c>
    </row>
    <row r="8009" spans="1:15" x14ac:dyDescent="0.35">
      <c r="A8009" s="2">
        <v>2</v>
      </c>
      <c r="B8009" s="2" t="s">
        <v>9144</v>
      </c>
      <c r="C8009" s="2" t="s">
        <v>9145</v>
      </c>
      <c r="D8009" s="2" t="s">
        <v>1298</v>
      </c>
      <c r="E8009" s="10"/>
      <c r="F8009" s="10"/>
      <c r="G8009" s="2" t="s">
        <v>680</v>
      </c>
      <c r="H8009" s="2" t="s">
        <v>304</v>
      </c>
      <c r="I8009" s="2" t="s">
        <v>1478</v>
      </c>
      <c r="J8009" s="2" t="s">
        <v>957</v>
      </c>
      <c r="K8009" s="2" t="s">
        <v>966</v>
      </c>
      <c r="L8009" s="2" t="s">
        <v>959</v>
      </c>
      <c r="M8009" s="2" t="s">
        <v>960</v>
      </c>
      <c r="N8009" s="2" t="s">
        <v>1245</v>
      </c>
      <c r="O8009" s="2">
        <v>8008</v>
      </c>
    </row>
    <row r="8010" spans="1:15" x14ac:dyDescent="0.35">
      <c r="A8010" s="4">
        <v>2</v>
      </c>
      <c r="B8010" s="4" t="s">
        <v>9144</v>
      </c>
      <c r="C8010" s="4" t="s">
        <v>9145</v>
      </c>
      <c r="D8010" s="4" t="s">
        <v>1299</v>
      </c>
      <c r="E8010" s="10"/>
      <c r="F8010" s="10"/>
      <c r="G8010" s="4" t="s">
        <v>670</v>
      </c>
      <c r="H8010" s="4" t="s">
        <v>304</v>
      </c>
      <c r="I8010" s="4" t="s">
        <v>1478</v>
      </c>
      <c r="J8010" s="4" t="s">
        <v>957</v>
      </c>
      <c r="K8010" s="4" t="s">
        <v>966</v>
      </c>
      <c r="L8010" s="4" t="s">
        <v>959</v>
      </c>
      <c r="M8010" s="4" t="s">
        <v>960</v>
      </c>
      <c r="N8010" s="4" t="s">
        <v>1245</v>
      </c>
      <c r="O8010" s="4">
        <v>8009</v>
      </c>
    </row>
    <row r="8011" spans="1:15" x14ac:dyDescent="0.35">
      <c r="A8011" s="2">
        <v>2</v>
      </c>
      <c r="B8011" s="2" t="s">
        <v>9144</v>
      </c>
      <c r="C8011" s="2" t="s">
        <v>9145</v>
      </c>
      <c r="D8011" s="2" t="s">
        <v>1300</v>
      </c>
      <c r="E8011" s="10"/>
      <c r="F8011" s="10"/>
      <c r="G8011" s="2" t="s">
        <v>475</v>
      </c>
      <c r="H8011" s="2" t="s">
        <v>304</v>
      </c>
      <c r="I8011" s="2" t="s">
        <v>1478</v>
      </c>
      <c r="J8011" s="2" t="s">
        <v>957</v>
      </c>
      <c r="K8011" s="2" t="s">
        <v>966</v>
      </c>
      <c r="L8011" s="2" t="s">
        <v>959</v>
      </c>
      <c r="M8011" s="2" t="s">
        <v>960</v>
      </c>
      <c r="N8011" s="2" t="s">
        <v>1245</v>
      </c>
      <c r="O8011" s="2">
        <v>8010</v>
      </c>
    </row>
    <row r="8012" spans="1:15" x14ac:dyDescent="0.35">
      <c r="A8012" s="4">
        <v>2</v>
      </c>
      <c r="B8012" s="4" t="s">
        <v>9144</v>
      </c>
      <c r="C8012" s="4" t="s">
        <v>9145</v>
      </c>
      <c r="D8012" s="4" t="s">
        <v>1301</v>
      </c>
      <c r="E8012" s="10"/>
      <c r="F8012" s="10"/>
      <c r="G8012" s="4" t="s">
        <v>478</v>
      </c>
      <c r="H8012" s="4" t="s">
        <v>304</v>
      </c>
      <c r="I8012" s="4" t="s">
        <v>1478</v>
      </c>
      <c r="J8012" s="4" t="s">
        <v>957</v>
      </c>
      <c r="K8012" s="4" t="s">
        <v>966</v>
      </c>
      <c r="L8012" s="4" t="s">
        <v>959</v>
      </c>
      <c r="M8012" s="4" t="s">
        <v>960</v>
      </c>
      <c r="N8012" s="4" t="s">
        <v>1245</v>
      </c>
      <c r="O8012" s="4">
        <v>8011</v>
      </c>
    </row>
    <row r="8013" spans="1:15" x14ac:dyDescent="0.35">
      <c r="A8013" s="2">
        <v>2</v>
      </c>
      <c r="B8013" s="2" t="s">
        <v>9144</v>
      </c>
      <c r="C8013" s="2" t="s">
        <v>9145</v>
      </c>
      <c r="D8013" s="2" t="s">
        <v>1302</v>
      </c>
      <c r="E8013" s="10"/>
      <c r="F8013" s="10"/>
      <c r="G8013" s="2" t="s">
        <v>912</v>
      </c>
      <c r="H8013" s="2" t="s">
        <v>304</v>
      </c>
      <c r="I8013" s="2" t="s">
        <v>1478</v>
      </c>
      <c r="J8013" s="2" t="s">
        <v>957</v>
      </c>
      <c r="K8013" s="2" t="s">
        <v>966</v>
      </c>
      <c r="L8013" s="2" t="s">
        <v>959</v>
      </c>
      <c r="M8013" s="2" t="s">
        <v>960</v>
      </c>
      <c r="N8013" s="2" t="s">
        <v>1245</v>
      </c>
      <c r="O8013" s="2">
        <v>8012</v>
      </c>
    </row>
    <row r="8014" spans="1:15" x14ac:dyDescent="0.35">
      <c r="A8014" s="4">
        <v>2</v>
      </c>
      <c r="B8014" s="4" t="s">
        <v>9144</v>
      </c>
      <c r="C8014" s="4" t="s">
        <v>9145</v>
      </c>
      <c r="D8014" s="4" t="s">
        <v>1303</v>
      </c>
      <c r="E8014" s="10"/>
      <c r="F8014" s="10"/>
      <c r="G8014" s="4" t="s">
        <v>828</v>
      </c>
      <c r="H8014" s="4" t="s">
        <v>304</v>
      </c>
      <c r="I8014" s="4" t="s">
        <v>1478</v>
      </c>
      <c r="J8014" s="4" t="s">
        <v>957</v>
      </c>
      <c r="K8014" s="4" t="s">
        <v>966</v>
      </c>
      <c r="L8014" s="4" t="s">
        <v>959</v>
      </c>
      <c r="M8014" s="4" t="s">
        <v>960</v>
      </c>
      <c r="N8014" s="4" t="s">
        <v>1245</v>
      </c>
      <c r="O8014" s="4">
        <v>8013</v>
      </c>
    </row>
    <row r="8015" spans="1:15" x14ac:dyDescent="0.35">
      <c r="A8015" s="2">
        <v>2</v>
      </c>
      <c r="B8015" s="2" t="s">
        <v>9144</v>
      </c>
      <c r="C8015" s="2" t="s">
        <v>9145</v>
      </c>
      <c r="D8015" s="2" t="s">
        <v>1304</v>
      </c>
      <c r="E8015" s="10"/>
      <c r="F8015" s="10"/>
      <c r="G8015" s="2" t="s">
        <v>483</v>
      </c>
      <c r="H8015" s="2" t="s">
        <v>304</v>
      </c>
      <c r="I8015" s="2" t="s">
        <v>1478</v>
      </c>
      <c r="J8015" s="2" t="s">
        <v>957</v>
      </c>
      <c r="K8015" s="2" t="s">
        <v>966</v>
      </c>
      <c r="L8015" s="2" t="s">
        <v>959</v>
      </c>
      <c r="M8015" s="2" t="s">
        <v>960</v>
      </c>
      <c r="N8015" s="2" t="s">
        <v>1245</v>
      </c>
      <c r="O8015" s="2">
        <v>8014</v>
      </c>
    </row>
    <row r="8016" spans="1:15" x14ac:dyDescent="0.35">
      <c r="A8016" s="4">
        <v>2</v>
      </c>
      <c r="B8016" s="4" t="s">
        <v>9144</v>
      </c>
      <c r="C8016" s="4" t="s">
        <v>9145</v>
      </c>
      <c r="D8016" s="4" t="s">
        <v>1305</v>
      </c>
      <c r="E8016" s="10"/>
      <c r="F8016" s="10"/>
      <c r="G8016" s="4" t="s">
        <v>728</v>
      </c>
      <c r="H8016" s="4" t="s">
        <v>304</v>
      </c>
      <c r="I8016" s="4" t="s">
        <v>1478</v>
      </c>
      <c r="J8016" s="4" t="s">
        <v>957</v>
      </c>
      <c r="K8016" s="4" t="s">
        <v>966</v>
      </c>
      <c r="L8016" s="4" t="s">
        <v>959</v>
      </c>
      <c r="M8016" s="4" t="s">
        <v>960</v>
      </c>
      <c r="N8016" s="4" t="s">
        <v>1245</v>
      </c>
      <c r="O8016" s="4">
        <v>8015</v>
      </c>
    </row>
    <row r="8017" spans="1:15" x14ac:dyDescent="0.35">
      <c r="A8017" s="2">
        <v>2</v>
      </c>
      <c r="B8017" s="2" t="s">
        <v>9144</v>
      </c>
      <c r="C8017" s="2" t="s">
        <v>9145</v>
      </c>
      <c r="D8017" s="2" t="s">
        <v>1306</v>
      </c>
      <c r="E8017" s="10"/>
      <c r="F8017" s="10"/>
      <c r="G8017" s="2" t="s">
        <v>433</v>
      </c>
      <c r="H8017" s="2" t="s">
        <v>304</v>
      </c>
      <c r="I8017" s="2" t="s">
        <v>1478</v>
      </c>
      <c r="J8017" s="2" t="s">
        <v>957</v>
      </c>
      <c r="K8017" s="2" t="s">
        <v>966</v>
      </c>
      <c r="L8017" s="2" t="s">
        <v>959</v>
      </c>
      <c r="M8017" s="2" t="s">
        <v>960</v>
      </c>
      <c r="N8017" s="2" t="s">
        <v>1245</v>
      </c>
      <c r="O8017" s="2">
        <v>8016</v>
      </c>
    </row>
    <row r="8018" spans="1:15" x14ac:dyDescent="0.35">
      <c r="A8018" s="4">
        <v>2</v>
      </c>
      <c r="B8018" s="4" t="s">
        <v>9144</v>
      </c>
      <c r="C8018" s="4" t="s">
        <v>9145</v>
      </c>
      <c r="D8018" s="4" t="s">
        <v>1307</v>
      </c>
      <c r="E8018" s="10"/>
      <c r="F8018" s="10"/>
      <c r="G8018" s="4" t="s">
        <v>489</v>
      </c>
      <c r="H8018" s="4" t="s">
        <v>304</v>
      </c>
      <c r="I8018" s="4" t="s">
        <v>1478</v>
      </c>
      <c r="J8018" s="4" t="s">
        <v>957</v>
      </c>
      <c r="K8018" s="4" t="s">
        <v>966</v>
      </c>
      <c r="L8018" s="4" t="s">
        <v>959</v>
      </c>
      <c r="M8018" s="4" t="s">
        <v>960</v>
      </c>
      <c r="N8018" s="4" t="s">
        <v>1245</v>
      </c>
      <c r="O8018" s="4">
        <v>8017</v>
      </c>
    </row>
    <row r="8019" spans="1:15" x14ac:dyDescent="0.35">
      <c r="A8019" s="2">
        <v>2</v>
      </c>
      <c r="B8019" s="2" t="s">
        <v>9144</v>
      </c>
      <c r="C8019" s="2" t="s">
        <v>9145</v>
      </c>
      <c r="D8019" s="2" t="s">
        <v>1308</v>
      </c>
      <c r="E8019" s="10"/>
      <c r="F8019" s="10"/>
      <c r="G8019" s="2" t="s">
        <v>431</v>
      </c>
      <c r="H8019" s="2" t="s">
        <v>304</v>
      </c>
      <c r="I8019" s="2" t="s">
        <v>1478</v>
      </c>
      <c r="J8019" s="2" t="s">
        <v>957</v>
      </c>
      <c r="K8019" s="2" t="s">
        <v>966</v>
      </c>
      <c r="L8019" s="2" t="s">
        <v>959</v>
      </c>
      <c r="M8019" s="2" t="s">
        <v>960</v>
      </c>
      <c r="N8019" s="2" t="s">
        <v>1245</v>
      </c>
      <c r="O8019" s="2">
        <v>8018</v>
      </c>
    </row>
    <row r="8020" spans="1:15" x14ac:dyDescent="0.35">
      <c r="A8020" s="4">
        <v>2</v>
      </c>
      <c r="B8020" s="4" t="s">
        <v>9144</v>
      </c>
      <c r="C8020" s="4" t="s">
        <v>9145</v>
      </c>
      <c r="D8020" s="4" t="s">
        <v>1309</v>
      </c>
      <c r="E8020" s="10"/>
      <c r="F8020" s="10"/>
      <c r="G8020" s="4" t="s">
        <v>655</v>
      </c>
      <c r="H8020" s="4" t="s">
        <v>304</v>
      </c>
      <c r="I8020" s="4" t="s">
        <v>1478</v>
      </c>
      <c r="J8020" s="4" t="s">
        <v>957</v>
      </c>
      <c r="K8020" s="4" t="s">
        <v>966</v>
      </c>
      <c r="L8020" s="4" t="s">
        <v>959</v>
      </c>
      <c r="M8020" s="4" t="s">
        <v>960</v>
      </c>
      <c r="N8020" s="4" t="s">
        <v>1245</v>
      </c>
      <c r="O8020" s="4">
        <v>8019</v>
      </c>
    </row>
    <row r="8021" spans="1:15" x14ac:dyDescent="0.35">
      <c r="A8021" s="2">
        <v>2</v>
      </c>
      <c r="B8021" s="2" t="s">
        <v>9144</v>
      </c>
      <c r="C8021" s="2" t="s">
        <v>9145</v>
      </c>
      <c r="D8021" s="2" t="s">
        <v>1310</v>
      </c>
      <c r="E8021" s="10"/>
      <c r="F8021" s="10"/>
      <c r="G8021" s="2" t="s">
        <v>578</v>
      </c>
      <c r="H8021" s="2" t="s">
        <v>304</v>
      </c>
      <c r="I8021" s="2" t="s">
        <v>1478</v>
      </c>
      <c r="J8021" s="2" t="s">
        <v>957</v>
      </c>
      <c r="K8021" s="2" t="s">
        <v>966</v>
      </c>
      <c r="L8021" s="2" t="s">
        <v>959</v>
      </c>
      <c r="M8021" s="2" t="s">
        <v>960</v>
      </c>
      <c r="N8021" s="2" t="s">
        <v>1245</v>
      </c>
      <c r="O8021" s="2">
        <v>8020</v>
      </c>
    </row>
    <row r="8022" spans="1:15" x14ac:dyDescent="0.35">
      <c r="A8022" s="4">
        <v>2</v>
      </c>
      <c r="B8022" s="4" t="s">
        <v>9144</v>
      </c>
      <c r="C8022" s="4" t="s">
        <v>9145</v>
      </c>
      <c r="D8022" s="4" t="s">
        <v>6313</v>
      </c>
      <c r="E8022" s="10"/>
      <c r="F8022" s="10"/>
      <c r="G8022" s="4" t="s">
        <v>832</v>
      </c>
      <c r="H8022" s="4" t="s">
        <v>304</v>
      </c>
      <c r="I8022" s="4" t="s">
        <v>1478</v>
      </c>
      <c r="J8022" s="4" t="s">
        <v>957</v>
      </c>
      <c r="K8022" s="4" t="s">
        <v>966</v>
      </c>
      <c r="L8022" s="4" t="s">
        <v>959</v>
      </c>
      <c r="M8022" s="4" t="s">
        <v>960</v>
      </c>
      <c r="N8022" s="4" t="s">
        <v>1245</v>
      </c>
      <c r="O8022" s="4">
        <v>8021</v>
      </c>
    </row>
    <row r="8023" spans="1:15" x14ac:dyDescent="0.35">
      <c r="A8023" s="2">
        <v>2</v>
      </c>
      <c r="B8023" s="2" t="s">
        <v>9144</v>
      </c>
      <c r="C8023" s="2" t="s">
        <v>9145</v>
      </c>
      <c r="D8023" s="2" t="s">
        <v>7035</v>
      </c>
      <c r="E8023" s="10"/>
      <c r="F8023" s="10"/>
      <c r="G8023" s="2" t="s">
        <v>491</v>
      </c>
      <c r="H8023" s="2" t="s">
        <v>304</v>
      </c>
      <c r="I8023" s="2" t="s">
        <v>1478</v>
      </c>
      <c r="J8023" s="2" t="s">
        <v>957</v>
      </c>
      <c r="K8023" s="2" t="s">
        <v>966</v>
      </c>
      <c r="L8023" s="2" t="s">
        <v>959</v>
      </c>
      <c r="M8023" s="2" t="s">
        <v>960</v>
      </c>
      <c r="N8023" s="2" t="s">
        <v>1245</v>
      </c>
      <c r="O8023" s="2">
        <v>8022</v>
      </c>
    </row>
    <row r="8024" spans="1:15" x14ac:dyDescent="0.35">
      <c r="A8024" s="4">
        <v>2</v>
      </c>
      <c r="B8024" s="4" t="s">
        <v>9144</v>
      </c>
      <c r="C8024" s="4" t="s">
        <v>9145</v>
      </c>
      <c r="D8024" s="4" t="s">
        <v>1311</v>
      </c>
      <c r="E8024" s="10"/>
      <c r="F8024" s="10"/>
      <c r="G8024" s="4" t="s">
        <v>761</v>
      </c>
      <c r="H8024" s="4" t="s">
        <v>304</v>
      </c>
      <c r="I8024" s="4" t="s">
        <v>1478</v>
      </c>
      <c r="J8024" s="4" t="s">
        <v>957</v>
      </c>
      <c r="K8024" s="4" t="s">
        <v>966</v>
      </c>
      <c r="L8024" s="4" t="s">
        <v>959</v>
      </c>
      <c r="M8024" s="4" t="s">
        <v>960</v>
      </c>
      <c r="N8024" s="4" t="s">
        <v>1245</v>
      </c>
      <c r="O8024" s="4">
        <v>8023</v>
      </c>
    </row>
    <row r="8025" spans="1:15" x14ac:dyDescent="0.35">
      <c r="A8025" s="2">
        <v>2</v>
      </c>
      <c r="B8025" s="2" t="s">
        <v>9144</v>
      </c>
      <c r="C8025" s="2" t="s">
        <v>9145</v>
      </c>
      <c r="D8025" s="2" t="s">
        <v>1312</v>
      </c>
      <c r="E8025" s="10"/>
      <c r="F8025" s="10"/>
      <c r="G8025" s="2" t="s">
        <v>553</v>
      </c>
      <c r="H8025" s="2" t="s">
        <v>304</v>
      </c>
      <c r="I8025" s="2" t="s">
        <v>1478</v>
      </c>
      <c r="J8025" s="2" t="s">
        <v>957</v>
      </c>
      <c r="K8025" s="2" t="s">
        <v>966</v>
      </c>
      <c r="L8025" s="2" t="s">
        <v>959</v>
      </c>
      <c r="M8025" s="2" t="s">
        <v>960</v>
      </c>
      <c r="N8025" s="2" t="s">
        <v>1245</v>
      </c>
      <c r="O8025" s="2">
        <v>8024</v>
      </c>
    </row>
    <row r="8026" spans="1:15" x14ac:dyDescent="0.35">
      <c r="A8026" s="4">
        <v>2</v>
      </c>
      <c r="B8026" s="4" t="s">
        <v>9144</v>
      </c>
      <c r="C8026" s="4" t="s">
        <v>9145</v>
      </c>
      <c r="D8026" s="4" t="s">
        <v>1313</v>
      </c>
      <c r="E8026" s="10"/>
      <c r="F8026" s="10"/>
      <c r="G8026" s="4" t="s">
        <v>634</v>
      </c>
      <c r="H8026" s="4" t="s">
        <v>304</v>
      </c>
      <c r="I8026" s="4" t="s">
        <v>1478</v>
      </c>
      <c r="J8026" s="4" t="s">
        <v>957</v>
      </c>
      <c r="K8026" s="4" t="s">
        <v>966</v>
      </c>
      <c r="L8026" s="4" t="s">
        <v>959</v>
      </c>
      <c r="M8026" s="4" t="s">
        <v>960</v>
      </c>
      <c r="N8026" s="4" t="s">
        <v>1245</v>
      </c>
      <c r="O8026" s="4">
        <v>8025</v>
      </c>
    </row>
    <row r="8027" spans="1:15" x14ac:dyDescent="0.35">
      <c r="A8027" s="2">
        <v>2</v>
      </c>
      <c r="B8027" s="2" t="s">
        <v>9144</v>
      </c>
      <c r="C8027" s="2" t="s">
        <v>9145</v>
      </c>
      <c r="D8027" s="2" t="s">
        <v>1314</v>
      </c>
      <c r="E8027" s="10"/>
      <c r="F8027" s="10"/>
      <c r="G8027" s="2" t="s">
        <v>628</v>
      </c>
      <c r="H8027" s="2" t="s">
        <v>304</v>
      </c>
      <c r="I8027" s="2" t="s">
        <v>1478</v>
      </c>
      <c r="J8027" s="2" t="s">
        <v>957</v>
      </c>
      <c r="K8027" s="2" t="s">
        <v>966</v>
      </c>
      <c r="L8027" s="2" t="s">
        <v>959</v>
      </c>
      <c r="M8027" s="2" t="s">
        <v>960</v>
      </c>
      <c r="N8027" s="2" t="s">
        <v>1245</v>
      </c>
      <c r="O8027" s="2">
        <v>8026</v>
      </c>
    </row>
    <row r="8028" spans="1:15" x14ac:dyDescent="0.35">
      <c r="A8028" s="4">
        <v>2</v>
      </c>
      <c r="B8028" s="4" t="s">
        <v>9144</v>
      </c>
      <c r="C8028" s="4" t="s">
        <v>9145</v>
      </c>
      <c r="D8028" s="4" t="s">
        <v>1315</v>
      </c>
      <c r="E8028" s="10"/>
      <c r="F8028" s="10"/>
      <c r="G8028" s="4" t="s">
        <v>462</v>
      </c>
      <c r="H8028" s="4" t="s">
        <v>304</v>
      </c>
      <c r="I8028" s="4" t="s">
        <v>1478</v>
      </c>
      <c r="J8028" s="4" t="s">
        <v>957</v>
      </c>
      <c r="K8028" s="4" t="s">
        <v>966</v>
      </c>
      <c r="L8028" s="4" t="s">
        <v>959</v>
      </c>
      <c r="M8028" s="4" t="s">
        <v>960</v>
      </c>
      <c r="N8028" s="4" t="s">
        <v>1245</v>
      </c>
      <c r="O8028" s="4">
        <v>8027</v>
      </c>
    </row>
    <row r="8029" spans="1:15" x14ac:dyDescent="0.35">
      <c r="A8029" s="2">
        <v>2</v>
      </c>
      <c r="B8029" s="2" t="s">
        <v>9144</v>
      </c>
      <c r="C8029" s="2" t="s">
        <v>9145</v>
      </c>
      <c r="D8029" s="2" t="s">
        <v>1316</v>
      </c>
      <c r="E8029" s="10"/>
      <c r="F8029" s="10"/>
      <c r="G8029" s="2" t="s">
        <v>452</v>
      </c>
      <c r="H8029" s="2" t="s">
        <v>304</v>
      </c>
      <c r="I8029" s="2" t="s">
        <v>1478</v>
      </c>
      <c r="J8029" s="2" t="s">
        <v>957</v>
      </c>
      <c r="K8029" s="2" t="s">
        <v>966</v>
      </c>
      <c r="L8029" s="2" t="s">
        <v>959</v>
      </c>
      <c r="M8029" s="2" t="s">
        <v>960</v>
      </c>
      <c r="N8029" s="2" t="s">
        <v>1245</v>
      </c>
      <c r="O8029" s="2">
        <v>8028</v>
      </c>
    </row>
    <row r="8030" spans="1:15" x14ac:dyDescent="0.35">
      <c r="A8030" s="4">
        <v>2</v>
      </c>
      <c r="B8030" s="4" t="s">
        <v>9144</v>
      </c>
      <c r="C8030" s="4" t="s">
        <v>9145</v>
      </c>
      <c r="D8030" s="4" t="s">
        <v>1317</v>
      </c>
      <c r="E8030" s="10"/>
      <c r="F8030" s="10"/>
      <c r="G8030" s="4" t="s">
        <v>900</v>
      </c>
      <c r="H8030" s="4" t="s">
        <v>304</v>
      </c>
      <c r="I8030" s="4" t="s">
        <v>1478</v>
      </c>
      <c r="J8030" s="4" t="s">
        <v>957</v>
      </c>
      <c r="K8030" s="4" t="s">
        <v>966</v>
      </c>
      <c r="L8030" s="4" t="s">
        <v>959</v>
      </c>
      <c r="M8030" s="4" t="s">
        <v>960</v>
      </c>
      <c r="N8030" s="4" t="s">
        <v>1245</v>
      </c>
      <c r="O8030" s="4">
        <v>8029</v>
      </c>
    </row>
    <row r="8031" spans="1:15" x14ac:dyDescent="0.35">
      <c r="A8031" s="2">
        <v>2</v>
      </c>
      <c r="B8031" s="2" t="s">
        <v>9144</v>
      </c>
      <c r="C8031" s="2" t="s">
        <v>9145</v>
      </c>
      <c r="D8031" s="2" t="s">
        <v>1318</v>
      </c>
      <c r="E8031" s="10"/>
      <c r="F8031" s="10"/>
      <c r="G8031" s="2" t="s">
        <v>852</v>
      </c>
      <c r="H8031" s="2" t="s">
        <v>304</v>
      </c>
      <c r="I8031" s="2" t="s">
        <v>1478</v>
      </c>
      <c r="J8031" s="2" t="s">
        <v>957</v>
      </c>
      <c r="K8031" s="2" t="s">
        <v>966</v>
      </c>
      <c r="L8031" s="2" t="s">
        <v>959</v>
      </c>
      <c r="M8031" s="2" t="s">
        <v>960</v>
      </c>
      <c r="N8031" s="2" t="s">
        <v>1245</v>
      </c>
      <c r="O8031" s="2">
        <v>8030</v>
      </c>
    </row>
    <row r="8032" spans="1:15" x14ac:dyDescent="0.35">
      <c r="A8032" s="4">
        <v>2</v>
      </c>
      <c r="B8032" s="4" t="s">
        <v>9144</v>
      </c>
      <c r="C8032" s="4" t="s">
        <v>9145</v>
      </c>
      <c r="D8032" s="4" t="s">
        <v>1319</v>
      </c>
      <c r="E8032" s="10"/>
      <c r="F8032" s="10"/>
      <c r="G8032" s="4" t="s">
        <v>780</v>
      </c>
      <c r="H8032" s="4" t="s">
        <v>304</v>
      </c>
      <c r="I8032" s="4" t="s">
        <v>1478</v>
      </c>
      <c r="J8032" s="4" t="s">
        <v>957</v>
      </c>
      <c r="K8032" s="4" t="s">
        <v>966</v>
      </c>
      <c r="L8032" s="4" t="s">
        <v>959</v>
      </c>
      <c r="M8032" s="4" t="s">
        <v>960</v>
      </c>
      <c r="N8032" s="4" t="s">
        <v>1245</v>
      </c>
      <c r="O8032" s="4">
        <v>8031</v>
      </c>
    </row>
    <row r="8033" spans="1:15" x14ac:dyDescent="0.35">
      <c r="A8033" s="2">
        <v>2</v>
      </c>
      <c r="B8033" s="2" t="s">
        <v>9144</v>
      </c>
      <c r="C8033" s="2" t="s">
        <v>9145</v>
      </c>
      <c r="D8033" s="2" t="s">
        <v>1320</v>
      </c>
      <c r="E8033" s="10"/>
      <c r="F8033" s="10"/>
      <c r="G8033" s="2" t="s">
        <v>714</v>
      </c>
      <c r="H8033" s="2" t="s">
        <v>304</v>
      </c>
      <c r="I8033" s="2" t="s">
        <v>1478</v>
      </c>
      <c r="J8033" s="2" t="s">
        <v>957</v>
      </c>
      <c r="K8033" s="2" t="s">
        <v>966</v>
      </c>
      <c r="L8033" s="2" t="s">
        <v>959</v>
      </c>
      <c r="M8033" s="2" t="s">
        <v>960</v>
      </c>
      <c r="N8033" s="2" t="s">
        <v>1245</v>
      </c>
      <c r="O8033" s="2">
        <v>8032</v>
      </c>
    </row>
    <row r="8034" spans="1:15" x14ac:dyDescent="0.35">
      <c r="A8034" s="4">
        <v>2</v>
      </c>
      <c r="B8034" s="4" t="s">
        <v>9144</v>
      </c>
      <c r="C8034" s="4" t="s">
        <v>9145</v>
      </c>
      <c r="D8034" s="4" t="s">
        <v>1321</v>
      </c>
      <c r="E8034" s="10"/>
      <c r="F8034" s="10"/>
      <c r="G8034" s="4" t="s">
        <v>618</v>
      </c>
      <c r="H8034" s="4" t="s">
        <v>304</v>
      </c>
      <c r="I8034" s="4" t="s">
        <v>1478</v>
      </c>
      <c r="J8034" s="4" t="s">
        <v>957</v>
      </c>
      <c r="K8034" s="4" t="s">
        <v>966</v>
      </c>
      <c r="L8034" s="4" t="s">
        <v>959</v>
      </c>
      <c r="M8034" s="4" t="s">
        <v>960</v>
      </c>
      <c r="N8034" s="4" t="s">
        <v>1245</v>
      </c>
      <c r="O8034" s="4">
        <v>8033</v>
      </c>
    </row>
    <row r="8035" spans="1:15" x14ac:dyDescent="0.35">
      <c r="A8035" s="2">
        <v>2</v>
      </c>
      <c r="B8035" s="2" t="s">
        <v>9144</v>
      </c>
      <c r="C8035" s="2" t="s">
        <v>9145</v>
      </c>
      <c r="D8035" s="2" t="s">
        <v>1322</v>
      </c>
      <c r="E8035" s="10"/>
      <c r="F8035" s="10"/>
      <c r="G8035" s="2" t="s">
        <v>506</v>
      </c>
      <c r="H8035" s="2" t="s">
        <v>304</v>
      </c>
      <c r="I8035" s="2" t="s">
        <v>1478</v>
      </c>
      <c r="J8035" s="2" t="s">
        <v>957</v>
      </c>
      <c r="K8035" s="2" t="s">
        <v>966</v>
      </c>
      <c r="L8035" s="2" t="s">
        <v>959</v>
      </c>
      <c r="M8035" s="2" t="s">
        <v>960</v>
      </c>
      <c r="N8035" s="2" t="s">
        <v>1245</v>
      </c>
      <c r="O8035" s="2">
        <v>8034</v>
      </c>
    </row>
    <row r="8036" spans="1:15" x14ac:dyDescent="0.35">
      <c r="A8036" s="4">
        <v>2</v>
      </c>
      <c r="B8036" s="4" t="s">
        <v>9144</v>
      </c>
      <c r="C8036" s="4" t="s">
        <v>9145</v>
      </c>
      <c r="D8036" s="4" t="s">
        <v>1323</v>
      </c>
      <c r="E8036" s="10"/>
      <c r="F8036" s="10"/>
      <c r="G8036" s="4" t="s">
        <v>739</v>
      </c>
      <c r="H8036" s="4" t="s">
        <v>304</v>
      </c>
      <c r="I8036" s="4" t="s">
        <v>1478</v>
      </c>
      <c r="J8036" s="4" t="s">
        <v>957</v>
      </c>
      <c r="K8036" s="4" t="s">
        <v>966</v>
      </c>
      <c r="L8036" s="4" t="s">
        <v>959</v>
      </c>
      <c r="M8036" s="4" t="s">
        <v>960</v>
      </c>
      <c r="N8036" s="4" t="s">
        <v>1245</v>
      </c>
      <c r="O8036" s="4">
        <v>8035</v>
      </c>
    </row>
    <row r="8037" spans="1:15" x14ac:dyDescent="0.35">
      <c r="A8037" s="2">
        <v>2</v>
      </c>
      <c r="B8037" s="2" t="s">
        <v>9144</v>
      </c>
      <c r="C8037" s="2" t="s">
        <v>9145</v>
      </c>
      <c r="D8037" s="2" t="s">
        <v>1324</v>
      </c>
      <c r="E8037" s="10"/>
      <c r="F8037" s="10"/>
      <c r="G8037" s="2" t="s">
        <v>543</v>
      </c>
      <c r="H8037" s="2" t="s">
        <v>304</v>
      </c>
      <c r="I8037" s="2" t="s">
        <v>1478</v>
      </c>
      <c r="J8037" s="2" t="s">
        <v>957</v>
      </c>
      <c r="K8037" s="2" t="s">
        <v>966</v>
      </c>
      <c r="L8037" s="2" t="s">
        <v>959</v>
      </c>
      <c r="M8037" s="2" t="s">
        <v>960</v>
      </c>
      <c r="N8037" s="2" t="s">
        <v>1245</v>
      </c>
      <c r="O8037" s="2">
        <v>8036</v>
      </c>
    </row>
    <row r="8038" spans="1:15" x14ac:dyDescent="0.35">
      <c r="A8038" s="4">
        <v>2</v>
      </c>
      <c r="B8038" s="4" t="s">
        <v>9144</v>
      </c>
      <c r="C8038" s="4" t="s">
        <v>9145</v>
      </c>
      <c r="D8038" s="4" t="s">
        <v>1325</v>
      </c>
      <c r="E8038" s="10"/>
      <c r="F8038" s="10"/>
      <c r="G8038" s="4" t="s">
        <v>530</v>
      </c>
      <c r="H8038" s="4" t="s">
        <v>304</v>
      </c>
      <c r="I8038" s="4" t="s">
        <v>1478</v>
      </c>
      <c r="J8038" s="4" t="s">
        <v>957</v>
      </c>
      <c r="K8038" s="4" t="s">
        <v>966</v>
      </c>
      <c r="L8038" s="4" t="s">
        <v>959</v>
      </c>
      <c r="M8038" s="4" t="s">
        <v>960</v>
      </c>
      <c r="N8038" s="4" t="s">
        <v>1245</v>
      </c>
      <c r="O8038" s="4">
        <v>8037</v>
      </c>
    </row>
    <row r="8039" spans="1:15" x14ac:dyDescent="0.35">
      <c r="A8039" s="2">
        <v>2</v>
      </c>
      <c r="B8039" s="2" t="s">
        <v>9144</v>
      </c>
      <c r="C8039" s="2" t="s">
        <v>9145</v>
      </c>
      <c r="D8039" s="2" t="s">
        <v>1326</v>
      </c>
      <c r="E8039" s="10"/>
      <c r="F8039" s="10"/>
      <c r="G8039" s="2" t="s">
        <v>545</v>
      </c>
      <c r="H8039" s="2" t="s">
        <v>304</v>
      </c>
      <c r="I8039" s="2" t="s">
        <v>1478</v>
      </c>
      <c r="J8039" s="2" t="s">
        <v>957</v>
      </c>
      <c r="K8039" s="2" t="s">
        <v>966</v>
      </c>
      <c r="L8039" s="2" t="s">
        <v>959</v>
      </c>
      <c r="M8039" s="2" t="s">
        <v>960</v>
      </c>
      <c r="N8039" s="2" t="s">
        <v>1245</v>
      </c>
      <c r="O8039" s="2">
        <v>8038</v>
      </c>
    </row>
    <row r="8040" spans="1:15" x14ac:dyDescent="0.35">
      <c r="A8040" s="4">
        <v>2</v>
      </c>
      <c r="B8040" s="4" t="s">
        <v>9144</v>
      </c>
      <c r="C8040" s="4" t="s">
        <v>9145</v>
      </c>
      <c r="D8040" s="4" t="s">
        <v>1327</v>
      </c>
      <c r="E8040" s="10"/>
      <c r="F8040" s="10"/>
      <c r="G8040" s="4" t="s">
        <v>528</v>
      </c>
      <c r="H8040" s="4" t="s">
        <v>304</v>
      </c>
      <c r="I8040" s="4" t="s">
        <v>1478</v>
      </c>
      <c r="J8040" s="4" t="s">
        <v>957</v>
      </c>
      <c r="K8040" s="4" t="s">
        <v>966</v>
      </c>
      <c r="L8040" s="4" t="s">
        <v>959</v>
      </c>
      <c r="M8040" s="4" t="s">
        <v>960</v>
      </c>
      <c r="N8040" s="4" t="s">
        <v>1245</v>
      </c>
      <c r="O8040" s="4">
        <v>8039</v>
      </c>
    </row>
    <row r="8041" spans="1:15" x14ac:dyDescent="0.35">
      <c r="A8041" s="2">
        <v>2</v>
      </c>
      <c r="B8041" s="2" t="s">
        <v>9144</v>
      </c>
      <c r="C8041" s="2" t="s">
        <v>9145</v>
      </c>
      <c r="D8041" s="2" t="s">
        <v>1328</v>
      </c>
      <c r="E8041" s="10"/>
      <c r="F8041" s="10"/>
      <c r="G8041" s="2" t="s">
        <v>450</v>
      </c>
      <c r="H8041" s="2" t="s">
        <v>304</v>
      </c>
      <c r="I8041" s="2" t="s">
        <v>1478</v>
      </c>
      <c r="J8041" s="2" t="s">
        <v>957</v>
      </c>
      <c r="K8041" s="2" t="s">
        <v>966</v>
      </c>
      <c r="L8041" s="2" t="s">
        <v>959</v>
      </c>
      <c r="M8041" s="2" t="s">
        <v>960</v>
      </c>
      <c r="N8041" s="2" t="s">
        <v>1245</v>
      </c>
      <c r="O8041" s="2">
        <v>8040</v>
      </c>
    </row>
    <row r="8042" spans="1:15" x14ac:dyDescent="0.35">
      <c r="A8042" s="4">
        <v>2</v>
      </c>
      <c r="B8042" s="4" t="s">
        <v>9144</v>
      </c>
      <c r="C8042" s="4" t="s">
        <v>9145</v>
      </c>
      <c r="D8042" s="4" t="s">
        <v>1329</v>
      </c>
      <c r="E8042" s="10"/>
      <c r="F8042" s="10"/>
      <c r="G8042" s="4" t="s">
        <v>485</v>
      </c>
      <c r="H8042" s="4" t="s">
        <v>304</v>
      </c>
      <c r="I8042" s="4" t="s">
        <v>1478</v>
      </c>
      <c r="J8042" s="4" t="s">
        <v>957</v>
      </c>
      <c r="K8042" s="4" t="s">
        <v>966</v>
      </c>
      <c r="L8042" s="4" t="s">
        <v>959</v>
      </c>
      <c r="M8042" s="4" t="s">
        <v>960</v>
      </c>
      <c r="N8042" s="4" t="s">
        <v>1245</v>
      </c>
      <c r="O8042" s="4">
        <v>8041</v>
      </c>
    </row>
    <row r="8043" spans="1:15" x14ac:dyDescent="0.35">
      <c r="A8043" s="2">
        <v>2</v>
      </c>
      <c r="B8043" s="2" t="s">
        <v>9144</v>
      </c>
      <c r="C8043" s="2" t="s">
        <v>9145</v>
      </c>
      <c r="D8043" s="2" t="s">
        <v>1330</v>
      </c>
      <c r="E8043" s="10"/>
      <c r="F8043" s="10"/>
      <c r="G8043" s="2" t="s">
        <v>536</v>
      </c>
      <c r="H8043" s="2" t="s">
        <v>304</v>
      </c>
      <c r="I8043" s="2" t="s">
        <v>1478</v>
      </c>
      <c r="J8043" s="2" t="s">
        <v>957</v>
      </c>
      <c r="K8043" s="2" t="s">
        <v>966</v>
      </c>
      <c r="L8043" s="2" t="s">
        <v>959</v>
      </c>
      <c r="M8043" s="2" t="s">
        <v>960</v>
      </c>
      <c r="N8043" s="2" t="s">
        <v>1245</v>
      </c>
      <c r="O8043" s="2">
        <v>8042</v>
      </c>
    </row>
    <row r="8044" spans="1:15" x14ac:dyDescent="0.35">
      <c r="A8044" s="4">
        <v>2</v>
      </c>
      <c r="B8044" s="4" t="s">
        <v>9144</v>
      </c>
      <c r="C8044" s="4" t="s">
        <v>9145</v>
      </c>
      <c r="D8044" s="4" t="s">
        <v>1331</v>
      </c>
      <c r="E8044" s="10"/>
      <c r="F8044" s="10"/>
      <c r="G8044" s="4" t="s">
        <v>538</v>
      </c>
      <c r="H8044" s="4" t="s">
        <v>304</v>
      </c>
      <c r="I8044" s="4" t="s">
        <v>1478</v>
      </c>
      <c r="J8044" s="4" t="s">
        <v>957</v>
      </c>
      <c r="K8044" s="4" t="s">
        <v>966</v>
      </c>
      <c r="L8044" s="4" t="s">
        <v>959</v>
      </c>
      <c r="M8044" s="4" t="s">
        <v>960</v>
      </c>
      <c r="N8044" s="4" t="s">
        <v>1245</v>
      </c>
      <c r="O8044" s="4">
        <v>8043</v>
      </c>
    </row>
    <row r="8045" spans="1:15" x14ac:dyDescent="0.35">
      <c r="A8045" s="2">
        <v>2</v>
      </c>
      <c r="B8045" s="2" t="s">
        <v>9144</v>
      </c>
      <c r="C8045" s="2" t="s">
        <v>9145</v>
      </c>
      <c r="D8045" s="2" t="s">
        <v>1332</v>
      </c>
      <c r="E8045" s="10"/>
      <c r="F8045" s="10"/>
      <c r="G8045" s="2" t="s">
        <v>534</v>
      </c>
      <c r="H8045" s="2" t="s">
        <v>304</v>
      </c>
      <c r="I8045" s="2" t="s">
        <v>1478</v>
      </c>
      <c r="J8045" s="2" t="s">
        <v>957</v>
      </c>
      <c r="K8045" s="2" t="s">
        <v>966</v>
      </c>
      <c r="L8045" s="2" t="s">
        <v>959</v>
      </c>
      <c r="M8045" s="2" t="s">
        <v>960</v>
      </c>
      <c r="N8045" s="2" t="s">
        <v>1245</v>
      </c>
      <c r="O8045" s="2">
        <v>8044</v>
      </c>
    </row>
    <row r="8046" spans="1:15" x14ac:dyDescent="0.35">
      <c r="A8046" s="4">
        <v>2</v>
      </c>
      <c r="B8046" s="4" t="s">
        <v>9144</v>
      </c>
      <c r="C8046" s="4" t="s">
        <v>9145</v>
      </c>
      <c r="D8046" s="4" t="s">
        <v>1333</v>
      </c>
      <c r="E8046" s="10"/>
      <c r="F8046" s="10"/>
      <c r="G8046" s="4" t="s">
        <v>509</v>
      </c>
      <c r="H8046" s="4" t="s">
        <v>304</v>
      </c>
      <c r="I8046" s="4" t="s">
        <v>1478</v>
      </c>
      <c r="J8046" s="4" t="s">
        <v>957</v>
      </c>
      <c r="K8046" s="4" t="s">
        <v>966</v>
      </c>
      <c r="L8046" s="4" t="s">
        <v>959</v>
      </c>
      <c r="M8046" s="4" t="s">
        <v>960</v>
      </c>
      <c r="N8046" s="4" t="s">
        <v>1245</v>
      </c>
      <c r="O8046" s="4">
        <v>8045</v>
      </c>
    </row>
    <row r="8047" spans="1:15" x14ac:dyDescent="0.35">
      <c r="A8047" s="2">
        <v>2</v>
      </c>
      <c r="B8047" s="2" t="s">
        <v>9144</v>
      </c>
      <c r="C8047" s="2" t="s">
        <v>9145</v>
      </c>
      <c r="D8047" s="2" t="s">
        <v>1334</v>
      </c>
      <c r="E8047" s="10"/>
      <c r="F8047" s="10"/>
      <c r="G8047" s="2" t="s">
        <v>594</v>
      </c>
      <c r="H8047" s="2" t="s">
        <v>304</v>
      </c>
      <c r="I8047" s="2" t="s">
        <v>1478</v>
      </c>
      <c r="J8047" s="2" t="s">
        <v>957</v>
      </c>
      <c r="K8047" s="2" t="s">
        <v>966</v>
      </c>
      <c r="L8047" s="2" t="s">
        <v>959</v>
      </c>
      <c r="M8047" s="2" t="s">
        <v>960</v>
      </c>
      <c r="N8047" s="2" t="s">
        <v>1245</v>
      </c>
      <c r="O8047" s="2">
        <v>8046</v>
      </c>
    </row>
    <row r="8048" spans="1:15" x14ac:dyDescent="0.35">
      <c r="A8048" s="4">
        <v>2</v>
      </c>
      <c r="B8048" s="4" t="s">
        <v>9144</v>
      </c>
      <c r="C8048" s="4" t="s">
        <v>9145</v>
      </c>
      <c r="D8048" s="4" t="s">
        <v>1335</v>
      </c>
      <c r="E8048" s="10"/>
      <c r="F8048" s="10"/>
      <c r="G8048" s="4" t="s">
        <v>596</v>
      </c>
      <c r="H8048" s="4" t="s">
        <v>304</v>
      </c>
      <c r="I8048" s="4" t="s">
        <v>1478</v>
      </c>
      <c r="J8048" s="4" t="s">
        <v>957</v>
      </c>
      <c r="K8048" s="4" t="s">
        <v>966</v>
      </c>
      <c r="L8048" s="4" t="s">
        <v>959</v>
      </c>
      <c r="M8048" s="4" t="s">
        <v>960</v>
      </c>
      <c r="N8048" s="4" t="s">
        <v>1245</v>
      </c>
      <c r="O8048" s="4">
        <v>8047</v>
      </c>
    </row>
    <row r="8049" spans="1:15" x14ac:dyDescent="0.35">
      <c r="A8049" s="2">
        <v>2</v>
      </c>
      <c r="B8049" s="2" t="s">
        <v>9144</v>
      </c>
      <c r="C8049" s="2" t="s">
        <v>9145</v>
      </c>
      <c r="D8049" s="2" t="s">
        <v>1336</v>
      </c>
      <c r="E8049" s="10"/>
      <c r="F8049" s="10"/>
      <c r="G8049" s="2" t="s">
        <v>598</v>
      </c>
      <c r="H8049" s="2" t="s">
        <v>304</v>
      </c>
      <c r="I8049" s="2" t="s">
        <v>1478</v>
      </c>
      <c r="J8049" s="2" t="s">
        <v>957</v>
      </c>
      <c r="K8049" s="2" t="s">
        <v>966</v>
      </c>
      <c r="L8049" s="2" t="s">
        <v>959</v>
      </c>
      <c r="M8049" s="2" t="s">
        <v>960</v>
      </c>
      <c r="N8049" s="2" t="s">
        <v>1245</v>
      </c>
      <c r="O8049" s="2">
        <v>8048</v>
      </c>
    </row>
    <row r="8050" spans="1:15" x14ac:dyDescent="0.35">
      <c r="A8050" s="4">
        <v>2</v>
      </c>
      <c r="B8050" s="4" t="s">
        <v>9144</v>
      </c>
      <c r="C8050" s="4" t="s">
        <v>9145</v>
      </c>
      <c r="D8050" s="4" t="s">
        <v>1337</v>
      </c>
      <c r="E8050" s="10"/>
      <c r="F8050" s="10"/>
      <c r="G8050" s="4" t="s">
        <v>690</v>
      </c>
      <c r="H8050" s="4" t="s">
        <v>304</v>
      </c>
      <c r="I8050" s="4" t="s">
        <v>1478</v>
      </c>
      <c r="J8050" s="4" t="s">
        <v>957</v>
      </c>
      <c r="K8050" s="4" t="s">
        <v>966</v>
      </c>
      <c r="L8050" s="4" t="s">
        <v>959</v>
      </c>
      <c r="M8050" s="4" t="s">
        <v>960</v>
      </c>
      <c r="N8050" s="4" t="s">
        <v>1245</v>
      </c>
      <c r="O8050" s="4">
        <v>8049</v>
      </c>
    </row>
    <row r="8051" spans="1:15" x14ac:dyDescent="0.35">
      <c r="A8051" s="2">
        <v>2</v>
      </c>
      <c r="B8051" s="2" t="s">
        <v>9144</v>
      </c>
      <c r="C8051" s="2" t="s">
        <v>9145</v>
      </c>
      <c r="D8051" s="2" t="s">
        <v>1338</v>
      </c>
      <c r="E8051" s="10"/>
      <c r="F8051" s="10"/>
      <c r="G8051" s="2" t="s">
        <v>518</v>
      </c>
      <c r="H8051" s="2" t="s">
        <v>304</v>
      </c>
      <c r="I8051" s="2" t="s">
        <v>1478</v>
      </c>
      <c r="J8051" s="2" t="s">
        <v>957</v>
      </c>
      <c r="K8051" s="2" t="s">
        <v>966</v>
      </c>
      <c r="L8051" s="2" t="s">
        <v>959</v>
      </c>
      <c r="M8051" s="2" t="s">
        <v>960</v>
      </c>
      <c r="N8051" s="2" t="s">
        <v>1245</v>
      </c>
      <c r="O8051" s="2">
        <v>8050</v>
      </c>
    </row>
    <row r="8052" spans="1:15" x14ac:dyDescent="0.35">
      <c r="A8052" s="4">
        <v>2</v>
      </c>
      <c r="B8052" s="4" t="s">
        <v>9144</v>
      </c>
      <c r="C8052" s="4" t="s">
        <v>9145</v>
      </c>
      <c r="D8052" s="4" t="s">
        <v>1339</v>
      </c>
      <c r="E8052" s="10"/>
      <c r="F8052" s="10"/>
      <c r="G8052" s="4" t="s">
        <v>438</v>
      </c>
      <c r="H8052" s="4" t="s">
        <v>304</v>
      </c>
      <c r="I8052" s="4" t="s">
        <v>1478</v>
      </c>
      <c r="J8052" s="4" t="s">
        <v>957</v>
      </c>
      <c r="K8052" s="4" t="s">
        <v>966</v>
      </c>
      <c r="L8052" s="4" t="s">
        <v>959</v>
      </c>
      <c r="M8052" s="4" t="s">
        <v>960</v>
      </c>
      <c r="N8052" s="4" t="s">
        <v>1245</v>
      </c>
      <c r="O8052" s="4">
        <v>8051</v>
      </c>
    </row>
    <row r="8053" spans="1:15" x14ac:dyDescent="0.35">
      <c r="A8053" s="2">
        <v>2</v>
      </c>
      <c r="B8053" s="2" t="s">
        <v>9144</v>
      </c>
      <c r="C8053" s="2" t="s">
        <v>9145</v>
      </c>
      <c r="D8053" s="2" t="s">
        <v>1340</v>
      </c>
      <c r="E8053" s="10"/>
      <c r="F8053" s="10"/>
      <c r="G8053" s="2" t="s">
        <v>520</v>
      </c>
      <c r="H8053" s="2" t="s">
        <v>304</v>
      </c>
      <c r="I8053" s="2" t="s">
        <v>1478</v>
      </c>
      <c r="J8053" s="2" t="s">
        <v>957</v>
      </c>
      <c r="K8053" s="2" t="s">
        <v>966</v>
      </c>
      <c r="L8053" s="2" t="s">
        <v>959</v>
      </c>
      <c r="M8053" s="2" t="s">
        <v>960</v>
      </c>
      <c r="N8053" s="2" t="s">
        <v>1245</v>
      </c>
      <c r="O8053" s="2">
        <v>8052</v>
      </c>
    </row>
  </sheetData>
  <hyperlinks>
    <hyperlink ref="C2" r:id="rId1" xr:uid="{00000000-0004-0000-0C00-000000000000}"/>
    <hyperlink ref="H2" r:id="rId2" xr:uid="{00000000-0004-0000-0C00-000001000000}"/>
    <hyperlink ref="C3" r:id="rId3" xr:uid="{00000000-0004-0000-0C00-000002000000}"/>
    <hyperlink ref="H3" r:id="rId4" xr:uid="{00000000-0004-0000-0C00-000003000000}"/>
    <hyperlink ref="I3" r:id="rId5" xr:uid="{00000000-0004-0000-0C00-000004000000}"/>
    <hyperlink ref="C4" r:id="rId6" xr:uid="{00000000-0004-0000-0C00-000005000000}"/>
    <hyperlink ref="H4" r:id="rId7" xr:uid="{00000000-0004-0000-0C00-000006000000}"/>
    <hyperlink ref="I4" r:id="rId8" xr:uid="{00000000-0004-0000-0C00-000007000000}"/>
    <hyperlink ref="C5" r:id="rId9" xr:uid="{00000000-0004-0000-0C00-000008000000}"/>
    <hyperlink ref="H5" r:id="rId10" xr:uid="{00000000-0004-0000-0C00-000009000000}"/>
    <hyperlink ref="I5" r:id="rId11" xr:uid="{00000000-0004-0000-0C00-00000A000000}"/>
    <hyperlink ref="C6" r:id="rId12" xr:uid="{00000000-0004-0000-0C00-00000B000000}"/>
    <hyperlink ref="H6" r:id="rId13" xr:uid="{00000000-0004-0000-0C00-00000C000000}"/>
    <hyperlink ref="I6" r:id="rId14" xr:uid="{00000000-0004-0000-0C00-00000D000000}"/>
    <hyperlink ref="C7" r:id="rId15" xr:uid="{00000000-0004-0000-0C00-00000E000000}"/>
    <hyperlink ref="H7" r:id="rId16" xr:uid="{00000000-0004-0000-0C00-00000F000000}"/>
    <hyperlink ref="I7" r:id="rId17" xr:uid="{00000000-0004-0000-0C00-000010000000}"/>
    <hyperlink ref="C8" r:id="rId18" xr:uid="{00000000-0004-0000-0C00-000011000000}"/>
    <hyperlink ref="H8" r:id="rId19" xr:uid="{00000000-0004-0000-0C00-000012000000}"/>
    <hyperlink ref="I8" r:id="rId20" xr:uid="{00000000-0004-0000-0C00-000013000000}"/>
    <hyperlink ref="C9" r:id="rId21" xr:uid="{00000000-0004-0000-0C00-000014000000}"/>
    <hyperlink ref="H9" r:id="rId22" xr:uid="{00000000-0004-0000-0C00-000015000000}"/>
    <hyperlink ref="I9" r:id="rId23" xr:uid="{00000000-0004-0000-0C00-000016000000}"/>
    <hyperlink ref="C10" r:id="rId24" xr:uid="{00000000-0004-0000-0C00-000017000000}"/>
    <hyperlink ref="H10" r:id="rId25" xr:uid="{00000000-0004-0000-0C00-000018000000}"/>
    <hyperlink ref="I10" r:id="rId26" xr:uid="{00000000-0004-0000-0C00-000019000000}"/>
    <hyperlink ref="C11" r:id="rId27" xr:uid="{00000000-0004-0000-0C00-00001A000000}"/>
    <hyperlink ref="H11" r:id="rId28" xr:uid="{00000000-0004-0000-0C00-00001B000000}"/>
    <hyperlink ref="I11" r:id="rId29" xr:uid="{00000000-0004-0000-0C00-00001C000000}"/>
    <hyperlink ref="C12" r:id="rId30" xr:uid="{00000000-0004-0000-0C00-00001D000000}"/>
    <hyperlink ref="H12" r:id="rId31" xr:uid="{00000000-0004-0000-0C00-00001E000000}"/>
    <hyperlink ref="I12" r:id="rId32" xr:uid="{00000000-0004-0000-0C00-00001F000000}"/>
    <hyperlink ref="C13" r:id="rId33" xr:uid="{00000000-0004-0000-0C00-000020000000}"/>
    <hyperlink ref="H13" r:id="rId34" xr:uid="{00000000-0004-0000-0C00-000021000000}"/>
    <hyperlink ref="I13" r:id="rId35" xr:uid="{00000000-0004-0000-0C00-000022000000}"/>
    <hyperlink ref="C14" r:id="rId36" xr:uid="{00000000-0004-0000-0C00-000023000000}"/>
    <hyperlink ref="H14" r:id="rId37" xr:uid="{00000000-0004-0000-0C00-000024000000}"/>
    <hyperlink ref="I14" r:id="rId38" xr:uid="{00000000-0004-0000-0C00-000025000000}"/>
    <hyperlink ref="C15" r:id="rId39" xr:uid="{00000000-0004-0000-0C00-000026000000}"/>
    <hyperlink ref="H15" r:id="rId40" xr:uid="{00000000-0004-0000-0C00-000027000000}"/>
    <hyperlink ref="I15" r:id="rId41" xr:uid="{00000000-0004-0000-0C00-000028000000}"/>
    <hyperlink ref="C16" r:id="rId42" xr:uid="{00000000-0004-0000-0C00-000029000000}"/>
    <hyperlink ref="H16" r:id="rId43" xr:uid="{00000000-0004-0000-0C00-00002A000000}"/>
    <hyperlink ref="I16" r:id="rId44" xr:uid="{00000000-0004-0000-0C00-00002B000000}"/>
    <hyperlink ref="C17" r:id="rId45" xr:uid="{00000000-0004-0000-0C00-00002C000000}"/>
    <hyperlink ref="H17" r:id="rId46" xr:uid="{00000000-0004-0000-0C00-00002D000000}"/>
    <hyperlink ref="I17" r:id="rId47" xr:uid="{00000000-0004-0000-0C00-00002E000000}"/>
    <hyperlink ref="C18" r:id="rId48" xr:uid="{00000000-0004-0000-0C00-00002F000000}"/>
    <hyperlink ref="H18" r:id="rId49" xr:uid="{00000000-0004-0000-0C00-000030000000}"/>
    <hyperlink ref="I18" r:id="rId50" xr:uid="{00000000-0004-0000-0C00-000031000000}"/>
    <hyperlink ref="C19" r:id="rId51" xr:uid="{00000000-0004-0000-0C00-000032000000}"/>
    <hyperlink ref="H19" r:id="rId52" xr:uid="{00000000-0004-0000-0C00-000033000000}"/>
    <hyperlink ref="I19" r:id="rId53" xr:uid="{00000000-0004-0000-0C00-000034000000}"/>
    <hyperlink ref="C20" r:id="rId54" xr:uid="{00000000-0004-0000-0C00-000035000000}"/>
    <hyperlink ref="H20" r:id="rId55" xr:uid="{00000000-0004-0000-0C00-000036000000}"/>
    <hyperlink ref="I20" r:id="rId56" xr:uid="{00000000-0004-0000-0C00-000037000000}"/>
    <hyperlink ref="C21" r:id="rId57" xr:uid="{00000000-0004-0000-0C00-000038000000}"/>
    <hyperlink ref="H21" r:id="rId58" xr:uid="{00000000-0004-0000-0C00-000039000000}"/>
    <hyperlink ref="I21" r:id="rId59" xr:uid="{00000000-0004-0000-0C00-00003A000000}"/>
    <hyperlink ref="C22" r:id="rId60" xr:uid="{00000000-0004-0000-0C00-00003B000000}"/>
    <hyperlink ref="H22" r:id="rId61" xr:uid="{00000000-0004-0000-0C00-00003C000000}"/>
    <hyperlink ref="I22" r:id="rId62" xr:uid="{00000000-0004-0000-0C00-00003D000000}"/>
    <hyperlink ref="C23" r:id="rId63" xr:uid="{00000000-0004-0000-0C00-00003E000000}"/>
    <hyperlink ref="H23" r:id="rId64" xr:uid="{00000000-0004-0000-0C00-00003F000000}"/>
    <hyperlink ref="I23" r:id="rId65" xr:uid="{00000000-0004-0000-0C00-000040000000}"/>
    <hyperlink ref="C24" r:id="rId66" xr:uid="{00000000-0004-0000-0C00-000041000000}"/>
    <hyperlink ref="H24" r:id="rId67" xr:uid="{00000000-0004-0000-0C00-000042000000}"/>
    <hyperlink ref="I24" r:id="rId68" xr:uid="{00000000-0004-0000-0C00-000043000000}"/>
    <hyperlink ref="C25" r:id="rId69" xr:uid="{00000000-0004-0000-0C00-000044000000}"/>
    <hyperlink ref="H25" r:id="rId70" xr:uid="{00000000-0004-0000-0C00-000045000000}"/>
    <hyperlink ref="I25" r:id="rId71" xr:uid="{00000000-0004-0000-0C00-000046000000}"/>
    <hyperlink ref="C26" r:id="rId72" xr:uid="{00000000-0004-0000-0C00-000047000000}"/>
    <hyperlink ref="H26" r:id="rId73" xr:uid="{00000000-0004-0000-0C00-000048000000}"/>
    <hyperlink ref="I26" r:id="rId74" xr:uid="{00000000-0004-0000-0C00-000049000000}"/>
    <hyperlink ref="C27" r:id="rId75" xr:uid="{00000000-0004-0000-0C00-00004A000000}"/>
    <hyperlink ref="H27" r:id="rId76" xr:uid="{00000000-0004-0000-0C00-00004B000000}"/>
    <hyperlink ref="I27" r:id="rId77" xr:uid="{00000000-0004-0000-0C00-00004C000000}"/>
    <hyperlink ref="C28" r:id="rId78" xr:uid="{00000000-0004-0000-0C00-00004D000000}"/>
    <hyperlink ref="H28" r:id="rId79" xr:uid="{00000000-0004-0000-0C00-00004E000000}"/>
    <hyperlink ref="I28" r:id="rId80" xr:uid="{00000000-0004-0000-0C00-00004F000000}"/>
    <hyperlink ref="C29" r:id="rId81" xr:uid="{00000000-0004-0000-0C00-000050000000}"/>
    <hyperlink ref="H29" r:id="rId82" xr:uid="{00000000-0004-0000-0C00-000051000000}"/>
    <hyperlink ref="I29" r:id="rId83" xr:uid="{00000000-0004-0000-0C00-000052000000}"/>
    <hyperlink ref="C30" r:id="rId84" xr:uid="{00000000-0004-0000-0C00-000053000000}"/>
    <hyperlink ref="H30" r:id="rId85" xr:uid="{00000000-0004-0000-0C00-000054000000}"/>
    <hyperlink ref="I30" r:id="rId86" xr:uid="{00000000-0004-0000-0C00-000055000000}"/>
    <hyperlink ref="C31" r:id="rId87" xr:uid="{00000000-0004-0000-0C00-000056000000}"/>
    <hyperlink ref="H31" r:id="rId88" xr:uid="{00000000-0004-0000-0C00-000057000000}"/>
    <hyperlink ref="I31" r:id="rId89" xr:uid="{00000000-0004-0000-0C00-000058000000}"/>
    <hyperlink ref="C32" r:id="rId90" xr:uid="{00000000-0004-0000-0C00-000059000000}"/>
    <hyperlink ref="H32" r:id="rId91" xr:uid="{00000000-0004-0000-0C00-00005A000000}"/>
    <hyperlink ref="I32" r:id="rId92" xr:uid="{00000000-0004-0000-0C00-00005B000000}"/>
    <hyperlink ref="C33" r:id="rId93" xr:uid="{00000000-0004-0000-0C00-00005C000000}"/>
    <hyperlink ref="H33" r:id="rId94" xr:uid="{00000000-0004-0000-0C00-00005D000000}"/>
    <hyperlink ref="I33" r:id="rId95" xr:uid="{00000000-0004-0000-0C00-00005E000000}"/>
    <hyperlink ref="C34" r:id="rId96" xr:uid="{00000000-0004-0000-0C00-00005F000000}"/>
    <hyperlink ref="H34" r:id="rId97" xr:uid="{00000000-0004-0000-0C00-000060000000}"/>
    <hyperlink ref="I34" r:id="rId98" xr:uid="{00000000-0004-0000-0C00-000061000000}"/>
    <hyperlink ref="C35" r:id="rId99" xr:uid="{00000000-0004-0000-0C00-000062000000}"/>
    <hyperlink ref="H35" r:id="rId100" xr:uid="{00000000-0004-0000-0C00-000063000000}"/>
    <hyperlink ref="I35" r:id="rId101" xr:uid="{00000000-0004-0000-0C00-000064000000}"/>
    <hyperlink ref="C36" r:id="rId102" xr:uid="{00000000-0004-0000-0C00-000065000000}"/>
    <hyperlink ref="H36" r:id="rId103" xr:uid="{00000000-0004-0000-0C00-000066000000}"/>
    <hyperlink ref="I36" r:id="rId104" xr:uid="{00000000-0004-0000-0C00-000067000000}"/>
    <hyperlink ref="C37" r:id="rId105" xr:uid="{00000000-0004-0000-0C00-000068000000}"/>
    <hyperlink ref="H37" r:id="rId106" xr:uid="{00000000-0004-0000-0C00-000069000000}"/>
    <hyperlink ref="I37" r:id="rId107" xr:uid="{00000000-0004-0000-0C00-00006A000000}"/>
    <hyperlink ref="C38" r:id="rId108" xr:uid="{00000000-0004-0000-0C00-00006B000000}"/>
    <hyperlink ref="H38" r:id="rId109" xr:uid="{00000000-0004-0000-0C00-00006C000000}"/>
    <hyperlink ref="I38" r:id="rId110" xr:uid="{00000000-0004-0000-0C00-00006D000000}"/>
    <hyperlink ref="C39" r:id="rId111" xr:uid="{00000000-0004-0000-0C00-00006E000000}"/>
    <hyperlink ref="H39" r:id="rId112" xr:uid="{00000000-0004-0000-0C00-00006F000000}"/>
    <hyperlink ref="I39" r:id="rId113" xr:uid="{00000000-0004-0000-0C00-000070000000}"/>
    <hyperlink ref="C40" r:id="rId114" xr:uid="{00000000-0004-0000-0C00-000071000000}"/>
    <hyperlink ref="H40" r:id="rId115" xr:uid="{00000000-0004-0000-0C00-000072000000}"/>
    <hyperlink ref="I40" r:id="rId116" xr:uid="{00000000-0004-0000-0C00-000073000000}"/>
    <hyperlink ref="C41" r:id="rId117" xr:uid="{00000000-0004-0000-0C00-000074000000}"/>
    <hyperlink ref="H41" r:id="rId118" xr:uid="{00000000-0004-0000-0C00-000075000000}"/>
    <hyperlink ref="I41" r:id="rId119" xr:uid="{00000000-0004-0000-0C00-000076000000}"/>
    <hyperlink ref="C42" r:id="rId120" xr:uid="{00000000-0004-0000-0C00-000077000000}"/>
    <hyperlink ref="H42" r:id="rId121" xr:uid="{00000000-0004-0000-0C00-000078000000}"/>
    <hyperlink ref="I42" r:id="rId122" xr:uid="{00000000-0004-0000-0C00-000079000000}"/>
    <hyperlink ref="C43" r:id="rId123" xr:uid="{00000000-0004-0000-0C00-00007A000000}"/>
    <hyperlink ref="H43" r:id="rId124" xr:uid="{00000000-0004-0000-0C00-00007B000000}"/>
    <hyperlink ref="I43" r:id="rId125" xr:uid="{00000000-0004-0000-0C00-00007C000000}"/>
    <hyperlink ref="C44" r:id="rId126" xr:uid="{00000000-0004-0000-0C00-00007D000000}"/>
    <hyperlink ref="H44" r:id="rId127" xr:uid="{00000000-0004-0000-0C00-00007E000000}"/>
    <hyperlink ref="I44" r:id="rId128" xr:uid="{00000000-0004-0000-0C00-00007F000000}"/>
    <hyperlink ref="C45" r:id="rId129" xr:uid="{00000000-0004-0000-0C00-000080000000}"/>
    <hyperlink ref="H45" r:id="rId130" xr:uid="{00000000-0004-0000-0C00-000081000000}"/>
    <hyperlink ref="I45" r:id="rId131" xr:uid="{00000000-0004-0000-0C00-000082000000}"/>
    <hyperlink ref="C46" r:id="rId132" xr:uid="{00000000-0004-0000-0C00-000083000000}"/>
    <hyperlink ref="H46" r:id="rId133" xr:uid="{00000000-0004-0000-0C00-000084000000}"/>
    <hyperlink ref="I46" r:id="rId134" xr:uid="{00000000-0004-0000-0C00-000085000000}"/>
    <hyperlink ref="C47" r:id="rId135" xr:uid="{00000000-0004-0000-0C00-000086000000}"/>
    <hyperlink ref="H47" r:id="rId136" xr:uid="{00000000-0004-0000-0C00-000087000000}"/>
    <hyperlink ref="I47" r:id="rId137" xr:uid="{00000000-0004-0000-0C00-000088000000}"/>
    <hyperlink ref="C48" r:id="rId138" xr:uid="{00000000-0004-0000-0C00-000089000000}"/>
    <hyperlink ref="H48" r:id="rId139" xr:uid="{00000000-0004-0000-0C00-00008A000000}"/>
    <hyperlink ref="I48" r:id="rId140" xr:uid="{00000000-0004-0000-0C00-00008B000000}"/>
    <hyperlink ref="C49" r:id="rId141" xr:uid="{00000000-0004-0000-0C00-00008C000000}"/>
    <hyperlink ref="H49" r:id="rId142" xr:uid="{00000000-0004-0000-0C00-00008D000000}"/>
    <hyperlink ref="I49" r:id="rId143" xr:uid="{00000000-0004-0000-0C00-00008E000000}"/>
    <hyperlink ref="C50" r:id="rId144" xr:uid="{00000000-0004-0000-0C00-00008F000000}"/>
    <hyperlink ref="H50" r:id="rId145" xr:uid="{00000000-0004-0000-0C00-000090000000}"/>
    <hyperlink ref="I50" r:id="rId146" xr:uid="{00000000-0004-0000-0C00-000091000000}"/>
    <hyperlink ref="C51" r:id="rId147" xr:uid="{00000000-0004-0000-0C00-000092000000}"/>
    <hyperlink ref="H51" r:id="rId148" xr:uid="{00000000-0004-0000-0C00-000093000000}"/>
    <hyperlink ref="I51" r:id="rId149" xr:uid="{00000000-0004-0000-0C00-000094000000}"/>
    <hyperlink ref="C52" r:id="rId150" xr:uid="{00000000-0004-0000-0C00-000095000000}"/>
    <hyperlink ref="H52" r:id="rId151" xr:uid="{00000000-0004-0000-0C00-000096000000}"/>
    <hyperlink ref="I52" r:id="rId152" xr:uid="{00000000-0004-0000-0C00-000097000000}"/>
    <hyperlink ref="C53" r:id="rId153" xr:uid="{00000000-0004-0000-0C00-000098000000}"/>
    <hyperlink ref="H53" r:id="rId154" xr:uid="{00000000-0004-0000-0C00-000099000000}"/>
    <hyperlink ref="I53" r:id="rId155" xr:uid="{00000000-0004-0000-0C00-00009A000000}"/>
    <hyperlink ref="C54" r:id="rId156" xr:uid="{00000000-0004-0000-0C00-00009B000000}"/>
    <hyperlink ref="H54" r:id="rId157" xr:uid="{00000000-0004-0000-0C00-00009C000000}"/>
    <hyperlink ref="I54" r:id="rId158" xr:uid="{00000000-0004-0000-0C00-00009D000000}"/>
    <hyperlink ref="C55" r:id="rId159" xr:uid="{00000000-0004-0000-0C00-00009E000000}"/>
    <hyperlink ref="H55" r:id="rId160" xr:uid="{00000000-0004-0000-0C00-00009F000000}"/>
    <hyperlink ref="I55" r:id="rId161" xr:uid="{00000000-0004-0000-0C00-0000A0000000}"/>
    <hyperlink ref="C56" r:id="rId162" xr:uid="{00000000-0004-0000-0C00-0000A1000000}"/>
    <hyperlink ref="H56" r:id="rId163" xr:uid="{00000000-0004-0000-0C00-0000A2000000}"/>
    <hyperlink ref="I56" r:id="rId164" xr:uid="{00000000-0004-0000-0C00-0000A3000000}"/>
    <hyperlink ref="C57" r:id="rId165" xr:uid="{00000000-0004-0000-0C00-0000A4000000}"/>
    <hyperlink ref="H57" r:id="rId166" xr:uid="{00000000-0004-0000-0C00-0000A5000000}"/>
    <hyperlink ref="I57" r:id="rId167" xr:uid="{00000000-0004-0000-0C00-0000A6000000}"/>
    <hyperlink ref="C58" r:id="rId168" xr:uid="{00000000-0004-0000-0C00-0000A7000000}"/>
    <hyperlink ref="H58" r:id="rId169" xr:uid="{00000000-0004-0000-0C00-0000A8000000}"/>
    <hyperlink ref="I58" r:id="rId170" xr:uid="{00000000-0004-0000-0C00-0000A9000000}"/>
    <hyperlink ref="C59" r:id="rId171" xr:uid="{00000000-0004-0000-0C00-0000AA000000}"/>
    <hyperlink ref="H59" r:id="rId172" xr:uid="{00000000-0004-0000-0C00-0000AB000000}"/>
    <hyperlink ref="I59" r:id="rId173" xr:uid="{00000000-0004-0000-0C00-0000AC000000}"/>
    <hyperlink ref="C60" r:id="rId174" xr:uid="{00000000-0004-0000-0C00-0000AD000000}"/>
    <hyperlink ref="H60" r:id="rId175" xr:uid="{00000000-0004-0000-0C00-0000AE000000}"/>
    <hyperlink ref="I60" r:id="rId176" xr:uid="{00000000-0004-0000-0C00-0000AF000000}"/>
    <hyperlink ref="C61" r:id="rId177" xr:uid="{00000000-0004-0000-0C00-0000B0000000}"/>
    <hyperlink ref="H61" r:id="rId178" xr:uid="{00000000-0004-0000-0C00-0000B1000000}"/>
    <hyperlink ref="I61" r:id="rId179" xr:uid="{00000000-0004-0000-0C00-0000B2000000}"/>
    <hyperlink ref="C62" r:id="rId180" xr:uid="{00000000-0004-0000-0C00-0000B3000000}"/>
    <hyperlink ref="H62" r:id="rId181" xr:uid="{00000000-0004-0000-0C00-0000B4000000}"/>
    <hyperlink ref="I62" r:id="rId182" xr:uid="{00000000-0004-0000-0C00-0000B5000000}"/>
    <hyperlink ref="C63" r:id="rId183" xr:uid="{00000000-0004-0000-0C00-0000B6000000}"/>
    <hyperlink ref="H63" r:id="rId184" xr:uid="{00000000-0004-0000-0C00-0000B7000000}"/>
    <hyperlink ref="I63" r:id="rId185" xr:uid="{00000000-0004-0000-0C00-0000B8000000}"/>
    <hyperlink ref="C64" r:id="rId186" xr:uid="{00000000-0004-0000-0C00-0000B9000000}"/>
    <hyperlink ref="H64" r:id="rId187" xr:uid="{00000000-0004-0000-0C00-0000BA000000}"/>
    <hyperlink ref="I64" r:id="rId188" xr:uid="{00000000-0004-0000-0C00-0000BB000000}"/>
    <hyperlink ref="C65" r:id="rId189" xr:uid="{00000000-0004-0000-0C00-0000BC000000}"/>
    <hyperlink ref="H65" r:id="rId190" xr:uid="{00000000-0004-0000-0C00-0000BD000000}"/>
    <hyperlink ref="I65" r:id="rId191" xr:uid="{00000000-0004-0000-0C00-0000BE000000}"/>
    <hyperlink ref="C66" r:id="rId192" xr:uid="{00000000-0004-0000-0C00-0000BF000000}"/>
    <hyperlink ref="H66" r:id="rId193" xr:uid="{00000000-0004-0000-0C00-0000C0000000}"/>
    <hyperlink ref="I66" r:id="rId194" xr:uid="{00000000-0004-0000-0C00-0000C1000000}"/>
    <hyperlink ref="C67" r:id="rId195" xr:uid="{00000000-0004-0000-0C00-0000C2000000}"/>
    <hyperlink ref="H67" r:id="rId196" xr:uid="{00000000-0004-0000-0C00-0000C3000000}"/>
    <hyperlink ref="I67" r:id="rId197" xr:uid="{00000000-0004-0000-0C00-0000C4000000}"/>
    <hyperlink ref="C68" r:id="rId198" xr:uid="{00000000-0004-0000-0C00-0000C5000000}"/>
    <hyperlink ref="H68" r:id="rId199" xr:uid="{00000000-0004-0000-0C00-0000C6000000}"/>
    <hyperlink ref="I68" r:id="rId200" xr:uid="{00000000-0004-0000-0C00-0000C7000000}"/>
    <hyperlink ref="C69" r:id="rId201" xr:uid="{00000000-0004-0000-0C00-0000C8000000}"/>
    <hyperlink ref="H69" r:id="rId202" xr:uid="{00000000-0004-0000-0C00-0000C9000000}"/>
    <hyperlink ref="I69" r:id="rId203" xr:uid="{00000000-0004-0000-0C00-0000CA000000}"/>
    <hyperlink ref="C70" r:id="rId204" xr:uid="{00000000-0004-0000-0C00-0000CB000000}"/>
    <hyperlink ref="H70" r:id="rId205" xr:uid="{00000000-0004-0000-0C00-0000CC000000}"/>
    <hyperlink ref="I70" r:id="rId206" xr:uid="{00000000-0004-0000-0C00-0000CD000000}"/>
    <hyperlink ref="C71" r:id="rId207" xr:uid="{00000000-0004-0000-0C00-0000CE000000}"/>
    <hyperlink ref="H71" r:id="rId208" xr:uid="{00000000-0004-0000-0C00-0000CF000000}"/>
    <hyperlink ref="I71" r:id="rId209" xr:uid="{00000000-0004-0000-0C00-0000D0000000}"/>
    <hyperlink ref="C72" r:id="rId210" xr:uid="{00000000-0004-0000-0C00-0000D1000000}"/>
    <hyperlink ref="H72" r:id="rId211" xr:uid="{00000000-0004-0000-0C00-0000D2000000}"/>
    <hyperlink ref="I72" r:id="rId212" xr:uid="{00000000-0004-0000-0C00-0000D3000000}"/>
    <hyperlink ref="C73" r:id="rId213" xr:uid="{00000000-0004-0000-0C00-0000D4000000}"/>
    <hyperlink ref="H73" r:id="rId214" xr:uid="{00000000-0004-0000-0C00-0000D5000000}"/>
    <hyperlink ref="I73" r:id="rId215" xr:uid="{00000000-0004-0000-0C00-0000D6000000}"/>
    <hyperlink ref="C74" r:id="rId216" xr:uid="{00000000-0004-0000-0C00-0000D7000000}"/>
    <hyperlink ref="H74" r:id="rId217" xr:uid="{00000000-0004-0000-0C00-0000D8000000}"/>
    <hyperlink ref="I74" r:id="rId218" xr:uid="{00000000-0004-0000-0C00-0000D9000000}"/>
    <hyperlink ref="C75" r:id="rId219" xr:uid="{00000000-0004-0000-0C00-0000DA000000}"/>
    <hyperlink ref="H75" r:id="rId220" xr:uid="{00000000-0004-0000-0C00-0000DB000000}"/>
    <hyperlink ref="I75" r:id="rId221" xr:uid="{00000000-0004-0000-0C00-0000DC000000}"/>
    <hyperlink ref="C76" r:id="rId222" xr:uid="{00000000-0004-0000-0C00-0000DD000000}"/>
    <hyperlink ref="H76" r:id="rId223" xr:uid="{00000000-0004-0000-0C00-0000DE000000}"/>
    <hyperlink ref="I76" r:id="rId224" xr:uid="{00000000-0004-0000-0C00-0000DF000000}"/>
    <hyperlink ref="C77" r:id="rId225" xr:uid="{00000000-0004-0000-0C00-0000E0000000}"/>
    <hyperlink ref="H77" r:id="rId226" xr:uid="{00000000-0004-0000-0C00-0000E1000000}"/>
    <hyperlink ref="I77" r:id="rId227" xr:uid="{00000000-0004-0000-0C00-0000E2000000}"/>
    <hyperlink ref="C78" r:id="rId228" xr:uid="{00000000-0004-0000-0C00-0000E3000000}"/>
    <hyperlink ref="H78" r:id="rId229" xr:uid="{00000000-0004-0000-0C00-0000E4000000}"/>
    <hyperlink ref="I78" r:id="rId230" xr:uid="{00000000-0004-0000-0C00-0000E5000000}"/>
    <hyperlink ref="C79" r:id="rId231" xr:uid="{00000000-0004-0000-0C00-0000E6000000}"/>
    <hyperlink ref="H79" r:id="rId232" xr:uid="{00000000-0004-0000-0C00-0000E7000000}"/>
    <hyperlink ref="I79" r:id="rId233" xr:uid="{00000000-0004-0000-0C00-0000E8000000}"/>
    <hyperlink ref="C80" r:id="rId234" xr:uid="{00000000-0004-0000-0C00-0000E9000000}"/>
    <hyperlink ref="H80" r:id="rId235" xr:uid="{00000000-0004-0000-0C00-0000EA000000}"/>
    <hyperlink ref="I80" r:id="rId236" xr:uid="{00000000-0004-0000-0C00-0000EB000000}"/>
    <hyperlink ref="C81" r:id="rId237" xr:uid="{00000000-0004-0000-0C00-0000EC000000}"/>
    <hyperlink ref="H81" r:id="rId238" xr:uid="{00000000-0004-0000-0C00-0000ED000000}"/>
    <hyperlink ref="I81" r:id="rId239" xr:uid="{00000000-0004-0000-0C00-0000EE000000}"/>
    <hyperlink ref="C82" r:id="rId240" xr:uid="{00000000-0004-0000-0C00-0000EF000000}"/>
    <hyperlink ref="H82" r:id="rId241" xr:uid="{00000000-0004-0000-0C00-0000F0000000}"/>
    <hyperlink ref="I82" r:id="rId242" xr:uid="{00000000-0004-0000-0C00-0000F1000000}"/>
    <hyperlink ref="C83" r:id="rId243" xr:uid="{00000000-0004-0000-0C00-0000F2000000}"/>
    <hyperlink ref="H83" r:id="rId244" xr:uid="{00000000-0004-0000-0C00-0000F3000000}"/>
    <hyperlink ref="I83" r:id="rId245" xr:uid="{00000000-0004-0000-0C00-0000F4000000}"/>
    <hyperlink ref="C84" r:id="rId246" xr:uid="{00000000-0004-0000-0C00-0000F5000000}"/>
    <hyperlink ref="H84" r:id="rId247" xr:uid="{00000000-0004-0000-0C00-0000F6000000}"/>
    <hyperlink ref="I84" r:id="rId248" xr:uid="{00000000-0004-0000-0C00-0000F7000000}"/>
    <hyperlink ref="C85" r:id="rId249" xr:uid="{00000000-0004-0000-0C00-0000F8000000}"/>
    <hyperlink ref="H85" r:id="rId250" xr:uid="{00000000-0004-0000-0C00-0000F9000000}"/>
    <hyperlink ref="I85" r:id="rId251" xr:uid="{00000000-0004-0000-0C00-0000FA000000}"/>
    <hyperlink ref="C86" r:id="rId252" xr:uid="{00000000-0004-0000-0C00-0000FB000000}"/>
    <hyperlink ref="H86" r:id="rId253" xr:uid="{00000000-0004-0000-0C00-0000FC000000}"/>
    <hyperlink ref="I86" r:id="rId254" xr:uid="{00000000-0004-0000-0C00-0000FD000000}"/>
    <hyperlink ref="C87" r:id="rId255" xr:uid="{00000000-0004-0000-0C00-0000FE000000}"/>
    <hyperlink ref="H87" r:id="rId256" xr:uid="{00000000-0004-0000-0C00-0000FF000000}"/>
    <hyperlink ref="I87" r:id="rId257" xr:uid="{00000000-0004-0000-0C00-000000010000}"/>
    <hyperlink ref="C88" r:id="rId258" xr:uid="{00000000-0004-0000-0C00-000001010000}"/>
    <hyperlink ref="H88" r:id="rId259" xr:uid="{00000000-0004-0000-0C00-000002010000}"/>
    <hyperlink ref="I88" r:id="rId260" xr:uid="{00000000-0004-0000-0C00-000003010000}"/>
    <hyperlink ref="C89" r:id="rId261" xr:uid="{00000000-0004-0000-0C00-000004010000}"/>
    <hyperlink ref="H89" r:id="rId262" xr:uid="{00000000-0004-0000-0C00-000005010000}"/>
    <hyperlink ref="I89" r:id="rId263" xr:uid="{00000000-0004-0000-0C00-000006010000}"/>
    <hyperlink ref="C90" r:id="rId264" xr:uid="{00000000-0004-0000-0C00-000007010000}"/>
    <hyperlink ref="H90" r:id="rId265" xr:uid="{00000000-0004-0000-0C00-000008010000}"/>
    <hyperlink ref="I90" r:id="rId266" xr:uid="{00000000-0004-0000-0C00-000009010000}"/>
    <hyperlink ref="C91" r:id="rId267" xr:uid="{00000000-0004-0000-0C00-00000A010000}"/>
    <hyperlink ref="H91" r:id="rId268" xr:uid="{00000000-0004-0000-0C00-00000B010000}"/>
    <hyperlink ref="I91" r:id="rId269" xr:uid="{00000000-0004-0000-0C00-00000C010000}"/>
    <hyperlink ref="C92" r:id="rId270" xr:uid="{00000000-0004-0000-0C00-00000D010000}"/>
    <hyperlink ref="H92" r:id="rId271" xr:uid="{00000000-0004-0000-0C00-00000E010000}"/>
    <hyperlink ref="I92" r:id="rId272" xr:uid="{00000000-0004-0000-0C00-00000F010000}"/>
    <hyperlink ref="C93" r:id="rId273" xr:uid="{00000000-0004-0000-0C00-000010010000}"/>
    <hyperlink ref="H93" r:id="rId274" xr:uid="{00000000-0004-0000-0C00-000011010000}"/>
    <hyperlink ref="I93" r:id="rId275" xr:uid="{00000000-0004-0000-0C00-000012010000}"/>
    <hyperlink ref="C94" r:id="rId276" xr:uid="{00000000-0004-0000-0C00-000013010000}"/>
    <hyperlink ref="H94" r:id="rId277" xr:uid="{00000000-0004-0000-0C00-000014010000}"/>
    <hyperlink ref="I94" r:id="rId278" xr:uid="{00000000-0004-0000-0C00-000015010000}"/>
    <hyperlink ref="C95" r:id="rId279" xr:uid="{00000000-0004-0000-0C00-000016010000}"/>
    <hyperlink ref="H95" r:id="rId280" xr:uid="{00000000-0004-0000-0C00-000017010000}"/>
    <hyperlink ref="I95" r:id="rId281" xr:uid="{00000000-0004-0000-0C00-000018010000}"/>
    <hyperlink ref="C96" r:id="rId282" xr:uid="{00000000-0004-0000-0C00-000019010000}"/>
    <hyperlink ref="H96" r:id="rId283" xr:uid="{00000000-0004-0000-0C00-00001A010000}"/>
    <hyperlink ref="I96" r:id="rId284" xr:uid="{00000000-0004-0000-0C00-00001B010000}"/>
    <hyperlink ref="C97" r:id="rId285" xr:uid="{00000000-0004-0000-0C00-00001C010000}"/>
    <hyperlink ref="H97" r:id="rId286" xr:uid="{00000000-0004-0000-0C00-00001D010000}"/>
    <hyperlink ref="I97" r:id="rId287" xr:uid="{00000000-0004-0000-0C00-00001E010000}"/>
    <hyperlink ref="C98" r:id="rId288" xr:uid="{00000000-0004-0000-0C00-00001F010000}"/>
    <hyperlink ref="H98" r:id="rId289" xr:uid="{00000000-0004-0000-0C00-000020010000}"/>
    <hyperlink ref="I98" r:id="rId290" xr:uid="{00000000-0004-0000-0C00-000021010000}"/>
    <hyperlink ref="C99" r:id="rId291" xr:uid="{00000000-0004-0000-0C00-000022010000}"/>
    <hyperlink ref="H99" r:id="rId292" xr:uid="{00000000-0004-0000-0C00-000023010000}"/>
    <hyperlink ref="I99" r:id="rId293" xr:uid="{00000000-0004-0000-0C00-000024010000}"/>
    <hyperlink ref="C100" r:id="rId294" xr:uid="{00000000-0004-0000-0C00-000025010000}"/>
    <hyperlink ref="H100" r:id="rId295" xr:uid="{00000000-0004-0000-0C00-000026010000}"/>
    <hyperlink ref="I100" r:id="rId296" xr:uid="{00000000-0004-0000-0C00-000027010000}"/>
    <hyperlink ref="C101" r:id="rId297" xr:uid="{00000000-0004-0000-0C00-000028010000}"/>
    <hyperlink ref="H101" r:id="rId298" xr:uid="{00000000-0004-0000-0C00-000029010000}"/>
    <hyperlink ref="I101" r:id="rId299" xr:uid="{00000000-0004-0000-0C00-00002A010000}"/>
    <hyperlink ref="C102" r:id="rId300" xr:uid="{00000000-0004-0000-0C00-00002B010000}"/>
    <hyperlink ref="H102" r:id="rId301" xr:uid="{00000000-0004-0000-0C00-00002C010000}"/>
    <hyperlink ref="I102" r:id="rId302" xr:uid="{00000000-0004-0000-0C00-00002D010000}"/>
    <hyperlink ref="C103" r:id="rId303" xr:uid="{00000000-0004-0000-0C00-00002E010000}"/>
    <hyperlink ref="H103" r:id="rId304" xr:uid="{00000000-0004-0000-0C00-00002F010000}"/>
    <hyperlink ref="I103" r:id="rId305" xr:uid="{00000000-0004-0000-0C00-000030010000}"/>
    <hyperlink ref="C104" r:id="rId306" xr:uid="{00000000-0004-0000-0C00-000031010000}"/>
    <hyperlink ref="H104" r:id="rId307" xr:uid="{00000000-0004-0000-0C00-000032010000}"/>
    <hyperlink ref="I104" r:id="rId308" xr:uid="{00000000-0004-0000-0C00-000033010000}"/>
    <hyperlink ref="C105" r:id="rId309" xr:uid="{00000000-0004-0000-0C00-000034010000}"/>
    <hyperlink ref="H105" r:id="rId310" xr:uid="{00000000-0004-0000-0C00-000035010000}"/>
    <hyperlink ref="I105" r:id="rId311" xr:uid="{00000000-0004-0000-0C00-000036010000}"/>
    <hyperlink ref="C106" r:id="rId312" xr:uid="{00000000-0004-0000-0C00-000037010000}"/>
    <hyperlink ref="H106" r:id="rId313" xr:uid="{00000000-0004-0000-0C00-000038010000}"/>
    <hyperlink ref="I106" r:id="rId314" xr:uid="{00000000-0004-0000-0C00-000039010000}"/>
    <hyperlink ref="C107" r:id="rId315" xr:uid="{00000000-0004-0000-0C00-00003A010000}"/>
    <hyperlink ref="H107" r:id="rId316" xr:uid="{00000000-0004-0000-0C00-00003B010000}"/>
    <hyperlink ref="I107" r:id="rId317" xr:uid="{00000000-0004-0000-0C00-00003C010000}"/>
    <hyperlink ref="C108" r:id="rId318" xr:uid="{00000000-0004-0000-0C00-00003D010000}"/>
    <hyperlink ref="H108" r:id="rId319" xr:uid="{00000000-0004-0000-0C00-00003E010000}"/>
    <hyperlink ref="I108" r:id="rId320" xr:uid="{00000000-0004-0000-0C00-00003F010000}"/>
    <hyperlink ref="C109" r:id="rId321" xr:uid="{00000000-0004-0000-0C00-000040010000}"/>
    <hyperlink ref="H109" r:id="rId322" xr:uid="{00000000-0004-0000-0C00-000041010000}"/>
    <hyperlink ref="I109" r:id="rId323" xr:uid="{00000000-0004-0000-0C00-000042010000}"/>
    <hyperlink ref="C110" r:id="rId324" xr:uid="{00000000-0004-0000-0C00-000043010000}"/>
    <hyperlink ref="H110" r:id="rId325" xr:uid="{00000000-0004-0000-0C00-000044010000}"/>
    <hyperlink ref="I110" r:id="rId326" xr:uid="{00000000-0004-0000-0C00-000045010000}"/>
    <hyperlink ref="C111" r:id="rId327" xr:uid="{00000000-0004-0000-0C00-000046010000}"/>
    <hyperlink ref="H111" r:id="rId328" xr:uid="{00000000-0004-0000-0C00-000047010000}"/>
    <hyperlink ref="I111" r:id="rId329" xr:uid="{00000000-0004-0000-0C00-000048010000}"/>
    <hyperlink ref="C112" r:id="rId330" xr:uid="{00000000-0004-0000-0C00-000049010000}"/>
    <hyperlink ref="H112" r:id="rId331" xr:uid="{00000000-0004-0000-0C00-00004A010000}"/>
    <hyperlink ref="I112" r:id="rId332" xr:uid="{00000000-0004-0000-0C00-00004B010000}"/>
    <hyperlink ref="C113" r:id="rId333" xr:uid="{00000000-0004-0000-0C00-00004C010000}"/>
    <hyperlink ref="H113" r:id="rId334" xr:uid="{00000000-0004-0000-0C00-00004D010000}"/>
    <hyperlink ref="I113" r:id="rId335" xr:uid="{00000000-0004-0000-0C00-00004E010000}"/>
    <hyperlink ref="C114" r:id="rId336" xr:uid="{00000000-0004-0000-0C00-00004F010000}"/>
    <hyperlink ref="H114" r:id="rId337" xr:uid="{00000000-0004-0000-0C00-000050010000}"/>
    <hyperlink ref="I114" r:id="rId338" xr:uid="{00000000-0004-0000-0C00-000051010000}"/>
    <hyperlink ref="C115" r:id="rId339" xr:uid="{00000000-0004-0000-0C00-000052010000}"/>
    <hyperlink ref="H115" r:id="rId340" xr:uid="{00000000-0004-0000-0C00-000053010000}"/>
    <hyperlink ref="I115" r:id="rId341" xr:uid="{00000000-0004-0000-0C00-000054010000}"/>
    <hyperlink ref="C116" r:id="rId342" xr:uid="{00000000-0004-0000-0C00-000055010000}"/>
    <hyperlink ref="H116" r:id="rId343" xr:uid="{00000000-0004-0000-0C00-000056010000}"/>
    <hyperlink ref="I116" r:id="rId344" xr:uid="{00000000-0004-0000-0C00-000057010000}"/>
    <hyperlink ref="C117" r:id="rId345" xr:uid="{00000000-0004-0000-0C00-000058010000}"/>
    <hyperlink ref="H117" r:id="rId346" xr:uid="{00000000-0004-0000-0C00-000059010000}"/>
    <hyperlink ref="I117" r:id="rId347" xr:uid="{00000000-0004-0000-0C00-00005A010000}"/>
    <hyperlink ref="C118" r:id="rId348" xr:uid="{00000000-0004-0000-0C00-00005B010000}"/>
    <hyperlink ref="H118" r:id="rId349" xr:uid="{00000000-0004-0000-0C00-00005C010000}"/>
    <hyperlink ref="I118" r:id="rId350" xr:uid="{00000000-0004-0000-0C00-00005D010000}"/>
    <hyperlink ref="C119" r:id="rId351" xr:uid="{00000000-0004-0000-0C00-00005E010000}"/>
    <hyperlink ref="H119" r:id="rId352" xr:uid="{00000000-0004-0000-0C00-00005F010000}"/>
    <hyperlink ref="I119" r:id="rId353" xr:uid="{00000000-0004-0000-0C00-000060010000}"/>
    <hyperlink ref="C120" r:id="rId354" xr:uid="{00000000-0004-0000-0C00-000061010000}"/>
    <hyperlink ref="H120" r:id="rId355" xr:uid="{00000000-0004-0000-0C00-000062010000}"/>
    <hyperlink ref="I120" r:id="rId356" xr:uid="{00000000-0004-0000-0C00-000063010000}"/>
    <hyperlink ref="C121" r:id="rId357" xr:uid="{00000000-0004-0000-0C00-000064010000}"/>
    <hyperlink ref="H121" r:id="rId358" xr:uid="{00000000-0004-0000-0C00-000065010000}"/>
    <hyperlink ref="I121" r:id="rId359" xr:uid="{00000000-0004-0000-0C00-000066010000}"/>
    <hyperlink ref="C122" r:id="rId360" xr:uid="{00000000-0004-0000-0C00-000067010000}"/>
    <hyperlink ref="H122" r:id="rId361" xr:uid="{00000000-0004-0000-0C00-000068010000}"/>
    <hyperlink ref="I122" r:id="rId362" xr:uid="{00000000-0004-0000-0C00-000069010000}"/>
    <hyperlink ref="C123" r:id="rId363" xr:uid="{00000000-0004-0000-0C00-00006A010000}"/>
    <hyperlink ref="H123" r:id="rId364" xr:uid="{00000000-0004-0000-0C00-00006B010000}"/>
    <hyperlink ref="I123" r:id="rId365" xr:uid="{00000000-0004-0000-0C00-00006C010000}"/>
    <hyperlink ref="C124" r:id="rId366" xr:uid="{00000000-0004-0000-0C00-00006D010000}"/>
    <hyperlink ref="H124" r:id="rId367" xr:uid="{00000000-0004-0000-0C00-00006E010000}"/>
    <hyperlink ref="I124" r:id="rId368" xr:uid="{00000000-0004-0000-0C00-00006F010000}"/>
    <hyperlink ref="C125" r:id="rId369" xr:uid="{00000000-0004-0000-0C00-000070010000}"/>
    <hyperlink ref="H125" r:id="rId370" xr:uid="{00000000-0004-0000-0C00-000071010000}"/>
    <hyperlink ref="I125" r:id="rId371" xr:uid="{00000000-0004-0000-0C00-000072010000}"/>
    <hyperlink ref="C126" r:id="rId372" xr:uid="{00000000-0004-0000-0C00-000073010000}"/>
    <hyperlink ref="H126" r:id="rId373" xr:uid="{00000000-0004-0000-0C00-000074010000}"/>
    <hyperlink ref="I126" r:id="rId374" xr:uid="{00000000-0004-0000-0C00-000075010000}"/>
    <hyperlink ref="C127" r:id="rId375" xr:uid="{00000000-0004-0000-0C00-000076010000}"/>
    <hyperlink ref="H127" r:id="rId376" xr:uid="{00000000-0004-0000-0C00-000077010000}"/>
    <hyperlink ref="I127" r:id="rId377" xr:uid="{00000000-0004-0000-0C00-000078010000}"/>
    <hyperlink ref="C128" r:id="rId378" xr:uid="{00000000-0004-0000-0C00-000079010000}"/>
    <hyperlink ref="H128" r:id="rId379" xr:uid="{00000000-0004-0000-0C00-00007A010000}"/>
    <hyperlink ref="I128" r:id="rId380" xr:uid="{00000000-0004-0000-0C00-00007B010000}"/>
    <hyperlink ref="C129" r:id="rId381" xr:uid="{00000000-0004-0000-0C00-00007C010000}"/>
    <hyperlink ref="H129" r:id="rId382" xr:uid="{00000000-0004-0000-0C00-00007D010000}"/>
    <hyperlink ref="I129" r:id="rId383" xr:uid="{00000000-0004-0000-0C00-00007E010000}"/>
    <hyperlink ref="C130" r:id="rId384" xr:uid="{00000000-0004-0000-0C00-00007F010000}"/>
    <hyperlink ref="H130" r:id="rId385" xr:uid="{00000000-0004-0000-0C00-000080010000}"/>
    <hyperlink ref="I130" r:id="rId386" xr:uid="{00000000-0004-0000-0C00-000081010000}"/>
    <hyperlink ref="C131" r:id="rId387" xr:uid="{00000000-0004-0000-0C00-000082010000}"/>
    <hyperlink ref="H131" r:id="rId388" xr:uid="{00000000-0004-0000-0C00-000083010000}"/>
    <hyperlink ref="I131" r:id="rId389" xr:uid="{00000000-0004-0000-0C00-000084010000}"/>
    <hyperlink ref="C132" r:id="rId390" xr:uid="{00000000-0004-0000-0C00-000085010000}"/>
    <hyperlink ref="H132" r:id="rId391" xr:uid="{00000000-0004-0000-0C00-000086010000}"/>
    <hyperlink ref="I132" r:id="rId392" xr:uid="{00000000-0004-0000-0C00-000087010000}"/>
    <hyperlink ref="C133" r:id="rId393" xr:uid="{00000000-0004-0000-0C00-000088010000}"/>
    <hyperlink ref="H133" r:id="rId394" xr:uid="{00000000-0004-0000-0C00-000089010000}"/>
    <hyperlink ref="I133" r:id="rId395" xr:uid="{00000000-0004-0000-0C00-00008A010000}"/>
    <hyperlink ref="C134" r:id="rId396" xr:uid="{00000000-0004-0000-0C00-00008B010000}"/>
    <hyperlink ref="H134" r:id="rId397" xr:uid="{00000000-0004-0000-0C00-00008C010000}"/>
    <hyperlink ref="I134" r:id="rId398" xr:uid="{00000000-0004-0000-0C00-00008D010000}"/>
    <hyperlink ref="C135" r:id="rId399" xr:uid="{00000000-0004-0000-0C00-00008E010000}"/>
    <hyperlink ref="H135" r:id="rId400" xr:uid="{00000000-0004-0000-0C00-00008F010000}"/>
    <hyperlink ref="I135" r:id="rId401" xr:uid="{00000000-0004-0000-0C00-000090010000}"/>
    <hyperlink ref="C136" r:id="rId402" xr:uid="{00000000-0004-0000-0C00-000091010000}"/>
    <hyperlink ref="H136" r:id="rId403" xr:uid="{00000000-0004-0000-0C00-000092010000}"/>
    <hyperlink ref="I136" r:id="rId404" xr:uid="{00000000-0004-0000-0C00-000093010000}"/>
    <hyperlink ref="C137" r:id="rId405" xr:uid="{00000000-0004-0000-0C00-000094010000}"/>
    <hyperlink ref="H137" r:id="rId406" xr:uid="{00000000-0004-0000-0C00-000095010000}"/>
    <hyperlink ref="I137" r:id="rId407" xr:uid="{00000000-0004-0000-0C00-000096010000}"/>
    <hyperlink ref="C138" r:id="rId408" xr:uid="{00000000-0004-0000-0C00-000097010000}"/>
    <hyperlink ref="H138" r:id="rId409" xr:uid="{00000000-0004-0000-0C00-000098010000}"/>
    <hyperlink ref="I138" r:id="rId410" xr:uid="{00000000-0004-0000-0C00-000099010000}"/>
    <hyperlink ref="C139" r:id="rId411" xr:uid="{00000000-0004-0000-0C00-00009A010000}"/>
    <hyperlink ref="H139" r:id="rId412" xr:uid="{00000000-0004-0000-0C00-00009B010000}"/>
    <hyperlink ref="I139" r:id="rId413" xr:uid="{00000000-0004-0000-0C00-00009C010000}"/>
    <hyperlink ref="C140" r:id="rId414" xr:uid="{00000000-0004-0000-0C00-00009D010000}"/>
    <hyperlink ref="H140" r:id="rId415" xr:uid="{00000000-0004-0000-0C00-00009E010000}"/>
    <hyperlink ref="I140" r:id="rId416" xr:uid="{00000000-0004-0000-0C00-00009F010000}"/>
    <hyperlink ref="C141" r:id="rId417" xr:uid="{00000000-0004-0000-0C00-0000A0010000}"/>
    <hyperlink ref="H141" r:id="rId418" xr:uid="{00000000-0004-0000-0C00-0000A1010000}"/>
    <hyperlink ref="I141" r:id="rId419" xr:uid="{00000000-0004-0000-0C00-0000A2010000}"/>
    <hyperlink ref="C142" r:id="rId420" xr:uid="{00000000-0004-0000-0C00-0000A3010000}"/>
    <hyperlink ref="H142" r:id="rId421" xr:uid="{00000000-0004-0000-0C00-0000A4010000}"/>
    <hyperlink ref="I142" r:id="rId422" xr:uid="{00000000-0004-0000-0C00-0000A5010000}"/>
    <hyperlink ref="C143" r:id="rId423" xr:uid="{00000000-0004-0000-0C00-0000A6010000}"/>
    <hyperlink ref="H143" r:id="rId424" xr:uid="{00000000-0004-0000-0C00-0000A7010000}"/>
    <hyperlink ref="I143" r:id="rId425" xr:uid="{00000000-0004-0000-0C00-0000A8010000}"/>
    <hyperlink ref="C144" r:id="rId426" xr:uid="{00000000-0004-0000-0C00-0000A9010000}"/>
    <hyperlink ref="H144" r:id="rId427" xr:uid="{00000000-0004-0000-0C00-0000AA010000}"/>
    <hyperlink ref="I144" r:id="rId428" xr:uid="{00000000-0004-0000-0C00-0000AB010000}"/>
    <hyperlink ref="C145" r:id="rId429" xr:uid="{00000000-0004-0000-0C00-0000AC010000}"/>
    <hyperlink ref="H145" r:id="rId430" xr:uid="{00000000-0004-0000-0C00-0000AD010000}"/>
    <hyperlink ref="I145" r:id="rId431" xr:uid="{00000000-0004-0000-0C00-0000AE010000}"/>
    <hyperlink ref="C146" r:id="rId432" xr:uid="{00000000-0004-0000-0C00-0000AF010000}"/>
    <hyperlink ref="H146" r:id="rId433" xr:uid="{00000000-0004-0000-0C00-0000B0010000}"/>
    <hyperlink ref="I146" r:id="rId434" xr:uid="{00000000-0004-0000-0C00-0000B1010000}"/>
    <hyperlink ref="C147" r:id="rId435" xr:uid="{00000000-0004-0000-0C00-0000B2010000}"/>
    <hyperlink ref="H147" r:id="rId436" xr:uid="{00000000-0004-0000-0C00-0000B3010000}"/>
    <hyperlink ref="I147" r:id="rId437" xr:uid="{00000000-0004-0000-0C00-0000B4010000}"/>
    <hyperlink ref="C148" r:id="rId438" xr:uid="{00000000-0004-0000-0C00-0000B5010000}"/>
    <hyperlink ref="H148" r:id="rId439" xr:uid="{00000000-0004-0000-0C00-0000B6010000}"/>
    <hyperlink ref="I148" r:id="rId440" xr:uid="{00000000-0004-0000-0C00-0000B7010000}"/>
    <hyperlink ref="C149" r:id="rId441" xr:uid="{00000000-0004-0000-0C00-0000B8010000}"/>
    <hyperlink ref="H149" r:id="rId442" xr:uid="{00000000-0004-0000-0C00-0000B9010000}"/>
    <hyperlink ref="I149" r:id="rId443" xr:uid="{00000000-0004-0000-0C00-0000BA010000}"/>
    <hyperlink ref="C150" r:id="rId444" xr:uid="{00000000-0004-0000-0C00-0000BB010000}"/>
    <hyperlink ref="H150" r:id="rId445" xr:uid="{00000000-0004-0000-0C00-0000BC010000}"/>
    <hyperlink ref="I150" r:id="rId446" xr:uid="{00000000-0004-0000-0C00-0000BD010000}"/>
    <hyperlink ref="C151" r:id="rId447" xr:uid="{00000000-0004-0000-0C00-0000BE010000}"/>
    <hyperlink ref="H151" r:id="rId448" xr:uid="{00000000-0004-0000-0C00-0000BF010000}"/>
    <hyperlink ref="I151" r:id="rId449" xr:uid="{00000000-0004-0000-0C00-0000C0010000}"/>
    <hyperlink ref="C152" r:id="rId450" xr:uid="{00000000-0004-0000-0C00-0000C1010000}"/>
    <hyperlink ref="H152" r:id="rId451" xr:uid="{00000000-0004-0000-0C00-0000C2010000}"/>
    <hyperlink ref="I152" r:id="rId452" xr:uid="{00000000-0004-0000-0C00-0000C3010000}"/>
    <hyperlink ref="C153" r:id="rId453" xr:uid="{00000000-0004-0000-0C00-0000C4010000}"/>
    <hyperlink ref="H153" r:id="rId454" xr:uid="{00000000-0004-0000-0C00-0000C5010000}"/>
    <hyperlink ref="I153" r:id="rId455" xr:uid="{00000000-0004-0000-0C00-0000C6010000}"/>
    <hyperlink ref="C154" r:id="rId456" xr:uid="{00000000-0004-0000-0C00-0000C7010000}"/>
    <hyperlink ref="H154" r:id="rId457" xr:uid="{00000000-0004-0000-0C00-0000C8010000}"/>
    <hyperlink ref="I154" r:id="rId458" xr:uid="{00000000-0004-0000-0C00-0000C9010000}"/>
    <hyperlink ref="C155" r:id="rId459" xr:uid="{00000000-0004-0000-0C00-0000CA010000}"/>
    <hyperlink ref="H155" r:id="rId460" xr:uid="{00000000-0004-0000-0C00-0000CB010000}"/>
    <hyperlink ref="I155" r:id="rId461" xr:uid="{00000000-0004-0000-0C00-0000CC010000}"/>
    <hyperlink ref="C156" r:id="rId462" xr:uid="{00000000-0004-0000-0C00-0000CD010000}"/>
    <hyperlink ref="H156" r:id="rId463" xr:uid="{00000000-0004-0000-0C00-0000CE010000}"/>
    <hyperlink ref="I156" r:id="rId464" xr:uid="{00000000-0004-0000-0C00-0000CF010000}"/>
    <hyperlink ref="C157" r:id="rId465" xr:uid="{00000000-0004-0000-0C00-0000D0010000}"/>
    <hyperlink ref="H157" r:id="rId466" xr:uid="{00000000-0004-0000-0C00-0000D1010000}"/>
    <hyperlink ref="I157" r:id="rId467" xr:uid="{00000000-0004-0000-0C00-0000D2010000}"/>
    <hyperlink ref="C158" r:id="rId468" xr:uid="{00000000-0004-0000-0C00-0000D3010000}"/>
    <hyperlink ref="H158" r:id="rId469" xr:uid="{00000000-0004-0000-0C00-0000D4010000}"/>
    <hyperlink ref="I158" r:id="rId470" xr:uid="{00000000-0004-0000-0C00-0000D5010000}"/>
    <hyperlink ref="C159" r:id="rId471" xr:uid="{00000000-0004-0000-0C00-0000D6010000}"/>
    <hyperlink ref="H159" r:id="rId472" xr:uid="{00000000-0004-0000-0C00-0000D7010000}"/>
    <hyperlink ref="I159" r:id="rId473" xr:uid="{00000000-0004-0000-0C00-0000D8010000}"/>
    <hyperlink ref="C160" r:id="rId474" xr:uid="{00000000-0004-0000-0C00-0000D9010000}"/>
    <hyperlink ref="H160" r:id="rId475" xr:uid="{00000000-0004-0000-0C00-0000DA010000}"/>
    <hyperlink ref="I160" r:id="rId476" xr:uid="{00000000-0004-0000-0C00-0000DB010000}"/>
    <hyperlink ref="C161" r:id="rId477" xr:uid="{00000000-0004-0000-0C00-0000DC010000}"/>
    <hyperlink ref="H161" r:id="rId478" xr:uid="{00000000-0004-0000-0C00-0000DD010000}"/>
    <hyperlink ref="I161" r:id="rId479" xr:uid="{00000000-0004-0000-0C00-0000DE010000}"/>
    <hyperlink ref="C162" r:id="rId480" xr:uid="{00000000-0004-0000-0C00-0000DF010000}"/>
    <hyperlink ref="H162" r:id="rId481" xr:uid="{00000000-0004-0000-0C00-0000E0010000}"/>
    <hyperlink ref="I162" r:id="rId482" xr:uid="{00000000-0004-0000-0C00-0000E1010000}"/>
    <hyperlink ref="C163" r:id="rId483" xr:uid="{00000000-0004-0000-0C00-0000E2010000}"/>
    <hyperlink ref="H163" r:id="rId484" xr:uid="{00000000-0004-0000-0C00-0000E3010000}"/>
    <hyperlink ref="I163" r:id="rId485" xr:uid="{00000000-0004-0000-0C00-0000E4010000}"/>
    <hyperlink ref="C164" r:id="rId486" xr:uid="{00000000-0004-0000-0C00-0000E5010000}"/>
    <hyperlink ref="H164" r:id="rId487" xr:uid="{00000000-0004-0000-0C00-0000E6010000}"/>
    <hyperlink ref="I164" r:id="rId488" xr:uid="{00000000-0004-0000-0C00-0000E7010000}"/>
    <hyperlink ref="C165" r:id="rId489" xr:uid="{00000000-0004-0000-0C00-0000E8010000}"/>
    <hyperlink ref="H165" r:id="rId490" xr:uid="{00000000-0004-0000-0C00-0000E9010000}"/>
    <hyperlink ref="I165" r:id="rId491" xr:uid="{00000000-0004-0000-0C00-0000EA010000}"/>
    <hyperlink ref="C166" r:id="rId492" xr:uid="{00000000-0004-0000-0C00-0000EB010000}"/>
    <hyperlink ref="H166" r:id="rId493" xr:uid="{00000000-0004-0000-0C00-0000EC010000}"/>
    <hyperlink ref="I166" r:id="rId494" xr:uid="{00000000-0004-0000-0C00-0000ED010000}"/>
    <hyperlink ref="C167" r:id="rId495" xr:uid="{00000000-0004-0000-0C00-0000EE010000}"/>
    <hyperlink ref="H167" r:id="rId496" xr:uid="{00000000-0004-0000-0C00-0000EF010000}"/>
    <hyperlink ref="I167" r:id="rId497" xr:uid="{00000000-0004-0000-0C00-0000F0010000}"/>
    <hyperlink ref="C168" r:id="rId498" xr:uid="{00000000-0004-0000-0C00-0000F1010000}"/>
    <hyperlink ref="H168" r:id="rId499" xr:uid="{00000000-0004-0000-0C00-0000F2010000}"/>
    <hyperlink ref="I168" r:id="rId500" xr:uid="{00000000-0004-0000-0C00-0000F3010000}"/>
    <hyperlink ref="C169" r:id="rId501" xr:uid="{00000000-0004-0000-0C00-0000F4010000}"/>
    <hyperlink ref="H169" r:id="rId502" xr:uid="{00000000-0004-0000-0C00-0000F5010000}"/>
    <hyperlink ref="I169" r:id="rId503" xr:uid="{00000000-0004-0000-0C00-0000F6010000}"/>
    <hyperlink ref="C170" r:id="rId504" xr:uid="{00000000-0004-0000-0C00-0000F7010000}"/>
    <hyperlink ref="H170" r:id="rId505" xr:uid="{00000000-0004-0000-0C00-0000F8010000}"/>
    <hyperlink ref="I170" r:id="rId506" xr:uid="{00000000-0004-0000-0C00-0000F9010000}"/>
    <hyperlink ref="C171" r:id="rId507" xr:uid="{00000000-0004-0000-0C00-0000FA010000}"/>
    <hyperlink ref="H171" r:id="rId508" xr:uid="{00000000-0004-0000-0C00-0000FB010000}"/>
    <hyperlink ref="I171" r:id="rId509" xr:uid="{00000000-0004-0000-0C00-0000FC010000}"/>
    <hyperlink ref="C172" r:id="rId510" xr:uid="{00000000-0004-0000-0C00-0000FD010000}"/>
    <hyperlink ref="H172" r:id="rId511" xr:uid="{00000000-0004-0000-0C00-0000FE010000}"/>
    <hyperlink ref="I172" r:id="rId512" xr:uid="{00000000-0004-0000-0C00-0000FF010000}"/>
    <hyperlink ref="C173" r:id="rId513" xr:uid="{00000000-0004-0000-0C00-000000020000}"/>
    <hyperlink ref="H173" r:id="rId514" xr:uid="{00000000-0004-0000-0C00-000001020000}"/>
    <hyperlink ref="I173" r:id="rId515" xr:uid="{00000000-0004-0000-0C00-000002020000}"/>
    <hyperlink ref="C174" r:id="rId516" xr:uid="{00000000-0004-0000-0C00-000003020000}"/>
    <hyperlink ref="H174" r:id="rId517" xr:uid="{00000000-0004-0000-0C00-000004020000}"/>
    <hyperlink ref="I174" r:id="rId518" xr:uid="{00000000-0004-0000-0C00-000005020000}"/>
    <hyperlink ref="C175" r:id="rId519" xr:uid="{00000000-0004-0000-0C00-000006020000}"/>
    <hyperlink ref="H175" r:id="rId520" xr:uid="{00000000-0004-0000-0C00-000007020000}"/>
    <hyperlink ref="I175" r:id="rId521" xr:uid="{00000000-0004-0000-0C00-000008020000}"/>
    <hyperlink ref="C176" r:id="rId522" xr:uid="{00000000-0004-0000-0C00-000009020000}"/>
    <hyperlink ref="H176" r:id="rId523" xr:uid="{00000000-0004-0000-0C00-00000A020000}"/>
    <hyperlink ref="I176" r:id="rId524" xr:uid="{00000000-0004-0000-0C00-00000B020000}"/>
    <hyperlink ref="C177" r:id="rId525" xr:uid="{00000000-0004-0000-0C00-00000C020000}"/>
    <hyperlink ref="H177" r:id="rId526" xr:uid="{00000000-0004-0000-0C00-00000D020000}"/>
    <hyperlink ref="I177" r:id="rId527" xr:uid="{00000000-0004-0000-0C00-00000E020000}"/>
    <hyperlink ref="C178" r:id="rId528" xr:uid="{00000000-0004-0000-0C00-00000F020000}"/>
    <hyperlink ref="H178" r:id="rId529" xr:uid="{00000000-0004-0000-0C00-000010020000}"/>
    <hyperlink ref="I178" r:id="rId530" xr:uid="{00000000-0004-0000-0C00-000011020000}"/>
    <hyperlink ref="C179" r:id="rId531" xr:uid="{00000000-0004-0000-0C00-000012020000}"/>
    <hyperlink ref="H179" r:id="rId532" xr:uid="{00000000-0004-0000-0C00-000013020000}"/>
    <hyperlink ref="I179" r:id="rId533" xr:uid="{00000000-0004-0000-0C00-000014020000}"/>
    <hyperlink ref="C180" r:id="rId534" xr:uid="{00000000-0004-0000-0C00-000015020000}"/>
    <hyperlink ref="H180" r:id="rId535" xr:uid="{00000000-0004-0000-0C00-000016020000}"/>
    <hyperlink ref="I180" r:id="rId536" xr:uid="{00000000-0004-0000-0C00-000017020000}"/>
    <hyperlink ref="C181" r:id="rId537" xr:uid="{00000000-0004-0000-0C00-000018020000}"/>
    <hyperlink ref="H181" r:id="rId538" xr:uid="{00000000-0004-0000-0C00-000019020000}"/>
    <hyperlink ref="I181" r:id="rId539" xr:uid="{00000000-0004-0000-0C00-00001A020000}"/>
    <hyperlink ref="C182" r:id="rId540" xr:uid="{00000000-0004-0000-0C00-00001B020000}"/>
    <hyperlink ref="H182" r:id="rId541" xr:uid="{00000000-0004-0000-0C00-00001C020000}"/>
    <hyperlink ref="I182" r:id="rId542" xr:uid="{00000000-0004-0000-0C00-00001D020000}"/>
    <hyperlink ref="C183" r:id="rId543" xr:uid="{00000000-0004-0000-0C00-00001E020000}"/>
    <hyperlink ref="H183" r:id="rId544" xr:uid="{00000000-0004-0000-0C00-00001F020000}"/>
    <hyperlink ref="I183" r:id="rId545" xr:uid="{00000000-0004-0000-0C00-000020020000}"/>
    <hyperlink ref="C184" r:id="rId546" xr:uid="{00000000-0004-0000-0C00-000021020000}"/>
    <hyperlink ref="H184" r:id="rId547" xr:uid="{00000000-0004-0000-0C00-000022020000}"/>
    <hyperlink ref="I184" r:id="rId548" xr:uid="{00000000-0004-0000-0C00-000023020000}"/>
    <hyperlink ref="C185" r:id="rId549" xr:uid="{00000000-0004-0000-0C00-000024020000}"/>
    <hyperlink ref="H185" r:id="rId550" xr:uid="{00000000-0004-0000-0C00-000025020000}"/>
    <hyperlink ref="I185" r:id="rId551" xr:uid="{00000000-0004-0000-0C00-000026020000}"/>
    <hyperlink ref="C186" r:id="rId552" xr:uid="{00000000-0004-0000-0C00-000027020000}"/>
    <hyperlink ref="H186" r:id="rId553" xr:uid="{00000000-0004-0000-0C00-000028020000}"/>
    <hyperlink ref="I186" r:id="rId554" xr:uid="{00000000-0004-0000-0C00-000029020000}"/>
    <hyperlink ref="C187" r:id="rId555" xr:uid="{00000000-0004-0000-0C00-00002A020000}"/>
    <hyperlink ref="H187" r:id="rId556" xr:uid="{00000000-0004-0000-0C00-00002B020000}"/>
    <hyperlink ref="I187" r:id="rId557" xr:uid="{00000000-0004-0000-0C00-00002C020000}"/>
    <hyperlink ref="C188" r:id="rId558" xr:uid="{00000000-0004-0000-0C00-00002D020000}"/>
    <hyperlink ref="H188" r:id="rId559" xr:uid="{00000000-0004-0000-0C00-00002E020000}"/>
    <hyperlink ref="I188" r:id="rId560" xr:uid="{00000000-0004-0000-0C00-00002F020000}"/>
    <hyperlink ref="C189" r:id="rId561" xr:uid="{00000000-0004-0000-0C00-000030020000}"/>
    <hyperlink ref="H189" r:id="rId562" xr:uid="{00000000-0004-0000-0C00-000031020000}"/>
    <hyperlink ref="I189" r:id="rId563" xr:uid="{00000000-0004-0000-0C00-000032020000}"/>
    <hyperlink ref="C190" r:id="rId564" xr:uid="{00000000-0004-0000-0C00-000033020000}"/>
    <hyperlink ref="H190" r:id="rId565" xr:uid="{00000000-0004-0000-0C00-000034020000}"/>
    <hyperlink ref="I190" r:id="rId566" xr:uid="{00000000-0004-0000-0C00-000035020000}"/>
    <hyperlink ref="C191" r:id="rId567" xr:uid="{00000000-0004-0000-0C00-000036020000}"/>
    <hyperlink ref="H191" r:id="rId568" xr:uid="{00000000-0004-0000-0C00-000037020000}"/>
    <hyperlink ref="I191" r:id="rId569" xr:uid="{00000000-0004-0000-0C00-000038020000}"/>
    <hyperlink ref="C192" r:id="rId570" xr:uid="{00000000-0004-0000-0C00-000039020000}"/>
    <hyperlink ref="H192" r:id="rId571" xr:uid="{00000000-0004-0000-0C00-00003A020000}"/>
    <hyperlink ref="I192" r:id="rId572" xr:uid="{00000000-0004-0000-0C00-00003B020000}"/>
    <hyperlink ref="C193" r:id="rId573" xr:uid="{00000000-0004-0000-0C00-00003C020000}"/>
    <hyperlink ref="H193" r:id="rId574" xr:uid="{00000000-0004-0000-0C00-00003D020000}"/>
    <hyperlink ref="I193" r:id="rId575" xr:uid="{00000000-0004-0000-0C00-00003E020000}"/>
    <hyperlink ref="C194" r:id="rId576" xr:uid="{00000000-0004-0000-0C00-00003F020000}"/>
    <hyperlink ref="H194" r:id="rId577" xr:uid="{00000000-0004-0000-0C00-000040020000}"/>
    <hyperlink ref="I194" r:id="rId578" xr:uid="{00000000-0004-0000-0C00-000041020000}"/>
    <hyperlink ref="C195" r:id="rId579" xr:uid="{00000000-0004-0000-0C00-000042020000}"/>
    <hyperlink ref="H195" r:id="rId580" xr:uid="{00000000-0004-0000-0C00-000043020000}"/>
    <hyperlink ref="I195" r:id="rId581" xr:uid="{00000000-0004-0000-0C00-000044020000}"/>
    <hyperlink ref="C196" r:id="rId582" xr:uid="{00000000-0004-0000-0C00-000045020000}"/>
    <hyperlink ref="H196" r:id="rId583" xr:uid="{00000000-0004-0000-0C00-000046020000}"/>
    <hyperlink ref="I196" r:id="rId584" xr:uid="{00000000-0004-0000-0C00-000047020000}"/>
    <hyperlink ref="C197" r:id="rId585" xr:uid="{00000000-0004-0000-0C00-000048020000}"/>
    <hyperlink ref="H197" r:id="rId586" xr:uid="{00000000-0004-0000-0C00-000049020000}"/>
    <hyperlink ref="I197" r:id="rId587" xr:uid="{00000000-0004-0000-0C00-00004A020000}"/>
    <hyperlink ref="C198" r:id="rId588" xr:uid="{00000000-0004-0000-0C00-00004B020000}"/>
    <hyperlink ref="H198" r:id="rId589" xr:uid="{00000000-0004-0000-0C00-00004C020000}"/>
    <hyperlink ref="I198" r:id="rId590" xr:uid="{00000000-0004-0000-0C00-00004D020000}"/>
    <hyperlink ref="C199" r:id="rId591" xr:uid="{00000000-0004-0000-0C00-00004E020000}"/>
    <hyperlink ref="H199" r:id="rId592" xr:uid="{00000000-0004-0000-0C00-00004F020000}"/>
    <hyperlink ref="I199" r:id="rId593" xr:uid="{00000000-0004-0000-0C00-000050020000}"/>
    <hyperlink ref="C200" r:id="rId594" xr:uid="{00000000-0004-0000-0C00-000051020000}"/>
    <hyperlink ref="H200" r:id="rId595" xr:uid="{00000000-0004-0000-0C00-000052020000}"/>
    <hyperlink ref="I200" r:id="rId596" xr:uid="{00000000-0004-0000-0C00-000053020000}"/>
    <hyperlink ref="C201" r:id="rId597" xr:uid="{00000000-0004-0000-0C00-000054020000}"/>
    <hyperlink ref="H201" r:id="rId598" xr:uid="{00000000-0004-0000-0C00-000055020000}"/>
    <hyperlink ref="I201" r:id="rId599" xr:uid="{00000000-0004-0000-0C00-000056020000}"/>
    <hyperlink ref="C202" r:id="rId600" xr:uid="{00000000-0004-0000-0C00-000057020000}"/>
    <hyperlink ref="H202" r:id="rId601" xr:uid="{00000000-0004-0000-0C00-000058020000}"/>
    <hyperlink ref="I202" r:id="rId602" xr:uid="{00000000-0004-0000-0C00-000059020000}"/>
    <hyperlink ref="C203" r:id="rId603" xr:uid="{00000000-0004-0000-0C00-00005A020000}"/>
    <hyperlink ref="H203" r:id="rId604" xr:uid="{00000000-0004-0000-0C00-00005B020000}"/>
    <hyperlink ref="I203" r:id="rId605" xr:uid="{00000000-0004-0000-0C00-00005C020000}"/>
    <hyperlink ref="C204" r:id="rId606" xr:uid="{00000000-0004-0000-0C00-00005D020000}"/>
    <hyperlink ref="H204" r:id="rId607" xr:uid="{00000000-0004-0000-0C00-00005E020000}"/>
    <hyperlink ref="I204" r:id="rId608" xr:uid="{00000000-0004-0000-0C00-00005F020000}"/>
    <hyperlink ref="C205" r:id="rId609" xr:uid="{00000000-0004-0000-0C00-000060020000}"/>
    <hyperlink ref="H205" r:id="rId610" xr:uid="{00000000-0004-0000-0C00-000061020000}"/>
    <hyperlink ref="I205" r:id="rId611" xr:uid="{00000000-0004-0000-0C00-000062020000}"/>
    <hyperlink ref="C206" r:id="rId612" xr:uid="{00000000-0004-0000-0C00-000063020000}"/>
    <hyperlink ref="H206" r:id="rId613" xr:uid="{00000000-0004-0000-0C00-000064020000}"/>
    <hyperlink ref="I206" r:id="rId614" xr:uid="{00000000-0004-0000-0C00-000065020000}"/>
    <hyperlink ref="C207" r:id="rId615" xr:uid="{00000000-0004-0000-0C00-000066020000}"/>
    <hyperlink ref="H207" r:id="rId616" xr:uid="{00000000-0004-0000-0C00-000067020000}"/>
    <hyperlink ref="I207" r:id="rId617" xr:uid="{00000000-0004-0000-0C00-000068020000}"/>
    <hyperlink ref="C208" r:id="rId618" xr:uid="{00000000-0004-0000-0C00-000069020000}"/>
    <hyperlink ref="H208" r:id="rId619" xr:uid="{00000000-0004-0000-0C00-00006A020000}"/>
    <hyperlink ref="I208" r:id="rId620" xr:uid="{00000000-0004-0000-0C00-00006B020000}"/>
    <hyperlink ref="C209" r:id="rId621" xr:uid="{00000000-0004-0000-0C00-00006C020000}"/>
    <hyperlink ref="H209" r:id="rId622" xr:uid="{00000000-0004-0000-0C00-00006D020000}"/>
    <hyperlink ref="I209" r:id="rId623" xr:uid="{00000000-0004-0000-0C00-00006E020000}"/>
    <hyperlink ref="C210" r:id="rId624" xr:uid="{00000000-0004-0000-0C00-00006F020000}"/>
    <hyperlink ref="H210" r:id="rId625" xr:uid="{00000000-0004-0000-0C00-000070020000}"/>
    <hyperlink ref="I210" r:id="rId626" xr:uid="{00000000-0004-0000-0C00-000071020000}"/>
    <hyperlink ref="C211" r:id="rId627" xr:uid="{00000000-0004-0000-0C00-000072020000}"/>
    <hyperlink ref="H211" r:id="rId628" xr:uid="{00000000-0004-0000-0C00-000073020000}"/>
    <hyperlink ref="I211" r:id="rId629" xr:uid="{00000000-0004-0000-0C00-000074020000}"/>
    <hyperlink ref="C212" r:id="rId630" xr:uid="{00000000-0004-0000-0C00-000075020000}"/>
    <hyperlink ref="H212" r:id="rId631" xr:uid="{00000000-0004-0000-0C00-000076020000}"/>
    <hyperlink ref="I212" r:id="rId632" xr:uid="{00000000-0004-0000-0C00-000077020000}"/>
    <hyperlink ref="C213" r:id="rId633" xr:uid="{00000000-0004-0000-0C00-000078020000}"/>
    <hyperlink ref="H213" r:id="rId634" xr:uid="{00000000-0004-0000-0C00-000079020000}"/>
    <hyperlink ref="I213" r:id="rId635" xr:uid="{00000000-0004-0000-0C00-00007A020000}"/>
    <hyperlink ref="C214" r:id="rId636" xr:uid="{00000000-0004-0000-0C00-00007B020000}"/>
    <hyperlink ref="H214" r:id="rId637" xr:uid="{00000000-0004-0000-0C00-00007C020000}"/>
    <hyperlink ref="I214" r:id="rId638" xr:uid="{00000000-0004-0000-0C00-00007D020000}"/>
    <hyperlink ref="C215" r:id="rId639" xr:uid="{00000000-0004-0000-0C00-00007E020000}"/>
    <hyperlink ref="H215" r:id="rId640" xr:uid="{00000000-0004-0000-0C00-00007F020000}"/>
    <hyperlink ref="I215" r:id="rId641" xr:uid="{00000000-0004-0000-0C00-000080020000}"/>
    <hyperlink ref="C216" r:id="rId642" xr:uid="{00000000-0004-0000-0C00-000081020000}"/>
    <hyperlink ref="H216" r:id="rId643" xr:uid="{00000000-0004-0000-0C00-000082020000}"/>
    <hyperlink ref="I216" r:id="rId644" xr:uid="{00000000-0004-0000-0C00-000083020000}"/>
    <hyperlink ref="C217" r:id="rId645" xr:uid="{00000000-0004-0000-0C00-000084020000}"/>
    <hyperlink ref="H217" r:id="rId646" xr:uid="{00000000-0004-0000-0C00-000085020000}"/>
    <hyperlink ref="I217" r:id="rId647" xr:uid="{00000000-0004-0000-0C00-000086020000}"/>
    <hyperlink ref="C218" r:id="rId648" xr:uid="{00000000-0004-0000-0C00-000087020000}"/>
    <hyperlink ref="H218" r:id="rId649" xr:uid="{00000000-0004-0000-0C00-000088020000}"/>
    <hyperlink ref="I218" r:id="rId650" xr:uid="{00000000-0004-0000-0C00-000089020000}"/>
    <hyperlink ref="C219" r:id="rId651" xr:uid="{00000000-0004-0000-0C00-00008A020000}"/>
    <hyperlink ref="H219" r:id="rId652" xr:uid="{00000000-0004-0000-0C00-00008B020000}"/>
    <hyperlink ref="I219" r:id="rId653" xr:uid="{00000000-0004-0000-0C00-00008C020000}"/>
    <hyperlink ref="C220" r:id="rId654" xr:uid="{00000000-0004-0000-0C00-00008D020000}"/>
    <hyperlink ref="H220" r:id="rId655" xr:uid="{00000000-0004-0000-0C00-00008E020000}"/>
    <hyperlink ref="I220" r:id="rId656" xr:uid="{00000000-0004-0000-0C00-00008F020000}"/>
    <hyperlink ref="C221" r:id="rId657" xr:uid="{00000000-0004-0000-0C00-000090020000}"/>
    <hyperlink ref="H221" r:id="rId658" xr:uid="{00000000-0004-0000-0C00-000091020000}"/>
    <hyperlink ref="I221" r:id="rId659" xr:uid="{00000000-0004-0000-0C00-000092020000}"/>
    <hyperlink ref="C222" r:id="rId660" xr:uid="{00000000-0004-0000-0C00-000093020000}"/>
    <hyperlink ref="H222" r:id="rId661" xr:uid="{00000000-0004-0000-0C00-000094020000}"/>
    <hyperlink ref="I222" r:id="rId662" xr:uid="{00000000-0004-0000-0C00-000095020000}"/>
    <hyperlink ref="C223" r:id="rId663" xr:uid="{00000000-0004-0000-0C00-000096020000}"/>
    <hyperlink ref="H223" r:id="rId664" xr:uid="{00000000-0004-0000-0C00-000097020000}"/>
    <hyperlink ref="I223" r:id="rId665" xr:uid="{00000000-0004-0000-0C00-000098020000}"/>
    <hyperlink ref="C224" r:id="rId666" xr:uid="{00000000-0004-0000-0C00-000099020000}"/>
    <hyperlink ref="H224" r:id="rId667" xr:uid="{00000000-0004-0000-0C00-00009A020000}"/>
    <hyperlink ref="I224" r:id="rId668" xr:uid="{00000000-0004-0000-0C00-00009B020000}"/>
    <hyperlink ref="C225" r:id="rId669" xr:uid="{00000000-0004-0000-0C00-00009C020000}"/>
    <hyperlink ref="H225" r:id="rId670" xr:uid="{00000000-0004-0000-0C00-00009D020000}"/>
    <hyperlink ref="I225" r:id="rId671" xr:uid="{00000000-0004-0000-0C00-00009E020000}"/>
    <hyperlink ref="C226" r:id="rId672" xr:uid="{00000000-0004-0000-0C00-00009F020000}"/>
    <hyperlink ref="H226" r:id="rId673" xr:uid="{00000000-0004-0000-0C00-0000A0020000}"/>
    <hyperlink ref="I226" r:id="rId674" xr:uid="{00000000-0004-0000-0C00-0000A1020000}"/>
    <hyperlink ref="C227" r:id="rId675" xr:uid="{00000000-0004-0000-0C00-0000A2020000}"/>
    <hyperlink ref="H227" r:id="rId676" xr:uid="{00000000-0004-0000-0C00-0000A3020000}"/>
    <hyperlink ref="I227" r:id="rId677" xr:uid="{00000000-0004-0000-0C00-0000A4020000}"/>
    <hyperlink ref="C228" r:id="rId678" xr:uid="{00000000-0004-0000-0C00-0000A5020000}"/>
    <hyperlink ref="H228" r:id="rId679" xr:uid="{00000000-0004-0000-0C00-0000A6020000}"/>
    <hyperlink ref="I228" r:id="rId680" xr:uid="{00000000-0004-0000-0C00-0000A7020000}"/>
    <hyperlink ref="C229" r:id="rId681" xr:uid="{00000000-0004-0000-0C00-0000A8020000}"/>
    <hyperlink ref="H229" r:id="rId682" xr:uid="{00000000-0004-0000-0C00-0000A9020000}"/>
    <hyperlink ref="I229" r:id="rId683" xr:uid="{00000000-0004-0000-0C00-0000AA020000}"/>
    <hyperlink ref="C230" r:id="rId684" xr:uid="{00000000-0004-0000-0C00-0000AB020000}"/>
    <hyperlink ref="H230" r:id="rId685" xr:uid="{00000000-0004-0000-0C00-0000AC020000}"/>
    <hyperlink ref="I230" r:id="rId686" xr:uid="{00000000-0004-0000-0C00-0000AD020000}"/>
    <hyperlink ref="C231" r:id="rId687" xr:uid="{00000000-0004-0000-0C00-0000AE020000}"/>
    <hyperlink ref="H231" r:id="rId688" xr:uid="{00000000-0004-0000-0C00-0000AF020000}"/>
    <hyperlink ref="I231" r:id="rId689" xr:uid="{00000000-0004-0000-0C00-0000B0020000}"/>
    <hyperlink ref="C232" r:id="rId690" xr:uid="{00000000-0004-0000-0C00-0000B1020000}"/>
    <hyperlink ref="H232" r:id="rId691" xr:uid="{00000000-0004-0000-0C00-0000B2020000}"/>
    <hyperlink ref="I232" r:id="rId692" xr:uid="{00000000-0004-0000-0C00-0000B3020000}"/>
    <hyperlink ref="C233" r:id="rId693" xr:uid="{00000000-0004-0000-0C00-0000B4020000}"/>
    <hyperlink ref="H233" r:id="rId694" xr:uid="{00000000-0004-0000-0C00-0000B5020000}"/>
    <hyperlink ref="I233" r:id="rId695" xr:uid="{00000000-0004-0000-0C00-0000B6020000}"/>
    <hyperlink ref="C234" r:id="rId696" xr:uid="{00000000-0004-0000-0C00-0000B7020000}"/>
    <hyperlink ref="H234" r:id="rId697" xr:uid="{00000000-0004-0000-0C00-0000B8020000}"/>
    <hyperlink ref="I234" r:id="rId698" xr:uid="{00000000-0004-0000-0C00-0000B9020000}"/>
    <hyperlink ref="C235" r:id="rId699" xr:uid="{00000000-0004-0000-0C00-0000BA020000}"/>
    <hyperlink ref="H235" r:id="rId700" xr:uid="{00000000-0004-0000-0C00-0000BB020000}"/>
    <hyperlink ref="I235" r:id="rId701" xr:uid="{00000000-0004-0000-0C00-0000BC020000}"/>
    <hyperlink ref="C236" r:id="rId702" xr:uid="{00000000-0004-0000-0C00-0000BD020000}"/>
    <hyperlink ref="H236" r:id="rId703" xr:uid="{00000000-0004-0000-0C00-0000BE020000}"/>
    <hyperlink ref="I236" r:id="rId704" xr:uid="{00000000-0004-0000-0C00-0000BF020000}"/>
    <hyperlink ref="C237" r:id="rId705" xr:uid="{00000000-0004-0000-0C00-0000C0020000}"/>
    <hyperlink ref="H237" r:id="rId706" xr:uid="{00000000-0004-0000-0C00-0000C1020000}"/>
    <hyperlink ref="I237" r:id="rId707" xr:uid="{00000000-0004-0000-0C00-0000C2020000}"/>
    <hyperlink ref="C238" r:id="rId708" xr:uid="{00000000-0004-0000-0C00-0000C3020000}"/>
    <hyperlink ref="H238" r:id="rId709" xr:uid="{00000000-0004-0000-0C00-0000C4020000}"/>
    <hyperlink ref="I238" r:id="rId710" xr:uid="{00000000-0004-0000-0C00-0000C5020000}"/>
    <hyperlink ref="C239" r:id="rId711" xr:uid="{00000000-0004-0000-0C00-0000C6020000}"/>
    <hyperlink ref="H239" r:id="rId712" xr:uid="{00000000-0004-0000-0C00-0000C7020000}"/>
    <hyperlink ref="I239" r:id="rId713" xr:uid="{00000000-0004-0000-0C00-0000C8020000}"/>
    <hyperlink ref="C240" r:id="rId714" xr:uid="{00000000-0004-0000-0C00-0000C9020000}"/>
    <hyperlink ref="H240" r:id="rId715" xr:uid="{00000000-0004-0000-0C00-0000CA020000}"/>
    <hyperlink ref="I240" r:id="rId716" xr:uid="{00000000-0004-0000-0C00-0000CB020000}"/>
    <hyperlink ref="C241" r:id="rId717" xr:uid="{00000000-0004-0000-0C00-0000CC020000}"/>
    <hyperlink ref="H241" r:id="rId718" xr:uid="{00000000-0004-0000-0C00-0000CD020000}"/>
    <hyperlink ref="I241" r:id="rId719" xr:uid="{00000000-0004-0000-0C00-0000CE020000}"/>
    <hyperlink ref="C242" r:id="rId720" xr:uid="{00000000-0004-0000-0C00-0000CF020000}"/>
    <hyperlink ref="H242" r:id="rId721" xr:uid="{00000000-0004-0000-0C00-0000D0020000}"/>
    <hyperlink ref="I242" r:id="rId722" xr:uid="{00000000-0004-0000-0C00-0000D1020000}"/>
    <hyperlink ref="C243" r:id="rId723" xr:uid="{00000000-0004-0000-0C00-0000D2020000}"/>
    <hyperlink ref="H243" r:id="rId724" xr:uid="{00000000-0004-0000-0C00-0000D3020000}"/>
    <hyperlink ref="I243" r:id="rId725" xr:uid="{00000000-0004-0000-0C00-0000D4020000}"/>
    <hyperlink ref="C244" r:id="rId726" xr:uid="{00000000-0004-0000-0C00-0000D5020000}"/>
    <hyperlink ref="H244" r:id="rId727" xr:uid="{00000000-0004-0000-0C00-0000D6020000}"/>
    <hyperlink ref="I244" r:id="rId728" xr:uid="{00000000-0004-0000-0C00-0000D7020000}"/>
    <hyperlink ref="C245" r:id="rId729" xr:uid="{00000000-0004-0000-0C00-0000D8020000}"/>
    <hyperlink ref="H245" r:id="rId730" xr:uid="{00000000-0004-0000-0C00-0000D9020000}"/>
    <hyperlink ref="I245" r:id="rId731" xr:uid="{00000000-0004-0000-0C00-0000DA020000}"/>
    <hyperlink ref="C246" r:id="rId732" xr:uid="{00000000-0004-0000-0C00-0000DB020000}"/>
    <hyperlink ref="H246" r:id="rId733" xr:uid="{00000000-0004-0000-0C00-0000DC020000}"/>
    <hyperlink ref="I246" r:id="rId734" xr:uid="{00000000-0004-0000-0C00-0000DD020000}"/>
    <hyperlink ref="C247" r:id="rId735" xr:uid="{00000000-0004-0000-0C00-0000DE020000}"/>
    <hyperlink ref="H247" r:id="rId736" xr:uid="{00000000-0004-0000-0C00-0000DF020000}"/>
    <hyperlink ref="I247" r:id="rId737" xr:uid="{00000000-0004-0000-0C00-0000E0020000}"/>
    <hyperlink ref="C248" r:id="rId738" xr:uid="{00000000-0004-0000-0C00-0000E1020000}"/>
    <hyperlink ref="H248" r:id="rId739" xr:uid="{00000000-0004-0000-0C00-0000E2020000}"/>
    <hyperlink ref="I248" r:id="rId740" xr:uid="{00000000-0004-0000-0C00-0000E3020000}"/>
    <hyperlink ref="C249" r:id="rId741" xr:uid="{00000000-0004-0000-0C00-0000E4020000}"/>
    <hyperlink ref="H249" r:id="rId742" xr:uid="{00000000-0004-0000-0C00-0000E5020000}"/>
    <hyperlink ref="I249" r:id="rId743" xr:uid="{00000000-0004-0000-0C00-0000E6020000}"/>
    <hyperlink ref="C250" r:id="rId744" xr:uid="{00000000-0004-0000-0C00-0000E7020000}"/>
    <hyperlink ref="H250" r:id="rId745" xr:uid="{00000000-0004-0000-0C00-0000E8020000}"/>
    <hyperlink ref="I250" r:id="rId746" xr:uid="{00000000-0004-0000-0C00-0000E9020000}"/>
    <hyperlink ref="C251" r:id="rId747" xr:uid="{00000000-0004-0000-0C00-0000EA020000}"/>
    <hyperlink ref="H251" r:id="rId748" xr:uid="{00000000-0004-0000-0C00-0000EB020000}"/>
    <hyperlink ref="I251" r:id="rId749" xr:uid="{00000000-0004-0000-0C00-0000EC020000}"/>
    <hyperlink ref="C252" r:id="rId750" xr:uid="{00000000-0004-0000-0C00-0000ED020000}"/>
    <hyperlink ref="H252" r:id="rId751" xr:uid="{00000000-0004-0000-0C00-0000EE020000}"/>
    <hyperlink ref="I252" r:id="rId752" xr:uid="{00000000-0004-0000-0C00-0000EF020000}"/>
    <hyperlink ref="C253" r:id="rId753" xr:uid="{00000000-0004-0000-0C00-0000F0020000}"/>
    <hyperlink ref="H253" r:id="rId754" xr:uid="{00000000-0004-0000-0C00-0000F1020000}"/>
    <hyperlink ref="I253" r:id="rId755" xr:uid="{00000000-0004-0000-0C00-0000F2020000}"/>
    <hyperlink ref="C254" r:id="rId756" xr:uid="{00000000-0004-0000-0C00-0000F3020000}"/>
    <hyperlink ref="H254" r:id="rId757" xr:uid="{00000000-0004-0000-0C00-0000F4020000}"/>
    <hyperlink ref="I254" r:id="rId758" xr:uid="{00000000-0004-0000-0C00-0000F5020000}"/>
    <hyperlink ref="C255" r:id="rId759" xr:uid="{00000000-0004-0000-0C00-0000F6020000}"/>
    <hyperlink ref="H255" r:id="rId760" xr:uid="{00000000-0004-0000-0C00-0000F7020000}"/>
    <hyperlink ref="I255" r:id="rId761" xr:uid="{00000000-0004-0000-0C00-0000F8020000}"/>
    <hyperlink ref="C256" r:id="rId762" xr:uid="{00000000-0004-0000-0C00-0000F9020000}"/>
    <hyperlink ref="H256" r:id="rId763" xr:uid="{00000000-0004-0000-0C00-0000FA020000}"/>
    <hyperlink ref="I256" r:id="rId764" xr:uid="{00000000-0004-0000-0C00-0000FB020000}"/>
    <hyperlink ref="C257" r:id="rId765" xr:uid="{00000000-0004-0000-0C00-0000FC020000}"/>
    <hyperlink ref="H257" r:id="rId766" xr:uid="{00000000-0004-0000-0C00-0000FD020000}"/>
    <hyperlink ref="I257" r:id="rId767" xr:uid="{00000000-0004-0000-0C00-0000FE020000}"/>
    <hyperlink ref="C258" r:id="rId768" xr:uid="{00000000-0004-0000-0C00-0000FF020000}"/>
    <hyperlink ref="H258" r:id="rId769" xr:uid="{00000000-0004-0000-0C00-000000030000}"/>
    <hyperlink ref="I258" r:id="rId770" xr:uid="{00000000-0004-0000-0C00-000001030000}"/>
    <hyperlink ref="C259" r:id="rId771" xr:uid="{00000000-0004-0000-0C00-000002030000}"/>
    <hyperlink ref="H259" r:id="rId772" xr:uid="{00000000-0004-0000-0C00-000003030000}"/>
    <hyperlink ref="I259" r:id="rId773" xr:uid="{00000000-0004-0000-0C00-000004030000}"/>
    <hyperlink ref="C260" r:id="rId774" xr:uid="{00000000-0004-0000-0C00-000005030000}"/>
    <hyperlink ref="H260" r:id="rId775" xr:uid="{00000000-0004-0000-0C00-000006030000}"/>
    <hyperlink ref="I260" r:id="rId776" xr:uid="{00000000-0004-0000-0C00-000007030000}"/>
    <hyperlink ref="C261" r:id="rId777" xr:uid="{00000000-0004-0000-0C00-000008030000}"/>
    <hyperlink ref="H261" r:id="rId778" xr:uid="{00000000-0004-0000-0C00-000009030000}"/>
    <hyperlink ref="I261" r:id="rId779" xr:uid="{00000000-0004-0000-0C00-00000A030000}"/>
    <hyperlink ref="C262" r:id="rId780" xr:uid="{00000000-0004-0000-0C00-00000B030000}"/>
    <hyperlink ref="H262" r:id="rId781" xr:uid="{00000000-0004-0000-0C00-00000C030000}"/>
    <hyperlink ref="I262" r:id="rId782" xr:uid="{00000000-0004-0000-0C00-00000D030000}"/>
    <hyperlink ref="C263" r:id="rId783" xr:uid="{00000000-0004-0000-0C00-00000E030000}"/>
    <hyperlink ref="H263" r:id="rId784" xr:uid="{00000000-0004-0000-0C00-00000F030000}"/>
    <hyperlink ref="I263" r:id="rId785" xr:uid="{00000000-0004-0000-0C00-000010030000}"/>
    <hyperlink ref="C264" r:id="rId786" xr:uid="{00000000-0004-0000-0C00-000011030000}"/>
    <hyperlink ref="H264" r:id="rId787" xr:uid="{00000000-0004-0000-0C00-000012030000}"/>
    <hyperlink ref="I264" r:id="rId788" xr:uid="{00000000-0004-0000-0C00-000013030000}"/>
    <hyperlink ref="C265" r:id="rId789" xr:uid="{00000000-0004-0000-0C00-000014030000}"/>
    <hyperlink ref="H265" r:id="rId790" xr:uid="{00000000-0004-0000-0C00-000015030000}"/>
    <hyperlink ref="I265" r:id="rId791" xr:uid="{00000000-0004-0000-0C00-000016030000}"/>
    <hyperlink ref="C266" r:id="rId792" xr:uid="{00000000-0004-0000-0C00-000017030000}"/>
    <hyperlink ref="H266" r:id="rId793" xr:uid="{00000000-0004-0000-0C00-000018030000}"/>
    <hyperlink ref="I266" r:id="rId794" xr:uid="{00000000-0004-0000-0C00-000019030000}"/>
    <hyperlink ref="C267" r:id="rId795" xr:uid="{00000000-0004-0000-0C00-00001A030000}"/>
    <hyperlink ref="H267" r:id="rId796" xr:uid="{00000000-0004-0000-0C00-00001B030000}"/>
    <hyperlink ref="I267" r:id="rId797" xr:uid="{00000000-0004-0000-0C00-00001C030000}"/>
    <hyperlink ref="C268" r:id="rId798" xr:uid="{00000000-0004-0000-0C00-00001D030000}"/>
    <hyperlink ref="H268" r:id="rId799" xr:uid="{00000000-0004-0000-0C00-00001E030000}"/>
    <hyperlink ref="I268" r:id="rId800" xr:uid="{00000000-0004-0000-0C00-00001F030000}"/>
    <hyperlink ref="C269" r:id="rId801" xr:uid="{00000000-0004-0000-0C00-000020030000}"/>
    <hyperlink ref="H269" r:id="rId802" xr:uid="{00000000-0004-0000-0C00-000021030000}"/>
    <hyperlink ref="I269" r:id="rId803" xr:uid="{00000000-0004-0000-0C00-000022030000}"/>
    <hyperlink ref="C270" r:id="rId804" xr:uid="{00000000-0004-0000-0C00-000023030000}"/>
    <hyperlink ref="H270" r:id="rId805" xr:uid="{00000000-0004-0000-0C00-000024030000}"/>
    <hyperlink ref="I270" r:id="rId806" xr:uid="{00000000-0004-0000-0C00-000025030000}"/>
    <hyperlink ref="C271" r:id="rId807" xr:uid="{00000000-0004-0000-0C00-000026030000}"/>
    <hyperlink ref="H271" r:id="rId808" xr:uid="{00000000-0004-0000-0C00-000027030000}"/>
    <hyperlink ref="I271" r:id="rId809" xr:uid="{00000000-0004-0000-0C00-000028030000}"/>
    <hyperlink ref="C272" r:id="rId810" xr:uid="{00000000-0004-0000-0C00-000029030000}"/>
    <hyperlink ref="H272" r:id="rId811" xr:uid="{00000000-0004-0000-0C00-00002A030000}"/>
    <hyperlink ref="I272" r:id="rId812" xr:uid="{00000000-0004-0000-0C00-00002B030000}"/>
    <hyperlink ref="C273" r:id="rId813" xr:uid="{00000000-0004-0000-0C00-00002C030000}"/>
    <hyperlink ref="H273" r:id="rId814" xr:uid="{00000000-0004-0000-0C00-00002D030000}"/>
    <hyperlink ref="I273" r:id="rId815" xr:uid="{00000000-0004-0000-0C00-00002E030000}"/>
    <hyperlink ref="C274" r:id="rId816" xr:uid="{00000000-0004-0000-0C00-00002F030000}"/>
    <hyperlink ref="H274" r:id="rId817" xr:uid="{00000000-0004-0000-0C00-000030030000}"/>
    <hyperlink ref="I274" r:id="rId818" xr:uid="{00000000-0004-0000-0C00-000031030000}"/>
    <hyperlink ref="C275" r:id="rId819" xr:uid="{00000000-0004-0000-0C00-000032030000}"/>
    <hyperlink ref="H275" r:id="rId820" xr:uid="{00000000-0004-0000-0C00-000033030000}"/>
    <hyperlink ref="I275" r:id="rId821" xr:uid="{00000000-0004-0000-0C00-000034030000}"/>
    <hyperlink ref="C276" r:id="rId822" xr:uid="{00000000-0004-0000-0C00-000035030000}"/>
    <hyperlink ref="H276" r:id="rId823" xr:uid="{00000000-0004-0000-0C00-000036030000}"/>
    <hyperlink ref="I276" r:id="rId824" xr:uid="{00000000-0004-0000-0C00-000037030000}"/>
    <hyperlink ref="C277" r:id="rId825" xr:uid="{00000000-0004-0000-0C00-000038030000}"/>
    <hyperlink ref="H277" r:id="rId826" xr:uid="{00000000-0004-0000-0C00-000039030000}"/>
    <hyperlink ref="I277" r:id="rId827" xr:uid="{00000000-0004-0000-0C00-00003A030000}"/>
    <hyperlink ref="C278" r:id="rId828" xr:uid="{00000000-0004-0000-0C00-00003B030000}"/>
    <hyperlink ref="H278" r:id="rId829" xr:uid="{00000000-0004-0000-0C00-00003C030000}"/>
    <hyperlink ref="I278" r:id="rId830" xr:uid="{00000000-0004-0000-0C00-00003D030000}"/>
    <hyperlink ref="C279" r:id="rId831" xr:uid="{00000000-0004-0000-0C00-00003E030000}"/>
    <hyperlink ref="H279" r:id="rId832" xr:uid="{00000000-0004-0000-0C00-00003F030000}"/>
    <hyperlink ref="I279" r:id="rId833" xr:uid="{00000000-0004-0000-0C00-000040030000}"/>
    <hyperlink ref="C280" r:id="rId834" xr:uid="{00000000-0004-0000-0C00-000041030000}"/>
    <hyperlink ref="H280" r:id="rId835" xr:uid="{00000000-0004-0000-0C00-000042030000}"/>
    <hyperlink ref="I280" r:id="rId836" xr:uid="{00000000-0004-0000-0C00-000043030000}"/>
    <hyperlink ref="C281" r:id="rId837" xr:uid="{00000000-0004-0000-0C00-000044030000}"/>
    <hyperlink ref="H281" r:id="rId838" xr:uid="{00000000-0004-0000-0C00-000045030000}"/>
    <hyperlink ref="I281" r:id="rId839" xr:uid="{00000000-0004-0000-0C00-000046030000}"/>
    <hyperlink ref="C282" r:id="rId840" xr:uid="{00000000-0004-0000-0C00-000047030000}"/>
    <hyperlink ref="H282" r:id="rId841" xr:uid="{00000000-0004-0000-0C00-000048030000}"/>
    <hyperlink ref="I282" r:id="rId842" xr:uid="{00000000-0004-0000-0C00-000049030000}"/>
    <hyperlink ref="C283" r:id="rId843" xr:uid="{00000000-0004-0000-0C00-00004A030000}"/>
    <hyperlink ref="H283" r:id="rId844" xr:uid="{00000000-0004-0000-0C00-00004B030000}"/>
    <hyperlink ref="I283" r:id="rId845" xr:uid="{00000000-0004-0000-0C00-00004C030000}"/>
    <hyperlink ref="C284" r:id="rId846" xr:uid="{00000000-0004-0000-0C00-00004D030000}"/>
    <hyperlink ref="H284" r:id="rId847" xr:uid="{00000000-0004-0000-0C00-00004E030000}"/>
    <hyperlink ref="I284" r:id="rId848" xr:uid="{00000000-0004-0000-0C00-00004F030000}"/>
    <hyperlink ref="C285" r:id="rId849" xr:uid="{00000000-0004-0000-0C00-000050030000}"/>
    <hyperlink ref="H285" r:id="rId850" xr:uid="{00000000-0004-0000-0C00-000051030000}"/>
    <hyperlink ref="I285" r:id="rId851" xr:uid="{00000000-0004-0000-0C00-000052030000}"/>
    <hyperlink ref="C286" r:id="rId852" xr:uid="{00000000-0004-0000-0C00-000053030000}"/>
    <hyperlink ref="H286" r:id="rId853" xr:uid="{00000000-0004-0000-0C00-000054030000}"/>
    <hyperlink ref="I286" r:id="rId854" xr:uid="{00000000-0004-0000-0C00-000055030000}"/>
    <hyperlink ref="C287" r:id="rId855" xr:uid="{00000000-0004-0000-0C00-000056030000}"/>
    <hyperlink ref="H287" r:id="rId856" xr:uid="{00000000-0004-0000-0C00-000057030000}"/>
    <hyperlink ref="I287" r:id="rId857" xr:uid="{00000000-0004-0000-0C00-000058030000}"/>
    <hyperlink ref="C288" r:id="rId858" xr:uid="{00000000-0004-0000-0C00-000059030000}"/>
    <hyperlink ref="H288" r:id="rId859" xr:uid="{00000000-0004-0000-0C00-00005A030000}"/>
    <hyperlink ref="I288" r:id="rId860" xr:uid="{00000000-0004-0000-0C00-00005B030000}"/>
    <hyperlink ref="C289" r:id="rId861" xr:uid="{00000000-0004-0000-0C00-00005C030000}"/>
    <hyperlink ref="H289" r:id="rId862" xr:uid="{00000000-0004-0000-0C00-00005D030000}"/>
    <hyperlink ref="I289" r:id="rId863" xr:uid="{00000000-0004-0000-0C00-00005E030000}"/>
    <hyperlink ref="C290" r:id="rId864" xr:uid="{00000000-0004-0000-0C00-00005F030000}"/>
    <hyperlink ref="H290" r:id="rId865" xr:uid="{00000000-0004-0000-0C00-000060030000}"/>
    <hyperlink ref="I290" r:id="rId866" xr:uid="{00000000-0004-0000-0C00-000061030000}"/>
    <hyperlink ref="C291" r:id="rId867" xr:uid="{00000000-0004-0000-0C00-000062030000}"/>
    <hyperlink ref="H291" r:id="rId868" xr:uid="{00000000-0004-0000-0C00-000063030000}"/>
    <hyperlink ref="I291" r:id="rId869" xr:uid="{00000000-0004-0000-0C00-000064030000}"/>
    <hyperlink ref="C292" r:id="rId870" xr:uid="{00000000-0004-0000-0C00-000065030000}"/>
    <hyperlink ref="H292" r:id="rId871" xr:uid="{00000000-0004-0000-0C00-000066030000}"/>
    <hyperlink ref="I292" r:id="rId872" xr:uid="{00000000-0004-0000-0C00-000067030000}"/>
    <hyperlink ref="C293" r:id="rId873" xr:uid="{00000000-0004-0000-0C00-000068030000}"/>
    <hyperlink ref="H293" r:id="rId874" xr:uid="{00000000-0004-0000-0C00-000069030000}"/>
    <hyperlink ref="I293" r:id="rId875" xr:uid="{00000000-0004-0000-0C00-00006A030000}"/>
    <hyperlink ref="C294" r:id="rId876" xr:uid="{00000000-0004-0000-0C00-00006B030000}"/>
    <hyperlink ref="H294" r:id="rId877" xr:uid="{00000000-0004-0000-0C00-00006C030000}"/>
    <hyperlink ref="I294" r:id="rId878" xr:uid="{00000000-0004-0000-0C00-00006D030000}"/>
    <hyperlink ref="C295" r:id="rId879" xr:uid="{00000000-0004-0000-0C00-00006E030000}"/>
    <hyperlink ref="H295" r:id="rId880" xr:uid="{00000000-0004-0000-0C00-00006F030000}"/>
    <hyperlink ref="I295" r:id="rId881" xr:uid="{00000000-0004-0000-0C00-000070030000}"/>
    <hyperlink ref="C296" r:id="rId882" xr:uid="{00000000-0004-0000-0C00-000071030000}"/>
    <hyperlink ref="H296" r:id="rId883" xr:uid="{00000000-0004-0000-0C00-000072030000}"/>
    <hyperlink ref="I296" r:id="rId884" xr:uid="{00000000-0004-0000-0C00-000073030000}"/>
    <hyperlink ref="C297" r:id="rId885" xr:uid="{00000000-0004-0000-0C00-000074030000}"/>
    <hyperlink ref="H297" r:id="rId886" xr:uid="{00000000-0004-0000-0C00-000075030000}"/>
    <hyperlink ref="I297" r:id="rId887" xr:uid="{00000000-0004-0000-0C00-000076030000}"/>
    <hyperlink ref="C298" r:id="rId888" xr:uid="{00000000-0004-0000-0C00-000077030000}"/>
    <hyperlink ref="H298" r:id="rId889" xr:uid="{00000000-0004-0000-0C00-000078030000}"/>
    <hyperlink ref="I298" r:id="rId890" xr:uid="{00000000-0004-0000-0C00-000079030000}"/>
    <hyperlink ref="C299" r:id="rId891" xr:uid="{00000000-0004-0000-0C00-00007A030000}"/>
    <hyperlink ref="H299" r:id="rId892" xr:uid="{00000000-0004-0000-0C00-00007B030000}"/>
    <hyperlink ref="I299" r:id="rId893" xr:uid="{00000000-0004-0000-0C00-00007C030000}"/>
    <hyperlink ref="C300" r:id="rId894" xr:uid="{00000000-0004-0000-0C00-00007D030000}"/>
    <hyperlink ref="H300" r:id="rId895" xr:uid="{00000000-0004-0000-0C00-00007E030000}"/>
    <hyperlink ref="I300" r:id="rId896" xr:uid="{00000000-0004-0000-0C00-00007F030000}"/>
    <hyperlink ref="C301" r:id="rId897" xr:uid="{00000000-0004-0000-0C00-000080030000}"/>
    <hyperlink ref="H301" r:id="rId898" xr:uid="{00000000-0004-0000-0C00-000081030000}"/>
    <hyperlink ref="I301" r:id="rId899" xr:uid="{00000000-0004-0000-0C00-000082030000}"/>
    <hyperlink ref="C302" r:id="rId900" xr:uid="{00000000-0004-0000-0C00-000083030000}"/>
    <hyperlink ref="H302" r:id="rId901" xr:uid="{00000000-0004-0000-0C00-000084030000}"/>
    <hyperlink ref="I302" r:id="rId902" xr:uid="{00000000-0004-0000-0C00-000085030000}"/>
    <hyperlink ref="C303" r:id="rId903" xr:uid="{00000000-0004-0000-0C00-000086030000}"/>
    <hyperlink ref="H303" r:id="rId904" xr:uid="{00000000-0004-0000-0C00-000087030000}"/>
    <hyperlink ref="I303" r:id="rId905" xr:uid="{00000000-0004-0000-0C00-000088030000}"/>
    <hyperlink ref="C304" r:id="rId906" xr:uid="{00000000-0004-0000-0C00-000089030000}"/>
    <hyperlink ref="H304" r:id="rId907" xr:uid="{00000000-0004-0000-0C00-00008A030000}"/>
    <hyperlink ref="I304" r:id="rId908" xr:uid="{00000000-0004-0000-0C00-00008B030000}"/>
    <hyperlink ref="C305" r:id="rId909" xr:uid="{00000000-0004-0000-0C00-00008C030000}"/>
    <hyperlink ref="H305" r:id="rId910" xr:uid="{00000000-0004-0000-0C00-00008D030000}"/>
    <hyperlink ref="I305" r:id="rId911" xr:uid="{00000000-0004-0000-0C00-00008E030000}"/>
    <hyperlink ref="C306" r:id="rId912" xr:uid="{00000000-0004-0000-0C00-00008F030000}"/>
    <hyperlink ref="H306" r:id="rId913" xr:uid="{00000000-0004-0000-0C00-000090030000}"/>
    <hyperlink ref="I306" r:id="rId914" xr:uid="{00000000-0004-0000-0C00-000091030000}"/>
    <hyperlink ref="C307" r:id="rId915" xr:uid="{00000000-0004-0000-0C00-000092030000}"/>
    <hyperlink ref="H307" r:id="rId916" xr:uid="{00000000-0004-0000-0C00-000093030000}"/>
    <hyperlink ref="I307" r:id="rId917" xr:uid="{00000000-0004-0000-0C00-000094030000}"/>
    <hyperlink ref="C308" r:id="rId918" xr:uid="{00000000-0004-0000-0C00-000095030000}"/>
    <hyperlink ref="H308" r:id="rId919" xr:uid="{00000000-0004-0000-0C00-000096030000}"/>
    <hyperlink ref="I308" r:id="rId920" xr:uid="{00000000-0004-0000-0C00-000097030000}"/>
    <hyperlink ref="C309" r:id="rId921" xr:uid="{00000000-0004-0000-0C00-000098030000}"/>
    <hyperlink ref="H309" r:id="rId922" xr:uid="{00000000-0004-0000-0C00-000099030000}"/>
    <hyperlink ref="I309" r:id="rId923" xr:uid="{00000000-0004-0000-0C00-00009A030000}"/>
    <hyperlink ref="C310" r:id="rId924" xr:uid="{00000000-0004-0000-0C00-00009B030000}"/>
    <hyperlink ref="H310" r:id="rId925" xr:uid="{00000000-0004-0000-0C00-00009C030000}"/>
    <hyperlink ref="I310" r:id="rId926" xr:uid="{00000000-0004-0000-0C00-00009D030000}"/>
    <hyperlink ref="C311" r:id="rId927" xr:uid="{00000000-0004-0000-0C00-00009E030000}"/>
    <hyperlink ref="H311" r:id="rId928" xr:uid="{00000000-0004-0000-0C00-00009F030000}"/>
    <hyperlink ref="I311" r:id="rId929" xr:uid="{00000000-0004-0000-0C00-0000A0030000}"/>
    <hyperlink ref="C312" r:id="rId930" xr:uid="{00000000-0004-0000-0C00-0000A1030000}"/>
    <hyperlink ref="H312" r:id="rId931" xr:uid="{00000000-0004-0000-0C00-0000A2030000}"/>
    <hyperlink ref="I312" r:id="rId932" xr:uid="{00000000-0004-0000-0C00-0000A3030000}"/>
    <hyperlink ref="C313" r:id="rId933" xr:uid="{00000000-0004-0000-0C00-0000A4030000}"/>
    <hyperlink ref="H313" r:id="rId934" xr:uid="{00000000-0004-0000-0C00-0000A5030000}"/>
    <hyperlink ref="I313" r:id="rId935" xr:uid="{00000000-0004-0000-0C00-0000A6030000}"/>
    <hyperlink ref="C314" r:id="rId936" xr:uid="{00000000-0004-0000-0C00-0000A7030000}"/>
    <hyperlink ref="H314" r:id="rId937" xr:uid="{00000000-0004-0000-0C00-0000A8030000}"/>
    <hyperlink ref="I314" r:id="rId938" xr:uid="{00000000-0004-0000-0C00-0000A9030000}"/>
    <hyperlink ref="C315" r:id="rId939" xr:uid="{00000000-0004-0000-0C00-0000AA030000}"/>
    <hyperlink ref="H315" r:id="rId940" xr:uid="{00000000-0004-0000-0C00-0000AB030000}"/>
    <hyperlink ref="I315" r:id="rId941" xr:uid="{00000000-0004-0000-0C00-0000AC030000}"/>
    <hyperlink ref="C316" r:id="rId942" xr:uid="{00000000-0004-0000-0C00-0000AD030000}"/>
    <hyperlink ref="H316" r:id="rId943" xr:uid="{00000000-0004-0000-0C00-0000AE030000}"/>
    <hyperlink ref="I316" r:id="rId944" xr:uid="{00000000-0004-0000-0C00-0000AF030000}"/>
    <hyperlink ref="C317" r:id="rId945" xr:uid="{00000000-0004-0000-0C00-0000B0030000}"/>
    <hyperlink ref="H317" r:id="rId946" xr:uid="{00000000-0004-0000-0C00-0000B1030000}"/>
    <hyperlink ref="I317" r:id="rId947" xr:uid="{00000000-0004-0000-0C00-0000B2030000}"/>
    <hyperlink ref="C318" r:id="rId948" xr:uid="{00000000-0004-0000-0C00-0000B3030000}"/>
    <hyperlink ref="H318" r:id="rId949" xr:uid="{00000000-0004-0000-0C00-0000B4030000}"/>
    <hyperlink ref="I318" r:id="rId950" xr:uid="{00000000-0004-0000-0C00-0000B5030000}"/>
    <hyperlink ref="C319" r:id="rId951" xr:uid="{00000000-0004-0000-0C00-0000B6030000}"/>
    <hyperlink ref="H319" r:id="rId952" xr:uid="{00000000-0004-0000-0C00-0000B7030000}"/>
    <hyperlink ref="I319" r:id="rId953" xr:uid="{00000000-0004-0000-0C00-0000B8030000}"/>
    <hyperlink ref="C320" r:id="rId954" xr:uid="{00000000-0004-0000-0C00-0000B9030000}"/>
    <hyperlink ref="H320" r:id="rId955" xr:uid="{00000000-0004-0000-0C00-0000BA030000}"/>
    <hyperlink ref="I320" r:id="rId956" xr:uid="{00000000-0004-0000-0C00-0000BB030000}"/>
    <hyperlink ref="C321" r:id="rId957" xr:uid="{00000000-0004-0000-0C00-0000BC030000}"/>
    <hyperlink ref="H321" r:id="rId958" xr:uid="{00000000-0004-0000-0C00-0000BD030000}"/>
    <hyperlink ref="I321" r:id="rId959" xr:uid="{00000000-0004-0000-0C00-0000BE030000}"/>
    <hyperlink ref="C322" r:id="rId960" xr:uid="{00000000-0004-0000-0C00-0000BF030000}"/>
    <hyperlink ref="H322" r:id="rId961" xr:uid="{00000000-0004-0000-0C00-0000C0030000}"/>
    <hyperlink ref="I322" r:id="rId962" xr:uid="{00000000-0004-0000-0C00-0000C1030000}"/>
    <hyperlink ref="C323" r:id="rId963" xr:uid="{00000000-0004-0000-0C00-0000C2030000}"/>
    <hyperlink ref="H323" r:id="rId964" xr:uid="{00000000-0004-0000-0C00-0000C3030000}"/>
    <hyperlink ref="I323" r:id="rId965" xr:uid="{00000000-0004-0000-0C00-0000C4030000}"/>
    <hyperlink ref="C324" r:id="rId966" xr:uid="{00000000-0004-0000-0C00-0000C5030000}"/>
    <hyperlink ref="H324" r:id="rId967" xr:uid="{00000000-0004-0000-0C00-0000C6030000}"/>
    <hyperlink ref="I324" r:id="rId968" xr:uid="{00000000-0004-0000-0C00-0000C7030000}"/>
    <hyperlink ref="C325" r:id="rId969" xr:uid="{00000000-0004-0000-0C00-0000C8030000}"/>
    <hyperlink ref="H325" r:id="rId970" xr:uid="{00000000-0004-0000-0C00-0000C9030000}"/>
    <hyperlink ref="I325" r:id="rId971" xr:uid="{00000000-0004-0000-0C00-0000CA030000}"/>
    <hyperlink ref="C326" r:id="rId972" xr:uid="{00000000-0004-0000-0C00-0000CB030000}"/>
    <hyperlink ref="H326" r:id="rId973" xr:uid="{00000000-0004-0000-0C00-0000CC030000}"/>
    <hyperlink ref="I326" r:id="rId974" xr:uid="{00000000-0004-0000-0C00-0000CD030000}"/>
    <hyperlink ref="C327" r:id="rId975" xr:uid="{00000000-0004-0000-0C00-0000CE030000}"/>
    <hyperlink ref="H327" r:id="rId976" xr:uid="{00000000-0004-0000-0C00-0000CF030000}"/>
    <hyperlink ref="I327" r:id="rId977" xr:uid="{00000000-0004-0000-0C00-0000D0030000}"/>
    <hyperlink ref="C328" r:id="rId978" xr:uid="{00000000-0004-0000-0C00-0000D1030000}"/>
    <hyperlink ref="H328" r:id="rId979" xr:uid="{00000000-0004-0000-0C00-0000D2030000}"/>
    <hyperlink ref="I328" r:id="rId980" xr:uid="{00000000-0004-0000-0C00-0000D3030000}"/>
    <hyperlink ref="C329" r:id="rId981" xr:uid="{00000000-0004-0000-0C00-0000D4030000}"/>
    <hyperlink ref="H329" r:id="rId982" xr:uid="{00000000-0004-0000-0C00-0000D5030000}"/>
    <hyperlink ref="I329" r:id="rId983" xr:uid="{00000000-0004-0000-0C00-0000D6030000}"/>
    <hyperlink ref="C330" r:id="rId984" xr:uid="{00000000-0004-0000-0C00-0000D7030000}"/>
    <hyperlink ref="H330" r:id="rId985" xr:uid="{00000000-0004-0000-0C00-0000D8030000}"/>
    <hyperlink ref="I330" r:id="rId986" xr:uid="{00000000-0004-0000-0C00-0000D9030000}"/>
    <hyperlink ref="C331" r:id="rId987" xr:uid="{00000000-0004-0000-0C00-0000DA030000}"/>
    <hyperlink ref="H331" r:id="rId988" xr:uid="{00000000-0004-0000-0C00-0000DB030000}"/>
    <hyperlink ref="I331" r:id="rId989" xr:uid="{00000000-0004-0000-0C00-0000DC030000}"/>
    <hyperlink ref="C332" r:id="rId990" xr:uid="{00000000-0004-0000-0C00-0000DD030000}"/>
    <hyperlink ref="H332" r:id="rId991" xr:uid="{00000000-0004-0000-0C00-0000DE030000}"/>
    <hyperlink ref="I332" r:id="rId992" xr:uid="{00000000-0004-0000-0C00-0000DF030000}"/>
    <hyperlink ref="C333" r:id="rId993" xr:uid="{00000000-0004-0000-0C00-0000E0030000}"/>
    <hyperlink ref="H333" r:id="rId994" xr:uid="{00000000-0004-0000-0C00-0000E1030000}"/>
    <hyperlink ref="I333" r:id="rId995" xr:uid="{00000000-0004-0000-0C00-0000E2030000}"/>
    <hyperlink ref="C334" r:id="rId996" xr:uid="{00000000-0004-0000-0C00-0000E3030000}"/>
    <hyperlink ref="H334" r:id="rId997" xr:uid="{00000000-0004-0000-0C00-0000E4030000}"/>
    <hyperlink ref="I334" r:id="rId998" xr:uid="{00000000-0004-0000-0C00-0000E5030000}"/>
    <hyperlink ref="C335" r:id="rId999" xr:uid="{00000000-0004-0000-0C00-0000E6030000}"/>
    <hyperlink ref="H335" r:id="rId1000" xr:uid="{00000000-0004-0000-0C00-0000E7030000}"/>
    <hyperlink ref="I335" r:id="rId1001" xr:uid="{00000000-0004-0000-0C00-0000E8030000}"/>
    <hyperlink ref="C336" r:id="rId1002" xr:uid="{00000000-0004-0000-0C00-0000E9030000}"/>
    <hyperlink ref="H336" r:id="rId1003" xr:uid="{00000000-0004-0000-0C00-0000EA030000}"/>
    <hyperlink ref="I336" r:id="rId1004" xr:uid="{00000000-0004-0000-0C00-0000EB030000}"/>
    <hyperlink ref="C337" r:id="rId1005" xr:uid="{00000000-0004-0000-0C00-0000EC030000}"/>
    <hyperlink ref="H337" r:id="rId1006" xr:uid="{00000000-0004-0000-0C00-0000ED030000}"/>
    <hyperlink ref="I337" r:id="rId1007" xr:uid="{00000000-0004-0000-0C00-0000EE030000}"/>
    <hyperlink ref="C338" r:id="rId1008" xr:uid="{00000000-0004-0000-0C00-0000EF030000}"/>
    <hyperlink ref="H338" r:id="rId1009" xr:uid="{00000000-0004-0000-0C00-0000F0030000}"/>
    <hyperlink ref="I338" r:id="rId1010" xr:uid="{00000000-0004-0000-0C00-0000F1030000}"/>
    <hyperlink ref="C339" r:id="rId1011" xr:uid="{00000000-0004-0000-0C00-0000F2030000}"/>
    <hyperlink ref="H339" r:id="rId1012" xr:uid="{00000000-0004-0000-0C00-0000F3030000}"/>
    <hyperlink ref="I339" r:id="rId1013" xr:uid="{00000000-0004-0000-0C00-0000F4030000}"/>
    <hyperlink ref="C340" r:id="rId1014" xr:uid="{00000000-0004-0000-0C00-0000F5030000}"/>
    <hyperlink ref="H340" r:id="rId1015" xr:uid="{00000000-0004-0000-0C00-0000F6030000}"/>
    <hyperlink ref="I340" r:id="rId1016" xr:uid="{00000000-0004-0000-0C00-0000F7030000}"/>
    <hyperlink ref="C341" r:id="rId1017" xr:uid="{00000000-0004-0000-0C00-0000F8030000}"/>
    <hyperlink ref="H341" r:id="rId1018" xr:uid="{00000000-0004-0000-0C00-0000F9030000}"/>
    <hyperlink ref="I341" r:id="rId1019" xr:uid="{00000000-0004-0000-0C00-0000FA030000}"/>
    <hyperlink ref="C342" r:id="rId1020" xr:uid="{00000000-0004-0000-0C00-0000FB030000}"/>
    <hyperlink ref="H342" r:id="rId1021" xr:uid="{00000000-0004-0000-0C00-0000FC030000}"/>
    <hyperlink ref="I342" r:id="rId1022" xr:uid="{00000000-0004-0000-0C00-0000FD030000}"/>
    <hyperlink ref="C343" r:id="rId1023" xr:uid="{00000000-0004-0000-0C00-0000FE030000}"/>
    <hyperlink ref="H343" r:id="rId1024" xr:uid="{00000000-0004-0000-0C00-0000FF030000}"/>
    <hyperlink ref="I343" r:id="rId1025" xr:uid="{00000000-0004-0000-0C00-000000040000}"/>
    <hyperlink ref="C344" r:id="rId1026" xr:uid="{00000000-0004-0000-0C00-000001040000}"/>
    <hyperlink ref="H344" r:id="rId1027" xr:uid="{00000000-0004-0000-0C00-000002040000}"/>
    <hyperlink ref="I344" r:id="rId1028" xr:uid="{00000000-0004-0000-0C00-000003040000}"/>
    <hyperlink ref="C345" r:id="rId1029" xr:uid="{00000000-0004-0000-0C00-000004040000}"/>
    <hyperlink ref="H345" r:id="rId1030" xr:uid="{00000000-0004-0000-0C00-000005040000}"/>
    <hyperlink ref="I345" r:id="rId1031" xr:uid="{00000000-0004-0000-0C00-000006040000}"/>
    <hyperlink ref="C346" r:id="rId1032" xr:uid="{00000000-0004-0000-0C00-000007040000}"/>
    <hyperlink ref="H346" r:id="rId1033" xr:uid="{00000000-0004-0000-0C00-000008040000}"/>
    <hyperlink ref="I346" r:id="rId1034" xr:uid="{00000000-0004-0000-0C00-000009040000}"/>
    <hyperlink ref="C347" r:id="rId1035" xr:uid="{00000000-0004-0000-0C00-00000A040000}"/>
    <hyperlink ref="H347" r:id="rId1036" xr:uid="{00000000-0004-0000-0C00-00000B040000}"/>
    <hyperlink ref="I347" r:id="rId1037" xr:uid="{00000000-0004-0000-0C00-00000C040000}"/>
    <hyperlink ref="C348" r:id="rId1038" xr:uid="{00000000-0004-0000-0C00-00000D040000}"/>
    <hyperlink ref="H348" r:id="rId1039" xr:uid="{00000000-0004-0000-0C00-00000E040000}"/>
    <hyperlink ref="I348" r:id="rId1040" xr:uid="{00000000-0004-0000-0C00-00000F040000}"/>
    <hyperlink ref="C349" r:id="rId1041" xr:uid="{00000000-0004-0000-0C00-000010040000}"/>
    <hyperlink ref="H349" r:id="rId1042" xr:uid="{00000000-0004-0000-0C00-000011040000}"/>
    <hyperlink ref="I349" r:id="rId1043" xr:uid="{00000000-0004-0000-0C00-000012040000}"/>
    <hyperlink ref="C350" r:id="rId1044" xr:uid="{00000000-0004-0000-0C00-000013040000}"/>
    <hyperlink ref="H350" r:id="rId1045" xr:uid="{00000000-0004-0000-0C00-000014040000}"/>
    <hyperlink ref="I350" r:id="rId1046" xr:uid="{00000000-0004-0000-0C00-000015040000}"/>
    <hyperlink ref="C351" r:id="rId1047" xr:uid="{00000000-0004-0000-0C00-000016040000}"/>
    <hyperlink ref="H351" r:id="rId1048" xr:uid="{00000000-0004-0000-0C00-000017040000}"/>
    <hyperlink ref="I351" r:id="rId1049" xr:uid="{00000000-0004-0000-0C00-000018040000}"/>
    <hyperlink ref="C352" r:id="rId1050" xr:uid="{00000000-0004-0000-0C00-000019040000}"/>
    <hyperlink ref="H352" r:id="rId1051" xr:uid="{00000000-0004-0000-0C00-00001A040000}"/>
    <hyperlink ref="I352" r:id="rId1052" xr:uid="{00000000-0004-0000-0C00-00001B040000}"/>
    <hyperlink ref="C353" r:id="rId1053" xr:uid="{00000000-0004-0000-0C00-00001C040000}"/>
    <hyperlink ref="H353" r:id="rId1054" xr:uid="{00000000-0004-0000-0C00-00001D040000}"/>
    <hyperlink ref="I353" r:id="rId1055" xr:uid="{00000000-0004-0000-0C00-00001E040000}"/>
    <hyperlink ref="C354" r:id="rId1056" xr:uid="{00000000-0004-0000-0C00-00001F040000}"/>
    <hyperlink ref="H354" r:id="rId1057" xr:uid="{00000000-0004-0000-0C00-000020040000}"/>
    <hyperlink ref="I354" r:id="rId1058" xr:uid="{00000000-0004-0000-0C00-000021040000}"/>
    <hyperlink ref="C355" r:id="rId1059" xr:uid="{00000000-0004-0000-0C00-000022040000}"/>
    <hyperlink ref="H355" r:id="rId1060" xr:uid="{00000000-0004-0000-0C00-000023040000}"/>
    <hyperlink ref="I355" r:id="rId1061" xr:uid="{00000000-0004-0000-0C00-000024040000}"/>
    <hyperlink ref="C356" r:id="rId1062" xr:uid="{00000000-0004-0000-0C00-000025040000}"/>
    <hyperlink ref="H356" r:id="rId1063" xr:uid="{00000000-0004-0000-0C00-000026040000}"/>
    <hyperlink ref="I356" r:id="rId1064" xr:uid="{00000000-0004-0000-0C00-000027040000}"/>
    <hyperlink ref="C357" r:id="rId1065" xr:uid="{00000000-0004-0000-0C00-000028040000}"/>
    <hyperlink ref="H357" r:id="rId1066" xr:uid="{00000000-0004-0000-0C00-000029040000}"/>
    <hyperlink ref="I357" r:id="rId1067" xr:uid="{00000000-0004-0000-0C00-00002A040000}"/>
    <hyperlink ref="C358" r:id="rId1068" xr:uid="{00000000-0004-0000-0C00-00002B040000}"/>
    <hyperlink ref="H358" r:id="rId1069" xr:uid="{00000000-0004-0000-0C00-00002C040000}"/>
    <hyperlink ref="I358" r:id="rId1070" xr:uid="{00000000-0004-0000-0C00-00002D040000}"/>
    <hyperlink ref="C359" r:id="rId1071" xr:uid="{00000000-0004-0000-0C00-00002E040000}"/>
    <hyperlink ref="H359" r:id="rId1072" xr:uid="{00000000-0004-0000-0C00-00002F040000}"/>
    <hyperlink ref="I359" r:id="rId1073" xr:uid="{00000000-0004-0000-0C00-000030040000}"/>
    <hyperlink ref="C360" r:id="rId1074" xr:uid="{00000000-0004-0000-0C00-000031040000}"/>
    <hyperlink ref="H360" r:id="rId1075" xr:uid="{00000000-0004-0000-0C00-000032040000}"/>
    <hyperlink ref="I360" r:id="rId1076" xr:uid="{00000000-0004-0000-0C00-000033040000}"/>
    <hyperlink ref="C361" r:id="rId1077" xr:uid="{00000000-0004-0000-0C00-000034040000}"/>
    <hyperlink ref="H361" r:id="rId1078" xr:uid="{00000000-0004-0000-0C00-000035040000}"/>
    <hyperlink ref="I361" r:id="rId1079" xr:uid="{00000000-0004-0000-0C00-000036040000}"/>
    <hyperlink ref="C362" r:id="rId1080" xr:uid="{00000000-0004-0000-0C00-000037040000}"/>
    <hyperlink ref="H362" r:id="rId1081" xr:uid="{00000000-0004-0000-0C00-000038040000}"/>
    <hyperlink ref="I362" r:id="rId1082" xr:uid="{00000000-0004-0000-0C00-000039040000}"/>
    <hyperlink ref="C363" r:id="rId1083" xr:uid="{00000000-0004-0000-0C00-00003A040000}"/>
    <hyperlink ref="H363" r:id="rId1084" xr:uid="{00000000-0004-0000-0C00-00003B040000}"/>
    <hyperlink ref="I363" r:id="rId1085" xr:uid="{00000000-0004-0000-0C00-00003C040000}"/>
    <hyperlink ref="C364" r:id="rId1086" xr:uid="{00000000-0004-0000-0C00-00003D040000}"/>
    <hyperlink ref="H364" r:id="rId1087" xr:uid="{00000000-0004-0000-0C00-00003E040000}"/>
    <hyperlink ref="I364" r:id="rId1088" xr:uid="{00000000-0004-0000-0C00-00003F040000}"/>
    <hyperlink ref="C365" r:id="rId1089" xr:uid="{00000000-0004-0000-0C00-000040040000}"/>
    <hyperlink ref="H365" r:id="rId1090" xr:uid="{00000000-0004-0000-0C00-000041040000}"/>
    <hyperlink ref="I365" r:id="rId1091" xr:uid="{00000000-0004-0000-0C00-000042040000}"/>
    <hyperlink ref="C366" r:id="rId1092" xr:uid="{00000000-0004-0000-0C00-000043040000}"/>
    <hyperlink ref="H366" r:id="rId1093" xr:uid="{00000000-0004-0000-0C00-000044040000}"/>
    <hyperlink ref="I366" r:id="rId1094" xr:uid="{00000000-0004-0000-0C00-000045040000}"/>
    <hyperlink ref="C367" r:id="rId1095" xr:uid="{00000000-0004-0000-0C00-000046040000}"/>
    <hyperlink ref="H367" r:id="rId1096" xr:uid="{00000000-0004-0000-0C00-000047040000}"/>
    <hyperlink ref="I367" r:id="rId1097" xr:uid="{00000000-0004-0000-0C00-000048040000}"/>
    <hyperlink ref="C368" r:id="rId1098" xr:uid="{00000000-0004-0000-0C00-000049040000}"/>
    <hyperlink ref="H368" r:id="rId1099" xr:uid="{00000000-0004-0000-0C00-00004A040000}"/>
    <hyperlink ref="I368" r:id="rId1100" xr:uid="{00000000-0004-0000-0C00-00004B040000}"/>
    <hyperlink ref="C369" r:id="rId1101" xr:uid="{00000000-0004-0000-0C00-00004C040000}"/>
    <hyperlink ref="H369" r:id="rId1102" xr:uid="{00000000-0004-0000-0C00-00004D040000}"/>
    <hyperlink ref="I369" r:id="rId1103" xr:uid="{00000000-0004-0000-0C00-00004E040000}"/>
    <hyperlink ref="C370" r:id="rId1104" xr:uid="{00000000-0004-0000-0C00-00004F040000}"/>
    <hyperlink ref="H370" r:id="rId1105" xr:uid="{00000000-0004-0000-0C00-000050040000}"/>
    <hyperlink ref="I370" r:id="rId1106" xr:uid="{00000000-0004-0000-0C00-000051040000}"/>
    <hyperlink ref="C371" r:id="rId1107" xr:uid="{00000000-0004-0000-0C00-000052040000}"/>
    <hyperlink ref="H371" r:id="rId1108" xr:uid="{00000000-0004-0000-0C00-000053040000}"/>
    <hyperlink ref="I371" r:id="rId1109" xr:uid="{00000000-0004-0000-0C00-000054040000}"/>
    <hyperlink ref="C372" r:id="rId1110" xr:uid="{00000000-0004-0000-0C00-000055040000}"/>
    <hyperlink ref="H372" r:id="rId1111" xr:uid="{00000000-0004-0000-0C00-000056040000}"/>
    <hyperlink ref="I372" r:id="rId1112" xr:uid="{00000000-0004-0000-0C00-000057040000}"/>
    <hyperlink ref="C373" r:id="rId1113" xr:uid="{00000000-0004-0000-0C00-000058040000}"/>
    <hyperlink ref="H373" r:id="rId1114" xr:uid="{00000000-0004-0000-0C00-000059040000}"/>
    <hyperlink ref="I373" r:id="rId1115" xr:uid="{00000000-0004-0000-0C00-00005A040000}"/>
    <hyperlink ref="C374" r:id="rId1116" xr:uid="{00000000-0004-0000-0C00-00005B040000}"/>
    <hyperlink ref="H374" r:id="rId1117" xr:uid="{00000000-0004-0000-0C00-00005C040000}"/>
    <hyperlink ref="I374" r:id="rId1118" xr:uid="{00000000-0004-0000-0C00-00005D040000}"/>
    <hyperlink ref="C375" r:id="rId1119" xr:uid="{00000000-0004-0000-0C00-00005E040000}"/>
    <hyperlink ref="H375" r:id="rId1120" xr:uid="{00000000-0004-0000-0C00-00005F040000}"/>
    <hyperlink ref="I375" r:id="rId1121" xr:uid="{00000000-0004-0000-0C00-000060040000}"/>
    <hyperlink ref="C376" r:id="rId1122" xr:uid="{00000000-0004-0000-0C00-000061040000}"/>
    <hyperlink ref="H376" r:id="rId1123" xr:uid="{00000000-0004-0000-0C00-000062040000}"/>
    <hyperlink ref="I376" r:id="rId1124" xr:uid="{00000000-0004-0000-0C00-000063040000}"/>
    <hyperlink ref="C377" r:id="rId1125" xr:uid="{00000000-0004-0000-0C00-000064040000}"/>
    <hyperlink ref="H377" r:id="rId1126" xr:uid="{00000000-0004-0000-0C00-000065040000}"/>
    <hyperlink ref="I377" r:id="rId1127" xr:uid="{00000000-0004-0000-0C00-000066040000}"/>
    <hyperlink ref="C378" r:id="rId1128" xr:uid="{00000000-0004-0000-0C00-000067040000}"/>
    <hyperlink ref="H378" r:id="rId1129" xr:uid="{00000000-0004-0000-0C00-000068040000}"/>
    <hyperlink ref="I378" r:id="rId1130" xr:uid="{00000000-0004-0000-0C00-000069040000}"/>
    <hyperlink ref="C379" r:id="rId1131" xr:uid="{00000000-0004-0000-0C00-00006A040000}"/>
    <hyperlink ref="H379" r:id="rId1132" xr:uid="{00000000-0004-0000-0C00-00006B040000}"/>
    <hyperlink ref="I379" r:id="rId1133" xr:uid="{00000000-0004-0000-0C00-00006C040000}"/>
    <hyperlink ref="C380" r:id="rId1134" xr:uid="{00000000-0004-0000-0C00-00006D040000}"/>
    <hyperlink ref="H380" r:id="rId1135" xr:uid="{00000000-0004-0000-0C00-00006E040000}"/>
    <hyperlink ref="I380" r:id="rId1136" xr:uid="{00000000-0004-0000-0C00-00006F040000}"/>
    <hyperlink ref="C381" r:id="rId1137" xr:uid="{00000000-0004-0000-0C00-000070040000}"/>
    <hyperlink ref="H381" r:id="rId1138" xr:uid="{00000000-0004-0000-0C00-000071040000}"/>
    <hyperlink ref="I381" r:id="rId1139" xr:uid="{00000000-0004-0000-0C00-000072040000}"/>
    <hyperlink ref="C382" r:id="rId1140" xr:uid="{00000000-0004-0000-0C00-000073040000}"/>
    <hyperlink ref="H382" r:id="rId1141" xr:uid="{00000000-0004-0000-0C00-000074040000}"/>
    <hyperlink ref="I382" r:id="rId1142" xr:uid="{00000000-0004-0000-0C00-000075040000}"/>
    <hyperlink ref="C383" r:id="rId1143" xr:uid="{00000000-0004-0000-0C00-000076040000}"/>
    <hyperlink ref="H383" r:id="rId1144" xr:uid="{00000000-0004-0000-0C00-000077040000}"/>
    <hyperlink ref="I383" r:id="rId1145" xr:uid="{00000000-0004-0000-0C00-000078040000}"/>
    <hyperlink ref="C384" r:id="rId1146" xr:uid="{00000000-0004-0000-0C00-000079040000}"/>
    <hyperlink ref="H384" r:id="rId1147" xr:uid="{00000000-0004-0000-0C00-00007A040000}"/>
    <hyperlink ref="I384" r:id="rId1148" xr:uid="{00000000-0004-0000-0C00-00007B040000}"/>
    <hyperlink ref="C385" r:id="rId1149" xr:uid="{00000000-0004-0000-0C00-00007C040000}"/>
    <hyperlink ref="H385" r:id="rId1150" xr:uid="{00000000-0004-0000-0C00-00007D040000}"/>
    <hyperlink ref="I385" r:id="rId1151" xr:uid="{00000000-0004-0000-0C00-00007E040000}"/>
    <hyperlink ref="C386" r:id="rId1152" xr:uid="{00000000-0004-0000-0C00-00007F040000}"/>
    <hyperlink ref="H386" r:id="rId1153" xr:uid="{00000000-0004-0000-0C00-000080040000}"/>
    <hyperlink ref="I386" r:id="rId1154" xr:uid="{00000000-0004-0000-0C00-000081040000}"/>
    <hyperlink ref="C387" r:id="rId1155" xr:uid="{00000000-0004-0000-0C00-000082040000}"/>
    <hyperlink ref="H387" r:id="rId1156" xr:uid="{00000000-0004-0000-0C00-000083040000}"/>
    <hyperlink ref="I387" r:id="rId1157" xr:uid="{00000000-0004-0000-0C00-000084040000}"/>
    <hyperlink ref="C388" r:id="rId1158" xr:uid="{00000000-0004-0000-0C00-000085040000}"/>
    <hyperlink ref="H388" r:id="rId1159" xr:uid="{00000000-0004-0000-0C00-000086040000}"/>
    <hyperlink ref="I388" r:id="rId1160" xr:uid="{00000000-0004-0000-0C00-000087040000}"/>
    <hyperlink ref="C389" r:id="rId1161" xr:uid="{00000000-0004-0000-0C00-000088040000}"/>
    <hyperlink ref="H389" r:id="rId1162" xr:uid="{00000000-0004-0000-0C00-000089040000}"/>
    <hyperlink ref="I389" r:id="rId1163" xr:uid="{00000000-0004-0000-0C00-00008A040000}"/>
    <hyperlink ref="C390" r:id="rId1164" xr:uid="{00000000-0004-0000-0C00-00008B040000}"/>
    <hyperlink ref="H390" r:id="rId1165" xr:uid="{00000000-0004-0000-0C00-00008C040000}"/>
    <hyperlink ref="I390" r:id="rId1166" xr:uid="{00000000-0004-0000-0C00-00008D040000}"/>
    <hyperlink ref="C391" r:id="rId1167" xr:uid="{00000000-0004-0000-0C00-00008E040000}"/>
    <hyperlink ref="H391" r:id="rId1168" xr:uid="{00000000-0004-0000-0C00-00008F040000}"/>
    <hyperlink ref="I391" r:id="rId1169" xr:uid="{00000000-0004-0000-0C00-000090040000}"/>
    <hyperlink ref="C392" r:id="rId1170" xr:uid="{00000000-0004-0000-0C00-000091040000}"/>
    <hyperlink ref="H392" r:id="rId1171" xr:uid="{00000000-0004-0000-0C00-000092040000}"/>
    <hyperlink ref="I392" r:id="rId1172" xr:uid="{00000000-0004-0000-0C00-000093040000}"/>
    <hyperlink ref="C393" r:id="rId1173" xr:uid="{00000000-0004-0000-0C00-000094040000}"/>
    <hyperlink ref="H393" r:id="rId1174" xr:uid="{00000000-0004-0000-0C00-000095040000}"/>
    <hyperlink ref="I393" r:id="rId1175" xr:uid="{00000000-0004-0000-0C00-000096040000}"/>
    <hyperlink ref="C394" r:id="rId1176" xr:uid="{00000000-0004-0000-0C00-000097040000}"/>
    <hyperlink ref="H394" r:id="rId1177" xr:uid="{00000000-0004-0000-0C00-000098040000}"/>
    <hyperlink ref="I394" r:id="rId1178" xr:uid="{00000000-0004-0000-0C00-000099040000}"/>
    <hyperlink ref="C395" r:id="rId1179" xr:uid="{00000000-0004-0000-0C00-00009A040000}"/>
    <hyperlink ref="H395" r:id="rId1180" xr:uid="{00000000-0004-0000-0C00-00009B040000}"/>
    <hyperlink ref="I395" r:id="rId1181" xr:uid="{00000000-0004-0000-0C00-00009C040000}"/>
    <hyperlink ref="C396" r:id="rId1182" xr:uid="{00000000-0004-0000-0C00-00009D040000}"/>
    <hyperlink ref="H396" r:id="rId1183" xr:uid="{00000000-0004-0000-0C00-00009E040000}"/>
    <hyperlink ref="I396" r:id="rId1184" xr:uid="{00000000-0004-0000-0C00-00009F040000}"/>
    <hyperlink ref="C397" r:id="rId1185" xr:uid="{00000000-0004-0000-0C00-0000A0040000}"/>
    <hyperlink ref="H397" r:id="rId1186" xr:uid="{00000000-0004-0000-0C00-0000A1040000}"/>
    <hyperlink ref="I397" r:id="rId1187" xr:uid="{00000000-0004-0000-0C00-0000A2040000}"/>
    <hyperlink ref="C398" r:id="rId1188" xr:uid="{00000000-0004-0000-0C00-0000A3040000}"/>
    <hyperlink ref="H398" r:id="rId1189" xr:uid="{00000000-0004-0000-0C00-0000A4040000}"/>
    <hyperlink ref="I398" r:id="rId1190" xr:uid="{00000000-0004-0000-0C00-0000A5040000}"/>
    <hyperlink ref="C399" r:id="rId1191" xr:uid="{00000000-0004-0000-0C00-0000A6040000}"/>
    <hyperlink ref="H399" r:id="rId1192" xr:uid="{00000000-0004-0000-0C00-0000A7040000}"/>
    <hyperlink ref="I399" r:id="rId1193" xr:uid="{00000000-0004-0000-0C00-0000A8040000}"/>
    <hyperlink ref="C400" r:id="rId1194" xr:uid="{00000000-0004-0000-0C00-0000A9040000}"/>
    <hyperlink ref="H400" r:id="rId1195" xr:uid="{00000000-0004-0000-0C00-0000AA040000}"/>
    <hyperlink ref="I400" r:id="rId1196" xr:uid="{00000000-0004-0000-0C00-0000AB040000}"/>
    <hyperlink ref="C401" r:id="rId1197" xr:uid="{00000000-0004-0000-0C00-0000AC040000}"/>
    <hyperlink ref="H401" r:id="rId1198" xr:uid="{00000000-0004-0000-0C00-0000AD040000}"/>
    <hyperlink ref="I401" r:id="rId1199" xr:uid="{00000000-0004-0000-0C00-0000AE040000}"/>
    <hyperlink ref="C402" r:id="rId1200" xr:uid="{00000000-0004-0000-0C00-0000AF040000}"/>
    <hyperlink ref="H402" r:id="rId1201" xr:uid="{00000000-0004-0000-0C00-0000B0040000}"/>
    <hyperlink ref="I402" r:id="rId1202" xr:uid="{00000000-0004-0000-0C00-0000B1040000}"/>
    <hyperlink ref="C403" r:id="rId1203" xr:uid="{00000000-0004-0000-0C00-0000B2040000}"/>
    <hyperlink ref="H403" r:id="rId1204" xr:uid="{00000000-0004-0000-0C00-0000B3040000}"/>
    <hyperlink ref="I403" r:id="rId1205" xr:uid="{00000000-0004-0000-0C00-0000B4040000}"/>
    <hyperlink ref="C404" r:id="rId1206" xr:uid="{00000000-0004-0000-0C00-0000B5040000}"/>
    <hyperlink ref="H404" r:id="rId1207" xr:uid="{00000000-0004-0000-0C00-0000B6040000}"/>
    <hyperlink ref="I404" r:id="rId1208" xr:uid="{00000000-0004-0000-0C00-0000B7040000}"/>
    <hyperlink ref="C405" r:id="rId1209" xr:uid="{00000000-0004-0000-0C00-0000B8040000}"/>
    <hyperlink ref="H405" r:id="rId1210" xr:uid="{00000000-0004-0000-0C00-0000B9040000}"/>
    <hyperlink ref="I405" r:id="rId1211" xr:uid="{00000000-0004-0000-0C00-0000BA040000}"/>
    <hyperlink ref="C406" r:id="rId1212" xr:uid="{00000000-0004-0000-0C00-0000BB040000}"/>
    <hyperlink ref="H406" r:id="rId1213" xr:uid="{00000000-0004-0000-0C00-0000BC040000}"/>
    <hyperlink ref="I406" r:id="rId1214" xr:uid="{00000000-0004-0000-0C00-0000BD040000}"/>
    <hyperlink ref="C407" r:id="rId1215" xr:uid="{00000000-0004-0000-0C00-0000BE040000}"/>
    <hyperlink ref="H407" r:id="rId1216" xr:uid="{00000000-0004-0000-0C00-0000BF040000}"/>
    <hyperlink ref="I407" r:id="rId1217" xr:uid="{00000000-0004-0000-0C00-0000C0040000}"/>
    <hyperlink ref="C408" r:id="rId1218" xr:uid="{00000000-0004-0000-0C00-0000C1040000}"/>
    <hyperlink ref="H408" r:id="rId1219" xr:uid="{00000000-0004-0000-0C00-0000C2040000}"/>
    <hyperlink ref="I408" r:id="rId1220" xr:uid="{00000000-0004-0000-0C00-0000C3040000}"/>
    <hyperlink ref="C409" r:id="rId1221" xr:uid="{00000000-0004-0000-0C00-0000C4040000}"/>
    <hyperlink ref="H409" r:id="rId1222" xr:uid="{00000000-0004-0000-0C00-0000C5040000}"/>
    <hyperlink ref="I409" r:id="rId1223" xr:uid="{00000000-0004-0000-0C00-0000C6040000}"/>
    <hyperlink ref="C410" r:id="rId1224" xr:uid="{00000000-0004-0000-0C00-0000C7040000}"/>
    <hyperlink ref="H410" r:id="rId1225" xr:uid="{00000000-0004-0000-0C00-0000C8040000}"/>
    <hyperlink ref="I410" r:id="rId1226" xr:uid="{00000000-0004-0000-0C00-0000C9040000}"/>
    <hyperlink ref="C411" r:id="rId1227" xr:uid="{00000000-0004-0000-0C00-0000CA040000}"/>
    <hyperlink ref="H411" r:id="rId1228" xr:uid="{00000000-0004-0000-0C00-0000CB040000}"/>
    <hyperlink ref="I411" r:id="rId1229" xr:uid="{00000000-0004-0000-0C00-0000CC040000}"/>
    <hyperlink ref="C412" r:id="rId1230" xr:uid="{00000000-0004-0000-0C00-0000CD040000}"/>
    <hyperlink ref="H412" r:id="rId1231" xr:uid="{00000000-0004-0000-0C00-0000CE040000}"/>
    <hyperlink ref="I412" r:id="rId1232" xr:uid="{00000000-0004-0000-0C00-0000CF040000}"/>
    <hyperlink ref="C413" r:id="rId1233" xr:uid="{00000000-0004-0000-0C00-0000D0040000}"/>
    <hyperlink ref="H413" r:id="rId1234" xr:uid="{00000000-0004-0000-0C00-0000D1040000}"/>
    <hyperlink ref="I413" r:id="rId1235" xr:uid="{00000000-0004-0000-0C00-0000D2040000}"/>
    <hyperlink ref="C414" r:id="rId1236" xr:uid="{00000000-0004-0000-0C00-0000D3040000}"/>
    <hyperlink ref="H414" r:id="rId1237" xr:uid="{00000000-0004-0000-0C00-0000D4040000}"/>
    <hyperlink ref="I414" r:id="rId1238" xr:uid="{00000000-0004-0000-0C00-0000D5040000}"/>
    <hyperlink ref="C415" r:id="rId1239" xr:uid="{00000000-0004-0000-0C00-0000D6040000}"/>
    <hyperlink ref="H415" r:id="rId1240" xr:uid="{00000000-0004-0000-0C00-0000D7040000}"/>
    <hyperlink ref="I415" r:id="rId1241" xr:uid="{00000000-0004-0000-0C00-0000D8040000}"/>
    <hyperlink ref="C416" r:id="rId1242" xr:uid="{00000000-0004-0000-0C00-0000D9040000}"/>
    <hyperlink ref="H416" r:id="rId1243" xr:uid="{00000000-0004-0000-0C00-0000DA040000}"/>
    <hyperlink ref="I416" r:id="rId1244" xr:uid="{00000000-0004-0000-0C00-0000DB040000}"/>
    <hyperlink ref="C417" r:id="rId1245" xr:uid="{00000000-0004-0000-0C00-0000DC040000}"/>
    <hyperlink ref="H417" r:id="rId1246" xr:uid="{00000000-0004-0000-0C00-0000DD040000}"/>
    <hyperlink ref="I417" r:id="rId1247" xr:uid="{00000000-0004-0000-0C00-0000DE040000}"/>
    <hyperlink ref="C418" r:id="rId1248" xr:uid="{00000000-0004-0000-0C00-0000DF040000}"/>
    <hyperlink ref="H418" r:id="rId1249" xr:uid="{00000000-0004-0000-0C00-0000E0040000}"/>
    <hyperlink ref="I418" r:id="rId1250" xr:uid="{00000000-0004-0000-0C00-0000E1040000}"/>
    <hyperlink ref="C419" r:id="rId1251" xr:uid="{00000000-0004-0000-0C00-0000E2040000}"/>
    <hyperlink ref="H419" r:id="rId1252" xr:uid="{00000000-0004-0000-0C00-0000E3040000}"/>
    <hyperlink ref="I419" r:id="rId1253" xr:uid="{00000000-0004-0000-0C00-0000E4040000}"/>
    <hyperlink ref="C420" r:id="rId1254" xr:uid="{00000000-0004-0000-0C00-0000E5040000}"/>
    <hyperlink ref="H420" r:id="rId1255" xr:uid="{00000000-0004-0000-0C00-0000E6040000}"/>
    <hyperlink ref="I420" r:id="rId1256" xr:uid="{00000000-0004-0000-0C00-0000E7040000}"/>
    <hyperlink ref="C421" r:id="rId1257" xr:uid="{00000000-0004-0000-0C00-0000E8040000}"/>
    <hyperlink ref="H421" r:id="rId1258" xr:uid="{00000000-0004-0000-0C00-0000E9040000}"/>
    <hyperlink ref="I421" r:id="rId1259" xr:uid="{00000000-0004-0000-0C00-0000EA040000}"/>
    <hyperlink ref="C422" r:id="rId1260" xr:uid="{00000000-0004-0000-0C00-0000EB040000}"/>
    <hyperlink ref="H422" r:id="rId1261" xr:uid="{00000000-0004-0000-0C00-0000EC040000}"/>
    <hyperlink ref="I422" r:id="rId1262" xr:uid="{00000000-0004-0000-0C00-0000ED040000}"/>
    <hyperlink ref="C423" r:id="rId1263" xr:uid="{00000000-0004-0000-0C00-0000EE040000}"/>
    <hyperlink ref="H423" r:id="rId1264" xr:uid="{00000000-0004-0000-0C00-0000EF040000}"/>
    <hyperlink ref="I423" r:id="rId1265" xr:uid="{00000000-0004-0000-0C00-0000F0040000}"/>
    <hyperlink ref="C424" r:id="rId1266" xr:uid="{00000000-0004-0000-0C00-0000F1040000}"/>
    <hyperlink ref="H424" r:id="rId1267" xr:uid="{00000000-0004-0000-0C00-0000F2040000}"/>
    <hyperlink ref="I424" r:id="rId1268" xr:uid="{00000000-0004-0000-0C00-0000F3040000}"/>
    <hyperlink ref="C425" r:id="rId1269" xr:uid="{00000000-0004-0000-0C00-0000F4040000}"/>
    <hyperlink ref="H425" r:id="rId1270" xr:uid="{00000000-0004-0000-0C00-0000F5040000}"/>
    <hyperlink ref="I425" r:id="rId1271" xr:uid="{00000000-0004-0000-0C00-0000F6040000}"/>
    <hyperlink ref="C426" r:id="rId1272" xr:uid="{00000000-0004-0000-0C00-0000F7040000}"/>
    <hyperlink ref="H426" r:id="rId1273" xr:uid="{00000000-0004-0000-0C00-0000F8040000}"/>
    <hyperlink ref="I426" r:id="rId1274" xr:uid="{00000000-0004-0000-0C00-0000F9040000}"/>
    <hyperlink ref="C427" r:id="rId1275" xr:uid="{00000000-0004-0000-0C00-0000FA040000}"/>
    <hyperlink ref="H427" r:id="rId1276" xr:uid="{00000000-0004-0000-0C00-0000FB040000}"/>
    <hyperlink ref="I427" r:id="rId1277" xr:uid="{00000000-0004-0000-0C00-0000FC040000}"/>
    <hyperlink ref="C428" r:id="rId1278" xr:uid="{00000000-0004-0000-0C00-0000FD040000}"/>
    <hyperlink ref="H428" r:id="rId1279" xr:uid="{00000000-0004-0000-0C00-0000FE040000}"/>
    <hyperlink ref="I428" r:id="rId1280" xr:uid="{00000000-0004-0000-0C00-0000FF040000}"/>
    <hyperlink ref="C429" r:id="rId1281" xr:uid="{00000000-0004-0000-0C00-000000050000}"/>
    <hyperlink ref="H429" r:id="rId1282" xr:uid="{00000000-0004-0000-0C00-000001050000}"/>
    <hyperlink ref="I429" r:id="rId1283" xr:uid="{00000000-0004-0000-0C00-000002050000}"/>
    <hyperlink ref="C430" r:id="rId1284" xr:uid="{00000000-0004-0000-0C00-000003050000}"/>
    <hyperlink ref="H430" r:id="rId1285" xr:uid="{00000000-0004-0000-0C00-000004050000}"/>
    <hyperlink ref="I430" r:id="rId1286" xr:uid="{00000000-0004-0000-0C00-000005050000}"/>
    <hyperlink ref="C431" r:id="rId1287" xr:uid="{00000000-0004-0000-0C00-000006050000}"/>
    <hyperlink ref="H431" r:id="rId1288" xr:uid="{00000000-0004-0000-0C00-000007050000}"/>
    <hyperlink ref="I431" r:id="rId1289" xr:uid="{00000000-0004-0000-0C00-000008050000}"/>
    <hyperlink ref="C432" r:id="rId1290" xr:uid="{00000000-0004-0000-0C00-000009050000}"/>
    <hyperlink ref="H432" r:id="rId1291" xr:uid="{00000000-0004-0000-0C00-00000A050000}"/>
    <hyperlink ref="I432" r:id="rId1292" xr:uid="{00000000-0004-0000-0C00-00000B050000}"/>
    <hyperlink ref="C433" r:id="rId1293" xr:uid="{00000000-0004-0000-0C00-00000C050000}"/>
    <hyperlink ref="H433" r:id="rId1294" xr:uid="{00000000-0004-0000-0C00-00000D050000}"/>
    <hyperlink ref="I433" r:id="rId1295" xr:uid="{00000000-0004-0000-0C00-00000E050000}"/>
    <hyperlink ref="C434" r:id="rId1296" xr:uid="{00000000-0004-0000-0C00-00000F050000}"/>
    <hyperlink ref="H434" r:id="rId1297" xr:uid="{00000000-0004-0000-0C00-000010050000}"/>
    <hyperlink ref="I434" r:id="rId1298" xr:uid="{00000000-0004-0000-0C00-000011050000}"/>
    <hyperlink ref="C435" r:id="rId1299" xr:uid="{00000000-0004-0000-0C00-000012050000}"/>
    <hyperlink ref="H435" r:id="rId1300" xr:uid="{00000000-0004-0000-0C00-000013050000}"/>
    <hyperlink ref="I435" r:id="rId1301" xr:uid="{00000000-0004-0000-0C00-000014050000}"/>
    <hyperlink ref="C436" r:id="rId1302" xr:uid="{00000000-0004-0000-0C00-000015050000}"/>
    <hyperlink ref="H436" r:id="rId1303" xr:uid="{00000000-0004-0000-0C00-000016050000}"/>
    <hyperlink ref="I436" r:id="rId1304" xr:uid="{00000000-0004-0000-0C00-000017050000}"/>
    <hyperlink ref="C437" r:id="rId1305" xr:uid="{00000000-0004-0000-0C00-000018050000}"/>
    <hyperlink ref="H437" r:id="rId1306" xr:uid="{00000000-0004-0000-0C00-000019050000}"/>
    <hyperlink ref="I437" r:id="rId1307" xr:uid="{00000000-0004-0000-0C00-00001A050000}"/>
    <hyperlink ref="C438" r:id="rId1308" xr:uid="{00000000-0004-0000-0C00-00001B050000}"/>
    <hyperlink ref="H438" r:id="rId1309" xr:uid="{00000000-0004-0000-0C00-00001C050000}"/>
    <hyperlink ref="I438" r:id="rId1310" xr:uid="{00000000-0004-0000-0C00-00001D050000}"/>
    <hyperlink ref="C439" r:id="rId1311" xr:uid="{00000000-0004-0000-0C00-00001E050000}"/>
    <hyperlink ref="H439" r:id="rId1312" xr:uid="{00000000-0004-0000-0C00-00001F050000}"/>
    <hyperlink ref="I439" r:id="rId1313" xr:uid="{00000000-0004-0000-0C00-000020050000}"/>
    <hyperlink ref="C440" r:id="rId1314" xr:uid="{00000000-0004-0000-0C00-000021050000}"/>
    <hyperlink ref="H440" r:id="rId1315" xr:uid="{00000000-0004-0000-0C00-000022050000}"/>
    <hyperlink ref="I440" r:id="rId1316" xr:uid="{00000000-0004-0000-0C00-000023050000}"/>
    <hyperlink ref="C441" r:id="rId1317" xr:uid="{00000000-0004-0000-0C00-000024050000}"/>
    <hyperlink ref="H441" r:id="rId1318" xr:uid="{00000000-0004-0000-0C00-000025050000}"/>
    <hyperlink ref="I441" r:id="rId1319" xr:uid="{00000000-0004-0000-0C00-000026050000}"/>
    <hyperlink ref="C442" r:id="rId1320" xr:uid="{00000000-0004-0000-0C00-000027050000}"/>
    <hyperlink ref="H442" r:id="rId1321" xr:uid="{00000000-0004-0000-0C00-000028050000}"/>
    <hyperlink ref="I442" r:id="rId1322" xr:uid="{00000000-0004-0000-0C00-000029050000}"/>
    <hyperlink ref="C443" r:id="rId1323" xr:uid="{00000000-0004-0000-0C00-00002A050000}"/>
    <hyperlink ref="H443" r:id="rId1324" xr:uid="{00000000-0004-0000-0C00-00002B050000}"/>
    <hyperlink ref="I443" r:id="rId1325" xr:uid="{00000000-0004-0000-0C00-00002C050000}"/>
    <hyperlink ref="C444" r:id="rId1326" xr:uid="{00000000-0004-0000-0C00-00002D050000}"/>
    <hyperlink ref="H444" r:id="rId1327" xr:uid="{00000000-0004-0000-0C00-00002E050000}"/>
    <hyperlink ref="I444" r:id="rId1328" xr:uid="{00000000-0004-0000-0C00-00002F050000}"/>
    <hyperlink ref="C445" r:id="rId1329" xr:uid="{00000000-0004-0000-0C00-000030050000}"/>
    <hyperlink ref="H445" r:id="rId1330" xr:uid="{00000000-0004-0000-0C00-000031050000}"/>
    <hyperlink ref="I445" r:id="rId1331" xr:uid="{00000000-0004-0000-0C00-000032050000}"/>
    <hyperlink ref="C446" r:id="rId1332" xr:uid="{00000000-0004-0000-0C00-000033050000}"/>
    <hyperlink ref="H446" r:id="rId1333" xr:uid="{00000000-0004-0000-0C00-000034050000}"/>
    <hyperlink ref="I446" r:id="rId1334" xr:uid="{00000000-0004-0000-0C00-000035050000}"/>
    <hyperlink ref="C447" r:id="rId1335" xr:uid="{00000000-0004-0000-0C00-000036050000}"/>
    <hyperlink ref="H447" r:id="rId1336" xr:uid="{00000000-0004-0000-0C00-000037050000}"/>
    <hyperlink ref="I447" r:id="rId1337" xr:uid="{00000000-0004-0000-0C00-000038050000}"/>
    <hyperlink ref="C448" r:id="rId1338" xr:uid="{00000000-0004-0000-0C00-000039050000}"/>
    <hyperlink ref="H448" r:id="rId1339" xr:uid="{00000000-0004-0000-0C00-00003A050000}"/>
    <hyperlink ref="I448" r:id="rId1340" xr:uid="{00000000-0004-0000-0C00-00003B050000}"/>
    <hyperlink ref="C449" r:id="rId1341" xr:uid="{00000000-0004-0000-0C00-00003C050000}"/>
    <hyperlink ref="H449" r:id="rId1342" xr:uid="{00000000-0004-0000-0C00-00003D050000}"/>
    <hyperlink ref="I449" r:id="rId1343" xr:uid="{00000000-0004-0000-0C00-00003E050000}"/>
    <hyperlink ref="C450" r:id="rId1344" xr:uid="{00000000-0004-0000-0C00-00003F050000}"/>
    <hyperlink ref="H450" r:id="rId1345" xr:uid="{00000000-0004-0000-0C00-000040050000}"/>
    <hyperlink ref="I450" r:id="rId1346" xr:uid="{00000000-0004-0000-0C00-000041050000}"/>
    <hyperlink ref="C451" r:id="rId1347" xr:uid="{00000000-0004-0000-0C00-000042050000}"/>
    <hyperlink ref="H451" r:id="rId1348" xr:uid="{00000000-0004-0000-0C00-000043050000}"/>
    <hyperlink ref="I451" r:id="rId1349" xr:uid="{00000000-0004-0000-0C00-000044050000}"/>
    <hyperlink ref="C452" r:id="rId1350" xr:uid="{00000000-0004-0000-0C00-000045050000}"/>
    <hyperlink ref="H452" r:id="rId1351" xr:uid="{00000000-0004-0000-0C00-000046050000}"/>
    <hyperlink ref="I452" r:id="rId1352" xr:uid="{00000000-0004-0000-0C00-000047050000}"/>
    <hyperlink ref="C453" r:id="rId1353" xr:uid="{00000000-0004-0000-0C00-000048050000}"/>
    <hyperlink ref="H453" r:id="rId1354" xr:uid="{00000000-0004-0000-0C00-000049050000}"/>
    <hyperlink ref="I453" r:id="rId1355" xr:uid="{00000000-0004-0000-0C00-00004A050000}"/>
    <hyperlink ref="C454" r:id="rId1356" xr:uid="{00000000-0004-0000-0C00-00004B050000}"/>
    <hyperlink ref="H454" r:id="rId1357" xr:uid="{00000000-0004-0000-0C00-00004C050000}"/>
    <hyperlink ref="I454" r:id="rId1358" xr:uid="{00000000-0004-0000-0C00-00004D050000}"/>
    <hyperlink ref="C455" r:id="rId1359" xr:uid="{00000000-0004-0000-0C00-00004E050000}"/>
    <hyperlink ref="H455" r:id="rId1360" xr:uid="{00000000-0004-0000-0C00-00004F050000}"/>
    <hyperlink ref="I455" r:id="rId1361" xr:uid="{00000000-0004-0000-0C00-000050050000}"/>
    <hyperlink ref="C456" r:id="rId1362" xr:uid="{00000000-0004-0000-0C00-000051050000}"/>
    <hyperlink ref="H456" r:id="rId1363" xr:uid="{00000000-0004-0000-0C00-000052050000}"/>
    <hyperlink ref="I456" r:id="rId1364" xr:uid="{00000000-0004-0000-0C00-000053050000}"/>
    <hyperlink ref="C457" r:id="rId1365" xr:uid="{00000000-0004-0000-0C00-000054050000}"/>
    <hyperlink ref="H457" r:id="rId1366" xr:uid="{00000000-0004-0000-0C00-000055050000}"/>
    <hyperlink ref="I457" r:id="rId1367" xr:uid="{00000000-0004-0000-0C00-000056050000}"/>
    <hyperlink ref="C458" r:id="rId1368" xr:uid="{00000000-0004-0000-0C00-000057050000}"/>
    <hyperlink ref="H458" r:id="rId1369" xr:uid="{00000000-0004-0000-0C00-000058050000}"/>
    <hyperlink ref="I458" r:id="rId1370" xr:uid="{00000000-0004-0000-0C00-000059050000}"/>
    <hyperlink ref="C459" r:id="rId1371" xr:uid="{00000000-0004-0000-0C00-00005A050000}"/>
    <hyperlink ref="H459" r:id="rId1372" xr:uid="{00000000-0004-0000-0C00-00005B050000}"/>
    <hyperlink ref="I459" r:id="rId1373" xr:uid="{00000000-0004-0000-0C00-00005C050000}"/>
    <hyperlink ref="C460" r:id="rId1374" xr:uid="{00000000-0004-0000-0C00-00005D050000}"/>
    <hyperlink ref="H460" r:id="rId1375" xr:uid="{00000000-0004-0000-0C00-00005E050000}"/>
    <hyperlink ref="I460" r:id="rId1376" xr:uid="{00000000-0004-0000-0C00-00005F050000}"/>
    <hyperlink ref="C461" r:id="rId1377" xr:uid="{00000000-0004-0000-0C00-000060050000}"/>
    <hyperlink ref="H461" r:id="rId1378" xr:uid="{00000000-0004-0000-0C00-000061050000}"/>
    <hyperlink ref="I461" r:id="rId1379" xr:uid="{00000000-0004-0000-0C00-000062050000}"/>
    <hyperlink ref="C462" r:id="rId1380" xr:uid="{00000000-0004-0000-0C00-000063050000}"/>
    <hyperlink ref="H462" r:id="rId1381" xr:uid="{00000000-0004-0000-0C00-000064050000}"/>
    <hyperlink ref="I462" r:id="rId1382" xr:uid="{00000000-0004-0000-0C00-000065050000}"/>
    <hyperlink ref="C463" r:id="rId1383" xr:uid="{00000000-0004-0000-0C00-000066050000}"/>
    <hyperlink ref="H463" r:id="rId1384" xr:uid="{00000000-0004-0000-0C00-000067050000}"/>
    <hyperlink ref="I463" r:id="rId1385" xr:uid="{00000000-0004-0000-0C00-000068050000}"/>
    <hyperlink ref="C464" r:id="rId1386" xr:uid="{00000000-0004-0000-0C00-000069050000}"/>
    <hyperlink ref="H464" r:id="rId1387" xr:uid="{00000000-0004-0000-0C00-00006A050000}"/>
    <hyperlink ref="I464" r:id="rId1388" xr:uid="{00000000-0004-0000-0C00-00006B050000}"/>
    <hyperlink ref="C465" r:id="rId1389" xr:uid="{00000000-0004-0000-0C00-00006C050000}"/>
    <hyperlink ref="H465" r:id="rId1390" xr:uid="{00000000-0004-0000-0C00-00006D050000}"/>
    <hyperlink ref="I465" r:id="rId1391" xr:uid="{00000000-0004-0000-0C00-00006E050000}"/>
    <hyperlink ref="C466" r:id="rId1392" xr:uid="{00000000-0004-0000-0C00-00006F050000}"/>
    <hyperlink ref="H466" r:id="rId1393" xr:uid="{00000000-0004-0000-0C00-000070050000}"/>
    <hyperlink ref="I466" r:id="rId1394" xr:uid="{00000000-0004-0000-0C00-000071050000}"/>
    <hyperlink ref="C467" r:id="rId1395" xr:uid="{00000000-0004-0000-0C00-000072050000}"/>
    <hyperlink ref="H467" r:id="rId1396" xr:uid="{00000000-0004-0000-0C00-000073050000}"/>
    <hyperlink ref="I467" r:id="rId1397" xr:uid="{00000000-0004-0000-0C00-000074050000}"/>
    <hyperlink ref="C468" r:id="rId1398" xr:uid="{00000000-0004-0000-0C00-000075050000}"/>
    <hyperlink ref="H468" r:id="rId1399" xr:uid="{00000000-0004-0000-0C00-000076050000}"/>
    <hyperlink ref="I468" r:id="rId1400" xr:uid="{00000000-0004-0000-0C00-000077050000}"/>
    <hyperlink ref="C469" r:id="rId1401" xr:uid="{00000000-0004-0000-0C00-000078050000}"/>
    <hyperlink ref="H469" r:id="rId1402" xr:uid="{00000000-0004-0000-0C00-000079050000}"/>
    <hyperlink ref="I469" r:id="rId1403" xr:uid="{00000000-0004-0000-0C00-00007A050000}"/>
    <hyperlink ref="C470" r:id="rId1404" xr:uid="{00000000-0004-0000-0C00-00007B050000}"/>
    <hyperlink ref="H470" r:id="rId1405" xr:uid="{00000000-0004-0000-0C00-00007C050000}"/>
    <hyperlink ref="I470" r:id="rId1406" xr:uid="{00000000-0004-0000-0C00-00007D050000}"/>
    <hyperlink ref="C471" r:id="rId1407" xr:uid="{00000000-0004-0000-0C00-00007E050000}"/>
    <hyperlink ref="H471" r:id="rId1408" xr:uid="{00000000-0004-0000-0C00-00007F050000}"/>
    <hyperlink ref="I471" r:id="rId1409" xr:uid="{00000000-0004-0000-0C00-000080050000}"/>
    <hyperlink ref="C472" r:id="rId1410" xr:uid="{00000000-0004-0000-0C00-000081050000}"/>
    <hyperlink ref="H472" r:id="rId1411" xr:uid="{00000000-0004-0000-0C00-000082050000}"/>
    <hyperlink ref="I472" r:id="rId1412" xr:uid="{00000000-0004-0000-0C00-000083050000}"/>
    <hyperlink ref="C473" r:id="rId1413" xr:uid="{00000000-0004-0000-0C00-000084050000}"/>
    <hyperlink ref="H473" r:id="rId1414" xr:uid="{00000000-0004-0000-0C00-000085050000}"/>
    <hyperlink ref="I473" r:id="rId1415" xr:uid="{00000000-0004-0000-0C00-000086050000}"/>
    <hyperlink ref="C474" r:id="rId1416" xr:uid="{00000000-0004-0000-0C00-000087050000}"/>
    <hyperlink ref="H474" r:id="rId1417" xr:uid="{00000000-0004-0000-0C00-000088050000}"/>
    <hyperlink ref="I474" r:id="rId1418" xr:uid="{00000000-0004-0000-0C00-000089050000}"/>
    <hyperlink ref="C475" r:id="rId1419" xr:uid="{00000000-0004-0000-0C00-00008A050000}"/>
    <hyperlink ref="H475" r:id="rId1420" xr:uid="{00000000-0004-0000-0C00-00008B050000}"/>
    <hyperlink ref="I475" r:id="rId1421" xr:uid="{00000000-0004-0000-0C00-00008C050000}"/>
    <hyperlink ref="C476" r:id="rId1422" xr:uid="{00000000-0004-0000-0C00-00008D050000}"/>
    <hyperlink ref="H476" r:id="rId1423" xr:uid="{00000000-0004-0000-0C00-00008E050000}"/>
    <hyperlink ref="I476" r:id="rId1424" xr:uid="{00000000-0004-0000-0C00-00008F050000}"/>
    <hyperlink ref="C477" r:id="rId1425" xr:uid="{00000000-0004-0000-0C00-000090050000}"/>
    <hyperlink ref="H477" r:id="rId1426" xr:uid="{00000000-0004-0000-0C00-000091050000}"/>
    <hyperlink ref="I477" r:id="rId1427" xr:uid="{00000000-0004-0000-0C00-000092050000}"/>
    <hyperlink ref="C478" r:id="rId1428" xr:uid="{00000000-0004-0000-0C00-000093050000}"/>
    <hyperlink ref="H478" r:id="rId1429" xr:uid="{00000000-0004-0000-0C00-000094050000}"/>
    <hyperlink ref="I478" r:id="rId1430" xr:uid="{00000000-0004-0000-0C00-000095050000}"/>
    <hyperlink ref="C479" r:id="rId1431" xr:uid="{00000000-0004-0000-0C00-000096050000}"/>
    <hyperlink ref="H479" r:id="rId1432" xr:uid="{00000000-0004-0000-0C00-000097050000}"/>
    <hyperlink ref="I479" r:id="rId1433" xr:uid="{00000000-0004-0000-0C00-000098050000}"/>
    <hyperlink ref="C480" r:id="rId1434" xr:uid="{00000000-0004-0000-0C00-000099050000}"/>
    <hyperlink ref="H480" r:id="rId1435" xr:uid="{00000000-0004-0000-0C00-00009A050000}"/>
    <hyperlink ref="I480" r:id="rId1436" xr:uid="{00000000-0004-0000-0C00-00009B050000}"/>
    <hyperlink ref="C481" r:id="rId1437" xr:uid="{00000000-0004-0000-0C00-00009C050000}"/>
    <hyperlink ref="H481" r:id="rId1438" xr:uid="{00000000-0004-0000-0C00-00009D050000}"/>
    <hyperlink ref="I481" r:id="rId1439" xr:uid="{00000000-0004-0000-0C00-00009E050000}"/>
    <hyperlink ref="C482" r:id="rId1440" xr:uid="{00000000-0004-0000-0C00-00009F050000}"/>
    <hyperlink ref="H482" r:id="rId1441" xr:uid="{00000000-0004-0000-0C00-0000A0050000}"/>
    <hyperlink ref="I482" r:id="rId1442" xr:uid="{00000000-0004-0000-0C00-0000A1050000}"/>
    <hyperlink ref="C483" r:id="rId1443" xr:uid="{00000000-0004-0000-0C00-0000A2050000}"/>
    <hyperlink ref="H483" r:id="rId1444" xr:uid="{00000000-0004-0000-0C00-0000A3050000}"/>
    <hyperlink ref="I483" r:id="rId1445" xr:uid="{00000000-0004-0000-0C00-0000A4050000}"/>
    <hyperlink ref="C484" r:id="rId1446" xr:uid="{00000000-0004-0000-0C00-0000A5050000}"/>
    <hyperlink ref="H484" r:id="rId1447" xr:uid="{00000000-0004-0000-0C00-0000A6050000}"/>
    <hyperlink ref="I484" r:id="rId1448" xr:uid="{00000000-0004-0000-0C00-0000A7050000}"/>
    <hyperlink ref="C485" r:id="rId1449" xr:uid="{00000000-0004-0000-0C00-0000A8050000}"/>
    <hyperlink ref="H485" r:id="rId1450" xr:uid="{00000000-0004-0000-0C00-0000A9050000}"/>
    <hyperlink ref="I485" r:id="rId1451" xr:uid="{00000000-0004-0000-0C00-0000AA050000}"/>
    <hyperlink ref="C486" r:id="rId1452" xr:uid="{00000000-0004-0000-0C00-0000AB050000}"/>
    <hyperlink ref="H486" r:id="rId1453" xr:uid="{00000000-0004-0000-0C00-0000AC050000}"/>
    <hyperlink ref="I486" r:id="rId1454" xr:uid="{00000000-0004-0000-0C00-0000AD050000}"/>
    <hyperlink ref="C487" r:id="rId1455" xr:uid="{00000000-0004-0000-0C00-0000AE050000}"/>
    <hyperlink ref="H487" r:id="rId1456" xr:uid="{00000000-0004-0000-0C00-0000AF050000}"/>
    <hyperlink ref="I487" r:id="rId1457" xr:uid="{00000000-0004-0000-0C00-0000B0050000}"/>
    <hyperlink ref="C488" r:id="rId1458" xr:uid="{00000000-0004-0000-0C00-0000B1050000}"/>
    <hyperlink ref="H488" r:id="rId1459" xr:uid="{00000000-0004-0000-0C00-0000B2050000}"/>
    <hyperlink ref="I488" r:id="rId1460" xr:uid="{00000000-0004-0000-0C00-0000B3050000}"/>
    <hyperlink ref="C489" r:id="rId1461" xr:uid="{00000000-0004-0000-0C00-0000B4050000}"/>
    <hyperlink ref="H489" r:id="rId1462" xr:uid="{00000000-0004-0000-0C00-0000B5050000}"/>
    <hyperlink ref="I489" r:id="rId1463" xr:uid="{00000000-0004-0000-0C00-0000B6050000}"/>
    <hyperlink ref="C490" r:id="rId1464" xr:uid="{00000000-0004-0000-0C00-0000B7050000}"/>
    <hyperlink ref="H490" r:id="rId1465" xr:uid="{00000000-0004-0000-0C00-0000B8050000}"/>
    <hyperlink ref="I490" r:id="rId1466" xr:uid="{00000000-0004-0000-0C00-0000B9050000}"/>
    <hyperlink ref="C491" r:id="rId1467" xr:uid="{00000000-0004-0000-0C00-0000BA050000}"/>
    <hyperlink ref="H491" r:id="rId1468" xr:uid="{00000000-0004-0000-0C00-0000BB050000}"/>
    <hyperlink ref="I491" r:id="rId1469" xr:uid="{00000000-0004-0000-0C00-0000BC050000}"/>
    <hyperlink ref="C492" r:id="rId1470" xr:uid="{00000000-0004-0000-0C00-0000BD050000}"/>
    <hyperlink ref="H492" r:id="rId1471" xr:uid="{00000000-0004-0000-0C00-0000BE050000}"/>
    <hyperlink ref="I492" r:id="rId1472" xr:uid="{00000000-0004-0000-0C00-0000BF050000}"/>
    <hyperlink ref="C493" r:id="rId1473" xr:uid="{00000000-0004-0000-0C00-0000C0050000}"/>
    <hyperlink ref="H493" r:id="rId1474" xr:uid="{00000000-0004-0000-0C00-0000C1050000}"/>
    <hyperlink ref="I493" r:id="rId1475" xr:uid="{00000000-0004-0000-0C00-0000C2050000}"/>
    <hyperlink ref="C494" r:id="rId1476" xr:uid="{00000000-0004-0000-0C00-0000C3050000}"/>
    <hyperlink ref="H494" r:id="rId1477" xr:uid="{00000000-0004-0000-0C00-0000C4050000}"/>
    <hyperlink ref="I494" r:id="rId1478" xr:uid="{00000000-0004-0000-0C00-0000C5050000}"/>
    <hyperlink ref="C495" r:id="rId1479" xr:uid="{00000000-0004-0000-0C00-0000C6050000}"/>
    <hyperlink ref="H495" r:id="rId1480" xr:uid="{00000000-0004-0000-0C00-0000C7050000}"/>
    <hyperlink ref="I495" r:id="rId1481" xr:uid="{00000000-0004-0000-0C00-0000C8050000}"/>
    <hyperlink ref="C496" r:id="rId1482" xr:uid="{00000000-0004-0000-0C00-0000C9050000}"/>
    <hyperlink ref="H496" r:id="rId1483" xr:uid="{00000000-0004-0000-0C00-0000CA050000}"/>
    <hyperlink ref="I496" r:id="rId1484" xr:uid="{00000000-0004-0000-0C00-0000CB050000}"/>
    <hyperlink ref="C497" r:id="rId1485" xr:uid="{00000000-0004-0000-0C00-0000CC050000}"/>
    <hyperlink ref="H497" r:id="rId1486" xr:uid="{00000000-0004-0000-0C00-0000CD050000}"/>
    <hyperlink ref="I497" r:id="rId1487" xr:uid="{00000000-0004-0000-0C00-0000CE050000}"/>
    <hyperlink ref="C498" r:id="rId1488" xr:uid="{00000000-0004-0000-0C00-0000CF050000}"/>
    <hyperlink ref="H498" r:id="rId1489" xr:uid="{00000000-0004-0000-0C00-0000D0050000}"/>
    <hyperlink ref="I498" r:id="rId1490" xr:uid="{00000000-0004-0000-0C00-0000D1050000}"/>
    <hyperlink ref="C499" r:id="rId1491" xr:uid="{00000000-0004-0000-0C00-0000D2050000}"/>
    <hyperlink ref="H499" r:id="rId1492" xr:uid="{00000000-0004-0000-0C00-0000D3050000}"/>
    <hyperlink ref="I499" r:id="rId1493" xr:uid="{00000000-0004-0000-0C00-0000D4050000}"/>
    <hyperlink ref="C500" r:id="rId1494" xr:uid="{00000000-0004-0000-0C00-0000D5050000}"/>
    <hyperlink ref="H500" r:id="rId1495" xr:uid="{00000000-0004-0000-0C00-0000D6050000}"/>
    <hyperlink ref="I500" r:id="rId1496" xr:uid="{00000000-0004-0000-0C00-0000D7050000}"/>
    <hyperlink ref="C501" r:id="rId1497" xr:uid="{00000000-0004-0000-0C00-0000D8050000}"/>
    <hyperlink ref="H501" r:id="rId1498" xr:uid="{00000000-0004-0000-0C00-0000D9050000}"/>
    <hyperlink ref="I501" r:id="rId1499" xr:uid="{00000000-0004-0000-0C00-0000DA050000}"/>
    <hyperlink ref="C502" r:id="rId1500" xr:uid="{00000000-0004-0000-0C00-0000DB050000}"/>
    <hyperlink ref="H502" r:id="rId1501" xr:uid="{00000000-0004-0000-0C00-0000DC050000}"/>
    <hyperlink ref="I502" r:id="rId1502" xr:uid="{00000000-0004-0000-0C00-0000DD050000}"/>
    <hyperlink ref="C503" r:id="rId1503" xr:uid="{00000000-0004-0000-0C00-0000DE050000}"/>
    <hyperlink ref="H503" r:id="rId1504" xr:uid="{00000000-0004-0000-0C00-0000DF050000}"/>
    <hyperlink ref="I503" r:id="rId1505" xr:uid="{00000000-0004-0000-0C00-0000E0050000}"/>
    <hyperlink ref="C504" r:id="rId1506" xr:uid="{00000000-0004-0000-0C00-0000E1050000}"/>
    <hyperlink ref="H504" r:id="rId1507" xr:uid="{00000000-0004-0000-0C00-0000E2050000}"/>
    <hyperlink ref="I504" r:id="rId1508" xr:uid="{00000000-0004-0000-0C00-0000E3050000}"/>
    <hyperlink ref="C505" r:id="rId1509" xr:uid="{00000000-0004-0000-0C00-0000E4050000}"/>
    <hyperlink ref="H505" r:id="rId1510" xr:uid="{00000000-0004-0000-0C00-0000E5050000}"/>
    <hyperlink ref="I505" r:id="rId1511" xr:uid="{00000000-0004-0000-0C00-0000E6050000}"/>
    <hyperlink ref="C506" r:id="rId1512" xr:uid="{00000000-0004-0000-0C00-0000E7050000}"/>
    <hyperlink ref="H506" r:id="rId1513" xr:uid="{00000000-0004-0000-0C00-0000E8050000}"/>
    <hyperlink ref="I506" r:id="rId1514" xr:uid="{00000000-0004-0000-0C00-0000E9050000}"/>
    <hyperlink ref="C507" r:id="rId1515" xr:uid="{00000000-0004-0000-0C00-0000EA050000}"/>
    <hyperlink ref="H507" r:id="rId1516" xr:uid="{00000000-0004-0000-0C00-0000EB050000}"/>
    <hyperlink ref="I507" r:id="rId1517" xr:uid="{00000000-0004-0000-0C00-0000EC050000}"/>
    <hyperlink ref="C508" r:id="rId1518" xr:uid="{00000000-0004-0000-0C00-0000ED050000}"/>
    <hyperlink ref="H508" r:id="rId1519" xr:uid="{00000000-0004-0000-0C00-0000EE050000}"/>
    <hyperlink ref="I508" r:id="rId1520" xr:uid="{00000000-0004-0000-0C00-0000EF050000}"/>
    <hyperlink ref="C509" r:id="rId1521" xr:uid="{00000000-0004-0000-0C00-0000F0050000}"/>
    <hyperlink ref="H509" r:id="rId1522" xr:uid="{00000000-0004-0000-0C00-0000F1050000}"/>
    <hyperlink ref="I509" r:id="rId1523" xr:uid="{00000000-0004-0000-0C00-0000F2050000}"/>
    <hyperlink ref="C510" r:id="rId1524" xr:uid="{00000000-0004-0000-0C00-0000F3050000}"/>
    <hyperlink ref="H510" r:id="rId1525" xr:uid="{00000000-0004-0000-0C00-0000F4050000}"/>
    <hyperlink ref="I510" r:id="rId1526" xr:uid="{00000000-0004-0000-0C00-0000F5050000}"/>
    <hyperlink ref="C511" r:id="rId1527" xr:uid="{00000000-0004-0000-0C00-0000F6050000}"/>
    <hyperlink ref="H511" r:id="rId1528" xr:uid="{00000000-0004-0000-0C00-0000F7050000}"/>
    <hyperlink ref="I511" r:id="rId1529" xr:uid="{00000000-0004-0000-0C00-0000F8050000}"/>
    <hyperlink ref="C512" r:id="rId1530" xr:uid="{00000000-0004-0000-0C00-0000F9050000}"/>
    <hyperlink ref="H512" r:id="rId1531" xr:uid="{00000000-0004-0000-0C00-0000FA050000}"/>
    <hyperlink ref="I512" r:id="rId1532" xr:uid="{00000000-0004-0000-0C00-0000FB050000}"/>
    <hyperlink ref="C513" r:id="rId1533" xr:uid="{00000000-0004-0000-0C00-0000FC050000}"/>
    <hyperlink ref="H513" r:id="rId1534" xr:uid="{00000000-0004-0000-0C00-0000FD050000}"/>
    <hyperlink ref="I513" r:id="rId1535" xr:uid="{00000000-0004-0000-0C00-0000FE050000}"/>
    <hyperlink ref="C514" r:id="rId1536" xr:uid="{00000000-0004-0000-0C00-0000FF050000}"/>
    <hyperlink ref="H514" r:id="rId1537" xr:uid="{00000000-0004-0000-0C00-000000060000}"/>
    <hyperlink ref="I514" r:id="rId1538" xr:uid="{00000000-0004-0000-0C00-000001060000}"/>
    <hyperlink ref="C515" r:id="rId1539" xr:uid="{00000000-0004-0000-0C00-000002060000}"/>
    <hyperlink ref="H515" r:id="rId1540" xr:uid="{00000000-0004-0000-0C00-000003060000}"/>
    <hyperlink ref="I515" r:id="rId1541" xr:uid="{00000000-0004-0000-0C00-000004060000}"/>
    <hyperlink ref="C516" r:id="rId1542" xr:uid="{00000000-0004-0000-0C00-000005060000}"/>
    <hyperlink ref="H516" r:id="rId1543" xr:uid="{00000000-0004-0000-0C00-000006060000}"/>
    <hyperlink ref="I516" r:id="rId1544" xr:uid="{00000000-0004-0000-0C00-000007060000}"/>
    <hyperlink ref="C517" r:id="rId1545" xr:uid="{00000000-0004-0000-0C00-000008060000}"/>
    <hyperlink ref="H517" r:id="rId1546" xr:uid="{00000000-0004-0000-0C00-000009060000}"/>
    <hyperlink ref="I517" r:id="rId1547" xr:uid="{00000000-0004-0000-0C00-00000A060000}"/>
    <hyperlink ref="C518" r:id="rId1548" xr:uid="{00000000-0004-0000-0C00-00000B060000}"/>
    <hyperlink ref="H518" r:id="rId1549" xr:uid="{00000000-0004-0000-0C00-00000C060000}"/>
    <hyperlink ref="I518" r:id="rId1550" xr:uid="{00000000-0004-0000-0C00-00000D060000}"/>
    <hyperlink ref="C519" r:id="rId1551" xr:uid="{00000000-0004-0000-0C00-00000E060000}"/>
    <hyperlink ref="H519" r:id="rId1552" xr:uid="{00000000-0004-0000-0C00-00000F060000}"/>
    <hyperlink ref="I519" r:id="rId1553" xr:uid="{00000000-0004-0000-0C00-000010060000}"/>
    <hyperlink ref="C520" r:id="rId1554" xr:uid="{00000000-0004-0000-0C00-000011060000}"/>
    <hyperlink ref="H520" r:id="rId1555" xr:uid="{00000000-0004-0000-0C00-000012060000}"/>
    <hyperlink ref="I520" r:id="rId1556" xr:uid="{00000000-0004-0000-0C00-000013060000}"/>
    <hyperlink ref="C521" r:id="rId1557" xr:uid="{00000000-0004-0000-0C00-000014060000}"/>
    <hyperlink ref="H521" r:id="rId1558" xr:uid="{00000000-0004-0000-0C00-000015060000}"/>
    <hyperlink ref="I521" r:id="rId1559" xr:uid="{00000000-0004-0000-0C00-000016060000}"/>
    <hyperlink ref="C522" r:id="rId1560" xr:uid="{00000000-0004-0000-0C00-000017060000}"/>
    <hyperlink ref="H522" r:id="rId1561" xr:uid="{00000000-0004-0000-0C00-000018060000}"/>
    <hyperlink ref="I522" r:id="rId1562" xr:uid="{00000000-0004-0000-0C00-000019060000}"/>
    <hyperlink ref="C523" r:id="rId1563" xr:uid="{00000000-0004-0000-0C00-00001A060000}"/>
    <hyperlink ref="H523" r:id="rId1564" xr:uid="{00000000-0004-0000-0C00-00001B060000}"/>
    <hyperlink ref="I523" r:id="rId1565" xr:uid="{00000000-0004-0000-0C00-00001C060000}"/>
    <hyperlink ref="C524" r:id="rId1566" xr:uid="{00000000-0004-0000-0C00-00001D060000}"/>
    <hyperlink ref="H524" r:id="rId1567" xr:uid="{00000000-0004-0000-0C00-00001E060000}"/>
    <hyperlink ref="I524" r:id="rId1568" xr:uid="{00000000-0004-0000-0C00-00001F060000}"/>
    <hyperlink ref="C525" r:id="rId1569" xr:uid="{00000000-0004-0000-0C00-000020060000}"/>
    <hyperlink ref="H525" r:id="rId1570" xr:uid="{00000000-0004-0000-0C00-000021060000}"/>
    <hyperlink ref="I525" r:id="rId1571" xr:uid="{00000000-0004-0000-0C00-000022060000}"/>
    <hyperlink ref="C526" r:id="rId1572" xr:uid="{00000000-0004-0000-0C00-000023060000}"/>
    <hyperlink ref="H526" r:id="rId1573" xr:uid="{00000000-0004-0000-0C00-000024060000}"/>
    <hyperlink ref="I526" r:id="rId1574" xr:uid="{00000000-0004-0000-0C00-000025060000}"/>
    <hyperlink ref="C527" r:id="rId1575" xr:uid="{00000000-0004-0000-0C00-000026060000}"/>
    <hyperlink ref="H527" r:id="rId1576" xr:uid="{00000000-0004-0000-0C00-000027060000}"/>
    <hyperlink ref="I527" r:id="rId1577" xr:uid="{00000000-0004-0000-0C00-000028060000}"/>
    <hyperlink ref="C528" r:id="rId1578" xr:uid="{00000000-0004-0000-0C00-000029060000}"/>
    <hyperlink ref="H528" r:id="rId1579" xr:uid="{00000000-0004-0000-0C00-00002A060000}"/>
    <hyperlink ref="I528" r:id="rId1580" xr:uid="{00000000-0004-0000-0C00-00002B060000}"/>
    <hyperlink ref="C529" r:id="rId1581" xr:uid="{00000000-0004-0000-0C00-00002C060000}"/>
    <hyperlink ref="H529" r:id="rId1582" xr:uid="{00000000-0004-0000-0C00-00002D060000}"/>
    <hyperlink ref="I529" r:id="rId1583" xr:uid="{00000000-0004-0000-0C00-00002E060000}"/>
    <hyperlink ref="C530" r:id="rId1584" xr:uid="{00000000-0004-0000-0C00-00002F060000}"/>
    <hyperlink ref="H530" r:id="rId1585" xr:uid="{00000000-0004-0000-0C00-000030060000}"/>
    <hyperlink ref="I530" r:id="rId1586" xr:uid="{00000000-0004-0000-0C00-000031060000}"/>
    <hyperlink ref="C531" r:id="rId1587" xr:uid="{00000000-0004-0000-0C00-000032060000}"/>
    <hyperlink ref="H531" r:id="rId1588" xr:uid="{00000000-0004-0000-0C00-000033060000}"/>
    <hyperlink ref="I531" r:id="rId1589" xr:uid="{00000000-0004-0000-0C00-000034060000}"/>
    <hyperlink ref="C532" r:id="rId1590" xr:uid="{00000000-0004-0000-0C00-000035060000}"/>
    <hyperlink ref="H532" r:id="rId1591" xr:uid="{00000000-0004-0000-0C00-000036060000}"/>
    <hyperlink ref="I532" r:id="rId1592" xr:uid="{00000000-0004-0000-0C00-000037060000}"/>
    <hyperlink ref="C533" r:id="rId1593" xr:uid="{00000000-0004-0000-0C00-000038060000}"/>
    <hyperlink ref="H533" r:id="rId1594" xr:uid="{00000000-0004-0000-0C00-000039060000}"/>
    <hyperlink ref="I533" r:id="rId1595" xr:uid="{00000000-0004-0000-0C00-00003A060000}"/>
    <hyperlink ref="C534" r:id="rId1596" xr:uid="{00000000-0004-0000-0C00-00003B060000}"/>
    <hyperlink ref="H534" r:id="rId1597" xr:uid="{00000000-0004-0000-0C00-00003C060000}"/>
    <hyperlink ref="I534" r:id="rId1598" xr:uid="{00000000-0004-0000-0C00-00003D060000}"/>
    <hyperlink ref="C535" r:id="rId1599" xr:uid="{00000000-0004-0000-0C00-00003E060000}"/>
    <hyperlink ref="H535" r:id="rId1600" xr:uid="{00000000-0004-0000-0C00-00003F060000}"/>
    <hyperlink ref="I535" r:id="rId1601" xr:uid="{00000000-0004-0000-0C00-000040060000}"/>
    <hyperlink ref="C536" r:id="rId1602" xr:uid="{00000000-0004-0000-0C00-000041060000}"/>
    <hyperlink ref="H536" r:id="rId1603" xr:uid="{00000000-0004-0000-0C00-000042060000}"/>
    <hyperlink ref="I536" r:id="rId1604" xr:uid="{00000000-0004-0000-0C00-000043060000}"/>
    <hyperlink ref="C537" r:id="rId1605" xr:uid="{00000000-0004-0000-0C00-000044060000}"/>
    <hyperlink ref="H537" r:id="rId1606" xr:uid="{00000000-0004-0000-0C00-000045060000}"/>
    <hyperlink ref="I537" r:id="rId1607" xr:uid="{00000000-0004-0000-0C00-000046060000}"/>
    <hyperlink ref="C538" r:id="rId1608" xr:uid="{00000000-0004-0000-0C00-000047060000}"/>
    <hyperlink ref="H538" r:id="rId1609" xr:uid="{00000000-0004-0000-0C00-000048060000}"/>
    <hyperlink ref="I538" r:id="rId1610" xr:uid="{00000000-0004-0000-0C00-000049060000}"/>
    <hyperlink ref="C539" r:id="rId1611" xr:uid="{00000000-0004-0000-0C00-00004A060000}"/>
    <hyperlink ref="H539" r:id="rId1612" xr:uid="{00000000-0004-0000-0C00-00004B060000}"/>
    <hyperlink ref="I539" r:id="rId1613" xr:uid="{00000000-0004-0000-0C00-00004C060000}"/>
    <hyperlink ref="C540" r:id="rId1614" xr:uid="{00000000-0004-0000-0C00-00004D060000}"/>
    <hyperlink ref="H540" r:id="rId1615" xr:uid="{00000000-0004-0000-0C00-00004E060000}"/>
    <hyperlink ref="I540" r:id="rId1616" xr:uid="{00000000-0004-0000-0C00-00004F060000}"/>
    <hyperlink ref="C541" r:id="rId1617" xr:uid="{00000000-0004-0000-0C00-000050060000}"/>
    <hyperlink ref="H541" r:id="rId1618" xr:uid="{00000000-0004-0000-0C00-000051060000}"/>
    <hyperlink ref="I541" r:id="rId1619" xr:uid="{00000000-0004-0000-0C00-000052060000}"/>
    <hyperlink ref="C542" r:id="rId1620" xr:uid="{00000000-0004-0000-0C00-000053060000}"/>
    <hyperlink ref="H542" r:id="rId1621" xr:uid="{00000000-0004-0000-0C00-000054060000}"/>
    <hyperlink ref="I542" r:id="rId1622" xr:uid="{00000000-0004-0000-0C00-000055060000}"/>
    <hyperlink ref="C543" r:id="rId1623" xr:uid="{00000000-0004-0000-0C00-000056060000}"/>
    <hyperlink ref="H543" r:id="rId1624" xr:uid="{00000000-0004-0000-0C00-000057060000}"/>
    <hyperlink ref="I543" r:id="rId1625" xr:uid="{00000000-0004-0000-0C00-000058060000}"/>
    <hyperlink ref="C544" r:id="rId1626" xr:uid="{00000000-0004-0000-0C00-000059060000}"/>
    <hyperlink ref="H544" r:id="rId1627" xr:uid="{00000000-0004-0000-0C00-00005A060000}"/>
    <hyperlink ref="I544" r:id="rId1628" xr:uid="{00000000-0004-0000-0C00-00005B060000}"/>
    <hyperlink ref="C545" r:id="rId1629" xr:uid="{00000000-0004-0000-0C00-00005C060000}"/>
    <hyperlink ref="H545" r:id="rId1630" xr:uid="{00000000-0004-0000-0C00-00005D060000}"/>
    <hyperlink ref="I545" r:id="rId1631" xr:uid="{00000000-0004-0000-0C00-00005E060000}"/>
    <hyperlink ref="C546" r:id="rId1632" xr:uid="{00000000-0004-0000-0C00-00005F060000}"/>
    <hyperlink ref="H546" r:id="rId1633" xr:uid="{00000000-0004-0000-0C00-000060060000}"/>
    <hyperlink ref="I546" r:id="rId1634" xr:uid="{00000000-0004-0000-0C00-000061060000}"/>
    <hyperlink ref="C547" r:id="rId1635" xr:uid="{00000000-0004-0000-0C00-000062060000}"/>
    <hyperlink ref="H547" r:id="rId1636" xr:uid="{00000000-0004-0000-0C00-000063060000}"/>
    <hyperlink ref="I547" r:id="rId1637" xr:uid="{00000000-0004-0000-0C00-000064060000}"/>
    <hyperlink ref="C548" r:id="rId1638" xr:uid="{00000000-0004-0000-0C00-000065060000}"/>
    <hyperlink ref="H548" r:id="rId1639" xr:uid="{00000000-0004-0000-0C00-000066060000}"/>
    <hyperlink ref="I548" r:id="rId1640" xr:uid="{00000000-0004-0000-0C00-000067060000}"/>
    <hyperlink ref="C549" r:id="rId1641" xr:uid="{00000000-0004-0000-0C00-000068060000}"/>
    <hyperlink ref="H549" r:id="rId1642" xr:uid="{00000000-0004-0000-0C00-000069060000}"/>
    <hyperlink ref="I549" r:id="rId1643" xr:uid="{00000000-0004-0000-0C00-00006A060000}"/>
    <hyperlink ref="C550" r:id="rId1644" xr:uid="{00000000-0004-0000-0C00-00006B060000}"/>
    <hyperlink ref="H550" r:id="rId1645" xr:uid="{00000000-0004-0000-0C00-00006C060000}"/>
    <hyperlink ref="I550" r:id="rId1646" xr:uid="{00000000-0004-0000-0C00-00006D060000}"/>
    <hyperlink ref="C551" r:id="rId1647" xr:uid="{00000000-0004-0000-0C00-00006E060000}"/>
    <hyperlink ref="H551" r:id="rId1648" xr:uid="{00000000-0004-0000-0C00-00006F060000}"/>
    <hyperlink ref="I551" r:id="rId1649" xr:uid="{00000000-0004-0000-0C00-000070060000}"/>
    <hyperlink ref="C552" r:id="rId1650" xr:uid="{00000000-0004-0000-0C00-000071060000}"/>
    <hyperlink ref="H552" r:id="rId1651" xr:uid="{00000000-0004-0000-0C00-000072060000}"/>
    <hyperlink ref="I552" r:id="rId1652" xr:uid="{00000000-0004-0000-0C00-000073060000}"/>
    <hyperlink ref="C553" r:id="rId1653" xr:uid="{00000000-0004-0000-0C00-000074060000}"/>
    <hyperlink ref="H553" r:id="rId1654" xr:uid="{00000000-0004-0000-0C00-000075060000}"/>
    <hyperlink ref="I553" r:id="rId1655" xr:uid="{00000000-0004-0000-0C00-000076060000}"/>
    <hyperlink ref="C554" r:id="rId1656" xr:uid="{00000000-0004-0000-0C00-000077060000}"/>
    <hyperlink ref="H554" r:id="rId1657" xr:uid="{00000000-0004-0000-0C00-000078060000}"/>
    <hyperlink ref="I554" r:id="rId1658" xr:uid="{00000000-0004-0000-0C00-000079060000}"/>
    <hyperlink ref="C555" r:id="rId1659" xr:uid="{00000000-0004-0000-0C00-00007A060000}"/>
    <hyperlink ref="H555" r:id="rId1660" xr:uid="{00000000-0004-0000-0C00-00007B060000}"/>
    <hyperlink ref="I555" r:id="rId1661" xr:uid="{00000000-0004-0000-0C00-00007C060000}"/>
    <hyperlink ref="C556" r:id="rId1662" xr:uid="{00000000-0004-0000-0C00-00007D060000}"/>
    <hyperlink ref="H556" r:id="rId1663" xr:uid="{00000000-0004-0000-0C00-00007E060000}"/>
    <hyperlink ref="I556" r:id="rId1664" xr:uid="{00000000-0004-0000-0C00-00007F060000}"/>
    <hyperlink ref="C557" r:id="rId1665" xr:uid="{00000000-0004-0000-0C00-000080060000}"/>
    <hyperlink ref="H557" r:id="rId1666" xr:uid="{00000000-0004-0000-0C00-000081060000}"/>
    <hyperlink ref="I557" r:id="rId1667" xr:uid="{00000000-0004-0000-0C00-000082060000}"/>
    <hyperlink ref="C558" r:id="rId1668" xr:uid="{00000000-0004-0000-0C00-000083060000}"/>
    <hyperlink ref="H558" r:id="rId1669" xr:uid="{00000000-0004-0000-0C00-000084060000}"/>
    <hyperlink ref="I558" r:id="rId1670" xr:uid="{00000000-0004-0000-0C00-000085060000}"/>
    <hyperlink ref="C559" r:id="rId1671" xr:uid="{00000000-0004-0000-0C00-000086060000}"/>
    <hyperlink ref="H559" r:id="rId1672" xr:uid="{00000000-0004-0000-0C00-000087060000}"/>
    <hyperlink ref="I559" r:id="rId1673" xr:uid="{00000000-0004-0000-0C00-000088060000}"/>
    <hyperlink ref="C560" r:id="rId1674" xr:uid="{00000000-0004-0000-0C00-000089060000}"/>
    <hyperlink ref="H560" r:id="rId1675" xr:uid="{00000000-0004-0000-0C00-00008A060000}"/>
    <hyperlink ref="I560" r:id="rId1676" xr:uid="{00000000-0004-0000-0C00-00008B060000}"/>
    <hyperlink ref="C561" r:id="rId1677" xr:uid="{00000000-0004-0000-0C00-00008C060000}"/>
    <hyperlink ref="H561" r:id="rId1678" xr:uid="{00000000-0004-0000-0C00-00008D060000}"/>
    <hyperlink ref="I561" r:id="rId1679" xr:uid="{00000000-0004-0000-0C00-00008E060000}"/>
    <hyperlink ref="C562" r:id="rId1680" xr:uid="{00000000-0004-0000-0C00-00008F060000}"/>
    <hyperlink ref="H562" r:id="rId1681" xr:uid="{00000000-0004-0000-0C00-000090060000}"/>
    <hyperlink ref="I562" r:id="rId1682" xr:uid="{00000000-0004-0000-0C00-000091060000}"/>
    <hyperlink ref="C563" r:id="rId1683" xr:uid="{00000000-0004-0000-0C00-000092060000}"/>
    <hyperlink ref="H563" r:id="rId1684" xr:uid="{00000000-0004-0000-0C00-000093060000}"/>
    <hyperlink ref="I563" r:id="rId1685" xr:uid="{00000000-0004-0000-0C00-000094060000}"/>
    <hyperlink ref="C564" r:id="rId1686" xr:uid="{00000000-0004-0000-0C00-000095060000}"/>
    <hyperlink ref="H564" r:id="rId1687" xr:uid="{00000000-0004-0000-0C00-000096060000}"/>
    <hyperlink ref="I564" r:id="rId1688" xr:uid="{00000000-0004-0000-0C00-000097060000}"/>
    <hyperlink ref="C565" r:id="rId1689" xr:uid="{00000000-0004-0000-0C00-000098060000}"/>
    <hyperlink ref="H565" r:id="rId1690" xr:uid="{00000000-0004-0000-0C00-000099060000}"/>
    <hyperlink ref="I565" r:id="rId1691" xr:uid="{00000000-0004-0000-0C00-00009A060000}"/>
    <hyperlink ref="C566" r:id="rId1692" xr:uid="{00000000-0004-0000-0C00-00009B060000}"/>
    <hyperlink ref="H566" r:id="rId1693" xr:uid="{00000000-0004-0000-0C00-00009C060000}"/>
    <hyperlink ref="I566" r:id="rId1694" xr:uid="{00000000-0004-0000-0C00-00009D060000}"/>
    <hyperlink ref="C567" r:id="rId1695" xr:uid="{00000000-0004-0000-0C00-00009E060000}"/>
    <hyperlink ref="H567" r:id="rId1696" xr:uid="{00000000-0004-0000-0C00-00009F060000}"/>
    <hyperlink ref="I567" r:id="rId1697" xr:uid="{00000000-0004-0000-0C00-0000A0060000}"/>
    <hyperlink ref="C568" r:id="rId1698" xr:uid="{00000000-0004-0000-0C00-0000A1060000}"/>
    <hyperlink ref="H568" r:id="rId1699" xr:uid="{00000000-0004-0000-0C00-0000A2060000}"/>
    <hyperlink ref="I568" r:id="rId1700" xr:uid="{00000000-0004-0000-0C00-0000A3060000}"/>
    <hyperlink ref="C569" r:id="rId1701" xr:uid="{00000000-0004-0000-0C00-0000A4060000}"/>
    <hyperlink ref="H569" r:id="rId1702" xr:uid="{00000000-0004-0000-0C00-0000A5060000}"/>
    <hyperlink ref="I569" r:id="rId1703" xr:uid="{00000000-0004-0000-0C00-0000A6060000}"/>
    <hyperlink ref="C570" r:id="rId1704" xr:uid="{00000000-0004-0000-0C00-0000A7060000}"/>
    <hyperlink ref="H570" r:id="rId1705" xr:uid="{00000000-0004-0000-0C00-0000A8060000}"/>
    <hyperlink ref="I570" r:id="rId1706" xr:uid="{00000000-0004-0000-0C00-0000A9060000}"/>
    <hyperlink ref="C571" r:id="rId1707" xr:uid="{00000000-0004-0000-0C00-0000AA060000}"/>
    <hyperlink ref="H571" r:id="rId1708" xr:uid="{00000000-0004-0000-0C00-0000AB060000}"/>
    <hyperlink ref="I571" r:id="rId1709" xr:uid="{00000000-0004-0000-0C00-0000AC060000}"/>
    <hyperlink ref="C572" r:id="rId1710" xr:uid="{00000000-0004-0000-0C00-0000AD060000}"/>
    <hyperlink ref="H572" r:id="rId1711" xr:uid="{00000000-0004-0000-0C00-0000AE060000}"/>
    <hyperlink ref="I572" r:id="rId1712" xr:uid="{00000000-0004-0000-0C00-0000AF060000}"/>
    <hyperlink ref="C573" r:id="rId1713" xr:uid="{00000000-0004-0000-0C00-0000B0060000}"/>
    <hyperlink ref="H573" r:id="rId1714" xr:uid="{00000000-0004-0000-0C00-0000B1060000}"/>
    <hyperlink ref="I573" r:id="rId1715" xr:uid="{00000000-0004-0000-0C00-0000B2060000}"/>
    <hyperlink ref="C574" r:id="rId1716" xr:uid="{00000000-0004-0000-0C00-0000B3060000}"/>
    <hyperlink ref="H574" r:id="rId1717" xr:uid="{00000000-0004-0000-0C00-0000B4060000}"/>
    <hyperlink ref="I574" r:id="rId1718" xr:uid="{00000000-0004-0000-0C00-0000B5060000}"/>
    <hyperlink ref="C575" r:id="rId1719" xr:uid="{00000000-0004-0000-0C00-0000B6060000}"/>
    <hyperlink ref="H575" r:id="rId1720" xr:uid="{00000000-0004-0000-0C00-0000B7060000}"/>
    <hyperlink ref="I575" r:id="rId1721" xr:uid="{00000000-0004-0000-0C00-0000B8060000}"/>
    <hyperlink ref="C576" r:id="rId1722" xr:uid="{00000000-0004-0000-0C00-0000B9060000}"/>
    <hyperlink ref="H576" r:id="rId1723" xr:uid="{00000000-0004-0000-0C00-0000BA060000}"/>
    <hyperlink ref="I576" r:id="rId1724" xr:uid="{00000000-0004-0000-0C00-0000BB060000}"/>
    <hyperlink ref="C577" r:id="rId1725" xr:uid="{00000000-0004-0000-0C00-0000BC060000}"/>
    <hyperlink ref="H577" r:id="rId1726" xr:uid="{00000000-0004-0000-0C00-0000BD060000}"/>
    <hyperlink ref="I577" r:id="rId1727" xr:uid="{00000000-0004-0000-0C00-0000BE060000}"/>
    <hyperlink ref="C578" r:id="rId1728" xr:uid="{00000000-0004-0000-0C00-0000BF060000}"/>
    <hyperlink ref="H578" r:id="rId1729" xr:uid="{00000000-0004-0000-0C00-0000C0060000}"/>
    <hyperlink ref="I578" r:id="rId1730" xr:uid="{00000000-0004-0000-0C00-0000C1060000}"/>
    <hyperlink ref="C579" r:id="rId1731" xr:uid="{00000000-0004-0000-0C00-0000C2060000}"/>
    <hyperlink ref="H579" r:id="rId1732" xr:uid="{00000000-0004-0000-0C00-0000C3060000}"/>
    <hyperlink ref="I579" r:id="rId1733" xr:uid="{00000000-0004-0000-0C00-0000C4060000}"/>
    <hyperlink ref="C580" r:id="rId1734" xr:uid="{00000000-0004-0000-0C00-0000C5060000}"/>
    <hyperlink ref="H580" r:id="rId1735" xr:uid="{00000000-0004-0000-0C00-0000C6060000}"/>
    <hyperlink ref="I580" r:id="rId1736" xr:uid="{00000000-0004-0000-0C00-0000C7060000}"/>
    <hyperlink ref="C581" r:id="rId1737" xr:uid="{00000000-0004-0000-0C00-0000C8060000}"/>
    <hyperlink ref="H581" r:id="rId1738" xr:uid="{00000000-0004-0000-0C00-0000C9060000}"/>
    <hyperlink ref="I581" r:id="rId1739" xr:uid="{00000000-0004-0000-0C00-0000CA060000}"/>
    <hyperlink ref="C582" r:id="rId1740" xr:uid="{00000000-0004-0000-0C00-0000CB060000}"/>
    <hyperlink ref="H582" r:id="rId1741" xr:uid="{00000000-0004-0000-0C00-0000CC060000}"/>
    <hyperlink ref="I582" r:id="rId1742" xr:uid="{00000000-0004-0000-0C00-0000CD060000}"/>
    <hyperlink ref="C583" r:id="rId1743" xr:uid="{00000000-0004-0000-0C00-0000CE060000}"/>
    <hyperlink ref="H583" r:id="rId1744" xr:uid="{00000000-0004-0000-0C00-0000CF060000}"/>
    <hyperlink ref="I583" r:id="rId1745" xr:uid="{00000000-0004-0000-0C00-0000D0060000}"/>
    <hyperlink ref="C584" r:id="rId1746" xr:uid="{00000000-0004-0000-0C00-0000D1060000}"/>
    <hyperlink ref="H584" r:id="rId1747" xr:uid="{00000000-0004-0000-0C00-0000D2060000}"/>
    <hyperlink ref="I584" r:id="rId1748" xr:uid="{00000000-0004-0000-0C00-0000D3060000}"/>
    <hyperlink ref="C585" r:id="rId1749" xr:uid="{00000000-0004-0000-0C00-0000D4060000}"/>
    <hyperlink ref="H585" r:id="rId1750" xr:uid="{00000000-0004-0000-0C00-0000D5060000}"/>
    <hyperlink ref="I585" r:id="rId1751" xr:uid="{00000000-0004-0000-0C00-0000D6060000}"/>
    <hyperlink ref="C586" r:id="rId1752" xr:uid="{00000000-0004-0000-0C00-0000D7060000}"/>
    <hyperlink ref="H586" r:id="rId1753" xr:uid="{00000000-0004-0000-0C00-0000D8060000}"/>
    <hyperlink ref="I586" r:id="rId1754" xr:uid="{00000000-0004-0000-0C00-0000D9060000}"/>
    <hyperlink ref="C587" r:id="rId1755" xr:uid="{00000000-0004-0000-0C00-0000DA060000}"/>
    <hyperlink ref="H587" r:id="rId1756" xr:uid="{00000000-0004-0000-0C00-0000DB060000}"/>
    <hyperlink ref="I587" r:id="rId1757" xr:uid="{00000000-0004-0000-0C00-0000DC060000}"/>
    <hyperlink ref="C588" r:id="rId1758" xr:uid="{00000000-0004-0000-0C00-0000DD060000}"/>
    <hyperlink ref="H588" r:id="rId1759" xr:uid="{00000000-0004-0000-0C00-0000DE060000}"/>
    <hyperlink ref="I588" r:id="rId1760" xr:uid="{00000000-0004-0000-0C00-0000DF060000}"/>
    <hyperlink ref="C589" r:id="rId1761" xr:uid="{00000000-0004-0000-0C00-0000E0060000}"/>
    <hyperlink ref="H589" r:id="rId1762" xr:uid="{00000000-0004-0000-0C00-0000E1060000}"/>
    <hyperlink ref="I589" r:id="rId1763" xr:uid="{00000000-0004-0000-0C00-0000E2060000}"/>
    <hyperlink ref="C590" r:id="rId1764" xr:uid="{00000000-0004-0000-0C00-0000E3060000}"/>
    <hyperlink ref="H590" r:id="rId1765" xr:uid="{00000000-0004-0000-0C00-0000E4060000}"/>
    <hyperlink ref="I590" r:id="rId1766" xr:uid="{00000000-0004-0000-0C00-0000E5060000}"/>
    <hyperlink ref="C591" r:id="rId1767" xr:uid="{00000000-0004-0000-0C00-0000E6060000}"/>
    <hyperlink ref="H591" r:id="rId1768" xr:uid="{00000000-0004-0000-0C00-0000E7060000}"/>
    <hyperlink ref="I591" r:id="rId1769" xr:uid="{00000000-0004-0000-0C00-0000E8060000}"/>
    <hyperlink ref="C592" r:id="rId1770" xr:uid="{00000000-0004-0000-0C00-0000E9060000}"/>
    <hyperlink ref="H592" r:id="rId1771" xr:uid="{00000000-0004-0000-0C00-0000EA060000}"/>
    <hyperlink ref="I592" r:id="rId1772" xr:uid="{00000000-0004-0000-0C00-0000EB060000}"/>
    <hyperlink ref="C593" r:id="rId1773" xr:uid="{00000000-0004-0000-0C00-0000EC060000}"/>
    <hyperlink ref="H593" r:id="rId1774" xr:uid="{00000000-0004-0000-0C00-0000ED060000}"/>
    <hyperlink ref="I593" r:id="rId1775" xr:uid="{00000000-0004-0000-0C00-0000EE060000}"/>
    <hyperlink ref="C594" r:id="rId1776" xr:uid="{00000000-0004-0000-0C00-0000EF060000}"/>
    <hyperlink ref="H594" r:id="rId1777" xr:uid="{00000000-0004-0000-0C00-0000F0060000}"/>
    <hyperlink ref="I594" r:id="rId1778" xr:uid="{00000000-0004-0000-0C00-0000F1060000}"/>
    <hyperlink ref="C595" r:id="rId1779" xr:uid="{00000000-0004-0000-0C00-0000F2060000}"/>
    <hyperlink ref="H595" r:id="rId1780" xr:uid="{00000000-0004-0000-0C00-0000F3060000}"/>
    <hyperlink ref="I595" r:id="rId1781" xr:uid="{00000000-0004-0000-0C00-0000F4060000}"/>
    <hyperlink ref="C596" r:id="rId1782" xr:uid="{00000000-0004-0000-0C00-0000F5060000}"/>
    <hyperlink ref="H596" r:id="rId1783" xr:uid="{00000000-0004-0000-0C00-0000F6060000}"/>
    <hyperlink ref="I596" r:id="rId1784" xr:uid="{00000000-0004-0000-0C00-0000F7060000}"/>
    <hyperlink ref="C597" r:id="rId1785" xr:uid="{00000000-0004-0000-0C00-0000F8060000}"/>
    <hyperlink ref="H597" r:id="rId1786" xr:uid="{00000000-0004-0000-0C00-0000F9060000}"/>
    <hyperlink ref="I597" r:id="rId1787" xr:uid="{00000000-0004-0000-0C00-0000FA060000}"/>
    <hyperlink ref="C598" r:id="rId1788" xr:uid="{00000000-0004-0000-0C00-0000FB060000}"/>
    <hyperlink ref="H598" r:id="rId1789" xr:uid="{00000000-0004-0000-0C00-0000FC060000}"/>
    <hyperlink ref="I598" r:id="rId1790" xr:uid="{00000000-0004-0000-0C00-0000FD060000}"/>
    <hyperlink ref="C599" r:id="rId1791" xr:uid="{00000000-0004-0000-0C00-0000FE060000}"/>
    <hyperlink ref="H599" r:id="rId1792" xr:uid="{00000000-0004-0000-0C00-0000FF060000}"/>
    <hyperlink ref="I599" r:id="rId1793" xr:uid="{00000000-0004-0000-0C00-000000070000}"/>
    <hyperlink ref="C600" r:id="rId1794" xr:uid="{00000000-0004-0000-0C00-000001070000}"/>
    <hyperlink ref="H600" r:id="rId1795" xr:uid="{00000000-0004-0000-0C00-000002070000}"/>
    <hyperlink ref="I600" r:id="rId1796" xr:uid="{00000000-0004-0000-0C00-000003070000}"/>
    <hyperlink ref="C601" r:id="rId1797" xr:uid="{00000000-0004-0000-0C00-000004070000}"/>
    <hyperlink ref="H601" r:id="rId1798" xr:uid="{00000000-0004-0000-0C00-000005070000}"/>
    <hyperlink ref="I601" r:id="rId1799" xr:uid="{00000000-0004-0000-0C00-000006070000}"/>
    <hyperlink ref="C602" r:id="rId1800" xr:uid="{00000000-0004-0000-0C00-000007070000}"/>
    <hyperlink ref="H602" r:id="rId1801" xr:uid="{00000000-0004-0000-0C00-000008070000}"/>
    <hyperlink ref="I602" r:id="rId1802" xr:uid="{00000000-0004-0000-0C00-000009070000}"/>
    <hyperlink ref="C603" r:id="rId1803" xr:uid="{00000000-0004-0000-0C00-00000A070000}"/>
    <hyperlink ref="H603" r:id="rId1804" xr:uid="{00000000-0004-0000-0C00-00000B070000}"/>
    <hyperlink ref="I603" r:id="rId1805" xr:uid="{00000000-0004-0000-0C00-00000C070000}"/>
    <hyperlink ref="C604" r:id="rId1806" xr:uid="{00000000-0004-0000-0C00-00000D070000}"/>
    <hyperlink ref="H604" r:id="rId1807" xr:uid="{00000000-0004-0000-0C00-00000E070000}"/>
    <hyperlink ref="I604" r:id="rId1808" xr:uid="{00000000-0004-0000-0C00-00000F070000}"/>
    <hyperlink ref="C605" r:id="rId1809" xr:uid="{00000000-0004-0000-0C00-000010070000}"/>
    <hyperlink ref="H605" r:id="rId1810" xr:uid="{00000000-0004-0000-0C00-000011070000}"/>
    <hyperlink ref="I605" r:id="rId1811" xr:uid="{00000000-0004-0000-0C00-000012070000}"/>
    <hyperlink ref="C606" r:id="rId1812" xr:uid="{00000000-0004-0000-0C00-000013070000}"/>
    <hyperlink ref="H606" r:id="rId1813" xr:uid="{00000000-0004-0000-0C00-000014070000}"/>
    <hyperlink ref="I606" r:id="rId1814" xr:uid="{00000000-0004-0000-0C00-000015070000}"/>
    <hyperlink ref="C607" r:id="rId1815" xr:uid="{00000000-0004-0000-0C00-000016070000}"/>
    <hyperlink ref="H607" r:id="rId1816" xr:uid="{00000000-0004-0000-0C00-000017070000}"/>
    <hyperlink ref="I607" r:id="rId1817" xr:uid="{00000000-0004-0000-0C00-000018070000}"/>
    <hyperlink ref="C608" r:id="rId1818" xr:uid="{00000000-0004-0000-0C00-000019070000}"/>
    <hyperlink ref="H608" r:id="rId1819" xr:uid="{00000000-0004-0000-0C00-00001A070000}"/>
    <hyperlink ref="I608" r:id="rId1820" xr:uid="{00000000-0004-0000-0C00-00001B070000}"/>
    <hyperlink ref="C609" r:id="rId1821" xr:uid="{00000000-0004-0000-0C00-00001C070000}"/>
    <hyperlink ref="H609" r:id="rId1822" xr:uid="{00000000-0004-0000-0C00-00001D070000}"/>
    <hyperlink ref="I609" r:id="rId1823" xr:uid="{00000000-0004-0000-0C00-00001E070000}"/>
    <hyperlink ref="C610" r:id="rId1824" xr:uid="{00000000-0004-0000-0C00-00001F070000}"/>
    <hyperlink ref="H610" r:id="rId1825" xr:uid="{00000000-0004-0000-0C00-000020070000}"/>
    <hyperlink ref="I610" r:id="rId1826" xr:uid="{00000000-0004-0000-0C00-000021070000}"/>
    <hyperlink ref="C611" r:id="rId1827" xr:uid="{00000000-0004-0000-0C00-000022070000}"/>
    <hyperlink ref="H611" r:id="rId1828" xr:uid="{00000000-0004-0000-0C00-000023070000}"/>
    <hyperlink ref="I611" r:id="rId1829" xr:uid="{00000000-0004-0000-0C00-000024070000}"/>
    <hyperlink ref="C612" r:id="rId1830" xr:uid="{00000000-0004-0000-0C00-000025070000}"/>
    <hyperlink ref="H612" r:id="rId1831" xr:uid="{00000000-0004-0000-0C00-000026070000}"/>
    <hyperlink ref="I612" r:id="rId1832" xr:uid="{00000000-0004-0000-0C00-000027070000}"/>
    <hyperlink ref="C613" r:id="rId1833" xr:uid="{00000000-0004-0000-0C00-000028070000}"/>
    <hyperlink ref="H613" r:id="rId1834" xr:uid="{00000000-0004-0000-0C00-000029070000}"/>
    <hyperlink ref="I613" r:id="rId1835" xr:uid="{00000000-0004-0000-0C00-00002A070000}"/>
    <hyperlink ref="C614" r:id="rId1836" xr:uid="{00000000-0004-0000-0C00-00002B070000}"/>
    <hyperlink ref="H614" r:id="rId1837" xr:uid="{00000000-0004-0000-0C00-00002C070000}"/>
    <hyperlink ref="I614" r:id="rId1838" xr:uid="{00000000-0004-0000-0C00-00002D070000}"/>
    <hyperlink ref="C615" r:id="rId1839" xr:uid="{00000000-0004-0000-0C00-00002E070000}"/>
    <hyperlink ref="H615" r:id="rId1840" xr:uid="{00000000-0004-0000-0C00-00002F070000}"/>
    <hyperlink ref="I615" r:id="rId1841" xr:uid="{00000000-0004-0000-0C00-000030070000}"/>
    <hyperlink ref="C616" r:id="rId1842" xr:uid="{00000000-0004-0000-0C00-000031070000}"/>
    <hyperlink ref="H616" r:id="rId1843" xr:uid="{00000000-0004-0000-0C00-000032070000}"/>
    <hyperlink ref="I616" r:id="rId1844" xr:uid="{00000000-0004-0000-0C00-000033070000}"/>
    <hyperlink ref="C617" r:id="rId1845" xr:uid="{00000000-0004-0000-0C00-000034070000}"/>
    <hyperlink ref="H617" r:id="rId1846" xr:uid="{00000000-0004-0000-0C00-000035070000}"/>
    <hyperlink ref="I617" r:id="rId1847" xr:uid="{00000000-0004-0000-0C00-000036070000}"/>
    <hyperlink ref="C618" r:id="rId1848" xr:uid="{00000000-0004-0000-0C00-000037070000}"/>
    <hyperlink ref="H618" r:id="rId1849" xr:uid="{00000000-0004-0000-0C00-000038070000}"/>
    <hyperlink ref="I618" r:id="rId1850" xr:uid="{00000000-0004-0000-0C00-000039070000}"/>
    <hyperlink ref="C619" r:id="rId1851" xr:uid="{00000000-0004-0000-0C00-00003A070000}"/>
    <hyperlink ref="H619" r:id="rId1852" xr:uid="{00000000-0004-0000-0C00-00003B070000}"/>
    <hyperlink ref="I619" r:id="rId1853" xr:uid="{00000000-0004-0000-0C00-00003C070000}"/>
    <hyperlink ref="C620" r:id="rId1854" xr:uid="{00000000-0004-0000-0C00-00003D070000}"/>
    <hyperlink ref="H620" r:id="rId1855" xr:uid="{00000000-0004-0000-0C00-00003E070000}"/>
    <hyperlink ref="I620" r:id="rId1856" xr:uid="{00000000-0004-0000-0C00-00003F070000}"/>
    <hyperlink ref="C621" r:id="rId1857" xr:uid="{00000000-0004-0000-0C00-000040070000}"/>
    <hyperlink ref="H621" r:id="rId1858" xr:uid="{00000000-0004-0000-0C00-000041070000}"/>
    <hyperlink ref="I621" r:id="rId1859" xr:uid="{00000000-0004-0000-0C00-000042070000}"/>
    <hyperlink ref="C622" r:id="rId1860" xr:uid="{00000000-0004-0000-0C00-000043070000}"/>
    <hyperlink ref="H622" r:id="rId1861" xr:uid="{00000000-0004-0000-0C00-000044070000}"/>
    <hyperlink ref="I622" r:id="rId1862" xr:uid="{00000000-0004-0000-0C00-000045070000}"/>
    <hyperlink ref="C623" r:id="rId1863" xr:uid="{00000000-0004-0000-0C00-000046070000}"/>
    <hyperlink ref="H623" r:id="rId1864" xr:uid="{00000000-0004-0000-0C00-000047070000}"/>
    <hyperlink ref="I623" r:id="rId1865" xr:uid="{00000000-0004-0000-0C00-000048070000}"/>
    <hyperlink ref="C624" r:id="rId1866" xr:uid="{00000000-0004-0000-0C00-000049070000}"/>
    <hyperlink ref="H624" r:id="rId1867" xr:uid="{00000000-0004-0000-0C00-00004A070000}"/>
    <hyperlink ref="I624" r:id="rId1868" xr:uid="{00000000-0004-0000-0C00-00004B070000}"/>
    <hyperlink ref="C625" r:id="rId1869" xr:uid="{00000000-0004-0000-0C00-00004C070000}"/>
    <hyperlink ref="H625" r:id="rId1870" xr:uid="{00000000-0004-0000-0C00-00004D070000}"/>
    <hyperlink ref="I625" r:id="rId1871" xr:uid="{00000000-0004-0000-0C00-00004E070000}"/>
    <hyperlink ref="C626" r:id="rId1872" xr:uid="{00000000-0004-0000-0C00-00004F070000}"/>
    <hyperlink ref="H626" r:id="rId1873" xr:uid="{00000000-0004-0000-0C00-000050070000}"/>
    <hyperlink ref="I626" r:id="rId1874" xr:uid="{00000000-0004-0000-0C00-000051070000}"/>
    <hyperlink ref="C627" r:id="rId1875" xr:uid="{00000000-0004-0000-0C00-000052070000}"/>
    <hyperlink ref="H627" r:id="rId1876" xr:uid="{00000000-0004-0000-0C00-000053070000}"/>
    <hyperlink ref="I627" r:id="rId1877" xr:uid="{00000000-0004-0000-0C00-000054070000}"/>
    <hyperlink ref="C628" r:id="rId1878" xr:uid="{00000000-0004-0000-0C00-000055070000}"/>
    <hyperlink ref="H628" r:id="rId1879" xr:uid="{00000000-0004-0000-0C00-000056070000}"/>
    <hyperlink ref="I628" r:id="rId1880" xr:uid="{00000000-0004-0000-0C00-000057070000}"/>
    <hyperlink ref="C629" r:id="rId1881" xr:uid="{00000000-0004-0000-0C00-000058070000}"/>
    <hyperlink ref="H629" r:id="rId1882" xr:uid="{00000000-0004-0000-0C00-000059070000}"/>
    <hyperlink ref="I629" r:id="rId1883" xr:uid="{00000000-0004-0000-0C00-00005A070000}"/>
    <hyperlink ref="C630" r:id="rId1884" xr:uid="{00000000-0004-0000-0C00-00005B070000}"/>
    <hyperlink ref="H630" r:id="rId1885" xr:uid="{00000000-0004-0000-0C00-00005C070000}"/>
    <hyperlink ref="I630" r:id="rId1886" xr:uid="{00000000-0004-0000-0C00-00005D070000}"/>
    <hyperlink ref="C631" r:id="rId1887" xr:uid="{00000000-0004-0000-0C00-00005E070000}"/>
    <hyperlink ref="H631" r:id="rId1888" xr:uid="{00000000-0004-0000-0C00-00005F070000}"/>
    <hyperlink ref="I631" r:id="rId1889" xr:uid="{00000000-0004-0000-0C00-000060070000}"/>
    <hyperlink ref="C632" r:id="rId1890" xr:uid="{00000000-0004-0000-0C00-000061070000}"/>
    <hyperlink ref="H632" r:id="rId1891" xr:uid="{00000000-0004-0000-0C00-000062070000}"/>
    <hyperlink ref="I632" r:id="rId1892" xr:uid="{00000000-0004-0000-0C00-000063070000}"/>
    <hyperlink ref="C633" r:id="rId1893" xr:uid="{00000000-0004-0000-0C00-000064070000}"/>
    <hyperlink ref="H633" r:id="rId1894" xr:uid="{00000000-0004-0000-0C00-000065070000}"/>
    <hyperlink ref="I633" r:id="rId1895" xr:uid="{00000000-0004-0000-0C00-000066070000}"/>
    <hyperlink ref="C634" r:id="rId1896" xr:uid="{00000000-0004-0000-0C00-000067070000}"/>
    <hyperlink ref="H634" r:id="rId1897" xr:uid="{00000000-0004-0000-0C00-000068070000}"/>
    <hyperlink ref="I634" r:id="rId1898" xr:uid="{00000000-0004-0000-0C00-000069070000}"/>
    <hyperlink ref="C635" r:id="rId1899" xr:uid="{00000000-0004-0000-0C00-00006A070000}"/>
    <hyperlink ref="H635" r:id="rId1900" xr:uid="{00000000-0004-0000-0C00-00006B070000}"/>
    <hyperlink ref="I635" r:id="rId1901" xr:uid="{00000000-0004-0000-0C00-00006C070000}"/>
    <hyperlink ref="C636" r:id="rId1902" xr:uid="{00000000-0004-0000-0C00-00006D070000}"/>
    <hyperlink ref="H636" r:id="rId1903" xr:uid="{00000000-0004-0000-0C00-00006E070000}"/>
    <hyperlink ref="I636" r:id="rId1904" xr:uid="{00000000-0004-0000-0C00-00006F070000}"/>
    <hyperlink ref="C637" r:id="rId1905" xr:uid="{00000000-0004-0000-0C00-000070070000}"/>
    <hyperlink ref="H637" r:id="rId1906" xr:uid="{00000000-0004-0000-0C00-000071070000}"/>
    <hyperlink ref="I637" r:id="rId1907" xr:uid="{00000000-0004-0000-0C00-000072070000}"/>
    <hyperlink ref="C638" r:id="rId1908" xr:uid="{00000000-0004-0000-0C00-000073070000}"/>
    <hyperlink ref="H638" r:id="rId1909" xr:uid="{00000000-0004-0000-0C00-000074070000}"/>
    <hyperlink ref="I638" r:id="rId1910" xr:uid="{00000000-0004-0000-0C00-000075070000}"/>
    <hyperlink ref="C639" r:id="rId1911" xr:uid="{00000000-0004-0000-0C00-000076070000}"/>
    <hyperlink ref="H639" r:id="rId1912" xr:uid="{00000000-0004-0000-0C00-000077070000}"/>
    <hyperlink ref="I639" r:id="rId1913" xr:uid="{00000000-0004-0000-0C00-000078070000}"/>
    <hyperlink ref="C640" r:id="rId1914" xr:uid="{00000000-0004-0000-0C00-000079070000}"/>
    <hyperlink ref="H640" r:id="rId1915" xr:uid="{00000000-0004-0000-0C00-00007A070000}"/>
    <hyperlink ref="I640" r:id="rId1916" xr:uid="{00000000-0004-0000-0C00-00007B070000}"/>
    <hyperlink ref="C641" r:id="rId1917" xr:uid="{00000000-0004-0000-0C00-00007C070000}"/>
    <hyperlink ref="H641" r:id="rId1918" xr:uid="{00000000-0004-0000-0C00-00007D070000}"/>
    <hyperlink ref="I641" r:id="rId1919" xr:uid="{00000000-0004-0000-0C00-00007E070000}"/>
    <hyperlink ref="C642" r:id="rId1920" xr:uid="{00000000-0004-0000-0C00-00007F070000}"/>
    <hyperlink ref="H642" r:id="rId1921" xr:uid="{00000000-0004-0000-0C00-000080070000}"/>
    <hyperlink ref="I642" r:id="rId1922" xr:uid="{00000000-0004-0000-0C00-000081070000}"/>
    <hyperlink ref="C643" r:id="rId1923" xr:uid="{00000000-0004-0000-0C00-000082070000}"/>
    <hyperlink ref="H643" r:id="rId1924" xr:uid="{00000000-0004-0000-0C00-000083070000}"/>
    <hyperlink ref="I643" r:id="rId1925" xr:uid="{00000000-0004-0000-0C00-000084070000}"/>
    <hyperlink ref="C644" r:id="rId1926" xr:uid="{00000000-0004-0000-0C00-000085070000}"/>
    <hyperlink ref="H644" r:id="rId1927" xr:uid="{00000000-0004-0000-0C00-000086070000}"/>
    <hyperlink ref="I644" r:id="rId1928" xr:uid="{00000000-0004-0000-0C00-000087070000}"/>
    <hyperlink ref="C645" r:id="rId1929" xr:uid="{00000000-0004-0000-0C00-000088070000}"/>
    <hyperlink ref="H645" r:id="rId1930" xr:uid="{00000000-0004-0000-0C00-000089070000}"/>
    <hyperlink ref="I645" r:id="rId1931" xr:uid="{00000000-0004-0000-0C00-00008A070000}"/>
    <hyperlink ref="C646" r:id="rId1932" xr:uid="{00000000-0004-0000-0C00-00008B070000}"/>
    <hyperlink ref="H646" r:id="rId1933" xr:uid="{00000000-0004-0000-0C00-00008C070000}"/>
    <hyperlink ref="I646" r:id="rId1934" xr:uid="{00000000-0004-0000-0C00-00008D070000}"/>
    <hyperlink ref="C647" r:id="rId1935" xr:uid="{00000000-0004-0000-0C00-00008E070000}"/>
    <hyperlink ref="H647" r:id="rId1936" xr:uid="{00000000-0004-0000-0C00-00008F070000}"/>
    <hyperlink ref="I647" r:id="rId1937" xr:uid="{00000000-0004-0000-0C00-000090070000}"/>
    <hyperlink ref="C648" r:id="rId1938" xr:uid="{00000000-0004-0000-0C00-000091070000}"/>
    <hyperlink ref="H648" r:id="rId1939" xr:uid="{00000000-0004-0000-0C00-000092070000}"/>
    <hyperlink ref="I648" r:id="rId1940" xr:uid="{00000000-0004-0000-0C00-000093070000}"/>
    <hyperlink ref="C649" r:id="rId1941" xr:uid="{00000000-0004-0000-0C00-000094070000}"/>
    <hyperlink ref="H649" r:id="rId1942" xr:uid="{00000000-0004-0000-0C00-000095070000}"/>
    <hyperlink ref="I649" r:id="rId1943" xr:uid="{00000000-0004-0000-0C00-000096070000}"/>
    <hyperlink ref="C650" r:id="rId1944" xr:uid="{00000000-0004-0000-0C00-000097070000}"/>
    <hyperlink ref="H650" r:id="rId1945" xr:uid="{00000000-0004-0000-0C00-000098070000}"/>
    <hyperlink ref="I650" r:id="rId1946" xr:uid="{00000000-0004-0000-0C00-000099070000}"/>
    <hyperlink ref="C651" r:id="rId1947" xr:uid="{00000000-0004-0000-0C00-00009A070000}"/>
    <hyperlink ref="H651" r:id="rId1948" xr:uid="{00000000-0004-0000-0C00-00009B070000}"/>
    <hyperlink ref="I651" r:id="rId1949" xr:uid="{00000000-0004-0000-0C00-00009C070000}"/>
    <hyperlink ref="C652" r:id="rId1950" xr:uid="{00000000-0004-0000-0C00-00009D070000}"/>
    <hyperlink ref="H652" r:id="rId1951" xr:uid="{00000000-0004-0000-0C00-00009E070000}"/>
    <hyperlink ref="I652" r:id="rId1952" xr:uid="{00000000-0004-0000-0C00-00009F070000}"/>
    <hyperlink ref="C653" r:id="rId1953" xr:uid="{00000000-0004-0000-0C00-0000A0070000}"/>
    <hyperlink ref="H653" r:id="rId1954" xr:uid="{00000000-0004-0000-0C00-0000A1070000}"/>
    <hyperlink ref="I653" r:id="rId1955" xr:uid="{00000000-0004-0000-0C00-0000A2070000}"/>
    <hyperlink ref="C654" r:id="rId1956" xr:uid="{00000000-0004-0000-0C00-0000A3070000}"/>
    <hyperlink ref="H654" r:id="rId1957" xr:uid="{00000000-0004-0000-0C00-0000A4070000}"/>
    <hyperlink ref="I654" r:id="rId1958" xr:uid="{00000000-0004-0000-0C00-0000A5070000}"/>
    <hyperlink ref="C655" r:id="rId1959" xr:uid="{00000000-0004-0000-0C00-0000A6070000}"/>
    <hyperlink ref="H655" r:id="rId1960" xr:uid="{00000000-0004-0000-0C00-0000A7070000}"/>
    <hyperlink ref="I655" r:id="rId1961" xr:uid="{00000000-0004-0000-0C00-0000A8070000}"/>
    <hyperlink ref="C656" r:id="rId1962" xr:uid="{00000000-0004-0000-0C00-0000A9070000}"/>
    <hyperlink ref="H656" r:id="rId1963" xr:uid="{00000000-0004-0000-0C00-0000AA070000}"/>
    <hyperlink ref="I656" r:id="rId1964" xr:uid="{00000000-0004-0000-0C00-0000AB070000}"/>
    <hyperlink ref="C657" r:id="rId1965" xr:uid="{00000000-0004-0000-0C00-0000AC070000}"/>
    <hyperlink ref="H657" r:id="rId1966" xr:uid="{00000000-0004-0000-0C00-0000AD070000}"/>
    <hyperlink ref="I657" r:id="rId1967" xr:uid="{00000000-0004-0000-0C00-0000AE070000}"/>
    <hyperlink ref="C658" r:id="rId1968" xr:uid="{00000000-0004-0000-0C00-0000AF070000}"/>
    <hyperlink ref="H658" r:id="rId1969" xr:uid="{00000000-0004-0000-0C00-0000B0070000}"/>
    <hyperlink ref="I658" r:id="rId1970" xr:uid="{00000000-0004-0000-0C00-0000B1070000}"/>
    <hyperlink ref="C659" r:id="rId1971" xr:uid="{00000000-0004-0000-0C00-0000B2070000}"/>
    <hyperlink ref="H659" r:id="rId1972" xr:uid="{00000000-0004-0000-0C00-0000B3070000}"/>
    <hyperlink ref="I659" r:id="rId1973" xr:uid="{00000000-0004-0000-0C00-0000B4070000}"/>
    <hyperlink ref="C660" r:id="rId1974" xr:uid="{00000000-0004-0000-0C00-0000B5070000}"/>
    <hyperlink ref="H660" r:id="rId1975" xr:uid="{00000000-0004-0000-0C00-0000B6070000}"/>
    <hyperlink ref="I660" r:id="rId1976" xr:uid="{00000000-0004-0000-0C00-0000B7070000}"/>
    <hyperlink ref="C661" r:id="rId1977" xr:uid="{00000000-0004-0000-0C00-0000B8070000}"/>
    <hyperlink ref="H661" r:id="rId1978" xr:uid="{00000000-0004-0000-0C00-0000B9070000}"/>
    <hyperlink ref="I661" r:id="rId1979" xr:uid="{00000000-0004-0000-0C00-0000BA070000}"/>
    <hyperlink ref="C662" r:id="rId1980" xr:uid="{00000000-0004-0000-0C00-0000BB070000}"/>
    <hyperlink ref="H662" r:id="rId1981" xr:uid="{00000000-0004-0000-0C00-0000BC070000}"/>
    <hyperlink ref="I662" r:id="rId1982" xr:uid="{00000000-0004-0000-0C00-0000BD070000}"/>
    <hyperlink ref="C663" r:id="rId1983" xr:uid="{00000000-0004-0000-0C00-0000BE070000}"/>
    <hyperlink ref="H663" r:id="rId1984" xr:uid="{00000000-0004-0000-0C00-0000BF070000}"/>
    <hyperlink ref="I663" r:id="rId1985" xr:uid="{00000000-0004-0000-0C00-0000C0070000}"/>
    <hyperlink ref="C664" r:id="rId1986" xr:uid="{00000000-0004-0000-0C00-0000C1070000}"/>
    <hyperlink ref="H664" r:id="rId1987" xr:uid="{00000000-0004-0000-0C00-0000C2070000}"/>
    <hyperlink ref="I664" r:id="rId1988" xr:uid="{00000000-0004-0000-0C00-0000C3070000}"/>
    <hyperlink ref="C665" r:id="rId1989" xr:uid="{00000000-0004-0000-0C00-0000C4070000}"/>
    <hyperlink ref="H665" r:id="rId1990" xr:uid="{00000000-0004-0000-0C00-0000C5070000}"/>
    <hyperlink ref="I665" r:id="rId1991" xr:uid="{00000000-0004-0000-0C00-0000C6070000}"/>
    <hyperlink ref="C666" r:id="rId1992" xr:uid="{00000000-0004-0000-0C00-0000C7070000}"/>
    <hyperlink ref="H666" r:id="rId1993" xr:uid="{00000000-0004-0000-0C00-0000C8070000}"/>
    <hyperlink ref="I666" r:id="rId1994" xr:uid="{00000000-0004-0000-0C00-0000C9070000}"/>
    <hyperlink ref="C667" r:id="rId1995" xr:uid="{00000000-0004-0000-0C00-0000CA070000}"/>
    <hyperlink ref="H667" r:id="rId1996" xr:uid="{00000000-0004-0000-0C00-0000CB070000}"/>
    <hyperlink ref="I667" r:id="rId1997" xr:uid="{00000000-0004-0000-0C00-0000CC070000}"/>
    <hyperlink ref="C668" r:id="rId1998" xr:uid="{00000000-0004-0000-0C00-0000CD070000}"/>
    <hyperlink ref="H668" r:id="rId1999" xr:uid="{00000000-0004-0000-0C00-0000CE070000}"/>
    <hyperlink ref="I668" r:id="rId2000" xr:uid="{00000000-0004-0000-0C00-0000CF070000}"/>
    <hyperlink ref="C669" r:id="rId2001" xr:uid="{00000000-0004-0000-0C00-0000D0070000}"/>
    <hyperlink ref="H669" r:id="rId2002" xr:uid="{00000000-0004-0000-0C00-0000D1070000}"/>
    <hyperlink ref="I669" r:id="rId2003" xr:uid="{00000000-0004-0000-0C00-0000D2070000}"/>
    <hyperlink ref="C670" r:id="rId2004" xr:uid="{00000000-0004-0000-0C00-0000D3070000}"/>
    <hyperlink ref="H670" r:id="rId2005" xr:uid="{00000000-0004-0000-0C00-0000D4070000}"/>
    <hyperlink ref="I670" r:id="rId2006" xr:uid="{00000000-0004-0000-0C00-0000D5070000}"/>
    <hyperlink ref="C671" r:id="rId2007" xr:uid="{00000000-0004-0000-0C00-0000D6070000}"/>
    <hyperlink ref="H671" r:id="rId2008" xr:uid="{00000000-0004-0000-0C00-0000D7070000}"/>
    <hyperlink ref="I671" r:id="rId2009" xr:uid="{00000000-0004-0000-0C00-0000D8070000}"/>
    <hyperlink ref="C672" r:id="rId2010" xr:uid="{00000000-0004-0000-0C00-0000D9070000}"/>
    <hyperlink ref="H672" r:id="rId2011" xr:uid="{00000000-0004-0000-0C00-0000DA070000}"/>
    <hyperlink ref="I672" r:id="rId2012" xr:uid="{00000000-0004-0000-0C00-0000DB070000}"/>
    <hyperlink ref="C673" r:id="rId2013" xr:uid="{00000000-0004-0000-0C00-0000DC070000}"/>
    <hyperlink ref="H673" r:id="rId2014" xr:uid="{00000000-0004-0000-0C00-0000DD070000}"/>
    <hyperlink ref="I673" r:id="rId2015" xr:uid="{00000000-0004-0000-0C00-0000DE070000}"/>
    <hyperlink ref="C674" r:id="rId2016" xr:uid="{00000000-0004-0000-0C00-0000DF070000}"/>
    <hyperlink ref="H674" r:id="rId2017" xr:uid="{00000000-0004-0000-0C00-0000E0070000}"/>
    <hyperlink ref="I674" r:id="rId2018" xr:uid="{00000000-0004-0000-0C00-0000E1070000}"/>
    <hyperlink ref="C675" r:id="rId2019" xr:uid="{00000000-0004-0000-0C00-0000E2070000}"/>
    <hyperlink ref="H675" r:id="rId2020" xr:uid="{00000000-0004-0000-0C00-0000E3070000}"/>
    <hyperlink ref="I675" r:id="rId2021" xr:uid="{00000000-0004-0000-0C00-0000E4070000}"/>
    <hyperlink ref="C676" r:id="rId2022" xr:uid="{00000000-0004-0000-0C00-0000E5070000}"/>
    <hyperlink ref="H676" r:id="rId2023" xr:uid="{00000000-0004-0000-0C00-0000E6070000}"/>
    <hyperlink ref="I676" r:id="rId2024" xr:uid="{00000000-0004-0000-0C00-0000E7070000}"/>
    <hyperlink ref="C677" r:id="rId2025" xr:uid="{00000000-0004-0000-0C00-0000E8070000}"/>
    <hyperlink ref="H677" r:id="rId2026" xr:uid="{00000000-0004-0000-0C00-0000E9070000}"/>
    <hyperlink ref="I677" r:id="rId2027" xr:uid="{00000000-0004-0000-0C00-0000EA070000}"/>
    <hyperlink ref="C678" r:id="rId2028" xr:uid="{00000000-0004-0000-0C00-0000EB070000}"/>
    <hyperlink ref="H678" r:id="rId2029" xr:uid="{00000000-0004-0000-0C00-0000EC070000}"/>
    <hyperlink ref="I678" r:id="rId2030" xr:uid="{00000000-0004-0000-0C00-0000ED070000}"/>
    <hyperlink ref="C679" r:id="rId2031" xr:uid="{00000000-0004-0000-0C00-0000EE070000}"/>
    <hyperlink ref="H679" r:id="rId2032" xr:uid="{00000000-0004-0000-0C00-0000EF070000}"/>
    <hyperlink ref="I679" r:id="rId2033" xr:uid="{00000000-0004-0000-0C00-0000F0070000}"/>
    <hyperlink ref="C680" r:id="rId2034" xr:uid="{00000000-0004-0000-0C00-0000F1070000}"/>
    <hyperlink ref="H680" r:id="rId2035" xr:uid="{00000000-0004-0000-0C00-0000F2070000}"/>
    <hyperlink ref="I680" r:id="rId2036" xr:uid="{00000000-0004-0000-0C00-0000F3070000}"/>
    <hyperlink ref="C681" r:id="rId2037" xr:uid="{00000000-0004-0000-0C00-0000F4070000}"/>
    <hyperlink ref="H681" r:id="rId2038" xr:uid="{00000000-0004-0000-0C00-0000F5070000}"/>
    <hyperlink ref="I681" r:id="rId2039" xr:uid="{00000000-0004-0000-0C00-0000F6070000}"/>
    <hyperlink ref="C682" r:id="rId2040" xr:uid="{00000000-0004-0000-0C00-0000F7070000}"/>
    <hyperlink ref="H682" r:id="rId2041" xr:uid="{00000000-0004-0000-0C00-0000F8070000}"/>
    <hyperlink ref="I682" r:id="rId2042" xr:uid="{00000000-0004-0000-0C00-0000F9070000}"/>
    <hyperlink ref="C683" r:id="rId2043" xr:uid="{00000000-0004-0000-0C00-0000FA070000}"/>
    <hyperlink ref="H683" r:id="rId2044" xr:uid="{00000000-0004-0000-0C00-0000FB070000}"/>
    <hyperlink ref="I683" r:id="rId2045" xr:uid="{00000000-0004-0000-0C00-0000FC070000}"/>
    <hyperlink ref="C684" r:id="rId2046" xr:uid="{00000000-0004-0000-0C00-0000FD070000}"/>
    <hyperlink ref="H684" r:id="rId2047" xr:uid="{00000000-0004-0000-0C00-0000FE070000}"/>
    <hyperlink ref="I684" r:id="rId2048" xr:uid="{00000000-0004-0000-0C00-0000FF070000}"/>
    <hyperlink ref="C685" r:id="rId2049" xr:uid="{00000000-0004-0000-0C00-000000080000}"/>
    <hyperlink ref="H685" r:id="rId2050" xr:uid="{00000000-0004-0000-0C00-000001080000}"/>
    <hyperlink ref="I685" r:id="rId2051" xr:uid="{00000000-0004-0000-0C00-000002080000}"/>
    <hyperlink ref="C686" r:id="rId2052" xr:uid="{00000000-0004-0000-0C00-000003080000}"/>
    <hyperlink ref="H686" r:id="rId2053" xr:uid="{00000000-0004-0000-0C00-000004080000}"/>
    <hyperlink ref="I686" r:id="rId2054" xr:uid="{00000000-0004-0000-0C00-000005080000}"/>
    <hyperlink ref="C687" r:id="rId2055" xr:uid="{00000000-0004-0000-0C00-000006080000}"/>
    <hyperlink ref="H687" r:id="rId2056" xr:uid="{00000000-0004-0000-0C00-000007080000}"/>
    <hyperlink ref="I687" r:id="rId2057" xr:uid="{00000000-0004-0000-0C00-000008080000}"/>
    <hyperlink ref="C688" r:id="rId2058" xr:uid="{00000000-0004-0000-0C00-000009080000}"/>
    <hyperlink ref="H688" r:id="rId2059" xr:uid="{00000000-0004-0000-0C00-00000A080000}"/>
    <hyperlink ref="I688" r:id="rId2060" xr:uid="{00000000-0004-0000-0C00-00000B080000}"/>
    <hyperlink ref="C689" r:id="rId2061" xr:uid="{00000000-0004-0000-0C00-00000C080000}"/>
    <hyperlink ref="H689" r:id="rId2062" xr:uid="{00000000-0004-0000-0C00-00000D080000}"/>
    <hyperlink ref="I689" r:id="rId2063" xr:uid="{00000000-0004-0000-0C00-00000E080000}"/>
    <hyperlink ref="C690" r:id="rId2064" xr:uid="{00000000-0004-0000-0C00-00000F080000}"/>
    <hyperlink ref="H690" r:id="rId2065" xr:uid="{00000000-0004-0000-0C00-000010080000}"/>
    <hyperlink ref="I690" r:id="rId2066" xr:uid="{00000000-0004-0000-0C00-000011080000}"/>
    <hyperlink ref="C691" r:id="rId2067" xr:uid="{00000000-0004-0000-0C00-000012080000}"/>
    <hyperlink ref="H691" r:id="rId2068" xr:uid="{00000000-0004-0000-0C00-000013080000}"/>
    <hyperlink ref="I691" r:id="rId2069" xr:uid="{00000000-0004-0000-0C00-000014080000}"/>
    <hyperlink ref="C692" r:id="rId2070" xr:uid="{00000000-0004-0000-0C00-000015080000}"/>
    <hyperlink ref="H692" r:id="rId2071" xr:uid="{00000000-0004-0000-0C00-000016080000}"/>
    <hyperlink ref="I692" r:id="rId2072" xr:uid="{00000000-0004-0000-0C00-000017080000}"/>
    <hyperlink ref="C693" r:id="rId2073" xr:uid="{00000000-0004-0000-0C00-000018080000}"/>
    <hyperlink ref="H693" r:id="rId2074" xr:uid="{00000000-0004-0000-0C00-000019080000}"/>
    <hyperlink ref="I693" r:id="rId2075" xr:uid="{00000000-0004-0000-0C00-00001A080000}"/>
    <hyperlink ref="C694" r:id="rId2076" xr:uid="{00000000-0004-0000-0C00-00001B080000}"/>
    <hyperlink ref="H694" r:id="rId2077" xr:uid="{00000000-0004-0000-0C00-00001C080000}"/>
    <hyperlink ref="I694" r:id="rId2078" xr:uid="{00000000-0004-0000-0C00-00001D080000}"/>
    <hyperlink ref="C695" r:id="rId2079" xr:uid="{00000000-0004-0000-0C00-00001E080000}"/>
    <hyperlink ref="H695" r:id="rId2080" xr:uid="{00000000-0004-0000-0C00-00001F080000}"/>
    <hyperlink ref="I695" r:id="rId2081" xr:uid="{00000000-0004-0000-0C00-000020080000}"/>
    <hyperlink ref="C696" r:id="rId2082" xr:uid="{00000000-0004-0000-0C00-000021080000}"/>
    <hyperlink ref="H696" r:id="rId2083" xr:uid="{00000000-0004-0000-0C00-000022080000}"/>
    <hyperlink ref="I696" r:id="rId2084" xr:uid="{00000000-0004-0000-0C00-000023080000}"/>
    <hyperlink ref="C697" r:id="rId2085" xr:uid="{00000000-0004-0000-0C00-000024080000}"/>
    <hyperlink ref="H697" r:id="rId2086" xr:uid="{00000000-0004-0000-0C00-000025080000}"/>
    <hyperlink ref="I697" r:id="rId2087" xr:uid="{00000000-0004-0000-0C00-000026080000}"/>
    <hyperlink ref="C698" r:id="rId2088" xr:uid="{00000000-0004-0000-0C00-000027080000}"/>
    <hyperlink ref="H698" r:id="rId2089" xr:uid="{00000000-0004-0000-0C00-000028080000}"/>
    <hyperlink ref="I698" r:id="rId2090" xr:uid="{00000000-0004-0000-0C00-000029080000}"/>
    <hyperlink ref="C699" r:id="rId2091" xr:uid="{00000000-0004-0000-0C00-00002A080000}"/>
    <hyperlink ref="H699" r:id="rId2092" xr:uid="{00000000-0004-0000-0C00-00002B080000}"/>
    <hyperlink ref="I699" r:id="rId2093" xr:uid="{00000000-0004-0000-0C00-00002C080000}"/>
    <hyperlink ref="C700" r:id="rId2094" xr:uid="{00000000-0004-0000-0C00-00002D080000}"/>
    <hyperlink ref="H700" r:id="rId2095" xr:uid="{00000000-0004-0000-0C00-00002E080000}"/>
    <hyperlink ref="I700" r:id="rId2096" xr:uid="{00000000-0004-0000-0C00-00002F080000}"/>
    <hyperlink ref="C701" r:id="rId2097" xr:uid="{00000000-0004-0000-0C00-000030080000}"/>
    <hyperlink ref="H701" r:id="rId2098" xr:uid="{00000000-0004-0000-0C00-000031080000}"/>
    <hyperlink ref="I701" r:id="rId2099" xr:uid="{00000000-0004-0000-0C00-000032080000}"/>
    <hyperlink ref="C702" r:id="rId2100" xr:uid="{00000000-0004-0000-0C00-000033080000}"/>
    <hyperlink ref="H702" r:id="rId2101" xr:uid="{00000000-0004-0000-0C00-000034080000}"/>
    <hyperlink ref="I702" r:id="rId2102" xr:uid="{00000000-0004-0000-0C00-000035080000}"/>
    <hyperlink ref="C703" r:id="rId2103" xr:uid="{00000000-0004-0000-0C00-000036080000}"/>
    <hyperlink ref="H703" r:id="rId2104" xr:uid="{00000000-0004-0000-0C00-000037080000}"/>
    <hyperlink ref="I703" r:id="rId2105" xr:uid="{00000000-0004-0000-0C00-000038080000}"/>
    <hyperlink ref="C704" r:id="rId2106" xr:uid="{00000000-0004-0000-0C00-000039080000}"/>
    <hyperlink ref="H704" r:id="rId2107" xr:uid="{00000000-0004-0000-0C00-00003A080000}"/>
    <hyperlink ref="I704" r:id="rId2108" xr:uid="{00000000-0004-0000-0C00-00003B080000}"/>
    <hyperlink ref="C705" r:id="rId2109" xr:uid="{00000000-0004-0000-0C00-00003C080000}"/>
    <hyperlink ref="H705" r:id="rId2110" xr:uid="{00000000-0004-0000-0C00-00003D080000}"/>
    <hyperlink ref="I705" r:id="rId2111" xr:uid="{00000000-0004-0000-0C00-00003E080000}"/>
    <hyperlink ref="C706" r:id="rId2112" xr:uid="{00000000-0004-0000-0C00-00003F080000}"/>
    <hyperlink ref="H706" r:id="rId2113" xr:uid="{00000000-0004-0000-0C00-000040080000}"/>
    <hyperlink ref="I706" r:id="rId2114" xr:uid="{00000000-0004-0000-0C00-000041080000}"/>
    <hyperlink ref="C707" r:id="rId2115" xr:uid="{00000000-0004-0000-0C00-000042080000}"/>
    <hyperlink ref="H707" r:id="rId2116" xr:uid="{00000000-0004-0000-0C00-000043080000}"/>
    <hyperlink ref="I707" r:id="rId2117" xr:uid="{00000000-0004-0000-0C00-000044080000}"/>
    <hyperlink ref="C708" r:id="rId2118" xr:uid="{00000000-0004-0000-0C00-000045080000}"/>
    <hyperlink ref="H708" r:id="rId2119" xr:uid="{00000000-0004-0000-0C00-000046080000}"/>
    <hyperlink ref="I708" r:id="rId2120" xr:uid="{00000000-0004-0000-0C00-000047080000}"/>
    <hyperlink ref="C709" r:id="rId2121" xr:uid="{00000000-0004-0000-0C00-000048080000}"/>
    <hyperlink ref="H709" r:id="rId2122" xr:uid="{00000000-0004-0000-0C00-000049080000}"/>
    <hyperlink ref="I709" r:id="rId2123" xr:uid="{00000000-0004-0000-0C00-00004A080000}"/>
    <hyperlink ref="C710" r:id="rId2124" xr:uid="{00000000-0004-0000-0C00-00004B080000}"/>
    <hyperlink ref="H710" r:id="rId2125" xr:uid="{00000000-0004-0000-0C00-00004C080000}"/>
    <hyperlink ref="I710" r:id="rId2126" xr:uid="{00000000-0004-0000-0C00-00004D080000}"/>
    <hyperlink ref="C711" r:id="rId2127" xr:uid="{00000000-0004-0000-0C00-00004E080000}"/>
    <hyperlink ref="H711" r:id="rId2128" xr:uid="{00000000-0004-0000-0C00-00004F080000}"/>
    <hyperlink ref="I711" r:id="rId2129" xr:uid="{00000000-0004-0000-0C00-000050080000}"/>
    <hyperlink ref="C712" r:id="rId2130" xr:uid="{00000000-0004-0000-0C00-000051080000}"/>
    <hyperlink ref="H712" r:id="rId2131" xr:uid="{00000000-0004-0000-0C00-000052080000}"/>
    <hyperlink ref="I712" r:id="rId2132" xr:uid="{00000000-0004-0000-0C00-000053080000}"/>
    <hyperlink ref="C713" r:id="rId2133" xr:uid="{00000000-0004-0000-0C00-000054080000}"/>
    <hyperlink ref="H713" r:id="rId2134" xr:uid="{00000000-0004-0000-0C00-000055080000}"/>
    <hyperlink ref="I713" r:id="rId2135" xr:uid="{00000000-0004-0000-0C00-000056080000}"/>
    <hyperlink ref="C714" r:id="rId2136" xr:uid="{00000000-0004-0000-0C00-000057080000}"/>
    <hyperlink ref="H714" r:id="rId2137" xr:uid="{00000000-0004-0000-0C00-000058080000}"/>
    <hyperlink ref="I714" r:id="rId2138" xr:uid="{00000000-0004-0000-0C00-000059080000}"/>
    <hyperlink ref="C715" r:id="rId2139" xr:uid="{00000000-0004-0000-0C00-00005A080000}"/>
    <hyperlink ref="H715" r:id="rId2140" xr:uid="{00000000-0004-0000-0C00-00005B080000}"/>
    <hyperlink ref="I715" r:id="rId2141" xr:uid="{00000000-0004-0000-0C00-00005C080000}"/>
    <hyperlink ref="C716" r:id="rId2142" xr:uid="{00000000-0004-0000-0C00-00005D080000}"/>
    <hyperlink ref="H716" r:id="rId2143" xr:uid="{00000000-0004-0000-0C00-00005E080000}"/>
    <hyperlink ref="I716" r:id="rId2144" xr:uid="{00000000-0004-0000-0C00-00005F080000}"/>
    <hyperlink ref="C717" r:id="rId2145" xr:uid="{00000000-0004-0000-0C00-000060080000}"/>
    <hyperlink ref="H717" r:id="rId2146" xr:uid="{00000000-0004-0000-0C00-000061080000}"/>
    <hyperlink ref="I717" r:id="rId2147" xr:uid="{00000000-0004-0000-0C00-000062080000}"/>
    <hyperlink ref="C718" r:id="rId2148" xr:uid="{00000000-0004-0000-0C00-000063080000}"/>
    <hyperlink ref="H718" r:id="rId2149" xr:uid="{00000000-0004-0000-0C00-000064080000}"/>
    <hyperlink ref="I718" r:id="rId2150" xr:uid="{00000000-0004-0000-0C00-000065080000}"/>
    <hyperlink ref="C719" r:id="rId2151" xr:uid="{00000000-0004-0000-0C00-000066080000}"/>
    <hyperlink ref="H719" r:id="rId2152" xr:uid="{00000000-0004-0000-0C00-000067080000}"/>
    <hyperlink ref="I719" r:id="rId2153" xr:uid="{00000000-0004-0000-0C00-000068080000}"/>
    <hyperlink ref="C720" r:id="rId2154" xr:uid="{00000000-0004-0000-0C00-000069080000}"/>
    <hyperlink ref="H720" r:id="rId2155" xr:uid="{00000000-0004-0000-0C00-00006A080000}"/>
    <hyperlink ref="I720" r:id="rId2156" xr:uid="{00000000-0004-0000-0C00-00006B080000}"/>
    <hyperlink ref="C721" r:id="rId2157" xr:uid="{00000000-0004-0000-0C00-00006C080000}"/>
    <hyperlink ref="H721" r:id="rId2158" xr:uid="{00000000-0004-0000-0C00-00006D080000}"/>
    <hyperlink ref="I721" r:id="rId2159" xr:uid="{00000000-0004-0000-0C00-00006E080000}"/>
    <hyperlink ref="C722" r:id="rId2160" xr:uid="{00000000-0004-0000-0C00-00006F080000}"/>
    <hyperlink ref="H722" r:id="rId2161" xr:uid="{00000000-0004-0000-0C00-000070080000}"/>
    <hyperlink ref="I722" r:id="rId2162" xr:uid="{00000000-0004-0000-0C00-000071080000}"/>
    <hyperlink ref="C723" r:id="rId2163" xr:uid="{00000000-0004-0000-0C00-000072080000}"/>
    <hyperlink ref="H723" r:id="rId2164" xr:uid="{00000000-0004-0000-0C00-000073080000}"/>
    <hyperlink ref="I723" r:id="rId2165" xr:uid="{00000000-0004-0000-0C00-000074080000}"/>
    <hyperlink ref="C724" r:id="rId2166" xr:uid="{00000000-0004-0000-0C00-000075080000}"/>
    <hyperlink ref="H724" r:id="rId2167" xr:uid="{00000000-0004-0000-0C00-000076080000}"/>
    <hyperlink ref="I724" r:id="rId2168" xr:uid="{00000000-0004-0000-0C00-000077080000}"/>
    <hyperlink ref="C725" r:id="rId2169" xr:uid="{00000000-0004-0000-0C00-000078080000}"/>
    <hyperlink ref="H725" r:id="rId2170" xr:uid="{00000000-0004-0000-0C00-000079080000}"/>
    <hyperlink ref="I725" r:id="rId2171" xr:uid="{00000000-0004-0000-0C00-00007A080000}"/>
    <hyperlink ref="C726" r:id="rId2172" xr:uid="{00000000-0004-0000-0C00-00007B080000}"/>
    <hyperlink ref="H726" r:id="rId2173" xr:uid="{00000000-0004-0000-0C00-00007C080000}"/>
    <hyperlink ref="I726" r:id="rId2174" xr:uid="{00000000-0004-0000-0C00-00007D080000}"/>
    <hyperlink ref="C727" r:id="rId2175" xr:uid="{00000000-0004-0000-0C00-00007E080000}"/>
    <hyperlink ref="H727" r:id="rId2176" xr:uid="{00000000-0004-0000-0C00-00007F080000}"/>
    <hyperlink ref="I727" r:id="rId2177" xr:uid="{00000000-0004-0000-0C00-000080080000}"/>
    <hyperlink ref="C728" r:id="rId2178" xr:uid="{00000000-0004-0000-0C00-000081080000}"/>
    <hyperlink ref="H728" r:id="rId2179" xr:uid="{00000000-0004-0000-0C00-000082080000}"/>
    <hyperlink ref="I728" r:id="rId2180" xr:uid="{00000000-0004-0000-0C00-000083080000}"/>
    <hyperlink ref="C729" r:id="rId2181" xr:uid="{00000000-0004-0000-0C00-000084080000}"/>
    <hyperlink ref="H729" r:id="rId2182" xr:uid="{00000000-0004-0000-0C00-000085080000}"/>
    <hyperlink ref="I729" r:id="rId2183" xr:uid="{00000000-0004-0000-0C00-000086080000}"/>
    <hyperlink ref="C730" r:id="rId2184" xr:uid="{00000000-0004-0000-0C00-000087080000}"/>
    <hyperlink ref="H730" r:id="rId2185" xr:uid="{00000000-0004-0000-0C00-000088080000}"/>
    <hyperlink ref="I730" r:id="rId2186" xr:uid="{00000000-0004-0000-0C00-000089080000}"/>
    <hyperlink ref="C731" r:id="rId2187" xr:uid="{00000000-0004-0000-0C00-00008A080000}"/>
    <hyperlink ref="H731" r:id="rId2188" xr:uid="{00000000-0004-0000-0C00-00008B080000}"/>
    <hyperlink ref="I731" r:id="rId2189" xr:uid="{00000000-0004-0000-0C00-00008C080000}"/>
    <hyperlink ref="C732" r:id="rId2190" xr:uid="{00000000-0004-0000-0C00-00008D080000}"/>
    <hyperlink ref="H732" r:id="rId2191" xr:uid="{00000000-0004-0000-0C00-00008E080000}"/>
    <hyperlink ref="I732" r:id="rId2192" xr:uid="{00000000-0004-0000-0C00-00008F080000}"/>
    <hyperlink ref="C733" r:id="rId2193" xr:uid="{00000000-0004-0000-0C00-000090080000}"/>
    <hyperlink ref="H733" r:id="rId2194" xr:uid="{00000000-0004-0000-0C00-000091080000}"/>
    <hyperlink ref="I733" r:id="rId2195" xr:uid="{00000000-0004-0000-0C00-000092080000}"/>
    <hyperlink ref="C734" r:id="rId2196" xr:uid="{00000000-0004-0000-0C00-000093080000}"/>
    <hyperlink ref="H734" r:id="rId2197" xr:uid="{00000000-0004-0000-0C00-000094080000}"/>
    <hyperlink ref="I734" r:id="rId2198" xr:uid="{00000000-0004-0000-0C00-000095080000}"/>
    <hyperlink ref="C735" r:id="rId2199" xr:uid="{00000000-0004-0000-0C00-000096080000}"/>
    <hyperlink ref="H735" r:id="rId2200" xr:uid="{00000000-0004-0000-0C00-000097080000}"/>
    <hyperlink ref="I735" r:id="rId2201" xr:uid="{00000000-0004-0000-0C00-000098080000}"/>
    <hyperlink ref="C736" r:id="rId2202" xr:uid="{00000000-0004-0000-0C00-000099080000}"/>
    <hyperlink ref="H736" r:id="rId2203" xr:uid="{00000000-0004-0000-0C00-00009A080000}"/>
    <hyperlink ref="I736" r:id="rId2204" xr:uid="{00000000-0004-0000-0C00-00009B080000}"/>
    <hyperlink ref="C737" r:id="rId2205" xr:uid="{00000000-0004-0000-0C00-00009C080000}"/>
    <hyperlink ref="H737" r:id="rId2206" xr:uid="{00000000-0004-0000-0C00-00009D080000}"/>
    <hyperlink ref="I737" r:id="rId2207" xr:uid="{00000000-0004-0000-0C00-00009E080000}"/>
    <hyperlink ref="C738" r:id="rId2208" xr:uid="{00000000-0004-0000-0C00-00009F080000}"/>
    <hyperlink ref="H738" r:id="rId2209" xr:uid="{00000000-0004-0000-0C00-0000A0080000}"/>
    <hyperlink ref="I738" r:id="rId2210" xr:uid="{00000000-0004-0000-0C00-0000A1080000}"/>
    <hyperlink ref="C739" r:id="rId2211" xr:uid="{00000000-0004-0000-0C00-0000A2080000}"/>
    <hyperlink ref="H739" r:id="rId2212" xr:uid="{00000000-0004-0000-0C00-0000A3080000}"/>
    <hyperlink ref="I739" r:id="rId2213" xr:uid="{00000000-0004-0000-0C00-0000A4080000}"/>
    <hyperlink ref="C740" r:id="rId2214" xr:uid="{00000000-0004-0000-0C00-0000A5080000}"/>
    <hyperlink ref="H740" r:id="rId2215" xr:uid="{00000000-0004-0000-0C00-0000A6080000}"/>
    <hyperlink ref="I740" r:id="rId2216" xr:uid="{00000000-0004-0000-0C00-0000A7080000}"/>
    <hyperlink ref="C741" r:id="rId2217" xr:uid="{00000000-0004-0000-0C00-0000A8080000}"/>
    <hyperlink ref="H741" r:id="rId2218" xr:uid="{00000000-0004-0000-0C00-0000A9080000}"/>
    <hyperlink ref="I741" r:id="rId2219" xr:uid="{00000000-0004-0000-0C00-0000AA080000}"/>
    <hyperlink ref="C742" r:id="rId2220" xr:uid="{00000000-0004-0000-0C00-0000AB080000}"/>
    <hyperlink ref="H742" r:id="rId2221" xr:uid="{00000000-0004-0000-0C00-0000AC080000}"/>
    <hyperlink ref="I742" r:id="rId2222" xr:uid="{00000000-0004-0000-0C00-0000AD080000}"/>
    <hyperlink ref="C743" r:id="rId2223" xr:uid="{00000000-0004-0000-0C00-0000AE080000}"/>
    <hyperlink ref="H743" r:id="rId2224" xr:uid="{00000000-0004-0000-0C00-0000AF080000}"/>
    <hyperlink ref="I743" r:id="rId2225" xr:uid="{00000000-0004-0000-0C00-0000B0080000}"/>
    <hyperlink ref="C744" r:id="rId2226" xr:uid="{00000000-0004-0000-0C00-0000B1080000}"/>
    <hyperlink ref="H744" r:id="rId2227" xr:uid="{00000000-0004-0000-0C00-0000B2080000}"/>
    <hyperlink ref="I744" r:id="rId2228" xr:uid="{00000000-0004-0000-0C00-0000B3080000}"/>
    <hyperlink ref="C745" r:id="rId2229" xr:uid="{00000000-0004-0000-0C00-0000B4080000}"/>
    <hyperlink ref="H745" r:id="rId2230" xr:uid="{00000000-0004-0000-0C00-0000B5080000}"/>
    <hyperlink ref="I745" r:id="rId2231" xr:uid="{00000000-0004-0000-0C00-0000B6080000}"/>
    <hyperlink ref="C746" r:id="rId2232" xr:uid="{00000000-0004-0000-0C00-0000B7080000}"/>
    <hyperlink ref="H746" r:id="rId2233" xr:uid="{00000000-0004-0000-0C00-0000B8080000}"/>
    <hyperlink ref="I746" r:id="rId2234" xr:uid="{00000000-0004-0000-0C00-0000B9080000}"/>
    <hyperlink ref="C747" r:id="rId2235" xr:uid="{00000000-0004-0000-0C00-0000BA080000}"/>
    <hyperlink ref="H747" r:id="rId2236" xr:uid="{00000000-0004-0000-0C00-0000BB080000}"/>
    <hyperlink ref="I747" r:id="rId2237" xr:uid="{00000000-0004-0000-0C00-0000BC080000}"/>
    <hyperlink ref="C748" r:id="rId2238" xr:uid="{00000000-0004-0000-0C00-0000BD080000}"/>
    <hyperlink ref="H748" r:id="rId2239" xr:uid="{00000000-0004-0000-0C00-0000BE080000}"/>
    <hyperlink ref="I748" r:id="rId2240" xr:uid="{00000000-0004-0000-0C00-0000BF080000}"/>
    <hyperlink ref="C749" r:id="rId2241" xr:uid="{00000000-0004-0000-0C00-0000C0080000}"/>
    <hyperlink ref="H749" r:id="rId2242" xr:uid="{00000000-0004-0000-0C00-0000C1080000}"/>
    <hyperlink ref="I749" r:id="rId2243" xr:uid="{00000000-0004-0000-0C00-0000C2080000}"/>
    <hyperlink ref="C750" r:id="rId2244" xr:uid="{00000000-0004-0000-0C00-0000C3080000}"/>
    <hyperlink ref="H750" r:id="rId2245" xr:uid="{00000000-0004-0000-0C00-0000C4080000}"/>
    <hyperlink ref="I750" r:id="rId2246" xr:uid="{00000000-0004-0000-0C00-0000C5080000}"/>
    <hyperlink ref="C751" r:id="rId2247" xr:uid="{00000000-0004-0000-0C00-0000C6080000}"/>
    <hyperlink ref="H751" r:id="rId2248" xr:uid="{00000000-0004-0000-0C00-0000C7080000}"/>
    <hyperlink ref="I751" r:id="rId2249" xr:uid="{00000000-0004-0000-0C00-0000C8080000}"/>
    <hyperlink ref="C752" r:id="rId2250" xr:uid="{00000000-0004-0000-0C00-0000C9080000}"/>
    <hyperlink ref="H752" r:id="rId2251" xr:uid="{00000000-0004-0000-0C00-0000CA080000}"/>
    <hyperlink ref="I752" r:id="rId2252" xr:uid="{00000000-0004-0000-0C00-0000CB080000}"/>
    <hyperlink ref="C753" r:id="rId2253" xr:uid="{00000000-0004-0000-0C00-0000CC080000}"/>
    <hyperlink ref="H753" r:id="rId2254" xr:uid="{00000000-0004-0000-0C00-0000CD080000}"/>
    <hyperlink ref="I753" r:id="rId2255" xr:uid="{00000000-0004-0000-0C00-0000CE080000}"/>
    <hyperlink ref="C754" r:id="rId2256" xr:uid="{00000000-0004-0000-0C00-0000CF080000}"/>
    <hyperlink ref="H754" r:id="rId2257" xr:uid="{00000000-0004-0000-0C00-0000D0080000}"/>
    <hyperlink ref="I754" r:id="rId2258" xr:uid="{00000000-0004-0000-0C00-0000D1080000}"/>
    <hyperlink ref="C755" r:id="rId2259" xr:uid="{00000000-0004-0000-0C00-0000D2080000}"/>
    <hyperlink ref="H755" r:id="rId2260" xr:uid="{00000000-0004-0000-0C00-0000D3080000}"/>
    <hyperlink ref="I755" r:id="rId2261" xr:uid="{00000000-0004-0000-0C00-0000D4080000}"/>
    <hyperlink ref="C756" r:id="rId2262" xr:uid="{00000000-0004-0000-0C00-0000D5080000}"/>
    <hyperlink ref="H756" r:id="rId2263" xr:uid="{00000000-0004-0000-0C00-0000D6080000}"/>
    <hyperlink ref="I756" r:id="rId2264" xr:uid="{00000000-0004-0000-0C00-0000D7080000}"/>
    <hyperlink ref="C757" r:id="rId2265" xr:uid="{00000000-0004-0000-0C00-0000D8080000}"/>
    <hyperlink ref="H757" r:id="rId2266" xr:uid="{00000000-0004-0000-0C00-0000D9080000}"/>
    <hyperlink ref="I757" r:id="rId2267" xr:uid="{00000000-0004-0000-0C00-0000DA080000}"/>
    <hyperlink ref="C758" r:id="rId2268" xr:uid="{00000000-0004-0000-0C00-0000DB080000}"/>
    <hyperlink ref="H758" r:id="rId2269" xr:uid="{00000000-0004-0000-0C00-0000DC080000}"/>
    <hyperlink ref="I758" r:id="rId2270" xr:uid="{00000000-0004-0000-0C00-0000DD080000}"/>
    <hyperlink ref="C759" r:id="rId2271" xr:uid="{00000000-0004-0000-0C00-0000DE080000}"/>
    <hyperlink ref="H759" r:id="rId2272" xr:uid="{00000000-0004-0000-0C00-0000DF080000}"/>
    <hyperlink ref="I759" r:id="rId2273" xr:uid="{00000000-0004-0000-0C00-0000E0080000}"/>
    <hyperlink ref="C760" r:id="rId2274" xr:uid="{00000000-0004-0000-0C00-0000E1080000}"/>
    <hyperlink ref="H760" r:id="rId2275" xr:uid="{00000000-0004-0000-0C00-0000E2080000}"/>
    <hyperlink ref="I760" r:id="rId2276" xr:uid="{00000000-0004-0000-0C00-0000E3080000}"/>
    <hyperlink ref="C761" r:id="rId2277" xr:uid="{00000000-0004-0000-0C00-0000E4080000}"/>
    <hyperlink ref="H761" r:id="rId2278" xr:uid="{00000000-0004-0000-0C00-0000E5080000}"/>
    <hyperlink ref="I761" r:id="rId2279" xr:uid="{00000000-0004-0000-0C00-0000E6080000}"/>
    <hyperlink ref="C762" r:id="rId2280" xr:uid="{00000000-0004-0000-0C00-0000E7080000}"/>
    <hyperlink ref="H762" r:id="rId2281" xr:uid="{00000000-0004-0000-0C00-0000E8080000}"/>
    <hyperlink ref="I762" r:id="rId2282" xr:uid="{00000000-0004-0000-0C00-0000E9080000}"/>
    <hyperlink ref="C763" r:id="rId2283" xr:uid="{00000000-0004-0000-0C00-0000EA080000}"/>
    <hyperlink ref="H763" r:id="rId2284" xr:uid="{00000000-0004-0000-0C00-0000EB080000}"/>
    <hyperlink ref="I763" r:id="rId2285" xr:uid="{00000000-0004-0000-0C00-0000EC080000}"/>
    <hyperlink ref="C764" r:id="rId2286" xr:uid="{00000000-0004-0000-0C00-0000ED080000}"/>
    <hyperlink ref="H764" r:id="rId2287" xr:uid="{00000000-0004-0000-0C00-0000EE080000}"/>
    <hyperlink ref="I764" r:id="rId2288" xr:uid="{00000000-0004-0000-0C00-0000EF080000}"/>
    <hyperlink ref="C765" r:id="rId2289" xr:uid="{00000000-0004-0000-0C00-0000F0080000}"/>
    <hyperlink ref="H765" r:id="rId2290" xr:uid="{00000000-0004-0000-0C00-0000F1080000}"/>
    <hyperlink ref="I765" r:id="rId2291" xr:uid="{00000000-0004-0000-0C00-0000F2080000}"/>
    <hyperlink ref="C766" r:id="rId2292" xr:uid="{00000000-0004-0000-0C00-0000F3080000}"/>
    <hyperlink ref="H766" r:id="rId2293" xr:uid="{00000000-0004-0000-0C00-0000F4080000}"/>
    <hyperlink ref="I766" r:id="rId2294" xr:uid="{00000000-0004-0000-0C00-0000F5080000}"/>
    <hyperlink ref="C767" r:id="rId2295" xr:uid="{00000000-0004-0000-0C00-0000F6080000}"/>
    <hyperlink ref="H767" r:id="rId2296" xr:uid="{00000000-0004-0000-0C00-0000F7080000}"/>
    <hyperlink ref="I767" r:id="rId2297" xr:uid="{00000000-0004-0000-0C00-0000F8080000}"/>
    <hyperlink ref="C768" r:id="rId2298" xr:uid="{00000000-0004-0000-0C00-0000F9080000}"/>
    <hyperlink ref="H768" r:id="rId2299" xr:uid="{00000000-0004-0000-0C00-0000FA080000}"/>
    <hyperlink ref="I768" r:id="rId2300" xr:uid="{00000000-0004-0000-0C00-0000FB080000}"/>
    <hyperlink ref="C769" r:id="rId2301" xr:uid="{00000000-0004-0000-0C00-0000FC080000}"/>
    <hyperlink ref="H769" r:id="rId2302" xr:uid="{00000000-0004-0000-0C00-0000FD080000}"/>
    <hyperlink ref="I769" r:id="rId2303" xr:uid="{00000000-0004-0000-0C00-0000FE080000}"/>
    <hyperlink ref="C770" r:id="rId2304" xr:uid="{00000000-0004-0000-0C00-0000FF080000}"/>
    <hyperlink ref="H770" r:id="rId2305" xr:uid="{00000000-0004-0000-0C00-000000090000}"/>
    <hyperlink ref="I770" r:id="rId2306" xr:uid="{00000000-0004-0000-0C00-000001090000}"/>
    <hyperlink ref="C771" r:id="rId2307" xr:uid="{00000000-0004-0000-0C00-000002090000}"/>
    <hyperlink ref="H771" r:id="rId2308" xr:uid="{00000000-0004-0000-0C00-000003090000}"/>
    <hyperlink ref="I771" r:id="rId2309" xr:uid="{00000000-0004-0000-0C00-000004090000}"/>
    <hyperlink ref="C772" r:id="rId2310" xr:uid="{00000000-0004-0000-0C00-000005090000}"/>
    <hyperlink ref="H772" r:id="rId2311" xr:uid="{00000000-0004-0000-0C00-000006090000}"/>
    <hyperlink ref="I772" r:id="rId2312" xr:uid="{00000000-0004-0000-0C00-000007090000}"/>
    <hyperlink ref="C773" r:id="rId2313" xr:uid="{00000000-0004-0000-0C00-000008090000}"/>
    <hyperlink ref="H773" r:id="rId2314" xr:uid="{00000000-0004-0000-0C00-000009090000}"/>
    <hyperlink ref="I773" r:id="rId2315" xr:uid="{00000000-0004-0000-0C00-00000A090000}"/>
    <hyperlink ref="C774" r:id="rId2316" xr:uid="{00000000-0004-0000-0C00-00000B090000}"/>
    <hyperlink ref="H774" r:id="rId2317" xr:uid="{00000000-0004-0000-0C00-00000C090000}"/>
    <hyperlink ref="I774" r:id="rId2318" xr:uid="{00000000-0004-0000-0C00-00000D090000}"/>
    <hyperlink ref="C775" r:id="rId2319" xr:uid="{00000000-0004-0000-0C00-00000E090000}"/>
    <hyperlink ref="H775" r:id="rId2320" xr:uid="{00000000-0004-0000-0C00-00000F090000}"/>
    <hyperlink ref="I775" r:id="rId2321" xr:uid="{00000000-0004-0000-0C00-000010090000}"/>
    <hyperlink ref="C776" r:id="rId2322" xr:uid="{00000000-0004-0000-0C00-000011090000}"/>
    <hyperlink ref="H776" r:id="rId2323" xr:uid="{00000000-0004-0000-0C00-000012090000}"/>
    <hyperlink ref="I776" r:id="rId2324" xr:uid="{00000000-0004-0000-0C00-000013090000}"/>
    <hyperlink ref="C777" r:id="rId2325" xr:uid="{00000000-0004-0000-0C00-000014090000}"/>
    <hyperlink ref="H777" r:id="rId2326" xr:uid="{00000000-0004-0000-0C00-000015090000}"/>
    <hyperlink ref="I777" r:id="rId2327" xr:uid="{00000000-0004-0000-0C00-000016090000}"/>
    <hyperlink ref="C778" r:id="rId2328" xr:uid="{00000000-0004-0000-0C00-000017090000}"/>
    <hyperlink ref="H778" r:id="rId2329" xr:uid="{00000000-0004-0000-0C00-000018090000}"/>
    <hyperlink ref="I778" r:id="rId2330" xr:uid="{00000000-0004-0000-0C00-000019090000}"/>
    <hyperlink ref="C779" r:id="rId2331" xr:uid="{00000000-0004-0000-0C00-00001A090000}"/>
    <hyperlink ref="H779" r:id="rId2332" xr:uid="{00000000-0004-0000-0C00-00001B090000}"/>
    <hyperlink ref="I779" r:id="rId2333" xr:uid="{00000000-0004-0000-0C00-00001C090000}"/>
    <hyperlink ref="C780" r:id="rId2334" xr:uid="{00000000-0004-0000-0C00-00001D090000}"/>
    <hyperlink ref="H780" r:id="rId2335" xr:uid="{00000000-0004-0000-0C00-00001E090000}"/>
    <hyperlink ref="I780" r:id="rId2336" xr:uid="{00000000-0004-0000-0C00-00001F090000}"/>
    <hyperlink ref="C781" r:id="rId2337" xr:uid="{00000000-0004-0000-0C00-000020090000}"/>
    <hyperlink ref="H781" r:id="rId2338" xr:uid="{00000000-0004-0000-0C00-000021090000}"/>
    <hyperlink ref="I781" r:id="rId2339" xr:uid="{00000000-0004-0000-0C00-000022090000}"/>
    <hyperlink ref="C782" r:id="rId2340" xr:uid="{00000000-0004-0000-0C00-000023090000}"/>
    <hyperlink ref="H782" r:id="rId2341" xr:uid="{00000000-0004-0000-0C00-000024090000}"/>
    <hyperlink ref="I782" r:id="rId2342" xr:uid="{00000000-0004-0000-0C00-000025090000}"/>
    <hyperlink ref="C783" r:id="rId2343" xr:uid="{00000000-0004-0000-0C00-000026090000}"/>
    <hyperlink ref="H783" r:id="rId2344" xr:uid="{00000000-0004-0000-0C00-000027090000}"/>
    <hyperlink ref="I783" r:id="rId2345" xr:uid="{00000000-0004-0000-0C00-000028090000}"/>
    <hyperlink ref="C784" r:id="rId2346" xr:uid="{00000000-0004-0000-0C00-000029090000}"/>
    <hyperlink ref="H784" r:id="rId2347" xr:uid="{00000000-0004-0000-0C00-00002A090000}"/>
    <hyperlink ref="I784" r:id="rId2348" xr:uid="{00000000-0004-0000-0C00-00002B090000}"/>
    <hyperlink ref="C785" r:id="rId2349" xr:uid="{00000000-0004-0000-0C00-00002C090000}"/>
    <hyperlink ref="H785" r:id="rId2350" xr:uid="{00000000-0004-0000-0C00-00002D090000}"/>
    <hyperlink ref="I785" r:id="rId2351" xr:uid="{00000000-0004-0000-0C00-00002E090000}"/>
    <hyperlink ref="C786" r:id="rId2352" xr:uid="{00000000-0004-0000-0C00-00002F090000}"/>
    <hyperlink ref="H786" r:id="rId2353" xr:uid="{00000000-0004-0000-0C00-000030090000}"/>
    <hyperlink ref="I786" r:id="rId2354" xr:uid="{00000000-0004-0000-0C00-000031090000}"/>
    <hyperlink ref="C787" r:id="rId2355" xr:uid="{00000000-0004-0000-0C00-000032090000}"/>
    <hyperlink ref="H787" r:id="rId2356" xr:uid="{00000000-0004-0000-0C00-000033090000}"/>
    <hyperlink ref="I787" r:id="rId2357" xr:uid="{00000000-0004-0000-0C00-000034090000}"/>
    <hyperlink ref="C788" r:id="rId2358" xr:uid="{00000000-0004-0000-0C00-000035090000}"/>
    <hyperlink ref="H788" r:id="rId2359" xr:uid="{00000000-0004-0000-0C00-000036090000}"/>
    <hyperlink ref="I788" r:id="rId2360" xr:uid="{00000000-0004-0000-0C00-000037090000}"/>
    <hyperlink ref="C789" r:id="rId2361" xr:uid="{00000000-0004-0000-0C00-000038090000}"/>
    <hyperlink ref="H789" r:id="rId2362" xr:uid="{00000000-0004-0000-0C00-000039090000}"/>
    <hyperlink ref="I789" r:id="rId2363" xr:uid="{00000000-0004-0000-0C00-00003A090000}"/>
    <hyperlink ref="C790" r:id="rId2364" xr:uid="{00000000-0004-0000-0C00-00003B090000}"/>
    <hyperlink ref="H790" r:id="rId2365" xr:uid="{00000000-0004-0000-0C00-00003C090000}"/>
    <hyperlink ref="I790" r:id="rId2366" xr:uid="{00000000-0004-0000-0C00-00003D090000}"/>
    <hyperlink ref="C791" r:id="rId2367" xr:uid="{00000000-0004-0000-0C00-00003E090000}"/>
    <hyperlink ref="H791" r:id="rId2368" xr:uid="{00000000-0004-0000-0C00-00003F090000}"/>
    <hyperlink ref="I791" r:id="rId2369" xr:uid="{00000000-0004-0000-0C00-000040090000}"/>
    <hyperlink ref="C792" r:id="rId2370" xr:uid="{00000000-0004-0000-0C00-000041090000}"/>
    <hyperlink ref="H792" r:id="rId2371" xr:uid="{00000000-0004-0000-0C00-000042090000}"/>
    <hyperlink ref="I792" r:id="rId2372" xr:uid="{00000000-0004-0000-0C00-000043090000}"/>
    <hyperlink ref="C793" r:id="rId2373" xr:uid="{00000000-0004-0000-0C00-000044090000}"/>
    <hyperlink ref="H793" r:id="rId2374" xr:uid="{00000000-0004-0000-0C00-000045090000}"/>
    <hyperlink ref="I793" r:id="rId2375" xr:uid="{00000000-0004-0000-0C00-000046090000}"/>
    <hyperlink ref="C794" r:id="rId2376" xr:uid="{00000000-0004-0000-0C00-000047090000}"/>
    <hyperlink ref="H794" r:id="rId2377" xr:uid="{00000000-0004-0000-0C00-000048090000}"/>
    <hyperlink ref="I794" r:id="rId2378" xr:uid="{00000000-0004-0000-0C00-000049090000}"/>
    <hyperlink ref="C795" r:id="rId2379" xr:uid="{00000000-0004-0000-0C00-00004A090000}"/>
    <hyperlink ref="H795" r:id="rId2380" xr:uid="{00000000-0004-0000-0C00-00004B090000}"/>
    <hyperlink ref="I795" r:id="rId2381" xr:uid="{00000000-0004-0000-0C00-00004C090000}"/>
    <hyperlink ref="C796" r:id="rId2382" xr:uid="{00000000-0004-0000-0C00-00004D090000}"/>
    <hyperlink ref="H796" r:id="rId2383" xr:uid="{00000000-0004-0000-0C00-00004E090000}"/>
    <hyperlink ref="I796" r:id="rId2384" xr:uid="{00000000-0004-0000-0C00-00004F090000}"/>
    <hyperlink ref="C797" r:id="rId2385" xr:uid="{00000000-0004-0000-0C00-000050090000}"/>
    <hyperlink ref="H797" r:id="rId2386" xr:uid="{00000000-0004-0000-0C00-000051090000}"/>
    <hyperlink ref="I797" r:id="rId2387" xr:uid="{00000000-0004-0000-0C00-000052090000}"/>
    <hyperlink ref="C798" r:id="rId2388" xr:uid="{00000000-0004-0000-0C00-000053090000}"/>
    <hyperlink ref="H798" r:id="rId2389" xr:uid="{00000000-0004-0000-0C00-000054090000}"/>
    <hyperlink ref="I798" r:id="rId2390" xr:uid="{00000000-0004-0000-0C00-000055090000}"/>
    <hyperlink ref="C799" r:id="rId2391" xr:uid="{00000000-0004-0000-0C00-000056090000}"/>
    <hyperlink ref="H799" r:id="rId2392" xr:uid="{00000000-0004-0000-0C00-000057090000}"/>
    <hyperlink ref="I799" r:id="rId2393" xr:uid="{00000000-0004-0000-0C00-000058090000}"/>
    <hyperlink ref="C800" r:id="rId2394" xr:uid="{00000000-0004-0000-0C00-000059090000}"/>
    <hyperlink ref="H800" r:id="rId2395" xr:uid="{00000000-0004-0000-0C00-00005A090000}"/>
    <hyperlink ref="I800" r:id="rId2396" xr:uid="{00000000-0004-0000-0C00-00005B090000}"/>
    <hyperlink ref="C801" r:id="rId2397" xr:uid="{00000000-0004-0000-0C00-00005C090000}"/>
    <hyperlink ref="H801" r:id="rId2398" xr:uid="{00000000-0004-0000-0C00-00005D090000}"/>
    <hyperlink ref="I801" r:id="rId2399" xr:uid="{00000000-0004-0000-0C00-00005E090000}"/>
    <hyperlink ref="C802" r:id="rId2400" xr:uid="{00000000-0004-0000-0C00-00005F090000}"/>
    <hyperlink ref="H802" r:id="rId2401" xr:uid="{00000000-0004-0000-0C00-000060090000}"/>
    <hyperlink ref="I802" r:id="rId2402" xr:uid="{00000000-0004-0000-0C00-000061090000}"/>
    <hyperlink ref="C803" r:id="rId2403" xr:uid="{00000000-0004-0000-0C00-000062090000}"/>
    <hyperlink ref="H803" r:id="rId2404" xr:uid="{00000000-0004-0000-0C00-000063090000}"/>
    <hyperlink ref="I803" r:id="rId2405" xr:uid="{00000000-0004-0000-0C00-000064090000}"/>
    <hyperlink ref="C804" r:id="rId2406" xr:uid="{00000000-0004-0000-0C00-000065090000}"/>
    <hyperlink ref="H804" r:id="rId2407" xr:uid="{00000000-0004-0000-0C00-000066090000}"/>
    <hyperlink ref="I804" r:id="rId2408" xr:uid="{00000000-0004-0000-0C00-000067090000}"/>
    <hyperlink ref="C805" r:id="rId2409" xr:uid="{00000000-0004-0000-0C00-000068090000}"/>
    <hyperlink ref="H805" r:id="rId2410" xr:uid="{00000000-0004-0000-0C00-000069090000}"/>
    <hyperlink ref="I805" r:id="rId2411" xr:uid="{00000000-0004-0000-0C00-00006A090000}"/>
    <hyperlink ref="C806" r:id="rId2412" xr:uid="{00000000-0004-0000-0C00-00006B090000}"/>
    <hyperlink ref="H806" r:id="rId2413" xr:uid="{00000000-0004-0000-0C00-00006C090000}"/>
    <hyperlink ref="I806" r:id="rId2414" xr:uid="{00000000-0004-0000-0C00-00006D090000}"/>
    <hyperlink ref="C807" r:id="rId2415" xr:uid="{00000000-0004-0000-0C00-00006E090000}"/>
    <hyperlink ref="H807" r:id="rId2416" xr:uid="{00000000-0004-0000-0C00-00006F090000}"/>
    <hyperlink ref="I807" r:id="rId2417" xr:uid="{00000000-0004-0000-0C00-000070090000}"/>
    <hyperlink ref="C808" r:id="rId2418" xr:uid="{00000000-0004-0000-0C00-000071090000}"/>
    <hyperlink ref="H808" r:id="rId2419" xr:uid="{00000000-0004-0000-0C00-000072090000}"/>
    <hyperlink ref="I808" r:id="rId2420" xr:uid="{00000000-0004-0000-0C00-000073090000}"/>
    <hyperlink ref="C809" r:id="rId2421" xr:uid="{00000000-0004-0000-0C00-000074090000}"/>
    <hyperlink ref="H809" r:id="rId2422" xr:uid="{00000000-0004-0000-0C00-000075090000}"/>
    <hyperlink ref="I809" r:id="rId2423" xr:uid="{00000000-0004-0000-0C00-000076090000}"/>
    <hyperlink ref="C810" r:id="rId2424" xr:uid="{00000000-0004-0000-0C00-000077090000}"/>
    <hyperlink ref="H810" r:id="rId2425" xr:uid="{00000000-0004-0000-0C00-000078090000}"/>
    <hyperlink ref="I810" r:id="rId2426" xr:uid="{00000000-0004-0000-0C00-000079090000}"/>
    <hyperlink ref="C811" r:id="rId2427" xr:uid="{00000000-0004-0000-0C00-00007A090000}"/>
    <hyperlink ref="H811" r:id="rId2428" xr:uid="{00000000-0004-0000-0C00-00007B090000}"/>
    <hyperlink ref="I811" r:id="rId2429" xr:uid="{00000000-0004-0000-0C00-00007C090000}"/>
    <hyperlink ref="C812" r:id="rId2430" xr:uid="{00000000-0004-0000-0C00-00007D090000}"/>
    <hyperlink ref="H812" r:id="rId2431" xr:uid="{00000000-0004-0000-0C00-00007E090000}"/>
    <hyperlink ref="I812" r:id="rId2432" xr:uid="{00000000-0004-0000-0C00-00007F090000}"/>
    <hyperlink ref="C813" r:id="rId2433" xr:uid="{00000000-0004-0000-0C00-000080090000}"/>
    <hyperlink ref="H813" r:id="rId2434" xr:uid="{00000000-0004-0000-0C00-000081090000}"/>
    <hyperlink ref="I813" r:id="rId2435" xr:uid="{00000000-0004-0000-0C00-000082090000}"/>
    <hyperlink ref="C814" r:id="rId2436" xr:uid="{00000000-0004-0000-0C00-000083090000}"/>
    <hyperlink ref="H814" r:id="rId2437" xr:uid="{00000000-0004-0000-0C00-000084090000}"/>
    <hyperlink ref="I814" r:id="rId2438" xr:uid="{00000000-0004-0000-0C00-000085090000}"/>
    <hyperlink ref="C815" r:id="rId2439" xr:uid="{00000000-0004-0000-0C00-000086090000}"/>
    <hyperlink ref="H815" r:id="rId2440" xr:uid="{00000000-0004-0000-0C00-000087090000}"/>
    <hyperlink ref="I815" r:id="rId2441" xr:uid="{00000000-0004-0000-0C00-000088090000}"/>
    <hyperlink ref="C816" r:id="rId2442" xr:uid="{00000000-0004-0000-0C00-000089090000}"/>
    <hyperlink ref="H816" r:id="rId2443" xr:uid="{00000000-0004-0000-0C00-00008A090000}"/>
    <hyperlink ref="I816" r:id="rId2444" xr:uid="{00000000-0004-0000-0C00-00008B090000}"/>
    <hyperlink ref="C817" r:id="rId2445" xr:uid="{00000000-0004-0000-0C00-00008C090000}"/>
    <hyperlink ref="H817" r:id="rId2446" xr:uid="{00000000-0004-0000-0C00-00008D090000}"/>
    <hyperlink ref="I817" r:id="rId2447" xr:uid="{00000000-0004-0000-0C00-00008E090000}"/>
    <hyperlink ref="C818" r:id="rId2448" xr:uid="{00000000-0004-0000-0C00-00008F090000}"/>
    <hyperlink ref="H818" r:id="rId2449" xr:uid="{00000000-0004-0000-0C00-000090090000}"/>
    <hyperlink ref="I818" r:id="rId2450" xr:uid="{00000000-0004-0000-0C00-000091090000}"/>
    <hyperlink ref="C819" r:id="rId2451" xr:uid="{00000000-0004-0000-0C00-000092090000}"/>
    <hyperlink ref="H819" r:id="rId2452" xr:uid="{00000000-0004-0000-0C00-000093090000}"/>
    <hyperlink ref="I819" r:id="rId2453" xr:uid="{00000000-0004-0000-0C00-000094090000}"/>
    <hyperlink ref="C820" r:id="rId2454" xr:uid="{00000000-0004-0000-0C00-000095090000}"/>
    <hyperlink ref="H820" r:id="rId2455" xr:uid="{00000000-0004-0000-0C00-000096090000}"/>
    <hyperlink ref="I820" r:id="rId2456" xr:uid="{00000000-0004-0000-0C00-000097090000}"/>
    <hyperlink ref="C821" r:id="rId2457" xr:uid="{00000000-0004-0000-0C00-000098090000}"/>
    <hyperlink ref="H821" r:id="rId2458" xr:uid="{00000000-0004-0000-0C00-000099090000}"/>
    <hyperlink ref="I821" r:id="rId2459" xr:uid="{00000000-0004-0000-0C00-00009A090000}"/>
    <hyperlink ref="C822" r:id="rId2460" xr:uid="{00000000-0004-0000-0C00-00009B090000}"/>
    <hyperlink ref="H822" r:id="rId2461" xr:uid="{00000000-0004-0000-0C00-00009C090000}"/>
    <hyperlink ref="I822" r:id="rId2462" xr:uid="{00000000-0004-0000-0C00-00009D090000}"/>
    <hyperlink ref="C823" r:id="rId2463" xr:uid="{00000000-0004-0000-0C00-00009E090000}"/>
    <hyperlink ref="H823" r:id="rId2464" xr:uid="{00000000-0004-0000-0C00-00009F090000}"/>
    <hyperlink ref="I823" r:id="rId2465" xr:uid="{00000000-0004-0000-0C00-0000A0090000}"/>
    <hyperlink ref="C824" r:id="rId2466" xr:uid="{00000000-0004-0000-0C00-0000A1090000}"/>
    <hyperlink ref="H824" r:id="rId2467" xr:uid="{00000000-0004-0000-0C00-0000A2090000}"/>
    <hyperlink ref="I824" r:id="rId2468" xr:uid="{00000000-0004-0000-0C00-0000A3090000}"/>
    <hyperlink ref="C825" r:id="rId2469" xr:uid="{00000000-0004-0000-0C00-0000A4090000}"/>
    <hyperlink ref="H825" r:id="rId2470" xr:uid="{00000000-0004-0000-0C00-0000A5090000}"/>
    <hyperlink ref="I825" r:id="rId2471" xr:uid="{00000000-0004-0000-0C00-0000A6090000}"/>
    <hyperlink ref="C826" r:id="rId2472" xr:uid="{00000000-0004-0000-0C00-0000A7090000}"/>
    <hyperlink ref="H826" r:id="rId2473" xr:uid="{00000000-0004-0000-0C00-0000A8090000}"/>
    <hyperlink ref="I826" r:id="rId2474" xr:uid="{00000000-0004-0000-0C00-0000A9090000}"/>
    <hyperlink ref="C827" r:id="rId2475" xr:uid="{00000000-0004-0000-0C00-0000AA090000}"/>
    <hyperlink ref="H827" r:id="rId2476" xr:uid="{00000000-0004-0000-0C00-0000AB090000}"/>
    <hyperlink ref="I827" r:id="rId2477" xr:uid="{00000000-0004-0000-0C00-0000AC090000}"/>
    <hyperlink ref="C828" r:id="rId2478" xr:uid="{00000000-0004-0000-0C00-0000AD090000}"/>
    <hyperlink ref="H828" r:id="rId2479" xr:uid="{00000000-0004-0000-0C00-0000AE090000}"/>
    <hyperlink ref="I828" r:id="rId2480" xr:uid="{00000000-0004-0000-0C00-0000AF090000}"/>
    <hyperlink ref="C829" r:id="rId2481" xr:uid="{00000000-0004-0000-0C00-0000B0090000}"/>
    <hyperlink ref="H829" r:id="rId2482" xr:uid="{00000000-0004-0000-0C00-0000B1090000}"/>
    <hyperlink ref="I829" r:id="rId2483" xr:uid="{00000000-0004-0000-0C00-0000B2090000}"/>
    <hyperlink ref="C830" r:id="rId2484" xr:uid="{00000000-0004-0000-0C00-0000B3090000}"/>
    <hyperlink ref="H830" r:id="rId2485" xr:uid="{00000000-0004-0000-0C00-0000B4090000}"/>
    <hyperlink ref="I830" r:id="rId2486" xr:uid="{00000000-0004-0000-0C00-0000B5090000}"/>
    <hyperlink ref="C831" r:id="rId2487" xr:uid="{00000000-0004-0000-0C00-0000B6090000}"/>
    <hyperlink ref="H831" r:id="rId2488" xr:uid="{00000000-0004-0000-0C00-0000B7090000}"/>
    <hyperlink ref="I831" r:id="rId2489" xr:uid="{00000000-0004-0000-0C00-0000B8090000}"/>
    <hyperlink ref="C832" r:id="rId2490" xr:uid="{00000000-0004-0000-0C00-0000B9090000}"/>
    <hyperlink ref="H832" r:id="rId2491" xr:uid="{00000000-0004-0000-0C00-0000BA090000}"/>
    <hyperlink ref="I832" r:id="rId2492" xr:uid="{00000000-0004-0000-0C00-0000BB090000}"/>
    <hyperlink ref="C833" r:id="rId2493" xr:uid="{00000000-0004-0000-0C00-0000BC090000}"/>
    <hyperlink ref="H833" r:id="rId2494" xr:uid="{00000000-0004-0000-0C00-0000BD090000}"/>
    <hyperlink ref="I833" r:id="rId2495" xr:uid="{00000000-0004-0000-0C00-0000BE090000}"/>
    <hyperlink ref="C834" r:id="rId2496" xr:uid="{00000000-0004-0000-0C00-0000BF090000}"/>
    <hyperlink ref="H834" r:id="rId2497" xr:uid="{00000000-0004-0000-0C00-0000C0090000}"/>
    <hyperlink ref="I834" r:id="rId2498" xr:uid="{00000000-0004-0000-0C00-0000C1090000}"/>
    <hyperlink ref="C835" r:id="rId2499" xr:uid="{00000000-0004-0000-0C00-0000C2090000}"/>
    <hyperlink ref="H835" r:id="rId2500" xr:uid="{00000000-0004-0000-0C00-0000C3090000}"/>
    <hyperlink ref="I835" r:id="rId2501" xr:uid="{00000000-0004-0000-0C00-0000C4090000}"/>
    <hyperlink ref="C836" r:id="rId2502" xr:uid="{00000000-0004-0000-0C00-0000C5090000}"/>
    <hyperlink ref="H836" r:id="rId2503" xr:uid="{00000000-0004-0000-0C00-0000C6090000}"/>
    <hyperlink ref="I836" r:id="rId2504" xr:uid="{00000000-0004-0000-0C00-0000C7090000}"/>
    <hyperlink ref="C837" r:id="rId2505" xr:uid="{00000000-0004-0000-0C00-0000C8090000}"/>
    <hyperlink ref="H837" r:id="rId2506" xr:uid="{00000000-0004-0000-0C00-0000C9090000}"/>
    <hyperlink ref="I837" r:id="rId2507" xr:uid="{00000000-0004-0000-0C00-0000CA090000}"/>
    <hyperlink ref="C838" r:id="rId2508" xr:uid="{00000000-0004-0000-0C00-0000CB090000}"/>
    <hyperlink ref="H838" r:id="rId2509" xr:uid="{00000000-0004-0000-0C00-0000CC090000}"/>
    <hyperlink ref="I838" r:id="rId2510" xr:uid="{00000000-0004-0000-0C00-0000CD090000}"/>
    <hyperlink ref="C839" r:id="rId2511" xr:uid="{00000000-0004-0000-0C00-0000CE090000}"/>
    <hyperlink ref="H839" r:id="rId2512" xr:uid="{00000000-0004-0000-0C00-0000CF090000}"/>
    <hyperlink ref="I839" r:id="rId2513" xr:uid="{00000000-0004-0000-0C00-0000D0090000}"/>
    <hyperlink ref="C840" r:id="rId2514" xr:uid="{00000000-0004-0000-0C00-0000D1090000}"/>
    <hyperlink ref="H840" r:id="rId2515" xr:uid="{00000000-0004-0000-0C00-0000D2090000}"/>
    <hyperlink ref="I840" r:id="rId2516" xr:uid="{00000000-0004-0000-0C00-0000D3090000}"/>
    <hyperlink ref="C841" r:id="rId2517" xr:uid="{00000000-0004-0000-0C00-0000D4090000}"/>
    <hyperlink ref="H841" r:id="rId2518" xr:uid="{00000000-0004-0000-0C00-0000D5090000}"/>
    <hyperlink ref="I841" r:id="rId2519" xr:uid="{00000000-0004-0000-0C00-0000D6090000}"/>
    <hyperlink ref="C842" r:id="rId2520" xr:uid="{00000000-0004-0000-0C00-0000D7090000}"/>
    <hyperlink ref="H842" r:id="rId2521" xr:uid="{00000000-0004-0000-0C00-0000D8090000}"/>
    <hyperlink ref="I842" r:id="rId2522" xr:uid="{00000000-0004-0000-0C00-0000D9090000}"/>
    <hyperlink ref="C843" r:id="rId2523" xr:uid="{00000000-0004-0000-0C00-0000DA090000}"/>
    <hyperlink ref="H843" r:id="rId2524" xr:uid="{00000000-0004-0000-0C00-0000DB090000}"/>
    <hyperlink ref="I843" r:id="rId2525" xr:uid="{00000000-0004-0000-0C00-0000DC090000}"/>
    <hyperlink ref="C844" r:id="rId2526" xr:uid="{00000000-0004-0000-0C00-0000DD090000}"/>
    <hyperlink ref="H844" r:id="rId2527" xr:uid="{00000000-0004-0000-0C00-0000DE090000}"/>
    <hyperlink ref="I844" r:id="rId2528" xr:uid="{00000000-0004-0000-0C00-0000DF090000}"/>
    <hyperlink ref="C845" r:id="rId2529" xr:uid="{00000000-0004-0000-0C00-0000E0090000}"/>
    <hyperlink ref="H845" r:id="rId2530" xr:uid="{00000000-0004-0000-0C00-0000E1090000}"/>
    <hyperlink ref="I845" r:id="rId2531" xr:uid="{00000000-0004-0000-0C00-0000E2090000}"/>
    <hyperlink ref="C846" r:id="rId2532" xr:uid="{00000000-0004-0000-0C00-0000E3090000}"/>
    <hyperlink ref="H846" r:id="rId2533" xr:uid="{00000000-0004-0000-0C00-0000E4090000}"/>
    <hyperlink ref="I846" r:id="rId2534" xr:uid="{00000000-0004-0000-0C00-0000E5090000}"/>
    <hyperlink ref="C847" r:id="rId2535" xr:uid="{00000000-0004-0000-0C00-0000E6090000}"/>
    <hyperlink ref="H847" r:id="rId2536" xr:uid="{00000000-0004-0000-0C00-0000E7090000}"/>
    <hyperlink ref="I847" r:id="rId2537" xr:uid="{00000000-0004-0000-0C00-0000E8090000}"/>
    <hyperlink ref="C848" r:id="rId2538" xr:uid="{00000000-0004-0000-0C00-0000E9090000}"/>
    <hyperlink ref="H848" r:id="rId2539" xr:uid="{00000000-0004-0000-0C00-0000EA090000}"/>
    <hyperlink ref="I848" r:id="rId2540" xr:uid="{00000000-0004-0000-0C00-0000EB090000}"/>
    <hyperlink ref="C849" r:id="rId2541" xr:uid="{00000000-0004-0000-0C00-0000EC090000}"/>
    <hyperlink ref="H849" r:id="rId2542" xr:uid="{00000000-0004-0000-0C00-0000ED090000}"/>
    <hyperlink ref="I849" r:id="rId2543" xr:uid="{00000000-0004-0000-0C00-0000EE090000}"/>
    <hyperlink ref="C850" r:id="rId2544" xr:uid="{00000000-0004-0000-0C00-0000EF090000}"/>
    <hyperlink ref="H850" r:id="rId2545" xr:uid="{00000000-0004-0000-0C00-0000F0090000}"/>
    <hyperlink ref="I850" r:id="rId2546" xr:uid="{00000000-0004-0000-0C00-0000F1090000}"/>
    <hyperlink ref="C851" r:id="rId2547" xr:uid="{00000000-0004-0000-0C00-0000F2090000}"/>
    <hyperlink ref="H851" r:id="rId2548" xr:uid="{00000000-0004-0000-0C00-0000F3090000}"/>
    <hyperlink ref="I851" r:id="rId2549" xr:uid="{00000000-0004-0000-0C00-0000F4090000}"/>
    <hyperlink ref="C852" r:id="rId2550" xr:uid="{00000000-0004-0000-0C00-0000F5090000}"/>
    <hyperlink ref="H852" r:id="rId2551" xr:uid="{00000000-0004-0000-0C00-0000F6090000}"/>
    <hyperlink ref="I852" r:id="rId2552" xr:uid="{00000000-0004-0000-0C00-0000F7090000}"/>
    <hyperlink ref="C853" r:id="rId2553" xr:uid="{00000000-0004-0000-0C00-0000F8090000}"/>
    <hyperlink ref="H853" r:id="rId2554" xr:uid="{00000000-0004-0000-0C00-0000F9090000}"/>
    <hyperlink ref="I853" r:id="rId2555" xr:uid="{00000000-0004-0000-0C00-0000FA090000}"/>
    <hyperlink ref="C854" r:id="rId2556" xr:uid="{00000000-0004-0000-0C00-0000FB090000}"/>
    <hyperlink ref="H854" r:id="rId2557" xr:uid="{00000000-0004-0000-0C00-0000FC090000}"/>
    <hyperlink ref="I854" r:id="rId2558" xr:uid="{00000000-0004-0000-0C00-0000FD090000}"/>
    <hyperlink ref="C855" r:id="rId2559" xr:uid="{00000000-0004-0000-0C00-0000FE090000}"/>
    <hyperlink ref="H855" r:id="rId2560" xr:uid="{00000000-0004-0000-0C00-0000FF090000}"/>
    <hyperlink ref="I855" r:id="rId2561" xr:uid="{00000000-0004-0000-0C00-0000000A0000}"/>
    <hyperlink ref="C856" r:id="rId2562" xr:uid="{00000000-0004-0000-0C00-0000010A0000}"/>
    <hyperlink ref="H856" r:id="rId2563" xr:uid="{00000000-0004-0000-0C00-0000020A0000}"/>
    <hyperlink ref="I856" r:id="rId2564" xr:uid="{00000000-0004-0000-0C00-0000030A0000}"/>
    <hyperlink ref="C857" r:id="rId2565" xr:uid="{00000000-0004-0000-0C00-0000040A0000}"/>
    <hyperlink ref="H857" r:id="rId2566" xr:uid="{00000000-0004-0000-0C00-0000050A0000}"/>
    <hyperlink ref="I857" r:id="rId2567" xr:uid="{00000000-0004-0000-0C00-0000060A0000}"/>
    <hyperlink ref="C858" r:id="rId2568" xr:uid="{00000000-0004-0000-0C00-0000070A0000}"/>
    <hyperlink ref="H858" r:id="rId2569" xr:uid="{00000000-0004-0000-0C00-0000080A0000}"/>
    <hyperlink ref="I858" r:id="rId2570" xr:uid="{00000000-0004-0000-0C00-0000090A0000}"/>
    <hyperlink ref="C859" r:id="rId2571" xr:uid="{00000000-0004-0000-0C00-00000A0A0000}"/>
    <hyperlink ref="H859" r:id="rId2572" xr:uid="{00000000-0004-0000-0C00-00000B0A0000}"/>
    <hyperlink ref="I859" r:id="rId2573" xr:uid="{00000000-0004-0000-0C00-00000C0A0000}"/>
    <hyperlink ref="C860" r:id="rId2574" xr:uid="{00000000-0004-0000-0C00-00000D0A0000}"/>
    <hyperlink ref="H860" r:id="rId2575" xr:uid="{00000000-0004-0000-0C00-00000E0A0000}"/>
    <hyperlink ref="I860" r:id="rId2576" xr:uid="{00000000-0004-0000-0C00-00000F0A0000}"/>
    <hyperlink ref="C861" r:id="rId2577" xr:uid="{00000000-0004-0000-0C00-0000100A0000}"/>
    <hyperlink ref="H861" r:id="rId2578" xr:uid="{00000000-0004-0000-0C00-0000110A0000}"/>
    <hyperlink ref="I861" r:id="rId2579" xr:uid="{00000000-0004-0000-0C00-0000120A0000}"/>
    <hyperlink ref="C862" r:id="rId2580" xr:uid="{00000000-0004-0000-0C00-0000130A0000}"/>
    <hyperlink ref="H862" r:id="rId2581" xr:uid="{00000000-0004-0000-0C00-0000140A0000}"/>
    <hyperlink ref="I862" r:id="rId2582" xr:uid="{00000000-0004-0000-0C00-0000150A0000}"/>
    <hyperlink ref="C863" r:id="rId2583" xr:uid="{00000000-0004-0000-0C00-0000160A0000}"/>
    <hyperlink ref="H863" r:id="rId2584" xr:uid="{00000000-0004-0000-0C00-0000170A0000}"/>
    <hyperlink ref="I863" r:id="rId2585" xr:uid="{00000000-0004-0000-0C00-0000180A0000}"/>
    <hyperlink ref="C864" r:id="rId2586" xr:uid="{00000000-0004-0000-0C00-0000190A0000}"/>
    <hyperlink ref="H864" r:id="rId2587" xr:uid="{00000000-0004-0000-0C00-00001A0A0000}"/>
    <hyperlink ref="I864" r:id="rId2588" xr:uid="{00000000-0004-0000-0C00-00001B0A0000}"/>
    <hyperlink ref="C865" r:id="rId2589" xr:uid="{00000000-0004-0000-0C00-00001C0A0000}"/>
    <hyperlink ref="H865" r:id="rId2590" xr:uid="{00000000-0004-0000-0C00-00001D0A0000}"/>
    <hyperlink ref="I865" r:id="rId2591" xr:uid="{00000000-0004-0000-0C00-00001E0A0000}"/>
    <hyperlink ref="C866" r:id="rId2592" xr:uid="{00000000-0004-0000-0C00-00001F0A0000}"/>
    <hyperlink ref="H866" r:id="rId2593" xr:uid="{00000000-0004-0000-0C00-0000200A0000}"/>
    <hyperlink ref="I866" r:id="rId2594" xr:uid="{00000000-0004-0000-0C00-0000210A0000}"/>
    <hyperlink ref="C867" r:id="rId2595" xr:uid="{00000000-0004-0000-0C00-0000220A0000}"/>
    <hyperlink ref="H867" r:id="rId2596" xr:uid="{00000000-0004-0000-0C00-0000230A0000}"/>
    <hyperlink ref="I867" r:id="rId2597" xr:uid="{00000000-0004-0000-0C00-0000240A0000}"/>
    <hyperlink ref="C868" r:id="rId2598" xr:uid="{00000000-0004-0000-0C00-0000250A0000}"/>
    <hyperlink ref="H868" r:id="rId2599" xr:uid="{00000000-0004-0000-0C00-0000260A0000}"/>
    <hyperlink ref="I868" r:id="rId2600" xr:uid="{00000000-0004-0000-0C00-0000270A0000}"/>
    <hyperlink ref="C869" r:id="rId2601" xr:uid="{00000000-0004-0000-0C00-0000280A0000}"/>
    <hyperlink ref="H869" r:id="rId2602" xr:uid="{00000000-0004-0000-0C00-0000290A0000}"/>
    <hyperlink ref="I869" r:id="rId2603" xr:uid="{00000000-0004-0000-0C00-00002A0A0000}"/>
    <hyperlink ref="C870" r:id="rId2604" xr:uid="{00000000-0004-0000-0C00-00002B0A0000}"/>
    <hyperlink ref="H870" r:id="rId2605" xr:uid="{00000000-0004-0000-0C00-00002C0A0000}"/>
    <hyperlink ref="I870" r:id="rId2606" xr:uid="{00000000-0004-0000-0C00-00002D0A0000}"/>
    <hyperlink ref="C871" r:id="rId2607" xr:uid="{00000000-0004-0000-0C00-00002E0A0000}"/>
    <hyperlink ref="H871" r:id="rId2608" xr:uid="{00000000-0004-0000-0C00-00002F0A0000}"/>
    <hyperlink ref="I871" r:id="rId2609" xr:uid="{00000000-0004-0000-0C00-0000300A0000}"/>
    <hyperlink ref="C872" r:id="rId2610" xr:uid="{00000000-0004-0000-0C00-0000310A0000}"/>
    <hyperlink ref="H872" r:id="rId2611" xr:uid="{00000000-0004-0000-0C00-0000320A0000}"/>
    <hyperlink ref="I872" r:id="rId2612" xr:uid="{00000000-0004-0000-0C00-0000330A0000}"/>
    <hyperlink ref="C873" r:id="rId2613" xr:uid="{00000000-0004-0000-0C00-0000340A0000}"/>
    <hyperlink ref="H873" r:id="rId2614" xr:uid="{00000000-0004-0000-0C00-0000350A0000}"/>
    <hyperlink ref="I873" r:id="rId2615" xr:uid="{00000000-0004-0000-0C00-0000360A0000}"/>
    <hyperlink ref="C874" r:id="rId2616" xr:uid="{00000000-0004-0000-0C00-0000370A0000}"/>
    <hyperlink ref="H874" r:id="rId2617" xr:uid="{00000000-0004-0000-0C00-0000380A0000}"/>
    <hyperlink ref="I874" r:id="rId2618" xr:uid="{00000000-0004-0000-0C00-0000390A0000}"/>
    <hyperlink ref="C875" r:id="rId2619" xr:uid="{00000000-0004-0000-0C00-00003A0A0000}"/>
    <hyperlink ref="H875" r:id="rId2620" xr:uid="{00000000-0004-0000-0C00-00003B0A0000}"/>
    <hyperlink ref="I875" r:id="rId2621" xr:uid="{00000000-0004-0000-0C00-00003C0A0000}"/>
    <hyperlink ref="C876" r:id="rId2622" xr:uid="{00000000-0004-0000-0C00-00003D0A0000}"/>
    <hyperlink ref="H876" r:id="rId2623" xr:uid="{00000000-0004-0000-0C00-00003E0A0000}"/>
    <hyperlink ref="I876" r:id="rId2624" xr:uid="{00000000-0004-0000-0C00-00003F0A0000}"/>
    <hyperlink ref="C877" r:id="rId2625" xr:uid="{00000000-0004-0000-0C00-0000400A0000}"/>
    <hyperlink ref="H877" r:id="rId2626" xr:uid="{00000000-0004-0000-0C00-0000410A0000}"/>
    <hyperlink ref="I877" r:id="rId2627" xr:uid="{00000000-0004-0000-0C00-0000420A0000}"/>
    <hyperlink ref="C878" r:id="rId2628" xr:uid="{00000000-0004-0000-0C00-0000430A0000}"/>
    <hyperlink ref="H878" r:id="rId2629" xr:uid="{00000000-0004-0000-0C00-0000440A0000}"/>
    <hyperlink ref="I878" r:id="rId2630" xr:uid="{00000000-0004-0000-0C00-0000450A0000}"/>
    <hyperlink ref="C879" r:id="rId2631" xr:uid="{00000000-0004-0000-0C00-0000460A0000}"/>
    <hyperlink ref="H879" r:id="rId2632" xr:uid="{00000000-0004-0000-0C00-0000470A0000}"/>
    <hyperlink ref="I879" r:id="rId2633" xr:uid="{00000000-0004-0000-0C00-0000480A0000}"/>
    <hyperlink ref="C880" r:id="rId2634" xr:uid="{00000000-0004-0000-0C00-0000490A0000}"/>
    <hyperlink ref="H880" r:id="rId2635" xr:uid="{00000000-0004-0000-0C00-00004A0A0000}"/>
    <hyperlink ref="I880" r:id="rId2636" xr:uid="{00000000-0004-0000-0C00-00004B0A0000}"/>
    <hyperlink ref="C881" r:id="rId2637" xr:uid="{00000000-0004-0000-0C00-00004C0A0000}"/>
    <hyperlink ref="H881" r:id="rId2638" xr:uid="{00000000-0004-0000-0C00-00004D0A0000}"/>
    <hyperlink ref="I881" r:id="rId2639" xr:uid="{00000000-0004-0000-0C00-00004E0A0000}"/>
    <hyperlink ref="C882" r:id="rId2640" xr:uid="{00000000-0004-0000-0C00-00004F0A0000}"/>
    <hyperlink ref="H882" r:id="rId2641" xr:uid="{00000000-0004-0000-0C00-0000500A0000}"/>
    <hyperlink ref="I882" r:id="rId2642" xr:uid="{00000000-0004-0000-0C00-0000510A0000}"/>
    <hyperlink ref="C883" r:id="rId2643" xr:uid="{00000000-0004-0000-0C00-0000520A0000}"/>
    <hyperlink ref="H883" r:id="rId2644" xr:uid="{00000000-0004-0000-0C00-0000530A0000}"/>
    <hyperlink ref="I883" r:id="rId2645" xr:uid="{00000000-0004-0000-0C00-0000540A0000}"/>
    <hyperlink ref="C884" r:id="rId2646" xr:uid="{00000000-0004-0000-0C00-0000550A0000}"/>
    <hyperlink ref="H884" r:id="rId2647" xr:uid="{00000000-0004-0000-0C00-0000560A0000}"/>
    <hyperlink ref="I884" r:id="rId2648" xr:uid="{00000000-0004-0000-0C00-0000570A0000}"/>
    <hyperlink ref="C885" r:id="rId2649" xr:uid="{00000000-0004-0000-0C00-0000580A0000}"/>
    <hyperlink ref="H885" r:id="rId2650" xr:uid="{00000000-0004-0000-0C00-0000590A0000}"/>
    <hyperlink ref="I885" r:id="rId2651" xr:uid="{00000000-0004-0000-0C00-00005A0A0000}"/>
    <hyperlink ref="C886" r:id="rId2652" xr:uid="{00000000-0004-0000-0C00-00005B0A0000}"/>
    <hyperlink ref="H886" r:id="rId2653" xr:uid="{00000000-0004-0000-0C00-00005C0A0000}"/>
    <hyperlink ref="I886" r:id="rId2654" xr:uid="{00000000-0004-0000-0C00-00005D0A0000}"/>
    <hyperlink ref="C887" r:id="rId2655" xr:uid="{00000000-0004-0000-0C00-00005E0A0000}"/>
    <hyperlink ref="H887" r:id="rId2656" xr:uid="{00000000-0004-0000-0C00-00005F0A0000}"/>
    <hyperlink ref="I887" r:id="rId2657" xr:uid="{00000000-0004-0000-0C00-0000600A0000}"/>
    <hyperlink ref="C888" r:id="rId2658" xr:uid="{00000000-0004-0000-0C00-0000610A0000}"/>
    <hyperlink ref="H888" r:id="rId2659" xr:uid="{00000000-0004-0000-0C00-0000620A0000}"/>
    <hyperlink ref="I888" r:id="rId2660" xr:uid="{00000000-0004-0000-0C00-0000630A0000}"/>
    <hyperlink ref="C889" r:id="rId2661" xr:uid="{00000000-0004-0000-0C00-0000640A0000}"/>
    <hyperlink ref="H889" r:id="rId2662" xr:uid="{00000000-0004-0000-0C00-0000650A0000}"/>
    <hyperlink ref="I889" r:id="rId2663" xr:uid="{00000000-0004-0000-0C00-0000660A0000}"/>
    <hyperlink ref="C890" r:id="rId2664" xr:uid="{00000000-0004-0000-0C00-0000670A0000}"/>
    <hyperlink ref="H890" r:id="rId2665" xr:uid="{00000000-0004-0000-0C00-0000680A0000}"/>
    <hyperlink ref="I890" r:id="rId2666" xr:uid="{00000000-0004-0000-0C00-0000690A0000}"/>
    <hyperlink ref="C891" r:id="rId2667" xr:uid="{00000000-0004-0000-0C00-00006A0A0000}"/>
    <hyperlink ref="H891" r:id="rId2668" xr:uid="{00000000-0004-0000-0C00-00006B0A0000}"/>
    <hyperlink ref="I891" r:id="rId2669" xr:uid="{00000000-0004-0000-0C00-00006C0A0000}"/>
    <hyperlink ref="C892" r:id="rId2670" xr:uid="{00000000-0004-0000-0C00-00006D0A0000}"/>
    <hyperlink ref="H892" r:id="rId2671" xr:uid="{00000000-0004-0000-0C00-00006E0A0000}"/>
    <hyperlink ref="I892" r:id="rId2672" xr:uid="{00000000-0004-0000-0C00-00006F0A0000}"/>
    <hyperlink ref="C893" r:id="rId2673" xr:uid="{00000000-0004-0000-0C00-0000700A0000}"/>
    <hyperlink ref="H893" r:id="rId2674" xr:uid="{00000000-0004-0000-0C00-0000710A0000}"/>
    <hyperlink ref="I893" r:id="rId2675" xr:uid="{00000000-0004-0000-0C00-0000720A0000}"/>
    <hyperlink ref="C894" r:id="rId2676" xr:uid="{00000000-0004-0000-0C00-0000730A0000}"/>
    <hyperlink ref="H894" r:id="rId2677" xr:uid="{00000000-0004-0000-0C00-0000740A0000}"/>
    <hyperlink ref="I894" r:id="rId2678" xr:uid="{00000000-0004-0000-0C00-0000750A0000}"/>
    <hyperlink ref="C895" r:id="rId2679" xr:uid="{00000000-0004-0000-0C00-0000760A0000}"/>
    <hyperlink ref="H895" r:id="rId2680" xr:uid="{00000000-0004-0000-0C00-0000770A0000}"/>
    <hyperlink ref="I895" r:id="rId2681" xr:uid="{00000000-0004-0000-0C00-0000780A0000}"/>
    <hyperlink ref="C896" r:id="rId2682" xr:uid="{00000000-0004-0000-0C00-0000790A0000}"/>
    <hyperlink ref="H896" r:id="rId2683" xr:uid="{00000000-0004-0000-0C00-00007A0A0000}"/>
    <hyperlink ref="I896" r:id="rId2684" xr:uid="{00000000-0004-0000-0C00-00007B0A0000}"/>
    <hyperlink ref="C897" r:id="rId2685" xr:uid="{00000000-0004-0000-0C00-00007C0A0000}"/>
    <hyperlink ref="H897" r:id="rId2686" xr:uid="{00000000-0004-0000-0C00-00007D0A0000}"/>
    <hyperlink ref="I897" r:id="rId2687" xr:uid="{00000000-0004-0000-0C00-00007E0A0000}"/>
    <hyperlink ref="C898" r:id="rId2688" xr:uid="{00000000-0004-0000-0C00-00007F0A0000}"/>
    <hyperlink ref="H898" r:id="rId2689" xr:uid="{00000000-0004-0000-0C00-0000800A0000}"/>
    <hyperlink ref="I898" r:id="rId2690" xr:uid="{00000000-0004-0000-0C00-0000810A0000}"/>
    <hyperlink ref="C899" r:id="rId2691" xr:uid="{00000000-0004-0000-0C00-0000820A0000}"/>
    <hyperlink ref="H899" r:id="rId2692" xr:uid="{00000000-0004-0000-0C00-0000830A0000}"/>
    <hyperlink ref="I899" r:id="rId2693" xr:uid="{00000000-0004-0000-0C00-0000840A0000}"/>
    <hyperlink ref="C900" r:id="rId2694" xr:uid="{00000000-0004-0000-0C00-0000850A0000}"/>
    <hyperlink ref="H900" r:id="rId2695" xr:uid="{00000000-0004-0000-0C00-0000860A0000}"/>
    <hyperlink ref="I900" r:id="rId2696" xr:uid="{00000000-0004-0000-0C00-0000870A0000}"/>
    <hyperlink ref="C901" r:id="rId2697" xr:uid="{00000000-0004-0000-0C00-0000880A0000}"/>
    <hyperlink ref="H901" r:id="rId2698" xr:uid="{00000000-0004-0000-0C00-0000890A0000}"/>
    <hyperlink ref="I901" r:id="rId2699" xr:uid="{00000000-0004-0000-0C00-00008A0A0000}"/>
    <hyperlink ref="C902" r:id="rId2700" xr:uid="{00000000-0004-0000-0C00-00008B0A0000}"/>
    <hyperlink ref="H902" r:id="rId2701" xr:uid="{00000000-0004-0000-0C00-00008C0A0000}"/>
    <hyperlink ref="I902" r:id="rId2702" xr:uid="{00000000-0004-0000-0C00-00008D0A0000}"/>
    <hyperlink ref="C903" r:id="rId2703" xr:uid="{00000000-0004-0000-0C00-00008E0A0000}"/>
    <hyperlink ref="H903" r:id="rId2704" xr:uid="{00000000-0004-0000-0C00-00008F0A0000}"/>
    <hyperlink ref="I903" r:id="rId2705" xr:uid="{00000000-0004-0000-0C00-0000900A0000}"/>
    <hyperlink ref="C904" r:id="rId2706" xr:uid="{00000000-0004-0000-0C00-0000910A0000}"/>
    <hyperlink ref="H904" r:id="rId2707" xr:uid="{00000000-0004-0000-0C00-0000920A0000}"/>
    <hyperlink ref="I904" r:id="rId2708" xr:uid="{00000000-0004-0000-0C00-0000930A0000}"/>
    <hyperlink ref="C905" r:id="rId2709" xr:uid="{00000000-0004-0000-0C00-0000940A0000}"/>
    <hyperlink ref="H905" r:id="rId2710" xr:uid="{00000000-0004-0000-0C00-0000950A0000}"/>
    <hyperlink ref="I905" r:id="rId2711" xr:uid="{00000000-0004-0000-0C00-0000960A0000}"/>
    <hyperlink ref="C906" r:id="rId2712" xr:uid="{00000000-0004-0000-0C00-0000970A0000}"/>
    <hyperlink ref="H906" r:id="rId2713" xr:uid="{00000000-0004-0000-0C00-0000980A0000}"/>
    <hyperlink ref="I906" r:id="rId2714" xr:uid="{00000000-0004-0000-0C00-0000990A0000}"/>
    <hyperlink ref="C907" r:id="rId2715" xr:uid="{00000000-0004-0000-0C00-00009A0A0000}"/>
    <hyperlink ref="H907" r:id="rId2716" xr:uid="{00000000-0004-0000-0C00-00009B0A0000}"/>
    <hyperlink ref="I907" r:id="rId2717" xr:uid="{00000000-0004-0000-0C00-00009C0A0000}"/>
    <hyperlink ref="C908" r:id="rId2718" xr:uid="{00000000-0004-0000-0C00-00009D0A0000}"/>
    <hyperlink ref="H908" r:id="rId2719" xr:uid="{00000000-0004-0000-0C00-00009E0A0000}"/>
    <hyperlink ref="I908" r:id="rId2720" xr:uid="{00000000-0004-0000-0C00-00009F0A0000}"/>
    <hyperlink ref="C909" r:id="rId2721" xr:uid="{00000000-0004-0000-0C00-0000A00A0000}"/>
    <hyperlink ref="H909" r:id="rId2722" xr:uid="{00000000-0004-0000-0C00-0000A10A0000}"/>
    <hyperlink ref="I909" r:id="rId2723" xr:uid="{00000000-0004-0000-0C00-0000A20A0000}"/>
    <hyperlink ref="C910" r:id="rId2724" xr:uid="{00000000-0004-0000-0C00-0000A30A0000}"/>
    <hyperlink ref="H910" r:id="rId2725" xr:uid="{00000000-0004-0000-0C00-0000A40A0000}"/>
    <hyperlink ref="I910" r:id="rId2726" xr:uid="{00000000-0004-0000-0C00-0000A50A0000}"/>
    <hyperlink ref="C911" r:id="rId2727" xr:uid="{00000000-0004-0000-0C00-0000A60A0000}"/>
    <hyperlink ref="H911" r:id="rId2728" xr:uid="{00000000-0004-0000-0C00-0000A70A0000}"/>
    <hyperlink ref="I911" r:id="rId2729" xr:uid="{00000000-0004-0000-0C00-0000A80A0000}"/>
    <hyperlink ref="C912" r:id="rId2730" xr:uid="{00000000-0004-0000-0C00-0000A90A0000}"/>
    <hyperlink ref="H912" r:id="rId2731" xr:uid="{00000000-0004-0000-0C00-0000AA0A0000}"/>
    <hyperlink ref="I912" r:id="rId2732" xr:uid="{00000000-0004-0000-0C00-0000AB0A0000}"/>
    <hyperlink ref="C913" r:id="rId2733" xr:uid="{00000000-0004-0000-0C00-0000AC0A0000}"/>
    <hyperlink ref="H913" r:id="rId2734" xr:uid="{00000000-0004-0000-0C00-0000AD0A0000}"/>
    <hyperlink ref="I913" r:id="rId2735" xr:uid="{00000000-0004-0000-0C00-0000AE0A0000}"/>
    <hyperlink ref="C914" r:id="rId2736" xr:uid="{00000000-0004-0000-0C00-0000AF0A0000}"/>
    <hyperlink ref="H914" r:id="rId2737" xr:uid="{00000000-0004-0000-0C00-0000B00A0000}"/>
    <hyperlink ref="I914" r:id="rId2738" xr:uid="{00000000-0004-0000-0C00-0000B10A0000}"/>
    <hyperlink ref="C915" r:id="rId2739" xr:uid="{00000000-0004-0000-0C00-0000B20A0000}"/>
    <hyperlink ref="H915" r:id="rId2740" xr:uid="{00000000-0004-0000-0C00-0000B30A0000}"/>
    <hyperlink ref="I915" r:id="rId2741" xr:uid="{00000000-0004-0000-0C00-0000B40A0000}"/>
    <hyperlink ref="C916" r:id="rId2742" xr:uid="{00000000-0004-0000-0C00-0000B50A0000}"/>
    <hyperlink ref="H916" r:id="rId2743" xr:uid="{00000000-0004-0000-0C00-0000B60A0000}"/>
    <hyperlink ref="I916" r:id="rId2744" xr:uid="{00000000-0004-0000-0C00-0000B70A0000}"/>
    <hyperlink ref="C917" r:id="rId2745" xr:uid="{00000000-0004-0000-0C00-0000B80A0000}"/>
    <hyperlink ref="H917" r:id="rId2746" xr:uid="{00000000-0004-0000-0C00-0000B90A0000}"/>
    <hyperlink ref="I917" r:id="rId2747" xr:uid="{00000000-0004-0000-0C00-0000BA0A0000}"/>
    <hyperlink ref="C918" r:id="rId2748" xr:uid="{00000000-0004-0000-0C00-0000BB0A0000}"/>
    <hyperlink ref="H918" r:id="rId2749" xr:uid="{00000000-0004-0000-0C00-0000BC0A0000}"/>
    <hyperlink ref="I918" r:id="rId2750" xr:uid="{00000000-0004-0000-0C00-0000BD0A0000}"/>
    <hyperlink ref="C919" r:id="rId2751" xr:uid="{00000000-0004-0000-0C00-0000BE0A0000}"/>
    <hyperlink ref="H919" r:id="rId2752" xr:uid="{00000000-0004-0000-0C00-0000BF0A0000}"/>
    <hyperlink ref="I919" r:id="rId2753" xr:uid="{00000000-0004-0000-0C00-0000C00A0000}"/>
    <hyperlink ref="C920" r:id="rId2754" xr:uid="{00000000-0004-0000-0C00-0000C10A0000}"/>
    <hyperlink ref="H920" r:id="rId2755" xr:uid="{00000000-0004-0000-0C00-0000C20A0000}"/>
    <hyperlink ref="I920" r:id="rId2756" xr:uid="{00000000-0004-0000-0C00-0000C30A0000}"/>
    <hyperlink ref="C921" r:id="rId2757" xr:uid="{00000000-0004-0000-0C00-0000C40A0000}"/>
    <hyperlink ref="H921" r:id="rId2758" xr:uid="{00000000-0004-0000-0C00-0000C50A0000}"/>
    <hyperlink ref="I921" r:id="rId2759" xr:uid="{00000000-0004-0000-0C00-0000C60A0000}"/>
    <hyperlink ref="C922" r:id="rId2760" xr:uid="{00000000-0004-0000-0C00-0000C70A0000}"/>
    <hyperlink ref="H922" r:id="rId2761" xr:uid="{00000000-0004-0000-0C00-0000C80A0000}"/>
    <hyperlink ref="I922" r:id="rId2762" xr:uid="{00000000-0004-0000-0C00-0000C90A0000}"/>
    <hyperlink ref="C923" r:id="rId2763" xr:uid="{00000000-0004-0000-0C00-0000CA0A0000}"/>
    <hyperlink ref="H923" r:id="rId2764" xr:uid="{00000000-0004-0000-0C00-0000CB0A0000}"/>
    <hyperlink ref="I923" r:id="rId2765" xr:uid="{00000000-0004-0000-0C00-0000CC0A0000}"/>
    <hyperlink ref="C924" r:id="rId2766" xr:uid="{00000000-0004-0000-0C00-0000CD0A0000}"/>
    <hyperlink ref="H924" r:id="rId2767" xr:uid="{00000000-0004-0000-0C00-0000CE0A0000}"/>
    <hyperlink ref="I924" r:id="rId2768" xr:uid="{00000000-0004-0000-0C00-0000CF0A0000}"/>
    <hyperlink ref="C925" r:id="rId2769" xr:uid="{00000000-0004-0000-0C00-0000D00A0000}"/>
    <hyperlink ref="H925" r:id="rId2770" xr:uid="{00000000-0004-0000-0C00-0000D10A0000}"/>
    <hyperlink ref="I925" r:id="rId2771" xr:uid="{00000000-0004-0000-0C00-0000D20A0000}"/>
    <hyperlink ref="C926" r:id="rId2772" xr:uid="{00000000-0004-0000-0C00-0000D30A0000}"/>
    <hyperlink ref="H926" r:id="rId2773" xr:uid="{00000000-0004-0000-0C00-0000D40A0000}"/>
    <hyperlink ref="I926" r:id="rId2774" xr:uid="{00000000-0004-0000-0C00-0000D50A0000}"/>
    <hyperlink ref="C927" r:id="rId2775" xr:uid="{00000000-0004-0000-0C00-0000D60A0000}"/>
    <hyperlink ref="H927" r:id="rId2776" xr:uid="{00000000-0004-0000-0C00-0000D70A0000}"/>
    <hyperlink ref="I927" r:id="rId2777" xr:uid="{00000000-0004-0000-0C00-0000D80A0000}"/>
    <hyperlink ref="C928" r:id="rId2778" xr:uid="{00000000-0004-0000-0C00-0000D90A0000}"/>
    <hyperlink ref="H928" r:id="rId2779" xr:uid="{00000000-0004-0000-0C00-0000DA0A0000}"/>
    <hyperlink ref="I928" r:id="rId2780" xr:uid="{00000000-0004-0000-0C00-0000DB0A0000}"/>
    <hyperlink ref="C929" r:id="rId2781" xr:uid="{00000000-0004-0000-0C00-0000DC0A0000}"/>
    <hyperlink ref="H929" r:id="rId2782" xr:uid="{00000000-0004-0000-0C00-0000DD0A0000}"/>
    <hyperlink ref="I929" r:id="rId2783" xr:uid="{00000000-0004-0000-0C00-0000DE0A0000}"/>
    <hyperlink ref="C930" r:id="rId2784" xr:uid="{00000000-0004-0000-0C00-0000DF0A0000}"/>
    <hyperlink ref="H930" r:id="rId2785" xr:uid="{00000000-0004-0000-0C00-0000E00A0000}"/>
    <hyperlink ref="I930" r:id="rId2786" xr:uid="{00000000-0004-0000-0C00-0000E10A0000}"/>
    <hyperlink ref="C931" r:id="rId2787" xr:uid="{00000000-0004-0000-0C00-0000E20A0000}"/>
    <hyperlink ref="H931" r:id="rId2788" xr:uid="{00000000-0004-0000-0C00-0000E30A0000}"/>
    <hyperlink ref="I931" r:id="rId2789" xr:uid="{00000000-0004-0000-0C00-0000E40A0000}"/>
    <hyperlink ref="C932" r:id="rId2790" xr:uid="{00000000-0004-0000-0C00-0000E50A0000}"/>
    <hyperlink ref="H932" r:id="rId2791" xr:uid="{00000000-0004-0000-0C00-0000E60A0000}"/>
    <hyperlink ref="I932" r:id="rId2792" xr:uid="{00000000-0004-0000-0C00-0000E70A0000}"/>
    <hyperlink ref="C933" r:id="rId2793" xr:uid="{00000000-0004-0000-0C00-0000E80A0000}"/>
    <hyperlink ref="H933" r:id="rId2794" xr:uid="{00000000-0004-0000-0C00-0000E90A0000}"/>
    <hyperlink ref="I933" r:id="rId2795" xr:uid="{00000000-0004-0000-0C00-0000EA0A0000}"/>
    <hyperlink ref="C934" r:id="rId2796" xr:uid="{00000000-0004-0000-0C00-0000EB0A0000}"/>
    <hyperlink ref="H934" r:id="rId2797" xr:uid="{00000000-0004-0000-0C00-0000EC0A0000}"/>
    <hyperlink ref="I934" r:id="rId2798" xr:uid="{00000000-0004-0000-0C00-0000ED0A0000}"/>
    <hyperlink ref="C935" r:id="rId2799" xr:uid="{00000000-0004-0000-0C00-0000EE0A0000}"/>
    <hyperlink ref="H935" r:id="rId2800" xr:uid="{00000000-0004-0000-0C00-0000EF0A0000}"/>
    <hyperlink ref="I935" r:id="rId2801" xr:uid="{00000000-0004-0000-0C00-0000F00A0000}"/>
    <hyperlink ref="C936" r:id="rId2802" xr:uid="{00000000-0004-0000-0C00-0000F10A0000}"/>
    <hyperlink ref="H936" r:id="rId2803" xr:uid="{00000000-0004-0000-0C00-0000F20A0000}"/>
    <hyperlink ref="I936" r:id="rId2804" xr:uid="{00000000-0004-0000-0C00-0000F30A0000}"/>
    <hyperlink ref="C937" r:id="rId2805" xr:uid="{00000000-0004-0000-0C00-0000F40A0000}"/>
    <hyperlink ref="H937" r:id="rId2806" xr:uid="{00000000-0004-0000-0C00-0000F50A0000}"/>
    <hyperlink ref="I937" r:id="rId2807" xr:uid="{00000000-0004-0000-0C00-0000F60A0000}"/>
    <hyperlink ref="C938" r:id="rId2808" xr:uid="{00000000-0004-0000-0C00-0000F70A0000}"/>
    <hyperlink ref="H938" r:id="rId2809" xr:uid="{00000000-0004-0000-0C00-0000F80A0000}"/>
    <hyperlink ref="I938" r:id="rId2810" xr:uid="{00000000-0004-0000-0C00-0000F90A0000}"/>
    <hyperlink ref="C939" r:id="rId2811" xr:uid="{00000000-0004-0000-0C00-0000FA0A0000}"/>
    <hyperlink ref="H939" r:id="rId2812" xr:uid="{00000000-0004-0000-0C00-0000FB0A0000}"/>
    <hyperlink ref="I939" r:id="rId2813" xr:uid="{00000000-0004-0000-0C00-0000FC0A0000}"/>
    <hyperlink ref="C940" r:id="rId2814" xr:uid="{00000000-0004-0000-0C00-0000FD0A0000}"/>
    <hyperlink ref="H940" r:id="rId2815" xr:uid="{00000000-0004-0000-0C00-0000FE0A0000}"/>
    <hyperlink ref="I940" r:id="rId2816" xr:uid="{00000000-0004-0000-0C00-0000FF0A0000}"/>
    <hyperlink ref="C941" r:id="rId2817" xr:uid="{00000000-0004-0000-0C00-0000000B0000}"/>
    <hyperlink ref="H941" r:id="rId2818" xr:uid="{00000000-0004-0000-0C00-0000010B0000}"/>
    <hyperlink ref="I941" r:id="rId2819" xr:uid="{00000000-0004-0000-0C00-0000020B0000}"/>
    <hyperlink ref="C942" r:id="rId2820" xr:uid="{00000000-0004-0000-0C00-0000030B0000}"/>
    <hyperlink ref="H942" r:id="rId2821" xr:uid="{00000000-0004-0000-0C00-0000040B0000}"/>
    <hyperlink ref="I942" r:id="rId2822" xr:uid="{00000000-0004-0000-0C00-0000050B0000}"/>
    <hyperlink ref="C943" r:id="rId2823" xr:uid="{00000000-0004-0000-0C00-0000060B0000}"/>
    <hyperlink ref="H943" r:id="rId2824" xr:uid="{00000000-0004-0000-0C00-0000070B0000}"/>
    <hyperlink ref="I943" r:id="rId2825" xr:uid="{00000000-0004-0000-0C00-0000080B0000}"/>
    <hyperlink ref="C944" r:id="rId2826" xr:uid="{00000000-0004-0000-0C00-0000090B0000}"/>
    <hyperlink ref="H944" r:id="rId2827" xr:uid="{00000000-0004-0000-0C00-00000A0B0000}"/>
    <hyperlink ref="I944" r:id="rId2828" xr:uid="{00000000-0004-0000-0C00-00000B0B0000}"/>
    <hyperlink ref="C945" r:id="rId2829" xr:uid="{00000000-0004-0000-0C00-00000C0B0000}"/>
    <hyperlink ref="H945" r:id="rId2830" xr:uid="{00000000-0004-0000-0C00-00000D0B0000}"/>
    <hyperlink ref="I945" r:id="rId2831" xr:uid="{00000000-0004-0000-0C00-00000E0B0000}"/>
    <hyperlink ref="C946" r:id="rId2832" xr:uid="{00000000-0004-0000-0C00-00000F0B0000}"/>
    <hyperlink ref="H946" r:id="rId2833" xr:uid="{00000000-0004-0000-0C00-0000100B0000}"/>
    <hyperlink ref="I946" r:id="rId2834" xr:uid="{00000000-0004-0000-0C00-0000110B0000}"/>
    <hyperlink ref="C947" r:id="rId2835" xr:uid="{00000000-0004-0000-0C00-0000120B0000}"/>
    <hyperlink ref="H947" r:id="rId2836" xr:uid="{00000000-0004-0000-0C00-0000130B0000}"/>
    <hyperlink ref="I947" r:id="rId2837" xr:uid="{00000000-0004-0000-0C00-0000140B0000}"/>
    <hyperlink ref="C948" r:id="rId2838" xr:uid="{00000000-0004-0000-0C00-0000150B0000}"/>
    <hyperlink ref="H948" r:id="rId2839" xr:uid="{00000000-0004-0000-0C00-0000160B0000}"/>
    <hyperlink ref="I948" r:id="rId2840" xr:uid="{00000000-0004-0000-0C00-0000170B0000}"/>
    <hyperlink ref="C949" r:id="rId2841" xr:uid="{00000000-0004-0000-0C00-0000180B0000}"/>
    <hyperlink ref="H949" r:id="rId2842" xr:uid="{00000000-0004-0000-0C00-0000190B0000}"/>
    <hyperlink ref="I949" r:id="rId2843" xr:uid="{00000000-0004-0000-0C00-00001A0B0000}"/>
    <hyperlink ref="C950" r:id="rId2844" xr:uid="{00000000-0004-0000-0C00-00001B0B0000}"/>
    <hyperlink ref="H950" r:id="rId2845" xr:uid="{00000000-0004-0000-0C00-00001C0B0000}"/>
    <hyperlink ref="I950" r:id="rId2846" xr:uid="{00000000-0004-0000-0C00-00001D0B0000}"/>
    <hyperlink ref="C951" r:id="rId2847" xr:uid="{00000000-0004-0000-0C00-00001E0B0000}"/>
    <hyperlink ref="H951" r:id="rId2848" xr:uid="{00000000-0004-0000-0C00-00001F0B0000}"/>
    <hyperlink ref="I951" r:id="rId2849" xr:uid="{00000000-0004-0000-0C00-0000200B0000}"/>
    <hyperlink ref="C952" r:id="rId2850" xr:uid="{00000000-0004-0000-0C00-0000210B0000}"/>
    <hyperlink ref="H952" r:id="rId2851" xr:uid="{00000000-0004-0000-0C00-0000220B0000}"/>
    <hyperlink ref="I952" r:id="rId2852" xr:uid="{00000000-0004-0000-0C00-0000230B0000}"/>
    <hyperlink ref="C953" r:id="rId2853" xr:uid="{00000000-0004-0000-0C00-0000240B0000}"/>
    <hyperlink ref="H953" r:id="rId2854" xr:uid="{00000000-0004-0000-0C00-0000250B0000}"/>
    <hyperlink ref="I953" r:id="rId2855" xr:uid="{00000000-0004-0000-0C00-0000260B0000}"/>
    <hyperlink ref="C954" r:id="rId2856" xr:uid="{00000000-0004-0000-0C00-0000270B0000}"/>
    <hyperlink ref="H954" r:id="rId2857" xr:uid="{00000000-0004-0000-0C00-0000280B0000}"/>
    <hyperlink ref="I954" r:id="rId2858" xr:uid="{00000000-0004-0000-0C00-0000290B0000}"/>
    <hyperlink ref="C955" r:id="rId2859" xr:uid="{00000000-0004-0000-0C00-00002A0B0000}"/>
    <hyperlink ref="H955" r:id="rId2860" xr:uid="{00000000-0004-0000-0C00-00002B0B0000}"/>
    <hyperlink ref="I955" r:id="rId2861" xr:uid="{00000000-0004-0000-0C00-00002C0B0000}"/>
    <hyperlink ref="C956" r:id="rId2862" xr:uid="{00000000-0004-0000-0C00-00002D0B0000}"/>
    <hyperlink ref="H956" r:id="rId2863" xr:uid="{00000000-0004-0000-0C00-00002E0B0000}"/>
    <hyperlink ref="I956" r:id="rId2864" xr:uid="{00000000-0004-0000-0C00-00002F0B0000}"/>
    <hyperlink ref="C957" r:id="rId2865" xr:uid="{00000000-0004-0000-0C00-0000300B0000}"/>
    <hyperlink ref="H957" r:id="rId2866" xr:uid="{00000000-0004-0000-0C00-0000310B0000}"/>
    <hyperlink ref="I957" r:id="rId2867" xr:uid="{00000000-0004-0000-0C00-0000320B0000}"/>
    <hyperlink ref="C958" r:id="rId2868" xr:uid="{00000000-0004-0000-0C00-0000330B0000}"/>
    <hyperlink ref="H958" r:id="rId2869" xr:uid="{00000000-0004-0000-0C00-0000340B0000}"/>
    <hyperlink ref="I958" r:id="rId2870" xr:uid="{00000000-0004-0000-0C00-0000350B0000}"/>
    <hyperlink ref="C959" r:id="rId2871" xr:uid="{00000000-0004-0000-0C00-0000360B0000}"/>
    <hyperlink ref="H959" r:id="rId2872" xr:uid="{00000000-0004-0000-0C00-0000370B0000}"/>
    <hyperlink ref="I959" r:id="rId2873" xr:uid="{00000000-0004-0000-0C00-0000380B0000}"/>
    <hyperlink ref="C960" r:id="rId2874" xr:uid="{00000000-0004-0000-0C00-0000390B0000}"/>
    <hyperlink ref="H960" r:id="rId2875" xr:uid="{00000000-0004-0000-0C00-00003A0B0000}"/>
    <hyperlink ref="I960" r:id="rId2876" xr:uid="{00000000-0004-0000-0C00-00003B0B0000}"/>
    <hyperlink ref="C961" r:id="rId2877" xr:uid="{00000000-0004-0000-0C00-00003C0B0000}"/>
    <hyperlink ref="H961" r:id="rId2878" xr:uid="{00000000-0004-0000-0C00-00003D0B0000}"/>
    <hyperlink ref="I961" r:id="rId2879" xr:uid="{00000000-0004-0000-0C00-00003E0B0000}"/>
    <hyperlink ref="C962" r:id="rId2880" xr:uid="{00000000-0004-0000-0C00-00003F0B0000}"/>
    <hyperlink ref="H962" r:id="rId2881" xr:uid="{00000000-0004-0000-0C00-0000400B0000}"/>
    <hyperlink ref="I962" r:id="rId2882" xr:uid="{00000000-0004-0000-0C00-0000410B0000}"/>
    <hyperlink ref="C963" r:id="rId2883" xr:uid="{00000000-0004-0000-0C00-0000420B0000}"/>
    <hyperlink ref="H963" r:id="rId2884" xr:uid="{00000000-0004-0000-0C00-0000430B0000}"/>
    <hyperlink ref="I963" r:id="rId2885" xr:uid="{00000000-0004-0000-0C00-0000440B0000}"/>
    <hyperlink ref="C964" r:id="rId2886" xr:uid="{00000000-0004-0000-0C00-0000450B0000}"/>
    <hyperlink ref="H964" r:id="rId2887" xr:uid="{00000000-0004-0000-0C00-0000460B0000}"/>
    <hyperlink ref="I964" r:id="rId2888" xr:uid="{00000000-0004-0000-0C00-0000470B0000}"/>
    <hyperlink ref="C965" r:id="rId2889" xr:uid="{00000000-0004-0000-0C00-0000480B0000}"/>
    <hyperlink ref="H965" r:id="rId2890" xr:uid="{00000000-0004-0000-0C00-0000490B0000}"/>
    <hyperlink ref="I965" r:id="rId2891" xr:uid="{00000000-0004-0000-0C00-00004A0B0000}"/>
    <hyperlink ref="C966" r:id="rId2892" xr:uid="{00000000-0004-0000-0C00-00004B0B0000}"/>
    <hyperlink ref="H966" r:id="rId2893" xr:uid="{00000000-0004-0000-0C00-00004C0B0000}"/>
    <hyperlink ref="I966" r:id="rId2894" xr:uid="{00000000-0004-0000-0C00-00004D0B0000}"/>
    <hyperlink ref="C967" r:id="rId2895" xr:uid="{00000000-0004-0000-0C00-00004E0B0000}"/>
    <hyperlink ref="H967" r:id="rId2896" xr:uid="{00000000-0004-0000-0C00-00004F0B0000}"/>
    <hyperlink ref="I967" r:id="rId2897" xr:uid="{00000000-0004-0000-0C00-0000500B0000}"/>
    <hyperlink ref="C968" r:id="rId2898" xr:uid="{00000000-0004-0000-0C00-0000510B0000}"/>
    <hyperlink ref="H968" r:id="rId2899" xr:uid="{00000000-0004-0000-0C00-0000520B0000}"/>
    <hyperlink ref="I968" r:id="rId2900" xr:uid="{00000000-0004-0000-0C00-0000530B0000}"/>
    <hyperlink ref="C969" r:id="rId2901" xr:uid="{00000000-0004-0000-0C00-0000540B0000}"/>
    <hyperlink ref="H969" r:id="rId2902" xr:uid="{00000000-0004-0000-0C00-0000550B0000}"/>
    <hyperlink ref="I969" r:id="rId2903" xr:uid="{00000000-0004-0000-0C00-0000560B0000}"/>
    <hyperlink ref="C970" r:id="rId2904" xr:uid="{00000000-0004-0000-0C00-0000570B0000}"/>
    <hyperlink ref="H970" r:id="rId2905" xr:uid="{00000000-0004-0000-0C00-0000580B0000}"/>
    <hyperlink ref="I970" r:id="rId2906" xr:uid="{00000000-0004-0000-0C00-0000590B0000}"/>
    <hyperlink ref="C971" r:id="rId2907" xr:uid="{00000000-0004-0000-0C00-00005A0B0000}"/>
    <hyperlink ref="H971" r:id="rId2908" xr:uid="{00000000-0004-0000-0C00-00005B0B0000}"/>
    <hyperlink ref="I971" r:id="rId2909" xr:uid="{00000000-0004-0000-0C00-00005C0B0000}"/>
    <hyperlink ref="C972" r:id="rId2910" xr:uid="{00000000-0004-0000-0C00-00005D0B0000}"/>
    <hyperlink ref="H972" r:id="rId2911" xr:uid="{00000000-0004-0000-0C00-00005E0B0000}"/>
    <hyperlink ref="I972" r:id="rId2912" xr:uid="{00000000-0004-0000-0C00-00005F0B0000}"/>
    <hyperlink ref="C973" r:id="rId2913" xr:uid="{00000000-0004-0000-0C00-0000600B0000}"/>
    <hyperlink ref="H973" r:id="rId2914" xr:uid="{00000000-0004-0000-0C00-0000610B0000}"/>
    <hyperlink ref="I973" r:id="rId2915" xr:uid="{00000000-0004-0000-0C00-0000620B0000}"/>
    <hyperlink ref="C974" r:id="rId2916" xr:uid="{00000000-0004-0000-0C00-0000630B0000}"/>
    <hyperlink ref="H974" r:id="rId2917" xr:uid="{00000000-0004-0000-0C00-0000640B0000}"/>
    <hyperlink ref="I974" r:id="rId2918" xr:uid="{00000000-0004-0000-0C00-0000650B0000}"/>
    <hyperlink ref="C975" r:id="rId2919" xr:uid="{00000000-0004-0000-0C00-0000660B0000}"/>
    <hyperlink ref="H975" r:id="rId2920" xr:uid="{00000000-0004-0000-0C00-0000670B0000}"/>
    <hyperlink ref="I975" r:id="rId2921" xr:uid="{00000000-0004-0000-0C00-0000680B0000}"/>
    <hyperlink ref="C976" r:id="rId2922" xr:uid="{00000000-0004-0000-0C00-0000690B0000}"/>
    <hyperlink ref="H976" r:id="rId2923" xr:uid="{00000000-0004-0000-0C00-00006A0B0000}"/>
    <hyperlink ref="I976" r:id="rId2924" xr:uid="{00000000-0004-0000-0C00-00006B0B0000}"/>
    <hyperlink ref="C977" r:id="rId2925" xr:uid="{00000000-0004-0000-0C00-00006C0B0000}"/>
    <hyperlink ref="H977" r:id="rId2926" xr:uid="{00000000-0004-0000-0C00-00006D0B0000}"/>
    <hyperlink ref="I977" r:id="rId2927" xr:uid="{00000000-0004-0000-0C00-00006E0B0000}"/>
    <hyperlink ref="C978" r:id="rId2928" xr:uid="{00000000-0004-0000-0C00-00006F0B0000}"/>
    <hyperlink ref="H978" r:id="rId2929" xr:uid="{00000000-0004-0000-0C00-0000700B0000}"/>
    <hyperlink ref="I978" r:id="rId2930" xr:uid="{00000000-0004-0000-0C00-0000710B0000}"/>
    <hyperlink ref="C979" r:id="rId2931" xr:uid="{00000000-0004-0000-0C00-0000720B0000}"/>
    <hyperlink ref="H979" r:id="rId2932" xr:uid="{00000000-0004-0000-0C00-0000730B0000}"/>
    <hyperlink ref="I979" r:id="rId2933" xr:uid="{00000000-0004-0000-0C00-0000740B0000}"/>
    <hyperlink ref="C980" r:id="rId2934" xr:uid="{00000000-0004-0000-0C00-0000750B0000}"/>
    <hyperlink ref="H980" r:id="rId2935" xr:uid="{00000000-0004-0000-0C00-0000760B0000}"/>
    <hyperlink ref="I980" r:id="rId2936" xr:uid="{00000000-0004-0000-0C00-0000770B0000}"/>
    <hyperlink ref="C981" r:id="rId2937" xr:uid="{00000000-0004-0000-0C00-0000780B0000}"/>
    <hyperlink ref="H981" r:id="rId2938" xr:uid="{00000000-0004-0000-0C00-0000790B0000}"/>
    <hyperlink ref="I981" r:id="rId2939" xr:uid="{00000000-0004-0000-0C00-00007A0B0000}"/>
    <hyperlink ref="C982" r:id="rId2940" xr:uid="{00000000-0004-0000-0C00-00007B0B0000}"/>
    <hyperlink ref="H982" r:id="rId2941" xr:uid="{00000000-0004-0000-0C00-00007C0B0000}"/>
    <hyperlink ref="I982" r:id="rId2942" xr:uid="{00000000-0004-0000-0C00-00007D0B0000}"/>
    <hyperlink ref="C983" r:id="rId2943" xr:uid="{00000000-0004-0000-0C00-00007E0B0000}"/>
    <hyperlink ref="H983" r:id="rId2944" xr:uid="{00000000-0004-0000-0C00-00007F0B0000}"/>
    <hyperlink ref="I983" r:id="rId2945" xr:uid="{00000000-0004-0000-0C00-0000800B0000}"/>
    <hyperlink ref="C984" r:id="rId2946" xr:uid="{00000000-0004-0000-0C00-0000810B0000}"/>
    <hyperlink ref="H984" r:id="rId2947" xr:uid="{00000000-0004-0000-0C00-0000820B0000}"/>
    <hyperlink ref="I984" r:id="rId2948" xr:uid="{00000000-0004-0000-0C00-0000830B0000}"/>
    <hyperlink ref="C985" r:id="rId2949" xr:uid="{00000000-0004-0000-0C00-0000840B0000}"/>
    <hyperlink ref="H985" r:id="rId2950" xr:uid="{00000000-0004-0000-0C00-0000850B0000}"/>
    <hyperlink ref="I985" r:id="rId2951" xr:uid="{00000000-0004-0000-0C00-0000860B0000}"/>
    <hyperlink ref="C986" r:id="rId2952" xr:uid="{00000000-0004-0000-0C00-0000870B0000}"/>
    <hyperlink ref="H986" r:id="rId2953" xr:uid="{00000000-0004-0000-0C00-0000880B0000}"/>
    <hyperlink ref="I986" r:id="rId2954" xr:uid="{00000000-0004-0000-0C00-0000890B0000}"/>
    <hyperlink ref="C987" r:id="rId2955" xr:uid="{00000000-0004-0000-0C00-00008A0B0000}"/>
    <hyperlink ref="H987" r:id="rId2956" xr:uid="{00000000-0004-0000-0C00-00008B0B0000}"/>
    <hyperlink ref="I987" r:id="rId2957" xr:uid="{00000000-0004-0000-0C00-00008C0B0000}"/>
    <hyperlink ref="C988" r:id="rId2958" xr:uid="{00000000-0004-0000-0C00-00008D0B0000}"/>
    <hyperlink ref="H988" r:id="rId2959" xr:uid="{00000000-0004-0000-0C00-00008E0B0000}"/>
    <hyperlink ref="I988" r:id="rId2960" xr:uid="{00000000-0004-0000-0C00-00008F0B0000}"/>
    <hyperlink ref="C989" r:id="rId2961" xr:uid="{00000000-0004-0000-0C00-0000900B0000}"/>
    <hyperlink ref="H989" r:id="rId2962" xr:uid="{00000000-0004-0000-0C00-0000910B0000}"/>
    <hyperlink ref="I989" r:id="rId2963" xr:uid="{00000000-0004-0000-0C00-0000920B0000}"/>
    <hyperlink ref="C990" r:id="rId2964" xr:uid="{00000000-0004-0000-0C00-0000930B0000}"/>
    <hyperlink ref="H990" r:id="rId2965" xr:uid="{00000000-0004-0000-0C00-0000940B0000}"/>
    <hyperlink ref="I990" r:id="rId2966" xr:uid="{00000000-0004-0000-0C00-0000950B0000}"/>
    <hyperlink ref="C991" r:id="rId2967" xr:uid="{00000000-0004-0000-0C00-0000960B0000}"/>
    <hyperlink ref="H991" r:id="rId2968" xr:uid="{00000000-0004-0000-0C00-0000970B0000}"/>
    <hyperlink ref="I991" r:id="rId2969" xr:uid="{00000000-0004-0000-0C00-0000980B0000}"/>
    <hyperlink ref="C992" r:id="rId2970" xr:uid="{00000000-0004-0000-0C00-0000990B0000}"/>
    <hyperlink ref="H992" r:id="rId2971" xr:uid="{00000000-0004-0000-0C00-00009A0B0000}"/>
    <hyperlink ref="I992" r:id="rId2972" xr:uid="{00000000-0004-0000-0C00-00009B0B0000}"/>
    <hyperlink ref="C993" r:id="rId2973" xr:uid="{00000000-0004-0000-0C00-00009C0B0000}"/>
    <hyperlink ref="H993" r:id="rId2974" xr:uid="{00000000-0004-0000-0C00-00009D0B0000}"/>
    <hyperlink ref="I993" r:id="rId2975" xr:uid="{00000000-0004-0000-0C00-00009E0B0000}"/>
    <hyperlink ref="C994" r:id="rId2976" xr:uid="{00000000-0004-0000-0C00-00009F0B0000}"/>
    <hyperlink ref="H994" r:id="rId2977" xr:uid="{00000000-0004-0000-0C00-0000A00B0000}"/>
    <hyperlink ref="I994" r:id="rId2978" xr:uid="{00000000-0004-0000-0C00-0000A10B0000}"/>
    <hyperlink ref="C995" r:id="rId2979" xr:uid="{00000000-0004-0000-0C00-0000A20B0000}"/>
    <hyperlink ref="H995" r:id="rId2980" xr:uid="{00000000-0004-0000-0C00-0000A30B0000}"/>
    <hyperlink ref="I995" r:id="rId2981" xr:uid="{00000000-0004-0000-0C00-0000A40B0000}"/>
    <hyperlink ref="C996" r:id="rId2982" xr:uid="{00000000-0004-0000-0C00-0000A50B0000}"/>
    <hyperlink ref="H996" r:id="rId2983" xr:uid="{00000000-0004-0000-0C00-0000A60B0000}"/>
    <hyperlink ref="I996" r:id="rId2984" xr:uid="{00000000-0004-0000-0C00-0000A70B0000}"/>
    <hyperlink ref="C997" r:id="rId2985" xr:uid="{00000000-0004-0000-0C00-0000A80B0000}"/>
    <hyperlink ref="H997" r:id="rId2986" xr:uid="{00000000-0004-0000-0C00-0000A90B0000}"/>
    <hyperlink ref="I997" r:id="rId2987" xr:uid="{00000000-0004-0000-0C00-0000AA0B0000}"/>
    <hyperlink ref="C998" r:id="rId2988" xr:uid="{00000000-0004-0000-0C00-0000AB0B0000}"/>
    <hyperlink ref="H998" r:id="rId2989" xr:uid="{00000000-0004-0000-0C00-0000AC0B0000}"/>
    <hyperlink ref="I998" r:id="rId2990" xr:uid="{00000000-0004-0000-0C00-0000AD0B0000}"/>
    <hyperlink ref="C999" r:id="rId2991" xr:uid="{00000000-0004-0000-0C00-0000AE0B0000}"/>
    <hyperlink ref="H999" r:id="rId2992" xr:uid="{00000000-0004-0000-0C00-0000AF0B0000}"/>
    <hyperlink ref="I999" r:id="rId2993" xr:uid="{00000000-0004-0000-0C00-0000B00B0000}"/>
    <hyperlink ref="C1000" r:id="rId2994" xr:uid="{00000000-0004-0000-0C00-0000B10B0000}"/>
    <hyperlink ref="H1000" r:id="rId2995" xr:uid="{00000000-0004-0000-0C00-0000B20B0000}"/>
    <hyperlink ref="I1000" r:id="rId2996" xr:uid="{00000000-0004-0000-0C00-0000B30B0000}"/>
    <hyperlink ref="C1001" r:id="rId2997" xr:uid="{00000000-0004-0000-0C00-0000B40B0000}"/>
    <hyperlink ref="H1001" r:id="rId2998" xr:uid="{00000000-0004-0000-0C00-0000B50B0000}"/>
    <hyperlink ref="I1001" r:id="rId2999" xr:uid="{00000000-0004-0000-0C00-0000B60B0000}"/>
    <hyperlink ref="C1002" r:id="rId3000" xr:uid="{00000000-0004-0000-0C00-0000B70B0000}"/>
    <hyperlink ref="H1002" r:id="rId3001" xr:uid="{00000000-0004-0000-0C00-0000B80B0000}"/>
    <hyperlink ref="I1002" r:id="rId3002" xr:uid="{00000000-0004-0000-0C00-0000B90B0000}"/>
    <hyperlink ref="C1003" r:id="rId3003" xr:uid="{00000000-0004-0000-0C00-0000BA0B0000}"/>
    <hyperlink ref="H1003" r:id="rId3004" xr:uid="{00000000-0004-0000-0C00-0000BB0B0000}"/>
    <hyperlink ref="I1003" r:id="rId3005" xr:uid="{00000000-0004-0000-0C00-0000BC0B0000}"/>
    <hyperlink ref="C1004" r:id="rId3006" xr:uid="{00000000-0004-0000-0C00-0000BD0B0000}"/>
    <hyperlink ref="H1004" r:id="rId3007" xr:uid="{00000000-0004-0000-0C00-0000BE0B0000}"/>
    <hyperlink ref="I1004" r:id="rId3008" xr:uid="{00000000-0004-0000-0C00-0000BF0B0000}"/>
    <hyperlink ref="C1005" r:id="rId3009" xr:uid="{00000000-0004-0000-0C00-0000C00B0000}"/>
    <hyperlink ref="H1005" r:id="rId3010" xr:uid="{00000000-0004-0000-0C00-0000C10B0000}"/>
    <hyperlink ref="I1005" r:id="rId3011" xr:uid="{00000000-0004-0000-0C00-0000C20B0000}"/>
    <hyperlink ref="C1006" r:id="rId3012" xr:uid="{00000000-0004-0000-0C00-0000C30B0000}"/>
    <hyperlink ref="H1006" r:id="rId3013" xr:uid="{00000000-0004-0000-0C00-0000C40B0000}"/>
    <hyperlink ref="I1006" r:id="rId3014" xr:uid="{00000000-0004-0000-0C00-0000C50B0000}"/>
    <hyperlink ref="C1007" r:id="rId3015" xr:uid="{00000000-0004-0000-0C00-0000C60B0000}"/>
    <hyperlink ref="H1007" r:id="rId3016" xr:uid="{00000000-0004-0000-0C00-0000C70B0000}"/>
    <hyperlink ref="I1007" r:id="rId3017" xr:uid="{00000000-0004-0000-0C00-0000C80B0000}"/>
    <hyperlink ref="C1008" r:id="rId3018" xr:uid="{00000000-0004-0000-0C00-0000C90B0000}"/>
    <hyperlink ref="H1008" r:id="rId3019" xr:uid="{00000000-0004-0000-0C00-0000CA0B0000}"/>
    <hyperlink ref="I1008" r:id="rId3020" xr:uid="{00000000-0004-0000-0C00-0000CB0B0000}"/>
    <hyperlink ref="C1009" r:id="rId3021" xr:uid="{00000000-0004-0000-0C00-0000CC0B0000}"/>
    <hyperlink ref="H1009" r:id="rId3022" xr:uid="{00000000-0004-0000-0C00-0000CD0B0000}"/>
    <hyperlink ref="I1009" r:id="rId3023" xr:uid="{00000000-0004-0000-0C00-0000CE0B0000}"/>
    <hyperlink ref="C1010" r:id="rId3024" xr:uid="{00000000-0004-0000-0C00-0000CF0B0000}"/>
    <hyperlink ref="H1010" r:id="rId3025" xr:uid="{00000000-0004-0000-0C00-0000D00B0000}"/>
    <hyperlink ref="I1010" r:id="rId3026" xr:uid="{00000000-0004-0000-0C00-0000D10B0000}"/>
    <hyperlink ref="C1011" r:id="rId3027" xr:uid="{00000000-0004-0000-0C00-0000D20B0000}"/>
    <hyperlink ref="H1011" r:id="rId3028" xr:uid="{00000000-0004-0000-0C00-0000D30B0000}"/>
    <hyperlink ref="I1011" r:id="rId3029" xr:uid="{00000000-0004-0000-0C00-0000D40B0000}"/>
    <hyperlink ref="C1012" r:id="rId3030" xr:uid="{00000000-0004-0000-0C00-0000D50B0000}"/>
    <hyperlink ref="H1012" r:id="rId3031" xr:uid="{00000000-0004-0000-0C00-0000D60B0000}"/>
    <hyperlink ref="I1012" r:id="rId3032" xr:uid="{00000000-0004-0000-0C00-0000D70B0000}"/>
    <hyperlink ref="C1013" r:id="rId3033" xr:uid="{00000000-0004-0000-0C00-0000D80B0000}"/>
    <hyperlink ref="H1013" r:id="rId3034" xr:uid="{00000000-0004-0000-0C00-0000D90B0000}"/>
    <hyperlink ref="I1013" r:id="rId3035" xr:uid="{00000000-0004-0000-0C00-0000DA0B0000}"/>
    <hyperlink ref="C1014" r:id="rId3036" xr:uid="{00000000-0004-0000-0C00-0000DB0B0000}"/>
    <hyperlink ref="H1014" r:id="rId3037" xr:uid="{00000000-0004-0000-0C00-0000DC0B0000}"/>
    <hyperlink ref="I1014" r:id="rId3038" xr:uid="{00000000-0004-0000-0C00-0000DD0B0000}"/>
    <hyperlink ref="C1015" r:id="rId3039" xr:uid="{00000000-0004-0000-0C00-0000DE0B0000}"/>
    <hyperlink ref="H1015" r:id="rId3040" xr:uid="{00000000-0004-0000-0C00-0000DF0B0000}"/>
    <hyperlink ref="I1015" r:id="rId3041" xr:uid="{00000000-0004-0000-0C00-0000E00B0000}"/>
    <hyperlink ref="C1016" r:id="rId3042" xr:uid="{00000000-0004-0000-0C00-0000E10B0000}"/>
    <hyperlink ref="H1016" r:id="rId3043" xr:uid="{00000000-0004-0000-0C00-0000E20B0000}"/>
    <hyperlink ref="I1016" r:id="rId3044" xr:uid="{00000000-0004-0000-0C00-0000E30B0000}"/>
    <hyperlink ref="C1017" r:id="rId3045" xr:uid="{00000000-0004-0000-0C00-0000E40B0000}"/>
    <hyperlink ref="H1017" r:id="rId3046" xr:uid="{00000000-0004-0000-0C00-0000E50B0000}"/>
    <hyperlink ref="I1017" r:id="rId3047" xr:uid="{00000000-0004-0000-0C00-0000E60B0000}"/>
    <hyperlink ref="C1018" r:id="rId3048" xr:uid="{00000000-0004-0000-0C00-0000E70B0000}"/>
    <hyperlink ref="H1018" r:id="rId3049" xr:uid="{00000000-0004-0000-0C00-0000E80B0000}"/>
    <hyperlink ref="I1018" r:id="rId3050" xr:uid="{00000000-0004-0000-0C00-0000E90B0000}"/>
    <hyperlink ref="C1019" r:id="rId3051" xr:uid="{00000000-0004-0000-0C00-0000EA0B0000}"/>
    <hyperlink ref="H1019" r:id="rId3052" xr:uid="{00000000-0004-0000-0C00-0000EB0B0000}"/>
    <hyperlink ref="I1019" r:id="rId3053" xr:uid="{00000000-0004-0000-0C00-0000EC0B0000}"/>
    <hyperlink ref="C1020" r:id="rId3054" xr:uid="{00000000-0004-0000-0C00-0000ED0B0000}"/>
    <hyperlink ref="H1020" r:id="rId3055" xr:uid="{00000000-0004-0000-0C00-0000EE0B0000}"/>
    <hyperlink ref="I1020" r:id="rId3056" xr:uid="{00000000-0004-0000-0C00-0000EF0B0000}"/>
    <hyperlink ref="C1021" r:id="rId3057" xr:uid="{00000000-0004-0000-0C00-0000F00B0000}"/>
    <hyperlink ref="H1021" r:id="rId3058" xr:uid="{00000000-0004-0000-0C00-0000F10B0000}"/>
    <hyperlink ref="I1021" r:id="rId3059" xr:uid="{00000000-0004-0000-0C00-0000F20B0000}"/>
    <hyperlink ref="C1022" r:id="rId3060" xr:uid="{00000000-0004-0000-0C00-0000F30B0000}"/>
    <hyperlink ref="H1022" r:id="rId3061" xr:uid="{00000000-0004-0000-0C00-0000F40B0000}"/>
    <hyperlink ref="I1022" r:id="rId3062" xr:uid="{00000000-0004-0000-0C00-0000F50B0000}"/>
    <hyperlink ref="C1023" r:id="rId3063" xr:uid="{00000000-0004-0000-0C00-0000F60B0000}"/>
    <hyperlink ref="H1023" r:id="rId3064" xr:uid="{00000000-0004-0000-0C00-0000F70B0000}"/>
    <hyperlink ref="I1023" r:id="rId3065" xr:uid="{00000000-0004-0000-0C00-0000F80B0000}"/>
    <hyperlink ref="C1024" r:id="rId3066" xr:uid="{00000000-0004-0000-0C00-0000F90B0000}"/>
    <hyperlink ref="H1024" r:id="rId3067" xr:uid="{00000000-0004-0000-0C00-0000FA0B0000}"/>
    <hyperlink ref="I1024" r:id="rId3068" xr:uid="{00000000-0004-0000-0C00-0000FB0B0000}"/>
    <hyperlink ref="C1025" r:id="rId3069" xr:uid="{00000000-0004-0000-0C00-0000FC0B0000}"/>
    <hyperlink ref="H1025" r:id="rId3070" xr:uid="{00000000-0004-0000-0C00-0000FD0B0000}"/>
    <hyperlink ref="I1025" r:id="rId3071" xr:uid="{00000000-0004-0000-0C00-0000FE0B0000}"/>
    <hyperlink ref="C1026" r:id="rId3072" xr:uid="{00000000-0004-0000-0C00-0000FF0B0000}"/>
    <hyperlink ref="H1026" r:id="rId3073" xr:uid="{00000000-0004-0000-0C00-0000000C0000}"/>
    <hyperlink ref="I1026" r:id="rId3074" xr:uid="{00000000-0004-0000-0C00-0000010C0000}"/>
    <hyperlink ref="C1027" r:id="rId3075" xr:uid="{00000000-0004-0000-0C00-0000020C0000}"/>
    <hyperlink ref="H1027" r:id="rId3076" xr:uid="{00000000-0004-0000-0C00-0000030C0000}"/>
    <hyperlink ref="I1027" r:id="rId3077" xr:uid="{00000000-0004-0000-0C00-0000040C0000}"/>
    <hyperlink ref="C1028" r:id="rId3078" xr:uid="{00000000-0004-0000-0C00-0000050C0000}"/>
    <hyperlink ref="H1028" r:id="rId3079" xr:uid="{00000000-0004-0000-0C00-0000060C0000}"/>
    <hyperlink ref="I1028" r:id="rId3080" xr:uid="{00000000-0004-0000-0C00-0000070C0000}"/>
    <hyperlink ref="C1029" r:id="rId3081" xr:uid="{00000000-0004-0000-0C00-0000080C0000}"/>
    <hyperlink ref="H1029" r:id="rId3082" xr:uid="{00000000-0004-0000-0C00-0000090C0000}"/>
    <hyperlink ref="I1029" r:id="rId3083" xr:uid="{00000000-0004-0000-0C00-00000A0C0000}"/>
    <hyperlink ref="C1030" r:id="rId3084" xr:uid="{00000000-0004-0000-0C00-00000B0C0000}"/>
    <hyperlink ref="H1030" r:id="rId3085" xr:uid="{00000000-0004-0000-0C00-00000C0C0000}"/>
    <hyperlink ref="I1030" r:id="rId3086" xr:uid="{00000000-0004-0000-0C00-00000D0C0000}"/>
    <hyperlink ref="C1031" r:id="rId3087" xr:uid="{00000000-0004-0000-0C00-00000E0C0000}"/>
    <hyperlink ref="H1031" r:id="rId3088" xr:uid="{00000000-0004-0000-0C00-00000F0C0000}"/>
    <hyperlink ref="I1031" r:id="rId3089" xr:uid="{00000000-0004-0000-0C00-0000100C0000}"/>
    <hyperlink ref="C1032" r:id="rId3090" xr:uid="{00000000-0004-0000-0C00-0000110C0000}"/>
    <hyperlink ref="H1032" r:id="rId3091" xr:uid="{00000000-0004-0000-0C00-0000120C0000}"/>
    <hyperlink ref="I1032" r:id="rId3092" xr:uid="{00000000-0004-0000-0C00-0000130C0000}"/>
    <hyperlink ref="C1033" r:id="rId3093" xr:uid="{00000000-0004-0000-0C00-0000140C0000}"/>
    <hyperlink ref="H1033" r:id="rId3094" xr:uid="{00000000-0004-0000-0C00-0000150C0000}"/>
    <hyperlink ref="I1033" r:id="rId3095" xr:uid="{00000000-0004-0000-0C00-0000160C0000}"/>
    <hyperlink ref="C1034" r:id="rId3096" xr:uid="{00000000-0004-0000-0C00-0000170C0000}"/>
    <hyperlink ref="H1034" r:id="rId3097" xr:uid="{00000000-0004-0000-0C00-0000180C0000}"/>
    <hyperlink ref="I1034" r:id="rId3098" xr:uid="{00000000-0004-0000-0C00-0000190C0000}"/>
    <hyperlink ref="C1035" r:id="rId3099" xr:uid="{00000000-0004-0000-0C00-00001A0C0000}"/>
    <hyperlink ref="H1035" r:id="rId3100" xr:uid="{00000000-0004-0000-0C00-00001B0C0000}"/>
    <hyperlink ref="I1035" r:id="rId3101" xr:uid="{00000000-0004-0000-0C00-00001C0C0000}"/>
    <hyperlink ref="C1036" r:id="rId3102" xr:uid="{00000000-0004-0000-0C00-00001D0C0000}"/>
    <hyperlink ref="H1036" r:id="rId3103" xr:uid="{00000000-0004-0000-0C00-00001E0C0000}"/>
    <hyperlink ref="I1036" r:id="rId3104" xr:uid="{00000000-0004-0000-0C00-00001F0C0000}"/>
    <hyperlink ref="C1037" r:id="rId3105" xr:uid="{00000000-0004-0000-0C00-0000200C0000}"/>
    <hyperlink ref="H1037" r:id="rId3106" xr:uid="{00000000-0004-0000-0C00-0000210C0000}"/>
    <hyperlink ref="I1037" r:id="rId3107" xr:uid="{00000000-0004-0000-0C00-0000220C0000}"/>
    <hyperlink ref="C1038" r:id="rId3108" xr:uid="{00000000-0004-0000-0C00-0000230C0000}"/>
    <hyperlink ref="H1038" r:id="rId3109" xr:uid="{00000000-0004-0000-0C00-0000240C0000}"/>
    <hyperlink ref="I1038" r:id="rId3110" xr:uid="{00000000-0004-0000-0C00-0000250C0000}"/>
    <hyperlink ref="C1039" r:id="rId3111" xr:uid="{00000000-0004-0000-0C00-0000260C0000}"/>
    <hyperlink ref="H1039" r:id="rId3112" xr:uid="{00000000-0004-0000-0C00-0000270C0000}"/>
    <hyperlink ref="I1039" r:id="rId3113" xr:uid="{00000000-0004-0000-0C00-0000280C0000}"/>
    <hyperlink ref="C1040" r:id="rId3114" xr:uid="{00000000-0004-0000-0C00-0000290C0000}"/>
    <hyperlink ref="H1040" r:id="rId3115" xr:uid="{00000000-0004-0000-0C00-00002A0C0000}"/>
    <hyperlink ref="I1040" r:id="rId3116" xr:uid="{00000000-0004-0000-0C00-00002B0C0000}"/>
    <hyperlink ref="C1041" r:id="rId3117" xr:uid="{00000000-0004-0000-0C00-00002C0C0000}"/>
    <hyperlink ref="H1041" r:id="rId3118" xr:uid="{00000000-0004-0000-0C00-00002D0C0000}"/>
    <hyperlink ref="I1041" r:id="rId3119" xr:uid="{00000000-0004-0000-0C00-00002E0C0000}"/>
    <hyperlink ref="C1042" r:id="rId3120" xr:uid="{00000000-0004-0000-0C00-00002F0C0000}"/>
    <hyperlink ref="H1042" r:id="rId3121" xr:uid="{00000000-0004-0000-0C00-0000300C0000}"/>
    <hyperlink ref="I1042" r:id="rId3122" xr:uid="{00000000-0004-0000-0C00-0000310C0000}"/>
    <hyperlink ref="C1043" r:id="rId3123" xr:uid="{00000000-0004-0000-0C00-0000320C0000}"/>
    <hyperlink ref="H1043" r:id="rId3124" xr:uid="{00000000-0004-0000-0C00-0000330C0000}"/>
    <hyperlink ref="I1043" r:id="rId3125" xr:uid="{00000000-0004-0000-0C00-0000340C0000}"/>
    <hyperlink ref="C1044" r:id="rId3126" xr:uid="{00000000-0004-0000-0C00-0000350C0000}"/>
    <hyperlink ref="H1044" r:id="rId3127" xr:uid="{00000000-0004-0000-0C00-0000360C0000}"/>
    <hyperlink ref="I1044" r:id="rId3128" xr:uid="{00000000-0004-0000-0C00-0000370C0000}"/>
    <hyperlink ref="C1045" r:id="rId3129" xr:uid="{00000000-0004-0000-0C00-0000380C0000}"/>
    <hyperlink ref="H1045" r:id="rId3130" xr:uid="{00000000-0004-0000-0C00-0000390C0000}"/>
    <hyperlink ref="I1045" r:id="rId3131" xr:uid="{00000000-0004-0000-0C00-00003A0C0000}"/>
    <hyperlink ref="C1046" r:id="rId3132" xr:uid="{00000000-0004-0000-0C00-00003B0C0000}"/>
    <hyperlink ref="H1046" r:id="rId3133" xr:uid="{00000000-0004-0000-0C00-00003C0C0000}"/>
    <hyperlink ref="I1046" r:id="rId3134" xr:uid="{00000000-0004-0000-0C00-00003D0C0000}"/>
    <hyperlink ref="C1047" r:id="rId3135" xr:uid="{00000000-0004-0000-0C00-00003E0C0000}"/>
    <hyperlink ref="H1047" r:id="rId3136" xr:uid="{00000000-0004-0000-0C00-00003F0C0000}"/>
    <hyperlink ref="I1047" r:id="rId3137" xr:uid="{00000000-0004-0000-0C00-0000400C0000}"/>
    <hyperlink ref="C1048" r:id="rId3138" xr:uid="{00000000-0004-0000-0C00-0000410C0000}"/>
    <hyperlink ref="H1048" r:id="rId3139" xr:uid="{00000000-0004-0000-0C00-0000420C0000}"/>
    <hyperlink ref="I1048" r:id="rId3140" xr:uid="{00000000-0004-0000-0C00-0000430C0000}"/>
    <hyperlink ref="C1049" r:id="rId3141" xr:uid="{00000000-0004-0000-0C00-0000440C0000}"/>
    <hyperlink ref="H1049" r:id="rId3142" xr:uid="{00000000-0004-0000-0C00-0000450C0000}"/>
    <hyperlink ref="I1049" r:id="rId3143" xr:uid="{00000000-0004-0000-0C00-0000460C0000}"/>
    <hyperlink ref="C1050" r:id="rId3144" xr:uid="{00000000-0004-0000-0C00-0000470C0000}"/>
    <hyperlink ref="H1050" r:id="rId3145" xr:uid="{00000000-0004-0000-0C00-0000480C0000}"/>
    <hyperlink ref="I1050" r:id="rId3146" xr:uid="{00000000-0004-0000-0C00-0000490C0000}"/>
    <hyperlink ref="C1051" r:id="rId3147" xr:uid="{00000000-0004-0000-0C00-00004A0C0000}"/>
    <hyperlink ref="H1051" r:id="rId3148" xr:uid="{00000000-0004-0000-0C00-00004B0C0000}"/>
    <hyperlink ref="I1051" r:id="rId3149" xr:uid="{00000000-0004-0000-0C00-00004C0C0000}"/>
    <hyperlink ref="C1052" r:id="rId3150" xr:uid="{00000000-0004-0000-0C00-00004D0C0000}"/>
    <hyperlink ref="H1052" r:id="rId3151" xr:uid="{00000000-0004-0000-0C00-00004E0C0000}"/>
    <hyperlink ref="I1052" r:id="rId3152" xr:uid="{00000000-0004-0000-0C00-00004F0C0000}"/>
    <hyperlink ref="C1053" r:id="rId3153" xr:uid="{00000000-0004-0000-0C00-0000500C0000}"/>
    <hyperlink ref="H1053" r:id="rId3154" xr:uid="{00000000-0004-0000-0C00-0000510C0000}"/>
    <hyperlink ref="I1053" r:id="rId3155" xr:uid="{00000000-0004-0000-0C00-0000520C0000}"/>
    <hyperlink ref="C1054" r:id="rId3156" xr:uid="{00000000-0004-0000-0C00-0000530C0000}"/>
    <hyperlink ref="H1054" r:id="rId3157" xr:uid="{00000000-0004-0000-0C00-0000540C0000}"/>
    <hyperlink ref="I1054" r:id="rId3158" xr:uid="{00000000-0004-0000-0C00-0000550C0000}"/>
    <hyperlink ref="C1055" r:id="rId3159" xr:uid="{00000000-0004-0000-0C00-0000560C0000}"/>
    <hyperlink ref="H1055" r:id="rId3160" xr:uid="{00000000-0004-0000-0C00-0000570C0000}"/>
    <hyperlink ref="I1055" r:id="rId3161" xr:uid="{00000000-0004-0000-0C00-0000580C0000}"/>
    <hyperlink ref="C1056" r:id="rId3162" xr:uid="{00000000-0004-0000-0C00-0000590C0000}"/>
    <hyperlink ref="H1056" r:id="rId3163" xr:uid="{00000000-0004-0000-0C00-00005A0C0000}"/>
    <hyperlink ref="I1056" r:id="rId3164" xr:uid="{00000000-0004-0000-0C00-00005B0C0000}"/>
    <hyperlink ref="C1057" r:id="rId3165" xr:uid="{00000000-0004-0000-0C00-00005C0C0000}"/>
    <hyperlink ref="H1057" r:id="rId3166" xr:uid="{00000000-0004-0000-0C00-00005D0C0000}"/>
    <hyperlink ref="I1057" r:id="rId3167" xr:uid="{00000000-0004-0000-0C00-00005E0C0000}"/>
    <hyperlink ref="C1058" r:id="rId3168" xr:uid="{00000000-0004-0000-0C00-00005F0C0000}"/>
    <hyperlink ref="H1058" r:id="rId3169" xr:uid="{00000000-0004-0000-0C00-0000600C0000}"/>
    <hyperlink ref="I1058" r:id="rId3170" xr:uid="{00000000-0004-0000-0C00-0000610C0000}"/>
    <hyperlink ref="C1059" r:id="rId3171" xr:uid="{00000000-0004-0000-0C00-0000620C0000}"/>
    <hyperlink ref="H1059" r:id="rId3172" xr:uid="{00000000-0004-0000-0C00-0000630C0000}"/>
    <hyperlink ref="I1059" r:id="rId3173" xr:uid="{00000000-0004-0000-0C00-0000640C0000}"/>
    <hyperlink ref="C1060" r:id="rId3174" xr:uid="{00000000-0004-0000-0C00-0000650C0000}"/>
    <hyperlink ref="H1060" r:id="rId3175" xr:uid="{00000000-0004-0000-0C00-0000660C0000}"/>
    <hyperlink ref="I1060" r:id="rId3176" xr:uid="{00000000-0004-0000-0C00-0000670C0000}"/>
    <hyperlink ref="C1061" r:id="rId3177" xr:uid="{00000000-0004-0000-0C00-0000680C0000}"/>
    <hyperlink ref="H1061" r:id="rId3178" xr:uid="{00000000-0004-0000-0C00-0000690C0000}"/>
    <hyperlink ref="I1061" r:id="rId3179" xr:uid="{00000000-0004-0000-0C00-00006A0C0000}"/>
    <hyperlink ref="C1062" r:id="rId3180" xr:uid="{00000000-0004-0000-0C00-00006B0C0000}"/>
    <hyperlink ref="H1062" r:id="rId3181" xr:uid="{00000000-0004-0000-0C00-00006C0C0000}"/>
    <hyperlink ref="I1062" r:id="rId3182" xr:uid="{00000000-0004-0000-0C00-00006D0C0000}"/>
    <hyperlink ref="C1063" r:id="rId3183" xr:uid="{00000000-0004-0000-0C00-00006E0C0000}"/>
    <hyperlink ref="H1063" r:id="rId3184" xr:uid="{00000000-0004-0000-0C00-00006F0C0000}"/>
    <hyperlink ref="I1063" r:id="rId3185" xr:uid="{00000000-0004-0000-0C00-0000700C0000}"/>
    <hyperlink ref="C1064" r:id="rId3186" xr:uid="{00000000-0004-0000-0C00-0000710C0000}"/>
    <hyperlink ref="H1064" r:id="rId3187" xr:uid="{00000000-0004-0000-0C00-0000720C0000}"/>
    <hyperlink ref="I1064" r:id="rId3188" xr:uid="{00000000-0004-0000-0C00-0000730C0000}"/>
    <hyperlink ref="C1065" r:id="rId3189" xr:uid="{00000000-0004-0000-0C00-0000740C0000}"/>
    <hyperlink ref="H1065" r:id="rId3190" xr:uid="{00000000-0004-0000-0C00-0000750C0000}"/>
    <hyperlink ref="I1065" r:id="rId3191" xr:uid="{00000000-0004-0000-0C00-0000760C0000}"/>
    <hyperlink ref="C1066" r:id="rId3192" xr:uid="{00000000-0004-0000-0C00-0000770C0000}"/>
    <hyperlink ref="H1066" r:id="rId3193" xr:uid="{00000000-0004-0000-0C00-0000780C0000}"/>
    <hyperlink ref="I1066" r:id="rId3194" xr:uid="{00000000-0004-0000-0C00-0000790C0000}"/>
    <hyperlink ref="C1067" r:id="rId3195" xr:uid="{00000000-0004-0000-0C00-00007A0C0000}"/>
    <hyperlink ref="H1067" r:id="rId3196" xr:uid="{00000000-0004-0000-0C00-00007B0C0000}"/>
    <hyperlink ref="I1067" r:id="rId3197" xr:uid="{00000000-0004-0000-0C00-00007C0C0000}"/>
    <hyperlink ref="C1068" r:id="rId3198" xr:uid="{00000000-0004-0000-0C00-00007D0C0000}"/>
    <hyperlink ref="H1068" r:id="rId3199" xr:uid="{00000000-0004-0000-0C00-00007E0C0000}"/>
    <hyperlink ref="I1068" r:id="rId3200" xr:uid="{00000000-0004-0000-0C00-00007F0C0000}"/>
    <hyperlink ref="C1069" r:id="rId3201" xr:uid="{00000000-0004-0000-0C00-0000800C0000}"/>
    <hyperlink ref="H1069" r:id="rId3202" xr:uid="{00000000-0004-0000-0C00-0000810C0000}"/>
    <hyperlink ref="I1069" r:id="rId3203" xr:uid="{00000000-0004-0000-0C00-0000820C0000}"/>
    <hyperlink ref="C1070" r:id="rId3204" xr:uid="{00000000-0004-0000-0C00-0000830C0000}"/>
    <hyperlink ref="H1070" r:id="rId3205" xr:uid="{00000000-0004-0000-0C00-0000840C0000}"/>
    <hyperlink ref="I1070" r:id="rId3206" xr:uid="{00000000-0004-0000-0C00-0000850C0000}"/>
    <hyperlink ref="C1071" r:id="rId3207" xr:uid="{00000000-0004-0000-0C00-0000860C0000}"/>
    <hyperlink ref="H1071" r:id="rId3208" xr:uid="{00000000-0004-0000-0C00-0000870C0000}"/>
    <hyperlink ref="I1071" r:id="rId3209" xr:uid="{00000000-0004-0000-0C00-0000880C0000}"/>
    <hyperlink ref="C1072" r:id="rId3210" xr:uid="{00000000-0004-0000-0C00-0000890C0000}"/>
    <hyperlink ref="H1072" r:id="rId3211" xr:uid="{00000000-0004-0000-0C00-00008A0C0000}"/>
    <hyperlink ref="I1072" r:id="rId3212" xr:uid="{00000000-0004-0000-0C00-00008B0C0000}"/>
    <hyperlink ref="C1073" r:id="rId3213" xr:uid="{00000000-0004-0000-0C00-00008C0C0000}"/>
    <hyperlink ref="H1073" r:id="rId3214" xr:uid="{00000000-0004-0000-0C00-00008D0C0000}"/>
    <hyperlink ref="I1073" r:id="rId3215" xr:uid="{00000000-0004-0000-0C00-00008E0C0000}"/>
    <hyperlink ref="C1074" r:id="rId3216" xr:uid="{00000000-0004-0000-0C00-00008F0C0000}"/>
    <hyperlink ref="H1074" r:id="rId3217" xr:uid="{00000000-0004-0000-0C00-0000900C0000}"/>
    <hyperlink ref="I1074" r:id="rId3218" xr:uid="{00000000-0004-0000-0C00-0000910C0000}"/>
    <hyperlink ref="C1075" r:id="rId3219" xr:uid="{00000000-0004-0000-0C00-0000920C0000}"/>
    <hyperlink ref="H1075" r:id="rId3220" xr:uid="{00000000-0004-0000-0C00-0000930C0000}"/>
    <hyperlink ref="I1075" r:id="rId3221" xr:uid="{00000000-0004-0000-0C00-0000940C0000}"/>
    <hyperlink ref="C1076" r:id="rId3222" xr:uid="{00000000-0004-0000-0C00-0000950C0000}"/>
    <hyperlink ref="H1076" r:id="rId3223" xr:uid="{00000000-0004-0000-0C00-0000960C0000}"/>
    <hyperlink ref="I1076" r:id="rId3224" xr:uid="{00000000-0004-0000-0C00-0000970C0000}"/>
    <hyperlink ref="C1077" r:id="rId3225" xr:uid="{00000000-0004-0000-0C00-0000980C0000}"/>
    <hyperlink ref="H1077" r:id="rId3226" xr:uid="{00000000-0004-0000-0C00-0000990C0000}"/>
    <hyperlink ref="I1077" r:id="rId3227" xr:uid="{00000000-0004-0000-0C00-00009A0C0000}"/>
    <hyperlink ref="C1078" r:id="rId3228" xr:uid="{00000000-0004-0000-0C00-00009B0C0000}"/>
    <hyperlink ref="H1078" r:id="rId3229" xr:uid="{00000000-0004-0000-0C00-00009C0C0000}"/>
    <hyperlink ref="I1078" r:id="rId3230" xr:uid="{00000000-0004-0000-0C00-00009D0C0000}"/>
    <hyperlink ref="C1079" r:id="rId3231" xr:uid="{00000000-0004-0000-0C00-00009E0C0000}"/>
    <hyperlink ref="H1079" r:id="rId3232" xr:uid="{00000000-0004-0000-0C00-00009F0C0000}"/>
    <hyperlink ref="I1079" r:id="rId3233" xr:uid="{00000000-0004-0000-0C00-0000A00C0000}"/>
    <hyperlink ref="C1080" r:id="rId3234" xr:uid="{00000000-0004-0000-0C00-0000A10C0000}"/>
    <hyperlink ref="H1080" r:id="rId3235" xr:uid="{00000000-0004-0000-0C00-0000A20C0000}"/>
    <hyperlink ref="I1080" r:id="rId3236" xr:uid="{00000000-0004-0000-0C00-0000A30C0000}"/>
    <hyperlink ref="C1081" r:id="rId3237" xr:uid="{00000000-0004-0000-0C00-0000A40C0000}"/>
    <hyperlink ref="H1081" r:id="rId3238" xr:uid="{00000000-0004-0000-0C00-0000A50C0000}"/>
    <hyperlink ref="I1081" r:id="rId3239" xr:uid="{00000000-0004-0000-0C00-0000A60C0000}"/>
    <hyperlink ref="C1082" r:id="rId3240" xr:uid="{00000000-0004-0000-0C00-0000A70C0000}"/>
    <hyperlink ref="H1082" r:id="rId3241" xr:uid="{00000000-0004-0000-0C00-0000A80C0000}"/>
    <hyperlink ref="I1082" r:id="rId3242" xr:uid="{00000000-0004-0000-0C00-0000A90C0000}"/>
    <hyperlink ref="C1083" r:id="rId3243" xr:uid="{00000000-0004-0000-0C00-0000AA0C0000}"/>
    <hyperlink ref="H1083" r:id="rId3244" xr:uid="{00000000-0004-0000-0C00-0000AB0C0000}"/>
    <hyperlink ref="I1083" r:id="rId3245" xr:uid="{00000000-0004-0000-0C00-0000AC0C0000}"/>
    <hyperlink ref="C1084" r:id="rId3246" xr:uid="{00000000-0004-0000-0C00-0000AD0C0000}"/>
    <hyperlink ref="H1084" r:id="rId3247" xr:uid="{00000000-0004-0000-0C00-0000AE0C0000}"/>
    <hyperlink ref="I1084" r:id="rId3248" xr:uid="{00000000-0004-0000-0C00-0000AF0C0000}"/>
    <hyperlink ref="C1085" r:id="rId3249" xr:uid="{00000000-0004-0000-0C00-0000B00C0000}"/>
    <hyperlink ref="H1085" r:id="rId3250" xr:uid="{00000000-0004-0000-0C00-0000B10C0000}"/>
    <hyperlink ref="I1085" r:id="rId3251" xr:uid="{00000000-0004-0000-0C00-0000B20C0000}"/>
    <hyperlink ref="C1086" r:id="rId3252" xr:uid="{00000000-0004-0000-0C00-0000B30C0000}"/>
    <hyperlink ref="H1086" r:id="rId3253" xr:uid="{00000000-0004-0000-0C00-0000B40C0000}"/>
    <hyperlink ref="I1086" r:id="rId3254" xr:uid="{00000000-0004-0000-0C00-0000B50C0000}"/>
    <hyperlink ref="C1087" r:id="rId3255" xr:uid="{00000000-0004-0000-0C00-0000B60C0000}"/>
    <hyperlink ref="H1087" r:id="rId3256" xr:uid="{00000000-0004-0000-0C00-0000B70C0000}"/>
    <hyperlink ref="I1087" r:id="rId3257" xr:uid="{00000000-0004-0000-0C00-0000B80C0000}"/>
    <hyperlink ref="C1088" r:id="rId3258" xr:uid="{00000000-0004-0000-0C00-0000B90C0000}"/>
    <hyperlink ref="H1088" r:id="rId3259" xr:uid="{00000000-0004-0000-0C00-0000BA0C0000}"/>
    <hyperlink ref="I1088" r:id="rId3260" xr:uid="{00000000-0004-0000-0C00-0000BB0C0000}"/>
    <hyperlink ref="C1089" r:id="rId3261" xr:uid="{00000000-0004-0000-0C00-0000BC0C0000}"/>
    <hyperlink ref="H1089" r:id="rId3262" xr:uid="{00000000-0004-0000-0C00-0000BD0C0000}"/>
    <hyperlink ref="I1089" r:id="rId3263" xr:uid="{00000000-0004-0000-0C00-0000BE0C0000}"/>
    <hyperlink ref="C1090" r:id="rId3264" xr:uid="{00000000-0004-0000-0C00-0000BF0C0000}"/>
    <hyperlink ref="H1090" r:id="rId3265" xr:uid="{00000000-0004-0000-0C00-0000C00C0000}"/>
    <hyperlink ref="I1090" r:id="rId3266" xr:uid="{00000000-0004-0000-0C00-0000C10C0000}"/>
    <hyperlink ref="C1091" r:id="rId3267" xr:uid="{00000000-0004-0000-0C00-0000C20C0000}"/>
    <hyperlink ref="H1091" r:id="rId3268" xr:uid="{00000000-0004-0000-0C00-0000C30C0000}"/>
    <hyperlink ref="I1091" r:id="rId3269" xr:uid="{00000000-0004-0000-0C00-0000C40C0000}"/>
    <hyperlink ref="C1092" r:id="rId3270" xr:uid="{00000000-0004-0000-0C00-0000C50C0000}"/>
    <hyperlink ref="H1092" r:id="rId3271" xr:uid="{00000000-0004-0000-0C00-0000C60C0000}"/>
    <hyperlink ref="I1092" r:id="rId3272" xr:uid="{00000000-0004-0000-0C00-0000C70C0000}"/>
    <hyperlink ref="C1093" r:id="rId3273" xr:uid="{00000000-0004-0000-0C00-0000C80C0000}"/>
    <hyperlink ref="H1093" r:id="rId3274" xr:uid="{00000000-0004-0000-0C00-0000C90C0000}"/>
    <hyperlink ref="I1093" r:id="rId3275" xr:uid="{00000000-0004-0000-0C00-0000CA0C0000}"/>
    <hyperlink ref="C1094" r:id="rId3276" xr:uid="{00000000-0004-0000-0C00-0000CB0C0000}"/>
    <hyperlink ref="H1094" r:id="rId3277" xr:uid="{00000000-0004-0000-0C00-0000CC0C0000}"/>
    <hyperlink ref="I1094" r:id="rId3278" xr:uid="{00000000-0004-0000-0C00-0000CD0C0000}"/>
    <hyperlink ref="C1095" r:id="rId3279" xr:uid="{00000000-0004-0000-0C00-0000CE0C0000}"/>
    <hyperlink ref="H1095" r:id="rId3280" xr:uid="{00000000-0004-0000-0C00-0000CF0C0000}"/>
    <hyperlink ref="I1095" r:id="rId3281" xr:uid="{00000000-0004-0000-0C00-0000D00C0000}"/>
    <hyperlink ref="C1096" r:id="rId3282" xr:uid="{00000000-0004-0000-0C00-0000D10C0000}"/>
    <hyperlink ref="H1096" r:id="rId3283" xr:uid="{00000000-0004-0000-0C00-0000D20C0000}"/>
    <hyperlink ref="I1096" r:id="rId3284" xr:uid="{00000000-0004-0000-0C00-0000D30C0000}"/>
    <hyperlink ref="C1097" r:id="rId3285" xr:uid="{00000000-0004-0000-0C00-0000D40C0000}"/>
    <hyperlink ref="H1097" r:id="rId3286" xr:uid="{00000000-0004-0000-0C00-0000D50C0000}"/>
    <hyperlink ref="I1097" r:id="rId3287" xr:uid="{00000000-0004-0000-0C00-0000D60C0000}"/>
    <hyperlink ref="C1098" r:id="rId3288" xr:uid="{00000000-0004-0000-0C00-0000D70C0000}"/>
    <hyperlink ref="H1098" r:id="rId3289" xr:uid="{00000000-0004-0000-0C00-0000D80C0000}"/>
    <hyperlink ref="I1098" r:id="rId3290" xr:uid="{00000000-0004-0000-0C00-0000D90C0000}"/>
    <hyperlink ref="C1099" r:id="rId3291" xr:uid="{00000000-0004-0000-0C00-0000DA0C0000}"/>
    <hyperlink ref="H1099" r:id="rId3292" xr:uid="{00000000-0004-0000-0C00-0000DB0C0000}"/>
    <hyperlink ref="I1099" r:id="rId3293" xr:uid="{00000000-0004-0000-0C00-0000DC0C0000}"/>
    <hyperlink ref="C1100" r:id="rId3294" xr:uid="{00000000-0004-0000-0C00-0000DD0C0000}"/>
    <hyperlink ref="H1100" r:id="rId3295" xr:uid="{00000000-0004-0000-0C00-0000DE0C0000}"/>
    <hyperlink ref="I1100" r:id="rId3296" xr:uid="{00000000-0004-0000-0C00-0000DF0C0000}"/>
    <hyperlink ref="C1101" r:id="rId3297" xr:uid="{00000000-0004-0000-0C00-0000E00C0000}"/>
    <hyperlink ref="H1101" r:id="rId3298" xr:uid="{00000000-0004-0000-0C00-0000E10C0000}"/>
    <hyperlink ref="I1101" r:id="rId3299" xr:uid="{00000000-0004-0000-0C00-0000E20C0000}"/>
    <hyperlink ref="C1102" r:id="rId3300" xr:uid="{00000000-0004-0000-0C00-0000E30C0000}"/>
    <hyperlink ref="H1102" r:id="rId3301" xr:uid="{00000000-0004-0000-0C00-0000E40C0000}"/>
    <hyperlink ref="I1102" r:id="rId3302" xr:uid="{00000000-0004-0000-0C00-0000E50C0000}"/>
    <hyperlink ref="C1103" r:id="rId3303" xr:uid="{00000000-0004-0000-0C00-0000E60C0000}"/>
    <hyperlink ref="H1103" r:id="rId3304" xr:uid="{00000000-0004-0000-0C00-0000E70C0000}"/>
    <hyperlink ref="I1103" r:id="rId3305" xr:uid="{00000000-0004-0000-0C00-0000E80C0000}"/>
    <hyperlink ref="C1104" r:id="rId3306" xr:uid="{00000000-0004-0000-0C00-0000E90C0000}"/>
    <hyperlink ref="H1104" r:id="rId3307" xr:uid="{00000000-0004-0000-0C00-0000EA0C0000}"/>
    <hyperlink ref="I1104" r:id="rId3308" xr:uid="{00000000-0004-0000-0C00-0000EB0C0000}"/>
    <hyperlink ref="C1105" r:id="rId3309" xr:uid="{00000000-0004-0000-0C00-0000EC0C0000}"/>
    <hyperlink ref="H1105" r:id="rId3310" xr:uid="{00000000-0004-0000-0C00-0000ED0C0000}"/>
    <hyperlink ref="I1105" r:id="rId3311" xr:uid="{00000000-0004-0000-0C00-0000EE0C0000}"/>
    <hyperlink ref="C1106" r:id="rId3312" xr:uid="{00000000-0004-0000-0C00-0000EF0C0000}"/>
    <hyperlink ref="H1106" r:id="rId3313" xr:uid="{00000000-0004-0000-0C00-0000F00C0000}"/>
    <hyperlink ref="I1106" r:id="rId3314" xr:uid="{00000000-0004-0000-0C00-0000F10C0000}"/>
    <hyperlink ref="C1107" r:id="rId3315" xr:uid="{00000000-0004-0000-0C00-0000F20C0000}"/>
    <hyperlink ref="H1107" r:id="rId3316" xr:uid="{00000000-0004-0000-0C00-0000F30C0000}"/>
    <hyperlink ref="I1107" r:id="rId3317" xr:uid="{00000000-0004-0000-0C00-0000F40C0000}"/>
    <hyperlink ref="C1108" r:id="rId3318" xr:uid="{00000000-0004-0000-0C00-0000F50C0000}"/>
    <hyperlink ref="H1108" r:id="rId3319" xr:uid="{00000000-0004-0000-0C00-0000F60C0000}"/>
    <hyperlink ref="I1108" r:id="rId3320" xr:uid="{00000000-0004-0000-0C00-0000F70C0000}"/>
    <hyperlink ref="C1109" r:id="rId3321" xr:uid="{00000000-0004-0000-0C00-0000F80C0000}"/>
    <hyperlink ref="H1109" r:id="rId3322" xr:uid="{00000000-0004-0000-0C00-0000F90C0000}"/>
    <hyperlink ref="I1109" r:id="rId3323" xr:uid="{00000000-0004-0000-0C00-0000FA0C0000}"/>
    <hyperlink ref="C1110" r:id="rId3324" xr:uid="{00000000-0004-0000-0C00-0000FB0C0000}"/>
    <hyperlink ref="H1110" r:id="rId3325" xr:uid="{00000000-0004-0000-0C00-0000FC0C0000}"/>
    <hyperlink ref="I1110" r:id="rId3326" xr:uid="{00000000-0004-0000-0C00-0000FD0C0000}"/>
    <hyperlink ref="C1111" r:id="rId3327" xr:uid="{00000000-0004-0000-0C00-0000FE0C0000}"/>
    <hyperlink ref="H1111" r:id="rId3328" xr:uid="{00000000-0004-0000-0C00-0000FF0C0000}"/>
    <hyperlink ref="I1111" r:id="rId3329" xr:uid="{00000000-0004-0000-0C00-0000000D0000}"/>
    <hyperlink ref="C1112" r:id="rId3330" xr:uid="{00000000-0004-0000-0C00-0000010D0000}"/>
    <hyperlink ref="H1112" r:id="rId3331" xr:uid="{00000000-0004-0000-0C00-0000020D0000}"/>
    <hyperlink ref="I1112" r:id="rId3332" xr:uid="{00000000-0004-0000-0C00-0000030D0000}"/>
    <hyperlink ref="C1113" r:id="rId3333" xr:uid="{00000000-0004-0000-0C00-0000040D0000}"/>
    <hyperlink ref="H1113" r:id="rId3334" xr:uid="{00000000-0004-0000-0C00-0000050D0000}"/>
    <hyperlink ref="I1113" r:id="rId3335" xr:uid="{00000000-0004-0000-0C00-0000060D0000}"/>
    <hyperlink ref="C1114" r:id="rId3336" xr:uid="{00000000-0004-0000-0C00-0000070D0000}"/>
    <hyperlink ref="H1114" r:id="rId3337" xr:uid="{00000000-0004-0000-0C00-0000080D0000}"/>
    <hyperlink ref="I1114" r:id="rId3338" xr:uid="{00000000-0004-0000-0C00-0000090D0000}"/>
    <hyperlink ref="C1115" r:id="rId3339" xr:uid="{00000000-0004-0000-0C00-00000A0D0000}"/>
    <hyperlink ref="H1115" r:id="rId3340" xr:uid="{00000000-0004-0000-0C00-00000B0D0000}"/>
    <hyperlink ref="I1115" r:id="rId3341" xr:uid="{00000000-0004-0000-0C00-00000C0D0000}"/>
    <hyperlink ref="C1116" r:id="rId3342" xr:uid="{00000000-0004-0000-0C00-00000D0D0000}"/>
    <hyperlink ref="H1116" r:id="rId3343" xr:uid="{00000000-0004-0000-0C00-00000E0D0000}"/>
    <hyperlink ref="I1116" r:id="rId3344" xr:uid="{00000000-0004-0000-0C00-00000F0D0000}"/>
    <hyperlink ref="C1117" r:id="rId3345" xr:uid="{00000000-0004-0000-0C00-0000100D0000}"/>
    <hyperlink ref="H1117" r:id="rId3346" xr:uid="{00000000-0004-0000-0C00-0000110D0000}"/>
    <hyperlink ref="I1117" r:id="rId3347" xr:uid="{00000000-0004-0000-0C00-0000120D0000}"/>
    <hyperlink ref="C1118" r:id="rId3348" xr:uid="{00000000-0004-0000-0C00-0000130D0000}"/>
    <hyperlink ref="H1118" r:id="rId3349" xr:uid="{00000000-0004-0000-0C00-0000140D0000}"/>
    <hyperlink ref="I1118" r:id="rId3350" xr:uid="{00000000-0004-0000-0C00-0000150D0000}"/>
    <hyperlink ref="C1119" r:id="rId3351" xr:uid="{00000000-0004-0000-0C00-0000160D0000}"/>
    <hyperlink ref="H1119" r:id="rId3352" xr:uid="{00000000-0004-0000-0C00-0000170D0000}"/>
    <hyperlink ref="I1119" r:id="rId3353" xr:uid="{00000000-0004-0000-0C00-0000180D0000}"/>
    <hyperlink ref="C1120" r:id="rId3354" xr:uid="{00000000-0004-0000-0C00-0000190D0000}"/>
    <hyperlink ref="H1120" r:id="rId3355" xr:uid="{00000000-0004-0000-0C00-00001A0D0000}"/>
    <hyperlink ref="I1120" r:id="rId3356" xr:uid="{00000000-0004-0000-0C00-00001B0D0000}"/>
    <hyperlink ref="C1121" r:id="rId3357" xr:uid="{00000000-0004-0000-0C00-00001C0D0000}"/>
    <hyperlink ref="H1121" r:id="rId3358" xr:uid="{00000000-0004-0000-0C00-00001D0D0000}"/>
    <hyperlink ref="I1121" r:id="rId3359" xr:uid="{00000000-0004-0000-0C00-00001E0D0000}"/>
    <hyperlink ref="C1122" r:id="rId3360" xr:uid="{00000000-0004-0000-0C00-00001F0D0000}"/>
    <hyperlink ref="H1122" r:id="rId3361" xr:uid="{00000000-0004-0000-0C00-0000200D0000}"/>
    <hyperlink ref="I1122" r:id="rId3362" xr:uid="{00000000-0004-0000-0C00-0000210D0000}"/>
    <hyperlink ref="C1123" r:id="rId3363" xr:uid="{00000000-0004-0000-0C00-0000220D0000}"/>
    <hyperlink ref="H1123" r:id="rId3364" xr:uid="{00000000-0004-0000-0C00-0000230D0000}"/>
    <hyperlink ref="I1123" r:id="rId3365" xr:uid="{00000000-0004-0000-0C00-0000240D0000}"/>
    <hyperlink ref="C1124" r:id="rId3366" xr:uid="{00000000-0004-0000-0C00-0000250D0000}"/>
    <hyperlink ref="H1124" r:id="rId3367" xr:uid="{00000000-0004-0000-0C00-0000260D0000}"/>
    <hyperlink ref="I1124" r:id="rId3368" xr:uid="{00000000-0004-0000-0C00-0000270D0000}"/>
    <hyperlink ref="C1125" r:id="rId3369" xr:uid="{00000000-0004-0000-0C00-0000280D0000}"/>
    <hyperlink ref="H1125" r:id="rId3370" xr:uid="{00000000-0004-0000-0C00-0000290D0000}"/>
    <hyperlink ref="I1125" r:id="rId3371" xr:uid="{00000000-0004-0000-0C00-00002A0D0000}"/>
    <hyperlink ref="C1126" r:id="rId3372" xr:uid="{00000000-0004-0000-0C00-00002B0D0000}"/>
    <hyperlink ref="H1126" r:id="rId3373" xr:uid="{00000000-0004-0000-0C00-00002C0D0000}"/>
    <hyperlink ref="I1126" r:id="rId3374" xr:uid="{00000000-0004-0000-0C00-00002D0D0000}"/>
    <hyperlink ref="C1127" r:id="rId3375" xr:uid="{00000000-0004-0000-0C00-00002E0D0000}"/>
    <hyperlink ref="H1127" r:id="rId3376" xr:uid="{00000000-0004-0000-0C00-00002F0D0000}"/>
    <hyperlink ref="I1127" r:id="rId3377" xr:uid="{00000000-0004-0000-0C00-0000300D0000}"/>
    <hyperlink ref="C1128" r:id="rId3378" xr:uid="{00000000-0004-0000-0C00-0000310D0000}"/>
    <hyperlink ref="H1128" r:id="rId3379" xr:uid="{00000000-0004-0000-0C00-0000320D0000}"/>
    <hyperlink ref="I1128" r:id="rId3380" xr:uid="{00000000-0004-0000-0C00-0000330D0000}"/>
    <hyperlink ref="C1129" r:id="rId3381" xr:uid="{00000000-0004-0000-0C00-0000340D0000}"/>
    <hyperlink ref="H1129" r:id="rId3382" xr:uid="{00000000-0004-0000-0C00-0000350D0000}"/>
    <hyperlink ref="I1129" r:id="rId3383" xr:uid="{00000000-0004-0000-0C00-0000360D0000}"/>
    <hyperlink ref="C1130" r:id="rId3384" xr:uid="{00000000-0004-0000-0C00-0000370D0000}"/>
    <hyperlink ref="H1130" r:id="rId3385" xr:uid="{00000000-0004-0000-0C00-0000380D0000}"/>
    <hyperlink ref="I1130" r:id="rId3386" xr:uid="{00000000-0004-0000-0C00-0000390D0000}"/>
    <hyperlink ref="C1131" r:id="rId3387" xr:uid="{00000000-0004-0000-0C00-00003A0D0000}"/>
    <hyperlink ref="H1131" r:id="rId3388" xr:uid="{00000000-0004-0000-0C00-00003B0D0000}"/>
    <hyperlink ref="I1131" r:id="rId3389" xr:uid="{00000000-0004-0000-0C00-00003C0D0000}"/>
    <hyperlink ref="C1132" r:id="rId3390" xr:uid="{00000000-0004-0000-0C00-00003D0D0000}"/>
    <hyperlink ref="H1132" r:id="rId3391" xr:uid="{00000000-0004-0000-0C00-00003E0D0000}"/>
    <hyperlink ref="I1132" r:id="rId3392" xr:uid="{00000000-0004-0000-0C00-00003F0D0000}"/>
    <hyperlink ref="C1133" r:id="rId3393" xr:uid="{00000000-0004-0000-0C00-0000400D0000}"/>
    <hyperlink ref="H1133" r:id="rId3394" xr:uid="{00000000-0004-0000-0C00-0000410D0000}"/>
    <hyperlink ref="I1133" r:id="rId3395" xr:uid="{00000000-0004-0000-0C00-0000420D0000}"/>
    <hyperlink ref="C1134" r:id="rId3396" xr:uid="{00000000-0004-0000-0C00-0000430D0000}"/>
    <hyperlink ref="H1134" r:id="rId3397" xr:uid="{00000000-0004-0000-0C00-0000440D0000}"/>
    <hyperlink ref="I1134" r:id="rId3398" xr:uid="{00000000-0004-0000-0C00-0000450D0000}"/>
    <hyperlink ref="C1135" r:id="rId3399" xr:uid="{00000000-0004-0000-0C00-0000460D0000}"/>
    <hyperlink ref="H1135" r:id="rId3400" xr:uid="{00000000-0004-0000-0C00-0000470D0000}"/>
    <hyperlink ref="I1135" r:id="rId3401" xr:uid="{00000000-0004-0000-0C00-0000480D0000}"/>
    <hyperlink ref="C1136" r:id="rId3402" xr:uid="{00000000-0004-0000-0C00-0000490D0000}"/>
    <hyperlink ref="H1136" r:id="rId3403" xr:uid="{00000000-0004-0000-0C00-00004A0D0000}"/>
    <hyperlink ref="I1136" r:id="rId3404" xr:uid="{00000000-0004-0000-0C00-00004B0D0000}"/>
    <hyperlink ref="C1137" r:id="rId3405" xr:uid="{00000000-0004-0000-0C00-00004C0D0000}"/>
    <hyperlink ref="H1137" r:id="rId3406" xr:uid="{00000000-0004-0000-0C00-00004D0D0000}"/>
    <hyperlink ref="I1137" r:id="rId3407" xr:uid="{00000000-0004-0000-0C00-00004E0D0000}"/>
    <hyperlink ref="C1138" r:id="rId3408" xr:uid="{00000000-0004-0000-0C00-00004F0D0000}"/>
    <hyperlink ref="H1138" r:id="rId3409" xr:uid="{00000000-0004-0000-0C00-0000500D0000}"/>
    <hyperlink ref="I1138" r:id="rId3410" xr:uid="{00000000-0004-0000-0C00-0000510D0000}"/>
    <hyperlink ref="C1139" r:id="rId3411" xr:uid="{00000000-0004-0000-0C00-0000520D0000}"/>
    <hyperlink ref="H1139" r:id="rId3412" xr:uid="{00000000-0004-0000-0C00-0000530D0000}"/>
    <hyperlink ref="I1139" r:id="rId3413" xr:uid="{00000000-0004-0000-0C00-0000540D0000}"/>
    <hyperlink ref="C1140" r:id="rId3414" xr:uid="{00000000-0004-0000-0C00-0000550D0000}"/>
    <hyperlink ref="H1140" r:id="rId3415" xr:uid="{00000000-0004-0000-0C00-0000560D0000}"/>
    <hyperlink ref="I1140" r:id="rId3416" xr:uid="{00000000-0004-0000-0C00-0000570D0000}"/>
    <hyperlink ref="C1141" r:id="rId3417" xr:uid="{00000000-0004-0000-0C00-0000580D0000}"/>
    <hyperlink ref="H1141" r:id="rId3418" xr:uid="{00000000-0004-0000-0C00-0000590D0000}"/>
    <hyperlink ref="I1141" r:id="rId3419" xr:uid="{00000000-0004-0000-0C00-00005A0D0000}"/>
    <hyperlink ref="C1142" r:id="rId3420" xr:uid="{00000000-0004-0000-0C00-00005B0D0000}"/>
    <hyperlink ref="H1142" r:id="rId3421" xr:uid="{00000000-0004-0000-0C00-00005C0D0000}"/>
    <hyperlink ref="I1142" r:id="rId3422" xr:uid="{00000000-0004-0000-0C00-00005D0D0000}"/>
    <hyperlink ref="C1143" r:id="rId3423" xr:uid="{00000000-0004-0000-0C00-00005E0D0000}"/>
    <hyperlink ref="H1143" r:id="rId3424" xr:uid="{00000000-0004-0000-0C00-00005F0D0000}"/>
    <hyperlink ref="I1143" r:id="rId3425" xr:uid="{00000000-0004-0000-0C00-0000600D0000}"/>
    <hyperlink ref="C1144" r:id="rId3426" xr:uid="{00000000-0004-0000-0C00-0000610D0000}"/>
    <hyperlink ref="H1144" r:id="rId3427" xr:uid="{00000000-0004-0000-0C00-0000620D0000}"/>
    <hyperlink ref="I1144" r:id="rId3428" xr:uid="{00000000-0004-0000-0C00-0000630D0000}"/>
    <hyperlink ref="C1145" r:id="rId3429" xr:uid="{00000000-0004-0000-0C00-0000640D0000}"/>
    <hyperlink ref="H1145" r:id="rId3430" xr:uid="{00000000-0004-0000-0C00-0000650D0000}"/>
    <hyperlink ref="I1145" r:id="rId3431" xr:uid="{00000000-0004-0000-0C00-0000660D0000}"/>
    <hyperlink ref="C1146" r:id="rId3432" xr:uid="{00000000-0004-0000-0C00-0000670D0000}"/>
    <hyperlink ref="H1146" r:id="rId3433" xr:uid="{00000000-0004-0000-0C00-0000680D0000}"/>
    <hyperlink ref="I1146" r:id="rId3434" xr:uid="{00000000-0004-0000-0C00-0000690D0000}"/>
    <hyperlink ref="C1147" r:id="rId3435" xr:uid="{00000000-0004-0000-0C00-00006A0D0000}"/>
    <hyperlink ref="H1147" r:id="rId3436" xr:uid="{00000000-0004-0000-0C00-00006B0D0000}"/>
    <hyperlink ref="I1147" r:id="rId3437" xr:uid="{00000000-0004-0000-0C00-00006C0D0000}"/>
    <hyperlink ref="C1148" r:id="rId3438" xr:uid="{00000000-0004-0000-0C00-00006D0D0000}"/>
    <hyperlink ref="H1148" r:id="rId3439" xr:uid="{00000000-0004-0000-0C00-00006E0D0000}"/>
    <hyperlink ref="I1148" r:id="rId3440" xr:uid="{00000000-0004-0000-0C00-00006F0D0000}"/>
    <hyperlink ref="C1149" r:id="rId3441" xr:uid="{00000000-0004-0000-0C00-0000700D0000}"/>
    <hyperlink ref="H1149" r:id="rId3442" xr:uid="{00000000-0004-0000-0C00-0000710D0000}"/>
    <hyperlink ref="I1149" r:id="rId3443" xr:uid="{00000000-0004-0000-0C00-0000720D0000}"/>
    <hyperlink ref="C1150" r:id="rId3444" xr:uid="{00000000-0004-0000-0C00-0000730D0000}"/>
    <hyperlink ref="H1150" r:id="rId3445" xr:uid="{00000000-0004-0000-0C00-0000740D0000}"/>
    <hyperlink ref="I1150" r:id="rId3446" xr:uid="{00000000-0004-0000-0C00-0000750D0000}"/>
    <hyperlink ref="C1151" r:id="rId3447" xr:uid="{00000000-0004-0000-0C00-0000760D0000}"/>
    <hyperlink ref="H1151" r:id="rId3448" xr:uid="{00000000-0004-0000-0C00-0000770D0000}"/>
    <hyperlink ref="I1151" r:id="rId3449" xr:uid="{00000000-0004-0000-0C00-0000780D0000}"/>
    <hyperlink ref="C1152" r:id="rId3450" xr:uid="{00000000-0004-0000-0C00-0000790D0000}"/>
    <hyperlink ref="H1152" r:id="rId3451" xr:uid="{00000000-0004-0000-0C00-00007A0D0000}"/>
    <hyperlink ref="I1152" r:id="rId3452" xr:uid="{00000000-0004-0000-0C00-00007B0D0000}"/>
    <hyperlink ref="C1153" r:id="rId3453" xr:uid="{00000000-0004-0000-0C00-00007C0D0000}"/>
    <hyperlink ref="H1153" r:id="rId3454" xr:uid="{00000000-0004-0000-0C00-00007D0D0000}"/>
    <hyperlink ref="I1153" r:id="rId3455" xr:uid="{00000000-0004-0000-0C00-00007E0D0000}"/>
    <hyperlink ref="C1154" r:id="rId3456" xr:uid="{00000000-0004-0000-0C00-00007F0D0000}"/>
    <hyperlink ref="H1154" r:id="rId3457" xr:uid="{00000000-0004-0000-0C00-0000800D0000}"/>
    <hyperlink ref="I1154" r:id="rId3458" xr:uid="{00000000-0004-0000-0C00-0000810D0000}"/>
    <hyperlink ref="C1155" r:id="rId3459" xr:uid="{00000000-0004-0000-0C00-0000820D0000}"/>
    <hyperlink ref="H1155" r:id="rId3460" xr:uid="{00000000-0004-0000-0C00-0000830D0000}"/>
    <hyperlink ref="I1155" r:id="rId3461" xr:uid="{00000000-0004-0000-0C00-0000840D0000}"/>
    <hyperlink ref="C1156" r:id="rId3462" xr:uid="{00000000-0004-0000-0C00-0000850D0000}"/>
    <hyperlink ref="H1156" r:id="rId3463" xr:uid="{00000000-0004-0000-0C00-0000860D0000}"/>
    <hyperlink ref="I1156" r:id="rId3464" xr:uid="{00000000-0004-0000-0C00-0000870D0000}"/>
    <hyperlink ref="C1157" r:id="rId3465" xr:uid="{00000000-0004-0000-0C00-0000880D0000}"/>
    <hyperlink ref="H1157" r:id="rId3466" xr:uid="{00000000-0004-0000-0C00-0000890D0000}"/>
    <hyperlink ref="I1157" r:id="rId3467" xr:uid="{00000000-0004-0000-0C00-00008A0D0000}"/>
    <hyperlink ref="C1158" r:id="rId3468" xr:uid="{00000000-0004-0000-0C00-00008B0D0000}"/>
    <hyperlink ref="H1158" r:id="rId3469" xr:uid="{00000000-0004-0000-0C00-00008C0D0000}"/>
    <hyperlink ref="I1158" r:id="rId3470" xr:uid="{00000000-0004-0000-0C00-00008D0D0000}"/>
    <hyperlink ref="C1159" r:id="rId3471" xr:uid="{00000000-0004-0000-0C00-00008E0D0000}"/>
    <hyperlink ref="H1159" r:id="rId3472" xr:uid="{00000000-0004-0000-0C00-00008F0D0000}"/>
    <hyperlink ref="I1159" r:id="rId3473" xr:uid="{00000000-0004-0000-0C00-0000900D0000}"/>
    <hyperlink ref="C1160" r:id="rId3474" xr:uid="{00000000-0004-0000-0C00-0000910D0000}"/>
    <hyperlink ref="H1160" r:id="rId3475" xr:uid="{00000000-0004-0000-0C00-0000920D0000}"/>
    <hyperlink ref="I1160" r:id="rId3476" xr:uid="{00000000-0004-0000-0C00-0000930D0000}"/>
    <hyperlink ref="C1161" r:id="rId3477" xr:uid="{00000000-0004-0000-0C00-0000940D0000}"/>
    <hyperlink ref="H1161" r:id="rId3478" xr:uid="{00000000-0004-0000-0C00-0000950D0000}"/>
    <hyperlink ref="I1161" r:id="rId3479" xr:uid="{00000000-0004-0000-0C00-0000960D0000}"/>
    <hyperlink ref="C1162" r:id="rId3480" xr:uid="{00000000-0004-0000-0C00-0000970D0000}"/>
    <hyperlink ref="H1162" r:id="rId3481" xr:uid="{00000000-0004-0000-0C00-0000980D0000}"/>
    <hyperlink ref="I1162" r:id="rId3482" xr:uid="{00000000-0004-0000-0C00-0000990D0000}"/>
    <hyperlink ref="C1163" r:id="rId3483" xr:uid="{00000000-0004-0000-0C00-00009A0D0000}"/>
    <hyperlink ref="H1163" r:id="rId3484" xr:uid="{00000000-0004-0000-0C00-00009B0D0000}"/>
    <hyperlink ref="I1163" r:id="rId3485" xr:uid="{00000000-0004-0000-0C00-00009C0D0000}"/>
    <hyperlink ref="C1164" r:id="rId3486" xr:uid="{00000000-0004-0000-0C00-00009D0D0000}"/>
    <hyperlink ref="H1164" r:id="rId3487" xr:uid="{00000000-0004-0000-0C00-00009E0D0000}"/>
    <hyperlink ref="I1164" r:id="rId3488" xr:uid="{00000000-0004-0000-0C00-00009F0D0000}"/>
    <hyperlink ref="C1165" r:id="rId3489" xr:uid="{00000000-0004-0000-0C00-0000A00D0000}"/>
    <hyperlink ref="H1165" r:id="rId3490" xr:uid="{00000000-0004-0000-0C00-0000A10D0000}"/>
    <hyperlink ref="I1165" r:id="rId3491" xr:uid="{00000000-0004-0000-0C00-0000A20D0000}"/>
    <hyperlink ref="C1166" r:id="rId3492" xr:uid="{00000000-0004-0000-0C00-0000A30D0000}"/>
    <hyperlink ref="H1166" r:id="rId3493" xr:uid="{00000000-0004-0000-0C00-0000A40D0000}"/>
    <hyperlink ref="I1166" r:id="rId3494" xr:uid="{00000000-0004-0000-0C00-0000A50D0000}"/>
    <hyperlink ref="C1167" r:id="rId3495" xr:uid="{00000000-0004-0000-0C00-0000A60D0000}"/>
    <hyperlink ref="H1167" r:id="rId3496" xr:uid="{00000000-0004-0000-0C00-0000A70D0000}"/>
    <hyperlink ref="I1167" r:id="rId3497" xr:uid="{00000000-0004-0000-0C00-0000A80D0000}"/>
    <hyperlink ref="C1168" r:id="rId3498" xr:uid="{00000000-0004-0000-0C00-0000A90D0000}"/>
    <hyperlink ref="H1168" r:id="rId3499" xr:uid="{00000000-0004-0000-0C00-0000AA0D0000}"/>
    <hyperlink ref="I1168" r:id="rId3500" xr:uid="{00000000-0004-0000-0C00-0000AB0D0000}"/>
    <hyperlink ref="C1169" r:id="rId3501" xr:uid="{00000000-0004-0000-0C00-0000AC0D0000}"/>
    <hyperlink ref="H1169" r:id="rId3502" xr:uid="{00000000-0004-0000-0C00-0000AD0D0000}"/>
    <hyperlink ref="I1169" r:id="rId3503" xr:uid="{00000000-0004-0000-0C00-0000AE0D0000}"/>
    <hyperlink ref="C1170" r:id="rId3504" xr:uid="{00000000-0004-0000-0C00-0000AF0D0000}"/>
    <hyperlink ref="H1170" r:id="rId3505" xr:uid="{00000000-0004-0000-0C00-0000B00D0000}"/>
    <hyperlink ref="I1170" r:id="rId3506" xr:uid="{00000000-0004-0000-0C00-0000B10D0000}"/>
    <hyperlink ref="C1171" r:id="rId3507" xr:uid="{00000000-0004-0000-0C00-0000B20D0000}"/>
    <hyperlink ref="H1171" r:id="rId3508" xr:uid="{00000000-0004-0000-0C00-0000B30D0000}"/>
    <hyperlink ref="I1171" r:id="rId3509" xr:uid="{00000000-0004-0000-0C00-0000B40D0000}"/>
    <hyperlink ref="C1172" r:id="rId3510" xr:uid="{00000000-0004-0000-0C00-0000B50D0000}"/>
    <hyperlink ref="H1172" r:id="rId3511" xr:uid="{00000000-0004-0000-0C00-0000B60D0000}"/>
    <hyperlink ref="I1172" r:id="rId3512" xr:uid="{00000000-0004-0000-0C00-0000B70D0000}"/>
    <hyperlink ref="C1173" r:id="rId3513" xr:uid="{00000000-0004-0000-0C00-0000B80D0000}"/>
    <hyperlink ref="H1173" r:id="rId3514" xr:uid="{00000000-0004-0000-0C00-0000B90D0000}"/>
    <hyperlink ref="I1173" r:id="rId3515" xr:uid="{00000000-0004-0000-0C00-0000BA0D0000}"/>
    <hyperlink ref="C1174" r:id="rId3516" xr:uid="{00000000-0004-0000-0C00-0000BB0D0000}"/>
    <hyperlink ref="H1174" r:id="rId3517" xr:uid="{00000000-0004-0000-0C00-0000BC0D0000}"/>
    <hyperlink ref="I1174" r:id="rId3518" xr:uid="{00000000-0004-0000-0C00-0000BD0D0000}"/>
    <hyperlink ref="C1175" r:id="rId3519" xr:uid="{00000000-0004-0000-0C00-0000BE0D0000}"/>
    <hyperlink ref="H1175" r:id="rId3520" xr:uid="{00000000-0004-0000-0C00-0000BF0D0000}"/>
    <hyperlink ref="I1175" r:id="rId3521" xr:uid="{00000000-0004-0000-0C00-0000C00D0000}"/>
    <hyperlink ref="C1176" r:id="rId3522" xr:uid="{00000000-0004-0000-0C00-0000C10D0000}"/>
    <hyperlink ref="H1176" r:id="rId3523" xr:uid="{00000000-0004-0000-0C00-0000C20D0000}"/>
    <hyperlink ref="I1176" r:id="rId3524" xr:uid="{00000000-0004-0000-0C00-0000C30D0000}"/>
    <hyperlink ref="C1177" r:id="rId3525" xr:uid="{00000000-0004-0000-0C00-0000C40D0000}"/>
    <hyperlink ref="H1177" r:id="rId3526" xr:uid="{00000000-0004-0000-0C00-0000C50D0000}"/>
    <hyperlink ref="I1177" r:id="rId3527" xr:uid="{00000000-0004-0000-0C00-0000C60D0000}"/>
    <hyperlink ref="C1178" r:id="rId3528" xr:uid="{00000000-0004-0000-0C00-0000C70D0000}"/>
    <hyperlink ref="H1178" r:id="rId3529" xr:uid="{00000000-0004-0000-0C00-0000C80D0000}"/>
    <hyperlink ref="I1178" r:id="rId3530" xr:uid="{00000000-0004-0000-0C00-0000C90D0000}"/>
    <hyperlink ref="C1179" r:id="rId3531" xr:uid="{00000000-0004-0000-0C00-0000CA0D0000}"/>
    <hyperlink ref="H1179" r:id="rId3532" xr:uid="{00000000-0004-0000-0C00-0000CB0D0000}"/>
    <hyperlink ref="I1179" r:id="rId3533" xr:uid="{00000000-0004-0000-0C00-0000CC0D0000}"/>
    <hyperlink ref="C1180" r:id="rId3534" xr:uid="{00000000-0004-0000-0C00-0000CD0D0000}"/>
    <hyperlink ref="H1180" r:id="rId3535" xr:uid="{00000000-0004-0000-0C00-0000CE0D0000}"/>
    <hyperlink ref="I1180" r:id="rId3536" xr:uid="{00000000-0004-0000-0C00-0000CF0D0000}"/>
    <hyperlink ref="C1181" r:id="rId3537" xr:uid="{00000000-0004-0000-0C00-0000D00D0000}"/>
    <hyperlink ref="H1181" r:id="rId3538" xr:uid="{00000000-0004-0000-0C00-0000D10D0000}"/>
    <hyperlink ref="I1181" r:id="rId3539" xr:uid="{00000000-0004-0000-0C00-0000D20D0000}"/>
    <hyperlink ref="C1182" r:id="rId3540" xr:uid="{00000000-0004-0000-0C00-0000D30D0000}"/>
    <hyperlink ref="H1182" r:id="rId3541" xr:uid="{00000000-0004-0000-0C00-0000D40D0000}"/>
    <hyperlink ref="I1182" r:id="rId3542" xr:uid="{00000000-0004-0000-0C00-0000D50D0000}"/>
    <hyperlink ref="C1183" r:id="rId3543" xr:uid="{00000000-0004-0000-0C00-0000D60D0000}"/>
    <hyperlink ref="H1183" r:id="rId3544" xr:uid="{00000000-0004-0000-0C00-0000D70D0000}"/>
    <hyperlink ref="I1183" r:id="rId3545" xr:uid="{00000000-0004-0000-0C00-0000D80D0000}"/>
    <hyperlink ref="C1184" r:id="rId3546" xr:uid="{00000000-0004-0000-0C00-0000D90D0000}"/>
    <hyperlink ref="H1184" r:id="rId3547" xr:uid="{00000000-0004-0000-0C00-0000DA0D0000}"/>
    <hyperlink ref="I1184" r:id="rId3548" xr:uid="{00000000-0004-0000-0C00-0000DB0D0000}"/>
    <hyperlink ref="C1185" r:id="rId3549" xr:uid="{00000000-0004-0000-0C00-0000DC0D0000}"/>
    <hyperlink ref="H1185" r:id="rId3550" xr:uid="{00000000-0004-0000-0C00-0000DD0D0000}"/>
    <hyperlink ref="I1185" r:id="rId3551" xr:uid="{00000000-0004-0000-0C00-0000DE0D0000}"/>
    <hyperlink ref="C1186" r:id="rId3552" xr:uid="{00000000-0004-0000-0C00-0000DF0D0000}"/>
    <hyperlink ref="H1186" r:id="rId3553" xr:uid="{00000000-0004-0000-0C00-0000E00D0000}"/>
    <hyperlink ref="I1186" r:id="rId3554" xr:uid="{00000000-0004-0000-0C00-0000E10D0000}"/>
    <hyperlink ref="C1187" r:id="rId3555" xr:uid="{00000000-0004-0000-0C00-0000E20D0000}"/>
    <hyperlink ref="H1187" r:id="rId3556" xr:uid="{00000000-0004-0000-0C00-0000E30D0000}"/>
    <hyperlink ref="I1187" r:id="rId3557" xr:uid="{00000000-0004-0000-0C00-0000E40D0000}"/>
    <hyperlink ref="C1188" r:id="rId3558" xr:uid="{00000000-0004-0000-0C00-0000E50D0000}"/>
    <hyperlink ref="H1188" r:id="rId3559" xr:uid="{00000000-0004-0000-0C00-0000E60D0000}"/>
    <hyperlink ref="I1188" r:id="rId3560" xr:uid="{00000000-0004-0000-0C00-0000E70D0000}"/>
    <hyperlink ref="C1189" r:id="rId3561" xr:uid="{00000000-0004-0000-0C00-0000E80D0000}"/>
    <hyperlink ref="H1189" r:id="rId3562" xr:uid="{00000000-0004-0000-0C00-0000E90D0000}"/>
    <hyperlink ref="I1189" r:id="rId3563" xr:uid="{00000000-0004-0000-0C00-0000EA0D0000}"/>
    <hyperlink ref="C1190" r:id="rId3564" xr:uid="{00000000-0004-0000-0C00-0000EB0D0000}"/>
    <hyperlink ref="H1190" r:id="rId3565" xr:uid="{00000000-0004-0000-0C00-0000EC0D0000}"/>
    <hyperlink ref="I1190" r:id="rId3566" xr:uid="{00000000-0004-0000-0C00-0000ED0D0000}"/>
    <hyperlink ref="C1191" r:id="rId3567" xr:uid="{00000000-0004-0000-0C00-0000EE0D0000}"/>
    <hyperlink ref="H1191" r:id="rId3568" xr:uid="{00000000-0004-0000-0C00-0000EF0D0000}"/>
    <hyperlink ref="I1191" r:id="rId3569" xr:uid="{00000000-0004-0000-0C00-0000F00D0000}"/>
    <hyperlink ref="C1192" r:id="rId3570" xr:uid="{00000000-0004-0000-0C00-0000F10D0000}"/>
    <hyperlink ref="H1192" r:id="rId3571" xr:uid="{00000000-0004-0000-0C00-0000F20D0000}"/>
    <hyperlink ref="I1192" r:id="rId3572" xr:uid="{00000000-0004-0000-0C00-0000F30D0000}"/>
    <hyperlink ref="C1193" r:id="rId3573" xr:uid="{00000000-0004-0000-0C00-0000F40D0000}"/>
    <hyperlink ref="H1193" r:id="rId3574" xr:uid="{00000000-0004-0000-0C00-0000F50D0000}"/>
    <hyperlink ref="I1193" r:id="rId3575" xr:uid="{00000000-0004-0000-0C00-0000F60D0000}"/>
    <hyperlink ref="C1194" r:id="rId3576" xr:uid="{00000000-0004-0000-0C00-0000F70D0000}"/>
    <hyperlink ref="H1194" r:id="rId3577" xr:uid="{00000000-0004-0000-0C00-0000F80D0000}"/>
    <hyperlink ref="I1194" r:id="rId3578" xr:uid="{00000000-0004-0000-0C00-0000F90D0000}"/>
    <hyperlink ref="C1195" r:id="rId3579" xr:uid="{00000000-0004-0000-0C00-0000FA0D0000}"/>
    <hyperlink ref="H1195" r:id="rId3580" xr:uid="{00000000-0004-0000-0C00-0000FB0D0000}"/>
    <hyperlink ref="I1195" r:id="rId3581" xr:uid="{00000000-0004-0000-0C00-0000FC0D0000}"/>
    <hyperlink ref="C1196" r:id="rId3582" xr:uid="{00000000-0004-0000-0C00-0000FD0D0000}"/>
    <hyperlink ref="H1196" r:id="rId3583" xr:uid="{00000000-0004-0000-0C00-0000FE0D0000}"/>
    <hyperlink ref="I1196" r:id="rId3584" xr:uid="{00000000-0004-0000-0C00-0000FF0D0000}"/>
    <hyperlink ref="C1197" r:id="rId3585" xr:uid="{00000000-0004-0000-0C00-0000000E0000}"/>
    <hyperlink ref="H1197" r:id="rId3586" xr:uid="{00000000-0004-0000-0C00-0000010E0000}"/>
    <hyperlink ref="I1197" r:id="rId3587" xr:uid="{00000000-0004-0000-0C00-0000020E0000}"/>
    <hyperlink ref="C1198" r:id="rId3588" xr:uid="{00000000-0004-0000-0C00-0000030E0000}"/>
    <hyperlink ref="H1198" r:id="rId3589" xr:uid="{00000000-0004-0000-0C00-0000040E0000}"/>
    <hyperlink ref="I1198" r:id="rId3590" xr:uid="{00000000-0004-0000-0C00-0000050E0000}"/>
    <hyperlink ref="C1199" r:id="rId3591" xr:uid="{00000000-0004-0000-0C00-0000060E0000}"/>
    <hyperlink ref="H1199" r:id="rId3592" xr:uid="{00000000-0004-0000-0C00-0000070E0000}"/>
    <hyperlink ref="I1199" r:id="rId3593" xr:uid="{00000000-0004-0000-0C00-0000080E0000}"/>
    <hyperlink ref="C1200" r:id="rId3594" xr:uid="{00000000-0004-0000-0C00-0000090E0000}"/>
    <hyperlink ref="H1200" r:id="rId3595" xr:uid="{00000000-0004-0000-0C00-00000A0E0000}"/>
    <hyperlink ref="I1200" r:id="rId3596" xr:uid="{00000000-0004-0000-0C00-00000B0E0000}"/>
    <hyperlink ref="C1201" r:id="rId3597" xr:uid="{00000000-0004-0000-0C00-00000C0E0000}"/>
    <hyperlink ref="H1201" r:id="rId3598" xr:uid="{00000000-0004-0000-0C00-00000D0E0000}"/>
    <hyperlink ref="I1201" r:id="rId3599" xr:uid="{00000000-0004-0000-0C00-00000E0E0000}"/>
    <hyperlink ref="C1202" r:id="rId3600" xr:uid="{00000000-0004-0000-0C00-00000F0E0000}"/>
    <hyperlink ref="H1202" r:id="rId3601" xr:uid="{00000000-0004-0000-0C00-0000100E0000}"/>
    <hyperlink ref="I1202" r:id="rId3602" xr:uid="{00000000-0004-0000-0C00-0000110E0000}"/>
    <hyperlink ref="C1203" r:id="rId3603" xr:uid="{00000000-0004-0000-0C00-0000120E0000}"/>
    <hyperlink ref="H1203" r:id="rId3604" xr:uid="{00000000-0004-0000-0C00-0000130E0000}"/>
    <hyperlink ref="I1203" r:id="rId3605" xr:uid="{00000000-0004-0000-0C00-0000140E0000}"/>
    <hyperlink ref="C1204" r:id="rId3606" xr:uid="{00000000-0004-0000-0C00-0000150E0000}"/>
    <hyperlink ref="H1204" r:id="rId3607" xr:uid="{00000000-0004-0000-0C00-0000160E0000}"/>
    <hyperlink ref="I1204" r:id="rId3608" xr:uid="{00000000-0004-0000-0C00-0000170E0000}"/>
    <hyperlink ref="C1205" r:id="rId3609" xr:uid="{00000000-0004-0000-0C00-0000180E0000}"/>
    <hyperlink ref="H1205" r:id="rId3610" xr:uid="{00000000-0004-0000-0C00-0000190E0000}"/>
    <hyperlink ref="I1205" r:id="rId3611" xr:uid="{00000000-0004-0000-0C00-00001A0E0000}"/>
    <hyperlink ref="C1206" r:id="rId3612" xr:uid="{00000000-0004-0000-0C00-00001B0E0000}"/>
    <hyperlink ref="H1206" r:id="rId3613" xr:uid="{00000000-0004-0000-0C00-00001C0E0000}"/>
    <hyperlink ref="I1206" r:id="rId3614" xr:uid="{00000000-0004-0000-0C00-00001D0E0000}"/>
    <hyperlink ref="C1207" r:id="rId3615" xr:uid="{00000000-0004-0000-0C00-00001E0E0000}"/>
    <hyperlink ref="H1207" r:id="rId3616" xr:uid="{00000000-0004-0000-0C00-00001F0E0000}"/>
    <hyperlink ref="I1207" r:id="rId3617" xr:uid="{00000000-0004-0000-0C00-0000200E0000}"/>
    <hyperlink ref="C1208" r:id="rId3618" xr:uid="{00000000-0004-0000-0C00-0000210E0000}"/>
    <hyperlink ref="H1208" r:id="rId3619" xr:uid="{00000000-0004-0000-0C00-0000220E0000}"/>
    <hyperlink ref="I1208" r:id="rId3620" xr:uid="{00000000-0004-0000-0C00-0000230E0000}"/>
    <hyperlink ref="C1209" r:id="rId3621" xr:uid="{00000000-0004-0000-0C00-0000240E0000}"/>
    <hyperlink ref="H1209" r:id="rId3622" xr:uid="{00000000-0004-0000-0C00-0000250E0000}"/>
    <hyperlink ref="I1209" r:id="rId3623" xr:uid="{00000000-0004-0000-0C00-0000260E0000}"/>
    <hyperlink ref="C1210" r:id="rId3624" xr:uid="{00000000-0004-0000-0C00-0000270E0000}"/>
    <hyperlink ref="H1210" r:id="rId3625" xr:uid="{00000000-0004-0000-0C00-0000280E0000}"/>
    <hyperlink ref="I1210" r:id="rId3626" xr:uid="{00000000-0004-0000-0C00-0000290E0000}"/>
    <hyperlink ref="C1211" r:id="rId3627" xr:uid="{00000000-0004-0000-0C00-00002A0E0000}"/>
    <hyperlink ref="H1211" r:id="rId3628" xr:uid="{00000000-0004-0000-0C00-00002B0E0000}"/>
    <hyperlink ref="I1211" r:id="rId3629" xr:uid="{00000000-0004-0000-0C00-00002C0E0000}"/>
    <hyperlink ref="C1212" r:id="rId3630" xr:uid="{00000000-0004-0000-0C00-00002D0E0000}"/>
    <hyperlink ref="H1212" r:id="rId3631" xr:uid="{00000000-0004-0000-0C00-00002E0E0000}"/>
    <hyperlink ref="I1212" r:id="rId3632" xr:uid="{00000000-0004-0000-0C00-00002F0E0000}"/>
    <hyperlink ref="C1213" r:id="rId3633" xr:uid="{00000000-0004-0000-0C00-0000300E0000}"/>
    <hyperlink ref="H1213" r:id="rId3634" xr:uid="{00000000-0004-0000-0C00-0000310E0000}"/>
    <hyperlink ref="I1213" r:id="rId3635" xr:uid="{00000000-0004-0000-0C00-0000320E0000}"/>
    <hyperlink ref="C1214" r:id="rId3636" xr:uid="{00000000-0004-0000-0C00-0000330E0000}"/>
    <hyperlink ref="H1214" r:id="rId3637" xr:uid="{00000000-0004-0000-0C00-0000340E0000}"/>
    <hyperlink ref="I1214" r:id="rId3638" xr:uid="{00000000-0004-0000-0C00-0000350E0000}"/>
    <hyperlink ref="C1215" r:id="rId3639" xr:uid="{00000000-0004-0000-0C00-0000360E0000}"/>
    <hyperlink ref="H1215" r:id="rId3640" xr:uid="{00000000-0004-0000-0C00-0000370E0000}"/>
    <hyperlink ref="I1215" r:id="rId3641" xr:uid="{00000000-0004-0000-0C00-0000380E0000}"/>
    <hyperlink ref="C1216" r:id="rId3642" xr:uid="{00000000-0004-0000-0C00-0000390E0000}"/>
    <hyperlink ref="H1216" r:id="rId3643" xr:uid="{00000000-0004-0000-0C00-00003A0E0000}"/>
    <hyperlink ref="I1216" r:id="rId3644" xr:uid="{00000000-0004-0000-0C00-00003B0E0000}"/>
    <hyperlink ref="C1217" r:id="rId3645" xr:uid="{00000000-0004-0000-0C00-00003C0E0000}"/>
    <hyperlink ref="H1217" r:id="rId3646" xr:uid="{00000000-0004-0000-0C00-00003D0E0000}"/>
    <hyperlink ref="I1217" r:id="rId3647" xr:uid="{00000000-0004-0000-0C00-00003E0E0000}"/>
    <hyperlink ref="C1218" r:id="rId3648" xr:uid="{00000000-0004-0000-0C00-00003F0E0000}"/>
    <hyperlink ref="H1218" r:id="rId3649" xr:uid="{00000000-0004-0000-0C00-0000400E0000}"/>
    <hyperlink ref="I1218" r:id="rId3650" xr:uid="{00000000-0004-0000-0C00-0000410E0000}"/>
    <hyperlink ref="C1219" r:id="rId3651" xr:uid="{00000000-0004-0000-0C00-0000420E0000}"/>
    <hyperlink ref="H1219" r:id="rId3652" xr:uid="{00000000-0004-0000-0C00-0000430E0000}"/>
    <hyperlink ref="I1219" r:id="rId3653" xr:uid="{00000000-0004-0000-0C00-0000440E0000}"/>
    <hyperlink ref="C1220" r:id="rId3654" xr:uid="{00000000-0004-0000-0C00-0000450E0000}"/>
    <hyperlink ref="H1220" r:id="rId3655" xr:uid="{00000000-0004-0000-0C00-0000460E0000}"/>
    <hyperlink ref="I1220" r:id="rId3656" xr:uid="{00000000-0004-0000-0C00-0000470E0000}"/>
    <hyperlink ref="C1221" r:id="rId3657" xr:uid="{00000000-0004-0000-0C00-0000480E0000}"/>
    <hyperlink ref="H1221" r:id="rId3658" xr:uid="{00000000-0004-0000-0C00-0000490E0000}"/>
    <hyperlink ref="I1221" r:id="rId3659" xr:uid="{00000000-0004-0000-0C00-00004A0E0000}"/>
    <hyperlink ref="C1222" r:id="rId3660" xr:uid="{00000000-0004-0000-0C00-00004B0E0000}"/>
    <hyperlink ref="H1222" r:id="rId3661" xr:uid="{00000000-0004-0000-0C00-00004C0E0000}"/>
    <hyperlink ref="I1222" r:id="rId3662" xr:uid="{00000000-0004-0000-0C00-00004D0E0000}"/>
    <hyperlink ref="C1223" r:id="rId3663" xr:uid="{00000000-0004-0000-0C00-00004E0E0000}"/>
    <hyperlink ref="H1223" r:id="rId3664" xr:uid="{00000000-0004-0000-0C00-00004F0E0000}"/>
    <hyperlink ref="I1223" r:id="rId3665" xr:uid="{00000000-0004-0000-0C00-0000500E0000}"/>
    <hyperlink ref="C1224" r:id="rId3666" xr:uid="{00000000-0004-0000-0C00-0000510E0000}"/>
    <hyperlink ref="H1224" r:id="rId3667" xr:uid="{00000000-0004-0000-0C00-0000520E0000}"/>
    <hyperlink ref="I1224" r:id="rId3668" xr:uid="{00000000-0004-0000-0C00-0000530E0000}"/>
    <hyperlink ref="C1225" r:id="rId3669" xr:uid="{00000000-0004-0000-0C00-0000540E0000}"/>
    <hyperlink ref="H1225" r:id="rId3670" xr:uid="{00000000-0004-0000-0C00-0000550E0000}"/>
    <hyperlink ref="I1225" r:id="rId3671" xr:uid="{00000000-0004-0000-0C00-0000560E0000}"/>
    <hyperlink ref="C1226" r:id="rId3672" xr:uid="{00000000-0004-0000-0C00-0000570E0000}"/>
    <hyperlink ref="H1226" r:id="rId3673" xr:uid="{00000000-0004-0000-0C00-0000580E0000}"/>
    <hyperlink ref="I1226" r:id="rId3674" xr:uid="{00000000-0004-0000-0C00-0000590E0000}"/>
    <hyperlink ref="C1227" r:id="rId3675" xr:uid="{00000000-0004-0000-0C00-00005A0E0000}"/>
    <hyperlink ref="H1227" r:id="rId3676" xr:uid="{00000000-0004-0000-0C00-00005B0E0000}"/>
    <hyperlink ref="I1227" r:id="rId3677" xr:uid="{00000000-0004-0000-0C00-00005C0E0000}"/>
    <hyperlink ref="C1228" r:id="rId3678" xr:uid="{00000000-0004-0000-0C00-00005D0E0000}"/>
    <hyperlink ref="H1228" r:id="rId3679" xr:uid="{00000000-0004-0000-0C00-00005E0E0000}"/>
    <hyperlink ref="I1228" r:id="rId3680" xr:uid="{00000000-0004-0000-0C00-00005F0E0000}"/>
    <hyperlink ref="C1229" r:id="rId3681" xr:uid="{00000000-0004-0000-0C00-0000600E0000}"/>
    <hyperlink ref="H1229" r:id="rId3682" xr:uid="{00000000-0004-0000-0C00-0000610E0000}"/>
    <hyperlink ref="I1229" r:id="rId3683" xr:uid="{00000000-0004-0000-0C00-0000620E0000}"/>
    <hyperlink ref="C1230" r:id="rId3684" xr:uid="{00000000-0004-0000-0C00-0000630E0000}"/>
    <hyperlink ref="H1230" r:id="rId3685" xr:uid="{00000000-0004-0000-0C00-0000640E0000}"/>
    <hyperlink ref="I1230" r:id="rId3686" xr:uid="{00000000-0004-0000-0C00-0000650E0000}"/>
    <hyperlink ref="C1231" r:id="rId3687" xr:uid="{00000000-0004-0000-0C00-0000660E0000}"/>
    <hyperlink ref="H1231" r:id="rId3688" xr:uid="{00000000-0004-0000-0C00-0000670E0000}"/>
    <hyperlink ref="I1231" r:id="rId3689" xr:uid="{00000000-0004-0000-0C00-0000680E0000}"/>
    <hyperlink ref="C1232" r:id="rId3690" xr:uid="{00000000-0004-0000-0C00-0000690E0000}"/>
    <hyperlink ref="H1232" r:id="rId3691" xr:uid="{00000000-0004-0000-0C00-00006A0E0000}"/>
    <hyperlink ref="I1232" r:id="rId3692" xr:uid="{00000000-0004-0000-0C00-00006B0E0000}"/>
    <hyperlink ref="C1233" r:id="rId3693" xr:uid="{00000000-0004-0000-0C00-00006C0E0000}"/>
    <hyperlink ref="H1233" r:id="rId3694" xr:uid="{00000000-0004-0000-0C00-00006D0E0000}"/>
    <hyperlink ref="I1233" r:id="rId3695" xr:uid="{00000000-0004-0000-0C00-00006E0E0000}"/>
    <hyperlink ref="C1234" r:id="rId3696" xr:uid="{00000000-0004-0000-0C00-00006F0E0000}"/>
    <hyperlink ref="H1234" r:id="rId3697" xr:uid="{00000000-0004-0000-0C00-0000700E0000}"/>
    <hyperlink ref="I1234" r:id="rId3698" xr:uid="{00000000-0004-0000-0C00-0000710E0000}"/>
    <hyperlink ref="C1235" r:id="rId3699" xr:uid="{00000000-0004-0000-0C00-0000720E0000}"/>
    <hyperlink ref="H1235" r:id="rId3700" xr:uid="{00000000-0004-0000-0C00-0000730E0000}"/>
    <hyperlink ref="I1235" r:id="rId3701" xr:uid="{00000000-0004-0000-0C00-0000740E0000}"/>
    <hyperlink ref="C1236" r:id="rId3702" xr:uid="{00000000-0004-0000-0C00-0000750E0000}"/>
    <hyperlink ref="H1236" r:id="rId3703" xr:uid="{00000000-0004-0000-0C00-0000760E0000}"/>
    <hyperlink ref="I1236" r:id="rId3704" xr:uid="{00000000-0004-0000-0C00-0000770E0000}"/>
    <hyperlink ref="C1237" r:id="rId3705" xr:uid="{00000000-0004-0000-0C00-0000780E0000}"/>
    <hyperlink ref="H1237" r:id="rId3706" xr:uid="{00000000-0004-0000-0C00-0000790E0000}"/>
    <hyperlink ref="I1237" r:id="rId3707" xr:uid="{00000000-0004-0000-0C00-00007A0E0000}"/>
    <hyperlink ref="C1238" r:id="rId3708" xr:uid="{00000000-0004-0000-0C00-00007B0E0000}"/>
    <hyperlink ref="H1238" r:id="rId3709" xr:uid="{00000000-0004-0000-0C00-00007C0E0000}"/>
    <hyperlink ref="I1238" r:id="rId3710" xr:uid="{00000000-0004-0000-0C00-00007D0E0000}"/>
    <hyperlink ref="C1239" r:id="rId3711" xr:uid="{00000000-0004-0000-0C00-00007E0E0000}"/>
    <hyperlink ref="H1239" r:id="rId3712" xr:uid="{00000000-0004-0000-0C00-00007F0E0000}"/>
    <hyperlink ref="I1239" r:id="rId3713" xr:uid="{00000000-0004-0000-0C00-0000800E0000}"/>
    <hyperlink ref="C1240" r:id="rId3714" xr:uid="{00000000-0004-0000-0C00-0000810E0000}"/>
    <hyperlink ref="H1240" r:id="rId3715" xr:uid="{00000000-0004-0000-0C00-0000820E0000}"/>
    <hyperlink ref="I1240" r:id="rId3716" xr:uid="{00000000-0004-0000-0C00-0000830E0000}"/>
    <hyperlink ref="C1241" r:id="rId3717" xr:uid="{00000000-0004-0000-0C00-0000840E0000}"/>
    <hyperlink ref="H1241" r:id="rId3718" xr:uid="{00000000-0004-0000-0C00-0000850E0000}"/>
    <hyperlink ref="I1241" r:id="rId3719" xr:uid="{00000000-0004-0000-0C00-0000860E0000}"/>
    <hyperlink ref="C1242" r:id="rId3720" xr:uid="{00000000-0004-0000-0C00-0000870E0000}"/>
    <hyperlink ref="H1242" r:id="rId3721" xr:uid="{00000000-0004-0000-0C00-0000880E0000}"/>
    <hyperlink ref="I1242" r:id="rId3722" xr:uid="{00000000-0004-0000-0C00-0000890E0000}"/>
    <hyperlink ref="C1243" r:id="rId3723" xr:uid="{00000000-0004-0000-0C00-00008A0E0000}"/>
    <hyperlink ref="H1243" r:id="rId3724" xr:uid="{00000000-0004-0000-0C00-00008B0E0000}"/>
    <hyperlink ref="I1243" r:id="rId3725" xr:uid="{00000000-0004-0000-0C00-00008C0E0000}"/>
    <hyperlink ref="C1244" r:id="rId3726" xr:uid="{00000000-0004-0000-0C00-00008D0E0000}"/>
    <hyperlink ref="H1244" r:id="rId3727" xr:uid="{00000000-0004-0000-0C00-00008E0E0000}"/>
    <hyperlink ref="I1244" r:id="rId3728" xr:uid="{00000000-0004-0000-0C00-00008F0E0000}"/>
    <hyperlink ref="C1245" r:id="rId3729" xr:uid="{00000000-0004-0000-0C00-0000900E0000}"/>
    <hyperlink ref="H1245" r:id="rId3730" xr:uid="{00000000-0004-0000-0C00-0000910E0000}"/>
    <hyperlink ref="I1245" r:id="rId3731" xr:uid="{00000000-0004-0000-0C00-0000920E0000}"/>
    <hyperlink ref="C1246" r:id="rId3732" xr:uid="{00000000-0004-0000-0C00-0000930E0000}"/>
    <hyperlink ref="H1246" r:id="rId3733" xr:uid="{00000000-0004-0000-0C00-0000940E0000}"/>
    <hyperlink ref="I1246" r:id="rId3734" xr:uid="{00000000-0004-0000-0C00-0000950E0000}"/>
    <hyperlink ref="C1247" r:id="rId3735" xr:uid="{00000000-0004-0000-0C00-0000960E0000}"/>
    <hyperlink ref="H1247" r:id="rId3736" xr:uid="{00000000-0004-0000-0C00-0000970E0000}"/>
    <hyperlink ref="I1247" r:id="rId3737" xr:uid="{00000000-0004-0000-0C00-0000980E0000}"/>
    <hyperlink ref="C1248" r:id="rId3738" xr:uid="{00000000-0004-0000-0C00-0000990E0000}"/>
    <hyperlink ref="H1248" r:id="rId3739" xr:uid="{00000000-0004-0000-0C00-00009A0E0000}"/>
    <hyperlink ref="I1248" r:id="rId3740" xr:uid="{00000000-0004-0000-0C00-00009B0E0000}"/>
    <hyperlink ref="C1249" r:id="rId3741" xr:uid="{00000000-0004-0000-0C00-00009C0E0000}"/>
    <hyperlink ref="H1249" r:id="rId3742" xr:uid="{00000000-0004-0000-0C00-00009D0E0000}"/>
    <hyperlink ref="I1249" r:id="rId3743" xr:uid="{00000000-0004-0000-0C00-00009E0E0000}"/>
    <hyperlink ref="C1250" r:id="rId3744" xr:uid="{00000000-0004-0000-0C00-00009F0E0000}"/>
    <hyperlink ref="H1250" r:id="rId3745" xr:uid="{00000000-0004-0000-0C00-0000A00E0000}"/>
    <hyperlink ref="I1250" r:id="rId3746" xr:uid="{00000000-0004-0000-0C00-0000A10E0000}"/>
    <hyperlink ref="C1251" r:id="rId3747" xr:uid="{00000000-0004-0000-0C00-0000A20E0000}"/>
    <hyperlink ref="H1251" r:id="rId3748" xr:uid="{00000000-0004-0000-0C00-0000A30E0000}"/>
    <hyperlink ref="I1251" r:id="rId3749" xr:uid="{00000000-0004-0000-0C00-0000A40E0000}"/>
    <hyperlink ref="C1252" r:id="rId3750" xr:uid="{00000000-0004-0000-0C00-0000A50E0000}"/>
    <hyperlink ref="H1252" r:id="rId3751" xr:uid="{00000000-0004-0000-0C00-0000A60E0000}"/>
    <hyperlink ref="I1252" r:id="rId3752" xr:uid="{00000000-0004-0000-0C00-0000A70E0000}"/>
    <hyperlink ref="C1253" r:id="rId3753" xr:uid="{00000000-0004-0000-0C00-0000A80E0000}"/>
    <hyperlink ref="H1253" r:id="rId3754" xr:uid="{00000000-0004-0000-0C00-0000A90E0000}"/>
    <hyperlink ref="I1253" r:id="rId3755" xr:uid="{00000000-0004-0000-0C00-0000AA0E0000}"/>
    <hyperlink ref="C1254" r:id="rId3756" xr:uid="{00000000-0004-0000-0C00-0000AB0E0000}"/>
    <hyperlink ref="H1254" r:id="rId3757" xr:uid="{00000000-0004-0000-0C00-0000AC0E0000}"/>
    <hyperlink ref="I1254" r:id="rId3758" xr:uid="{00000000-0004-0000-0C00-0000AD0E0000}"/>
    <hyperlink ref="C1255" r:id="rId3759" xr:uid="{00000000-0004-0000-0C00-0000AE0E0000}"/>
    <hyperlink ref="H1255" r:id="rId3760" xr:uid="{00000000-0004-0000-0C00-0000AF0E0000}"/>
    <hyperlink ref="I1255" r:id="rId3761" xr:uid="{00000000-0004-0000-0C00-0000B00E0000}"/>
    <hyperlink ref="C1256" r:id="rId3762" xr:uid="{00000000-0004-0000-0C00-0000B10E0000}"/>
    <hyperlink ref="H1256" r:id="rId3763" xr:uid="{00000000-0004-0000-0C00-0000B20E0000}"/>
    <hyperlink ref="I1256" r:id="rId3764" xr:uid="{00000000-0004-0000-0C00-0000B30E0000}"/>
    <hyperlink ref="C1257" r:id="rId3765" xr:uid="{00000000-0004-0000-0C00-0000B40E0000}"/>
    <hyperlink ref="H1257" r:id="rId3766" xr:uid="{00000000-0004-0000-0C00-0000B50E0000}"/>
    <hyperlink ref="I1257" r:id="rId3767" xr:uid="{00000000-0004-0000-0C00-0000B60E0000}"/>
    <hyperlink ref="C1258" r:id="rId3768" xr:uid="{00000000-0004-0000-0C00-0000B70E0000}"/>
    <hyperlink ref="H1258" r:id="rId3769" xr:uid="{00000000-0004-0000-0C00-0000B80E0000}"/>
    <hyperlink ref="I1258" r:id="rId3770" xr:uid="{00000000-0004-0000-0C00-0000B90E0000}"/>
    <hyperlink ref="C1259" r:id="rId3771" xr:uid="{00000000-0004-0000-0C00-0000BA0E0000}"/>
    <hyperlink ref="H1259" r:id="rId3772" xr:uid="{00000000-0004-0000-0C00-0000BB0E0000}"/>
    <hyperlink ref="I1259" r:id="rId3773" xr:uid="{00000000-0004-0000-0C00-0000BC0E0000}"/>
    <hyperlink ref="C1260" r:id="rId3774" xr:uid="{00000000-0004-0000-0C00-0000BD0E0000}"/>
    <hyperlink ref="H1260" r:id="rId3775" xr:uid="{00000000-0004-0000-0C00-0000BE0E0000}"/>
    <hyperlink ref="I1260" r:id="rId3776" xr:uid="{00000000-0004-0000-0C00-0000BF0E0000}"/>
    <hyperlink ref="C1261" r:id="rId3777" xr:uid="{00000000-0004-0000-0C00-0000C00E0000}"/>
    <hyperlink ref="H1261" r:id="rId3778" xr:uid="{00000000-0004-0000-0C00-0000C10E0000}"/>
    <hyperlink ref="I1261" r:id="rId3779" xr:uid="{00000000-0004-0000-0C00-0000C20E0000}"/>
    <hyperlink ref="C1262" r:id="rId3780" xr:uid="{00000000-0004-0000-0C00-0000C30E0000}"/>
    <hyperlink ref="H1262" r:id="rId3781" xr:uid="{00000000-0004-0000-0C00-0000C40E0000}"/>
    <hyperlink ref="I1262" r:id="rId3782" xr:uid="{00000000-0004-0000-0C00-0000C50E0000}"/>
    <hyperlink ref="C1263" r:id="rId3783" xr:uid="{00000000-0004-0000-0C00-0000C60E0000}"/>
    <hyperlink ref="H1263" r:id="rId3784" xr:uid="{00000000-0004-0000-0C00-0000C70E0000}"/>
    <hyperlink ref="I1263" r:id="rId3785" xr:uid="{00000000-0004-0000-0C00-0000C80E0000}"/>
    <hyperlink ref="C1264" r:id="rId3786" xr:uid="{00000000-0004-0000-0C00-0000C90E0000}"/>
    <hyperlink ref="H1264" r:id="rId3787" xr:uid="{00000000-0004-0000-0C00-0000CA0E0000}"/>
    <hyperlink ref="I1264" r:id="rId3788" xr:uid="{00000000-0004-0000-0C00-0000CB0E0000}"/>
    <hyperlink ref="C1265" r:id="rId3789" xr:uid="{00000000-0004-0000-0C00-0000CC0E0000}"/>
    <hyperlink ref="H1265" r:id="rId3790" xr:uid="{00000000-0004-0000-0C00-0000CD0E0000}"/>
    <hyperlink ref="I1265" r:id="rId3791" xr:uid="{00000000-0004-0000-0C00-0000CE0E0000}"/>
    <hyperlink ref="C1266" r:id="rId3792" xr:uid="{00000000-0004-0000-0C00-0000CF0E0000}"/>
    <hyperlink ref="H1266" r:id="rId3793" xr:uid="{00000000-0004-0000-0C00-0000D00E0000}"/>
    <hyperlink ref="I1266" r:id="rId3794" xr:uid="{00000000-0004-0000-0C00-0000D10E0000}"/>
    <hyperlink ref="C1267" r:id="rId3795" xr:uid="{00000000-0004-0000-0C00-0000D20E0000}"/>
    <hyperlink ref="H1267" r:id="rId3796" xr:uid="{00000000-0004-0000-0C00-0000D30E0000}"/>
    <hyperlink ref="I1267" r:id="rId3797" xr:uid="{00000000-0004-0000-0C00-0000D40E0000}"/>
    <hyperlink ref="C1268" r:id="rId3798" xr:uid="{00000000-0004-0000-0C00-0000D50E0000}"/>
    <hyperlink ref="H1268" r:id="rId3799" xr:uid="{00000000-0004-0000-0C00-0000D60E0000}"/>
    <hyperlink ref="I1268" r:id="rId3800" xr:uid="{00000000-0004-0000-0C00-0000D70E0000}"/>
    <hyperlink ref="C1269" r:id="rId3801" xr:uid="{00000000-0004-0000-0C00-0000D80E0000}"/>
    <hyperlink ref="H1269" r:id="rId3802" xr:uid="{00000000-0004-0000-0C00-0000D90E0000}"/>
    <hyperlink ref="I1269" r:id="rId3803" xr:uid="{00000000-0004-0000-0C00-0000DA0E0000}"/>
    <hyperlink ref="C1270" r:id="rId3804" xr:uid="{00000000-0004-0000-0C00-0000DB0E0000}"/>
    <hyperlink ref="H1270" r:id="rId3805" xr:uid="{00000000-0004-0000-0C00-0000DC0E0000}"/>
    <hyperlink ref="I1270" r:id="rId3806" xr:uid="{00000000-0004-0000-0C00-0000DD0E0000}"/>
    <hyperlink ref="C1271" r:id="rId3807" xr:uid="{00000000-0004-0000-0C00-0000DE0E0000}"/>
    <hyperlink ref="H1271" r:id="rId3808" xr:uid="{00000000-0004-0000-0C00-0000DF0E0000}"/>
    <hyperlink ref="I1271" r:id="rId3809" xr:uid="{00000000-0004-0000-0C00-0000E00E0000}"/>
    <hyperlink ref="C1272" r:id="rId3810" xr:uid="{00000000-0004-0000-0C00-0000E10E0000}"/>
    <hyperlink ref="H1272" r:id="rId3811" xr:uid="{00000000-0004-0000-0C00-0000E20E0000}"/>
    <hyperlink ref="I1272" r:id="rId3812" xr:uid="{00000000-0004-0000-0C00-0000E30E0000}"/>
    <hyperlink ref="C1273" r:id="rId3813" xr:uid="{00000000-0004-0000-0C00-0000E40E0000}"/>
    <hyperlink ref="H1273" r:id="rId3814" xr:uid="{00000000-0004-0000-0C00-0000E50E0000}"/>
    <hyperlink ref="I1273" r:id="rId3815" xr:uid="{00000000-0004-0000-0C00-0000E60E0000}"/>
    <hyperlink ref="C1274" r:id="rId3816" xr:uid="{00000000-0004-0000-0C00-0000E70E0000}"/>
    <hyperlink ref="H1274" r:id="rId3817" xr:uid="{00000000-0004-0000-0C00-0000E80E0000}"/>
    <hyperlink ref="I1274" r:id="rId3818" xr:uid="{00000000-0004-0000-0C00-0000E90E0000}"/>
    <hyperlink ref="C1275" r:id="rId3819" xr:uid="{00000000-0004-0000-0C00-0000EA0E0000}"/>
    <hyperlink ref="H1275" r:id="rId3820" xr:uid="{00000000-0004-0000-0C00-0000EB0E0000}"/>
    <hyperlink ref="I1275" r:id="rId3821" xr:uid="{00000000-0004-0000-0C00-0000EC0E0000}"/>
    <hyperlink ref="C1276" r:id="rId3822" xr:uid="{00000000-0004-0000-0C00-0000ED0E0000}"/>
    <hyperlink ref="H1276" r:id="rId3823" xr:uid="{00000000-0004-0000-0C00-0000EE0E0000}"/>
    <hyperlink ref="I1276" r:id="rId3824" xr:uid="{00000000-0004-0000-0C00-0000EF0E0000}"/>
    <hyperlink ref="C1277" r:id="rId3825" xr:uid="{00000000-0004-0000-0C00-0000F00E0000}"/>
    <hyperlink ref="H1277" r:id="rId3826" xr:uid="{00000000-0004-0000-0C00-0000F10E0000}"/>
    <hyperlink ref="I1277" r:id="rId3827" xr:uid="{00000000-0004-0000-0C00-0000F20E0000}"/>
    <hyperlink ref="C1278" r:id="rId3828" xr:uid="{00000000-0004-0000-0C00-0000F30E0000}"/>
    <hyperlink ref="H1278" r:id="rId3829" xr:uid="{00000000-0004-0000-0C00-0000F40E0000}"/>
    <hyperlink ref="I1278" r:id="rId3830" xr:uid="{00000000-0004-0000-0C00-0000F50E0000}"/>
    <hyperlink ref="C1279" r:id="rId3831" xr:uid="{00000000-0004-0000-0C00-0000F60E0000}"/>
    <hyperlink ref="H1279" r:id="rId3832" xr:uid="{00000000-0004-0000-0C00-0000F70E0000}"/>
    <hyperlink ref="I1279" r:id="rId3833" xr:uid="{00000000-0004-0000-0C00-0000F80E0000}"/>
    <hyperlink ref="C1280" r:id="rId3834" xr:uid="{00000000-0004-0000-0C00-0000F90E0000}"/>
    <hyperlink ref="H1280" r:id="rId3835" xr:uid="{00000000-0004-0000-0C00-0000FA0E0000}"/>
    <hyperlink ref="I1280" r:id="rId3836" xr:uid="{00000000-0004-0000-0C00-0000FB0E0000}"/>
    <hyperlink ref="C1281" r:id="rId3837" xr:uid="{00000000-0004-0000-0C00-0000FC0E0000}"/>
    <hyperlink ref="H1281" r:id="rId3838" xr:uid="{00000000-0004-0000-0C00-0000FD0E0000}"/>
    <hyperlink ref="I1281" r:id="rId3839" xr:uid="{00000000-0004-0000-0C00-0000FE0E0000}"/>
    <hyperlink ref="C1282" r:id="rId3840" xr:uid="{00000000-0004-0000-0C00-0000FF0E0000}"/>
    <hyperlink ref="H1282" r:id="rId3841" xr:uid="{00000000-0004-0000-0C00-0000000F0000}"/>
    <hyperlink ref="I1282" r:id="rId3842" xr:uid="{00000000-0004-0000-0C00-0000010F0000}"/>
    <hyperlink ref="C1283" r:id="rId3843" xr:uid="{00000000-0004-0000-0C00-0000020F0000}"/>
    <hyperlink ref="H1283" r:id="rId3844" xr:uid="{00000000-0004-0000-0C00-0000030F0000}"/>
    <hyperlink ref="I1283" r:id="rId3845" xr:uid="{00000000-0004-0000-0C00-0000040F0000}"/>
    <hyperlink ref="C1284" r:id="rId3846" xr:uid="{00000000-0004-0000-0C00-0000050F0000}"/>
    <hyperlink ref="H1284" r:id="rId3847" xr:uid="{00000000-0004-0000-0C00-0000060F0000}"/>
    <hyperlink ref="I1284" r:id="rId3848" xr:uid="{00000000-0004-0000-0C00-0000070F0000}"/>
    <hyperlink ref="C1285" r:id="rId3849" xr:uid="{00000000-0004-0000-0C00-0000080F0000}"/>
    <hyperlink ref="H1285" r:id="rId3850" xr:uid="{00000000-0004-0000-0C00-0000090F0000}"/>
    <hyperlink ref="I1285" r:id="rId3851" xr:uid="{00000000-0004-0000-0C00-00000A0F0000}"/>
    <hyperlink ref="C1286" r:id="rId3852" xr:uid="{00000000-0004-0000-0C00-00000B0F0000}"/>
    <hyperlink ref="H1286" r:id="rId3853" xr:uid="{00000000-0004-0000-0C00-00000C0F0000}"/>
    <hyperlink ref="I1286" r:id="rId3854" xr:uid="{00000000-0004-0000-0C00-00000D0F0000}"/>
    <hyperlink ref="C1287" r:id="rId3855" xr:uid="{00000000-0004-0000-0C00-00000E0F0000}"/>
    <hyperlink ref="H1287" r:id="rId3856" xr:uid="{00000000-0004-0000-0C00-00000F0F0000}"/>
    <hyperlink ref="I1287" r:id="rId3857" xr:uid="{00000000-0004-0000-0C00-0000100F0000}"/>
    <hyperlink ref="C1288" r:id="rId3858" xr:uid="{00000000-0004-0000-0C00-0000110F0000}"/>
    <hyperlink ref="H1288" r:id="rId3859" xr:uid="{00000000-0004-0000-0C00-0000120F0000}"/>
    <hyperlink ref="I1288" r:id="rId3860" xr:uid="{00000000-0004-0000-0C00-0000130F0000}"/>
    <hyperlink ref="C1289" r:id="rId3861" xr:uid="{00000000-0004-0000-0C00-0000140F0000}"/>
    <hyperlink ref="H1289" r:id="rId3862" xr:uid="{00000000-0004-0000-0C00-0000150F0000}"/>
    <hyperlink ref="I1289" r:id="rId3863" xr:uid="{00000000-0004-0000-0C00-0000160F0000}"/>
    <hyperlink ref="C1290" r:id="rId3864" xr:uid="{00000000-0004-0000-0C00-0000170F0000}"/>
    <hyperlink ref="H1290" r:id="rId3865" xr:uid="{00000000-0004-0000-0C00-0000180F0000}"/>
    <hyperlink ref="I1290" r:id="rId3866" xr:uid="{00000000-0004-0000-0C00-0000190F0000}"/>
    <hyperlink ref="C1291" r:id="rId3867" xr:uid="{00000000-0004-0000-0C00-00001A0F0000}"/>
    <hyperlink ref="H1291" r:id="rId3868" xr:uid="{00000000-0004-0000-0C00-00001B0F0000}"/>
    <hyperlink ref="I1291" r:id="rId3869" xr:uid="{00000000-0004-0000-0C00-00001C0F0000}"/>
    <hyperlink ref="C1292" r:id="rId3870" xr:uid="{00000000-0004-0000-0C00-00001D0F0000}"/>
    <hyperlink ref="H1292" r:id="rId3871" xr:uid="{00000000-0004-0000-0C00-00001E0F0000}"/>
    <hyperlink ref="I1292" r:id="rId3872" xr:uid="{00000000-0004-0000-0C00-00001F0F0000}"/>
    <hyperlink ref="C1293" r:id="rId3873" xr:uid="{00000000-0004-0000-0C00-0000200F0000}"/>
    <hyperlink ref="H1293" r:id="rId3874" xr:uid="{00000000-0004-0000-0C00-0000210F0000}"/>
    <hyperlink ref="I1293" r:id="rId3875" xr:uid="{00000000-0004-0000-0C00-0000220F0000}"/>
    <hyperlink ref="C1294" r:id="rId3876" xr:uid="{00000000-0004-0000-0C00-0000230F0000}"/>
    <hyperlink ref="H1294" r:id="rId3877" xr:uid="{00000000-0004-0000-0C00-0000240F0000}"/>
    <hyperlink ref="I1294" r:id="rId3878" xr:uid="{00000000-0004-0000-0C00-0000250F0000}"/>
    <hyperlink ref="C1295" r:id="rId3879" xr:uid="{00000000-0004-0000-0C00-0000260F0000}"/>
    <hyperlink ref="H1295" r:id="rId3880" xr:uid="{00000000-0004-0000-0C00-0000270F0000}"/>
    <hyperlink ref="I1295" r:id="rId3881" xr:uid="{00000000-0004-0000-0C00-0000280F0000}"/>
    <hyperlink ref="C1296" r:id="rId3882" xr:uid="{00000000-0004-0000-0C00-0000290F0000}"/>
    <hyperlink ref="H1296" r:id="rId3883" xr:uid="{00000000-0004-0000-0C00-00002A0F0000}"/>
    <hyperlink ref="I1296" r:id="rId3884" xr:uid="{00000000-0004-0000-0C00-00002B0F0000}"/>
    <hyperlink ref="C1297" r:id="rId3885" xr:uid="{00000000-0004-0000-0C00-00002C0F0000}"/>
    <hyperlink ref="H1297" r:id="rId3886" xr:uid="{00000000-0004-0000-0C00-00002D0F0000}"/>
    <hyperlink ref="I1297" r:id="rId3887" xr:uid="{00000000-0004-0000-0C00-00002E0F0000}"/>
    <hyperlink ref="C1298" r:id="rId3888" xr:uid="{00000000-0004-0000-0C00-00002F0F0000}"/>
    <hyperlink ref="H1298" r:id="rId3889" xr:uid="{00000000-0004-0000-0C00-0000300F0000}"/>
    <hyperlink ref="I1298" r:id="rId3890" xr:uid="{00000000-0004-0000-0C00-0000310F0000}"/>
    <hyperlink ref="C1299" r:id="rId3891" xr:uid="{00000000-0004-0000-0C00-0000320F0000}"/>
    <hyperlink ref="H1299" r:id="rId3892" xr:uid="{00000000-0004-0000-0C00-0000330F0000}"/>
    <hyperlink ref="I1299" r:id="rId3893" xr:uid="{00000000-0004-0000-0C00-0000340F0000}"/>
    <hyperlink ref="C1300" r:id="rId3894" xr:uid="{00000000-0004-0000-0C00-0000350F0000}"/>
    <hyperlink ref="H1300" r:id="rId3895" xr:uid="{00000000-0004-0000-0C00-0000360F0000}"/>
    <hyperlink ref="I1300" r:id="rId3896" xr:uid="{00000000-0004-0000-0C00-0000370F0000}"/>
    <hyperlink ref="C1301" r:id="rId3897" xr:uid="{00000000-0004-0000-0C00-0000380F0000}"/>
    <hyperlink ref="H1301" r:id="rId3898" xr:uid="{00000000-0004-0000-0C00-0000390F0000}"/>
    <hyperlink ref="I1301" r:id="rId3899" xr:uid="{00000000-0004-0000-0C00-00003A0F0000}"/>
    <hyperlink ref="C1302" r:id="rId3900" xr:uid="{00000000-0004-0000-0C00-00003B0F0000}"/>
    <hyperlink ref="H1302" r:id="rId3901" xr:uid="{00000000-0004-0000-0C00-00003C0F0000}"/>
    <hyperlink ref="I1302" r:id="rId3902" xr:uid="{00000000-0004-0000-0C00-00003D0F0000}"/>
    <hyperlink ref="C1303" r:id="rId3903" xr:uid="{00000000-0004-0000-0C00-00003E0F0000}"/>
    <hyperlink ref="H1303" r:id="rId3904" xr:uid="{00000000-0004-0000-0C00-00003F0F0000}"/>
    <hyperlink ref="I1303" r:id="rId3905" xr:uid="{00000000-0004-0000-0C00-0000400F0000}"/>
    <hyperlink ref="C1304" r:id="rId3906" xr:uid="{00000000-0004-0000-0C00-0000410F0000}"/>
    <hyperlink ref="H1304" r:id="rId3907" xr:uid="{00000000-0004-0000-0C00-0000420F0000}"/>
    <hyperlink ref="I1304" r:id="rId3908" xr:uid="{00000000-0004-0000-0C00-0000430F0000}"/>
    <hyperlink ref="C1305" r:id="rId3909" xr:uid="{00000000-0004-0000-0C00-0000440F0000}"/>
    <hyperlink ref="H1305" r:id="rId3910" xr:uid="{00000000-0004-0000-0C00-0000450F0000}"/>
    <hyperlink ref="I1305" r:id="rId3911" xr:uid="{00000000-0004-0000-0C00-0000460F0000}"/>
    <hyperlink ref="C1306" r:id="rId3912" xr:uid="{00000000-0004-0000-0C00-0000470F0000}"/>
    <hyperlink ref="H1306" r:id="rId3913" xr:uid="{00000000-0004-0000-0C00-0000480F0000}"/>
    <hyperlink ref="I1306" r:id="rId3914" xr:uid="{00000000-0004-0000-0C00-0000490F0000}"/>
    <hyperlink ref="C1307" r:id="rId3915" xr:uid="{00000000-0004-0000-0C00-00004A0F0000}"/>
    <hyperlink ref="H1307" r:id="rId3916" xr:uid="{00000000-0004-0000-0C00-00004B0F0000}"/>
    <hyperlink ref="I1307" r:id="rId3917" xr:uid="{00000000-0004-0000-0C00-00004C0F0000}"/>
    <hyperlink ref="C1308" r:id="rId3918" xr:uid="{00000000-0004-0000-0C00-00004D0F0000}"/>
    <hyperlink ref="H1308" r:id="rId3919" xr:uid="{00000000-0004-0000-0C00-00004E0F0000}"/>
    <hyperlink ref="I1308" r:id="rId3920" xr:uid="{00000000-0004-0000-0C00-00004F0F0000}"/>
    <hyperlink ref="C1309" r:id="rId3921" xr:uid="{00000000-0004-0000-0C00-0000500F0000}"/>
    <hyperlink ref="H1309" r:id="rId3922" xr:uid="{00000000-0004-0000-0C00-0000510F0000}"/>
    <hyperlink ref="I1309" r:id="rId3923" xr:uid="{00000000-0004-0000-0C00-0000520F0000}"/>
    <hyperlink ref="C1310" r:id="rId3924" xr:uid="{00000000-0004-0000-0C00-0000530F0000}"/>
    <hyperlink ref="H1310" r:id="rId3925" xr:uid="{00000000-0004-0000-0C00-0000540F0000}"/>
    <hyperlink ref="I1310" r:id="rId3926" xr:uid="{00000000-0004-0000-0C00-0000550F0000}"/>
    <hyperlink ref="C1311" r:id="rId3927" xr:uid="{00000000-0004-0000-0C00-0000560F0000}"/>
    <hyperlink ref="H1311" r:id="rId3928" xr:uid="{00000000-0004-0000-0C00-0000570F0000}"/>
    <hyperlink ref="I1311" r:id="rId3929" xr:uid="{00000000-0004-0000-0C00-0000580F0000}"/>
    <hyperlink ref="C1312" r:id="rId3930" xr:uid="{00000000-0004-0000-0C00-0000590F0000}"/>
    <hyperlink ref="H1312" r:id="rId3931" xr:uid="{00000000-0004-0000-0C00-00005A0F0000}"/>
    <hyperlink ref="I1312" r:id="rId3932" xr:uid="{00000000-0004-0000-0C00-00005B0F0000}"/>
    <hyperlink ref="C1313" r:id="rId3933" xr:uid="{00000000-0004-0000-0C00-00005C0F0000}"/>
    <hyperlink ref="H1313" r:id="rId3934" xr:uid="{00000000-0004-0000-0C00-00005D0F0000}"/>
    <hyperlink ref="I1313" r:id="rId3935" xr:uid="{00000000-0004-0000-0C00-00005E0F0000}"/>
    <hyperlink ref="C1314" r:id="rId3936" xr:uid="{00000000-0004-0000-0C00-00005F0F0000}"/>
    <hyperlink ref="H1314" r:id="rId3937" xr:uid="{00000000-0004-0000-0C00-0000600F0000}"/>
    <hyperlink ref="I1314" r:id="rId3938" xr:uid="{00000000-0004-0000-0C00-0000610F0000}"/>
    <hyperlink ref="C1315" r:id="rId3939" xr:uid="{00000000-0004-0000-0C00-0000620F0000}"/>
    <hyperlink ref="H1315" r:id="rId3940" xr:uid="{00000000-0004-0000-0C00-0000630F0000}"/>
    <hyperlink ref="I1315" r:id="rId3941" xr:uid="{00000000-0004-0000-0C00-0000640F0000}"/>
    <hyperlink ref="C1316" r:id="rId3942" xr:uid="{00000000-0004-0000-0C00-0000650F0000}"/>
    <hyperlink ref="H1316" r:id="rId3943" xr:uid="{00000000-0004-0000-0C00-0000660F0000}"/>
    <hyperlink ref="I1316" r:id="rId3944" xr:uid="{00000000-0004-0000-0C00-0000670F0000}"/>
    <hyperlink ref="C1317" r:id="rId3945" xr:uid="{00000000-0004-0000-0C00-0000680F0000}"/>
    <hyperlink ref="H1317" r:id="rId3946" xr:uid="{00000000-0004-0000-0C00-0000690F0000}"/>
    <hyperlink ref="I1317" r:id="rId3947" xr:uid="{00000000-0004-0000-0C00-00006A0F0000}"/>
    <hyperlink ref="C1318" r:id="rId3948" xr:uid="{00000000-0004-0000-0C00-00006B0F0000}"/>
    <hyperlink ref="H1318" r:id="rId3949" xr:uid="{00000000-0004-0000-0C00-00006C0F0000}"/>
    <hyperlink ref="I1318" r:id="rId3950" xr:uid="{00000000-0004-0000-0C00-00006D0F0000}"/>
    <hyperlink ref="C1319" r:id="rId3951" xr:uid="{00000000-0004-0000-0C00-00006E0F0000}"/>
    <hyperlink ref="H1319" r:id="rId3952" xr:uid="{00000000-0004-0000-0C00-00006F0F0000}"/>
    <hyperlink ref="I1319" r:id="rId3953" xr:uid="{00000000-0004-0000-0C00-0000700F0000}"/>
    <hyperlink ref="C1320" r:id="rId3954" xr:uid="{00000000-0004-0000-0C00-0000710F0000}"/>
    <hyperlink ref="H1320" r:id="rId3955" xr:uid="{00000000-0004-0000-0C00-0000720F0000}"/>
    <hyperlink ref="I1320" r:id="rId3956" xr:uid="{00000000-0004-0000-0C00-0000730F0000}"/>
    <hyperlink ref="C1321" r:id="rId3957" xr:uid="{00000000-0004-0000-0C00-0000740F0000}"/>
    <hyperlink ref="H1321" r:id="rId3958" xr:uid="{00000000-0004-0000-0C00-0000750F0000}"/>
    <hyperlink ref="I1321" r:id="rId3959" xr:uid="{00000000-0004-0000-0C00-0000760F0000}"/>
    <hyperlink ref="C1322" r:id="rId3960" xr:uid="{00000000-0004-0000-0C00-0000770F0000}"/>
    <hyperlink ref="H1322" r:id="rId3961" xr:uid="{00000000-0004-0000-0C00-0000780F0000}"/>
    <hyperlink ref="I1322" r:id="rId3962" xr:uid="{00000000-0004-0000-0C00-0000790F0000}"/>
    <hyperlink ref="C1323" r:id="rId3963" xr:uid="{00000000-0004-0000-0C00-00007A0F0000}"/>
    <hyperlink ref="H1323" r:id="rId3964" xr:uid="{00000000-0004-0000-0C00-00007B0F0000}"/>
    <hyperlink ref="I1323" r:id="rId3965" xr:uid="{00000000-0004-0000-0C00-00007C0F0000}"/>
    <hyperlink ref="C1324" r:id="rId3966" xr:uid="{00000000-0004-0000-0C00-00007D0F0000}"/>
    <hyperlink ref="H1324" r:id="rId3967" xr:uid="{00000000-0004-0000-0C00-00007E0F0000}"/>
    <hyperlink ref="I1324" r:id="rId3968" xr:uid="{00000000-0004-0000-0C00-00007F0F0000}"/>
    <hyperlink ref="C1325" r:id="rId3969" xr:uid="{00000000-0004-0000-0C00-0000800F0000}"/>
    <hyperlink ref="H1325" r:id="rId3970" xr:uid="{00000000-0004-0000-0C00-0000810F0000}"/>
    <hyperlink ref="I1325" r:id="rId3971" xr:uid="{00000000-0004-0000-0C00-0000820F0000}"/>
    <hyperlink ref="C1326" r:id="rId3972" xr:uid="{00000000-0004-0000-0C00-0000830F0000}"/>
    <hyperlink ref="H1326" r:id="rId3973" xr:uid="{00000000-0004-0000-0C00-0000840F0000}"/>
    <hyperlink ref="I1326" r:id="rId3974" xr:uid="{00000000-0004-0000-0C00-0000850F0000}"/>
    <hyperlink ref="C1327" r:id="rId3975" xr:uid="{00000000-0004-0000-0C00-0000860F0000}"/>
    <hyperlink ref="H1327" r:id="rId3976" xr:uid="{00000000-0004-0000-0C00-0000870F0000}"/>
    <hyperlink ref="I1327" r:id="rId3977" xr:uid="{00000000-0004-0000-0C00-0000880F0000}"/>
    <hyperlink ref="C1328" r:id="rId3978" xr:uid="{00000000-0004-0000-0C00-0000890F0000}"/>
    <hyperlink ref="H1328" r:id="rId3979" xr:uid="{00000000-0004-0000-0C00-00008A0F0000}"/>
    <hyperlink ref="I1328" r:id="rId3980" xr:uid="{00000000-0004-0000-0C00-00008B0F0000}"/>
    <hyperlink ref="C1329" r:id="rId3981" xr:uid="{00000000-0004-0000-0C00-00008C0F0000}"/>
    <hyperlink ref="H1329" r:id="rId3982" xr:uid="{00000000-0004-0000-0C00-00008D0F0000}"/>
    <hyperlink ref="I1329" r:id="rId3983" xr:uid="{00000000-0004-0000-0C00-00008E0F0000}"/>
    <hyperlink ref="C1330" r:id="rId3984" xr:uid="{00000000-0004-0000-0C00-00008F0F0000}"/>
    <hyperlink ref="H1330" r:id="rId3985" xr:uid="{00000000-0004-0000-0C00-0000900F0000}"/>
    <hyperlink ref="I1330" r:id="rId3986" xr:uid="{00000000-0004-0000-0C00-0000910F0000}"/>
    <hyperlink ref="C1331" r:id="rId3987" xr:uid="{00000000-0004-0000-0C00-0000920F0000}"/>
    <hyperlink ref="H1331" r:id="rId3988" xr:uid="{00000000-0004-0000-0C00-0000930F0000}"/>
    <hyperlink ref="I1331" r:id="rId3989" xr:uid="{00000000-0004-0000-0C00-0000940F0000}"/>
    <hyperlink ref="C1332" r:id="rId3990" xr:uid="{00000000-0004-0000-0C00-0000950F0000}"/>
    <hyperlink ref="H1332" r:id="rId3991" xr:uid="{00000000-0004-0000-0C00-0000960F0000}"/>
    <hyperlink ref="I1332" r:id="rId3992" xr:uid="{00000000-0004-0000-0C00-0000970F0000}"/>
    <hyperlink ref="C1333" r:id="rId3993" xr:uid="{00000000-0004-0000-0C00-0000980F0000}"/>
    <hyperlink ref="H1333" r:id="rId3994" xr:uid="{00000000-0004-0000-0C00-0000990F0000}"/>
    <hyperlink ref="I1333" r:id="rId3995" xr:uid="{00000000-0004-0000-0C00-00009A0F0000}"/>
    <hyperlink ref="C1334" r:id="rId3996" xr:uid="{00000000-0004-0000-0C00-00009B0F0000}"/>
    <hyperlink ref="H1334" r:id="rId3997" xr:uid="{00000000-0004-0000-0C00-00009C0F0000}"/>
    <hyperlink ref="I1334" r:id="rId3998" xr:uid="{00000000-0004-0000-0C00-00009D0F0000}"/>
    <hyperlink ref="C1335" r:id="rId3999" xr:uid="{00000000-0004-0000-0C00-00009E0F0000}"/>
    <hyperlink ref="H1335" r:id="rId4000" xr:uid="{00000000-0004-0000-0C00-00009F0F0000}"/>
    <hyperlink ref="I1335" r:id="rId4001" xr:uid="{00000000-0004-0000-0C00-0000A00F0000}"/>
    <hyperlink ref="C1336" r:id="rId4002" xr:uid="{00000000-0004-0000-0C00-0000A10F0000}"/>
    <hyperlink ref="H1336" r:id="rId4003" xr:uid="{00000000-0004-0000-0C00-0000A20F0000}"/>
    <hyperlink ref="I1336" r:id="rId4004" xr:uid="{00000000-0004-0000-0C00-0000A30F0000}"/>
    <hyperlink ref="C1337" r:id="rId4005" xr:uid="{00000000-0004-0000-0C00-0000A40F0000}"/>
    <hyperlink ref="H1337" r:id="rId4006" xr:uid="{00000000-0004-0000-0C00-0000A50F0000}"/>
    <hyperlink ref="I1337" r:id="rId4007" xr:uid="{00000000-0004-0000-0C00-0000A60F0000}"/>
    <hyperlink ref="C1338" r:id="rId4008" xr:uid="{00000000-0004-0000-0C00-0000A70F0000}"/>
    <hyperlink ref="H1338" r:id="rId4009" xr:uid="{00000000-0004-0000-0C00-0000A80F0000}"/>
    <hyperlink ref="I1338" r:id="rId4010" xr:uid="{00000000-0004-0000-0C00-0000A90F0000}"/>
    <hyperlink ref="C1339" r:id="rId4011" xr:uid="{00000000-0004-0000-0C00-0000AA0F0000}"/>
    <hyperlink ref="H1339" r:id="rId4012" xr:uid="{00000000-0004-0000-0C00-0000AB0F0000}"/>
    <hyperlink ref="I1339" r:id="rId4013" xr:uid="{00000000-0004-0000-0C00-0000AC0F0000}"/>
    <hyperlink ref="C1340" r:id="rId4014" xr:uid="{00000000-0004-0000-0C00-0000AD0F0000}"/>
    <hyperlink ref="H1340" r:id="rId4015" xr:uid="{00000000-0004-0000-0C00-0000AE0F0000}"/>
    <hyperlink ref="I1340" r:id="rId4016" xr:uid="{00000000-0004-0000-0C00-0000AF0F0000}"/>
    <hyperlink ref="C1341" r:id="rId4017" xr:uid="{00000000-0004-0000-0C00-0000B00F0000}"/>
    <hyperlink ref="H1341" r:id="rId4018" xr:uid="{00000000-0004-0000-0C00-0000B10F0000}"/>
    <hyperlink ref="I1341" r:id="rId4019" xr:uid="{00000000-0004-0000-0C00-0000B20F0000}"/>
    <hyperlink ref="C1342" r:id="rId4020" xr:uid="{00000000-0004-0000-0C00-0000B30F0000}"/>
    <hyperlink ref="H1342" r:id="rId4021" xr:uid="{00000000-0004-0000-0C00-0000B40F0000}"/>
    <hyperlink ref="I1342" r:id="rId4022" xr:uid="{00000000-0004-0000-0C00-0000B50F0000}"/>
    <hyperlink ref="C1343" r:id="rId4023" xr:uid="{00000000-0004-0000-0C00-0000B60F0000}"/>
    <hyperlink ref="H1343" r:id="rId4024" xr:uid="{00000000-0004-0000-0C00-0000B70F0000}"/>
    <hyperlink ref="I1343" r:id="rId4025" xr:uid="{00000000-0004-0000-0C00-0000B80F0000}"/>
    <hyperlink ref="C1344" r:id="rId4026" xr:uid="{00000000-0004-0000-0C00-0000B90F0000}"/>
    <hyperlink ref="H1344" r:id="rId4027" xr:uid="{00000000-0004-0000-0C00-0000BA0F0000}"/>
    <hyperlink ref="I1344" r:id="rId4028" xr:uid="{00000000-0004-0000-0C00-0000BB0F0000}"/>
    <hyperlink ref="C1345" r:id="rId4029" xr:uid="{00000000-0004-0000-0C00-0000BC0F0000}"/>
    <hyperlink ref="H1345" r:id="rId4030" xr:uid="{00000000-0004-0000-0C00-0000BD0F0000}"/>
    <hyperlink ref="I1345" r:id="rId4031" xr:uid="{00000000-0004-0000-0C00-0000BE0F0000}"/>
    <hyperlink ref="C1346" r:id="rId4032" xr:uid="{00000000-0004-0000-0C00-0000BF0F0000}"/>
    <hyperlink ref="H1346" r:id="rId4033" xr:uid="{00000000-0004-0000-0C00-0000C00F0000}"/>
    <hyperlink ref="I1346" r:id="rId4034" xr:uid="{00000000-0004-0000-0C00-0000C10F0000}"/>
    <hyperlink ref="C1347" r:id="rId4035" xr:uid="{00000000-0004-0000-0C00-0000C20F0000}"/>
    <hyperlink ref="H1347" r:id="rId4036" xr:uid="{00000000-0004-0000-0C00-0000C30F0000}"/>
    <hyperlink ref="I1347" r:id="rId4037" xr:uid="{00000000-0004-0000-0C00-0000C40F0000}"/>
    <hyperlink ref="C1348" r:id="rId4038" xr:uid="{00000000-0004-0000-0C00-0000C50F0000}"/>
    <hyperlink ref="H1348" r:id="rId4039" xr:uid="{00000000-0004-0000-0C00-0000C60F0000}"/>
    <hyperlink ref="I1348" r:id="rId4040" xr:uid="{00000000-0004-0000-0C00-0000C70F0000}"/>
    <hyperlink ref="C1349" r:id="rId4041" xr:uid="{00000000-0004-0000-0C00-0000C80F0000}"/>
    <hyperlink ref="H1349" r:id="rId4042" xr:uid="{00000000-0004-0000-0C00-0000C90F0000}"/>
    <hyperlink ref="I1349" r:id="rId4043" xr:uid="{00000000-0004-0000-0C00-0000CA0F0000}"/>
    <hyperlink ref="C1350" r:id="rId4044" xr:uid="{00000000-0004-0000-0C00-0000CB0F0000}"/>
    <hyperlink ref="H1350" r:id="rId4045" xr:uid="{00000000-0004-0000-0C00-0000CC0F0000}"/>
    <hyperlink ref="I1350" r:id="rId4046" xr:uid="{00000000-0004-0000-0C00-0000CD0F0000}"/>
    <hyperlink ref="C1351" r:id="rId4047" xr:uid="{00000000-0004-0000-0C00-0000CE0F0000}"/>
    <hyperlink ref="H1351" r:id="rId4048" xr:uid="{00000000-0004-0000-0C00-0000CF0F0000}"/>
    <hyperlink ref="I1351" r:id="rId4049" xr:uid="{00000000-0004-0000-0C00-0000D00F0000}"/>
    <hyperlink ref="C1352" r:id="rId4050" xr:uid="{00000000-0004-0000-0C00-0000D10F0000}"/>
    <hyperlink ref="H1352" r:id="rId4051" xr:uid="{00000000-0004-0000-0C00-0000D20F0000}"/>
    <hyperlink ref="I1352" r:id="rId4052" xr:uid="{00000000-0004-0000-0C00-0000D30F0000}"/>
    <hyperlink ref="C1353" r:id="rId4053" xr:uid="{00000000-0004-0000-0C00-0000D40F0000}"/>
    <hyperlink ref="H1353" r:id="rId4054" xr:uid="{00000000-0004-0000-0C00-0000D50F0000}"/>
    <hyperlink ref="I1353" r:id="rId4055" xr:uid="{00000000-0004-0000-0C00-0000D60F0000}"/>
    <hyperlink ref="C1354" r:id="rId4056" xr:uid="{00000000-0004-0000-0C00-0000D70F0000}"/>
    <hyperlink ref="H1354" r:id="rId4057" xr:uid="{00000000-0004-0000-0C00-0000D80F0000}"/>
    <hyperlink ref="I1354" r:id="rId4058" xr:uid="{00000000-0004-0000-0C00-0000D90F0000}"/>
    <hyperlink ref="C1355" r:id="rId4059" xr:uid="{00000000-0004-0000-0C00-0000DA0F0000}"/>
    <hyperlink ref="H1355" r:id="rId4060" xr:uid="{00000000-0004-0000-0C00-0000DB0F0000}"/>
    <hyperlink ref="I1355" r:id="rId4061" xr:uid="{00000000-0004-0000-0C00-0000DC0F0000}"/>
    <hyperlink ref="C1356" r:id="rId4062" xr:uid="{00000000-0004-0000-0C00-0000DD0F0000}"/>
    <hyperlink ref="H1356" r:id="rId4063" xr:uid="{00000000-0004-0000-0C00-0000DE0F0000}"/>
    <hyperlink ref="I1356" r:id="rId4064" xr:uid="{00000000-0004-0000-0C00-0000DF0F0000}"/>
    <hyperlink ref="C1357" r:id="rId4065" xr:uid="{00000000-0004-0000-0C00-0000E00F0000}"/>
    <hyperlink ref="H1357" r:id="rId4066" xr:uid="{00000000-0004-0000-0C00-0000E10F0000}"/>
    <hyperlink ref="I1357" r:id="rId4067" xr:uid="{00000000-0004-0000-0C00-0000E20F0000}"/>
    <hyperlink ref="C1358" r:id="rId4068" xr:uid="{00000000-0004-0000-0C00-0000E30F0000}"/>
    <hyperlink ref="H1358" r:id="rId4069" xr:uid="{00000000-0004-0000-0C00-0000E40F0000}"/>
    <hyperlink ref="I1358" r:id="rId4070" xr:uid="{00000000-0004-0000-0C00-0000E50F0000}"/>
    <hyperlink ref="C1359" r:id="rId4071" xr:uid="{00000000-0004-0000-0C00-0000E60F0000}"/>
    <hyperlink ref="H1359" r:id="rId4072" xr:uid="{00000000-0004-0000-0C00-0000E70F0000}"/>
    <hyperlink ref="I1359" r:id="rId4073" xr:uid="{00000000-0004-0000-0C00-0000E80F0000}"/>
    <hyperlink ref="C1360" r:id="rId4074" xr:uid="{00000000-0004-0000-0C00-0000E90F0000}"/>
    <hyperlink ref="H1360" r:id="rId4075" xr:uid="{00000000-0004-0000-0C00-0000EA0F0000}"/>
    <hyperlink ref="I1360" r:id="rId4076" xr:uid="{00000000-0004-0000-0C00-0000EB0F0000}"/>
    <hyperlink ref="C1361" r:id="rId4077" xr:uid="{00000000-0004-0000-0C00-0000EC0F0000}"/>
    <hyperlink ref="H1361" r:id="rId4078" xr:uid="{00000000-0004-0000-0C00-0000ED0F0000}"/>
    <hyperlink ref="I1361" r:id="rId4079" xr:uid="{00000000-0004-0000-0C00-0000EE0F0000}"/>
    <hyperlink ref="C1362" r:id="rId4080" xr:uid="{00000000-0004-0000-0C00-0000EF0F0000}"/>
    <hyperlink ref="H1362" r:id="rId4081" xr:uid="{00000000-0004-0000-0C00-0000F00F0000}"/>
    <hyperlink ref="I1362" r:id="rId4082" xr:uid="{00000000-0004-0000-0C00-0000F10F0000}"/>
    <hyperlink ref="C1363" r:id="rId4083" xr:uid="{00000000-0004-0000-0C00-0000F20F0000}"/>
    <hyperlink ref="H1363" r:id="rId4084" xr:uid="{00000000-0004-0000-0C00-0000F30F0000}"/>
    <hyperlink ref="I1363" r:id="rId4085" xr:uid="{00000000-0004-0000-0C00-0000F40F0000}"/>
    <hyperlink ref="C1364" r:id="rId4086" xr:uid="{00000000-0004-0000-0C00-0000F50F0000}"/>
    <hyperlink ref="H1364" r:id="rId4087" xr:uid="{00000000-0004-0000-0C00-0000F60F0000}"/>
    <hyperlink ref="I1364" r:id="rId4088" xr:uid="{00000000-0004-0000-0C00-0000F70F0000}"/>
    <hyperlink ref="C1365" r:id="rId4089" xr:uid="{00000000-0004-0000-0C00-0000F80F0000}"/>
    <hyperlink ref="H1365" r:id="rId4090" xr:uid="{00000000-0004-0000-0C00-0000F90F0000}"/>
    <hyperlink ref="I1365" r:id="rId4091" xr:uid="{00000000-0004-0000-0C00-0000FA0F0000}"/>
    <hyperlink ref="C1366" r:id="rId4092" xr:uid="{00000000-0004-0000-0C00-0000FB0F0000}"/>
    <hyperlink ref="H1366" r:id="rId4093" xr:uid="{00000000-0004-0000-0C00-0000FC0F0000}"/>
    <hyperlink ref="I1366" r:id="rId4094" xr:uid="{00000000-0004-0000-0C00-0000FD0F0000}"/>
    <hyperlink ref="C1367" r:id="rId4095" xr:uid="{00000000-0004-0000-0C00-0000FE0F0000}"/>
    <hyperlink ref="H1367" r:id="rId4096" xr:uid="{00000000-0004-0000-0C00-0000FF0F0000}"/>
    <hyperlink ref="I1367" r:id="rId4097" xr:uid="{00000000-0004-0000-0C00-000000100000}"/>
    <hyperlink ref="C1368" r:id="rId4098" xr:uid="{00000000-0004-0000-0C00-000001100000}"/>
    <hyperlink ref="H1368" r:id="rId4099" xr:uid="{00000000-0004-0000-0C00-000002100000}"/>
    <hyperlink ref="I1368" r:id="rId4100" xr:uid="{00000000-0004-0000-0C00-000003100000}"/>
    <hyperlink ref="C1369" r:id="rId4101" xr:uid="{00000000-0004-0000-0C00-000004100000}"/>
    <hyperlink ref="H1369" r:id="rId4102" xr:uid="{00000000-0004-0000-0C00-000005100000}"/>
    <hyperlink ref="I1369" r:id="rId4103" xr:uid="{00000000-0004-0000-0C00-000006100000}"/>
    <hyperlink ref="C1370" r:id="rId4104" xr:uid="{00000000-0004-0000-0C00-000007100000}"/>
    <hyperlink ref="H1370" r:id="rId4105" xr:uid="{00000000-0004-0000-0C00-000008100000}"/>
    <hyperlink ref="I1370" r:id="rId4106" xr:uid="{00000000-0004-0000-0C00-000009100000}"/>
    <hyperlink ref="C1371" r:id="rId4107" xr:uid="{00000000-0004-0000-0C00-00000A100000}"/>
    <hyperlink ref="H1371" r:id="rId4108" xr:uid="{00000000-0004-0000-0C00-00000B100000}"/>
    <hyperlink ref="I1371" r:id="rId4109" xr:uid="{00000000-0004-0000-0C00-00000C100000}"/>
    <hyperlink ref="C1372" r:id="rId4110" xr:uid="{00000000-0004-0000-0C00-00000D100000}"/>
    <hyperlink ref="H1372" r:id="rId4111" xr:uid="{00000000-0004-0000-0C00-00000E100000}"/>
    <hyperlink ref="I1372" r:id="rId4112" xr:uid="{00000000-0004-0000-0C00-00000F100000}"/>
    <hyperlink ref="C1373" r:id="rId4113" xr:uid="{00000000-0004-0000-0C00-000010100000}"/>
    <hyperlink ref="H1373" r:id="rId4114" xr:uid="{00000000-0004-0000-0C00-000011100000}"/>
    <hyperlink ref="I1373" r:id="rId4115" xr:uid="{00000000-0004-0000-0C00-000012100000}"/>
    <hyperlink ref="C1374" r:id="rId4116" xr:uid="{00000000-0004-0000-0C00-000013100000}"/>
    <hyperlink ref="H1374" r:id="rId4117" xr:uid="{00000000-0004-0000-0C00-000014100000}"/>
    <hyperlink ref="I1374" r:id="rId4118" xr:uid="{00000000-0004-0000-0C00-000015100000}"/>
    <hyperlink ref="C1375" r:id="rId4119" xr:uid="{00000000-0004-0000-0C00-000016100000}"/>
    <hyperlink ref="H1375" r:id="rId4120" xr:uid="{00000000-0004-0000-0C00-000017100000}"/>
    <hyperlink ref="I1375" r:id="rId4121" xr:uid="{00000000-0004-0000-0C00-000018100000}"/>
    <hyperlink ref="C1376" r:id="rId4122" xr:uid="{00000000-0004-0000-0C00-000019100000}"/>
    <hyperlink ref="H1376" r:id="rId4123" xr:uid="{00000000-0004-0000-0C00-00001A100000}"/>
    <hyperlink ref="I1376" r:id="rId4124" xr:uid="{00000000-0004-0000-0C00-00001B100000}"/>
    <hyperlink ref="C1377" r:id="rId4125" xr:uid="{00000000-0004-0000-0C00-00001C100000}"/>
    <hyperlink ref="H1377" r:id="rId4126" xr:uid="{00000000-0004-0000-0C00-00001D100000}"/>
    <hyperlink ref="I1377" r:id="rId4127" xr:uid="{00000000-0004-0000-0C00-00001E100000}"/>
    <hyperlink ref="C1378" r:id="rId4128" xr:uid="{00000000-0004-0000-0C00-00001F100000}"/>
    <hyperlink ref="H1378" r:id="rId4129" xr:uid="{00000000-0004-0000-0C00-000020100000}"/>
    <hyperlink ref="I1378" r:id="rId4130" xr:uid="{00000000-0004-0000-0C00-000021100000}"/>
    <hyperlink ref="C1379" r:id="rId4131" xr:uid="{00000000-0004-0000-0C00-000022100000}"/>
    <hyperlink ref="H1379" r:id="rId4132" xr:uid="{00000000-0004-0000-0C00-000023100000}"/>
    <hyperlink ref="I1379" r:id="rId4133" xr:uid="{00000000-0004-0000-0C00-000024100000}"/>
    <hyperlink ref="C1380" r:id="rId4134" xr:uid="{00000000-0004-0000-0C00-000025100000}"/>
    <hyperlink ref="H1380" r:id="rId4135" xr:uid="{00000000-0004-0000-0C00-000026100000}"/>
    <hyperlink ref="I1380" r:id="rId4136" xr:uid="{00000000-0004-0000-0C00-000027100000}"/>
    <hyperlink ref="C1381" r:id="rId4137" xr:uid="{00000000-0004-0000-0C00-000028100000}"/>
    <hyperlink ref="H1381" r:id="rId4138" xr:uid="{00000000-0004-0000-0C00-000029100000}"/>
    <hyperlink ref="I1381" r:id="rId4139" xr:uid="{00000000-0004-0000-0C00-00002A100000}"/>
    <hyperlink ref="C1382" r:id="rId4140" xr:uid="{00000000-0004-0000-0C00-00002B100000}"/>
    <hyperlink ref="H1382" r:id="rId4141" xr:uid="{00000000-0004-0000-0C00-00002C100000}"/>
    <hyperlink ref="I1382" r:id="rId4142" xr:uid="{00000000-0004-0000-0C00-00002D100000}"/>
    <hyperlink ref="C1383" r:id="rId4143" xr:uid="{00000000-0004-0000-0C00-00002E100000}"/>
    <hyperlink ref="H1383" r:id="rId4144" xr:uid="{00000000-0004-0000-0C00-00002F100000}"/>
    <hyperlink ref="I1383" r:id="rId4145" xr:uid="{00000000-0004-0000-0C00-000030100000}"/>
    <hyperlink ref="C1384" r:id="rId4146" xr:uid="{00000000-0004-0000-0C00-000031100000}"/>
    <hyperlink ref="H1384" r:id="rId4147" xr:uid="{00000000-0004-0000-0C00-000032100000}"/>
    <hyperlink ref="I1384" r:id="rId4148" xr:uid="{00000000-0004-0000-0C00-000033100000}"/>
    <hyperlink ref="C1385" r:id="rId4149" xr:uid="{00000000-0004-0000-0C00-000034100000}"/>
    <hyperlink ref="H1385" r:id="rId4150" xr:uid="{00000000-0004-0000-0C00-000035100000}"/>
    <hyperlink ref="I1385" r:id="rId4151" xr:uid="{00000000-0004-0000-0C00-000036100000}"/>
    <hyperlink ref="C1386" r:id="rId4152" xr:uid="{00000000-0004-0000-0C00-000037100000}"/>
    <hyperlink ref="H1386" r:id="rId4153" xr:uid="{00000000-0004-0000-0C00-000038100000}"/>
    <hyperlink ref="I1386" r:id="rId4154" xr:uid="{00000000-0004-0000-0C00-000039100000}"/>
    <hyperlink ref="C1387" r:id="rId4155" xr:uid="{00000000-0004-0000-0C00-00003A100000}"/>
    <hyperlink ref="H1387" r:id="rId4156" xr:uid="{00000000-0004-0000-0C00-00003B100000}"/>
    <hyperlink ref="I1387" r:id="rId4157" xr:uid="{00000000-0004-0000-0C00-00003C100000}"/>
    <hyperlink ref="C1388" r:id="rId4158" xr:uid="{00000000-0004-0000-0C00-00003D100000}"/>
    <hyperlink ref="H1388" r:id="rId4159" xr:uid="{00000000-0004-0000-0C00-00003E100000}"/>
    <hyperlink ref="I1388" r:id="rId4160" xr:uid="{00000000-0004-0000-0C00-00003F100000}"/>
    <hyperlink ref="C1389" r:id="rId4161" xr:uid="{00000000-0004-0000-0C00-000040100000}"/>
    <hyperlink ref="H1389" r:id="rId4162" xr:uid="{00000000-0004-0000-0C00-000041100000}"/>
    <hyperlink ref="I1389" r:id="rId4163" xr:uid="{00000000-0004-0000-0C00-000042100000}"/>
    <hyperlink ref="C1390" r:id="rId4164" xr:uid="{00000000-0004-0000-0C00-000043100000}"/>
    <hyperlink ref="H1390" r:id="rId4165" xr:uid="{00000000-0004-0000-0C00-000044100000}"/>
    <hyperlink ref="I1390" r:id="rId4166" xr:uid="{00000000-0004-0000-0C00-000045100000}"/>
    <hyperlink ref="C1391" r:id="rId4167" xr:uid="{00000000-0004-0000-0C00-000046100000}"/>
    <hyperlink ref="H1391" r:id="rId4168" xr:uid="{00000000-0004-0000-0C00-000047100000}"/>
    <hyperlink ref="I1391" r:id="rId4169" xr:uid="{00000000-0004-0000-0C00-000048100000}"/>
    <hyperlink ref="C1392" r:id="rId4170" xr:uid="{00000000-0004-0000-0C00-000049100000}"/>
    <hyperlink ref="H1392" r:id="rId4171" xr:uid="{00000000-0004-0000-0C00-00004A100000}"/>
    <hyperlink ref="I1392" r:id="rId4172" xr:uid="{00000000-0004-0000-0C00-00004B100000}"/>
    <hyperlink ref="C1393" r:id="rId4173" xr:uid="{00000000-0004-0000-0C00-00004C100000}"/>
    <hyperlink ref="H1393" r:id="rId4174" xr:uid="{00000000-0004-0000-0C00-00004D100000}"/>
    <hyperlink ref="I1393" r:id="rId4175" xr:uid="{00000000-0004-0000-0C00-00004E100000}"/>
    <hyperlink ref="C1394" r:id="rId4176" xr:uid="{00000000-0004-0000-0C00-00004F100000}"/>
    <hyperlink ref="H1394" r:id="rId4177" xr:uid="{00000000-0004-0000-0C00-000050100000}"/>
    <hyperlink ref="I1394" r:id="rId4178" xr:uid="{00000000-0004-0000-0C00-000051100000}"/>
    <hyperlink ref="C1395" r:id="rId4179" xr:uid="{00000000-0004-0000-0C00-000052100000}"/>
    <hyperlink ref="H1395" r:id="rId4180" xr:uid="{00000000-0004-0000-0C00-000053100000}"/>
    <hyperlink ref="I1395" r:id="rId4181" xr:uid="{00000000-0004-0000-0C00-000054100000}"/>
    <hyperlink ref="C1396" r:id="rId4182" xr:uid="{00000000-0004-0000-0C00-000055100000}"/>
    <hyperlink ref="H1396" r:id="rId4183" xr:uid="{00000000-0004-0000-0C00-000056100000}"/>
    <hyperlink ref="I1396" r:id="rId4184" xr:uid="{00000000-0004-0000-0C00-000057100000}"/>
    <hyperlink ref="C1397" r:id="rId4185" xr:uid="{00000000-0004-0000-0C00-000058100000}"/>
    <hyperlink ref="H1397" r:id="rId4186" xr:uid="{00000000-0004-0000-0C00-000059100000}"/>
    <hyperlink ref="I1397" r:id="rId4187" xr:uid="{00000000-0004-0000-0C00-00005A100000}"/>
    <hyperlink ref="C1398" r:id="rId4188" xr:uid="{00000000-0004-0000-0C00-00005B100000}"/>
    <hyperlink ref="H1398" r:id="rId4189" xr:uid="{00000000-0004-0000-0C00-00005C100000}"/>
    <hyperlink ref="I1398" r:id="rId4190" xr:uid="{00000000-0004-0000-0C00-00005D100000}"/>
    <hyperlink ref="C1399" r:id="rId4191" xr:uid="{00000000-0004-0000-0C00-00005E100000}"/>
    <hyperlink ref="H1399" r:id="rId4192" xr:uid="{00000000-0004-0000-0C00-00005F100000}"/>
    <hyperlink ref="I1399" r:id="rId4193" xr:uid="{00000000-0004-0000-0C00-000060100000}"/>
    <hyperlink ref="C1400" r:id="rId4194" xr:uid="{00000000-0004-0000-0C00-000061100000}"/>
    <hyperlink ref="H1400" r:id="rId4195" xr:uid="{00000000-0004-0000-0C00-000062100000}"/>
    <hyperlink ref="I1400" r:id="rId4196" xr:uid="{00000000-0004-0000-0C00-000063100000}"/>
    <hyperlink ref="C1401" r:id="rId4197" xr:uid="{00000000-0004-0000-0C00-000064100000}"/>
    <hyperlink ref="H1401" r:id="rId4198" xr:uid="{00000000-0004-0000-0C00-000065100000}"/>
    <hyperlink ref="I1401" r:id="rId4199" xr:uid="{00000000-0004-0000-0C00-000066100000}"/>
    <hyperlink ref="C1402" r:id="rId4200" xr:uid="{00000000-0004-0000-0C00-000067100000}"/>
    <hyperlink ref="H1402" r:id="rId4201" xr:uid="{00000000-0004-0000-0C00-000068100000}"/>
    <hyperlink ref="I1402" r:id="rId4202" xr:uid="{00000000-0004-0000-0C00-000069100000}"/>
    <hyperlink ref="C1403" r:id="rId4203" xr:uid="{00000000-0004-0000-0C00-00006A100000}"/>
    <hyperlink ref="H1403" r:id="rId4204" xr:uid="{00000000-0004-0000-0C00-00006B100000}"/>
    <hyperlink ref="I1403" r:id="rId4205" xr:uid="{00000000-0004-0000-0C00-00006C100000}"/>
    <hyperlink ref="C1404" r:id="rId4206" xr:uid="{00000000-0004-0000-0C00-00006D100000}"/>
    <hyperlink ref="H1404" r:id="rId4207" xr:uid="{00000000-0004-0000-0C00-00006E100000}"/>
    <hyperlink ref="I1404" r:id="rId4208" xr:uid="{00000000-0004-0000-0C00-00006F100000}"/>
    <hyperlink ref="C1405" r:id="rId4209" xr:uid="{00000000-0004-0000-0C00-000070100000}"/>
    <hyperlink ref="H1405" r:id="rId4210" xr:uid="{00000000-0004-0000-0C00-000071100000}"/>
    <hyperlink ref="I1405" r:id="rId4211" xr:uid="{00000000-0004-0000-0C00-000072100000}"/>
    <hyperlink ref="C1406" r:id="rId4212" xr:uid="{00000000-0004-0000-0C00-000073100000}"/>
    <hyperlink ref="H1406" r:id="rId4213" xr:uid="{00000000-0004-0000-0C00-000074100000}"/>
    <hyperlink ref="I1406" r:id="rId4214" xr:uid="{00000000-0004-0000-0C00-000075100000}"/>
    <hyperlink ref="C1407" r:id="rId4215" xr:uid="{00000000-0004-0000-0C00-000076100000}"/>
    <hyperlink ref="H1407" r:id="rId4216" xr:uid="{00000000-0004-0000-0C00-000077100000}"/>
    <hyperlink ref="I1407" r:id="rId4217" xr:uid="{00000000-0004-0000-0C00-000078100000}"/>
    <hyperlink ref="C1408" r:id="rId4218" xr:uid="{00000000-0004-0000-0C00-000079100000}"/>
    <hyperlink ref="H1408" r:id="rId4219" xr:uid="{00000000-0004-0000-0C00-00007A100000}"/>
    <hyperlink ref="I1408" r:id="rId4220" xr:uid="{00000000-0004-0000-0C00-00007B100000}"/>
    <hyperlink ref="C1409" r:id="rId4221" xr:uid="{00000000-0004-0000-0C00-00007C100000}"/>
    <hyperlink ref="H1409" r:id="rId4222" xr:uid="{00000000-0004-0000-0C00-00007D100000}"/>
    <hyperlink ref="I1409" r:id="rId4223" xr:uid="{00000000-0004-0000-0C00-00007E100000}"/>
    <hyperlink ref="C1410" r:id="rId4224" xr:uid="{00000000-0004-0000-0C00-00007F100000}"/>
    <hyperlink ref="H1410" r:id="rId4225" xr:uid="{00000000-0004-0000-0C00-000080100000}"/>
    <hyperlink ref="I1410" r:id="rId4226" xr:uid="{00000000-0004-0000-0C00-000081100000}"/>
    <hyperlink ref="C1411" r:id="rId4227" xr:uid="{00000000-0004-0000-0C00-000082100000}"/>
    <hyperlink ref="H1411" r:id="rId4228" xr:uid="{00000000-0004-0000-0C00-000083100000}"/>
    <hyperlink ref="I1411" r:id="rId4229" xr:uid="{00000000-0004-0000-0C00-000084100000}"/>
    <hyperlink ref="C1412" r:id="rId4230" xr:uid="{00000000-0004-0000-0C00-000085100000}"/>
    <hyperlink ref="H1412" r:id="rId4231" xr:uid="{00000000-0004-0000-0C00-000086100000}"/>
    <hyperlink ref="I1412" r:id="rId4232" xr:uid="{00000000-0004-0000-0C00-000087100000}"/>
    <hyperlink ref="C1413" r:id="rId4233" xr:uid="{00000000-0004-0000-0C00-000088100000}"/>
    <hyperlink ref="H1413" r:id="rId4234" xr:uid="{00000000-0004-0000-0C00-000089100000}"/>
    <hyperlink ref="I1413" r:id="rId4235" xr:uid="{00000000-0004-0000-0C00-00008A100000}"/>
    <hyperlink ref="C1414" r:id="rId4236" xr:uid="{00000000-0004-0000-0C00-00008B100000}"/>
    <hyperlink ref="H1414" r:id="rId4237" xr:uid="{00000000-0004-0000-0C00-00008C100000}"/>
    <hyperlink ref="I1414" r:id="rId4238" xr:uid="{00000000-0004-0000-0C00-00008D100000}"/>
    <hyperlink ref="C1415" r:id="rId4239" xr:uid="{00000000-0004-0000-0C00-00008E100000}"/>
    <hyperlink ref="H1415" r:id="rId4240" xr:uid="{00000000-0004-0000-0C00-00008F100000}"/>
    <hyperlink ref="I1415" r:id="rId4241" xr:uid="{00000000-0004-0000-0C00-000090100000}"/>
    <hyperlink ref="C1416" r:id="rId4242" xr:uid="{00000000-0004-0000-0C00-000091100000}"/>
    <hyperlink ref="H1416" r:id="rId4243" xr:uid="{00000000-0004-0000-0C00-000092100000}"/>
    <hyperlink ref="I1416" r:id="rId4244" xr:uid="{00000000-0004-0000-0C00-000093100000}"/>
    <hyperlink ref="C1417" r:id="rId4245" xr:uid="{00000000-0004-0000-0C00-000094100000}"/>
    <hyperlink ref="H1417" r:id="rId4246" xr:uid="{00000000-0004-0000-0C00-000095100000}"/>
    <hyperlink ref="I1417" r:id="rId4247" xr:uid="{00000000-0004-0000-0C00-000096100000}"/>
    <hyperlink ref="C1418" r:id="rId4248" xr:uid="{00000000-0004-0000-0C00-000097100000}"/>
    <hyperlink ref="H1418" r:id="rId4249" xr:uid="{00000000-0004-0000-0C00-000098100000}"/>
    <hyperlink ref="I1418" r:id="rId4250" xr:uid="{00000000-0004-0000-0C00-000099100000}"/>
    <hyperlink ref="C1419" r:id="rId4251" xr:uid="{00000000-0004-0000-0C00-00009A100000}"/>
    <hyperlink ref="H1419" r:id="rId4252" xr:uid="{00000000-0004-0000-0C00-00009B100000}"/>
    <hyperlink ref="I1419" r:id="rId4253" xr:uid="{00000000-0004-0000-0C00-00009C100000}"/>
    <hyperlink ref="C1420" r:id="rId4254" xr:uid="{00000000-0004-0000-0C00-00009D100000}"/>
    <hyperlink ref="H1420" r:id="rId4255" xr:uid="{00000000-0004-0000-0C00-00009E100000}"/>
    <hyperlink ref="I1420" r:id="rId4256" xr:uid="{00000000-0004-0000-0C00-00009F100000}"/>
    <hyperlink ref="C1421" r:id="rId4257" xr:uid="{00000000-0004-0000-0C00-0000A0100000}"/>
    <hyperlink ref="H1421" r:id="rId4258" xr:uid="{00000000-0004-0000-0C00-0000A1100000}"/>
    <hyperlink ref="I1421" r:id="rId4259" xr:uid="{00000000-0004-0000-0C00-0000A2100000}"/>
    <hyperlink ref="C1422" r:id="rId4260" xr:uid="{00000000-0004-0000-0C00-0000A3100000}"/>
    <hyperlink ref="H1422" r:id="rId4261" xr:uid="{00000000-0004-0000-0C00-0000A4100000}"/>
    <hyperlink ref="I1422" r:id="rId4262" xr:uid="{00000000-0004-0000-0C00-0000A5100000}"/>
    <hyperlink ref="C1423" r:id="rId4263" xr:uid="{00000000-0004-0000-0C00-0000A6100000}"/>
    <hyperlink ref="H1423" r:id="rId4264" xr:uid="{00000000-0004-0000-0C00-0000A7100000}"/>
    <hyperlink ref="I1423" r:id="rId4265" xr:uid="{00000000-0004-0000-0C00-0000A8100000}"/>
    <hyperlink ref="C1424" r:id="rId4266" xr:uid="{00000000-0004-0000-0C00-0000A9100000}"/>
    <hyperlink ref="H1424" r:id="rId4267" xr:uid="{00000000-0004-0000-0C00-0000AA100000}"/>
    <hyperlink ref="I1424" r:id="rId4268" xr:uid="{00000000-0004-0000-0C00-0000AB100000}"/>
    <hyperlink ref="C1425" r:id="rId4269" xr:uid="{00000000-0004-0000-0C00-0000AC100000}"/>
    <hyperlink ref="H1425" r:id="rId4270" xr:uid="{00000000-0004-0000-0C00-0000AD100000}"/>
    <hyperlink ref="I1425" r:id="rId4271" xr:uid="{00000000-0004-0000-0C00-0000AE100000}"/>
    <hyperlink ref="C1426" r:id="rId4272" xr:uid="{00000000-0004-0000-0C00-0000AF100000}"/>
    <hyperlink ref="H1426" r:id="rId4273" xr:uid="{00000000-0004-0000-0C00-0000B0100000}"/>
    <hyperlink ref="I1426" r:id="rId4274" xr:uid="{00000000-0004-0000-0C00-0000B1100000}"/>
    <hyperlink ref="C1427" r:id="rId4275" xr:uid="{00000000-0004-0000-0C00-0000B2100000}"/>
    <hyperlink ref="H1427" r:id="rId4276" xr:uid="{00000000-0004-0000-0C00-0000B3100000}"/>
    <hyperlink ref="I1427" r:id="rId4277" xr:uid="{00000000-0004-0000-0C00-0000B4100000}"/>
    <hyperlink ref="C1428" r:id="rId4278" xr:uid="{00000000-0004-0000-0C00-0000B5100000}"/>
    <hyperlink ref="H1428" r:id="rId4279" xr:uid="{00000000-0004-0000-0C00-0000B6100000}"/>
    <hyperlink ref="I1428" r:id="rId4280" xr:uid="{00000000-0004-0000-0C00-0000B7100000}"/>
    <hyperlink ref="C1429" r:id="rId4281" xr:uid="{00000000-0004-0000-0C00-0000B8100000}"/>
    <hyperlink ref="H1429" r:id="rId4282" xr:uid="{00000000-0004-0000-0C00-0000B9100000}"/>
    <hyperlink ref="I1429" r:id="rId4283" xr:uid="{00000000-0004-0000-0C00-0000BA100000}"/>
    <hyperlink ref="C1430" r:id="rId4284" xr:uid="{00000000-0004-0000-0C00-0000BB100000}"/>
    <hyperlink ref="H1430" r:id="rId4285" xr:uid="{00000000-0004-0000-0C00-0000BC100000}"/>
    <hyperlink ref="I1430" r:id="rId4286" xr:uid="{00000000-0004-0000-0C00-0000BD100000}"/>
    <hyperlink ref="C1431" r:id="rId4287" xr:uid="{00000000-0004-0000-0C00-0000BE100000}"/>
    <hyperlink ref="H1431" r:id="rId4288" xr:uid="{00000000-0004-0000-0C00-0000BF100000}"/>
    <hyperlink ref="I1431" r:id="rId4289" xr:uid="{00000000-0004-0000-0C00-0000C0100000}"/>
    <hyperlink ref="C1432" r:id="rId4290" xr:uid="{00000000-0004-0000-0C00-0000C1100000}"/>
    <hyperlink ref="H1432" r:id="rId4291" xr:uid="{00000000-0004-0000-0C00-0000C2100000}"/>
    <hyperlink ref="I1432" r:id="rId4292" xr:uid="{00000000-0004-0000-0C00-0000C3100000}"/>
    <hyperlink ref="C1433" r:id="rId4293" xr:uid="{00000000-0004-0000-0C00-0000C4100000}"/>
    <hyperlink ref="H1433" r:id="rId4294" xr:uid="{00000000-0004-0000-0C00-0000C5100000}"/>
    <hyperlink ref="I1433" r:id="rId4295" xr:uid="{00000000-0004-0000-0C00-0000C6100000}"/>
    <hyperlink ref="C1434" r:id="rId4296" xr:uid="{00000000-0004-0000-0C00-0000C7100000}"/>
    <hyperlink ref="H1434" r:id="rId4297" xr:uid="{00000000-0004-0000-0C00-0000C8100000}"/>
    <hyperlink ref="I1434" r:id="rId4298" xr:uid="{00000000-0004-0000-0C00-0000C9100000}"/>
    <hyperlink ref="C1435" r:id="rId4299" xr:uid="{00000000-0004-0000-0C00-0000CA100000}"/>
    <hyperlink ref="H1435" r:id="rId4300" xr:uid="{00000000-0004-0000-0C00-0000CB100000}"/>
    <hyperlink ref="I1435" r:id="rId4301" xr:uid="{00000000-0004-0000-0C00-0000CC100000}"/>
    <hyperlink ref="C1436" r:id="rId4302" xr:uid="{00000000-0004-0000-0C00-0000CD100000}"/>
    <hyperlink ref="H1436" r:id="rId4303" xr:uid="{00000000-0004-0000-0C00-0000CE100000}"/>
    <hyperlink ref="I1436" r:id="rId4304" xr:uid="{00000000-0004-0000-0C00-0000CF100000}"/>
    <hyperlink ref="C1437" r:id="rId4305" xr:uid="{00000000-0004-0000-0C00-0000D0100000}"/>
    <hyperlink ref="H1437" r:id="rId4306" xr:uid="{00000000-0004-0000-0C00-0000D1100000}"/>
    <hyperlink ref="I1437" r:id="rId4307" xr:uid="{00000000-0004-0000-0C00-0000D2100000}"/>
    <hyperlink ref="C1438" r:id="rId4308" xr:uid="{00000000-0004-0000-0C00-0000D3100000}"/>
    <hyperlink ref="H1438" r:id="rId4309" xr:uid="{00000000-0004-0000-0C00-0000D4100000}"/>
    <hyperlink ref="I1438" r:id="rId4310" xr:uid="{00000000-0004-0000-0C00-0000D5100000}"/>
    <hyperlink ref="C1439" r:id="rId4311" xr:uid="{00000000-0004-0000-0C00-0000D6100000}"/>
    <hyperlink ref="H1439" r:id="rId4312" xr:uid="{00000000-0004-0000-0C00-0000D7100000}"/>
    <hyperlink ref="I1439" r:id="rId4313" xr:uid="{00000000-0004-0000-0C00-0000D8100000}"/>
    <hyperlink ref="C1440" r:id="rId4314" xr:uid="{00000000-0004-0000-0C00-0000D9100000}"/>
    <hyperlink ref="H1440" r:id="rId4315" xr:uid="{00000000-0004-0000-0C00-0000DA100000}"/>
    <hyperlink ref="I1440" r:id="rId4316" xr:uid="{00000000-0004-0000-0C00-0000DB100000}"/>
    <hyperlink ref="C1441" r:id="rId4317" xr:uid="{00000000-0004-0000-0C00-0000DC100000}"/>
    <hyperlink ref="H1441" r:id="rId4318" xr:uid="{00000000-0004-0000-0C00-0000DD100000}"/>
    <hyperlink ref="I1441" r:id="rId4319" xr:uid="{00000000-0004-0000-0C00-0000DE100000}"/>
    <hyperlink ref="C1442" r:id="rId4320" xr:uid="{00000000-0004-0000-0C00-0000DF100000}"/>
    <hyperlink ref="H1442" r:id="rId4321" xr:uid="{00000000-0004-0000-0C00-0000E0100000}"/>
    <hyperlink ref="I1442" r:id="rId4322" xr:uid="{00000000-0004-0000-0C00-0000E1100000}"/>
    <hyperlink ref="C1443" r:id="rId4323" xr:uid="{00000000-0004-0000-0C00-0000E2100000}"/>
    <hyperlink ref="H1443" r:id="rId4324" xr:uid="{00000000-0004-0000-0C00-0000E3100000}"/>
    <hyperlink ref="I1443" r:id="rId4325" xr:uid="{00000000-0004-0000-0C00-0000E4100000}"/>
    <hyperlink ref="C1444" r:id="rId4326" xr:uid="{00000000-0004-0000-0C00-0000E5100000}"/>
    <hyperlink ref="H1444" r:id="rId4327" xr:uid="{00000000-0004-0000-0C00-0000E6100000}"/>
    <hyperlink ref="I1444" r:id="rId4328" xr:uid="{00000000-0004-0000-0C00-0000E7100000}"/>
    <hyperlink ref="C1445" r:id="rId4329" xr:uid="{00000000-0004-0000-0C00-0000E8100000}"/>
    <hyperlink ref="H1445" r:id="rId4330" xr:uid="{00000000-0004-0000-0C00-0000E9100000}"/>
    <hyperlink ref="I1445" r:id="rId4331" xr:uid="{00000000-0004-0000-0C00-0000EA100000}"/>
    <hyperlink ref="C1446" r:id="rId4332" xr:uid="{00000000-0004-0000-0C00-0000EB100000}"/>
    <hyperlink ref="H1446" r:id="rId4333" xr:uid="{00000000-0004-0000-0C00-0000EC100000}"/>
    <hyperlink ref="I1446" r:id="rId4334" xr:uid="{00000000-0004-0000-0C00-0000ED100000}"/>
    <hyperlink ref="C1447" r:id="rId4335" xr:uid="{00000000-0004-0000-0C00-0000EE100000}"/>
    <hyperlink ref="H1447" r:id="rId4336" xr:uid="{00000000-0004-0000-0C00-0000EF100000}"/>
    <hyperlink ref="I1447" r:id="rId4337" xr:uid="{00000000-0004-0000-0C00-0000F0100000}"/>
    <hyperlink ref="C1448" r:id="rId4338" xr:uid="{00000000-0004-0000-0C00-0000F1100000}"/>
    <hyperlink ref="H1448" r:id="rId4339" xr:uid="{00000000-0004-0000-0C00-0000F2100000}"/>
    <hyperlink ref="I1448" r:id="rId4340" xr:uid="{00000000-0004-0000-0C00-0000F3100000}"/>
    <hyperlink ref="C1449" r:id="rId4341" xr:uid="{00000000-0004-0000-0C00-0000F4100000}"/>
    <hyperlink ref="H1449" r:id="rId4342" xr:uid="{00000000-0004-0000-0C00-0000F5100000}"/>
    <hyperlink ref="I1449" r:id="rId4343" xr:uid="{00000000-0004-0000-0C00-0000F6100000}"/>
    <hyperlink ref="C1450" r:id="rId4344" xr:uid="{00000000-0004-0000-0C00-0000F7100000}"/>
    <hyperlink ref="H1450" r:id="rId4345" xr:uid="{00000000-0004-0000-0C00-0000F8100000}"/>
    <hyperlink ref="I1450" r:id="rId4346" xr:uid="{00000000-0004-0000-0C00-0000F9100000}"/>
    <hyperlink ref="C1451" r:id="rId4347" xr:uid="{00000000-0004-0000-0C00-0000FA100000}"/>
    <hyperlink ref="H1451" r:id="rId4348" xr:uid="{00000000-0004-0000-0C00-0000FB100000}"/>
    <hyperlink ref="I1451" r:id="rId4349" xr:uid="{00000000-0004-0000-0C00-0000FC100000}"/>
    <hyperlink ref="C1452" r:id="rId4350" xr:uid="{00000000-0004-0000-0C00-0000FD100000}"/>
    <hyperlink ref="H1452" r:id="rId4351" xr:uid="{00000000-0004-0000-0C00-0000FE100000}"/>
    <hyperlink ref="I1452" r:id="rId4352" xr:uid="{00000000-0004-0000-0C00-0000FF100000}"/>
    <hyperlink ref="C1453" r:id="rId4353" xr:uid="{00000000-0004-0000-0C00-000000110000}"/>
    <hyperlink ref="H1453" r:id="rId4354" xr:uid="{00000000-0004-0000-0C00-000001110000}"/>
    <hyperlink ref="I1453" r:id="rId4355" xr:uid="{00000000-0004-0000-0C00-000002110000}"/>
    <hyperlink ref="C1454" r:id="rId4356" xr:uid="{00000000-0004-0000-0C00-000003110000}"/>
    <hyperlink ref="H1454" r:id="rId4357" xr:uid="{00000000-0004-0000-0C00-000004110000}"/>
    <hyperlink ref="I1454" r:id="rId4358" xr:uid="{00000000-0004-0000-0C00-000005110000}"/>
    <hyperlink ref="C1455" r:id="rId4359" xr:uid="{00000000-0004-0000-0C00-000006110000}"/>
    <hyperlink ref="H1455" r:id="rId4360" xr:uid="{00000000-0004-0000-0C00-000007110000}"/>
    <hyperlink ref="I1455" r:id="rId4361" xr:uid="{00000000-0004-0000-0C00-000008110000}"/>
    <hyperlink ref="C1456" r:id="rId4362" xr:uid="{00000000-0004-0000-0C00-000009110000}"/>
    <hyperlink ref="H1456" r:id="rId4363" xr:uid="{00000000-0004-0000-0C00-00000A110000}"/>
    <hyperlink ref="I1456" r:id="rId4364" xr:uid="{00000000-0004-0000-0C00-00000B110000}"/>
    <hyperlink ref="C1457" r:id="rId4365" xr:uid="{00000000-0004-0000-0C00-00000C110000}"/>
    <hyperlink ref="H1457" r:id="rId4366" xr:uid="{00000000-0004-0000-0C00-00000D110000}"/>
    <hyperlink ref="I1457" r:id="rId4367" xr:uid="{00000000-0004-0000-0C00-00000E110000}"/>
    <hyperlink ref="C1458" r:id="rId4368" xr:uid="{00000000-0004-0000-0C00-00000F110000}"/>
    <hyperlink ref="H1458" r:id="rId4369" xr:uid="{00000000-0004-0000-0C00-000010110000}"/>
    <hyperlink ref="I1458" r:id="rId4370" xr:uid="{00000000-0004-0000-0C00-000011110000}"/>
    <hyperlink ref="C1459" r:id="rId4371" xr:uid="{00000000-0004-0000-0C00-000012110000}"/>
    <hyperlink ref="H1459" r:id="rId4372" xr:uid="{00000000-0004-0000-0C00-000013110000}"/>
    <hyperlink ref="I1459" r:id="rId4373" xr:uid="{00000000-0004-0000-0C00-000014110000}"/>
    <hyperlink ref="C1460" r:id="rId4374" xr:uid="{00000000-0004-0000-0C00-000015110000}"/>
    <hyperlink ref="H1460" r:id="rId4375" xr:uid="{00000000-0004-0000-0C00-000016110000}"/>
    <hyperlink ref="I1460" r:id="rId4376" xr:uid="{00000000-0004-0000-0C00-000017110000}"/>
    <hyperlink ref="C1461" r:id="rId4377" xr:uid="{00000000-0004-0000-0C00-000018110000}"/>
    <hyperlink ref="H1461" r:id="rId4378" xr:uid="{00000000-0004-0000-0C00-000019110000}"/>
    <hyperlink ref="I1461" r:id="rId4379" xr:uid="{00000000-0004-0000-0C00-00001A110000}"/>
    <hyperlink ref="C1462" r:id="rId4380" xr:uid="{00000000-0004-0000-0C00-00001B110000}"/>
    <hyperlink ref="H1462" r:id="rId4381" xr:uid="{00000000-0004-0000-0C00-00001C110000}"/>
    <hyperlink ref="I1462" r:id="rId4382" xr:uid="{00000000-0004-0000-0C00-00001D110000}"/>
    <hyperlink ref="C1463" r:id="rId4383" xr:uid="{00000000-0004-0000-0C00-00001E110000}"/>
    <hyperlink ref="H1463" r:id="rId4384" xr:uid="{00000000-0004-0000-0C00-00001F110000}"/>
    <hyperlink ref="I1463" r:id="rId4385" xr:uid="{00000000-0004-0000-0C00-000020110000}"/>
    <hyperlink ref="C1464" r:id="rId4386" xr:uid="{00000000-0004-0000-0C00-000021110000}"/>
    <hyperlink ref="H1464" r:id="rId4387" xr:uid="{00000000-0004-0000-0C00-000022110000}"/>
    <hyperlink ref="I1464" r:id="rId4388" xr:uid="{00000000-0004-0000-0C00-000023110000}"/>
    <hyperlink ref="C1465" r:id="rId4389" xr:uid="{00000000-0004-0000-0C00-000024110000}"/>
    <hyperlink ref="H1465" r:id="rId4390" xr:uid="{00000000-0004-0000-0C00-000025110000}"/>
    <hyperlink ref="I1465" r:id="rId4391" xr:uid="{00000000-0004-0000-0C00-000026110000}"/>
    <hyperlink ref="C1466" r:id="rId4392" xr:uid="{00000000-0004-0000-0C00-000027110000}"/>
    <hyperlink ref="H1466" r:id="rId4393" xr:uid="{00000000-0004-0000-0C00-000028110000}"/>
    <hyperlink ref="I1466" r:id="rId4394" xr:uid="{00000000-0004-0000-0C00-000029110000}"/>
    <hyperlink ref="C1467" r:id="rId4395" xr:uid="{00000000-0004-0000-0C00-00002A110000}"/>
    <hyperlink ref="H1467" r:id="rId4396" xr:uid="{00000000-0004-0000-0C00-00002B110000}"/>
    <hyperlink ref="I1467" r:id="rId4397" xr:uid="{00000000-0004-0000-0C00-00002C110000}"/>
    <hyperlink ref="C1468" r:id="rId4398" xr:uid="{00000000-0004-0000-0C00-00002D110000}"/>
    <hyperlink ref="H1468" r:id="rId4399" xr:uid="{00000000-0004-0000-0C00-00002E110000}"/>
    <hyperlink ref="I1468" r:id="rId4400" xr:uid="{00000000-0004-0000-0C00-00002F110000}"/>
    <hyperlink ref="C1469" r:id="rId4401" xr:uid="{00000000-0004-0000-0C00-000030110000}"/>
    <hyperlink ref="H1469" r:id="rId4402" xr:uid="{00000000-0004-0000-0C00-000031110000}"/>
    <hyperlink ref="I1469" r:id="rId4403" xr:uid="{00000000-0004-0000-0C00-000032110000}"/>
    <hyperlink ref="C1470" r:id="rId4404" xr:uid="{00000000-0004-0000-0C00-000033110000}"/>
    <hyperlink ref="H1470" r:id="rId4405" xr:uid="{00000000-0004-0000-0C00-000034110000}"/>
    <hyperlink ref="I1470" r:id="rId4406" xr:uid="{00000000-0004-0000-0C00-000035110000}"/>
    <hyperlink ref="C1471" r:id="rId4407" xr:uid="{00000000-0004-0000-0C00-000036110000}"/>
    <hyperlink ref="H1471" r:id="rId4408" xr:uid="{00000000-0004-0000-0C00-000037110000}"/>
    <hyperlink ref="I1471" r:id="rId4409" xr:uid="{00000000-0004-0000-0C00-000038110000}"/>
    <hyperlink ref="C1472" r:id="rId4410" xr:uid="{00000000-0004-0000-0C00-000039110000}"/>
    <hyperlink ref="H1472" r:id="rId4411" xr:uid="{00000000-0004-0000-0C00-00003A110000}"/>
    <hyperlink ref="I1472" r:id="rId4412" xr:uid="{00000000-0004-0000-0C00-00003B110000}"/>
    <hyperlink ref="C1473" r:id="rId4413" xr:uid="{00000000-0004-0000-0C00-00003C110000}"/>
    <hyperlink ref="H1473" r:id="rId4414" xr:uid="{00000000-0004-0000-0C00-00003D110000}"/>
    <hyperlink ref="I1473" r:id="rId4415" xr:uid="{00000000-0004-0000-0C00-00003E110000}"/>
    <hyperlink ref="C1474" r:id="rId4416" xr:uid="{00000000-0004-0000-0C00-00003F110000}"/>
    <hyperlink ref="H1474" r:id="rId4417" xr:uid="{00000000-0004-0000-0C00-000040110000}"/>
    <hyperlink ref="I1474" r:id="rId4418" xr:uid="{00000000-0004-0000-0C00-000041110000}"/>
    <hyperlink ref="C1475" r:id="rId4419" xr:uid="{00000000-0004-0000-0C00-000042110000}"/>
    <hyperlink ref="H1475" r:id="rId4420" xr:uid="{00000000-0004-0000-0C00-000043110000}"/>
    <hyperlink ref="I1475" r:id="rId4421" xr:uid="{00000000-0004-0000-0C00-000044110000}"/>
    <hyperlink ref="C1476" r:id="rId4422" xr:uid="{00000000-0004-0000-0C00-000045110000}"/>
    <hyperlink ref="H1476" r:id="rId4423" xr:uid="{00000000-0004-0000-0C00-000046110000}"/>
    <hyperlink ref="I1476" r:id="rId4424" xr:uid="{00000000-0004-0000-0C00-000047110000}"/>
    <hyperlink ref="C1477" r:id="rId4425" xr:uid="{00000000-0004-0000-0C00-000048110000}"/>
    <hyperlink ref="H1477" r:id="rId4426" xr:uid="{00000000-0004-0000-0C00-000049110000}"/>
    <hyperlink ref="I1477" r:id="rId4427" xr:uid="{00000000-0004-0000-0C00-00004A110000}"/>
    <hyperlink ref="C1478" r:id="rId4428" xr:uid="{00000000-0004-0000-0C00-00004B110000}"/>
    <hyperlink ref="H1478" r:id="rId4429" xr:uid="{00000000-0004-0000-0C00-00004C110000}"/>
    <hyperlink ref="I1478" r:id="rId4430" xr:uid="{00000000-0004-0000-0C00-00004D110000}"/>
    <hyperlink ref="C1479" r:id="rId4431" xr:uid="{00000000-0004-0000-0C00-00004E110000}"/>
    <hyperlink ref="H1479" r:id="rId4432" xr:uid="{00000000-0004-0000-0C00-00004F110000}"/>
    <hyperlink ref="I1479" r:id="rId4433" xr:uid="{00000000-0004-0000-0C00-000050110000}"/>
    <hyperlink ref="C1480" r:id="rId4434" xr:uid="{00000000-0004-0000-0C00-000051110000}"/>
    <hyperlink ref="H1480" r:id="rId4435" xr:uid="{00000000-0004-0000-0C00-000052110000}"/>
    <hyperlink ref="I1480" r:id="rId4436" xr:uid="{00000000-0004-0000-0C00-000053110000}"/>
    <hyperlink ref="C1481" r:id="rId4437" xr:uid="{00000000-0004-0000-0C00-000054110000}"/>
    <hyperlink ref="H1481" r:id="rId4438" xr:uid="{00000000-0004-0000-0C00-000055110000}"/>
    <hyperlink ref="I1481" r:id="rId4439" xr:uid="{00000000-0004-0000-0C00-000056110000}"/>
    <hyperlink ref="C1482" r:id="rId4440" xr:uid="{00000000-0004-0000-0C00-000057110000}"/>
    <hyperlink ref="H1482" r:id="rId4441" xr:uid="{00000000-0004-0000-0C00-000058110000}"/>
    <hyperlink ref="I1482" r:id="rId4442" xr:uid="{00000000-0004-0000-0C00-000059110000}"/>
    <hyperlink ref="C1483" r:id="rId4443" xr:uid="{00000000-0004-0000-0C00-00005A110000}"/>
    <hyperlink ref="H1483" r:id="rId4444" xr:uid="{00000000-0004-0000-0C00-00005B110000}"/>
    <hyperlink ref="I1483" r:id="rId4445" xr:uid="{00000000-0004-0000-0C00-00005C110000}"/>
    <hyperlink ref="C1484" r:id="rId4446" xr:uid="{00000000-0004-0000-0C00-00005D110000}"/>
    <hyperlink ref="H1484" r:id="rId4447" xr:uid="{00000000-0004-0000-0C00-00005E110000}"/>
    <hyperlink ref="I1484" r:id="rId4448" xr:uid="{00000000-0004-0000-0C00-00005F110000}"/>
    <hyperlink ref="C1485" r:id="rId4449" xr:uid="{00000000-0004-0000-0C00-000060110000}"/>
    <hyperlink ref="H1485" r:id="rId4450" xr:uid="{00000000-0004-0000-0C00-000061110000}"/>
    <hyperlink ref="I1485" r:id="rId4451" xr:uid="{00000000-0004-0000-0C00-000062110000}"/>
    <hyperlink ref="C1486" r:id="rId4452" xr:uid="{00000000-0004-0000-0C00-000063110000}"/>
    <hyperlink ref="H1486" r:id="rId4453" xr:uid="{00000000-0004-0000-0C00-000064110000}"/>
    <hyperlink ref="I1486" r:id="rId4454" xr:uid="{00000000-0004-0000-0C00-000065110000}"/>
    <hyperlink ref="C1487" r:id="rId4455" xr:uid="{00000000-0004-0000-0C00-000066110000}"/>
    <hyperlink ref="H1487" r:id="rId4456" xr:uid="{00000000-0004-0000-0C00-000067110000}"/>
    <hyperlink ref="I1487" r:id="rId4457" xr:uid="{00000000-0004-0000-0C00-000068110000}"/>
    <hyperlink ref="C1488" r:id="rId4458" xr:uid="{00000000-0004-0000-0C00-000069110000}"/>
    <hyperlink ref="H1488" r:id="rId4459" xr:uid="{00000000-0004-0000-0C00-00006A110000}"/>
    <hyperlink ref="I1488" r:id="rId4460" xr:uid="{00000000-0004-0000-0C00-00006B110000}"/>
    <hyperlink ref="C1489" r:id="rId4461" xr:uid="{00000000-0004-0000-0C00-00006C110000}"/>
    <hyperlink ref="H1489" r:id="rId4462" xr:uid="{00000000-0004-0000-0C00-00006D110000}"/>
    <hyperlink ref="I1489" r:id="rId4463" xr:uid="{00000000-0004-0000-0C00-00006E110000}"/>
    <hyperlink ref="C1490" r:id="rId4464" xr:uid="{00000000-0004-0000-0C00-00006F110000}"/>
    <hyperlink ref="H1490" r:id="rId4465" xr:uid="{00000000-0004-0000-0C00-000070110000}"/>
    <hyperlink ref="I1490" r:id="rId4466" xr:uid="{00000000-0004-0000-0C00-000071110000}"/>
    <hyperlink ref="C1491" r:id="rId4467" xr:uid="{00000000-0004-0000-0C00-000072110000}"/>
    <hyperlink ref="H1491" r:id="rId4468" xr:uid="{00000000-0004-0000-0C00-000073110000}"/>
    <hyperlink ref="I1491" r:id="rId4469" xr:uid="{00000000-0004-0000-0C00-000074110000}"/>
    <hyperlink ref="C1492" r:id="rId4470" xr:uid="{00000000-0004-0000-0C00-000075110000}"/>
    <hyperlink ref="H1492" r:id="rId4471" xr:uid="{00000000-0004-0000-0C00-000076110000}"/>
    <hyperlink ref="I1492" r:id="rId4472" xr:uid="{00000000-0004-0000-0C00-000077110000}"/>
    <hyperlink ref="C1493" r:id="rId4473" xr:uid="{00000000-0004-0000-0C00-000078110000}"/>
    <hyperlink ref="H1493" r:id="rId4474" xr:uid="{00000000-0004-0000-0C00-000079110000}"/>
    <hyperlink ref="I1493" r:id="rId4475" xr:uid="{00000000-0004-0000-0C00-00007A110000}"/>
    <hyperlink ref="C1494" r:id="rId4476" xr:uid="{00000000-0004-0000-0C00-00007B110000}"/>
    <hyperlink ref="H1494" r:id="rId4477" xr:uid="{00000000-0004-0000-0C00-00007C110000}"/>
    <hyperlink ref="I1494" r:id="rId4478" xr:uid="{00000000-0004-0000-0C00-00007D110000}"/>
    <hyperlink ref="C1495" r:id="rId4479" xr:uid="{00000000-0004-0000-0C00-00007E110000}"/>
    <hyperlink ref="H1495" r:id="rId4480" xr:uid="{00000000-0004-0000-0C00-00007F110000}"/>
    <hyperlink ref="I1495" r:id="rId4481" xr:uid="{00000000-0004-0000-0C00-000080110000}"/>
    <hyperlink ref="C1496" r:id="rId4482" xr:uid="{00000000-0004-0000-0C00-000081110000}"/>
    <hyperlink ref="H1496" r:id="rId4483" xr:uid="{00000000-0004-0000-0C00-000082110000}"/>
    <hyperlink ref="I1496" r:id="rId4484" xr:uid="{00000000-0004-0000-0C00-000083110000}"/>
    <hyperlink ref="C1497" r:id="rId4485" xr:uid="{00000000-0004-0000-0C00-000084110000}"/>
    <hyperlink ref="H1497" r:id="rId4486" xr:uid="{00000000-0004-0000-0C00-000085110000}"/>
    <hyperlink ref="I1497" r:id="rId4487" xr:uid="{00000000-0004-0000-0C00-000086110000}"/>
    <hyperlink ref="C1498" r:id="rId4488" xr:uid="{00000000-0004-0000-0C00-000087110000}"/>
    <hyperlink ref="H1498" r:id="rId4489" xr:uid="{00000000-0004-0000-0C00-000088110000}"/>
    <hyperlink ref="I1498" r:id="rId4490" xr:uid="{00000000-0004-0000-0C00-000089110000}"/>
    <hyperlink ref="C1499" r:id="rId4491" xr:uid="{00000000-0004-0000-0C00-00008A110000}"/>
    <hyperlink ref="H1499" r:id="rId4492" xr:uid="{00000000-0004-0000-0C00-00008B110000}"/>
    <hyperlink ref="I1499" r:id="rId4493" xr:uid="{00000000-0004-0000-0C00-00008C110000}"/>
    <hyperlink ref="C1500" r:id="rId4494" xr:uid="{00000000-0004-0000-0C00-00008D110000}"/>
    <hyperlink ref="H1500" r:id="rId4495" xr:uid="{00000000-0004-0000-0C00-00008E110000}"/>
    <hyperlink ref="I1500" r:id="rId4496" xr:uid="{00000000-0004-0000-0C00-00008F110000}"/>
    <hyperlink ref="C1501" r:id="rId4497" xr:uid="{00000000-0004-0000-0C00-000090110000}"/>
    <hyperlink ref="H1501" r:id="rId4498" xr:uid="{00000000-0004-0000-0C00-000091110000}"/>
    <hyperlink ref="I1501" r:id="rId4499" xr:uid="{00000000-0004-0000-0C00-000092110000}"/>
    <hyperlink ref="C1502" r:id="rId4500" xr:uid="{00000000-0004-0000-0C00-000093110000}"/>
    <hyperlink ref="H1502" r:id="rId4501" xr:uid="{00000000-0004-0000-0C00-000094110000}"/>
    <hyperlink ref="I1502" r:id="rId4502" xr:uid="{00000000-0004-0000-0C00-000095110000}"/>
    <hyperlink ref="C1503" r:id="rId4503" xr:uid="{00000000-0004-0000-0C00-000096110000}"/>
    <hyperlink ref="H1503" r:id="rId4504" xr:uid="{00000000-0004-0000-0C00-000097110000}"/>
    <hyperlink ref="I1503" r:id="rId4505" xr:uid="{00000000-0004-0000-0C00-000098110000}"/>
    <hyperlink ref="C1504" r:id="rId4506" xr:uid="{00000000-0004-0000-0C00-000099110000}"/>
    <hyperlink ref="H1504" r:id="rId4507" xr:uid="{00000000-0004-0000-0C00-00009A110000}"/>
    <hyperlink ref="I1504" r:id="rId4508" xr:uid="{00000000-0004-0000-0C00-00009B110000}"/>
    <hyperlink ref="C1505" r:id="rId4509" xr:uid="{00000000-0004-0000-0C00-00009C110000}"/>
    <hyperlink ref="H1505" r:id="rId4510" xr:uid="{00000000-0004-0000-0C00-00009D110000}"/>
    <hyperlink ref="I1505" r:id="rId4511" xr:uid="{00000000-0004-0000-0C00-00009E110000}"/>
    <hyperlink ref="C1506" r:id="rId4512" xr:uid="{00000000-0004-0000-0C00-00009F110000}"/>
    <hyperlink ref="H1506" r:id="rId4513" xr:uid="{00000000-0004-0000-0C00-0000A0110000}"/>
    <hyperlink ref="I1506" r:id="rId4514" xr:uid="{00000000-0004-0000-0C00-0000A1110000}"/>
    <hyperlink ref="C1507" r:id="rId4515" xr:uid="{00000000-0004-0000-0C00-0000A2110000}"/>
    <hyperlink ref="H1507" r:id="rId4516" xr:uid="{00000000-0004-0000-0C00-0000A3110000}"/>
    <hyperlink ref="I1507" r:id="rId4517" xr:uid="{00000000-0004-0000-0C00-0000A4110000}"/>
    <hyperlink ref="C1508" r:id="rId4518" xr:uid="{00000000-0004-0000-0C00-0000A5110000}"/>
    <hyperlink ref="H1508" r:id="rId4519" xr:uid="{00000000-0004-0000-0C00-0000A6110000}"/>
    <hyperlink ref="I1508" r:id="rId4520" xr:uid="{00000000-0004-0000-0C00-0000A7110000}"/>
    <hyperlink ref="C1509" r:id="rId4521" xr:uid="{00000000-0004-0000-0C00-0000A8110000}"/>
    <hyperlink ref="H1509" r:id="rId4522" xr:uid="{00000000-0004-0000-0C00-0000A9110000}"/>
    <hyperlink ref="I1509" r:id="rId4523" xr:uid="{00000000-0004-0000-0C00-0000AA110000}"/>
    <hyperlink ref="C1510" r:id="rId4524" xr:uid="{00000000-0004-0000-0C00-0000AB110000}"/>
    <hyperlink ref="H1510" r:id="rId4525" xr:uid="{00000000-0004-0000-0C00-0000AC110000}"/>
    <hyperlink ref="I1510" r:id="rId4526" xr:uid="{00000000-0004-0000-0C00-0000AD110000}"/>
    <hyperlink ref="C1511" r:id="rId4527" xr:uid="{00000000-0004-0000-0C00-0000AE110000}"/>
    <hyperlink ref="H1511" r:id="rId4528" xr:uid="{00000000-0004-0000-0C00-0000AF110000}"/>
    <hyperlink ref="I1511" r:id="rId4529" xr:uid="{00000000-0004-0000-0C00-0000B0110000}"/>
    <hyperlink ref="C1512" r:id="rId4530" xr:uid="{00000000-0004-0000-0C00-0000B1110000}"/>
    <hyperlink ref="H1512" r:id="rId4531" xr:uid="{00000000-0004-0000-0C00-0000B2110000}"/>
    <hyperlink ref="I1512" r:id="rId4532" xr:uid="{00000000-0004-0000-0C00-0000B3110000}"/>
    <hyperlink ref="C1513" r:id="rId4533" xr:uid="{00000000-0004-0000-0C00-0000B4110000}"/>
    <hyperlink ref="H1513" r:id="rId4534" xr:uid="{00000000-0004-0000-0C00-0000B5110000}"/>
    <hyperlink ref="I1513" r:id="rId4535" xr:uid="{00000000-0004-0000-0C00-0000B6110000}"/>
    <hyperlink ref="C1514" r:id="rId4536" xr:uid="{00000000-0004-0000-0C00-0000B7110000}"/>
    <hyperlink ref="H1514" r:id="rId4537" xr:uid="{00000000-0004-0000-0C00-0000B8110000}"/>
    <hyperlink ref="I1514" r:id="rId4538" xr:uid="{00000000-0004-0000-0C00-0000B9110000}"/>
    <hyperlink ref="C1515" r:id="rId4539" xr:uid="{00000000-0004-0000-0C00-0000BA110000}"/>
    <hyperlink ref="H1515" r:id="rId4540" xr:uid="{00000000-0004-0000-0C00-0000BB110000}"/>
    <hyperlink ref="I1515" r:id="rId4541" xr:uid="{00000000-0004-0000-0C00-0000BC110000}"/>
    <hyperlink ref="C1516" r:id="rId4542" xr:uid="{00000000-0004-0000-0C00-0000BD110000}"/>
    <hyperlink ref="H1516" r:id="rId4543" xr:uid="{00000000-0004-0000-0C00-0000BE110000}"/>
    <hyperlink ref="I1516" r:id="rId4544" xr:uid="{00000000-0004-0000-0C00-0000BF110000}"/>
    <hyperlink ref="C1517" r:id="rId4545" xr:uid="{00000000-0004-0000-0C00-0000C0110000}"/>
    <hyperlink ref="H1517" r:id="rId4546" xr:uid="{00000000-0004-0000-0C00-0000C1110000}"/>
    <hyperlink ref="I1517" r:id="rId4547" xr:uid="{00000000-0004-0000-0C00-0000C2110000}"/>
    <hyperlink ref="C1518" r:id="rId4548" xr:uid="{00000000-0004-0000-0C00-0000C3110000}"/>
    <hyperlink ref="H1518" r:id="rId4549" xr:uid="{00000000-0004-0000-0C00-0000C4110000}"/>
    <hyperlink ref="I1518" r:id="rId4550" xr:uid="{00000000-0004-0000-0C00-0000C5110000}"/>
    <hyperlink ref="C1519" r:id="rId4551" xr:uid="{00000000-0004-0000-0C00-0000C6110000}"/>
    <hyperlink ref="H1519" r:id="rId4552" xr:uid="{00000000-0004-0000-0C00-0000C7110000}"/>
    <hyperlink ref="I1519" r:id="rId4553" xr:uid="{00000000-0004-0000-0C00-0000C8110000}"/>
    <hyperlink ref="C1520" r:id="rId4554" xr:uid="{00000000-0004-0000-0C00-0000C9110000}"/>
    <hyperlink ref="H1520" r:id="rId4555" xr:uid="{00000000-0004-0000-0C00-0000CA110000}"/>
    <hyperlink ref="I1520" r:id="rId4556" xr:uid="{00000000-0004-0000-0C00-0000CB110000}"/>
    <hyperlink ref="C1521" r:id="rId4557" xr:uid="{00000000-0004-0000-0C00-0000CC110000}"/>
    <hyperlink ref="H1521" r:id="rId4558" xr:uid="{00000000-0004-0000-0C00-0000CD110000}"/>
    <hyperlink ref="I1521" r:id="rId4559" xr:uid="{00000000-0004-0000-0C00-0000CE110000}"/>
    <hyperlink ref="C1522" r:id="rId4560" xr:uid="{00000000-0004-0000-0C00-0000CF110000}"/>
    <hyperlink ref="H1522" r:id="rId4561" xr:uid="{00000000-0004-0000-0C00-0000D0110000}"/>
    <hyperlink ref="I1522" r:id="rId4562" xr:uid="{00000000-0004-0000-0C00-0000D1110000}"/>
    <hyperlink ref="C1523" r:id="rId4563" xr:uid="{00000000-0004-0000-0C00-0000D2110000}"/>
    <hyperlink ref="H1523" r:id="rId4564" xr:uid="{00000000-0004-0000-0C00-0000D3110000}"/>
    <hyperlink ref="I1523" r:id="rId4565" xr:uid="{00000000-0004-0000-0C00-0000D4110000}"/>
    <hyperlink ref="C1524" r:id="rId4566" xr:uid="{00000000-0004-0000-0C00-0000D5110000}"/>
    <hyperlink ref="H1524" r:id="rId4567" xr:uid="{00000000-0004-0000-0C00-0000D6110000}"/>
    <hyperlink ref="I1524" r:id="rId4568" xr:uid="{00000000-0004-0000-0C00-0000D7110000}"/>
    <hyperlink ref="C1525" r:id="rId4569" xr:uid="{00000000-0004-0000-0C00-0000D8110000}"/>
    <hyperlink ref="H1525" r:id="rId4570" xr:uid="{00000000-0004-0000-0C00-0000D9110000}"/>
    <hyperlink ref="I1525" r:id="rId4571" xr:uid="{00000000-0004-0000-0C00-0000DA110000}"/>
    <hyperlink ref="C1526" r:id="rId4572" xr:uid="{00000000-0004-0000-0C00-0000DB110000}"/>
    <hyperlink ref="H1526" r:id="rId4573" xr:uid="{00000000-0004-0000-0C00-0000DC110000}"/>
    <hyperlink ref="I1526" r:id="rId4574" xr:uid="{00000000-0004-0000-0C00-0000DD110000}"/>
    <hyperlink ref="C1527" r:id="rId4575" xr:uid="{00000000-0004-0000-0C00-0000DE110000}"/>
    <hyperlink ref="H1527" r:id="rId4576" xr:uid="{00000000-0004-0000-0C00-0000DF110000}"/>
    <hyperlink ref="I1527" r:id="rId4577" xr:uid="{00000000-0004-0000-0C00-0000E0110000}"/>
    <hyperlink ref="C1528" r:id="rId4578" xr:uid="{00000000-0004-0000-0C00-0000E1110000}"/>
    <hyperlink ref="H1528" r:id="rId4579" xr:uid="{00000000-0004-0000-0C00-0000E2110000}"/>
    <hyperlink ref="I1528" r:id="rId4580" xr:uid="{00000000-0004-0000-0C00-0000E3110000}"/>
    <hyperlink ref="C1529" r:id="rId4581" xr:uid="{00000000-0004-0000-0C00-0000E4110000}"/>
    <hyperlink ref="H1529" r:id="rId4582" xr:uid="{00000000-0004-0000-0C00-0000E5110000}"/>
    <hyperlink ref="I1529" r:id="rId4583" xr:uid="{00000000-0004-0000-0C00-0000E6110000}"/>
    <hyperlink ref="C1530" r:id="rId4584" xr:uid="{00000000-0004-0000-0C00-0000E7110000}"/>
    <hyperlink ref="H1530" r:id="rId4585" xr:uid="{00000000-0004-0000-0C00-0000E8110000}"/>
    <hyperlink ref="I1530" r:id="rId4586" xr:uid="{00000000-0004-0000-0C00-0000E9110000}"/>
    <hyperlink ref="C1531" r:id="rId4587" xr:uid="{00000000-0004-0000-0C00-0000EA110000}"/>
    <hyperlink ref="H1531" r:id="rId4588" xr:uid="{00000000-0004-0000-0C00-0000EB110000}"/>
    <hyperlink ref="I1531" r:id="rId4589" xr:uid="{00000000-0004-0000-0C00-0000EC110000}"/>
    <hyperlink ref="C1532" r:id="rId4590" xr:uid="{00000000-0004-0000-0C00-0000ED110000}"/>
    <hyperlink ref="H1532" r:id="rId4591" xr:uid="{00000000-0004-0000-0C00-0000EE110000}"/>
    <hyperlink ref="I1532" r:id="rId4592" xr:uid="{00000000-0004-0000-0C00-0000EF110000}"/>
    <hyperlink ref="C1533" r:id="rId4593" xr:uid="{00000000-0004-0000-0C00-0000F0110000}"/>
    <hyperlink ref="H1533" r:id="rId4594" xr:uid="{00000000-0004-0000-0C00-0000F1110000}"/>
    <hyperlink ref="I1533" r:id="rId4595" xr:uid="{00000000-0004-0000-0C00-0000F2110000}"/>
    <hyperlink ref="C1534" r:id="rId4596" xr:uid="{00000000-0004-0000-0C00-0000F3110000}"/>
    <hyperlink ref="H1534" r:id="rId4597" xr:uid="{00000000-0004-0000-0C00-0000F4110000}"/>
    <hyperlink ref="I1534" r:id="rId4598" xr:uid="{00000000-0004-0000-0C00-0000F5110000}"/>
    <hyperlink ref="C1535" r:id="rId4599" xr:uid="{00000000-0004-0000-0C00-0000F6110000}"/>
    <hyperlink ref="H1535" r:id="rId4600" xr:uid="{00000000-0004-0000-0C00-0000F7110000}"/>
    <hyperlink ref="I1535" r:id="rId4601" xr:uid="{00000000-0004-0000-0C00-0000F8110000}"/>
    <hyperlink ref="C1536" r:id="rId4602" xr:uid="{00000000-0004-0000-0C00-0000F9110000}"/>
    <hyperlink ref="H1536" r:id="rId4603" xr:uid="{00000000-0004-0000-0C00-0000FA110000}"/>
    <hyperlink ref="I1536" r:id="rId4604" xr:uid="{00000000-0004-0000-0C00-0000FB110000}"/>
    <hyperlink ref="C1537" r:id="rId4605" xr:uid="{00000000-0004-0000-0C00-0000FC110000}"/>
    <hyperlink ref="H1537" r:id="rId4606" xr:uid="{00000000-0004-0000-0C00-0000FD110000}"/>
    <hyperlink ref="I1537" r:id="rId4607" xr:uid="{00000000-0004-0000-0C00-0000FE110000}"/>
    <hyperlink ref="C1538" r:id="rId4608" xr:uid="{00000000-0004-0000-0C00-0000FF110000}"/>
    <hyperlink ref="H1538" r:id="rId4609" xr:uid="{00000000-0004-0000-0C00-000000120000}"/>
    <hyperlink ref="I1538" r:id="rId4610" xr:uid="{00000000-0004-0000-0C00-000001120000}"/>
    <hyperlink ref="C1539" r:id="rId4611" xr:uid="{00000000-0004-0000-0C00-000002120000}"/>
    <hyperlink ref="H1539" r:id="rId4612" xr:uid="{00000000-0004-0000-0C00-000003120000}"/>
    <hyperlink ref="I1539" r:id="rId4613" xr:uid="{00000000-0004-0000-0C00-000004120000}"/>
    <hyperlink ref="C1540" r:id="rId4614" xr:uid="{00000000-0004-0000-0C00-000005120000}"/>
    <hyperlink ref="H1540" r:id="rId4615" xr:uid="{00000000-0004-0000-0C00-000006120000}"/>
    <hyperlink ref="I1540" r:id="rId4616" xr:uid="{00000000-0004-0000-0C00-000007120000}"/>
    <hyperlink ref="C1541" r:id="rId4617" xr:uid="{00000000-0004-0000-0C00-000008120000}"/>
    <hyperlink ref="H1541" r:id="rId4618" xr:uid="{00000000-0004-0000-0C00-000009120000}"/>
    <hyperlink ref="I1541" r:id="rId4619" xr:uid="{00000000-0004-0000-0C00-00000A120000}"/>
    <hyperlink ref="C1542" r:id="rId4620" xr:uid="{00000000-0004-0000-0C00-00000B120000}"/>
    <hyperlink ref="H1542" r:id="rId4621" xr:uid="{00000000-0004-0000-0C00-00000C120000}"/>
    <hyperlink ref="I1542" r:id="rId4622" xr:uid="{00000000-0004-0000-0C00-00000D120000}"/>
    <hyperlink ref="C1543" r:id="rId4623" xr:uid="{00000000-0004-0000-0C00-00000E120000}"/>
    <hyperlink ref="H1543" r:id="rId4624" xr:uid="{00000000-0004-0000-0C00-00000F120000}"/>
    <hyperlink ref="I1543" r:id="rId4625" xr:uid="{00000000-0004-0000-0C00-000010120000}"/>
    <hyperlink ref="C1544" r:id="rId4626" xr:uid="{00000000-0004-0000-0C00-000011120000}"/>
    <hyperlink ref="H1544" r:id="rId4627" xr:uid="{00000000-0004-0000-0C00-000012120000}"/>
    <hyperlink ref="I1544" r:id="rId4628" xr:uid="{00000000-0004-0000-0C00-000013120000}"/>
    <hyperlink ref="C1545" r:id="rId4629" xr:uid="{00000000-0004-0000-0C00-000014120000}"/>
    <hyperlink ref="H1545" r:id="rId4630" xr:uid="{00000000-0004-0000-0C00-000015120000}"/>
    <hyperlink ref="I1545" r:id="rId4631" xr:uid="{00000000-0004-0000-0C00-000016120000}"/>
    <hyperlink ref="C1546" r:id="rId4632" xr:uid="{00000000-0004-0000-0C00-000017120000}"/>
    <hyperlink ref="H1546" r:id="rId4633" xr:uid="{00000000-0004-0000-0C00-000018120000}"/>
    <hyperlink ref="I1546" r:id="rId4634" xr:uid="{00000000-0004-0000-0C00-000019120000}"/>
    <hyperlink ref="C1547" r:id="rId4635" xr:uid="{00000000-0004-0000-0C00-00001A120000}"/>
    <hyperlink ref="H1547" r:id="rId4636" xr:uid="{00000000-0004-0000-0C00-00001B120000}"/>
    <hyperlink ref="I1547" r:id="rId4637" xr:uid="{00000000-0004-0000-0C00-00001C120000}"/>
    <hyperlink ref="C1548" r:id="rId4638" xr:uid="{00000000-0004-0000-0C00-00001D120000}"/>
    <hyperlink ref="H1548" r:id="rId4639" xr:uid="{00000000-0004-0000-0C00-00001E120000}"/>
    <hyperlink ref="I1548" r:id="rId4640" xr:uid="{00000000-0004-0000-0C00-00001F120000}"/>
    <hyperlink ref="C1549" r:id="rId4641" xr:uid="{00000000-0004-0000-0C00-000020120000}"/>
    <hyperlink ref="H1549" r:id="rId4642" xr:uid="{00000000-0004-0000-0C00-000021120000}"/>
    <hyperlink ref="I1549" r:id="rId4643" xr:uid="{00000000-0004-0000-0C00-000022120000}"/>
    <hyperlink ref="C1550" r:id="rId4644" xr:uid="{00000000-0004-0000-0C00-000023120000}"/>
    <hyperlink ref="H1550" r:id="rId4645" xr:uid="{00000000-0004-0000-0C00-000024120000}"/>
    <hyperlink ref="I1550" r:id="rId4646" xr:uid="{00000000-0004-0000-0C00-000025120000}"/>
    <hyperlink ref="C1551" r:id="rId4647" xr:uid="{00000000-0004-0000-0C00-000026120000}"/>
    <hyperlink ref="H1551" r:id="rId4648" xr:uid="{00000000-0004-0000-0C00-000027120000}"/>
    <hyperlink ref="I1551" r:id="rId4649" xr:uid="{00000000-0004-0000-0C00-000028120000}"/>
    <hyperlink ref="C1552" r:id="rId4650" xr:uid="{00000000-0004-0000-0C00-000029120000}"/>
    <hyperlink ref="H1552" r:id="rId4651" xr:uid="{00000000-0004-0000-0C00-00002A120000}"/>
    <hyperlink ref="I1552" r:id="rId4652" xr:uid="{00000000-0004-0000-0C00-00002B120000}"/>
    <hyperlink ref="C1553" r:id="rId4653" xr:uid="{00000000-0004-0000-0C00-00002C120000}"/>
    <hyperlink ref="H1553" r:id="rId4654" xr:uid="{00000000-0004-0000-0C00-00002D120000}"/>
    <hyperlink ref="I1553" r:id="rId4655" xr:uid="{00000000-0004-0000-0C00-00002E120000}"/>
    <hyperlink ref="C1554" r:id="rId4656" xr:uid="{00000000-0004-0000-0C00-00002F120000}"/>
    <hyperlink ref="H1554" r:id="rId4657" xr:uid="{00000000-0004-0000-0C00-000030120000}"/>
    <hyperlink ref="I1554" r:id="rId4658" xr:uid="{00000000-0004-0000-0C00-000031120000}"/>
    <hyperlink ref="C1555" r:id="rId4659" xr:uid="{00000000-0004-0000-0C00-000032120000}"/>
    <hyperlink ref="H1555" r:id="rId4660" xr:uid="{00000000-0004-0000-0C00-000033120000}"/>
    <hyperlink ref="I1555" r:id="rId4661" xr:uid="{00000000-0004-0000-0C00-000034120000}"/>
    <hyperlink ref="C1556" r:id="rId4662" xr:uid="{00000000-0004-0000-0C00-000035120000}"/>
    <hyperlink ref="H1556" r:id="rId4663" xr:uid="{00000000-0004-0000-0C00-000036120000}"/>
    <hyperlink ref="I1556" r:id="rId4664" xr:uid="{00000000-0004-0000-0C00-000037120000}"/>
    <hyperlink ref="C1557" r:id="rId4665" xr:uid="{00000000-0004-0000-0C00-000038120000}"/>
    <hyperlink ref="H1557" r:id="rId4666" xr:uid="{00000000-0004-0000-0C00-000039120000}"/>
    <hyperlink ref="I1557" r:id="rId4667" xr:uid="{00000000-0004-0000-0C00-00003A120000}"/>
    <hyperlink ref="C1558" r:id="rId4668" xr:uid="{00000000-0004-0000-0C00-00003B120000}"/>
    <hyperlink ref="H1558" r:id="rId4669" xr:uid="{00000000-0004-0000-0C00-00003C120000}"/>
    <hyperlink ref="I1558" r:id="rId4670" xr:uid="{00000000-0004-0000-0C00-00003D120000}"/>
    <hyperlink ref="C1559" r:id="rId4671" xr:uid="{00000000-0004-0000-0C00-00003E120000}"/>
    <hyperlink ref="H1559" r:id="rId4672" xr:uid="{00000000-0004-0000-0C00-00003F120000}"/>
    <hyperlink ref="I1559" r:id="rId4673" xr:uid="{00000000-0004-0000-0C00-000040120000}"/>
    <hyperlink ref="C1560" r:id="rId4674" xr:uid="{00000000-0004-0000-0C00-000041120000}"/>
    <hyperlink ref="H1560" r:id="rId4675" xr:uid="{00000000-0004-0000-0C00-000042120000}"/>
    <hyperlink ref="I1560" r:id="rId4676" xr:uid="{00000000-0004-0000-0C00-000043120000}"/>
    <hyperlink ref="C1561" r:id="rId4677" xr:uid="{00000000-0004-0000-0C00-000044120000}"/>
    <hyperlink ref="H1561" r:id="rId4678" xr:uid="{00000000-0004-0000-0C00-000045120000}"/>
    <hyperlink ref="I1561" r:id="rId4679" xr:uid="{00000000-0004-0000-0C00-000046120000}"/>
    <hyperlink ref="C1562" r:id="rId4680" xr:uid="{00000000-0004-0000-0C00-000047120000}"/>
    <hyperlink ref="H1562" r:id="rId4681" xr:uid="{00000000-0004-0000-0C00-000048120000}"/>
    <hyperlink ref="I1562" r:id="rId4682" xr:uid="{00000000-0004-0000-0C00-000049120000}"/>
    <hyperlink ref="C1563" r:id="rId4683" xr:uid="{00000000-0004-0000-0C00-00004A120000}"/>
    <hyperlink ref="H1563" r:id="rId4684" xr:uid="{00000000-0004-0000-0C00-00004B120000}"/>
    <hyperlink ref="I1563" r:id="rId4685" xr:uid="{00000000-0004-0000-0C00-00004C120000}"/>
    <hyperlink ref="C1564" r:id="rId4686" xr:uid="{00000000-0004-0000-0C00-00004D120000}"/>
    <hyperlink ref="H1564" r:id="rId4687" xr:uid="{00000000-0004-0000-0C00-00004E120000}"/>
    <hyperlink ref="I1564" r:id="rId4688" xr:uid="{00000000-0004-0000-0C00-00004F120000}"/>
    <hyperlink ref="C1565" r:id="rId4689" xr:uid="{00000000-0004-0000-0C00-000050120000}"/>
    <hyperlink ref="H1565" r:id="rId4690" xr:uid="{00000000-0004-0000-0C00-000051120000}"/>
    <hyperlink ref="I1565" r:id="rId4691" xr:uid="{00000000-0004-0000-0C00-000052120000}"/>
    <hyperlink ref="C1566" r:id="rId4692" xr:uid="{00000000-0004-0000-0C00-000053120000}"/>
    <hyperlink ref="H1566" r:id="rId4693" xr:uid="{00000000-0004-0000-0C00-000054120000}"/>
    <hyperlink ref="I1566" r:id="rId4694" xr:uid="{00000000-0004-0000-0C00-000055120000}"/>
    <hyperlink ref="C1567" r:id="rId4695" xr:uid="{00000000-0004-0000-0C00-000056120000}"/>
    <hyperlink ref="H1567" r:id="rId4696" xr:uid="{00000000-0004-0000-0C00-000057120000}"/>
    <hyperlink ref="I1567" r:id="rId4697" xr:uid="{00000000-0004-0000-0C00-000058120000}"/>
    <hyperlink ref="C1568" r:id="rId4698" xr:uid="{00000000-0004-0000-0C00-000059120000}"/>
    <hyperlink ref="H1568" r:id="rId4699" xr:uid="{00000000-0004-0000-0C00-00005A120000}"/>
    <hyperlink ref="I1568" r:id="rId4700" xr:uid="{00000000-0004-0000-0C00-00005B120000}"/>
    <hyperlink ref="C1569" r:id="rId4701" xr:uid="{00000000-0004-0000-0C00-00005C120000}"/>
    <hyperlink ref="H1569" r:id="rId4702" xr:uid="{00000000-0004-0000-0C00-00005D120000}"/>
    <hyperlink ref="I1569" r:id="rId4703" xr:uid="{00000000-0004-0000-0C00-00005E120000}"/>
    <hyperlink ref="C1570" r:id="rId4704" xr:uid="{00000000-0004-0000-0C00-00005F120000}"/>
    <hyperlink ref="H1570" r:id="rId4705" xr:uid="{00000000-0004-0000-0C00-000060120000}"/>
    <hyperlink ref="I1570" r:id="rId4706" xr:uid="{00000000-0004-0000-0C00-000061120000}"/>
    <hyperlink ref="C1571" r:id="rId4707" xr:uid="{00000000-0004-0000-0C00-000062120000}"/>
    <hyperlink ref="H1571" r:id="rId4708" xr:uid="{00000000-0004-0000-0C00-000063120000}"/>
    <hyperlink ref="I1571" r:id="rId4709" xr:uid="{00000000-0004-0000-0C00-000064120000}"/>
    <hyperlink ref="C1572" r:id="rId4710" xr:uid="{00000000-0004-0000-0C00-000065120000}"/>
    <hyperlink ref="H1572" r:id="rId4711" xr:uid="{00000000-0004-0000-0C00-000066120000}"/>
    <hyperlink ref="I1572" r:id="rId4712" xr:uid="{00000000-0004-0000-0C00-000067120000}"/>
    <hyperlink ref="C1573" r:id="rId4713" xr:uid="{00000000-0004-0000-0C00-000068120000}"/>
    <hyperlink ref="H1573" r:id="rId4714" xr:uid="{00000000-0004-0000-0C00-000069120000}"/>
    <hyperlink ref="I1573" r:id="rId4715" xr:uid="{00000000-0004-0000-0C00-00006A120000}"/>
    <hyperlink ref="C1574" r:id="rId4716" xr:uid="{00000000-0004-0000-0C00-00006B120000}"/>
    <hyperlink ref="H1574" r:id="rId4717" xr:uid="{00000000-0004-0000-0C00-00006C120000}"/>
    <hyperlink ref="I1574" r:id="rId4718" xr:uid="{00000000-0004-0000-0C00-00006D120000}"/>
    <hyperlink ref="C1575" r:id="rId4719" xr:uid="{00000000-0004-0000-0C00-00006E120000}"/>
    <hyperlink ref="H1575" r:id="rId4720" xr:uid="{00000000-0004-0000-0C00-00006F120000}"/>
    <hyperlink ref="I1575" r:id="rId4721" xr:uid="{00000000-0004-0000-0C00-000070120000}"/>
    <hyperlink ref="C1576" r:id="rId4722" xr:uid="{00000000-0004-0000-0C00-000071120000}"/>
    <hyperlink ref="H1576" r:id="rId4723" xr:uid="{00000000-0004-0000-0C00-000072120000}"/>
    <hyperlink ref="I1576" r:id="rId4724" xr:uid="{00000000-0004-0000-0C00-000073120000}"/>
    <hyperlink ref="C1577" r:id="rId4725" xr:uid="{00000000-0004-0000-0C00-000074120000}"/>
    <hyperlink ref="H1577" r:id="rId4726" xr:uid="{00000000-0004-0000-0C00-000075120000}"/>
    <hyperlink ref="I1577" r:id="rId4727" xr:uid="{00000000-0004-0000-0C00-000076120000}"/>
    <hyperlink ref="C1578" r:id="rId4728" xr:uid="{00000000-0004-0000-0C00-000077120000}"/>
    <hyperlink ref="H1578" r:id="rId4729" xr:uid="{00000000-0004-0000-0C00-000078120000}"/>
    <hyperlink ref="I1578" r:id="rId4730" xr:uid="{00000000-0004-0000-0C00-000079120000}"/>
    <hyperlink ref="C1579" r:id="rId4731" xr:uid="{00000000-0004-0000-0C00-00007A120000}"/>
    <hyperlink ref="H1579" r:id="rId4732" xr:uid="{00000000-0004-0000-0C00-00007B120000}"/>
    <hyperlink ref="I1579" r:id="rId4733" xr:uid="{00000000-0004-0000-0C00-00007C120000}"/>
    <hyperlink ref="C1580" r:id="rId4734" xr:uid="{00000000-0004-0000-0C00-00007D120000}"/>
    <hyperlink ref="H1580" r:id="rId4735" xr:uid="{00000000-0004-0000-0C00-00007E120000}"/>
    <hyperlink ref="I1580" r:id="rId4736" xr:uid="{00000000-0004-0000-0C00-00007F120000}"/>
    <hyperlink ref="C1581" r:id="rId4737" xr:uid="{00000000-0004-0000-0C00-000080120000}"/>
    <hyperlink ref="H1581" r:id="rId4738" xr:uid="{00000000-0004-0000-0C00-000081120000}"/>
    <hyperlink ref="I1581" r:id="rId4739" xr:uid="{00000000-0004-0000-0C00-000082120000}"/>
    <hyperlink ref="C1582" r:id="rId4740" xr:uid="{00000000-0004-0000-0C00-000083120000}"/>
    <hyperlink ref="H1582" r:id="rId4741" xr:uid="{00000000-0004-0000-0C00-000084120000}"/>
    <hyperlink ref="I1582" r:id="rId4742" xr:uid="{00000000-0004-0000-0C00-000085120000}"/>
    <hyperlink ref="C1583" r:id="rId4743" xr:uid="{00000000-0004-0000-0C00-000086120000}"/>
    <hyperlink ref="H1583" r:id="rId4744" xr:uid="{00000000-0004-0000-0C00-000087120000}"/>
    <hyperlink ref="I1583" r:id="rId4745" xr:uid="{00000000-0004-0000-0C00-000088120000}"/>
    <hyperlink ref="C1584" r:id="rId4746" xr:uid="{00000000-0004-0000-0C00-000089120000}"/>
    <hyperlink ref="H1584" r:id="rId4747" xr:uid="{00000000-0004-0000-0C00-00008A120000}"/>
    <hyperlink ref="I1584" r:id="rId4748" xr:uid="{00000000-0004-0000-0C00-00008B120000}"/>
    <hyperlink ref="C1585" r:id="rId4749" xr:uid="{00000000-0004-0000-0C00-00008C120000}"/>
    <hyperlink ref="H1585" r:id="rId4750" xr:uid="{00000000-0004-0000-0C00-00008D120000}"/>
    <hyperlink ref="I1585" r:id="rId4751" xr:uid="{00000000-0004-0000-0C00-00008E120000}"/>
    <hyperlink ref="C1586" r:id="rId4752" xr:uid="{00000000-0004-0000-0C00-00008F120000}"/>
    <hyperlink ref="H1586" r:id="rId4753" xr:uid="{00000000-0004-0000-0C00-000090120000}"/>
    <hyperlink ref="I1586" r:id="rId4754" xr:uid="{00000000-0004-0000-0C00-000091120000}"/>
    <hyperlink ref="C1587" r:id="rId4755" xr:uid="{00000000-0004-0000-0C00-000092120000}"/>
    <hyperlink ref="H1587" r:id="rId4756" xr:uid="{00000000-0004-0000-0C00-000093120000}"/>
    <hyperlink ref="I1587" r:id="rId4757" xr:uid="{00000000-0004-0000-0C00-000094120000}"/>
    <hyperlink ref="C1588" r:id="rId4758" xr:uid="{00000000-0004-0000-0C00-000095120000}"/>
    <hyperlink ref="H1588" r:id="rId4759" xr:uid="{00000000-0004-0000-0C00-000096120000}"/>
    <hyperlink ref="I1588" r:id="rId4760" xr:uid="{00000000-0004-0000-0C00-000097120000}"/>
    <hyperlink ref="C1589" r:id="rId4761" xr:uid="{00000000-0004-0000-0C00-000098120000}"/>
    <hyperlink ref="H1589" r:id="rId4762" xr:uid="{00000000-0004-0000-0C00-000099120000}"/>
    <hyperlink ref="I1589" r:id="rId4763" xr:uid="{00000000-0004-0000-0C00-00009A120000}"/>
    <hyperlink ref="C1590" r:id="rId4764" xr:uid="{00000000-0004-0000-0C00-00009B120000}"/>
    <hyperlink ref="H1590" r:id="rId4765" xr:uid="{00000000-0004-0000-0C00-00009C120000}"/>
    <hyperlink ref="I1590" r:id="rId4766" xr:uid="{00000000-0004-0000-0C00-00009D120000}"/>
    <hyperlink ref="C1591" r:id="rId4767" xr:uid="{00000000-0004-0000-0C00-00009E120000}"/>
    <hyperlink ref="H1591" r:id="rId4768" xr:uid="{00000000-0004-0000-0C00-00009F120000}"/>
    <hyperlink ref="I1591" r:id="rId4769" xr:uid="{00000000-0004-0000-0C00-0000A0120000}"/>
    <hyperlink ref="C1592" r:id="rId4770" xr:uid="{00000000-0004-0000-0C00-0000A1120000}"/>
    <hyperlink ref="H1592" r:id="rId4771" xr:uid="{00000000-0004-0000-0C00-0000A2120000}"/>
    <hyperlink ref="I1592" r:id="rId4772" xr:uid="{00000000-0004-0000-0C00-0000A3120000}"/>
    <hyperlink ref="C1593" r:id="rId4773" xr:uid="{00000000-0004-0000-0C00-0000A4120000}"/>
    <hyperlink ref="H1593" r:id="rId4774" xr:uid="{00000000-0004-0000-0C00-0000A5120000}"/>
    <hyperlink ref="I1593" r:id="rId4775" xr:uid="{00000000-0004-0000-0C00-0000A6120000}"/>
    <hyperlink ref="C1594" r:id="rId4776" xr:uid="{00000000-0004-0000-0C00-0000A7120000}"/>
    <hyperlink ref="H1594" r:id="rId4777" xr:uid="{00000000-0004-0000-0C00-0000A8120000}"/>
    <hyperlink ref="I1594" r:id="rId4778" xr:uid="{00000000-0004-0000-0C00-0000A9120000}"/>
    <hyperlink ref="C1595" r:id="rId4779" xr:uid="{00000000-0004-0000-0C00-0000AA120000}"/>
    <hyperlink ref="H1595" r:id="rId4780" xr:uid="{00000000-0004-0000-0C00-0000AB120000}"/>
    <hyperlink ref="I1595" r:id="rId4781" xr:uid="{00000000-0004-0000-0C00-0000AC120000}"/>
    <hyperlink ref="C1596" r:id="rId4782" xr:uid="{00000000-0004-0000-0C00-0000AD120000}"/>
    <hyperlink ref="H1596" r:id="rId4783" xr:uid="{00000000-0004-0000-0C00-0000AE120000}"/>
    <hyperlink ref="I1596" r:id="rId4784" xr:uid="{00000000-0004-0000-0C00-0000AF120000}"/>
    <hyperlink ref="C1597" r:id="rId4785" xr:uid="{00000000-0004-0000-0C00-0000B0120000}"/>
    <hyperlink ref="H1597" r:id="rId4786" xr:uid="{00000000-0004-0000-0C00-0000B1120000}"/>
    <hyperlink ref="I1597" r:id="rId4787" xr:uid="{00000000-0004-0000-0C00-0000B2120000}"/>
    <hyperlink ref="C1598" r:id="rId4788" xr:uid="{00000000-0004-0000-0C00-0000B3120000}"/>
    <hyperlink ref="H1598" r:id="rId4789" xr:uid="{00000000-0004-0000-0C00-0000B4120000}"/>
    <hyperlink ref="I1598" r:id="rId4790" xr:uid="{00000000-0004-0000-0C00-0000B5120000}"/>
    <hyperlink ref="C1599" r:id="rId4791" xr:uid="{00000000-0004-0000-0C00-0000B6120000}"/>
    <hyperlink ref="H1599" r:id="rId4792" xr:uid="{00000000-0004-0000-0C00-0000B7120000}"/>
    <hyperlink ref="I1599" r:id="rId4793" xr:uid="{00000000-0004-0000-0C00-0000B8120000}"/>
    <hyperlink ref="C1600" r:id="rId4794" xr:uid="{00000000-0004-0000-0C00-0000B9120000}"/>
    <hyperlink ref="H1600" r:id="rId4795" xr:uid="{00000000-0004-0000-0C00-0000BA120000}"/>
    <hyperlink ref="I1600" r:id="rId4796" xr:uid="{00000000-0004-0000-0C00-0000BB120000}"/>
    <hyperlink ref="C1601" r:id="rId4797" xr:uid="{00000000-0004-0000-0C00-0000BC120000}"/>
    <hyperlink ref="H1601" r:id="rId4798" xr:uid="{00000000-0004-0000-0C00-0000BD120000}"/>
    <hyperlink ref="I1601" r:id="rId4799" xr:uid="{00000000-0004-0000-0C00-0000BE120000}"/>
    <hyperlink ref="C1602" r:id="rId4800" xr:uid="{00000000-0004-0000-0C00-0000BF120000}"/>
    <hyperlink ref="H1602" r:id="rId4801" xr:uid="{00000000-0004-0000-0C00-0000C0120000}"/>
    <hyperlink ref="I1602" r:id="rId4802" xr:uid="{00000000-0004-0000-0C00-0000C1120000}"/>
    <hyperlink ref="C1603" r:id="rId4803" xr:uid="{00000000-0004-0000-0C00-0000C2120000}"/>
    <hyperlink ref="H1603" r:id="rId4804" xr:uid="{00000000-0004-0000-0C00-0000C3120000}"/>
    <hyperlink ref="I1603" r:id="rId4805" xr:uid="{00000000-0004-0000-0C00-0000C4120000}"/>
    <hyperlink ref="C1604" r:id="rId4806" xr:uid="{00000000-0004-0000-0C00-0000C5120000}"/>
    <hyperlink ref="H1604" r:id="rId4807" xr:uid="{00000000-0004-0000-0C00-0000C6120000}"/>
    <hyperlink ref="I1604" r:id="rId4808" xr:uid="{00000000-0004-0000-0C00-0000C7120000}"/>
    <hyperlink ref="C1605" r:id="rId4809" xr:uid="{00000000-0004-0000-0C00-0000C8120000}"/>
    <hyperlink ref="H1605" r:id="rId4810" xr:uid="{00000000-0004-0000-0C00-0000C9120000}"/>
    <hyperlink ref="I1605" r:id="rId4811" xr:uid="{00000000-0004-0000-0C00-0000CA120000}"/>
    <hyperlink ref="C1606" r:id="rId4812" xr:uid="{00000000-0004-0000-0C00-0000CB120000}"/>
    <hyperlink ref="H1606" r:id="rId4813" xr:uid="{00000000-0004-0000-0C00-0000CC120000}"/>
    <hyperlink ref="I1606" r:id="rId4814" xr:uid="{00000000-0004-0000-0C00-0000CD120000}"/>
    <hyperlink ref="C1607" r:id="rId4815" xr:uid="{00000000-0004-0000-0C00-0000CE120000}"/>
    <hyperlink ref="H1607" r:id="rId4816" xr:uid="{00000000-0004-0000-0C00-0000CF120000}"/>
    <hyperlink ref="I1607" r:id="rId4817" xr:uid="{00000000-0004-0000-0C00-0000D0120000}"/>
    <hyperlink ref="C1608" r:id="rId4818" xr:uid="{00000000-0004-0000-0C00-0000D1120000}"/>
    <hyperlink ref="H1608" r:id="rId4819" xr:uid="{00000000-0004-0000-0C00-0000D2120000}"/>
    <hyperlink ref="I1608" r:id="rId4820" xr:uid="{00000000-0004-0000-0C00-0000D3120000}"/>
    <hyperlink ref="C1609" r:id="rId4821" xr:uid="{00000000-0004-0000-0C00-0000D4120000}"/>
    <hyperlink ref="H1609" r:id="rId4822" xr:uid="{00000000-0004-0000-0C00-0000D5120000}"/>
    <hyperlink ref="I1609" r:id="rId4823" xr:uid="{00000000-0004-0000-0C00-0000D6120000}"/>
    <hyperlink ref="C1610" r:id="rId4824" xr:uid="{00000000-0004-0000-0C00-0000D7120000}"/>
    <hyperlink ref="H1610" r:id="rId4825" xr:uid="{00000000-0004-0000-0C00-0000D8120000}"/>
    <hyperlink ref="I1610" r:id="rId4826" xr:uid="{00000000-0004-0000-0C00-0000D9120000}"/>
    <hyperlink ref="C1611" r:id="rId4827" xr:uid="{00000000-0004-0000-0C00-0000DA120000}"/>
    <hyperlink ref="H1611" r:id="rId4828" xr:uid="{00000000-0004-0000-0C00-0000DB120000}"/>
    <hyperlink ref="I1611" r:id="rId4829" xr:uid="{00000000-0004-0000-0C00-0000DC120000}"/>
    <hyperlink ref="C1612" r:id="rId4830" xr:uid="{00000000-0004-0000-0C00-0000DD120000}"/>
    <hyperlink ref="H1612" r:id="rId4831" xr:uid="{00000000-0004-0000-0C00-0000DE120000}"/>
    <hyperlink ref="I1612" r:id="rId4832" xr:uid="{00000000-0004-0000-0C00-0000DF120000}"/>
    <hyperlink ref="C1613" r:id="rId4833" xr:uid="{00000000-0004-0000-0C00-0000E0120000}"/>
    <hyperlink ref="H1613" r:id="rId4834" xr:uid="{00000000-0004-0000-0C00-0000E1120000}"/>
    <hyperlink ref="I1613" r:id="rId4835" xr:uid="{00000000-0004-0000-0C00-0000E2120000}"/>
    <hyperlink ref="C1614" r:id="rId4836" xr:uid="{00000000-0004-0000-0C00-0000E3120000}"/>
    <hyperlink ref="H1614" r:id="rId4837" xr:uid="{00000000-0004-0000-0C00-0000E4120000}"/>
    <hyperlink ref="I1614" r:id="rId4838" xr:uid="{00000000-0004-0000-0C00-0000E5120000}"/>
    <hyperlink ref="C1615" r:id="rId4839" xr:uid="{00000000-0004-0000-0C00-0000E6120000}"/>
    <hyperlink ref="H1615" r:id="rId4840" xr:uid="{00000000-0004-0000-0C00-0000E7120000}"/>
    <hyperlink ref="I1615" r:id="rId4841" xr:uid="{00000000-0004-0000-0C00-0000E8120000}"/>
    <hyperlink ref="C1616" r:id="rId4842" xr:uid="{00000000-0004-0000-0C00-0000E9120000}"/>
    <hyperlink ref="H1616" r:id="rId4843" xr:uid="{00000000-0004-0000-0C00-0000EA120000}"/>
    <hyperlink ref="I1616" r:id="rId4844" xr:uid="{00000000-0004-0000-0C00-0000EB120000}"/>
    <hyperlink ref="C1617" r:id="rId4845" xr:uid="{00000000-0004-0000-0C00-0000EC120000}"/>
    <hyperlink ref="H1617" r:id="rId4846" xr:uid="{00000000-0004-0000-0C00-0000ED120000}"/>
    <hyperlink ref="I1617" r:id="rId4847" xr:uid="{00000000-0004-0000-0C00-0000EE120000}"/>
    <hyperlink ref="C1618" r:id="rId4848" xr:uid="{00000000-0004-0000-0C00-0000EF120000}"/>
    <hyperlink ref="H1618" r:id="rId4849" xr:uid="{00000000-0004-0000-0C00-0000F0120000}"/>
    <hyperlink ref="I1618" r:id="rId4850" xr:uid="{00000000-0004-0000-0C00-0000F1120000}"/>
    <hyperlink ref="C1619" r:id="rId4851" xr:uid="{00000000-0004-0000-0C00-0000F2120000}"/>
    <hyperlink ref="H1619" r:id="rId4852" xr:uid="{00000000-0004-0000-0C00-0000F3120000}"/>
    <hyperlink ref="I1619" r:id="rId4853" xr:uid="{00000000-0004-0000-0C00-0000F4120000}"/>
    <hyperlink ref="C1620" r:id="rId4854" xr:uid="{00000000-0004-0000-0C00-0000F5120000}"/>
    <hyperlink ref="H1620" r:id="rId4855" xr:uid="{00000000-0004-0000-0C00-0000F6120000}"/>
    <hyperlink ref="I1620" r:id="rId4856" xr:uid="{00000000-0004-0000-0C00-0000F7120000}"/>
    <hyperlink ref="C1621" r:id="rId4857" xr:uid="{00000000-0004-0000-0C00-0000F8120000}"/>
    <hyperlink ref="H1621" r:id="rId4858" xr:uid="{00000000-0004-0000-0C00-0000F9120000}"/>
    <hyperlink ref="I1621" r:id="rId4859" xr:uid="{00000000-0004-0000-0C00-0000FA120000}"/>
    <hyperlink ref="C1622" r:id="rId4860" xr:uid="{00000000-0004-0000-0C00-0000FB120000}"/>
    <hyperlink ref="H1622" r:id="rId4861" xr:uid="{00000000-0004-0000-0C00-0000FC120000}"/>
    <hyperlink ref="I1622" r:id="rId4862" xr:uid="{00000000-0004-0000-0C00-0000FD120000}"/>
    <hyperlink ref="C1623" r:id="rId4863" xr:uid="{00000000-0004-0000-0C00-0000FE120000}"/>
    <hyperlink ref="H1623" r:id="rId4864" xr:uid="{00000000-0004-0000-0C00-0000FF120000}"/>
    <hyperlink ref="I1623" r:id="rId4865" xr:uid="{00000000-0004-0000-0C00-000000130000}"/>
    <hyperlink ref="C1624" r:id="rId4866" xr:uid="{00000000-0004-0000-0C00-000001130000}"/>
    <hyperlink ref="H1624" r:id="rId4867" xr:uid="{00000000-0004-0000-0C00-000002130000}"/>
    <hyperlink ref="I1624" r:id="rId4868" xr:uid="{00000000-0004-0000-0C00-000003130000}"/>
    <hyperlink ref="C1625" r:id="rId4869" xr:uid="{00000000-0004-0000-0C00-000004130000}"/>
    <hyperlink ref="H1625" r:id="rId4870" xr:uid="{00000000-0004-0000-0C00-000005130000}"/>
    <hyperlink ref="I1625" r:id="rId4871" xr:uid="{00000000-0004-0000-0C00-000006130000}"/>
    <hyperlink ref="C1626" r:id="rId4872" xr:uid="{00000000-0004-0000-0C00-000007130000}"/>
    <hyperlink ref="H1626" r:id="rId4873" xr:uid="{00000000-0004-0000-0C00-000008130000}"/>
    <hyperlink ref="I1626" r:id="rId4874" xr:uid="{00000000-0004-0000-0C00-000009130000}"/>
    <hyperlink ref="C1627" r:id="rId4875" xr:uid="{00000000-0004-0000-0C00-00000A130000}"/>
    <hyperlink ref="H1627" r:id="rId4876" xr:uid="{00000000-0004-0000-0C00-00000B130000}"/>
    <hyperlink ref="I1627" r:id="rId4877" xr:uid="{00000000-0004-0000-0C00-00000C130000}"/>
    <hyperlink ref="C1628" r:id="rId4878" xr:uid="{00000000-0004-0000-0C00-00000D130000}"/>
    <hyperlink ref="H1628" r:id="rId4879" xr:uid="{00000000-0004-0000-0C00-00000E130000}"/>
    <hyperlink ref="I1628" r:id="rId4880" xr:uid="{00000000-0004-0000-0C00-00000F130000}"/>
    <hyperlink ref="C1629" r:id="rId4881" xr:uid="{00000000-0004-0000-0C00-000010130000}"/>
    <hyperlink ref="H1629" r:id="rId4882" xr:uid="{00000000-0004-0000-0C00-000011130000}"/>
    <hyperlink ref="I1629" r:id="rId4883" xr:uid="{00000000-0004-0000-0C00-000012130000}"/>
    <hyperlink ref="C1630" r:id="rId4884" xr:uid="{00000000-0004-0000-0C00-000013130000}"/>
    <hyperlink ref="H1630" r:id="rId4885" xr:uid="{00000000-0004-0000-0C00-000014130000}"/>
    <hyperlink ref="I1630" r:id="rId4886" xr:uid="{00000000-0004-0000-0C00-000015130000}"/>
    <hyperlink ref="C1631" r:id="rId4887" xr:uid="{00000000-0004-0000-0C00-000016130000}"/>
    <hyperlink ref="H1631" r:id="rId4888" xr:uid="{00000000-0004-0000-0C00-000017130000}"/>
    <hyperlink ref="I1631" r:id="rId4889" xr:uid="{00000000-0004-0000-0C00-000018130000}"/>
    <hyperlink ref="C1632" r:id="rId4890" xr:uid="{00000000-0004-0000-0C00-000019130000}"/>
    <hyperlink ref="H1632" r:id="rId4891" xr:uid="{00000000-0004-0000-0C00-00001A130000}"/>
    <hyperlink ref="I1632" r:id="rId4892" xr:uid="{00000000-0004-0000-0C00-00001B130000}"/>
    <hyperlink ref="C1633" r:id="rId4893" xr:uid="{00000000-0004-0000-0C00-00001C130000}"/>
    <hyperlink ref="H1633" r:id="rId4894" xr:uid="{00000000-0004-0000-0C00-00001D130000}"/>
    <hyperlink ref="I1633" r:id="rId4895" xr:uid="{00000000-0004-0000-0C00-00001E130000}"/>
    <hyperlink ref="C1634" r:id="rId4896" xr:uid="{00000000-0004-0000-0C00-00001F130000}"/>
    <hyperlink ref="H1634" r:id="rId4897" xr:uid="{00000000-0004-0000-0C00-000020130000}"/>
    <hyperlink ref="I1634" r:id="rId4898" xr:uid="{00000000-0004-0000-0C00-000021130000}"/>
    <hyperlink ref="C1635" r:id="rId4899" xr:uid="{00000000-0004-0000-0C00-000022130000}"/>
    <hyperlink ref="H1635" r:id="rId4900" xr:uid="{00000000-0004-0000-0C00-000023130000}"/>
    <hyperlink ref="I1635" r:id="rId4901" xr:uid="{00000000-0004-0000-0C00-000024130000}"/>
    <hyperlink ref="C1636" r:id="rId4902" xr:uid="{00000000-0004-0000-0C00-000025130000}"/>
    <hyperlink ref="H1636" r:id="rId4903" xr:uid="{00000000-0004-0000-0C00-000026130000}"/>
    <hyperlink ref="I1636" r:id="rId4904" xr:uid="{00000000-0004-0000-0C00-000027130000}"/>
    <hyperlink ref="C1637" r:id="rId4905" xr:uid="{00000000-0004-0000-0C00-000028130000}"/>
    <hyperlink ref="H1637" r:id="rId4906" xr:uid="{00000000-0004-0000-0C00-000029130000}"/>
    <hyperlink ref="I1637" r:id="rId4907" xr:uid="{00000000-0004-0000-0C00-00002A130000}"/>
    <hyperlink ref="C1638" r:id="rId4908" xr:uid="{00000000-0004-0000-0C00-00002B130000}"/>
    <hyperlink ref="H1638" r:id="rId4909" xr:uid="{00000000-0004-0000-0C00-00002C130000}"/>
    <hyperlink ref="I1638" r:id="rId4910" xr:uid="{00000000-0004-0000-0C00-00002D130000}"/>
    <hyperlink ref="C1639" r:id="rId4911" xr:uid="{00000000-0004-0000-0C00-00002E130000}"/>
    <hyperlink ref="H1639" r:id="rId4912" xr:uid="{00000000-0004-0000-0C00-00002F130000}"/>
    <hyperlink ref="I1639" r:id="rId4913" xr:uid="{00000000-0004-0000-0C00-000030130000}"/>
    <hyperlink ref="C1640" r:id="rId4914" xr:uid="{00000000-0004-0000-0C00-000031130000}"/>
    <hyperlink ref="H1640" r:id="rId4915" xr:uid="{00000000-0004-0000-0C00-000032130000}"/>
    <hyperlink ref="I1640" r:id="rId4916" xr:uid="{00000000-0004-0000-0C00-000033130000}"/>
    <hyperlink ref="C1641" r:id="rId4917" xr:uid="{00000000-0004-0000-0C00-000034130000}"/>
    <hyperlink ref="H1641" r:id="rId4918" xr:uid="{00000000-0004-0000-0C00-000035130000}"/>
    <hyperlink ref="I1641" r:id="rId4919" xr:uid="{00000000-0004-0000-0C00-000036130000}"/>
    <hyperlink ref="C1642" r:id="rId4920" xr:uid="{00000000-0004-0000-0C00-000037130000}"/>
    <hyperlink ref="H1642" r:id="rId4921" xr:uid="{00000000-0004-0000-0C00-000038130000}"/>
    <hyperlink ref="I1642" r:id="rId4922" xr:uid="{00000000-0004-0000-0C00-000039130000}"/>
    <hyperlink ref="C1643" r:id="rId4923" xr:uid="{00000000-0004-0000-0C00-00003A130000}"/>
    <hyperlink ref="H1643" r:id="rId4924" xr:uid="{00000000-0004-0000-0C00-00003B130000}"/>
    <hyperlink ref="I1643" r:id="rId4925" xr:uid="{00000000-0004-0000-0C00-00003C130000}"/>
    <hyperlink ref="C1644" r:id="rId4926" xr:uid="{00000000-0004-0000-0C00-00003D130000}"/>
    <hyperlink ref="H1644" r:id="rId4927" xr:uid="{00000000-0004-0000-0C00-00003E130000}"/>
    <hyperlink ref="I1644" r:id="rId4928" xr:uid="{00000000-0004-0000-0C00-00003F130000}"/>
    <hyperlink ref="C1645" r:id="rId4929" xr:uid="{00000000-0004-0000-0C00-000040130000}"/>
    <hyperlink ref="H1645" r:id="rId4930" xr:uid="{00000000-0004-0000-0C00-000041130000}"/>
    <hyperlink ref="I1645" r:id="rId4931" xr:uid="{00000000-0004-0000-0C00-000042130000}"/>
    <hyperlink ref="C1646" r:id="rId4932" xr:uid="{00000000-0004-0000-0C00-000043130000}"/>
    <hyperlink ref="H1646" r:id="rId4933" xr:uid="{00000000-0004-0000-0C00-000044130000}"/>
    <hyperlink ref="I1646" r:id="rId4934" xr:uid="{00000000-0004-0000-0C00-000045130000}"/>
    <hyperlink ref="C1647" r:id="rId4935" xr:uid="{00000000-0004-0000-0C00-000046130000}"/>
    <hyperlink ref="H1647" r:id="rId4936" xr:uid="{00000000-0004-0000-0C00-000047130000}"/>
    <hyperlink ref="I1647" r:id="rId4937" xr:uid="{00000000-0004-0000-0C00-000048130000}"/>
    <hyperlink ref="C1648" r:id="rId4938" xr:uid="{00000000-0004-0000-0C00-000049130000}"/>
    <hyperlink ref="H1648" r:id="rId4939" xr:uid="{00000000-0004-0000-0C00-00004A130000}"/>
    <hyperlink ref="I1648" r:id="rId4940" xr:uid="{00000000-0004-0000-0C00-00004B130000}"/>
    <hyperlink ref="C1649" r:id="rId4941" xr:uid="{00000000-0004-0000-0C00-00004C130000}"/>
    <hyperlink ref="H1649" r:id="rId4942" xr:uid="{00000000-0004-0000-0C00-00004D130000}"/>
    <hyperlink ref="I1649" r:id="rId4943" xr:uid="{00000000-0004-0000-0C00-00004E130000}"/>
    <hyperlink ref="C1650" r:id="rId4944" xr:uid="{00000000-0004-0000-0C00-00004F130000}"/>
    <hyperlink ref="H1650" r:id="rId4945" xr:uid="{00000000-0004-0000-0C00-000050130000}"/>
    <hyperlink ref="I1650" r:id="rId4946" xr:uid="{00000000-0004-0000-0C00-000051130000}"/>
    <hyperlink ref="C1651" r:id="rId4947" xr:uid="{00000000-0004-0000-0C00-000052130000}"/>
    <hyperlink ref="H1651" r:id="rId4948" xr:uid="{00000000-0004-0000-0C00-000053130000}"/>
    <hyperlink ref="I1651" r:id="rId4949" xr:uid="{00000000-0004-0000-0C00-000054130000}"/>
    <hyperlink ref="C1652" r:id="rId4950" xr:uid="{00000000-0004-0000-0C00-000055130000}"/>
    <hyperlink ref="H1652" r:id="rId4951" xr:uid="{00000000-0004-0000-0C00-000056130000}"/>
    <hyperlink ref="I1652" r:id="rId4952" xr:uid="{00000000-0004-0000-0C00-000057130000}"/>
    <hyperlink ref="C1653" r:id="rId4953" xr:uid="{00000000-0004-0000-0C00-000058130000}"/>
    <hyperlink ref="H1653" r:id="rId4954" xr:uid="{00000000-0004-0000-0C00-000059130000}"/>
    <hyperlink ref="I1653" r:id="rId4955" xr:uid="{00000000-0004-0000-0C00-00005A130000}"/>
    <hyperlink ref="C1654" r:id="rId4956" xr:uid="{00000000-0004-0000-0C00-00005B130000}"/>
    <hyperlink ref="H1654" r:id="rId4957" xr:uid="{00000000-0004-0000-0C00-00005C130000}"/>
    <hyperlink ref="I1654" r:id="rId4958" xr:uid="{00000000-0004-0000-0C00-00005D130000}"/>
    <hyperlink ref="C1655" r:id="rId4959" xr:uid="{00000000-0004-0000-0C00-00005E130000}"/>
    <hyperlink ref="H1655" r:id="rId4960" xr:uid="{00000000-0004-0000-0C00-00005F130000}"/>
    <hyperlink ref="I1655" r:id="rId4961" xr:uid="{00000000-0004-0000-0C00-000060130000}"/>
    <hyperlink ref="C1656" r:id="rId4962" xr:uid="{00000000-0004-0000-0C00-000061130000}"/>
    <hyperlink ref="H1656" r:id="rId4963" xr:uid="{00000000-0004-0000-0C00-000062130000}"/>
    <hyperlink ref="I1656" r:id="rId4964" xr:uid="{00000000-0004-0000-0C00-000063130000}"/>
    <hyperlink ref="C1657" r:id="rId4965" xr:uid="{00000000-0004-0000-0C00-000064130000}"/>
    <hyperlink ref="H1657" r:id="rId4966" xr:uid="{00000000-0004-0000-0C00-000065130000}"/>
    <hyperlink ref="I1657" r:id="rId4967" xr:uid="{00000000-0004-0000-0C00-000066130000}"/>
    <hyperlink ref="C1658" r:id="rId4968" xr:uid="{00000000-0004-0000-0C00-000067130000}"/>
    <hyperlink ref="H1658" r:id="rId4969" xr:uid="{00000000-0004-0000-0C00-000068130000}"/>
    <hyperlink ref="I1658" r:id="rId4970" xr:uid="{00000000-0004-0000-0C00-000069130000}"/>
    <hyperlink ref="C1659" r:id="rId4971" xr:uid="{00000000-0004-0000-0C00-00006A130000}"/>
    <hyperlink ref="H1659" r:id="rId4972" xr:uid="{00000000-0004-0000-0C00-00006B130000}"/>
    <hyperlink ref="I1659" r:id="rId4973" xr:uid="{00000000-0004-0000-0C00-00006C130000}"/>
    <hyperlink ref="C1660" r:id="rId4974" xr:uid="{00000000-0004-0000-0C00-00006D130000}"/>
    <hyperlink ref="H1660" r:id="rId4975" xr:uid="{00000000-0004-0000-0C00-00006E130000}"/>
    <hyperlink ref="I1660" r:id="rId4976" xr:uid="{00000000-0004-0000-0C00-00006F130000}"/>
    <hyperlink ref="C1661" r:id="rId4977" xr:uid="{00000000-0004-0000-0C00-000070130000}"/>
    <hyperlink ref="H1661" r:id="rId4978" xr:uid="{00000000-0004-0000-0C00-000071130000}"/>
    <hyperlink ref="I1661" r:id="rId4979" xr:uid="{00000000-0004-0000-0C00-000072130000}"/>
    <hyperlink ref="C1662" r:id="rId4980" xr:uid="{00000000-0004-0000-0C00-000073130000}"/>
    <hyperlink ref="H1662" r:id="rId4981" xr:uid="{00000000-0004-0000-0C00-000074130000}"/>
    <hyperlink ref="I1662" r:id="rId4982" xr:uid="{00000000-0004-0000-0C00-000075130000}"/>
    <hyperlink ref="C1663" r:id="rId4983" xr:uid="{00000000-0004-0000-0C00-000076130000}"/>
    <hyperlink ref="H1663" r:id="rId4984" xr:uid="{00000000-0004-0000-0C00-000077130000}"/>
    <hyperlink ref="I1663" r:id="rId4985" xr:uid="{00000000-0004-0000-0C00-000078130000}"/>
    <hyperlink ref="C1664" r:id="rId4986" xr:uid="{00000000-0004-0000-0C00-000079130000}"/>
    <hyperlink ref="H1664" r:id="rId4987" xr:uid="{00000000-0004-0000-0C00-00007A130000}"/>
    <hyperlink ref="I1664" r:id="rId4988" xr:uid="{00000000-0004-0000-0C00-00007B130000}"/>
    <hyperlink ref="C1665" r:id="rId4989" xr:uid="{00000000-0004-0000-0C00-00007C130000}"/>
    <hyperlink ref="H1665" r:id="rId4990" xr:uid="{00000000-0004-0000-0C00-00007D130000}"/>
    <hyperlink ref="I1665" r:id="rId4991" xr:uid="{00000000-0004-0000-0C00-00007E130000}"/>
    <hyperlink ref="C1666" r:id="rId4992" xr:uid="{00000000-0004-0000-0C00-00007F130000}"/>
    <hyperlink ref="H1666" r:id="rId4993" xr:uid="{00000000-0004-0000-0C00-000080130000}"/>
    <hyperlink ref="I1666" r:id="rId4994" xr:uid="{00000000-0004-0000-0C00-000081130000}"/>
    <hyperlink ref="C1667" r:id="rId4995" xr:uid="{00000000-0004-0000-0C00-000082130000}"/>
    <hyperlink ref="H1667" r:id="rId4996" xr:uid="{00000000-0004-0000-0C00-000083130000}"/>
    <hyperlink ref="I1667" r:id="rId4997" xr:uid="{00000000-0004-0000-0C00-000084130000}"/>
    <hyperlink ref="C1668" r:id="rId4998" xr:uid="{00000000-0004-0000-0C00-000085130000}"/>
    <hyperlink ref="H1668" r:id="rId4999" xr:uid="{00000000-0004-0000-0C00-000086130000}"/>
    <hyperlink ref="I1668" r:id="rId5000" xr:uid="{00000000-0004-0000-0C00-000087130000}"/>
    <hyperlink ref="C1669" r:id="rId5001" xr:uid="{00000000-0004-0000-0C00-000088130000}"/>
    <hyperlink ref="H1669" r:id="rId5002" xr:uid="{00000000-0004-0000-0C00-000089130000}"/>
    <hyperlink ref="I1669" r:id="rId5003" xr:uid="{00000000-0004-0000-0C00-00008A130000}"/>
    <hyperlink ref="C1670" r:id="rId5004" xr:uid="{00000000-0004-0000-0C00-00008B130000}"/>
    <hyperlink ref="H1670" r:id="rId5005" xr:uid="{00000000-0004-0000-0C00-00008C130000}"/>
    <hyperlink ref="I1670" r:id="rId5006" xr:uid="{00000000-0004-0000-0C00-00008D130000}"/>
    <hyperlink ref="C1671" r:id="rId5007" xr:uid="{00000000-0004-0000-0C00-00008E130000}"/>
    <hyperlink ref="H1671" r:id="rId5008" xr:uid="{00000000-0004-0000-0C00-00008F130000}"/>
    <hyperlink ref="I1671" r:id="rId5009" xr:uid="{00000000-0004-0000-0C00-000090130000}"/>
    <hyperlink ref="C1672" r:id="rId5010" xr:uid="{00000000-0004-0000-0C00-000091130000}"/>
    <hyperlink ref="H1672" r:id="rId5011" xr:uid="{00000000-0004-0000-0C00-000092130000}"/>
    <hyperlink ref="I1672" r:id="rId5012" xr:uid="{00000000-0004-0000-0C00-000093130000}"/>
    <hyperlink ref="C1673" r:id="rId5013" xr:uid="{00000000-0004-0000-0C00-000094130000}"/>
    <hyperlink ref="H1673" r:id="rId5014" xr:uid="{00000000-0004-0000-0C00-000095130000}"/>
    <hyperlink ref="I1673" r:id="rId5015" xr:uid="{00000000-0004-0000-0C00-000096130000}"/>
    <hyperlink ref="C1674" r:id="rId5016" xr:uid="{00000000-0004-0000-0C00-000097130000}"/>
    <hyperlink ref="H1674" r:id="rId5017" xr:uid="{00000000-0004-0000-0C00-000098130000}"/>
    <hyperlink ref="I1674" r:id="rId5018" xr:uid="{00000000-0004-0000-0C00-000099130000}"/>
    <hyperlink ref="C1675" r:id="rId5019" xr:uid="{00000000-0004-0000-0C00-00009A130000}"/>
    <hyperlink ref="H1675" r:id="rId5020" xr:uid="{00000000-0004-0000-0C00-00009B130000}"/>
    <hyperlink ref="I1675" r:id="rId5021" xr:uid="{00000000-0004-0000-0C00-00009C130000}"/>
    <hyperlink ref="C1676" r:id="rId5022" xr:uid="{00000000-0004-0000-0C00-00009D130000}"/>
    <hyperlink ref="H1676" r:id="rId5023" xr:uid="{00000000-0004-0000-0C00-00009E130000}"/>
    <hyperlink ref="I1676" r:id="rId5024" xr:uid="{00000000-0004-0000-0C00-00009F130000}"/>
    <hyperlink ref="C1677" r:id="rId5025" xr:uid="{00000000-0004-0000-0C00-0000A0130000}"/>
    <hyperlink ref="H1677" r:id="rId5026" xr:uid="{00000000-0004-0000-0C00-0000A1130000}"/>
    <hyperlink ref="I1677" r:id="rId5027" xr:uid="{00000000-0004-0000-0C00-0000A2130000}"/>
    <hyperlink ref="C1678" r:id="rId5028" xr:uid="{00000000-0004-0000-0C00-0000A3130000}"/>
    <hyperlink ref="H1678" r:id="rId5029" xr:uid="{00000000-0004-0000-0C00-0000A4130000}"/>
    <hyperlink ref="I1678" r:id="rId5030" xr:uid="{00000000-0004-0000-0C00-0000A5130000}"/>
    <hyperlink ref="C1679" r:id="rId5031" xr:uid="{00000000-0004-0000-0C00-0000A6130000}"/>
    <hyperlink ref="H1679" r:id="rId5032" xr:uid="{00000000-0004-0000-0C00-0000A7130000}"/>
    <hyperlink ref="I1679" r:id="rId5033" xr:uid="{00000000-0004-0000-0C00-0000A8130000}"/>
    <hyperlink ref="C1680" r:id="rId5034" xr:uid="{00000000-0004-0000-0C00-0000A9130000}"/>
    <hyperlink ref="H1680" r:id="rId5035" xr:uid="{00000000-0004-0000-0C00-0000AA130000}"/>
    <hyperlink ref="I1680" r:id="rId5036" xr:uid="{00000000-0004-0000-0C00-0000AB130000}"/>
    <hyperlink ref="C1681" r:id="rId5037" xr:uid="{00000000-0004-0000-0C00-0000AC130000}"/>
    <hyperlink ref="H1681" r:id="rId5038" xr:uid="{00000000-0004-0000-0C00-0000AD130000}"/>
    <hyperlink ref="I1681" r:id="rId5039" xr:uid="{00000000-0004-0000-0C00-0000AE130000}"/>
    <hyperlink ref="C1682" r:id="rId5040" xr:uid="{00000000-0004-0000-0C00-0000AF130000}"/>
    <hyperlink ref="H1682" r:id="rId5041" xr:uid="{00000000-0004-0000-0C00-0000B0130000}"/>
    <hyperlink ref="I1682" r:id="rId5042" xr:uid="{00000000-0004-0000-0C00-0000B1130000}"/>
    <hyperlink ref="C1683" r:id="rId5043" xr:uid="{00000000-0004-0000-0C00-0000B2130000}"/>
    <hyperlink ref="H1683" r:id="rId5044" xr:uid="{00000000-0004-0000-0C00-0000B3130000}"/>
    <hyperlink ref="I1683" r:id="rId5045" xr:uid="{00000000-0004-0000-0C00-0000B4130000}"/>
    <hyperlink ref="C1684" r:id="rId5046" xr:uid="{00000000-0004-0000-0C00-0000B5130000}"/>
    <hyperlink ref="H1684" r:id="rId5047" xr:uid="{00000000-0004-0000-0C00-0000B6130000}"/>
    <hyperlink ref="I1684" r:id="rId5048" xr:uid="{00000000-0004-0000-0C00-0000B7130000}"/>
    <hyperlink ref="C1685" r:id="rId5049" xr:uid="{00000000-0004-0000-0C00-0000B8130000}"/>
    <hyperlink ref="H1685" r:id="rId5050" xr:uid="{00000000-0004-0000-0C00-0000B9130000}"/>
    <hyperlink ref="I1685" r:id="rId5051" xr:uid="{00000000-0004-0000-0C00-0000BA130000}"/>
    <hyperlink ref="C1686" r:id="rId5052" xr:uid="{00000000-0004-0000-0C00-0000BB130000}"/>
    <hyperlink ref="H1686" r:id="rId5053" xr:uid="{00000000-0004-0000-0C00-0000BC130000}"/>
    <hyperlink ref="I1686" r:id="rId5054" xr:uid="{00000000-0004-0000-0C00-0000BD130000}"/>
    <hyperlink ref="C1687" r:id="rId5055" xr:uid="{00000000-0004-0000-0C00-0000BE130000}"/>
    <hyperlink ref="H1687" r:id="rId5056" xr:uid="{00000000-0004-0000-0C00-0000BF130000}"/>
    <hyperlink ref="I1687" r:id="rId5057" xr:uid="{00000000-0004-0000-0C00-0000C0130000}"/>
    <hyperlink ref="C1688" r:id="rId5058" xr:uid="{00000000-0004-0000-0C00-0000C1130000}"/>
    <hyperlink ref="H1688" r:id="rId5059" xr:uid="{00000000-0004-0000-0C00-0000C2130000}"/>
    <hyperlink ref="I1688" r:id="rId5060" xr:uid="{00000000-0004-0000-0C00-0000C3130000}"/>
    <hyperlink ref="C1689" r:id="rId5061" xr:uid="{00000000-0004-0000-0C00-0000C4130000}"/>
    <hyperlink ref="H1689" r:id="rId5062" xr:uid="{00000000-0004-0000-0C00-0000C5130000}"/>
    <hyperlink ref="I1689" r:id="rId5063" xr:uid="{00000000-0004-0000-0C00-0000C6130000}"/>
    <hyperlink ref="C1690" r:id="rId5064" xr:uid="{00000000-0004-0000-0C00-0000C7130000}"/>
    <hyperlink ref="H1690" r:id="rId5065" xr:uid="{00000000-0004-0000-0C00-0000C8130000}"/>
    <hyperlink ref="I1690" r:id="rId5066" xr:uid="{00000000-0004-0000-0C00-0000C9130000}"/>
    <hyperlink ref="C1691" r:id="rId5067" xr:uid="{00000000-0004-0000-0C00-0000CA130000}"/>
    <hyperlink ref="H1691" r:id="rId5068" xr:uid="{00000000-0004-0000-0C00-0000CB130000}"/>
    <hyperlink ref="I1691" r:id="rId5069" xr:uid="{00000000-0004-0000-0C00-0000CC130000}"/>
    <hyperlink ref="C1692" r:id="rId5070" xr:uid="{00000000-0004-0000-0C00-0000CD130000}"/>
    <hyperlink ref="H1692" r:id="rId5071" xr:uid="{00000000-0004-0000-0C00-0000CE130000}"/>
    <hyperlink ref="I1692" r:id="rId5072" xr:uid="{00000000-0004-0000-0C00-0000CF130000}"/>
    <hyperlink ref="C1693" r:id="rId5073" xr:uid="{00000000-0004-0000-0C00-0000D0130000}"/>
    <hyperlink ref="H1693" r:id="rId5074" xr:uid="{00000000-0004-0000-0C00-0000D1130000}"/>
    <hyperlink ref="I1693" r:id="rId5075" xr:uid="{00000000-0004-0000-0C00-0000D2130000}"/>
    <hyperlink ref="C1694" r:id="rId5076" xr:uid="{00000000-0004-0000-0C00-0000D3130000}"/>
    <hyperlink ref="H1694" r:id="rId5077" xr:uid="{00000000-0004-0000-0C00-0000D4130000}"/>
    <hyperlink ref="I1694" r:id="rId5078" xr:uid="{00000000-0004-0000-0C00-0000D5130000}"/>
    <hyperlink ref="C1695" r:id="rId5079" xr:uid="{00000000-0004-0000-0C00-0000D6130000}"/>
    <hyperlink ref="H1695" r:id="rId5080" xr:uid="{00000000-0004-0000-0C00-0000D7130000}"/>
    <hyperlink ref="I1695" r:id="rId5081" xr:uid="{00000000-0004-0000-0C00-0000D8130000}"/>
    <hyperlink ref="C1696" r:id="rId5082" xr:uid="{00000000-0004-0000-0C00-0000D9130000}"/>
    <hyperlink ref="H1696" r:id="rId5083" xr:uid="{00000000-0004-0000-0C00-0000DA130000}"/>
    <hyperlink ref="I1696" r:id="rId5084" xr:uid="{00000000-0004-0000-0C00-0000DB130000}"/>
    <hyperlink ref="C1697" r:id="rId5085" xr:uid="{00000000-0004-0000-0C00-0000DC130000}"/>
    <hyperlink ref="H1697" r:id="rId5086" xr:uid="{00000000-0004-0000-0C00-0000DD130000}"/>
    <hyperlink ref="I1697" r:id="rId5087" xr:uid="{00000000-0004-0000-0C00-0000DE130000}"/>
    <hyperlink ref="C1698" r:id="rId5088" xr:uid="{00000000-0004-0000-0C00-0000DF130000}"/>
    <hyperlink ref="H1698" r:id="rId5089" xr:uid="{00000000-0004-0000-0C00-0000E0130000}"/>
    <hyperlink ref="I1698" r:id="rId5090" xr:uid="{00000000-0004-0000-0C00-0000E1130000}"/>
    <hyperlink ref="C1699" r:id="rId5091" xr:uid="{00000000-0004-0000-0C00-0000E2130000}"/>
    <hyperlink ref="H1699" r:id="rId5092" xr:uid="{00000000-0004-0000-0C00-0000E3130000}"/>
    <hyperlink ref="I1699" r:id="rId5093" xr:uid="{00000000-0004-0000-0C00-0000E4130000}"/>
    <hyperlink ref="C1700" r:id="rId5094" xr:uid="{00000000-0004-0000-0C00-0000E5130000}"/>
    <hyperlink ref="H1700" r:id="rId5095" xr:uid="{00000000-0004-0000-0C00-0000E6130000}"/>
    <hyperlink ref="I1700" r:id="rId5096" xr:uid="{00000000-0004-0000-0C00-0000E7130000}"/>
    <hyperlink ref="C1701" r:id="rId5097" xr:uid="{00000000-0004-0000-0C00-0000E8130000}"/>
    <hyperlink ref="H1701" r:id="rId5098" xr:uid="{00000000-0004-0000-0C00-0000E9130000}"/>
    <hyperlink ref="I1701" r:id="rId5099" xr:uid="{00000000-0004-0000-0C00-0000EA130000}"/>
    <hyperlink ref="C1702" r:id="rId5100" xr:uid="{00000000-0004-0000-0C00-0000EB130000}"/>
    <hyperlink ref="H1702" r:id="rId5101" xr:uid="{00000000-0004-0000-0C00-0000EC130000}"/>
    <hyperlink ref="I1702" r:id="rId5102" xr:uid="{00000000-0004-0000-0C00-0000ED130000}"/>
    <hyperlink ref="C1703" r:id="rId5103" xr:uid="{00000000-0004-0000-0C00-0000EE130000}"/>
    <hyperlink ref="H1703" r:id="rId5104" xr:uid="{00000000-0004-0000-0C00-0000EF130000}"/>
    <hyperlink ref="I1703" r:id="rId5105" xr:uid="{00000000-0004-0000-0C00-0000F0130000}"/>
    <hyperlink ref="C1704" r:id="rId5106" xr:uid="{00000000-0004-0000-0C00-0000F1130000}"/>
    <hyperlink ref="H1704" r:id="rId5107" xr:uid="{00000000-0004-0000-0C00-0000F2130000}"/>
    <hyperlink ref="I1704" r:id="rId5108" xr:uid="{00000000-0004-0000-0C00-0000F3130000}"/>
    <hyperlink ref="C1705" r:id="rId5109" xr:uid="{00000000-0004-0000-0C00-0000F4130000}"/>
    <hyperlink ref="H1705" r:id="rId5110" xr:uid="{00000000-0004-0000-0C00-0000F5130000}"/>
    <hyperlink ref="I1705" r:id="rId5111" xr:uid="{00000000-0004-0000-0C00-0000F6130000}"/>
    <hyperlink ref="C1706" r:id="rId5112" xr:uid="{00000000-0004-0000-0C00-0000F7130000}"/>
    <hyperlink ref="H1706" r:id="rId5113" xr:uid="{00000000-0004-0000-0C00-0000F8130000}"/>
    <hyperlink ref="I1706" r:id="rId5114" xr:uid="{00000000-0004-0000-0C00-0000F9130000}"/>
    <hyperlink ref="C1707" r:id="rId5115" xr:uid="{00000000-0004-0000-0C00-0000FA130000}"/>
    <hyperlink ref="H1707" r:id="rId5116" xr:uid="{00000000-0004-0000-0C00-0000FB130000}"/>
    <hyperlink ref="I1707" r:id="rId5117" xr:uid="{00000000-0004-0000-0C00-0000FC130000}"/>
    <hyperlink ref="C1708" r:id="rId5118" xr:uid="{00000000-0004-0000-0C00-0000FD130000}"/>
    <hyperlink ref="H1708" r:id="rId5119" xr:uid="{00000000-0004-0000-0C00-0000FE130000}"/>
    <hyperlink ref="I1708" r:id="rId5120" xr:uid="{00000000-0004-0000-0C00-0000FF130000}"/>
    <hyperlink ref="C1709" r:id="rId5121" xr:uid="{00000000-0004-0000-0C00-000000140000}"/>
    <hyperlink ref="H1709" r:id="rId5122" xr:uid="{00000000-0004-0000-0C00-000001140000}"/>
    <hyperlink ref="I1709" r:id="rId5123" xr:uid="{00000000-0004-0000-0C00-000002140000}"/>
    <hyperlink ref="C1710" r:id="rId5124" xr:uid="{00000000-0004-0000-0C00-000003140000}"/>
    <hyperlink ref="H1710" r:id="rId5125" xr:uid="{00000000-0004-0000-0C00-000004140000}"/>
    <hyperlink ref="I1710" r:id="rId5126" xr:uid="{00000000-0004-0000-0C00-000005140000}"/>
    <hyperlink ref="C1711" r:id="rId5127" xr:uid="{00000000-0004-0000-0C00-000006140000}"/>
    <hyperlink ref="H1711" r:id="rId5128" xr:uid="{00000000-0004-0000-0C00-000007140000}"/>
    <hyperlink ref="I1711" r:id="rId5129" xr:uid="{00000000-0004-0000-0C00-000008140000}"/>
    <hyperlink ref="C1712" r:id="rId5130" xr:uid="{00000000-0004-0000-0C00-000009140000}"/>
    <hyperlink ref="H1712" r:id="rId5131" xr:uid="{00000000-0004-0000-0C00-00000A140000}"/>
    <hyperlink ref="I1712" r:id="rId5132" xr:uid="{00000000-0004-0000-0C00-00000B140000}"/>
    <hyperlink ref="C1713" r:id="rId5133" xr:uid="{00000000-0004-0000-0C00-00000C140000}"/>
    <hyperlink ref="H1713" r:id="rId5134" xr:uid="{00000000-0004-0000-0C00-00000D140000}"/>
    <hyperlink ref="I1713" r:id="rId5135" xr:uid="{00000000-0004-0000-0C00-00000E140000}"/>
    <hyperlink ref="C1714" r:id="rId5136" xr:uid="{00000000-0004-0000-0C00-00000F140000}"/>
    <hyperlink ref="H1714" r:id="rId5137" xr:uid="{00000000-0004-0000-0C00-000010140000}"/>
    <hyperlink ref="I1714" r:id="rId5138" xr:uid="{00000000-0004-0000-0C00-000011140000}"/>
    <hyperlink ref="C1715" r:id="rId5139" xr:uid="{00000000-0004-0000-0C00-000012140000}"/>
    <hyperlink ref="H1715" r:id="rId5140" xr:uid="{00000000-0004-0000-0C00-000013140000}"/>
    <hyperlink ref="I1715" r:id="rId5141" xr:uid="{00000000-0004-0000-0C00-000014140000}"/>
    <hyperlink ref="C1716" r:id="rId5142" xr:uid="{00000000-0004-0000-0C00-000015140000}"/>
    <hyperlink ref="H1716" r:id="rId5143" xr:uid="{00000000-0004-0000-0C00-000016140000}"/>
    <hyperlink ref="I1716" r:id="rId5144" xr:uid="{00000000-0004-0000-0C00-000017140000}"/>
    <hyperlink ref="C1717" r:id="rId5145" xr:uid="{00000000-0004-0000-0C00-000018140000}"/>
    <hyperlink ref="H1717" r:id="rId5146" xr:uid="{00000000-0004-0000-0C00-000019140000}"/>
    <hyperlink ref="I1717" r:id="rId5147" xr:uid="{00000000-0004-0000-0C00-00001A140000}"/>
    <hyperlink ref="C1718" r:id="rId5148" xr:uid="{00000000-0004-0000-0C00-00001B140000}"/>
    <hyperlink ref="H1718" r:id="rId5149" xr:uid="{00000000-0004-0000-0C00-00001C140000}"/>
    <hyperlink ref="I1718" r:id="rId5150" xr:uid="{00000000-0004-0000-0C00-00001D140000}"/>
    <hyperlink ref="C1719" r:id="rId5151" xr:uid="{00000000-0004-0000-0C00-00001E140000}"/>
    <hyperlink ref="H1719" r:id="rId5152" xr:uid="{00000000-0004-0000-0C00-00001F140000}"/>
    <hyperlink ref="I1719" r:id="rId5153" xr:uid="{00000000-0004-0000-0C00-000020140000}"/>
    <hyperlink ref="C1720" r:id="rId5154" xr:uid="{00000000-0004-0000-0C00-000021140000}"/>
    <hyperlink ref="H1720" r:id="rId5155" xr:uid="{00000000-0004-0000-0C00-000022140000}"/>
    <hyperlink ref="I1720" r:id="rId5156" xr:uid="{00000000-0004-0000-0C00-000023140000}"/>
    <hyperlink ref="C1721" r:id="rId5157" xr:uid="{00000000-0004-0000-0C00-000024140000}"/>
    <hyperlink ref="H1721" r:id="rId5158" xr:uid="{00000000-0004-0000-0C00-000025140000}"/>
    <hyperlink ref="I1721" r:id="rId5159" xr:uid="{00000000-0004-0000-0C00-000026140000}"/>
    <hyperlink ref="C1722" r:id="rId5160" xr:uid="{00000000-0004-0000-0C00-000027140000}"/>
    <hyperlink ref="H1722" r:id="rId5161" xr:uid="{00000000-0004-0000-0C00-000028140000}"/>
    <hyperlink ref="I1722" r:id="rId5162" xr:uid="{00000000-0004-0000-0C00-000029140000}"/>
    <hyperlink ref="C1723" r:id="rId5163" xr:uid="{00000000-0004-0000-0C00-00002A140000}"/>
    <hyperlink ref="H1723" r:id="rId5164" xr:uid="{00000000-0004-0000-0C00-00002B140000}"/>
    <hyperlink ref="I1723" r:id="rId5165" xr:uid="{00000000-0004-0000-0C00-00002C140000}"/>
    <hyperlink ref="C1724" r:id="rId5166" xr:uid="{00000000-0004-0000-0C00-00002D140000}"/>
    <hyperlink ref="H1724" r:id="rId5167" xr:uid="{00000000-0004-0000-0C00-00002E140000}"/>
    <hyperlink ref="I1724" r:id="rId5168" xr:uid="{00000000-0004-0000-0C00-00002F140000}"/>
    <hyperlink ref="C1725" r:id="rId5169" xr:uid="{00000000-0004-0000-0C00-000030140000}"/>
    <hyperlink ref="H1725" r:id="rId5170" xr:uid="{00000000-0004-0000-0C00-000031140000}"/>
    <hyperlink ref="I1725" r:id="rId5171" xr:uid="{00000000-0004-0000-0C00-000032140000}"/>
    <hyperlink ref="C1726" r:id="rId5172" xr:uid="{00000000-0004-0000-0C00-000033140000}"/>
    <hyperlink ref="H1726" r:id="rId5173" xr:uid="{00000000-0004-0000-0C00-000034140000}"/>
    <hyperlink ref="I1726" r:id="rId5174" xr:uid="{00000000-0004-0000-0C00-000035140000}"/>
    <hyperlink ref="C1727" r:id="rId5175" xr:uid="{00000000-0004-0000-0C00-000036140000}"/>
    <hyperlink ref="H1727" r:id="rId5176" xr:uid="{00000000-0004-0000-0C00-000037140000}"/>
    <hyperlink ref="I1727" r:id="rId5177" xr:uid="{00000000-0004-0000-0C00-000038140000}"/>
    <hyperlink ref="C1728" r:id="rId5178" xr:uid="{00000000-0004-0000-0C00-000039140000}"/>
    <hyperlink ref="H1728" r:id="rId5179" xr:uid="{00000000-0004-0000-0C00-00003A140000}"/>
    <hyperlink ref="I1728" r:id="rId5180" xr:uid="{00000000-0004-0000-0C00-00003B140000}"/>
    <hyperlink ref="C1729" r:id="rId5181" xr:uid="{00000000-0004-0000-0C00-00003C140000}"/>
    <hyperlink ref="H1729" r:id="rId5182" xr:uid="{00000000-0004-0000-0C00-00003D140000}"/>
    <hyperlink ref="I1729" r:id="rId5183" xr:uid="{00000000-0004-0000-0C00-00003E140000}"/>
    <hyperlink ref="C1730" r:id="rId5184" xr:uid="{00000000-0004-0000-0C00-00003F140000}"/>
    <hyperlink ref="H1730" r:id="rId5185" xr:uid="{00000000-0004-0000-0C00-000040140000}"/>
    <hyperlink ref="I1730" r:id="rId5186" xr:uid="{00000000-0004-0000-0C00-000041140000}"/>
    <hyperlink ref="C1731" r:id="rId5187" xr:uid="{00000000-0004-0000-0C00-000042140000}"/>
    <hyperlink ref="H1731" r:id="rId5188" xr:uid="{00000000-0004-0000-0C00-000043140000}"/>
    <hyperlink ref="I1731" r:id="rId5189" xr:uid="{00000000-0004-0000-0C00-000044140000}"/>
    <hyperlink ref="C1732" r:id="rId5190" xr:uid="{00000000-0004-0000-0C00-000045140000}"/>
    <hyperlink ref="H1732" r:id="rId5191" xr:uid="{00000000-0004-0000-0C00-000046140000}"/>
    <hyperlink ref="I1732" r:id="rId5192" xr:uid="{00000000-0004-0000-0C00-000047140000}"/>
    <hyperlink ref="C1733" r:id="rId5193" xr:uid="{00000000-0004-0000-0C00-000048140000}"/>
    <hyperlink ref="H1733" r:id="rId5194" xr:uid="{00000000-0004-0000-0C00-000049140000}"/>
    <hyperlink ref="I1733" r:id="rId5195" xr:uid="{00000000-0004-0000-0C00-00004A140000}"/>
    <hyperlink ref="C1734" r:id="rId5196" xr:uid="{00000000-0004-0000-0C00-00004B140000}"/>
    <hyperlink ref="H1734" r:id="rId5197" xr:uid="{00000000-0004-0000-0C00-00004C140000}"/>
    <hyperlink ref="I1734" r:id="rId5198" xr:uid="{00000000-0004-0000-0C00-00004D140000}"/>
    <hyperlink ref="C1735" r:id="rId5199" xr:uid="{00000000-0004-0000-0C00-00004E140000}"/>
    <hyperlink ref="H1735" r:id="rId5200" xr:uid="{00000000-0004-0000-0C00-00004F140000}"/>
    <hyperlink ref="I1735" r:id="rId5201" xr:uid="{00000000-0004-0000-0C00-000050140000}"/>
    <hyperlink ref="C1736" r:id="rId5202" xr:uid="{00000000-0004-0000-0C00-000051140000}"/>
    <hyperlink ref="H1736" r:id="rId5203" xr:uid="{00000000-0004-0000-0C00-000052140000}"/>
    <hyperlink ref="I1736" r:id="rId5204" xr:uid="{00000000-0004-0000-0C00-000053140000}"/>
    <hyperlink ref="C1737" r:id="rId5205" xr:uid="{00000000-0004-0000-0C00-000054140000}"/>
    <hyperlink ref="H1737" r:id="rId5206" xr:uid="{00000000-0004-0000-0C00-000055140000}"/>
    <hyperlink ref="I1737" r:id="rId5207" xr:uid="{00000000-0004-0000-0C00-000056140000}"/>
    <hyperlink ref="C1738" r:id="rId5208" xr:uid="{00000000-0004-0000-0C00-000057140000}"/>
    <hyperlink ref="H1738" r:id="rId5209" xr:uid="{00000000-0004-0000-0C00-000058140000}"/>
    <hyperlink ref="I1738" r:id="rId5210" xr:uid="{00000000-0004-0000-0C00-000059140000}"/>
    <hyperlink ref="C1739" r:id="rId5211" xr:uid="{00000000-0004-0000-0C00-00005A140000}"/>
    <hyperlink ref="H1739" r:id="rId5212" xr:uid="{00000000-0004-0000-0C00-00005B140000}"/>
    <hyperlink ref="I1739" r:id="rId5213" xr:uid="{00000000-0004-0000-0C00-00005C140000}"/>
    <hyperlink ref="C1740" r:id="rId5214" xr:uid="{00000000-0004-0000-0C00-00005D140000}"/>
    <hyperlink ref="H1740" r:id="rId5215" xr:uid="{00000000-0004-0000-0C00-00005E140000}"/>
    <hyperlink ref="I1740" r:id="rId5216" xr:uid="{00000000-0004-0000-0C00-00005F140000}"/>
    <hyperlink ref="C1741" r:id="rId5217" xr:uid="{00000000-0004-0000-0C00-000060140000}"/>
    <hyperlink ref="H1741" r:id="rId5218" xr:uid="{00000000-0004-0000-0C00-000061140000}"/>
    <hyperlink ref="I1741" r:id="rId5219" xr:uid="{00000000-0004-0000-0C00-000062140000}"/>
    <hyperlink ref="C1742" r:id="rId5220" xr:uid="{00000000-0004-0000-0C00-000063140000}"/>
    <hyperlink ref="H1742" r:id="rId5221" xr:uid="{00000000-0004-0000-0C00-000064140000}"/>
    <hyperlink ref="I1742" r:id="rId5222" xr:uid="{00000000-0004-0000-0C00-000065140000}"/>
    <hyperlink ref="C1743" r:id="rId5223" xr:uid="{00000000-0004-0000-0C00-000066140000}"/>
    <hyperlink ref="H1743" r:id="rId5224" xr:uid="{00000000-0004-0000-0C00-000067140000}"/>
    <hyperlink ref="I1743" r:id="rId5225" xr:uid="{00000000-0004-0000-0C00-000068140000}"/>
    <hyperlink ref="C1744" r:id="rId5226" xr:uid="{00000000-0004-0000-0C00-000069140000}"/>
    <hyperlink ref="H1744" r:id="rId5227" xr:uid="{00000000-0004-0000-0C00-00006A140000}"/>
    <hyperlink ref="I1744" r:id="rId5228" xr:uid="{00000000-0004-0000-0C00-00006B140000}"/>
    <hyperlink ref="C1745" r:id="rId5229" xr:uid="{00000000-0004-0000-0C00-00006C140000}"/>
    <hyperlink ref="H1745" r:id="rId5230" xr:uid="{00000000-0004-0000-0C00-00006D140000}"/>
    <hyperlink ref="I1745" r:id="rId5231" xr:uid="{00000000-0004-0000-0C00-00006E140000}"/>
    <hyperlink ref="C1746" r:id="rId5232" xr:uid="{00000000-0004-0000-0C00-00006F140000}"/>
    <hyperlink ref="H1746" r:id="rId5233" xr:uid="{00000000-0004-0000-0C00-000070140000}"/>
    <hyperlink ref="I1746" r:id="rId5234" xr:uid="{00000000-0004-0000-0C00-000071140000}"/>
    <hyperlink ref="C1747" r:id="rId5235" xr:uid="{00000000-0004-0000-0C00-000072140000}"/>
    <hyperlink ref="H1747" r:id="rId5236" xr:uid="{00000000-0004-0000-0C00-000073140000}"/>
    <hyperlink ref="I1747" r:id="rId5237" xr:uid="{00000000-0004-0000-0C00-000074140000}"/>
    <hyperlink ref="C1748" r:id="rId5238" xr:uid="{00000000-0004-0000-0C00-000075140000}"/>
    <hyperlink ref="H1748" r:id="rId5239" xr:uid="{00000000-0004-0000-0C00-000076140000}"/>
    <hyperlink ref="I1748" r:id="rId5240" xr:uid="{00000000-0004-0000-0C00-000077140000}"/>
    <hyperlink ref="C1749" r:id="rId5241" xr:uid="{00000000-0004-0000-0C00-000078140000}"/>
    <hyperlink ref="H1749" r:id="rId5242" xr:uid="{00000000-0004-0000-0C00-000079140000}"/>
    <hyperlink ref="I1749" r:id="rId5243" xr:uid="{00000000-0004-0000-0C00-00007A140000}"/>
    <hyperlink ref="C1750" r:id="rId5244" xr:uid="{00000000-0004-0000-0C00-00007B140000}"/>
    <hyperlink ref="H1750" r:id="rId5245" xr:uid="{00000000-0004-0000-0C00-00007C140000}"/>
    <hyperlink ref="I1750" r:id="rId5246" xr:uid="{00000000-0004-0000-0C00-00007D140000}"/>
    <hyperlink ref="C1751" r:id="rId5247" xr:uid="{00000000-0004-0000-0C00-00007E140000}"/>
    <hyperlink ref="H1751" r:id="rId5248" xr:uid="{00000000-0004-0000-0C00-00007F140000}"/>
    <hyperlink ref="I1751" r:id="rId5249" xr:uid="{00000000-0004-0000-0C00-000080140000}"/>
    <hyperlink ref="C1752" r:id="rId5250" xr:uid="{00000000-0004-0000-0C00-000081140000}"/>
    <hyperlink ref="H1752" r:id="rId5251" xr:uid="{00000000-0004-0000-0C00-000082140000}"/>
    <hyperlink ref="I1752" r:id="rId5252" xr:uid="{00000000-0004-0000-0C00-000083140000}"/>
    <hyperlink ref="C1753" r:id="rId5253" xr:uid="{00000000-0004-0000-0C00-000084140000}"/>
    <hyperlink ref="H1753" r:id="rId5254" xr:uid="{00000000-0004-0000-0C00-000085140000}"/>
    <hyperlink ref="I1753" r:id="rId5255" xr:uid="{00000000-0004-0000-0C00-000086140000}"/>
    <hyperlink ref="C1754" r:id="rId5256" xr:uid="{00000000-0004-0000-0C00-000087140000}"/>
    <hyperlink ref="H1754" r:id="rId5257" xr:uid="{00000000-0004-0000-0C00-000088140000}"/>
    <hyperlink ref="I1754" r:id="rId5258" xr:uid="{00000000-0004-0000-0C00-000089140000}"/>
    <hyperlink ref="C1755" r:id="rId5259" xr:uid="{00000000-0004-0000-0C00-00008A140000}"/>
    <hyperlink ref="H1755" r:id="rId5260" xr:uid="{00000000-0004-0000-0C00-00008B140000}"/>
    <hyperlink ref="I1755" r:id="rId5261" xr:uid="{00000000-0004-0000-0C00-00008C140000}"/>
    <hyperlink ref="C1756" r:id="rId5262" xr:uid="{00000000-0004-0000-0C00-00008D140000}"/>
    <hyperlink ref="H1756" r:id="rId5263" xr:uid="{00000000-0004-0000-0C00-00008E140000}"/>
    <hyperlink ref="I1756" r:id="rId5264" xr:uid="{00000000-0004-0000-0C00-00008F140000}"/>
    <hyperlink ref="C1757" r:id="rId5265" xr:uid="{00000000-0004-0000-0C00-000090140000}"/>
    <hyperlink ref="H1757" r:id="rId5266" xr:uid="{00000000-0004-0000-0C00-000091140000}"/>
    <hyperlink ref="I1757" r:id="rId5267" xr:uid="{00000000-0004-0000-0C00-000092140000}"/>
    <hyperlink ref="C1758" r:id="rId5268" xr:uid="{00000000-0004-0000-0C00-000093140000}"/>
    <hyperlink ref="H1758" r:id="rId5269" xr:uid="{00000000-0004-0000-0C00-000094140000}"/>
    <hyperlink ref="I1758" r:id="rId5270" xr:uid="{00000000-0004-0000-0C00-000095140000}"/>
    <hyperlink ref="C1759" r:id="rId5271" xr:uid="{00000000-0004-0000-0C00-000096140000}"/>
    <hyperlink ref="H1759" r:id="rId5272" xr:uid="{00000000-0004-0000-0C00-000097140000}"/>
    <hyperlink ref="I1759" r:id="rId5273" xr:uid="{00000000-0004-0000-0C00-000098140000}"/>
    <hyperlink ref="C1760" r:id="rId5274" xr:uid="{00000000-0004-0000-0C00-000099140000}"/>
    <hyperlink ref="H1760" r:id="rId5275" xr:uid="{00000000-0004-0000-0C00-00009A140000}"/>
    <hyperlink ref="I1760" r:id="rId5276" xr:uid="{00000000-0004-0000-0C00-00009B140000}"/>
    <hyperlink ref="C1761" r:id="rId5277" xr:uid="{00000000-0004-0000-0C00-00009C140000}"/>
    <hyperlink ref="H1761" r:id="rId5278" xr:uid="{00000000-0004-0000-0C00-00009D140000}"/>
    <hyperlink ref="I1761" r:id="rId5279" xr:uid="{00000000-0004-0000-0C00-00009E140000}"/>
    <hyperlink ref="C1762" r:id="rId5280" xr:uid="{00000000-0004-0000-0C00-00009F140000}"/>
    <hyperlink ref="H1762" r:id="rId5281" xr:uid="{00000000-0004-0000-0C00-0000A0140000}"/>
    <hyperlink ref="I1762" r:id="rId5282" xr:uid="{00000000-0004-0000-0C00-0000A1140000}"/>
    <hyperlink ref="C1763" r:id="rId5283" xr:uid="{00000000-0004-0000-0C00-0000A2140000}"/>
    <hyperlink ref="H1763" r:id="rId5284" xr:uid="{00000000-0004-0000-0C00-0000A3140000}"/>
    <hyperlink ref="I1763" r:id="rId5285" xr:uid="{00000000-0004-0000-0C00-0000A4140000}"/>
    <hyperlink ref="C1764" r:id="rId5286" xr:uid="{00000000-0004-0000-0C00-0000A5140000}"/>
    <hyperlink ref="H1764" r:id="rId5287" xr:uid="{00000000-0004-0000-0C00-0000A6140000}"/>
    <hyperlink ref="I1764" r:id="rId5288" xr:uid="{00000000-0004-0000-0C00-0000A7140000}"/>
    <hyperlink ref="C1765" r:id="rId5289" xr:uid="{00000000-0004-0000-0C00-0000A8140000}"/>
    <hyperlink ref="H1765" r:id="rId5290" xr:uid="{00000000-0004-0000-0C00-0000A9140000}"/>
    <hyperlink ref="I1765" r:id="rId5291" xr:uid="{00000000-0004-0000-0C00-0000AA140000}"/>
    <hyperlink ref="C1766" r:id="rId5292" xr:uid="{00000000-0004-0000-0C00-0000AB140000}"/>
    <hyperlink ref="H1766" r:id="rId5293" xr:uid="{00000000-0004-0000-0C00-0000AC140000}"/>
    <hyperlink ref="I1766" r:id="rId5294" xr:uid="{00000000-0004-0000-0C00-0000AD140000}"/>
    <hyperlink ref="C1767" r:id="rId5295" xr:uid="{00000000-0004-0000-0C00-0000AE140000}"/>
    <hyperlink ref="H1767" r:id="rId5296" xr:uid="{00000000-0004-0000-0C00-0000AF140000}"/>
    <hyperlink ref="I1767" r:id="rId5297" xr:uid="{00000000-0004-0000-0C00-0000B0140000}"/>
    <hyperlink ref="C1768" r:id="rId5298" xr:uid="{00000000-0004-0000-0C00-0000B1140000}"/>
    <hyperlink ref="H1768" r:id="rId5299" xr:uid="{00000000-0004-0000-0C00-0000B2140000}"/>
    <hyperlink ref="I1768" r:id="rId5300" xr:uid="{00000000-0004-0000-0C00-0000B3140000}"/>
    <hyperlink ref="C1769" r:id="rId5301" xr:uid="{00000000-0004-0000-0C00-0000B4140000}"/>
    <hyperlink ref="H1769" r:id="rId5302" xr:uid="{00000000-0004-0000-0C00-0000B5140000}"/>
    <hyperlink ref="I1769" r:id="rId5303" xr:uid="{00000000-0004-0000-0C00-0000B6140000}"/>
    <hyperlink ref="C1770" r:id="rId5304" xr:uid="{00000000-0004-0000-0C00-0000B7140000}"/>
    <hyperlink ref="H1770" r:id="rId5305" xr:uid="{00000000-0004-0000-0C00-0000B8140000}"/>
    <hyperlink ref="I1770" r:id="rId5306" xr:uid="{00000000-0004-0000-0C00-0000B9140000}"/>
    <hyperlink ref="C1771" r:id="rId5307" xr:uid="{00000000-0004-0000-0C00-0000BA140000}"/>
    <hyperlink ref="H1771" r:id="rId5308" xr:uid="{00000000-0004-0000-0C00-0000BB140000}"/>
    <hyperlink ref="I1771" r:id="rId5309" xr:uid="{00000000-0004-0000-0C00-0000BC140000}"/>
    <hyperlink ref="C1772" r:id="rId5310" xr:uid="{00000000-0004-0000-0C00-0000BD140000}"/>
    <hyperlink ref="H1772" r:id="rId5311" xr:uid="{00000000-0004-0000-0C00-0000BE140000}"/>
    <hyperlink ref="I1772" r:id="rId5312" xr:uid="{00000000-0004-0000-0C00-0000BF140000}"/>
    <hyperlink ref="C1773" r:id="rId5313" xr:uid="{00000000-0004-0000-0C00-0000C0140000}"/>
    <hyperlink ref="H1773" r:id="rId5314" xr:uid="{00000000-0004-0000-0C00-0000C1140000}"/>
    <hyperlink ref="I1773" r:id="rId5315" xr:uid="{00000000-0004-0000-0C00-0000C2140000}"/>
    <hyperlink ref="C1774" r:id="rId5316" xr:uid="{00000000-0004-0000-0C00-0000C3140000}"/>
    <hyperlink ref="H1774" r:id="rId5317" xr:uid="{00000000-0004-0000-0C00-0000C4140000}"/>
    <hyperlink ref="I1774" r:id="rId5318" xr:uid="{00000000-0004-0000-0C00-0000C5140000}"/>
    <hyperlink ref="C1775" r:id="rId5319" xr:uid="{00000000-0004-0000-0C00-0000C6140000}"/>
    <hyperlink ref="H1775" r:id="rId5320" xr:uid="{00000000-0004-0000-0C00-0000C7140000}"/>
    <hyperlink ref="I1775" r:id="rId5321" xr:uid="{00000000-0004-0000-0C00-0000C8140000}"/>
    <hyperlink ref="C1776" r:id="rId5322" xr:uid="{00000000-0004-0000-0C00-0000C9140000}"/>
    <hyperlink ref="H1776" r:id="rId5323" xr:uid="{00000000-0004-0000-0C00-0000CA140000}"/>
    <hyperlink ref="I1776" r:id="rId5324" xr:uid="{00000000-0004-0000-0C00-0000CB140000}"/>
    <hyperlink ref="C1777" r:id="rId5325" xr:uid="{00000000-0004-0000-0C00-0000CC140000}"/>
    <hyperlink ref="H1777" r:id="rId5326" xr:uid="{00000000-0004-0000-0C00-0000CD140000}"/>
    <hyperlink ref="I1777" r:id="rId5327" xr:uid="{00000000-0004-0000-0C00-0000CE140000}"/>
    <hyperlink ref="C1778" r:id="rId5328" xr:uid="{00000000-0004-0000-0C00-0000CF140000}"/>
    <hyperlink ref="H1778" r:id="rId5329" xr:uid="{00000000-0004-0000-0C00-0000D0140000}"/>
    <hyperlink ref="I1778" r:id="rId5330" xr:uid="{00000000-0004-0000-0C00-0000D1140000}"/>
    <hyperlink ref="C1779" r:id="rId5331" xr:uid="{00000000-0004-0000-0C00-0000D2140000}"/>
    <hyperlink ref="H1779" r:id="rId5332" xr:uid="{00000000-0004-0000-0C00-0000D3140000}"/>
    <hyperlink ref="I1779" r:id="rId5333" xr:uid="{00000000-0004-0000-0C00-0000D4140000}"/>
    <hyperlink ref="C1780" r:id="rId5334" xr:uid="{00000000-0004-0000-0C00-0000D5140000}"/>
    <hyperlink ref="H1780" r:id="rId5335" xr:uid="{00000000-0004-0000-0C00-0000D6140000}"/>
    <hyperlink ref="I1780" r:id="rId5336" xr:uid="{00000000-0004-0000-0C00-0000D7140000}"/>
    <hyperlink ref="C1781" r:id="rId5337" xr:uid="{00000000-0004-0000-0C00-0000D8140000}"/>
    <hyperlink ref="H1781" r:id="rId5338" xr:uid="{00000000-0004-0000-0C00-0000D9140000}"/>
    <hyperlink ref="I1781" r:id="rId5339" xr:uid="{00000000-0004-0000-0C00-0000DA140000}"/>
    <hyperlink ref="C1782" r:id="rId5340" xr:uid="{00000000-0004-0000-0C00-0000DB140000}"/>
    <hyperlink ref="H1782" r:id="rId5341" xr:uid="{00000000-0004-0000-0C00-0000DC140000}"/>
    <hyperlink ref="I1782" r:id="rId5342" xr:uid="{00000000-0004-0000-0C00-0000DD140000}"/>
    <hyperlink ref="C1783" r:id="rId5343" xr:uid="{00000000-0004-0000-0C00-0000DE140000}"/>
    <hyperlink ref="H1783" r:id="rId5344" xr:uid="{00000000-0004-0000-0C00-0000DF140000}"/>
    <hyperlink ref="I1783" r:id="rId5345" xr:uid="{00000000-0004-0000-0C00-0000E0140000}"/>
    <hyperlink ref="C1784" r:id="rId5346" xr:uid="{00000000-0004-0000-0C00-0000E1140000}"/>
    <hyperlink ref="H1784" r:id="rId5347" xr:uid="{00000000-0004-0000-0C00-0000E2140000}"/>
    <hyperlink ref="I1784" r:id="rId5348" xr:uid="{00000000-0004-0000-0C00-0000E3140000}"/>
    <hyperlink ref="C1785" r:id="rId5349" xr:uid="{00000000-0004-0000-0C00-0000E4140000}"/>
    <hyperlink ref="H1785" r:id="rId5350" xr:uid="{00000000-0004-0000-0C00-0000E5140000}"/>
    <hyperlink ref="I1785" r:id="rId5351" xr:uid="{00000000-0004-0000-0C00-0000E6140000}"/>
    <hyperlink ref="C1786" r:id="rId5352" xr:uid="{00000000-0004-0000-0C00-0000E7140000}"/>
    <hyperlink ref="H1786" r:id="rId5353" xr:uid="{00000000-0004-0000-0C00-0000E8140000}"/>
    <hyperlink ref="I1786" r:id="rId5354" xr:uid="{00000000-0004-0000-0C00-0000E9140000}"/>
    <hyperlink ref="C1787" r:id="rId5355" xr:uid="{00000000-0004-0000-0C00-0000EA140000}"/>
    <hyperlink ref="H1787" r:id="rId5356" xr:uid="{00000000-0004-0000-0C00-0000EB140000}"/>
    <hyperlink ref="I1787" r:id="rId5357" xr:uid="{00000000-0004-0000-0C00-0000EC140000}"/>
    <hyperlink ref="C1788" r:id="rId5358" xr:uid="{00000000-0004-0000-0C00-0000ED140000}"/>
    <hyperlink ref="H1788" r:id="rId5359" xr:uid="{00000000-0004-0000-0C00-0000EE140000}"/>
    <hyperlink ref="I1788" r:id="rId5360" xr:uid="{00000000-0004-0000-0C00-0000EF140000}"/>
    <hyperlink ref="C1789" r:id="rId5361" xr:uid="{00000000-0004-0000-0C00-0000F0140000}"/>
    <hyperlink ref="H1789" r:id="rId5362" xr:uid="{00000000-0004-0000-0C00-0000F1140000}"/>
    <hyperlink ref="I1789" r:id="rId5363" xr:uid="{00000000-0004-0000-0C00-0000F2140000}"/>
    <hyperlink ref="C1790" r:id="rId5364" xr:uid="{00000000-0004-0000-0C00-0000F3140000}"/>
    <hyperlink ref="H1790" r:id="rId5365" xr:uid="{00000000-0004-0000-0C00-0000F4140000}"/>
    <hyperlink ref="I1790" r:id="rId5366" xr:uid="{00000000-0004-0000-0C00-0000F5140000}"/>
    <hyperlink ref="C1791" r:id="rId5367" xr:uid="{00000000-0004-0000-0C00-0000F6140000}"/>
    <hyperlink ref="H1791" r:id="rId5368" xr:uid="{00000000-0004-0000-0C00-0000F7140000}"/>
    <hyperlink ref="I1791" r:id="rId5369" xr:uid="{00000000-0004-0000-0C00-0000F8140000}"/>
    <hyperlink ref="C1792" r:id="rId5370" xr:uid="{00000000-0004-0000-0C00-0000F9140000}"/>
    <hyperlink ref="H1792" r:id="rId5371" xr:uid="{00000000-0004-0000-0C00-0000FA140000}"/>
    <hyperlink ref="I1792" r:id="rId5372" xr:uid="{00000000-0004-0000-0C00-0000FB140000}"/>
    <hyperlink ref="C1793" r:id="rId5373" xr:uid="{00000000-0004-0000-0C00-0000FC140000}"/>
    <hyperlink ref="H1793" r:id="rId5374" xr:uid="{00000000-0004-0000-0C00-0000FD140000}"/>
    <hyperlink ref="I1793" r:id="rId5375" xr:uid="{00000000-0004-0000-0C00-0000FE140000}"/>
    <hyperlink ref="C1794" r:id="rId5376" xr:uid="{00000000-0004-0000-0C00-0000FF140000}"/>
    <hyperlink ref="H1794" r:id="rId5377" xr:uid="{00000000-0004-0000-0C00-000000150000}"/>
    <hyperlink ref="I1794" r:id="rId5378" xr:uid="{00000000-0004-0000-0C00-000001150000}"/>
    <hyperlink ref="C1795" r:id="rId5379" xr:uid="{00000000-0004-0000-0C00-000002150000}"/>
    <hyperlink ref="H1795" r:id="rId5380" xr:uid="{00000000-0004-0000-0C00-000003150000}"/>
    <hyperlink ref="I1795" r:id="rId5381" xr:uid="{00000000-0004-0000-0C00-000004150000}"/>
    <hyperlink ref="C1796" r:id="rId5382" xr:uid="{00000000-0004-0000-0C00-000005150000}"/>
    <hyperlink ref="H1796" r:id="rId5383" xr:uid="{00000000-0004-0000-0C00-000006150000}"/>
    <hyperlink ref="I1796" r:id="rId5384" xr:uid="{00000000-0004-0000-0C00-000007150000}"/>
    <hyperlink ref="C1797" r:id="rId5385" xr:uid="{00000000-0004-0000-0C00-000008150000}"/>
    <hyperlink ref="H1797" r:id="rId5386" xr:uid="{00000000-0004-0000-0C00-000009150000}"/>
    <hyperlink ref="I1797" r:id="rId5387" xr:uid="{00000000-0004-0000-0C00-00000A150000}"/>
    <hyperlink ref="C1798" r:id="rId5388" xr:uid="{00000000-0004-0000-0C00-00000B150000}"/>
    <hyperlink ref="H1798" r:id="rId5389" xr:uid="{00000000-0004-0000-0C00-00000C150000}"/>
    <hyperlink ref="I1798" r:id="rId5390" xr:uid="{00000000-0004-0000-0C00-00000D150000}"/>
    <hyperlink ref="C1799" r:id="rId5391" xr:uid="{00000000-0004-0000-0C00-00000E150000}"/>
    <hyperlink ref="H1799" r:id="rId5392" xr:uid="{00000000-0004-0000-0C00-00000F150000}"/>
    <hyperlink ref="I1799" r:id="rId5393" xr:uid="{00000000-0004-0000-0C00-000010150000}"/>
    <hyperlink ref="C1800" r:id="rId5394" xr:uid="{00000000-0004-0000-0C00-000011150000}"/>
    <hyperlink ref="H1800" r:id="rId5395" xr:uid="{00000000-0004-0000-0C00-000012150000}"/>
    <hyperlink ref="I1800" r:id="rId5396" xr:uid="{00000000-0004-0000-0C00-000013150000}"/>
    <hyperlink ref="C1801" r:id="rId5397" xr:uid="{00000000-0004-0000-0C00-000014150000}"/>
    <hyperlink ref="H1801" r:id="rId5398" xr:uid="{00000000-0004-0000-0C00-000015150000}"/>
    <hyperlink ref="I1801" r:id="rId5399" xr:uid="{00000000-0004-0000-0C00-000016150000}"/>
    <hyperlink ref="C1802" r:id="rId5400" xr:uid="{00000000-0004-0000-0C00-000017150000}"/>
    <hyperlink ref="H1802" r:id="rId5401" xr:uid="{00000000-0004-0000-0C00-000018150000}"/>
    <hyperlink ref="I1802" r:id="rId5402" xr:uid="{00000000-0004-0000-0C00-000019150000}"/>
    <hyperlink ref="C1803" r:id="rId5403" xr:uid="{00000000-0004-0000-0C00-00001A150000}"/>
    <hyperlink ref="H1803" r:id="rId5404" xr:uid="{00000000-0004-0000-0C00-00001B150000}"/>
    <hyperlink ref="I1803" r:id="rId5405" xr:uid="{00000000-0004-0000-0C00-00001C150000}"/>
    <hyperlink ref="C1804" r:id="rId5406" xr:uid="{00000000-0004-0000-0C00-00001D150000}"/>
    <hyperlink ref="H1804" r:id="rId5407" xr:uid="{00000000-0004-0000-0C00-00001E150000}"/>
    <hyperlink ref="I1804" r:id="rId5408" xr:uid="{00000000-0004-0000-0C00-00001F150000}"/>
    <hyperlink ref="C1805" r:id="rId5409" xr:uid="{00000000-0004-0000-0C00-000020150000}"/>
    <hyperlink ref="H1805" r:id="rId5410" xr:uid="{00000000-0004-0000-0C00-000021150000}"/>
    <hyperlink ref="I1805" r:id="rId5411" xr:uid="{00000000-0004-0000-0C00-000022150000}"/>
    <hyperlink ref="C1806" r:id="rId5412" xr:uid="{00000000-0004-0000-0C00-000023150000}"/>
    <hyperlink ref="H1806" r:id="rId5413" xr:uid="{00000000-0004-0000-0C00-000024150000}"/>
    <hyperlink ref="I1806" r:id="rId5414" xr:uid="{00000000-0004-0000-0C00-000025150000}"/>
    <hyperlink ref="C1807" r:id="rId5415" xr:uid="{00000000-0004-0000-0C00-000026150000}"/>
    <hyperlink ref="H1807" r:id="rId5416" xr:uid="{00000000-0004-0000-0C00-000027150000}"/>
    <hyperlink ref="I1807" r:id="rId5417" xr:uid="{00000000-0004-0000-0C00-000028150000}"/>
    <hyperlink ref="C1808" r:id="rId5418" xr:uid="{00000000-0004-0000-0C00-000029150000}"/>
    <hyperlink ref="H1808" r:id="rId5419" xr:uid="{00000000-0004-0000-0C00-00002A150000}"/>
    <hyperlink ref="I1808" r:id="rId5420" xr:uid="{00000000-0004-0000-0C00-00002B150000}"/>
    <hyperlink ref="C1809" r:id="rId5421" xr:uid="{00000000-0004-0000-0C00-00002C150000}"/>
    <hyperlink ref="H1809" r:id="rId5422" xr:uid="{00000000-0004-0000-0C00-00002D150000}"/>
    <hyperlink ref="I1809" r:id="rId5423" xr:uid="{00000000-0004-0000-0C00-00002E150000}"/>
    <hyperlink ref="C1810" r:id="rId5424" xr:uid="{00000000-0004-0000-0C00-00002F150000}"/>
    <hyperlink ref="H1810" r:id="rId5425" xr:uid="{00000000-0004-0000-0C00-000030150000}"/>
    <hyperlink ref="I1810" r:id="rId5426" xr:uid="{00000000-0004-0000-0C00-000031150000}"/>
    <hyperlink ref="C1811" r:id="rId5427" xr:uid="{00000000-0004-0000-0C00-000032150000}"/>
    <hyperlink ref="H1811" r:id="rId5428" xr:uid="{00000000-0004-0000-0C00-000033150000}"/>
    <hyperlink ref="I1811" r:id="rId5429" xr:uid="{00000000-0004-0000-0C00-000034150000}"/>
    <hyperlink ref="C1812" r:id="rId5430" xr:uid="{00000000-0004-0000-0C00-000035150000}"/>
    <hyperlink ref="H1812" r:id="rId5431" xr:uid="{00000000-0004-0000-0C00-000036150000}"/>
    <hyperlink ref="I1812" r:id="rId5432" xr:uid="{00000000-0004-0000-0C00-000037150000}"/>
    <hyperlink ref="C1813" r:id="rId5433" xr:uid="{00000000-0004-0000-0C00-000038150000}"/>
    <hyperlink ref="H1813" r:id="rId5434" xr:uid="{00000000-0004-0000-0C00-000039150000}"/>
    <hyperlink ref="I1813" r:id="rId5435" xr:uid="{00000000-0004-0000-0C00-00003A150000}"/>
    <hyperlink ref="C1814" r:id="rId5436" xr:uid="{00000000-0004-0000-0C00-00003B150000}"/>
    <hyperlink ref="H1814" r:id="rId5437" xr:uid="{00000000-0004-0000-0C00-00003C150000}"/>
    <hyperlink ref="I1814" r:id="rId5438" xr:uid="{00000000-0004-0000-0C00-00003D150000}"/>
    <hyperlink ref="C1815" r:id="rId5439" xr:uid="{00000000-0004-0000-0C00-00003E150000}"/>
    <hyperlink ref="H1815" r:id="rId5440" xr:uid="{00000000-0004-0000-0C00-00003F150000}"/>
    <hyperlink ref="I1815" r:id="rId5441" xr:uid="{00000000-0004-0000-0C00-000040150000}"/>
    <hyperlink ref="C1816" r:id="rId5442" xr:uid="{00000000-0004-0000-0C00-000041150000}"/>
    <hyperlink ref="H1816" r:id="rId5443" xr:uid="{00000000-0004-0000-0C00-000042150000}"/>
    <hyperlink ref="I1816" r:id="rId5444" xr:uid="{00000000-0004-0000-0C00-000043150000}"/>
    <hyperlink ref="C1817" r:id="rId5445" xr:uid="{00000000-0004-0000-0C00-000044150000}"/>
    <hyperlink ref="H1817" r:id="rId5446" xr:uid="{00000000-0004-0000-0C00-000045150000}"/>
    <hyperlink ref="I1817" r:id="rId5447" xr:uid="{00000000-0004-0000-0C00-000046150000}"/>
    <hyperlink ref="C1818" r:id="rId5448" xr:uid="{00000000-0004-0000-0C00-000047150000}"/>
    <hyperlink ref="H1818" r:id="rId5449" xr:uid="{00000000-0004-0000-0C00-000048150000}"/>
    <hyperlink ref="I1818" r:id="rId5450" xr:uid="{00000000-0004-0000-0C00-000049150000}"/>
    <hyperlink ref="C1819" r:id="rId5451" xr:uid="{00000000-0004-0000-0C00-00004A150000}"/>
    <hyperlink ref="H1819" r:id="rId5452" xr:uid="{00000000-0004-0000-0C00-00004B150000}"/>
    <hyperlink ref="I1819" r:id="rId5453" xr:uid="{00000000-0004-0000-0C00-00004C150000}"/>
    <hyperlink ref="C1820" r:id="rId5454" xr:uid="{00000000-0004-0000-0C00-00004D150000}"/>
    <hyperlink ref="H1820" r:id="rId5455" xr:uid="{00000000-0004-0000-0C00-00004E150000}"/>
    <hyperlink ref="I1820" r:id="rId5456" xr:uid="{00000000-0004-0000-0C00-00004F150000}"/>
    <hyperlink ref="C1821" r:id="rId5457" xr:uid="{00000000-0004-0000-0C00-000050150000}"/>
    <hyperlink ref="H1821" r:id="rId5458" xr:uid="{00000000-0004-0000-0C00-000051150000}"/>
    <hyperlink ref="I1821" r:id="rId5459" xr:uid="{00000000-0004-0000-0C00-000052150000}"/>
    <hyperlink ref="C1822" r:id="rId5460" xr:uid="{00000000-0004-0000-0C00-000053150000}"/>
    <hyperlink ref="H1822" r:id="rId5461" xr:uid="{00000000-0004-0000-0C00-000054150000}"/>
    <hyperlink ref="I1822" r:id="rId5462" xr:uid="{00000000-0004-0000-0C00-000055150000}"/>
    <hyperlink ref="C1823" r:id="rId5463" xr:uid="{00000000-0004-0000-0C00-000056150000}"/>
    <hyperlink ref="H1823" r:id="rId5464" xr:uid="{00000000-0004-0000-0C00-000057150000}"/>
    <hyperlink ref="I1823" r:id="rId5465" xr:uid="{00000000-0004-0000-0C00-000058150000}"/>
    <hyperlink ref="C1824" r:id="rId5466" xr:uid="{00000000-0004-0000-0C00-000059150000}"/>
    <hyperlink ref="H1824" r:id="rId5467" xr:uid="{00000000-0004-0000-0C00-00005A150000}"/>
    <hyperlink ref="I1824" r:id="rId5468" xr:uid="{00000000-0004-0000-0C00-00005B150000}"/>
    <hyperlink ref="C1825" r:id="rId5469" xr:uid="{00000000-0004-0000-0C00-00005C150000}"/>
    <hyperlink ref="H1825" r:id="rId5470" xr:uid="{00000000-0004-0000-0C00-00005D150000}"/>
    <hyperlink ref="I1825" r:id="rId5471" xr:uid="{00000000-0004-0000-0C00-00005E150000}"/>
    <hyperlink ref="C1826" r:id="rId5472" xr:uid="{00000000-0004-0000-0C00-00005F150000}"/>
    <hyperlink ref="H1826" r:id="rId5473" xr:uid="{00000000-0004-0000-0C00-000060150000}"/>
    <hyperlink ref="I1826" r:id="rId5474" xr:uid="{00000000-0004-0000-0C00-000061150000}"/>
    <hyperlink ref="C1827" r:id="rId5475" xr:uid="{00000000-0004-0000-0C00-000062150000}"/>
    <hyperlink ref="H1827" r:id="rId5476" xr:uid="{00000000-0004-0000-0C00-000063150000}"/>
    <hyperlink ref="I1827" r:id="rId5477" xr:uid="{00000000-0004-0000-0C00-000064150000}"/>
    <hyperlink ref="C1828" r:id="rId5478" xr:uid="{00000000-0004-0000-0C00-000065150000}"/>
    <hyperlink ref="H1828" r:id="rId5479" xr:uid="{00000000-0004-0000-0C00-000066150000}"/>
    <hyperlink ref="I1828" r:id="rId5480" xr:uid="{00000000-0004-0000-0C00-000067150000}"/>
    <hyperlink ref="C1829" r:id="rId5481" xr:uid="{00000000-0004-0000-0C00-000068150000}"/>
    <hyperlink ref="H1829" r:id="rId5482" xr:uid="{00000000-0004-0000-0C00-000069150000}"/>
    <hyperlink ref="I1829" r:id="rId5483" xr:uid="{00000000-0004-0000-0C00-00006A150000}"/>
    <hyperlink ref="C1830" r:id="rId5484" xr:uid="{00000000-0004-0000-0C00-00006B150000}"/>
    <hyperlink ref="H1830" r:id="rId5485" xr:uid="{00000000-0004-0000-0C00-00006C150000}"/>
    <hyperlink ref="I1830" r:id="rId5486" xr:uid="{00000000-0004-0000-0C00-00006D150000}"/>
    <hyperlink ref="C1831" r:id="rId5487" xr:uid="{00000000-0004-0000-0C00-00006E150000}"/>
    <hyperlink ref="H1831" r:id="rId5488" xr:uid="{00000000-0004-0000-0C00-00006F150000}"/>
    <hyperlink ref="I1831" r:id="rId5489" xr:uid="{00000000-0004-0000-0C00-000070150000}"/>
    <hyperlink ref="C1832" r:id="rId5490" xr:uid="{00000000-0004-0000-0C00-000071150000}"/>
    <hyperlink ref="H1832" r:id="rId5491" xr:uid="{00000000-0004-0000-0C00-000072150000}"/>
    <hyperlink ref="I1832" r:id="rId5492" xr:uid="{00000000-0004-0000-0C00-000073150000}"/>
    <hyperlink ref="C1833" r:id="rId5493" xr:uid="{00000000-0004-0000-0C00-000074150000}"/>
    <hyperlink ref="H1833" r:id="rId5494" xr:uid="{00000000-0004-0000-0C00-000075150000}"/>
    <hyperlink ref="I1833" r:id="rId5495" xr:uid="{00000000-0004-0000-0C00-000076150000}"/>
    <hyperlink ref="C1834" r:id="rId5496" xr:uid="{00000000-0004-0000-0C00-000077150000}"/>
    <hyperlink ref="H1834" r:id="rId5497" xr:uid="{00000000-0004-0000-0C00-000078150000}"/>
    <hyperlink ref="I1834" r:id="rId5498" xr:uid="{00000000-0004-0000-0C00-000079150000}"/>
    <hyperlink ref="C1835" r:id="rId5499" xr:uid="{00000000-0004-0000-0C00-00007A150000}"/>
    <hyperlink ref="H1835" r:id="rId5500" xr:uid="{00000000-0004-0000-0C00-00007B150000}"/>
    <hyperlink ref="I1835" r:id="rId5501" xr:uid="{00000000-0004-0000-0C00-00007C150000}"/>
    <hyperlink ref="C1836" r:id="rId5502" xr:uid="{00000000-0004-0000-0C00-00007D150000}"/>
    <hyperlink ref="H1836" r:id="rId5503" xr:uid="{00000000-0004-0000-0C00-00007E150000}"/>
    <hyperlink ref="I1836" r:id="rId5504" xr:uid="{00000000-0004-0000-0C00-00007F150000}"/>
    <hyperlink ref="C1837" r:id="rId5505" xr:uid="{00000000-0004-0000-0C00-000080150000}"/>
    <hyperlink ref="H1837" r:id="rId5506" xr:uid="{00000000-0004-0000-0C00-000081150000}"/>
    <hyperlink ref="I1837" r:id="rId5507" xr:uid="{00000000-0004-0000-0C00-000082150000}"/>
    <hyperlink ref="C1838" r:id="rId5508" xr:uid="{00000000-0004-0000-0C00-000083150000}"/>
    <hyperlink ref="H1838" r:id="rId5509" xr:uid="{00000000-0004-0000-0C00-000084150000}"/>
    <hyperlink ref="I1838" r:id="rId5510" xr:uid="{00000000-0004-0000-0C00-000085150000}"/>
    <hyperlink ref="C1839" r:id="rId5511" xr:uid="{00000000-0004-0000-0C00-000086150000}"/>
    <hyperlink ref="H1839" r:id="rId5512" xr:uid="{00000000-0004-0000-0C00-000087150000}"/>
    <hyperlink ref="I1839" r:id="rId5513" xr:uid="{00000000-0004-0000-0C00-000088150000}"/>
    <hyperlink ref="C1840" r:id="rId5514" xr:uid="{00000000-0004-0000-0C00-000089150000}"/>
    <hyperlink ref="H1840" r:id="rId5515" xr:uid="{00000000-0004-0000-0C00-00008A150000}"/>
    <hyperlink ref="I1840" r:id="rId5516" xr:uid="{00000000-0004-0000-0C00-00008B150000}"/>
    <hyperlink ref="C1841" r:id="rId5517" xr:uid="{00000000-0004-0000-0C00-00008C150000}"/>
    <hyperlink ref="H1841" r:id="rId5518" xr:uid="{00000000-0004-0000-0C00-00008D150000}"/>
    <hyperlink ref="I1841" r:id="rId5519" xr:uid="{00000000-0004-0000-0C00-00008E150000}"/>
    <hyperlink ref="C1842" r:id="rId5520" xr:uid="{00000000-0004-0000-0C00-00008F150000}"/>
    <hyperlink ref="H1842" r:id="rId5521" xr:uid="{00000000-0004-0000-0C00-000090150000}"/>
    <hyperlink ref="I1842" r:id="rId5522" xr:uid="{00000000-0004-0000-0C00-000091150000}"/>
    <hyperlink ref="C1843" r:id="rId5523" xr:uid="{00000000-0004-0000-0C00-000092150000}"/>
    <hyperlink ref="H1843" r:id="rId5524" xr:uid="{00000000-0004-0000-0C00-000093150000}"/>
    <hyperlink ref="I1843" r:id="rId5525" xr:uid="{00000000-0004-0000-0C00-000094150000}"/>
    <hyperlink ref="C1844" r:id="rId5526" xr:uid="{00000000-0004-0000-0C00-000095150000}"/>
    <hyperlink ref="H1844" r:id="rId5527" xr:uid="{00000000-0004-0000-0C00-000096150000}"/>
    <hyperlink ref="I1844" r:id="rId5528" xr:uid="{00000000-0004-0000-0C00-000097150000}"/>
    <hyperlink ref="C1845" r:id="rId5529" xr:uid="{00000000-0004-0000-0C00-000098150000}"/>
    <hyperlink ref="H1845" r:id="rId5530" xr:uid="{00000000-0004-0000-0C00-000099150000}"/>
    <hyperlink ref="I1845" r:id="rId5531" xr:uid="{00000000-0004-0000-0C00-00009A150000}"/>
    <hyperlink ref="C1846" r:id="rId5532" xr:uid="{00000000-0004-0000-0C00-00009B150000}"/>
    <hyperlink ref="H1846" r:id="rId5533" xr:uid="{00000000-0004-0000-0C00-00009C150000}"/>
    <hyperlink ref="I1846" r:id="rId5534" xr:uid="{00000000-0004-0000-0C00-00009D150000}"/>
    <hyperlink ref="C1847" r:id="rId5535" xr:uid="{00000000-0004-0000-0C00-00009E150000}"/>
    <hyperlink ref="H1847" r:id="rId5536" xr:uid="{00000000-0004-0000-0C00-00009F150000}"/>
    <hyperlink ref="I1847" r:id="rId5537" xr:uid="{00000000-0004-0000-0C00-0000A0150000}"/>
    <hyperlink ref="C1848" r:id="rId5538" xr:uid="{00000000-0004-0000-0C00-0000A1150000}"/>
    <hyperlink ref="H1848" r:id="rId5539" xr:uid="{00000000-0004-0000-0C00-0000A2150000}"/>
    <hyperlink ref="I1848" r:id="rId5540" xr:uid="{00000000-0004-0000-0C00-0000A3150000}"/>
    <hyperlink ref="C1849" r:id="rId5541" xr:uid="{00000000-0004-0000-0C00-0000A4150000}"/>
    <hyperlink ref="H1849" r:id="rId5542" xr:uid="{00000000-0004-0000-0C00-0000A5150000}"/>
    <hyperlink ref="I1849" r:id="rId5543" xr:uid="{00000000-0004-0000-0C00-0000A6150000}"/>
    <hyperlink ref="C1850" r:id="rId5544" xr:uid="{00000000-0004-0000-0C00-0000A7150000}"/>
    <hyperlink ref="H1850" r:id="rId5545" xr:uid="{00000000-0004-0000-0C00-0000A8150000}"/>
    <hyperlink ref="I1850" r:id="rId5546" xr:uid="{00000000-0004-0000-0C00-0000A9150000}"/>
    <hyperlink ref="C1851" r:id="rId5547" xr:uid="{00000000-0004-0000-0C00-0000AA150000}"/>
    <hyperlink ref="H1851" r:id="rId5548" xr:uid="{00000000-0004-0000-0C00-0000AB150000}"/>
    <hyperlink ref="I1851" r:id="rId5549" xr:uid="{00000000-0004-0000-0C00-0000AC150000}"/>
    <hyperlink ref="C1852" r:id="rId5550" xr:uid="{00000000-0004-0000-0C00-0000AD150000}"/>
    <hyperlink ref="H1852" r:id="rId5551" xr:uid="{00000000-0004-0000-0C00-0000AE150000}"/>
    <hyperlink ref="I1852" r:id="rId5552" xr:uid="{00000000-0004-0000-0C00-0000AF150000}"/>
    <hyperlink ref="C1853" r:id="rId5553" xr:uid="{00000000-0004-0000-0C00-0000B0150000}"/>
    <hyperlink ref="H1853" r:id="rId5554" xr:uid="{00000000-0004-0000-0C00-0000B1150000}"/>
    <hyperlink ref="I1853" r:id="rId5555" xr:uid="{00000000-0004-0000-0C00-0000B2150000}"/>
    <hyperlink ref="C1854" r:id="rId5556" xr:uid="{00000000-0004-0000-0C00-0000B3150000}"/>
    <hyperlink ref="H1854" r:id="rId5557" xr:uid="{00000000-0004-0000-0C00-0000B4150000}"/>
    <hyperlink ref="I1854" r:id="rId5558" xr:uid="{00000000-0004-0000-0C00-0000B5150000}"/>
    <hyperlink ref="C1855" r:id="rId5559" xr:uid="{00000000-0004-0000-0C00-0000B6150000}"/>
    <hyperlink ref="H1855" r:id="rId5560" xr:uid="{00000000-0004-0000-0C00-0000B7150000}"/>
    <hyperlink ref="I1855" r:id="rId5561" xr:uid="{00000000-0004-0000-0C00-0000B8150000}"/>
    <hyperlink ref="C1856" r:id="rId5562" xr:uid="{00000000-0004-0000-0C00-0000B9150000}"/>
    <hyperlink ref="H1856" r:id="rId5563" xr:uid="{00000000-0004-0000-0C00-0000BA150000}"/>
    <hyperlink ref="I1856" r:id="rId5564" xr:uid="{00000000-0004-0000-0C00-0000BB150000}"/>
    <hyperlink ref="C1857" r:id="rId5565" xr:uid="{00000000-0004-0000-0C00-0000BC150000}"/>
    <hyperlink ref="H1857" r:id="rId5566" xr:uid="{00000000-0004-0000-0C00-0000BD150000}"/>
    <hyperlink ref="I1857" r:id="rId5567" xr:uid="{00000000-0004-0000-0C00-0000BE150000}"/>
    <hyperlink ref="C1858" r:id="rId5568" xr:uid="{00000000-0004-0000-0C00-0000BF150000}"/>
    <hyperlink ref="H1858" r:id="rId5569" xr:uid="{00000000-0004-0000-0C00-0000C0150000}"/>
    <hyperlink ref="I1858" r:id="rId5570" xr:uid="{00000000-0004-0000-0C00-0000C1150000}"/>
    <hyperlink ref="C1859" r:id="rId5571" xr:uid="{00000000-0004-0000-0C00-0000C2150000}"/>
    <hyperlink ref="H1859" r:id="rId5572" xr:uid="{00000000-0004-0000-0C00-0000C3150000}"/>
    <hyperlink ref="I1859" r:id="rId5573" xr:uid="{00000000-0004-0000-0C00-0000C4150000}"/>
    <hyperlink ref="C1860" r:id="rId5574" xr:uid="{00000000-0004-0000-0C00-0000C5150000}"/>
    <hyperlink ref="H1860" r:id="rId5575" xr:uid="{00000000-0004-0000-0C00-0000C6150000}"/>
    <hyperlink ref="I1860" r:id="rId5576" xr:uid="{00000000-0004-0000-0C00-0000C7150000}"/>
    <hyperlink ref="C1861" r:id="rId5577" xr:uid="{00000000-0004-0000-0C00-0000C8150000}"/>
    <hyperlink ref="H1861" r:id="rId5578" xr:uid="{00000000-0004-0000-0C00-0000C9150000}"/>
    <hyperlink ref="I1861" r:id="rId5579" xr:uid="{00000000-0004-0000-0C00-0000CA150000}"/>
    <hyperlink ref="C1862" r:id="rId5580" xr:uid="{00000000-0004-0000-0C00-0000CB150000}"/>
    <hyperlink ref="H1862" r:id="rId5581" xr:uid="{00000000-0004-0000-0C00-0000CC150000}"/>
    <hyperlink ref="I1862" r:id="rId5582" xr:uid="{00000000-0004-0000-0C00-0000CD150000}"/>
    <hyperlink ref="C1863" r:id="rId5583" xr:uid="{00000000-0004-0000-0C00-0000CE150000}"/>
    <hyperlink ref="H1863" r:id="rId5584" xr:uid="{00000000-0004-0000-0C00-0000CF150000}"/>
    <hyperlink ref="I1863" r:id="rId5585" xr:uid="{00000000-0004-0000-0C00-0000D0150000}"/>
    <hyperlink ref="C1864" r:id="rId5586" xr:uid="{00000000-0004-0000-0C00-0000D1150000}"/>
    <hyperlink ref="H1864" r:id="rId5587" xr:uid="{00000000-0004-0000-0C00-0000D2150000}"/>
    <hyperlink ref="I1864" r:id="rId5588" xr:uid="{00000000-0004-0000-0C00-0000D3150000}"/>
    <hyperlink ref="C1865" r:id="rId5589" xr:uid="{00000000-0004-0000-0C00-0000D4150000}"/>
    <hyperlink ref="H1865" r:id="rId5590" xr:uid="{00000000-0004-0000-0C00-0000D5150000}"/>
    <hyperlink ref="I1865" r:id="rId5591" xr:uid="{00000000-0004-0000-0C00-0000D6150000}"/>
    <hyperlink ref="C1866" r:id="rId5592" xr:uid="{00000000-0004-0000-0C00-0000D7150000}"/>
    <hyperlink ref="H1866" r:id="rId5593" xr:uid="{00000000-0004-0000-0C00-0000D8150000}"/>
    <hyperlink ref="I1866" r:id="rId5594" xr:uid="{00000000-0004-0000-0C00-0000D9150000}"/>
    <hyperlink ref="C1867" r:id="rId5595" xr:uid="{00000000-0004-0000-0C00-0000DA150000}"/>
    <hyperlink ref="H1867" r:id="rId5596" xr:uid="{00000000-0004-0000-0C00-0000DB150000}"/>
    <hyperlink ref="I1867" r:id="rId5597" xr:uid="{00000000-0004-0000-0C00-0000DC150000}"/>
    <hyperlink ref="C1868" r:id="rId5598" xr:uid="{00000000-0004-0000-0C00-0000DD150000}"/>
    <hyperlink ref="H1868" r:id="rId5599" xr:uid="{00000000-0004-0000-0C00-0000DE150000}"/>
    <hyperlink ref="I1868" r:id="rId5600" xr:uid="{00000000-0004-0000-0C00-0000DF150000}"/>
    <hyperlink ref="C1869" r:id="rId5601" xr:uid="{00000000-0004-0000-0C00-0000E0150000}"/>
    <hyperlink ref="H1869" r:id="rId5602" xr:uid="{00000000-0004-0000-0C00-0000E1150000}"/>
    <hyperlink ref="I1869" r:id="rId5603" xr:uid="{00000000-0004-0000-0C00-0000E2150000}"/>
    <hyperlink ref="C1870" r:id="rId5604" xr:uid="{00000000-0004-0000-0C00-0000E3150000}"/>
    <hyperlink ref="H1870" r:id="rId5605" xr:uid="{00000000-0004-0000-0C00-0000E4150000}"/>
    <hyperlink ref="I1870" r:id="rId5606" xr:uid="{00000000-0004-0000-0C00-0000E5150000}"/>
    <hyperlink ref="C1871" r:id="rId5607" xr:uid="{00000000-0004-0000-0C00-0000E6150000}"/>
    <hyperlink ref="H1871" r:id="rId5608" xr:uid="{00000000-0004-0000-0C00-0000E7150000}"/>
    <hyperlink ref="I1871" r:id="rId5609" xr:uid="{00000000-0004-0000-0C00-0000E8150000}"/>
    <hyperlink ref="C1872" r:id="rId5610" xr:uid="{00000000-0004-0000-0C00-0000E9150000}"/>
    <hyperlink ref="H1872" r:id="rId5611" xr:uid="{00000000-0004-0000-0C00-0000EA150000}"/>
    <hyperlink ref="I1872" r:id="rId5612" xr:uid="{00000000-0004-0000-0C00-0000EB150000}"/>
    <hyperlink ref="C1873" r:id="rId5613" xr:uid="{00000000-0004-0000-0C00-0000EC150000}"/>
    <hyperlink ref="H1873" r:id="rId5614" xr:uid="{00000000-0004-0000-0C00-0000ED150000}"/>
    <hyperlink ref="I1873" r:id="rId5615" xr:uid="{00000000-0004-0000-0C00-0000EE150000}"/>
    <hyperlink ref="C1874" r:id="rId5616" xr:uid="{00000000-0004-0000-0C00-0000EF150000}"/>
    <hyperlink ref="H1874" r:id="rId5617" xr:uid="{00000000-0004-0000-0C00-0000F0150000}"/>
    <hyperlink ref="I1874" r:id="rId5618" xr:uid="{00000000-0004-0000-0C00-0000F1150000}"/>
    <hyperlink ref="C1875" r:id="rId5619" xr:uid="{00000000-0004-0000-0C00-0000F2150000}"/>
    <hyperlink ref="H1875" r:id="rId5620" xr:uid="{00000000-0004-0000-0C00-0000F3150000}"/>
    <hyperlink ref="I1875" r:id="rId5621" xr:uid="{00000000-0004-0000-0C00-0000F4150000}"/>
    <hyperlink ref="C1876" r:id="rId5622" xr:uid="{00000000-0004-0000-0C00-0000F5150000}"/>
    <hyperlink ref="H1876" r:id="rId5623" xr:uid="{00000000-0004-0000-0C00-0000F6150000}"/>
    <hyperlink ref="I1876" r:id="rId5624" xr:uid="{00000000-0004-0000-0C00-0000F7150000}"/>
    <hyperlink ref="C1877" r:id="rId5625" xr:uid="{00000000-0004-0000-0C00-0000F8150000}"/>
    <hyperlink ref="H1877" r:id="rId5626" xr:uid="{00000000-0004-0000-0C00-0000F9150000}"/>
    <hyperlink ref="I1877" r:id="rId5627" xr:uid="{00000000-0004-0000-0C00-0000FA150000}"/>
    <hyperlink ref="C1878" r:id="rId5628" xr:uid="{00000000-0004-0000-0C00-0000FB150000}"/>
    <hyperlink ref="H1878" r:id="rId5629" xr:uid="{00000000-0004-0000-0C00-0000FC150000}"/>
    <hyperlink ref="I1878" r:id="rId5630" xr:uid="{00000000-0004-0000-0C00-0000FD150000}"/>
    <hyperlink ref="C1879" r:id="rId5631" xr:uid="{00000000-0004-0000-0C00-0000FE150000}"/>
    <hyperlink ref="H1879" r:id="rId5632" xr:uid="{00000000-0004-0000-0C00-0000FF150000}"/>
    <hyperlink ref="I1879" r:id="rId5633" xr:uid="{00000000-0004-0000-0C00-000000160000}"/>
    <hyperlink ref="C1880" r:id="rId5634" xr:uid="{00000000-0004-0000-0C00-000001160000}"/>
    <hyperlink ref="H1880" r:id="rId5635" xr:uid="{00000000-0004-0000-0C00-000002160000}"/>
    <hyperlink ref="I1880" r:id="rId5636" xr:uid="{00000000-0004-0000-0C00-000003160000}"/>
    <hyperlink ref="C1881" r:id="rId5637" xr:uid="{00000000-0004-0000-0C00-000004160000}"/>
    <hyperlink ref="H1881" r:id="rId5638" xr:uid="{00000000-0004-0000-0C00-000005160000}"/>
    <hyperlink ref="I1881" r:id="rId5639" xr:uid="{00000000-0004-0000-0C00-000006160000}"/>
    <hyperlink ref="C1882" r:id="rId5640" xr:uid="{00000000-0004-0000-0C00-000007160000}"/>
    <hyperlink ref="H1882" r:id="rId5641" xr:uid="{00000000-0004-0000-0C00-000008160000}"/>
    <hyperlink ref="I1882" r:id="rId5642" xr:uid="{00000000-0004-0000-0C00-000009160000}"/>
    <hyperlink ref="C1883" r:id="rId5643" xr:uid="{00000000-0004-0000-0C00-00000A160000}"/>
    <hyperlink ref="H1883" r:id="rId5644" xr:uid="{00000000-0004-0000-0C00-00000B160000}"/>
    <hyperlink ref="I1883" r:id="rId5645" xr:uid="{00000000-0004-0000-0C00-00000C160000}"/>
    <hyperlink ref="C1884" r:id="rId5646" xr:uid="{00000000-0004-0000-0C00-00000D160000}"/>
    <hyperlink ref="H1884" r:id="rId5647" xr:uid="{00000000-0004-0000-0C00-00000E160000}"/>
    <hyperlink ref="I1884" r:id="rId5648" xr:uid="{00000000-0004-0000-0C00-00000F160000}"/>
    <hyperlink ref="C1885" r:id="rId5649" xr:uid="{00000000-0004-0000-0C00-000010160000}"/>
    <hyperlink ref="H1885" r:id="rId5650" xr:uid="{00000000-0004-0000-0C00-000011160000}"/>
    <hyperlink ref="I1885" r:id="rId5651" xr:uid="{00000000-0004-0000-0C00-000012160000}"/>
    <hyperlink ref="C1886" r:id="rId5652" xr:uid="{00000000-0004-0000-0C00-000013160000}"/>
    <hyperlink ref="H1886" r:id="rId5653" xr:uid="{00000000-0004-0000-0C00-000014160000}"/>
    <hyperlink ref="I1886" r:id="rId5654" xr:uid="{00000000-0004-0000-0C00-000015160000}"/>
    <hyperlink ref="C1887" r:id="rId5655" xr:uid="{00000000-0004-0000-0C00-000016160000}"/>
    <hyperlink ref="H1887" r:id="rId5656" xr:uid="{00000000-0004-0000-0C00-000017160000}"/>
    <hyperlink ref="I1887" r:id="rId5657" xr:uid="{00000000-0004-0000-0C00-000018160000}"/>
    <hyperlink ref="C1888" r:id="rId5658" xr:uid="{00000000-0004-0000-0C00-000019160000}"/>
    <hyperlink ref="H1888" r:id="rId5659" xr:uid="{00000000-0004-0000-0C00-00001A160000}"/>
    <hyperlink ref="I1888" r:id="rId5660" xr:uid="{00000000-0004-0000-0C00-00001B160000}"/>
    <hyperlink ref="C1889" r:id="rId5661" xr:uid="{00000000-0004-0000-0C00-00001C160000}"/>
    <hyperlink ref="H1889" r:id="rId5662" xr:uid="{00000000-0004-0000-0C00-00001D160000}"/>
    <hyperlink ref="I1889" r:id="rId5663" xr:uid="{00000000-0004-0000-0C00-00001E160000}"/>
    <hyperlink ref="C1890" r:id="rId5664" xr:uid="{00000000-0004-0000-0C00-00001F160000}"/>
    <hyperlink ref="H1890" r:id="rId5665" xr:uid="{00000000-0004-0000-0C00-000020160000}"/>
    <hyperlink ref="I1890" r:id="rId5666" xr:uid="{00000000-0004-0000-0C00-000021160000}"/>
    <hyperlink ref="C1891" r:id="rId5667" xr:uid="{00000000-0004-0000-0C00-000022160000}"/>
    <hyperlink ref="H1891" r:id="rId5668" xr:uid="{00000000-0004-0000-0C00-000023160000}"/>
    <hyperlink ref="I1891" r:id="rId5669" xr:uid="{00000000-0004-0000-0C00-000024160000}"/>
    <hyperlink ref="C1892" r:id="rId5670" xr:uid="{00000000-0004-0000-0C00-000025160000}"/>
    <hyperlink ref="H1892" r:id="rId5671" xr:uid="{00000000-0004-0000-0C00-000026160000}"/>
    <hyperlink ref="I1892" r:id="rId5672" xr:uid="{00000000-0004-0000-0C00-000027160000}"/>
    <hyperlink ref="C1893" r:id="rId5673" xr:uid="{00000000-0004-0000-0C00-000028160000}"/>
    <hyperlink ref="H1893" r:id="rId5674" xr:uid="{00000000-0004-0000-0C00-000029160000}"/>
    <hyperlink ref="I1893" r:id="rId5675" xr:uid="{00000000-0004-0000-0C00-00002A160000}"/>
    <hyperlink ref="C1894" r:id="rId5676" xr:uid="{00000000-0004-0000-0C00-00002B160000}"/>
    <hyperlink ref="H1894" r:id="rId5677" xr:uid="{00000000-0004-0000-0C00-00002C160000}"/>
    <hyperlink ref="I1894" r:id="rId5678" xr:uid="{00000000-0004-0000-0C00-00002D160000}"/>
    <hyperlink ref="C1895" r:id="rId5679" xr:uid="{00000000-0004-0000-0C00-00002E160000}"/>
    <hyperlink ref="H1895" r:id="rId5680" xr:uid="{00000000-0004-0000-0C00-00002F160000}"/>
    <hyperlink ref="I1895" r:id="rId5681" xr:uid="{00000000-0004-0000-0C00-000030160000}"/>
    <hyperlink ref="C1896" r:id="rId5682" xr:uid="{00000000-0004-0000-0C00-000031160000}"/>
    <hyperlink ref="H1896" r:id="rId5683" xr:uid="{00000000-0004-0000-0C00-000032160000}"/>
    <hyperlink ref="I1896" r:id="rId5684" xr:uid="{00000000-0004-0000-0C00-000033160000}"/>
    <hyperlink ref="C1897" r:id="rId5685" xr:uid="{00000000-0004-0000-0C00-000034160000}"/>
    <hyperlink ref="H1897" r:id="rId5686" xr:uid="{00000000-0004-0000-0C00-000035160000}"/>
    <hyperlink ref="I1897" r:id="rId5687" xr:uid="{00000000-0004-0000-0C00-000036160000}"/>
    <hyperlink ref="C1898" r:id="rId5688" xr:uid="{00000000-0004-0000-0C00-000037160000}"/>
    <hyperlink ref="H1898" r:id="rId5689" xr:uid="{00000000-0004-0000-0C00-000038160000}"/>
    <hyperlink ref="I1898" r:id="rId5690" xr:uid="{00000000-0004-0000-0C00-000039160000}"/>
    <hyperlink ref="C1899" r:id="rId5691" xr:uid="{00000000-0004-0000-0C00-00003A160000}"/>
    <hyperlink ref="H1899" r:id="rId5692" xr:uid="{00000000-0004-0000-0C00-00003B160000}"/>
    <hyperlink ref="I1899" r:id="rId5693" xr:uid="{00000000-0004-0000-0C00-00003C160000}"/>
    <hyperlink ref="C1900" r:id="rId5694" xr:uid="{00000000-0004-0000-0C00-00003D160000}"/>
    <hyperlink ref="H1900" r:id="rId5695" xr:uid="{00000000-0004-0000-0C00-00003E160000}"/>
    <hyperlink ref="I1900" r:id="rId5696" xr:uid="{00000000-0004-0000-0C00-00003F160000}"/>
    <hyperlink ref="C1901" r:id="rId5697" xr:uid="{00000000-0004-0000-0C00-000040160000}"/>
    <hyperlink ref="H1901" r:id="rId5698" xr:uid="{00000000-0004-0000-0C00-000041160000}"/>
    <hyperlink ref="I1901" r:id="rId5699" xr:uid="{00000000-0004-0000-0C00-000042160000}"/>
    <hyperlink ref="C1902" r:id="rId5700" xr:uid="{00000000-0004-0000-0C00-000043160000}"/>
    <hyperlink ref="H1902" r:id="rId5701" xr:uid="{00000000-0004-0000-0C00-000044160000}"/>
    <hyperlink ref="I1902" r:id="rId5702" xr:uid="{00000000-0004-0000-0C00-000045160000}"/>
    <hyperlink ref="C1903" r:id="rId5703" xr:uid="{00000000-0004-0000-0C00-000046160000}"/>
    <hyperlink ref="H1903" r:id="rId5704" xr:uid="{00000000-0004-0000-0C00-000047160000}"/>
    <hyperlink ref="I1903" r:id="rId5705" xr:uid="{00000000-0004-0000-0C00-000048160000}"/>
    <hyperlink ref="C1904" r:id="rId5706" xr:uid="{00000000-0004-0000-0C00-000049160000}"/>
    <hyperlink ref="H1904" r:id="rId5707" xr:uid="{00000000-0004-0000-0C00-00004A160000}"/>
    <hyperlink ref="I1904" r:id="rId5708" xr:uid="{00000000-0004-0000-0C00-00004B160000}"/>
    <hyperlink ref="C1905" r:id="rId5709" xr:uid="{00000000-0004-0000-0C00-00004C160000}"/>
    <hyperlink ref="H1905" r:id="rId5710" xr:uid="{00000000-0004-0000-0C00-00004D160000}"/>
    <hyperlink ref="I1905" r:id="rId5711" xr:uid="{00000000-0004-0000-0C00-00004E160000}"/>
    <hyperlink ref="C1906" r:id="rId5712" xr:uid="{00000000-0004-0000-0C00-00004F160000}"/>
    <hyperlink ref="H1906" r:id="rId5713" xr:uid="{00000000-0004-0000-0C00-000050160000}"/>
    <hyperlink ref="I1906" r:id="rId5714" xr:uid="{00000000-0004-0000-0C00-000051160000}"/>
    <hyperlink ref="C1907" r:id="rId5715" xr:uid="{00000000-0004-0000-0C00-000052160000}"/>
    <hyperlink ref="H1907" r:id="rId5716" xr:uid="{00000000-0004-0000-0C00-000053160000}"/>
    <hyperlink ref="I1907" r:id="rId5717" xr:uid="{00000000-0004-0000-0C00-000054160000}"/>
    <hyperlink ref="C1908" r:id="rId5718" xr:uid="{00000000-0004-0000-0C00-000055160000}"/>
    <hyperlink ref="H1908" r:id="rId5719" xr:uid="{00000000-0004-0000-0C00-000056160000}"/>
    <hyperlink ref="I1908" r:id="rId5720" xr:uid="{00000000-0004-0000-0C00-000057160000}"/>
    <hyperlink ref="C1909" r:id="rId5721" xr:uid="{00000000-0004-0000-0C00-000058160000}"/>
    <hyperlink ref="H1909" r:id="rId5722" xr:uid="{00000000-0004-0000-0C00-000059160000}"/>
    <hyperlink ref="I1909" r:id="rId5723" xr:uid="{00000000-0004-0000-0C00-00005A160000}"/>
    <hyperlink ref="C1910" r:id="rId5724" xr:uid="{00000000-0004-0000-0C00-00005B160000}"/>
    <hyperlink ref="H1910" r:id="rId5725" xr:uid="{00000000-0004-0000-0C00-00005C160000}"/>
    <hyperlink ref="I1910" r:id="rId5726" xr:uid="{00000000-0004-0000-0C00-00005D160000}"/>
    <hyperlink ref="C1911" r:id="rId5727" xr:uid="{00000000-0004-0000-0C00-00005E160000}"/>
    <hyperlink ref="H1911" r:id="rId5728" xr:uid="{00000000-0004-0000-0C00-00005F160000}"/>
    <hyperlink ref="I1911" r:id="rId5729" xr:uid="{00000000-0004-0000-0C00-000060160000}"/>
    <hyperlink ref="C1912" r:id="rId5730" xr:uid="{00000000-0004-0000-0C00-000061160000}"/>
    <hyperlink ref="H1912" r:id="rId5731" xr:uid="{00000000-0004-0000-0C00-000062160000}"/>
    <hyperlink ref="I1912" r:id="rId5732" xr:uid="{00000000-0004-0000-0C00-000063160000}"/>
    <hyperlink ref="C1913" r:id="rId5733" xr:uid="{00000000-0004-0000-0C00-000064160000}"/>
    <hyperlink ref="H1913" r:id="rId5734" xr:uid="{00000000-0004-0000-0C00-000065160000}"/>
    <hyperlink ref="I1913" r:id="rId5735" xr:uid="{00000000-0004-0000-0C00-000066160000}"/>
    <hyperlink ref="C1914" r:id="rId5736" xr:uid="{00000000-0004-0000-0C00-000067160000}"/>
    <hyperlink ref="H1914" r:id="rId5737" xr:uid="{00000000-0004-0000-0C00-000068160000}"/>
    <hyperlink ref="I1914" r:id="rId5738" xr:uid="{00000000-0004-0000-0C00-000069160000}"/>
    <hyperlink ref="C1915" r:id="rId5739" xr:uid="{00000000-0004-0000-0C00-00006A160000}"/>
    <hyperlink ref="H1915" r:id="rId5740" xr:uid="{00000000-0004-0000-0C00-00006B160000}"/>
    <hyperlink ref="I1915" r:id="rId5741" xr:uid="{00000000-0004-0000-0C00-00006C160000}"/>
    <hyperlink ref="C1916" r:id="rId5742" xr:uid="{00000000-0004-0000-0C00-00006D160000}"/>
    <hyperlink ref="H1916" r:id="rId5743" xr:uid="{00000000-0004-0000-0C00-00006E160000}"/>
    <hyperlink ref="I1916" r:id="rId5744" xr:uid="{00000000-0004-0000-0C00-00006F160000}"/>
    <hyperlink ref="C1917" r:id="rId5745" xr:uid="{00000000-0004-0000-0C00-000070160000}"/>
    <hyperlink ref="H1917" r:id="rId5746" xr:uid="{00000000-0004-0000-0C00-000071160000}"/>
    <hyperlink ref="I1917" r:id="rId5747" xr:uid="{00000000-0004-0000-0C00-000072160000}"/>
    <hyperlink ref="C1918" r:id="rId5748" xr:uid="{00000000-0004-0000-0C00-000073160000}"/>
    <hyperlink ref="H1918" r:id="rId5749" xr:uid="{00000000-0004-0000-0C00-000074160000}"/>
    <hyperlink ref="I1918" r:id="rId5750" xr:uid="{00000000-0004-0000-0C00-000075160000}"/>
    <hyperlink ref="C1919" r:id="rId5751" xr:uid="{00000000-0004-0000-0C00-000076160000}"/>
    <hyperlink ref="H1919" r:id="rId5752" xr:uid="{00000000-0004-0000-0C00-000077160000}"/>
    <hyperlink ref="I1919" r:id="rId5753" xr:uid="{00000000-0004-0000-0C00-000078160000}"/>
    <hyperlink ref="C1920" r:id="rId5754" xr:uid="{00000000-0004-0000-0C00-000079160000}"/>
    <hyperlink ref="H1920" r:id="rId5755" xr:uid="{00000000-0004-0000-0C00-00007A160000}"/>
    <hyperlink ref="I1920" r:id="rId5756" xr:uid="{00000000-0004-0000-0C00-00007B160000}"/>
    <hyperlink ref="C1921" r:id="rId5757" xr:uid="{00000000-0004-0000-0C00-00007C160000}"/>
    <hyperlink ref="H1921" r:id="rId5758" xr:uid="{00000000-0004-0000-0C00-00007D160000}"/>
    <hyperlink ref="I1921" r:id="rId5759" xr:uid="{00000000-0004-0000-0C00-00007E160000}"/>
    <hyperlink ref="C1922" r:id="rId5760" xr:uid="{00000000-0004-0000-0C00-00007F160000}"/>
    <hyperlink ref="H1922" r:id="rId5761" xr:uid="{00000000-0004-0000-0C00-000080160000}"/>
    <hyperlink ref="I1922" r:id="rId5762" xr:uid="{00000000-0004-0000-0C00-000081160000}"/>
    <hyperlink ref="C1923" r:id="rId5763" xr:uid="{00000000-0004-0000-0C00-000082160000}"/>
    <hyperlink ref="H1923" r:id="rId5764" xr:uid="{00000000-0004-0000-0C00-000083160000}"/>
    <hyperlink ref="I1923" r:id="rId5765" xr:uid="{00000000-0004-0000-0C00-000084160000}"/>
    <hyperlink ref="C1924" r:id="rId5766" xr:uid="{00000000-0004-0000-0C00-000085160000}"/>
    <hyperlink ref="H1924" r:id="rId5767" xr:uid="{00000000-0004-0000-0C00-000086160000}"/>
    <hyperlink ref="I1924" r:id="rId5768" xr:uid="{00000000-0004-0000-0C00-000087160000}"/>
    <hyperlink ref="C1925" r:id="rId5769" xr:uid="{00000000-0004-0000-0C00-000088160000}"/>
    <hyperlink ref="H1925" r:id="rId5770" xr:uid="{00000000-0004-0000-0C00-000089160000}"/>
    <hyperlink ref="I1925" r:id="rId5771" xr:uid="{00000000-0004-0000-0C00-00008A160000}"/>
    <hyperlink ref="C1926" r:id="rId5772" xr:uid="{00000000-0004-0000-0C00-00008B160000}"/>
    <hyperlink ref="H1926" r:id="rId5773" xr:uid="{00000000-0004-0000-0C00-00008C160000}"/>
    <hyperlink ref="I1926" r:id="rId5774" xr:uid="{00000000-0004-0000-0C00-00008D160000}"/>
    <hyperlink ref="C1927" r:id="rId5775" xr:uid="{00000000-0004-0000-0C00-00008E160000}"/>
    <hyperlink ref="H1927" r:id="rId5776" xr:uid="{00000000-0004-0000-0C00-00008F160000}"/>
    <hyperlink ref="I1927" r:id="rId5777" xr:uid="{00000000-0004-0000-0C00-000090160000}"/>
    <hyperlink ref="C1928" r:id="rId5778" xr:uid="{00000000-0004-0000-0C00-000091160000}"/>
    <hyperlink ref="H1928" r:id="rId5779" xr:uid="{00000000-0004-0000-0C00-000092160000}"/>
    <hyperlink ref="I1928" r:id="rId5780" xr:uid="{00000000-0004-0000-0C00-000093160000}"/>
    <hyperlink ref="C1929" r:id="rId5781" xr:uid="{00000000-0004-0000-0C00-000094160000}"/>
    <hyperlink ref="H1929" r:id="rId5782" xr:uid="{00000000-0004-0000-0C00-000095160000}"/>
    <hyperlink ref="I1929" r:id="rId5783" xr:uid="{00000000-0004-0000-0C00-000096160000}"/>
    <hyperlink ref="C1930" r:id="rId5784" xr:uid="{00000000-0004-0000-0C00-000097160000}"/>
    <hyperlink ref="H1930" r:id="rId5785" xr:uid="{00000000-0004-0000-0C00-000098160000}"/>
    <hyperlink ref="I1930" r:id="rId5786" xr:uid="{00000000-0004-0000-0C00-000099160000}"/>
    <hyperlink ref="C1931" r:id="rId5787" xr:uid="{00000000-0004-0000-0C00-00009A160000}"/>
    <hyperlink ref="H1931" r:id="rId5788" xr:uid="{00000000-0004-0000-0C00-00009B160000}"/>
    <hyperlink ref="I1931" r:id="rId5789" xr:uid="{00000000-0004-0000-0C00-00009C160000}"/>
    <hyperlink ref="C1932" r:id="rId5790" xr:uid="{00000000-0004-0000-0C00-00009D160000}"/>
    <hyperlink ref="H1932" r:id="rId5791" xr:uid="{00000000-0004-0000-0C00-00009E160000}"/>
    <hyperlink ref="I1932" r:id="rId5792" xr:uid="{00000000-0004-0000-0C00-00009F160000}"/>
    <hyperlink ref="C1933" r:id="rId5793" xr:uid="{00000000-0004-0000-0C00-0000A0160000}"/>
    <hyperlink ref="H1933" r:id="rId5794" xr:uid="{00000000-0004-0000-0C00-0000A1160000}"/>
    <hyperlink ref="I1933" r:id="rId5795" xr:uid="{00000000-0004-0000-0C00-0000A2160000}"/>
    <hyperlink ref="C1934" r:id="rId5796" xr:uid="{00000000-0004-0000-0C00-0000A3160000}"/>
    <hyperlink ref="H1934" r:id="rId5797" xr:uid="{00000000-0004-0000-0C00-0000A4160000}"/>
    <hyperlink ref="I1934" r:id="rId5798" xr:uid="{00000000-0004-0000-0C00-0000A5160000}"/>
    <hyperlink ref="C1935" r:id="rId5799" xr:uid="{00000000-0004-0000-0C00-0000A6160000}"/>
    <hyperlink ref="H1935" r:id="rId5800" xr:uid="{00000000-0004-0000-0C00-0000A7160000}"/>
    <hyperlink ref="I1935" r:id="rId5801" xr:uid="{00000000-0004-0000-0C00-0000A8160000}"/>
    <hyperlink ref="C1936" r:id="rId5802" xr:uid="{00000000-0004-0000-0C00-0000A9160000}"/>
    <hyperlink ref="H1936" r:id="rId5803" xr:uid="{00000000-0004-0000-0C00-0000AA160000}"/>
    <hyperlink ref="I1936" r:id="rId5804" xr:uid="{00000000-0004-0000-0C00-0000AB160000}"/>
    <hyperlink ref="C1937" r:id="rId5805" xr:uid="{00000000-0004-0000-0C00-0000AC160000}"/>
    <hyperlink ref="H1937" r:id="rId5806" xr:uid="{00000000-0004-0000-0C00-0000AD160000}"/>
    <hyperlink ref="I1937" r:id="rId5807" xr:uid="{00000000-0004-0000-0C00-0000AE160000}"/>
    <hyperlink ref="C1938" r:id="rId5808" xr:uid="{00000000-0004-0000-0C00-0000AF160000}"/>
    <hyperlink ref="H1938" r:id="rId5809" xr:uid="{00000000-0004-0000-0C00-0000B0160000}"/>
    <hyperlink ref="I1938" r:id="rId5810" xr:uid="{00000000-0004-0000-0C00-0000B1160000}"/>
    <hyperlink ref="C1939" r:id="rId5811" xr:uid="{00000000-0004-0000-0C00-0000B2160000}"/>
    <hyperlink ref="H1939" r:id="rId5812" xr:uid="{00000000-0004-0000-0C00-0000B3160000}"/>
    <hyperlink ref="I1939" r:id="rId5813" xr:uid="{00000000-0004-0000-0C00-0000B4160000}"/>
    <hyperlink ref="C1940" r:id="rId5814" xr:uid="{00000000-0004-0000-0C00-0000B5160000}"/>
    <hyperlink ref="H1940" r:id="rId5815" xr:uid="{00000000-0004-0000-0C00-0000B6160000}"/>
    <hyperlink ref="I1940" r:id="rId5816" xr:uid="{00000000-0004-0000-0C00-0000B7160000}"/>
    <hyperlink ref="C1941" r:id="rId5817" xr:uid="{00000000-0004-0000-0C00-0000B8160000}"/>
    <hyperlink ref="H1941" r:id="rId5818" xr:uid="{00000000-0004-0000-0C00-0000B9160000}"/>
    <hyperlink ref="I1941" r:id="rId5819" xr:uid="{00000000-0004-0000-0C00-0000BA160000}"/>
    <hyperlink ref="C1942" r:id="rId5820" xr:uid="{00000000-0004-0000-0C00-0000BB160000}"/>
    <hyperlink ref="H1942" r:id="rId5821" xr:uid="{00000000-0004-0000-0C00-0000BC160000}"/>
    <hyperlink ref="I1942" r:id="rId5822" xr:uid="{00000000-0004-0000-0C00-0000BD160000}"/>
    <hyperlink ref="C1943" r:id="rId5823" xr:uid="{00000000-0004-0000-0C00-0000BE160000}"/>
    <hyperlink ref="H1943" r:id="rId5824" xr:uid="{00000000-0004-0000-0C00-0000BF160000}"/>
    <hyperlink ref="I1943" r:id="rId5825" xr:uid="{00000000-0004-0000-0C00-0000C0160000}"/>
    <hyperlink ref="C1944" r:id="rId5826" xr:uid="{00000000-0004-0000-0C00-0000C1160000}"/>
    <hyperlink ref="H1944" r:id="rId5827" xr:uid="{00000000-0004-0000-0C00-0000C2160000}"/>
    <hyperlink ref="I1944" r:id="rId5828" xr:uid="{00000000-0004-0000-0C00-0000C3160000}"/>
    <hyperlink ref="C1945" r:id="rId5829" xr:uid="{00000000-0004-0000-0C00-0000C4160000}"/>
    <hyperlink ref="H1945" r:id="rId5830" xr:uid="{00000000-0004-0000-0C00-0000C5160000}"/>
    <hyperlink ref="I1945" r:id="rId5831" xr:uid="{00000000-0004-0000-0C00-0000C6160000}"/>
    <hyperlink ref="C1946" r:id="rId5832" xr:uid="{00000000-0004-0000-0C00-0000C7160000}"/>
    <hyperlink ref="H1946" r:id="rId5833" xr:uid="{00000000-0004-0000-0C00-0000C8160000}"/>
    <hyperlink ref="I1946" r:id="rId5834" xr:uid="{00000000-0004-0000-0C00-0000C9160000}"/>
    <hyperlink ref="C1947" r:id="rId5835" xr:uid="{00000000-0004-0000-0C00-0000CA160000}"/>
    <hyperlink ref="H1947" r:id="rId5836" xr:uid="{00000000-0004-0000-0C00-0000CB160000}"/>
    <hyperlink ref="I1947" r:id="rId5837" xr:uid="{00000000-0004-0000-0C00-0000CC160000}"/>
    <hyperlink ref="C1948" r:id="rId5838" xr:uid="{00000000-0004-0000-0C00-0000CD160000}"/>
    <hyperlink ref="H1948" r:id="rId5839" xr:uid="{00000000-0004-0000-0C00-0000CE160000}"/>
    <hyperlink ref="I1948" r:id="rId5840" xr:uid="{00000000-0004-0000-0C00-0000CF160000}"/>
    <hyperlink ref="C1949" r:id="rId5841" xr:uid="{00000000-0004-0000-0C00-0000D0160000}"/>
    <hyperlink ref="H1949" r:id="rId5842" xr:uid="{00000000-0004-0000-0C00-0000D1160000}"/>
    <hyperlink ref="I1949" r:id="rId5843" xr:uid="{00000000-0004-0000-0C00-0000D2160000}"/>
    <hyperlink ref="C1950" r:id="rId5844" xr:uid="{00000000-0004-0000-0C00-0000D3160000}"/>
    <hyperlink ref="H1950" r:id="rId5845" xr:uid="{00000000-0004-0000-0C00-0000D4160000}"/>
    <hyperlink ref="I1950" r:id="rId5846" xr:uid="{00000000-0004-0000-0C00-0000D5160000}"/>
    <hyperlink ref="C1951" r:id="rId5847" xr:uid="{00000000-0004-0000-0C00-0000D6160000}"/>
    <hyperlink ref="H1951" r:id="rId5848" xr:uid="{00000000-0004-0000-0C00-0000D7160000}"/>
    <hyperlink ref="I1951" r:id="rId5849" xr:uid="{00000000-0004-0000-0C00-0000D8160000}"/>
    <hyperlink ref="C1952" r:id="rId5850" xr:uid="{00000000-0004-0000-0C00-0000D9160000}"/>
    <hyperlink ref="H1952" r:id="rId5851" xr:uid="{00000000-0004-0000-0C00-0000DA160000}"/>
    <hyperlink ref="I1952" r:id="rId5852" xr:uid="{00000000-0004-0000-0C00-0000DB160000}"/>
    <hyperlink ref="C1953" r:id="rId5853" xr:uid="{00000000-0004-0000-0C00-0000DC160000}"/>
    <hyperlink ref="H1953" r:id="rId5854" xr:uid="{00000000-0004-0000-0C00-0000DD160000}"/>
    <hyperlink ref="I1953" r:id="rId5855" xr:uid="{00000000-0004-0000-0C00-0000DE160000}"/>
    <hyperlink ref="C1954" r:id="rId5856" xr:uid="{00000000-0004-0000-0C00-0000DF160000}"/>
    <hyperlink ref="H1954" r:id="rId5857" xr:uid="{00000000-0004-0000-0C00-0000E0160000}"/>
    <hyperlink ref="I1954" r:id="rId5858" xr:uid="{00000000-0004-0000-0C00-0000E1160000}"/>
    <hyperlink ref="C1955" r:id="rId5859" xr:uid="{00000000-0004-0000-0C00-0000E2160000}"/>
    <hyperlink ref="H1955" r:id="rId5860" xr:uid="{00000000-0004-0000-0C00-0000E3160000}"/>
    <hyperlink ref="I1955" r:id="rId5861" xr:uid="{00000000-0004-0000-0C00-0000E4160000}"/>
    <hyperlink ref="C1956" r:id="rId5862" xr:uid="{00000000-0004-0000-0C00-0000E5160000}"/>
    <hyperlink ref="H1956" r:id="rId5863" xr:uid="{00000000-0004-0000-0C00-0000E6160000}"/>
    <hyperlink ref="I1956" r:id="rId5864" xr:uid="{00000000-0004-0000-0C00-0000E7160000}"/>
    <hyperlink ref="C1957" r:id="rId5865" xr:uid="{00000000-0004-0000-0C00-0000E8160000}"/>
    <hyperlink ref="H1957" r:id="rId5866" xr:uid="{00000000-0004-0000-0C00-0000E9160000}"/>
    <hyperlink ref="I1957" r:id="rId5867" xr:uid="{00000000-0004-0000-0C00-0000EA160000}"/>
    <hyperlink ref="C1958" r:id="rId5868" xr:uid="{00000000-0004-0000-0C00-0000EB160000}"/>
    <hyperlink ref="H1958" r:id="rId5869" xr:uid="{00000000-0004-0000-0C00-0000EC160000}"/>
    <hyperlink ref="I1958" r:id="rId5870" xr:uid="{00000000-0004-0000-0C00-0000ED160000}"/>
    <hyperlink ref="C1959" r:id="rId5871" xr:uid="{00000000-0004-0000-0C00-0000EE160000}"/>
    <hyperlink ref="H1959" r:id="rId5872" xr:uid="{00000000-0004-0000-0C00-0000EF160000}"/>
    <hyperlink ref="I1959" r:id="rId5873" xr:uid="{00000000-0004-0000-0C00-0000F0160000}"/>
    <hyperlink ref="C1960" r:id="rId5874" xr:uid="{00000000-0004-0000-0C00-0000F1160000}"/>
    <hyperlink ref="H1960" r:id="rId5875" xr:uid="{00000000-0004-0000-0C00-0000F2160000}"/>
    <hyperlink ref="I1960" r:id="rId5876" xr:uid="{00000000-0004-0000-0C00-0000F3160000}"/>
    <hyperlink ref="C1961" r:id="rId5877" xr:uid="{00000000-0004-0000-0C00-0000F4160000}"/>
    <hyperlink ref="H1961" r:id="rId5878" xr:uid="{00000000-0004-0000-0C00-0000F5160000}"/>
    <hyperlink ref="I1961" r:id="rId5879" xr:uid="{00000000-0004-0000-0C00-0000F6160000}"/>
    <hyperlink ref="C1962" r:id="rId5880" xr:uid="{00000000-0004-0000-0C00-0000F7160000}"/>
    <hyperlink ref="H1962" r:id="rId5881" xr:uid="{00000000-0004-0000-0C00-0000F8160000}"/>
    <hyperlink ref="I1962" r:id="rId5882" xr:uid="{00000000-0004-0000-0C00-0000F9160000}"/>
    <hyperlink ref="C1963" r:id="rId5883" xr:uid="{00000000-0004-0000-0C00-0000FA160000}"/>
    <hyperlink ref="H1963" r:id="rId5884" xr:uid="{00000000-0004-0000-0C00-0000FB160000}"/>
    <hyperlink ref="I1963" r:id="rId5885" xr:uid="{00000000-0004-0000-0C00-0000FC160000}"/>
    <hyperlink ref="C1964" r:id="rId5886" xr:uid="{00000000-0004-0000-0C00-0000FD160000}"/>
    <hyperlink ref="H1964" r:id="rId5887" xr:uid="{00000000-0004-0000-0C00-0000FE160000}"/>
    <hyperlink ref="I1964" r:id="rId5888" xr:uid="{00000000-0004-0000-0C00-0000FF160000}"/>
    <hyperlink ref="C1965" r:id="rId5889" xr:uid="{00000000-0004-0000-0C00-000000170000}"/>
    <hyperlink ref="H1965" r:id="rId5890" xr:uid="{00000000-0004-0000-0C00-000001170000}"/>
    <hyperlink ref="I1965" r:id="rId5891" xr:uid="{00000000-0004-0000-0C00-000002170000}"/>
    <hyperlink ref="C1966" r:id="rId5892" xr:uid="{00000000-0004-0000-0C00-000003170000}"/>
    <hyperlink ref="H1966" r:id="rId5893" xr:uid="{00000000-0004-0000-0C00-000004170000}"/>
    <hyperlink ref="I1966" r:id="rId5894" xr:uid="{00000000-0004-0000-0C00-000005170000}"/>
    <hyperlink ref="C1967" r:id="rId5895" xr:uid="{00000000-0004-0000-0C00-000006170000}"/>
    <hyperlink ref="H1967" r:id="rId5896" xr:uid="{00000000-0004-0000-0C00-000007170000}"/>
    <hyperlink ref="I1967" r:id="rId5897" xr:uid="{00000000-0004-0000-0C00-000008170000}"/>
    <hyperlink ref="C1968" r:id="rId5898" xr:uid="{00000000-0004-0000-0C00-000009170000}"/>
    <hyperlink ref="H1968" r:id="rId5899" xr:uid="{00000000-0004-0000-0C00-00000A170000}"/>
    <hyperlink ref="I1968" r:id="rId5900" xr:uid="{00000000-0004-0000-0C00-00000B170000}"/>
    <hyperlink ref="C1969" r:id="rId5901" xr:uid="{00000000-0004-0000-0C00-00000C170000}"/>
    <hyperlink ref="H1969" r:id="rId5902" xr:uid="{00000000-0004-0000-0C00-00000D170000}"/>
    <hyperlink ref="I1969" r:id="rId5903" xr:uid="{00000000-0004-0000-0C00-00000E170000}"/>
    <hyperlink ref="C1970" r:id="rId5904" xr:uid="{00000000-0004-0000-0C00-00000F170000}"/>
    <hyperlink ref="H1970" r:id="rId5905" xr:uid="{00000000-0004-0000-0C00-000010170000}"/>
    <hyperlink ref="I1970" r:id="rId5906" xr:uid="{00000000-0004-0000-0C00-000011170000}"/>
    <hyperlink ref="C1971" r:id="rId5907" xr:uid="{00000000-0004-0000-0C00-000012170000}"/>
    <hyperlink ref="H1971" r:id="rId5908" xr:uid="{00000000-0004-0000-0C00-000013170000}"/>
    <hyperlink ref="I1971" r:id="rId5909" xr:uid="{00000000-0004-0000-0C00-000014170000}"/>
    <hyperlink ref="C1972" r:id="rId5910" xr:uid="{00000000-0004-0000-0C00-000015170000}"/>
    <hyperlink ref="H1972" r:id="rId5911" xr:uid="{00000000-0004-0000-0C00-000016170000}"/>
    <hyperlink ref="I1972" r:id="rId5912" xr:uid="{00000000-0004-0000-0C00-000017170000}"/>
    <hyperlink ref="C1973" r:id="rId5913" xr:uid="{00000000-0004-0000-0C00-000018170000}"/>
    <hyperlink ref="H1973" r:id="rId5914" xr:uid="{00000000-0004-0000-0C00-000019170000}"/>
    <hyperlink ref="I1973" r:id="rId5915" xr:uid="{00000000-0004-0000-0C00-00001A170000}"/>
    <hyperlink ref="C1974" r:id="rId5916" xr:uid="{00000000-0004-0000-0C00-00001B170000}"/>
    <hyperlink ref="H1974" r:id="rId5917" xr:uid="{00000000-0004-0000-0C00-00001C170000}"/>
    <hyperlink ref="I1974" r:id="rId5918" xr:uid="{00000000-0004-0000-0C00-00001D170000}"/>
    <hyperlink ref="C1975" r:id="rId5919" xr:uid="{00000000-0004-0000-0C00-00001E170000}"/>
    <hyperlink ref="H1975" r:id="rId5920" xr:uid="{00000000-0004-0000-0C00-00001F170000}"/>
    <hyperlink ref="I1975" r:id="rId5921" xr:uid="{00000000-0004-0000-0C00-000020170000}"/>
    <hyperlink ref="C1976" r:id="rId5922" xr:uid="{00000000-0004-0000-0C00-000021170000}"/>
    <hyperlink ref="H1976" r:id="rId5923" xr:uid="{00000000-0004-0000-0C00-000022170000}"/>
    <hyperlink ref="I1976" r:id="rId5924" xr:uid="{00000000-0004-0000-0C00-000023170000}"/>
    <hyperlink ref="C1977" r:id="rId5925" xr:uid="{00000000-0004-0000-0C00-000024170000}"/>
    <hyperlink ref="H1977" r:id="rId5926" xr:uid="{00000000-0004-0000-0C00-000025170000}"/>
    <hyperlink ref="I1977" r:id="rId5927" xr:uid="{00000000-0004-0000-0C00-000026170000}"/>
    <hyperlink ref="C1978" r:id="rId5928" xr:uid="{00000000-0004-0000-0C00-000027170000}"/>
    <hyperlink ref="H1978" r:id="rId5929" xr:uid="{00000000-0004-0000-0C00-000028170000}"/>
    <hyperlink ref="I1978" r:id="rId5930" xr:uid="{00000000-0004-0000-0C00-000029170000}"/>
    <hyperlink ref="C1979" r:id="rId5931" xr:uid="{00000000-0004-0000-0C00-00002A170000}"/>
    <hyperlink ref="H1979" r:id="rId5932" xr:uid="{00000000-0004-0000-0C00-00002B170000}"/>
    <hyperlink ref="I1979" r:id="rId5933" xr:uid="{00000000-0004-0000-0C00-00002C170000}"/>
    <hyperlink ref="C1980" r:id="rId5934" xr:uid="{00000000-0004-0000-0C00-00002D170000}"/>
    <hyperlink ref="H1980" r:id="rId5935" xr:uid="{00000000-0004-0000-0C00-00002E170000}"/>
    <hyperlink ref="I1980" r:id="rId5936" xr:uid="{00000000-0004-0000-0C00-00002F170000}"/>
    <hyperlink ref="C1981" r:id="rId5937" xr:uid="{00000000-0004-0000-0C00-000030170000}"/>
    <hyperlink ref="H1981" r:id="rId5938" xr:uid="{00000000-0004-0000-0C00-000031170000}"/>
    <hyperlink ref="I1981" r:id="rId5939" xr:uid="{00000000-0004-0000-0C00-000032170000}"/>
    <hyperlink ref="C1982" r:id="rId5940" xr:uid="{00000000-0004-0000-0C00-000033170000}"/>
    <hyperlink ref="H1982" r:id="rId5941" xr:uid="{00000000-0004-0000-0C00-000034170000}"/>
    <hyperlink ref="I1982" r:id="rId5942" xr:uid="{00000000-0004-0000-0C00-000035170000}"/>
    <hyperlink ref="C1983" r:id="rId5943" xr:uid="{00000000-0004-0000-0C00-000036170000}"/>
    <hyperlink ref="H1983" r:id="rId5944" xr:uid="{00000000-0004-0000-0C00-000037170000}"/>
    <hyperlink ref="I1983" r:id="rId5945" xr:uid="{00000000-0004-0000-0C00-000038170000}"/>
    <hyperlink ref="C1984" r:id="rId5946" xr:uid="{00000000-0004-0000-0C00-000039170000}"/>
    <hyperlink ref="H1984" r:id="rId5947" xr:uid="{00000000-0004-0000-0C00-00003A170000}"/>
    <hyperlink ref="I1984" r:id="rId5948" xr:uid="{00000000-0004-0000-0C00-00003B170000}"/>
    <hyperlink ref="C1985" r:id="rId5949" xr:uid="{00000000-0004-0000-0C00-00003C170000}"/>
    <hyperlink ref="H1985" r:id="rId5950" xr:uid="{00000000-0004-0000-0C00-00003D170000}"/>
    <hyperlink ref="I1985" r:id="rId5951" xr:uid="{00000000-0004-0000-0C00-00003E170000}"/>
    <hyperlink ref="C1986" r:id="rId5952" xr:uid="{00000000-0004-0000-0C00-00003F170000}"/>
    <hyperlink ref="H1986" r:id="rId5953" xr:uid="{00000000-0004-0000-0C00-000040170000}"/>
    <hyperlink ref="I1986" r:id="rId5954" xr:uid="{00000000-0004-0000-0C00-000041170000}"/>
    <hyperlink ref="C1987" r:id="rId5955" xr:uid="{00000000-0004-0000-0C00-000042170000}"/>
    <hyperlink ref="H1987" r:id="rId5956" xr:uid="{00000000-0004-0000-0C00-000043170000}"/>
    <hyperlink ref="I1987" r:id="rId5957" xr:uid="{00000000-0004-0000-0C00-000044170000}"/>
    <hyperlink ref="C1988" r:id="rId5958" xr:uid="{00000000-0004-0000-0C00-000045170000}"/>
    <hyperlink ref="H1988" r:id="rId5959" xr:uid="{00000000-0004-0000-0C00-000046170000}"/>
    <hyperlink ref="I1988" r:id="rId5960" xr:uid="{00000000-0004-0000-0C00-000047170000}"/>
    <hyperlink ref="C1989" r:id="rId5961" xr:uid="{00000000-0004-0000-0C00-000048170000}"/>
    <hyperlink ref="H1989" r:id="rId5962" xr:uid="{00000000-0004-0000-0C00-000049170000}"/>
    <hyperlink ref="I1989" r:id="rId5963" xr:uid="{00000000-0004-0000-0C00-00004A170000}"/>
    <hyperlink ref="C1990" r:id="rId5964" xr:uid="{00000000-0004-0000-0C00-00004B170000}"/>
    <hyperlink ref="H1990" r:id="rId5965" xr:uid="{00000000-0004-0000-0C00-00004C170000}"/>
    <hyperlink ref="I1990" r:id="rId5966" xr:uid="{00000000-0004-0000-0C00-00004D170000}"/>
    <hyperlink ref="C1991" r:id="rId5967" xr:uid="{00000000-0004-0000-0C00-00004E170000}"/>
    <hyperlink ref="H1991" r:id="rId5968" xr:uid="{00000000-0004-0000-0C00-00004F170000}"/>
    <hyperlink ref="I1991" r:id="rId5969" xr:uid="{00000000-0004-0000-0C00-000050170000}"/>
    <hyperlink ref="C1992" r:id="rId5970" xr:uid="{00000000-0004-0000-0C00-000051170000}"/>
    <hyperlink ref="H1992" r:id="rId5971" xr:uid="{00000000-0004-0000-0C00-000052170000}"/>
    <hyperlink ref="I1992" r:id="rId5972" xr:uid="{00000000-0004-0000-0C00-000053170000}"/>
    <hyperlink ref="C1993" r:id="rId5973" xr:uid="{00000000-0004-0000-0C00-000054170000}"/>
    <hyperlink ref="H1993" r:id="rId5974" xr:uid="{00000000-0004-0000-0C00-000055170000}"/>
    <hyperlink ref="I1993" r:id="rId5975" xr:uid="{00000000-0004-0000-0C00-000056170000}"/>
    <hyperlink ref="C1994" r:id="rId5976" xr:uid="{00000000-0004-0000-0C00-000057170000}"/>
    <hyperlink ref="H1994" r:id="rId5977" xr:uid="{00000000-0004-0000-0C00-000058170000}"/>
    <hyperlink ref="I1994" r:id="rId5978" xr:uid="{00000000-0004-0000-0C00-000059170000}"/>
    <hyperlink ref="C1995" r:id="rId5979" xr:uid="{00000000-0004-0000-0C00-00005A170000}"/>
    <hyperlink ref="H1995" r:id="rId5980" xr:uid="{00000000-0004-0000-0C00-00005B170000}"/>
    <hyperlink ref="I1995" r:id="rId5981" xr:uid="{00000000-0004-0000-0C00-00005C170000}"/>
    <hyperlink ref="C1996" r:id="rId5982" xr:uid="{00000000-0004-0000-0C00-00005D170000}"/>
    <hyperlink ref="H1996" r:id="rId5983" xr:uid="{00000000-0004-0000-0C00-00005E170000}"/>
    <hyperlink ref="I1996" r:id="rId5984" xr:uid="{00000000-0004-0000-0C00-00005F170000}"/>
    <hyperlink ref="C1997" r:id="rId5985" xr:uid="{00000000-0004-0000-0C00-000060170000}"/>
    <hyperlink ref="H1997" r:id="rId5986" xr:uid="{00000000-0004-0000-0C00-000061170000}"/>
    <hyperlink ref="I1997" r:id="rId5987" xr:uid="{00000000-0004-0000-0C00-000062170000}"/>
    <hyperlink ref="C1998" r:id="rId5988" xr:uid="{00000000-0004-0000-0C00-000063170000}"/>
    <hyperlink ref="H1998" r:id="rId5989" xr:uid="{00000000-0004-0000-0C00-000064170000}"/>
    <hyperlink ref="I1998" r:id="rId5990" xr:uid="{00000000-0004-0000-0C00-000065170000}"/>
    <hyperlink ref="C1999" r:id="rId5991" xr:uid="{00000000-0004-0000-0C00-000066170000}"/>
    <hyperlink ref="H1999" r:id="rId5992" xr:uid="{00000000-0004-0000-0C00-000067170000}"/>
    <hyperlink ref="I1999" r:id="rId5993" xr:uid="{00000000-0004-0000-0C00-000068170000}"/>
    <hyperlink ref="C2000" r:id="rId5994" xr:uid="{00000000-0004-0000-0C00-000069170000}"/>
    <hyperlink ref="H2000" r:id="rId5995" xr:uid="{00000000-0004-0000-0C00-00006A170000}"/>
    <hyperlink ref="I2000" r:id="rId5996" xr:uid="{00000000-0004-0000-0C00-00006B170000}"/>
    <hyperlink ref="C2001" r:id="rId5997" xr:uid="{00000000-0004-0000-0C00-00006C170000}"/>
    <hyperlink ref="H2001" r:id="rId5998" xr:uid="{00000000-0004-0000-0C00-00006D170000}"/>
    <hyperlink ref="I2001" r:id="rId5999" xr:uid="{00000000-0004-0000-0C00-00006E170000}"/>
    <hyperlink ref="C2002" r:id="rId6000" xr:uid="{00000000-0004-0000-0C00-00006F170000}"/>
    <hyperlink ref="H2002" r:id="rId6001" xr:uid="{00000000-0004-0000-0C00-000070170000}"/>
    <hyperlink ref="I2002" r:id="rId6002" xr:uid="{00000000-0004-0000-0C00-000071170000}"/>
    <hyperlink ref="C2003" r:id="rId6003" xr:uid="{00000000-0004-0000-0C00-000072170000}"/>
    <hyperlink ref="H2003" r:id="rId6004" xr:uid="{00000000-0004-0000-0C00-000073170000}"/>
    <hyperlink ref="I2003" r:id="rId6005" xr:uid="{00000000-0004-0000-0C00-000074170000}"/>
    <hyperlink ref="C2004" r:id="rId6006" xr:uid="{00000000-0004-0000-0C00-000075170000}"/>
    <hyperlink ref="H2004" r:id="rId6007" xr:uid="{00000000-0004-0000-0C00-000076170000}"/>
    <hyperlink ref="I2004" r:id="rId6008" xr:uid="{00000000-0004-0000-0C00-000077170000}"/>
    <hyperlink ref="C2005" r:id="rId6009" xr:uid="{00000000-0004-0000-0C00-000078170000}"/>
    <hyperlink ref="H2005" r:id="rId6010" xr:uid="{00000000-0004-0000-0C00-000079170000}"/>
    <hyperlink ref="I2005" r:id="rId6011" xr:uid="{00000000-0004-0000-0C00-00007A170000}"/>
    <hyperlink ref="C2006" r:id="rId6012" xr:uid="{00000000-0004-0000-0C00-00007B170000}"/>
    <hyperlink ref="H2006" r:id="rId6013" xr:uid="{00000000-0004-0000-0C00-00007C170000}"/>
    <hyperlink ref="I2006" r:id="rId6014" xr:uid="{00000000-0004-0000-0C00-00007D170000}"/>
    <hyperlink ref="C2007" r:id="rId6015" xr:uid="{00000000-0004-0000-0C00-00007E170000}"/>
    <hyperlink ref="H2007" r:id="rId6016" xr:uid="{00000000-0004-0000-0C00-00007F170000}"/>
    <hyperlink ref="I2007" r:id="rId6017" xr:uid="{00000000-0004-0000-0C00-000080170000}"/>
    <hyperlink ref="C2008" r:id="rId6018" xr:uid="{00000000-0004-0000-0C00-000081170000}"/>
    <hyperlink ref="H2008" r:id="rId6019" xr:uid="{00000000-0004-0000-0C00-000082170000}"/>
    <hyperlink ref="I2008" r:id="rId6020" xr:uid="{00000000-0004-0000-0C00-000083170000}"/>
    <hyperlink ref="C2009" r:id="rId6021" xr:uid="{00000000-0004-0000-0C00-000084170000}"/>
    <hyperlink ref="H2009" r:id="rId6022" xr:uid="{00000000-0004-0000-0C00-000085170000}"/>
    <hyperlink ref="I2009" r:id="rId6023" xr:uid="{00000000-0004-0000-0C00-000086170000}"/>
    <hyperlink ref="C2010" r:id="rId6024" xr:uid="{00000000-0004-0000-0C00-000087170000}"/>
    <hyperlink ref="H2010" r:id="rId6025" xr:uid="{00000000-0004-0000-0C00-000088170000}"/>
    <hyperlink ref="I2010" r:id="rId6026" xr:uid="{00000000-0004-0000-0C00-000089170000}"/>
    <hyperlink ref="C2011" r:id="rId6027" xr:uid="{00000000-0004-0000-0C00-00008A170000}"/>
    <hyperlink ref="H2011" r:id="rId6028" xr:uid="{00000000-0004-0000-0C00-00008B170000}"/>
    <hyperlink ref="I2011" r:id="rId6029" xr:uid="{00000000-0004-0000-0C00-00008C170000}"/>
    <hyperlink ref="C2012" r:id="rId6030" xr:uid="{00000000-0004-0000-0C00-00008D170000}"/>
    <hyperlink ref="H2012" r:id="rId6031" xr:uid="{00000000-0004-0000-0C00-00008E170000}"/>
    <hyperlink ref="I2012" r:id="rId6032" xr:uid="{00000000-0004-0000-0C00-00008F170000}"/>
    <hyperlink ref="C2013" r:id="rId6033" xr:uid="{00000000-0004-0000-0C00-000090170000}"/>
    <hyperlink ref="H2013" r:id="rId6034" xr:uid="{00000000-0004-0000-0C00-000091170000}"/>
    <hyperlink ref="I2013" r:id="rId6035" xr:uid="{00000000-0004-0000-0C00-000092170000}"/>
    <hyperlink ref="C2014" r:id="rId6036" xr:uid="{00000000-0004-0000-0C00-000093170000}"/>
    <hyperlink ref="H2014" r:id="rId6037" xr:uid="{00000000-0004-0000-0C00-000094170000}"/>
    <hyperlink ref="I2014" r:id="rId6038" xr:uid="{00000000-0004-0000-0C00-000095170000}"/>
    <hyperlink ref="C2015" r:id="rId6039" xr:uid="{00000000-0004-0000-0C00-000096170000}"/>
    <hyperlink ref="H2015" r:id="rId6040" xr:uid="{00000000-0004-0000-0C00-000097170000}"/>
    <hyperlink ref="I2015" r:id="rId6041" xr:uid="{00000000-0004-0000-0C00-000098170000}"/>
    <hyperlink ref="C2016" r:id="rId6042" xr:uid="{00000000-0004-0000-0C00-000099170000}"/>
    <hyperlink ref="H2016" r:id="rId6043" xr:uid="{00000000-0004-0000-0C00-00009A170000}"/>
    <hyperlink ref="I2016" r:id="rId6044" xr:uid="{00000000-0004-0000-0C00-00009B170000}"/>
    <hyperlink ref="C2017" r:id="rId6045" xr:uid="{00000000-0004-0000-0C00-00009C170000}"/>
    <hyperlink ref="H2017" r:id="rId6046" xr:uid="{00000000-0004-0000-0C00-00009D170000}"/>
    <hyperlink ref="I2017" r:id="rId6047" xr:uid="{00000000-0004-0000-0C00-00009E170000}"/>
    <hyperlink ref="C2018" r:id="rId6048" xr:uid="{00000000-0004-0000-0C00-00009F170000}"/>
    <hyperlink ref="H2018" r:id="rId6049" xr:uid="{00000000-0004-0000-0C00-0000A0170000}"/>
    <hyperlink ref="I2018" r:id="rId6050" xr:uid="{00000000-0004-0000-0C00-0000A1170000}"/>
    <hyperlink ref="C2019" r:id="rId6051" xr:uid="{00000000-0004-0000-0C00-0000A2170000}"/>
    <hyperlink ref="H2019" r:id="rId6052" xr:uid="{00000000-0004-0000-0C00-0000A3170000}"/>
    <hyperlink ref="I2019" r:id="rId6053" xr:uid="{00000000-0004-0000-0C00-0000A4170000}"/>
    <hyperlink ref="C2020" r:id="rId6054" xr:uid="{00000000-0004-0000-0C00-0000A5170000}"/>
    <hyperlink ref="H2020" r:id="rId6055" xr:uid="{00000000-0004-0000-0C00-0000A6170000}"/>
    <hyperlink ref="I2020" r:id="rId6056" xr:uid="{00000000-0004-0000-0C00-0000A7170000}"/>
    <hyperlink ref="C2021" r:id="rId6057" xr:uid="{00000000-0004-0000-0C00-0000A8170000}"/>
    <hyperlink ref="H2021" r:id="rId6058" xr:uid="{00000000-0004-0000-0C00-0000A9170000}"/>
    <hyperlink ref="I2021" r:id="rId6059" xr:uid="{00000000-0004-0000-0C00-0000AA170000}"/>
    <hyperlink ref="C2022" r:id="rId6060" xr:uid="{00000000-0004-0000-0C00-0000AB170000}"/>
    <hyperlink ref="H2022" r:id="rId6061" xr:uid="{00000000-0004-0000-0C00-0000AC170000}"/>
    <hyperlink ref="I2022" r:id="rId6062" xr:uid="{00000000-0004-0000-0C00-0000AD170000}"/>
    <hyperlink ref="C2023" r:id="rId6063" xr:uid="{00000000-0004-0000-0C00-0000AE170000}"/>
    <hyperlink ref="H2023" r:id="rId6064" xr:uid="{00000000-0004-0000-0C00-0000AF170000}"/>
    <hyperlink ref="I2023" r:id="rId6065" xr:uid="{00000000-0004-0000-0C00-0000B0170000}"/>
    <hyperlink ref="C2024" r:id="rId6066" xr:uid="{00000000-0004-0000-0C00-0000B1170000}"/>
    <hyperlink ref="H2024" r:id="rId6067" xr:uid="{00000000-0004-0000-0C00-0000B2170000}"/>
    <hyperlink ref="I2024" r:id="rId6068" xr:uid="{00000000-0004-0000-0C00-0000B3170000}"/>
    <hyperlink ref="C2025" r:id="rId6069" xr:uid="{00000000-0004-0000-0C00-0000B4170000}"/>
    <hyperlink ref="H2025" r:id="rId6070" xr:uid="{00000000-0004-0000-0C00-0000B5170000}"/>
    <hyperlink ref="I2025" r:id="rId6071" xr:uid="{00000000-0004-0000-0C00-0000B6170000}"/>
    <hyperlink ref="C2026" r:id="rId6072" xr:uid="{00000000-0004-0000-0C00-0000B7170000}"/>
    <hyperlink ref="H2026" r:id="rId6073" xr:uid="{00000000-0004-0000-0C00-0000B8170000}"/>
    <hyperlink ref="I2026" r:id="rId6074" xr:uid="{00000000-0004-0000-0C00-0000B9170000}"/>
    <hyperlink ref="C2027" r:id="rId6075" xr:uid="{00000000-0004-0000-0C00-0000BA170000}"/>
    <hyperlink ref="H2027" r:id="rId6076" xr:uid="{00000000-0004-0000-0C00-0000BB170000}"/>
    <hyperlink ref="I2027" r:id="rId6077" xr:uid="{00000000-0004-0000-0C00-0000BC170000}"/>
    <hyperlink ref="C2028" r:id="rId6078" xr:uid="{00000000-0004-0000-0C00-0000BD170000}"/>
    <hyperlink ref="H2028" r:id="rId6079" xr:uid="{00000000-0004-0000-0C00-0000BE170000}"/>
    <hyperlink ref="I2028" r:id="rId6080" xr:uid="{00000000-0004-0000-0C00-0000BF170000}"/>
    <hyperlink ref="C2029" r:id="rId6081" xr:uid="{00000000-0004-0000-0C00-0000C0170000}"/>
    <hyperlink ref="H2029" r:id="rId6082" xr:uid="{00000000-0004-0000-0C00-0000C1170000}"/>
    <hyperlink ref="I2029" r:id="rId6083" xr:uid="{00000000-0004-0000-0C00-0000C2170000}"/>
    <hyperlink ref="C2030" r:id="rId6084" xr:uid="{00000000-0004-0000-0C00-0000C3170000}"/>
    <hyperlink ref="H2030" r:id="rId6085" xr:uid="{00000000-0004-0000-0C00-0000C4170000}"/>
    <hyperlink ref="I2030" r:id="rId6086" xr:uid="{00000000-0004-0000-0C00-0000C5170000}"/>
    <hyperlink ref="C2031" r:id="rId6087" xr:uid="{00000000-0004-0000-0C00-0000C6170000}"/>
    <hyperlink ref="H2031" r:id="rId6088" xr:uid="{00000000-0004-0000-0C00-0000C7170000}"/>
    <hyperlink ref="I2031" r:id="rId6089" xr:uid="{00000000-0004-0000-0C00-0000C8170000}"/>
    <hyperlink ref="C2032" r:id="rId6090" xr:uid="{00000000-0004-0000-0C00-0000C9170000}"/>
    <hyperlink ref="H2032" r:id="rId6091" xr:uid="{00000000-0004-0000-0C00-0000CA170000}"/>
    <hyperlink ref="I2032" r:id="rId6092" xr:uid="{00000000-0004-0000-0C00-0000CB170000}"/>
    <hyperlink ref="C2033" r:id="rId6093" xr:uid="{00000000-0004-0000-0C00-0000CC170000}"/>
    <hyperlink ref="H2033" r:id="rId6094" xr:uid="{00000000-0004-0000-0C00-0000CD170000}"/>
    <hyperlink ref="I2033" r:id="rId6095" xr:uid="{00000000-0004-0000-0C00-0000CE170000}"/>
    <hyperlink ref="C2034" r:id="rId6096" xr:uid="{00000000-0004-0000-0C00-0000CF170000}"/>
    <hyperlink ref="H2034" r:id="rId6097" xr:uid="{00000000-0004-0000-0C00-0000D0170000}"/>
    <hyperlink ref="I2034" r:id="rId6098" xr:uid="{00000000-0004-0000-0C00-0000D1170000}"/>
    <hyperlink ref="C2035" r:id="rId6099" xr:uid="{00000000-0004-0000-0C00-0000D2170000}"/>
    <hyperlink ref="H2035" r:id="rId6100" xr:uid="{00000000-0004-0000-0C00-0000D3170000}"/>
    <hyperlink ref="I2035" r:id="rId6101" xr:uid="{00000000-0004-0000-0C00-0000D4170000}"/>
    <hyperlink ref="C2036" r:id="rId6102" xr:uid="{00000000-0004-0000-0C00-0000D5170000}"/>
    <hyperlink ref="H2036" r:id="rId6103" xr:uid="{00000000-0004-0000-0C00-0000D6170000}"/>
    <hyperlink ref="I2036" r:id="rId6104" xr:uid="{00000000-0004-0000-0C00-0000D7170000}"/>
    <hyperlink ref="C2037" r:id="rId6105" xr:uid="{00000000-0004-0000-0C00-0000D8170000}"/>
    <hyperlink ref="H2037" r:id="rId6106" xr:uid="{00000000-0004-0000-0C00-0000D9170000}"/>
    <hyperlink ref="I2037" r:id="rId6107" xr:uid="{00000000-0004-0000-0C00-0000DA170000}"/>
    <hyperlink ref="C2038" r:id="rId6108" xr:uid="{00000000-0004-0000-0C00-0000DB170000}"/>
    <hyperlink ref="H2038" r:id="rId6109" xr:uid="{00000000-0004-0000-0C00-0000DC170000}"/>
    <hyperlink ref="I2038" r:id="rId6110" xr:uid="{00000000-0004-0000-0C00-0000DD170000}"/>
    <hyperlink ref="C2039" r:id="rId6111" xr:uid="{00000000-0004-0000-0C00-0000DE170000}"/>
    <hyperlink ref="H2039" r:id="rId6112" xr:uid="{00000000-0004-0000-0C00-0000DF170000}"/>
    <hyperlink ref="I2039" r:id="rId6113" xr:uid="{00000000-0004-0000-0C00-0000E0170000}"/>
    <hyperlink ref="C2040" r:id="rId6114" xr:uid="{00000000-0004-0000-0C00-0000E1170000}"/>
    <hyperlink ref="H2040" r:id="rId6115" xr:uid="{00000000-0004-0000-0C00-0000E2170000}"/>
    <hyperlink ref="I2040" r:id="rId6116" xr:uid="{00000000-0004-0000-0C00-0000E3170000}"/>
    <hyperlink ref="C2041" r:id="rId6117" xr:uid="{00000000-0004-0000-0C00-0000E4170000}"/>
    <hyperlink ref="H2041" r:id="rId6118" xr:uid="{00000000-0004-0000-0C00-0000E5170000}"/>
    <hyperlink ref="I2041" r:id="rId6119" xr:uid="{00000000-0004-0000-0C00-0000E6170000}"/>
    <hyperlink ref="C2042" r:id="rId6120" xr:uid="{00000000-0004-0000-0C00-0000E7170000}"/>
    <hyperlink ref="H2042" r:id="rId6121" xr:uid="{00000000-0004-0000-0C00-0000E8170000}"/>
    <hyperlink ref="I2042" r:id="rId6122" xr:uid="{00000000-0004-0000-0C00-0000E9170000}"/>
    <hyperlink ref="C2043" r:id="rId6123" xr:uid="{00000000-0004-0000-0C00-0000EA170000}"/>
    <hyperlink ref="H2043" r:id="rId6124" xr:uid="{00000000-0004-0000-0C00-0000EB170000}"/>
    <hyperlink ref="I2043" r:id="rId6125" xr:uid="{00000000-0004-0000-0C00-0000EC170000}"/>
    <hyperlink ref="C2044" r:id="rId6126" xr:uid="{00000000-0004-0000-0C00-0000ED170000}"/>
    <hyperlink ref="H2044" r:id="rId6127" xr:uid="{00000000-0004-0000-0C00-0000EE170000}"/>
    <hyperlink ref="I2044" r:id="rId6128" xr:uid="{00000000-0004-0000-0C00-0000EF170000}"/>
    <hyperlink ref="C2045" r:id="rId6129" xr:uid="{00000000-0004-0000-0C00-0000F0170000}"/>
    <hyperlink ref="H2045" r:id="rId6130" xr:uid="{00000000-0004-0000-0C00-0000F1170000}"/>
    <hyperlink ref="I2045" r:id="rId6131" xr:uid="{00000000-0004-0000-0C00-0000F2170000}"/>
    <hyperlink ref="C2046" r:id="rId6132" xr:uid="{00000000-0004-0000-0C00-0000F3170000}"/>
    <hyperlink ref="H2046" r:id="rId6133" xr:uid="{00000000-0004-0000-0C00-0000F4170000}"/>
    <hyperlink ref="I2046" r:id="rId6134" xr:uid="{00000000-0004-0000-0C00-0000F5170000}"/>
    <hyperlink ref="C2047" r:id="rId6135" xr:uid="{00000000-0004-0000-0C00-0000F6170000}"/>
    <hyperlink ref="H2047" r:id="rId6136" xr:uid="{00000000-0004-0000-0C00-0000F7170000}"/>
    <hyperlink ref="I2047" r:id="rId6137" xr:uid="{00000000-0004-0000-0C00-0000F8170000}"/>
    <hyperlink ref="C2048" r:id="rId6138" xr:uid="{00000000-0004-0000-0C00-0000F9170000}"/>
    <hyperlink ref="H2048" r:id="rId6139" xr:uid="{00000000-0004-0000-0C00-0000FA170000}"/>
    <hyperlink ref="I2048" r:id="rId6140" xr:uid="{00000000-0004-0000-0C00-0000FB170000}"/>
    <hyperlink ref="C2049" r:id="rId6141" xr:uid="{00000000-0004-0000-0C00-0000FC170000}"/>
    <hyperlink ref="H2049" r:id="rId6142" xr:uid="{00000000-0004-0000-0C00-0000FD170000}"/>
    <hyperlink ref="I2049" r:id="rId6143" xr:uid="{00000000-0004-0000-0C00-0000FE170000}"/>
    <hyperlink ref="C2050" r:id="rId6144" xr:uid="{00000000-0004-0000-0C00-0000FF170000}"/>
    <hyperlink ref="H2050" r:id="rId6145" xr:uid="{00000000-0004-0000-0C00-000000180000}"/>
    <hyperlink ref="I2050" r:id="rId6146" xr:uid="{00000000-0004-0000-0C00-000001180000}"/>
    <hyperlink ref="C2051" r:id="rId6147" xr:uid="{00000000-0004-0000-0C00-000002180000}"/>
    <hyperlink ref="H2051" r:id="rId6148" xr:uid="{00000000-0004-0000-0C00-000003180000}"/>
    <hyperlink ref="I2051" r:id="rId6149" xr:uid="{00000000-0004-0000-0C00-000004180000}"/>
    <hyperlink ref="C2052" r:id="rId6150" xr:uid="{00000000-0004-0000-0C00-000005180000}"/>
    <hyperlink ref="H2052" r:id="rId6151" xr:uid="{00000000-0004-0000-0C00-000006180000}"/>
    <hyperlink ref="I2052" r:id="rId6152" xr:uid="{00000000-0004-0000-0C00-000007180000}"/>
    <hyperlink ref="C2053" r:id="rId6153" xr:uid="{00000000-0004-0000-0C00-000008180000}"/>
    <hyperlink ref="H2053" r:id="rId6154" xr:uid="{00000000-0004-0000-0C00-000009180000}"/>
    <hyperlink ref="I2053" r:id="rId6155" xr:uid="{00000000-0004-0000-0C00-00000A180000}"/>
    <hyperlink ref="C2054" r:id="rId6156" xr:uid="{00000000-0004-0000-0C00-00000B180000}"/>
    <hyperlink ref="H2054" r:id="rId6157" xr:uid="{00000000-0004-0000-0C00-00000C180000}"/>
    <hyperlink ref="I2054" r:id="rId6158" xr:uid="{00000000-0004-0000-0C00-00000D180000}"/>
    <hyperlink ref="C2055" r:id="rId6159" xr:uid="{00000000-0004-0000-0C00-00000E180000}"/>
    <hyperlink ref="H2055" r:id="rId6160" xr:uid="{00000000-0004-0000-0C00-00000F180000}"/>
    <hyperlink ref="I2055" r:id="rId6161" xr:uid="{00000000-0004-0000-0C00-000010180000}"/>
    <hyperlink ref="C2056" r:id="rId6162" xr:uid="{00000000-0004-0000-0C00-000011180000}"/>
    <hyperlink ref="H2056" r:id="rId6163" xr:uid="{00000000-0004-0000-0C00-000012180000}"/>
    <hyperlink ref="I2056" r:id="rId6164" xr:uid="{00000000-0004-0000-0C00-000013180000}"/>
    <hyperlink ref="C2057" r:id="rId6165" xr:uid="{00000000-0004-0000-0C00-000014180000}"/>
    <hyperlink ref="H2057" r:id="rId6166" xr:uid="{00000000-0004-0000-0C00-000015180000}"/>
    <hyperlink ref="I2057" r:id="rId6167" xr:uid="{00000000-0004-0000-0C00-000016180000}"/>
    <hyperlink ref="C2058" r:id="rId6168" xr:uid="{00000000-0004-0000-0C00-000017180000}"/>
    <hyperlink ref="H2058" r:id="rId6169" xr:uid="{00000000-0004-0000-0C00-000018180000}"/>
    <hyperlink ref="I2058" r:id="rId6170" xr:uid="{00000000-0004-0000-0C00-000019180000}"/>
    <hyperlink ref="C2059" r:id="rId6171" xr:uid="{00000000-0004-0000-0C00-00001A180000}"/>
    <hyperlink ref="H2059" r:id="rId6172" xr:uid="{00000000-0004-0000-0C00-00001B180000}"/>
    <hyperlink ref="I2059" r:id="rId6173" xr:uid="{00000000-0004-0000-0C00-00001C180000}"/>
    <hyperlink ref="C2060" r:id="rId6174" xr:uid="{00000000-0004-0000-0C00-00001D180000}"/>
    <hyperlink ref="H2060" r:id="rId6175" xr:uid="{00000000-0004-0000-0C00-00001E180000}"/>
    <hyperlink ref="I2060" r:id="rId6176" xr:uid="{00000000-0004-0000-0C00-00001F180000}"/>
    <hyperlink ref="C2061" r:id="rId6177" xr:uid="{00000000-0004-0000-0C00-000020180000}"/>
    <hyperlink ref="H2061" r:id="rId6178" xr:uid="{00000000-0004-0000-0C00-000021180000}"/>
    <hyperlink ref="I2061" r:id="rId6179" xr:uid="{00000000-0004-0000-0C00-000022180000}"/>
    <hyperlink ref="C2062" r:id="rId6180" xr:uid="{00000000-0004-0000-0C00-000023180000}"/>
    <hyperlink ref="H2062" r:id="rId6181" xr:uid="{00000000-0004-0000-0C00-000024180000}"/>
    <hyperlink ref="I2062" r:id="rId6182" xr:uid="{00000000-0004-0000-0C00-000025180000}"/>
    <hyperlink ref="C2063" r:id="rId6183" xr:uid="{00000000-0004-0000-0C00-000026180000}"/>
    <hyperlink ref="H2063" r:id="rId6184" xr:uid="{00000000-0004-0000-0C00-000027180000}"/>
    <hyperlink ref="I2063" r:id="rId6185" xr:uid="{00000000-0004-0000-0C00-000028180000}"/>
    <hyperlink ref="C2064" r:id="rId6186" xr:uid="{00000000-0004-0000-0C00-000029180000}"/>
    <hyperlink ref="H2064" r:id="rId6187" xr:uid="{00000000-0004-0000-0C00-00002A180000}"/>
    <hyperlink ref="I2064" r:id="rId6188" xr:uid="{00000000-0004-0000-0C00-00002B180000}"/>
    <hyperlink ref="C2065" r:id="rId6189" xr:uid="{00000000-0004-0000-0C00-00002C180000}"/>
    <hyperlink ref="H2065" r:id="rId6190" xr:uid="{00000000-0004-0000-0C00-00002D180000}"/>
    <hyperlink ref="I2065" r:id="rId6191" xr:uid="{00000000-0004-0000-0C00-00002E180000}"/>
    <hyperlink ref="C2066" r:id="rId6192" xr:uid="{00000000-0004-0000-0C00-00002F180000}"/>
    <hyperlink ref="H2066" r:id="rId6193" xr:uid="{00000000-0004-0000-0C00-000030180000}"/>
    <hyperlink ref="I2066" r:id="rId6194" xr:uid="{00000000-0004-0000-0C00-000031180000}"/>
    <hyperlink ref="C2067" r:id="rId6195" xr:uid="{00000000-0004-0000-0C00-000032180000}"/>
    <hyperlink ref="H2067" r:id="rId6196" xr:uid="{00000000-0004-0000-0C00-000033180000}"/>
    <hyperlink ref="I2067" r:id="rId6197" xr:uid="{00000000-0004-0000-0C00-000034180000}"/>
    <hyperlink ref="C2068" r:id="rId6198" xr:uid="{00000000-0004-0000-0C00-000035180000}"/>
    <hyperlink ref="H2068" r:id="rId6199" xr:uid="{00000000-0004-0000-0C00-000036180000}"/>
    <hyperlink ref="I2068" r:id="rId6200" xr:uid="{00000000-0004-0000-0C00-000037180000}"/>
    <hyperlink ref="C2069" r:id="rId6201" xr:uid="{00000000-0004-0000-0C00-000038180000}"/>
    <hyperlink ref="H2069" r:id="rId6202" xr:uid="{00000000-0004-0000-0C00-000039180000}"/>
    <hyperlink ref="I2069" r:id="rId6203" xr:uid="{00000000-0004-0000-0C00-00003A180000}"/>
    <hyperlink ref="C2070" r:id="rId6204" xr:uid="{00000000-0004-0000-0C00-00003B180000}"/>
    <hyperlink ref="H2070" r:id="rId6205" xr:uid="{00000000-0004-0000-0C00-00003C180000}"/>
    <hyperlink ref="I2070" r:id="rId6206" xr:uid="{00000000-0004-0000-0C00-00003D180000}"/>
    <hyperlink ref="C2071" r:id="rId6207" xr:uid="{00000000-0004-0000-0C00-00003E180000}"/>
    <hyperlink ref="H2071" r:id="rId6208" xr:uid="{00000000-0004-0000-0C00-00003F180000}"/>
    <hyperlink ref="I2071" r:id="rId6209" xr:uid="{00000000-0004-0000-0C00-000040180000}"/>
    <hyperlink ref="C2072" r:id="rId6210" xr:uid="{00000000-0004-0000-0C00-000041180000}"/>
    <hyperlink ref="H2072" r:id="rId6211" xr:uid="{00000000-0004-0000-0C00-000042180000}"/>
    <hyperlink ref="I2072" r:id="rId6212" xr:uid="{00000000-0004-0000-0C00-000043180000}"/>
    <hyperlink ref="C2073" r:id="rId6213" xr:uid="{00000000-0004-0000-0C00-000044180000}"/>
    <hyperlink ref="H2073" r:id="rId6214" xr:uid="{00000000-0004-0000-0C00-000045180000}"/>
    <hyperlink ref="I2073" r:id="rId6215" xr:uid="{00000000-0004-0000-0C00-000046180000}"/>
    <hyperlink ref="C2074" r:id="rId6216" xr:uid="{00000000-0004-0000-0C00-000047180000}"/>
    <hyperlink ref="H2074" r:id="rId6217" xr:uid="{00000000-0004-0000-0C00-000048180000}"/>
    <hyperlink ref="I2074" r:id="rId6218" xr:uid="{00000000-0004-0000-0C00-000049180000}"/>
    <hyperlink ref="C2075" r:id="rId6219" xr:uid="{00000000-0004-0000-0C00-00004A180000}"/>
    <hyperlink ref="H2075" r:id="rId6220" xr:uid="{00000000-0004-0000-0C00-00004B180000}"/>
    <hyperlink ref="I2075" r:id="rId6221" xr:uid="{00000000-0004-0000-0C00-00004C180000}"/>
    <hyperlink ref="C2076" r:id="rId6222" xr:uid="{00000000-0004-0000-0C00-00004D180000}"/>
    <hyperlink ref="H2076" r:id="rId6223" xr:uid="{00000000-0004-0000-0C00-00004E180000}"/>
    <hyperlink ref="I2076" r:id="rId6224" xr:uid="{00000000-0004-0000-0C00-00004F180000}"/>
    <hyperlink ref="C2077" r:id="rId6225" xr:uid="{00000000-0004-0000-0C00-000050180000}"/>
    <hyperlink ref="H2077" r:id="rId6226" xr:uid="{00000000-0004-0000-0C00-000051180000}"/>
    <hyperlink ref="I2077" r:id="rId6227" xr:uid="{00000000-0004-0000-0C00-000052180000}"/>
    <hyperlink ref="C2078" r:id="rId6228" xr:uid="{00000000-0004-0000-0C00-000053180000}"/>
    <hyperlink ref="H2078" r:id="rId6229" xr:uid="{00000000-0004-0000-0C00-000054180000}"/>
    <hyperlink ref="I2078" r:id="rId6230" xr:uid="{00000000-0004-0000-0C00-000055180000}"/>
    <hyperlink ref="C2079" r:id="rId6231" xr:uid="{00000000-0004-0000-0C00-000056180000}"/>
    <hyperlink ref="H2079" r:id="rId6232" xr:uid="{00000000-0004-0000-0C00-000057180000}"/>
    <hyperlink ref="I2079" r:id="rId6233" xr:uid="{00000000-0004-0000-0C00-000058180000}"/>
    <hyperlink ref="C2080" r:id="rId6234" xr:uid="{00000000-0004-0000-0C00-000059180000}"/>
    <hyperlink ref="H2080" r:id="rId6235" xr:uid="{00000000-0004-0000-0C00-00005A180000}"/>
    <hyperlink ref="I2080" r:id="rId6236" xr:uid="{00000000-0004-0000-0C00-00005B180000}"/>
    <hyperlink ref="C2081" r:id="rId6237" xr:uid="{00000000-0004-0000-0C00-00005C180000}"/>
    <hyperlink ref="H2081" r:id="rId6238" xr:uid="{00000000-0004-0000-0C00-00005D180000}"/>
    <hyperlink ref="I2081" r:id="rId6239" xr:uid="{00000000-0004-0000-0C00-00005E180000}"/>
    <hyperlink ref="C2082" r:id="rId6240" xr:uid="{00000000-0004-0000-0C00-00005F180000}"/>
    <hyperlink ref="H2082" r:id="rId6241" xr:uid="{00000000-0004-0000-0C00-000060180000}"/>
    <hyperlink ref="I2082" r:id="rId6242" xr:uid="{00000000-0004-0000-0C00-000061180000}"/>
    <hyperlink ref="C2083" r:id="rId6243" xr:uid="{00000000-0004-0000-0C00-000062180000}"/>
    <hyperlink ref="H2083" r:id="rId6244" xr:uid="{00000000-0004-0000-0C00-000063180000}"/>
    <hyperlink ref="I2083" r:id="rId6245" xr:uid="{00000000-0004-0000-0C00-000064180000}"/>
    <hyperlink ref="C2084" r:id="rId6246" xr:uid="{00000000-0004-0000-0C00-000065180000}"/>
    <hyperlink ref="H2084" r:id="rId6247" xr:uid="{00000000-0004-0000-0C00-000066180000}"/>
    <hyperlink ref="I2084" r:id="rId6248" xr:uid="{00000000-0004-0000-0C00-000067180000}"/>
    <hyperlink ref="C2085" r:id="rId6249" xr:uid="{00000000-0004-0000-0C00-000068180000}"/>
    <hyperlink ref="H2085" r:id="rId6250" xr:uid="{00000000-0004-0000-0C00-000069180000}"/>
    <hyperlink ref="I2085" r:id="rId6251" xr:uid="{00000000-0004-0000-0C00-00006A180000}"/>
    <hyperlink ref="C2086" r:id="rId6252" xr:uid="{00000000-0004-0000-0C00-00006B180000}"/>
    <hyperlink ref="H2086" r:id="rId6253" xr:uid="{00000000-0004-0000-0C00-00006C180000}"/>
    <hyperlink ref="I2086" r:id="rId6254" xr:uid="{00000000-0004-0000-0C00-00006D180000}"/>
    <hyperlink ref="C2087" r:id="rId6255" xr:uid="{00000000-0004-0000-0C00-00006E180000}"/>
    <hyperlink ref="H2087" r:id="rId6256" xr:uid="{00000000-0004-0000-0C00-00006F180000}"/>
    <hyperlink ref="I2087" r:id="rId6257" xr:uid="{00000000-0004-0000-0C00-000070180000}"/>
    <hyperlink ref="C2088" r:id="rId6258" xr:uid="{00000000-0004-0000-0C00-000071180000}"/>
    <hyperlink ref="H2088" r:id="rId6259" xr:uid="{00000000-0004-0000-0C00-000072180000}"/>
    <hyperlink ref="I2088" r:id="rId6260" xr:uid="{00000000-0004-0000-0C00-000073180000}"/>
    <hyperlink ref="C2089" r:id="rId6261" xr:uid="{00000000-0004-0000-0C00-000074180000}"/>
    <hyperlink ref="H2089" r:id="rId6262" xr:uid="{00000000-0004-0000-0C00-000075180000}"/>
    <hyperlink ref="I2089" r:id="rId6263" xr:uid="{00000000-0004-0000-0C00-000076180000}"/>
    <hyperlink ref="C2090" r:id="rId6264" xr:uid="{00000000-0004-0000-0C00-000077180000}"/>
    <hyperlink ref="H2090" r:id="rId6265" xr:uid="{00000000-0004-0000-0C00-000078180000}"/>
    <hyperlink ref="I2090" r:id="rId6266" xr:uid="{00000000-0004-0000-0C00-000079180000}"/>
    <hyperlink ref="C2091" r:id="rId6267" xr:uid="{00000000-0004-0000-0C00-00007A180000}"/>
    <hyperlink ref="H2091" r:id="rId6268" xr:uid="{00000000-0004-0000-0C00-00007B180000}"/>
    <hyperlink ref="I2091" r:id="rId6269" xr:uid="{00000000-0004-0000-0C00-00007C180000}"/>
    <hyperlink ref="C2092" r:id="rId6270" xr:uid="{00000000-0004-0000-0C00-00007D180000}"/>
    <hyperlink ref="H2092" r:id="rId6271" xr:uid="{00000000-0004-0000-0C00-00007E180000}"/>
    <hyperlink ref="I2092" r:id="rId6272" xr:uid="{00000000-0004-0000-0C00-00007F180000}"/>
    <hyperlink ref="C2093" r:id="rId6273" xr:uid="{00000000-0004-0000-0C00-000080180000}"/>
    <hyperlink ref="H2093" r:id="rId6274" xr:uid="{00000000-0004-0000-0C00-000081180000}"/>
    <hyperlink ref="I2093" r:id="rId6275" xr:uid="{00000000-0004-0000-0C00-000082180000}"/>
    <hyperlink ref="C2094" r:id="rId6276" xr:uid="{00000000-0004-0000-0C00-000083180000}"/>
    <hyperlink ref="H2094" r:id="rId6277" xr:uid="{00000000-0004-0000-0C00-000084180000}"/>
    <hyperlink ref="I2094" r:id="rId6278" xr:uid="{00000000-0004-0000-0C00-000085180000}"/>
    <hyperlink ref="C2095" r:id="rId6279" xr:uid="{00000000-0004-0000-0C00-000086180000}"/>
    <hyperlink ref="H2095" r:id="rId6280" xr:uid="{00000000-0004-0000-0C00-000087180000}"/>
    <hyperlink ref="I2095" r:id="rId6281" xr:uid="{00000000-0004-0000-0C00-000088180000}"/>
    <hyperlink ref="C2096" r:id="rId6282" xr:uid="{00000000-0004-0000-0C00-000089180000}"/>
    <hyperlink ref="H2096" r:id="rId6283" xr:uid="{00000000-0004-0000-0C00-00008A180000}"/>
    <hyperlink ref="I2096" r:id="rId6284" xr:uid="{00000000-0004-0000-0C00-00008B180000}"/>
    <hyperlink ref="C2097" r:id="rId6285" xr:uid="{00000000-0004-0000-0C00-00008C180000}"/>
    <hyperlink ref="H2097" r:id="rId6286" xr:uid="{00000000-0004-0000-0C00-00008D180000}"/>
    <hyperlink ref="I2097" r:id="rId6287" xr:uid="{00000000-0004-0000-0C00-00008E180000}"/>
    <hyperlink ref="C2098" r:id="rId6288" xr:uid="{00000000-0004-0000-0C00-00008F180000}"/>
    <hyperlink ref="H2098" r:id="rId6289" xr:uid="{00000000-0004-0000-0C00-000090180000}"/>
    <hyperlink ref="I2098" r:id="rId6290" xr:uid="{00000000-0004-0000-0C00-000091180000}"/>
    <hyperlink ref="C2099" r:id="rId6291" xr:uid="{00000000-0004-0000-0C00-000092180000}"/>
    <hyperlink ref="H2099" r:id="rId6292" xr:uid="{00000000-0004-0000-0C00-000093180000}"/>
    <hyperlink ref="I2099" r:id="rId6293" xr:uid="{00000000-0004-0000-0C00-000094180000}"/>
    <hyperlink ref="C2100" r:id="rId6294" xr:uid="{00000000-0004-0000-0C00-000095180000}"/>
    <hyperlink ref="H2100" r:id="rId6295" xr:uid="{00000000-0004-0000-0C00-000096180000}"/>
    <hyperlink ref="I2100" r:id="rId6296" xr:uid="{00000000-0004-0000-0C00-000097180000}"/>
    <hyperlink ref="C2101" r:id="rId6297" xr:uid="{00000000-0004-0000-0C00-000098180000}"/>
    <hyperlink ref="H2101" r:id="rId6298" xr:uid="{00000000-0004-0000-0C00-000099180000}"/>
    <hyperlink ref="I2101" r:id="rId6299" xr:uid="{00000000-0004-0000-0C00-00009A180000}"/>
    <hyperlink ref="C2102" r:id="rId6300" xr:uid="{00000000-0004-0000-0C00-00009B180000}"/>
    <hyperlink ref="H2102" r:id="rId6301" xr:uid="{00000000-0004-0000-0C00-00009C180000}"/>
    <hyperlink ref="I2102" r:id="rId6302" xr:uid="{00000000-0004-0000-0C00-00009D180000}"/>
    <hyperlink ref="C2103" r:id="rId6303" xr:uid="{00000000-0004-0000-0C00-00009E180000}"/>
    <hyperlink ref="H2103" r:id="rId6304" xr:uid="{00000000-0004-0000-0C00-00009F180000}"/>
    <hyperlink ref="I2103" r:id="rId6305" xr:uid="{00000000-0004-0000-0C00-0000A0180000}"/>
    <hyperlink ref="C2104" r:id="rId6306" xr:uid="{00000000-0004-0000-0C00-0000A1180000}"/>
    <hyperlink ref="H2104" r:id="rId6307" xr:uid="{00000000-0004-0000-0C00-0000A2180000}"/>
    <hyperlink ref="I2104" r:id="rId6308" xr:uid="{00000000-0004-0000-0C00-0000A3180000}"/>
    <hyperlink ref="C2105" r:id="rId6309" xr:uid="{00000000-0004-0000-0C00-0000A4180000}"/>
    <hyperlink ref="H2105" r:id="rId6310" xr:uid="{00000000-0004-0000-0C00-0000A5180000}"/>
    <hyperlink ref="I2105" r:id="rId6311" xr:uid="{00000000-0004-0000-0C00-0000A6180000}"/>
    <hyperlink ref="C2106" r:id="rId6312" xr:uid="{00000000-0004-0000-0C00-0000A7180000}"/>
    <hyperlink ref="H2106" r:id="rId6313" xr:uid="{00000000-0004-0000-0C00-0000A8180000}"/>
    <hyperlink ref="I2106" r:id="rId6314" xr:uid="{00000000-0004-0000-0C00-0000A9180000}"/>
    <hyperlink ref="C2107" r:id="rId6315" xr:uid="{00000000-0004-0000-0C00-0000AA180000}"/>
    <hyperlink ref="H2107" r:id="rId6316" xr:uid="{00000000-0004-0000-0C00-0000AB180000}"/>
    <hyperlink ref="I2107" r:id="rId6317" xr:uid="{00000000-0004-0000-0C00-0000AC180000}"/>
    <hyperlink ref="C2108" r:id="rId6318" xr:uid="{00000000-0004-0000-0C00-0000AD180000}"/>
    <hyperlink ref="H2108" r:id="rId6319" xr:uid="{00000000-0004-0000-0C00-0000AE180000}"/>
    <hyperlink ref="I2108" r:id="rId6320" xr:uid="{00000000-0004-0000-0C00-0000AF180000}"/>
    <hyperlink ref="C2109" r:id="rId6321" xr:uid="{00000000-0004-0000-0C00-0000B0180000}"/>
    <hyperlink ref="H2109" r:id="rId6322" xr:uid="{00000000-0004-0000-0C00-0000B1180000}"/>
    <hyperlink ref="I2109" r:id="rId6323" xr:uid="{00000000-0004-0000-0C00-0000B2180000}"/>
    <hyperlink ref="C2110" r:id="rId6324" xr:uid="{00000000-0004-0000-0C00-0000B3180000}"/>
    <hyperlink ref="H2110" r:id="rId6325" xr:uid="{00000000-0004-0000-0C00-0000B4180000}"/>
    <hyperlink ref="I2110" r:id="rId6326" xr:uid="{00000000-0004-0000-0C00-0000B5180000}"/>
    <hyperlink ref="C2111" r:id="rId6327" xr:uid="{00000000-0004-0000-0C00-0000B6180000}"/>
    <hyperlink ref="H2111" r:id="rId6328" xr:uid="{00000000-0004-0000-0C00-0000B7180000}"/>
    <hyperlink ref="I2111" r:id="rId6329" xr:uid="{00000000-0004-0000-0C00-0000B8180000}"/>
    <hyperlink ref="C2112" r:id="rId6330" xr:uid="{00000000-0004-0000-0C00-0000B9180000}"/>
    <hyperlink ref="H2112" r:id="rId6331" xr:uid="{00000000-0004-0000-0C00-0000BA180000}"/>
    <hyperlink ref="I2112" r:id="rId6332" xr:uid="{00000000-0004-0000-0C00-0000BB180000}"/>
    <hyperlink ref="C2113" r:id="rId6333" xr:uid="{00000000-0004-0000-0C00-0000BC180000}"/>
    <hyperlink ref="H2113" r:id="rId6334" xr:uid="{00000000-0004-0000-0C00-0000BD180000}"/>
    <hyperlink ref="I2113" r:id="rId6335" xr:uid="{00000000-0004-0000-0C00-0000BE180000}"/>
    <hyperlink ref="C2114" r:id="rId6336" xr:uid="{00000000-0004-0000-0C00-0000BF180000}"/>
    <hyperlink ref="H2114" r:id="rId6337" xr:uid="{00000000-0004-0000-0C00-0000C0180000}"/>
    <hyperlink ref="I2114" r:id="rId6338" xr:uid="{00000000-0004-0000-0C00-0000C1180000}"/>
    <hyperlink ref="C2115" r:id="rId6339" xr:uid="{00000000-0004-0000-0C00-0000C2180000}"/>
    <hyperlink ref="H2115" r:id="rId6340" xr:uid="{00000000-0004-0000-0C00-0000C3180000}"/>
    <hyperlink ref="I2115" r:id="rId6341" xr:uid="{00000000-0004-0000-0C00-0000C4180000}"/>
    <hyperlink ref="C2116" r:id="rId6342" xr:uid="{00000000-0004-0000-0C00-0000C5180000}"/>
    <hyperlink ref="H2116" r:id="rId6343" xr:uid="{00000000-0004-0000-0C00-0000C6180000}"/>
    <hyperlink ref="I2116" r:id="rId6344" xr:uid="{00000000-0004-0000-0C00-0000C7180000}"/>
    <hyperlink ref="C2117" r:id="rId6345" xr:uid="{00000000-0004-0000-0C00-0000C8180000}"/>
    <hyperlink ref="H2117" r:id="rId6346" xr:uid="{00000000-0004-0000-0C00-0000C9180000}"/>
    <hyperlink ref="I2117" r:id="rId6347" xr:uid="{00000000-0004-0000-0C00-0000CA180000}"/>
    <hyperlink ref="C2118" r:id="rId6348" xr:uid="{00000000-0004-0000-0C00-0000CB180000}"/>
    <hyperlink ref="H2118" r:id="rId6349" xr:uid="{00000000-0004-0000-0C00-0000CC180000}"/>
    <hyperlink ref="I2118" r:id="rId6350" xr:uid="{00000000-0004-0000-0C00-0000CD180000}"/>
    <hyperlink ref="C2119" r:id="rId6351" xr:uid="{00000000-0004-0000-0C00-0000CE180000}"/>
    <hyperlink ref="H2119" r:id="rId6352" xr:uid="{00000000-0004-0000-0C00-0000CF180000}"/>
    <hyperlink ref="I2119" r:id="rId6353" xr:uid="{00000000-0004-0000-0C00-0000D0180000}"/>
    <hyperlink ref="C2120" r:id="rId6354" xr:uid="{00000000-0004-0000-0C00-0000D1180000}"/>
    <hyperlink ref="H2120" r:id="rId6355" xr:uid="{00000000-0004-0000-0C00-0000D2180000}"/>
    <hyperlink ref="I2120" r:id="rId6356" xr:uid="{00000000-0004-0000-0C00-0000D3180000}"/>
    <hyperlink ref="C2121" r:id="rId6357" xr:uid="{00000000-0004-0000-0C00-0000D4180000}"/>
    <hyperlink ref="H2121" r:id="rId6358" xr:uid="{00000000-0004-0000-0C00-0000D5180000}"/>
    <hyperlink ref="I2121" r:id="rId6359" xr:uid="{00000000-0004-0000-0C00-0000D6180000}"/>
    <hyperlink ref="C2122" r:id="rId6360" xr:uid="{00000000-0004-0000-0C00-0000D7180000}"/>
    <hyperlink ref="H2122" r:id="rId6361" xr:uid="{00000000-0004-0000-0C00-0000D8180000}"/>
    <hyperlink ref="I2122" r:id="rId6362" xr:uid="{00000000-0004-0000-0C00-0000D9180000}"/>
    <hyperlink ref="C2123" r:id="rId6363" xr:uid="{00000000-0004-0000-0C00-0000DA180000}"/>
    <hyperlink ref="H2123" r:id="rId6364" xr:uid="{00000000-0004-0000-0C00-0000DB180000}"/>
    <hyperlink ref="I2123" r:id="rId6365" xr:uid="{00000000-0004-0000-0C00-0000DC180000}"/>
    <hyperlink ref="C2124" r:id="rId6366" xr:uid="{00000000-0004-0000-0C00-0000DD180000}"/>
    <hyperlink ref="H2124" r:id="rId6367" xr:uid="{00000000-0004-0000-0C00-0000DE180000}"/>
    <hyperlink ref="I2124" r:id="rId6368" xr:uid="{00000000-0004-0000-0C00-0000DF180000}"/>
    <hyperlink ref="C2125" r:id="rId6369" xr:uid="{00000000-0004-0000-0C00-0000E0180000}"/>
    <hyperlink ref="H2125" r:id="rId6370" xr:uid="{00000000-0004-0000-0C00-0000E1180000}"/>
    <hyperlink ref="I2125" r:id="rId6371" xr:uid="{00000000-0004-0000-0C00-0000E2180000}"/>
    <hyperlink ref="C2126" r:id="rId6372" xr:uid="{00000000-0004-0000-0C00-0000E3180000}"/>
    <hyperlink ref="H2126" r:id="rId6373" xr:uid="{00000000-0004-0000-0C00-0000E4180000}"/>
    <hyperlink ref="I2126" r:id="rId6374" xr:uid="{00000000-0004-0000-0C00-0000E5180000}"/>
    <hyperlink ref="C2127" r:id="rId6375" xr:uid="{00000000-0004-0000-0C00-0000E6180000}"/>
    <hyperlink ref="H2127" r:id="rId6376" xr:uid="{00000000-0004-0000-0C00-0000E7180000}"/>
    <hyperlink ref="I2127" r:id="rId6377" xr:uid="{00000000-0004-0000-0C00-0000E8180000}"/>
    <hyperlink ref="C2128" r:id="rId6378" xr:uid="{00000000-0004-0000-0C00-0000E9180000}"/>
    <hyperlink ref="H2128" r:id="rId6379" xr:uid="{00000000-0004-0000-0C00-0000EA180000}"/>
    <hyperlink ref="I2128" r:id="rId6380" xr:uid="{00000000-0004-0000-0C00-0000EB180000}"/>
    <hyperlink ref="C2129" r:id="rId6381" xr:uid="{00000000-0004-0000-0C00-0000EC180000}"/>
    <hyperlink ref="H2129" r:id="rId6382" xr:uid="{00000000-0004-0000-0C00-0000ED180000}"/>
    <hyperlink ref="I2129" r:id="rId6383" xr:uid="{00000000-0004-0000-0C00-0000EE180000}"/>
    <hyperlink ref="C2130" r:id="rId6384" xr:uid="{00000000-0004-0000-0C00-0000EF180000}"/>
    <hyperlink ref="H2130" r:id="rId6385" xr:uid="{00000000-0004-0000-0C00-0000F0180000}"/>
    <hyperlink ref="I2130" r:id="rId6386" xr:uid="{00000000-0004-0000-0C00-0000F1180000}"/>
    <hyperlink ref="C2131" r:id="rId6387" xr:uid="{00000000-0004-0000-0C00-0000F2180000}"/>
    <hyperlink ref="H2131" r:id="rId6388" xr:uid="{00000000-0004-0000-0C00-0000F3180000}"/>
    <hyperlink ref="I2131" r:id="rId6389" xr:uid="{00000000-0004-0000-0C00-0000F4180000}"/>
    <hyperlink ref="C2132" r:id="rId6390" xr:uid="{00000000-0004-0000-0C00-0000F5180000}"/>
    <hyperlink ref="H2132" r:id="rId6391" xr:uid="{00000000-0004-0000-0C00-0000F6180000}"/>
    <hyperlink ref="I2132" r:id="rId6392" xr:uid="{00000000-0004-0000-0C00-0000F7180000}"/>
    <hyperlink ref="C2133" r:id="rId6393" xr:uid="{00000000-0004-0000-0C00-0000F8180000}"/>
    <hyperlink ref="H2133" r:id="rId6394" xr:uid="{00000000-0004-0000-0C00-0000F9180000}"/>
    <hyperlink ref="I2133" r:id="rId6395" xr:uid="{00000000-0004-0000-0C00-0000FA180000}"/>
    <hyperlink ref="C2134" r:id="rId6396" xr:uid="{00000000-0004-0000-0C00-0000FB180000}"/>
    <hyperlink ref="H2134" r:id="rId6397" xr:uid="{00000000-0004-0000-0C00-0000FC180000}"/>
    <hyperlink ref="I2134" r:id="rId6398" xr:uid="{00000000-0004-0000-0C00-0000FD180000}"/>
    <hyperlink ref="C2135" r:id="rId6399" xr:uid="{00000000-0004-0000-0C00-0000FE180000}"/>
    <hyperlink ref="H2135" r:id="rId6400" xr:uid="{00000000-0004-0000-0C00-0000FF180000}"/>
    <hyperlink ref="I2135" r:id="rId6401" xr:uid="{00000000-0004-0000-0C00-000000190000}"/>
    <hyperlink ref="C2136" r:id="rId6402" xr:uid="{00000000-0004-0000-0C00-000001190000}"/>
    <hyperlink ref="H2136" r:id="rId6403" xr:uid="{00000000-0004-0000-0C00-000002190000}"/>
    <hyperlink ref="I2136" r:id="rId6404" xr:uid="{00000000-0004-0000-0C00-000003190000}"/>
    <hyperlink ref="C2137" r:id="rId6405" xr:uid="{00000000-0004-0000-0C00-000004190000}"/>
    <hyperlink ref="H2137" r:id="rId6406" xr:uid="{00000000-0004-0000-0C00-000005190000}"/>
    <hyperlink ref="I2137" r:id="rId6407" xr:uid="{00000000-0004-0000-0C00-000006190000}"/>
    <hyperlink ref="C2138" r:id="rId6408" xr:uid="{00000000-0004-0000-0C00-000007190000}"/>
    <hyperlink ref="H2138" r:id="rId6409" xr:uid="{00000000-0004-0000-0C00-000008190000}"/>
    <hyperlink ref="I2138" r:id="rId6410" xr:uid="{00000000-0004-0000-0C00-000009190000}"/>
    <hyperlink ref="C2139" r:id="rId6411" xr:uid="{00000000-0004-0000-0C00-00000A190000}"/>
    <hyperlink ref="H2139" r:id="rId6412" xr:uid="{00000000-0004-0000-0C00-00000B190000}"/>
    <hyperlink ref="I2139" r:id="rId6413" xr:uid="{00000000-0004-0000-0C00-00000C190000}"/>
    <hyperlink ref="C2140" r:id="rId6414" xr:uid="{00000000-0004-0000-0C00-00000D190000}"/>
    <hyperlink ref="H2140" r:id="rId6415" xr:uid="{00000000-0004-0000-0C00-00000E190000}"/>
    <hyperlink ref="I2140" r:id="rId6416" xr:uid="{00000000-0004-0000-0C00-00000F190000}"/>
    <hyperlink ref="C2141" r:id="rId6417" xr:uid="{00000000-0004-0000-0C00-000010190000}"/>
    <hyperlink ref="H2141" r:id="rId6418" xr:uid="{00000000-0004-0000-0C00-000011190000}"/>
    <hyperlink ref="I2141" r:id="rId6419" xr:uid="{00000000-0004-0000-0C00-000012190000}"/>
    <hyperlink ref="C2142" r:id="rId6420" xr:uid="{00000000-0004-0000-0C00-000013190000}"/>
    <hyperlink ref="H2142" r:id="rId6421" xr:uid="{00000000-0004-0000-0C00-000014190000}"/>
    <hyperlink ref="I2142" r:id="rId6422" xr:uid="{00000000-0004-0000-0C00-000015190000}"/>
    <hyperlink ref="C2143" r:id="rId6423" xr:uid="{00000000-0004-0000-0C00-000016190000}"/>
    <hyperlink ref="H2143" r:id="rId6424" xr:uid="{00000000-0004-0000-0C00-000017190000}"/>
    <hyperlink ref="I2143" r:id="rId6425" xr:uid="{00000000-0004-0000-0C00-000018190000}"/>
    <hyperlink ref="C2144" r:id="rId6426" xr:uid="{00000000-0004-0000-0C00-000019190000}"/>
    <hyperlink ref="H2144" r:id="rId6427" xr:uid="{00000000-0004-0000-0C00-00001A190000}"/>
    <hyperlink ref="I2144" r:id="rId6428" xr:uid="{00000000-0004-0000-0C00-00001B190000}"/>
    <hyperlink ref="C2145" r:id="rId6429" xr:uid="{00000000-0004-0000-0C00-00001C190000}"/>
    <hyperlink ref="H2145" r:id="rId6430" xr:uid="{00000000-0004-0000-0C00-00001D190000}"/>
    <hyperlink ref="I2145" r:id="rId6431" xr:uid="{00000000-0004-0000-0C00-00001E190000}"/>
    <hyperlink ref="C2146" r:id="rId6432" xr:uid="{00000000-0004-0000-0C00-00001F190000}"/>
    <hyperlink ref="H2146" r:id="rId6433" xr:uid="{00000000-0004-0000-0C00-000020190000}"/>
    <hyperlink ref="I2146" r:id="rId6434" xr:uid="{00000000-0004-0000-0C00-000021190000}"/>
    <hyperlink ref="C2147" r:id="rId6435" xr:uid="{00000000-0004-0000-0C00-000022190000}"/>
    <hyperlink ref="H2147" r:id="rId6436" xr:uid="{00000000-0004-0000-0C00-000023190000}"/>
    <hyperlink ref="I2147" r:id="rId6437" xr:uid="{00000000-0004-0000-0C00-000024190000}"/>
    <hyperlink ref="C2148" r:id="rId6438" xr:uid="{00000000-0004-0000-0C00-000025190000}"/>
    <hyperlink ref="H2148" r:id="rId6439" xr:uid="{00000000-0004-0000-0C00-000026190000}"/>
    <hyperlink ref="I2148" r:id="rId6440" xr:uid="{00000000-0004-0000-0C00-000027190000}"/>
    <hyperlink ref="C2149" r:id="rId6441" xr:uid="{00000000-0004-0000-0C00-000028190000}"/>
    <hyperlink ref="H2149" r:id="rId6442" xr:uid="{00000000-0004-0000-0C00-000029190000}"/>
    <hyperlink ref="I2149" r:id="rId6443" xr:uid="{00000000-0004-0000-0C00-00002A190000}"/>
    <hyperlink ref="C2150" r:id="rId6444" xr:uid="{00000000-0004-0000-0C00-00002B190000}"/>
    <hyperlink ref="H2150" r:id="rId6445" xr:uid="{00000000-0004-0000-0C00-00002C190000}"/>
    <hyperlink ref="I2150" r:id="rId6446" xr:uid="{00000000-0004-0000-0C00-00002D190000}"/>
    <hyperlink ref="C2151" r:id="rId6447" xr:uid="{00000000-0004-0000-0C00-00002E190000}"/>
    <hyperlink ref="H2151" r:id="rId6448" xr:uid="{00000000-0004-0000-0C00-00002F190000}"/>
    <hyperlink ref="I2151" r:id="rId6449" xr:uid="{00000000-0004-0000-0C00-000030190000}"/>
    <hyperlink ref="C2152" r:id="rId6450" xr:uid="{00000000-0004-0000-0C00-000031190000}"/>
    <hyperlink ref="H2152" r:id="rId6451" xr:uid="{00000000-0004-0000-0C00-000032190000}"/>
    <hyperlink ref="I2152" r:id="rId6452" xr:uid="{00000000-0004-0000-0C00-000033190000}"/>
    <hyperlink ref="C2153" r:id="rId6453" xr:uid="{00000000-0004-0000-0C00-000034190000}"/>
    <hyperlink ref="H2153" r:id="rId6454" xr:uid="{00000000-0004-0000-0C00-000035190000}"/>
    <hyperlink ref="I2153" r:id="rId6455" xr:uid="{00000000-0004-0000-0C00-000036190000}"/>
    <hyperlink ref="C2154" r:id="rId6456" xr:uid="{00000000-0004-0000-0C00-000037190000}"/>
    <hyperlink ref="H2154" r:id="rId6457" xr:uid="{00000000-0004-0000-0C00-000038190000}"/>
    <hyperlink ref="I2154" r:id="rId6458" xr:uid="{00000000-0004-0000-0C00-000039190000}"/>
    <hyperlink ref="C2155" r:id="rId6459" xr:uid="{00000000-0004-0000-0C00-00003A190000}"/>
    <hyperlink ref="H2155" r:id="rId6460" xr:uid="{00000000-0004-0000-0C00-00003B190000}"/>
    <hyperlink ref="I2155" r:id="rId6461" xr:uid="{00000000-0004-0000-0C00-00003C190000}"/>
    <hyperlink ref="C2156" r:id="rId6462" xr:uid="{00000000-0004-0000-0C00-00003D190000}"/>
    <hyperlink ref="H2156" r:id="rId6463" xr:uid="{00000000-0004-0000-0C00-00003E190000}"/>
    <hyperlink ref="I2156" r:id="rId6464" xr:uid="{00000000-0004-0000-0C00-00003F190000}"/>
    <hyperlink ref="C2157" r:id="rId6465" xr:uid="{00000000-0004-0000-0C00-000040190000}"/>
    <hyperlink ref="H2157" r:id="rId6466" xr:uid="{00000000-0004-0000-0C00-000041190000}"/>
    <hyperlink ref="I2157" r:id="rId6467" xr:uid="{00000000-0004-0000-0C00-000042190000}"/>
    <hyperlink ref="C2158" r:id="rId6468" xr:uid="{00000000-0004-0000-0C00-000043190000}"/>
    <hyperlink ref="H2158" r:id="rId6469" xr:uid="{00000000-0004-0000-0C00-000044190000}"/>
    <hyperlink ref="I2158" r:id="rId6470" xr:uid="{00000000-0004-0000-0C00-000045190000}"/>
    <hyperlink ref="C2159" r:id="rId6471" xr:uid="{00000000-0004-0000-0C00-000046190000}"/>
    <hyperlink ref="H2159" r:id="rId6472" xr:uid="{00000000-0004-0000-0C00-000047190000}"/>
    <hyperlink ref="I2159" r:id="rId6473" xr:uid="{00000000-0004-0000-0C00-000048190000}"/>
    <hyperlink ref="C2160" r:id="rId6474" xr:uid="{00000000-0004-0000-0C00-000049190000}"/>
    <hyperlink ref="H2160" r:id="rId6475" xr:uid="{00000000-0004-0000-0C00-00004A190000}"/>
    <hyperlink ref="I2160" r:id="rId6476" xr:uid="{00000000-0004-0000-0C00-00004B190000}"/>
    <hyperlink ref="C2161" r:id="rId6477" xr:uid="{00000000-0004-0000-0C00-00004C190000}"/>
    <hyperlink ref="H2161" r:id="rId6478" xr:uid="{00000000-0004-0000-0C00-00004D190000}"/>
    <hyperlink ref="I2161" r:id="rId6479" xr:uid="{00000000-0004-0000-0C00-00004E190000}"/>
    <hyperlink ref="C2162" r:id="rId6480" xr:uid="{00000000-0004-0000-0C00-00004F190000}"/>
    <hyperlink ref="H2162" r:id="rId6481" xr:uid="{00000000-0004-0000-0C00-000050190000}"/>
    <hyperlink ref="I2162" r:id="rId6482" xr:uid="{00000000-0004-0000-0C00-000051190000}"/>
    <hyperlink ref="C2163" r:id="rId6483" xr:uid="{00000000-0004-0000-0C00-000052190000}"/>
    <hyperlink ref="H2163" r:id="rId6484" xr:uid="{00000000-0004-0000-0C00-000053190000}"/>
    <hyperlink ref="I2163" r:id="rId6485" xr:uid="{00000000-0004-0000-0C00-000054190000}"/>
    <hyperlink ref="C2164" r:id="rId6486" xr:uid="{00000000-0004-0000-0C00-000055190000}"/>
    <hyperlink ref="H2164" r:id="rId6487" xr:uid="{00000000-0004-0000-0C00-000056190000}"/>
    <hyperlink ref="I2164" r:id="rId6488" xr:uid="{00000000-0004-0000-0C00-000057190000}"/>
    <hyperlink ref="C2165" r:id="rId6489" xr:uid="{00000000-0004-0000-0C00-000058190000}"/>
    <hyperlink ref="H2165" r:id="rId6490" xr:uid="{00000000-0004-0000-0C00-000059190000}"/>
    <hyperlink ref="I2165" r:id="rId6491" xr:uid="{00000000-0004-0000-0C00-00005A190000}"/>
    <hyperlink ref="C2166" r:id="rId6492" xr:uid="{00000000-0004-0000-0C00-00005B190000}"/>
    <hyperlink ref="H2166" r:id="rId6493" xr:uid="{00000000-0004-0000-0C00-00005C190000}"/>
    <hyperlink ref="I2166" r:id="rId6494" xr:uid="{00000000-0004-0000-0C00-00005D190000}"/>
    <hyperlink ref="C2167" r:id="rId6495" xr:uid="{00000000-0004-0000-0C00-00005E190000}"/>
    <hyperlink ref="H2167" r:id="rId6496" xr:uid="{00000000-0004-0000-0C00-00005F190000}"/>
    <hyperlink ref="I2167" r:id="rId6497" xr:uid="{00000000-0004-0000-0C00-000060190000}"/>
    <hyperlink ref="C2168" r:id="rId6498" xr:uid="{00000000-0004-0000-0C00-000061190000}"/>
    <hyperlink ref="H2168" r:id="rId6499" xr:uid="{00000000-0004-0000-0C00-000062190000}"/>
    <hyperlink ref="I2168" r:id="rId6500" xr:uid="{00000000-0004-0000-0C00-000063190000}"/>
    <hyperlink ref="C2169" r:id="rId6501" xr:uid="{00000000-0004-0000-0C00-000064190000}"/>
    <hyperlink ref="H2169" r:id="rId6502" xr:uid="{00000000-0004-0000-0C00-000065190000}"/>
    <hyperlink ref="I2169" r:id="rId6503" xr:uid="{00000000-0004-0000-0C00-000066190000}"/>
    <hyperlink ref="C2170" r:id="rId6504" xr:uid="{00000000-0004-0000-0C00-000067190000}"/>
    <hyperlink ref="H2170" r:id="rId6505" xr:uid="{00000000-0004-0000-0C00-000068190000}"/>
    <hyperlink ref="I2170" r:id="rId6506" xr:uid="{00000000-0004-0000-0C00-000069190000}"/>
    <hyperlink ref="C2171" r:id="rId6507" xr:uid="{00000000-0004-0000-0C00-00006A190000}"/>
    <hyperlink ref="H2171" r:id="rId6508" xr:uid="{00000000-0004-0000-0C00-00006B190000}"/>
    <hyperlink ref="I2171" r:id="rId6509" xr:uid="{00000000-0004-0000-0C00-00006C190000}"/>
    <hyperlink ref="C2172" r:id="rId6510" xr:uid="{00000000-0004-0000-0C00-00006D190000}"/>
    <hyperlink ref="H2172" r:id="rId6511" xr:uid="{00000000-0004-0000-0C00-00006E190000}"/>
    <hyperlink ref="I2172" r:id="rId6512" xr:uid="{00000000-0004-0000-0C00-00006F190000}"/>
    <hyperlink ref="C2173" r:id="rId6513" xr:uid="{00000000-0004-0000-0C00-000070190000}"/>
    <hyperlink ref="H2173" r:id="rId6514" xr:uid="{00000000-0004-0000-0C00-000071190000}"/>
    <hyperlink ref="I2173" r:id="rId6515" xr:uid="{00000000-0004-0000-0C00-000072190000}"/>
    <hyperlink ref="C2174" r:id="rId6516" xr:uid="{00000000-0004-0000-0C00-000073190000}"/>
    <hyperlink ref="H2174" r:id="rId6517" xr:uid="{00000000-0004-0000-0C00-000074190000}"/>
    <hyperlink ref="I2174" r:id="rId6518" xr:uid="{00000000-0004-0000-0C00-000075190000}"/>
    <hyperlink ref="C2175" r:id="rId6519" xr:uid="{00000000-0004-0000-0C00-000076190000}"/>
    <hyperlink ref="H2175" r:id="rId6520" xr:uid="{00000000-0004-0000-0C00-000077190000}"/>
    <hyperlink ref="I2175" r:id="rId6521" xr:uid="{00000000-0004-0000-0C00-000078190000}"/>
    <hyperlink ref="C2176" r:id="rId6522" xr:uid="{00000000-0004-0000-0C00-000079190000}"/>
    <hyperlink ref="H2176" r:id="rId6523" xr:uid="{00000000-0004-0000-0C00-00007A190000}"/>
    <hyperlink ref="I2176" r:id="rId6524" xr:uid="{00000000-0004-0000-0C00-00007B190000}"/>
    <hyperlink ref="C2177" r:id="rId6525" xr:uid="{00000000-0004-0000-0C00-00007C190000}"/>
    <hyperlink ref="H2177" r:id="rId6526" xr:uid="{00000000-0004-0000-0C00-00007D190000}"/>
    <hyperlink ref="I2177" r:id="rId6527" xr:uid="{00000000-0004-0000-0C00-00007E190000}"/>
    <hyperlink ref="C2178" r:id="rId6528" xr:uid="{00000000-0004-0000-0C00-00007F190000}"/>
    <hyperlink ref="H2178" r:id="rId6529" xr:uid="{00000000-0004-0000-0C00-000080190000}"/>
    <hyperlink ref="I2178" r:id="rId6530" xr:uid="{00000000-0004-0000-0C00-000081190000}"/>
    <hyperlink ref="C2179" r:id="rId6531" xr:uid="{00000000-0004-0000-0C00-000082190000}"/>
    <hyperlink ref="H2179" r:id="rId6532" xr:uid="{00000000-0004-0000-0C00-000083190000}"/>
    <hyperlink ref="I2179" r:id="rId6533" xr:uid="{00000000-0004-0000-0C00-000084190000}"/>
    <hyperlink ref="C2180" r:id="rId6534" xr:uid="{00000000-0004-0000-0C00-000085190000}"/>
    <hyperlink ref="H2180" r:id="rId6535" xr:uid="{00000000-0004-0000-0C00-000086190000}"/>
    <hyperlink ref="I2180" r:id="rId6536" xr:uid="{00000000-0004-0000-0C00-000087190000}"/>
    <hyperlink ref="C2181" r:id="rId6537" xr:uid="{00000000-0004-0000-0C00-000088190000}"/>
    <hyperlink ref="H2181" r:id="rId6538" xr:uid="{00000000-0004-0000-0C00-000089190000}"/>
    <hyperlink ref="I2181" r:id="rId6539" xr:uid="{00000000-0004-0000-0C00-00008A190000}"/>
    <hyperlink ref="C2182" r:id="rId6540" xr:uid="{00000000-0004-0000-0C00-00008B190000}"/>
    <hyperlink ref="H2182" r:id="rId6541" xr:uid="{00000000-0004-0000-0C00-00008C190000}"/>
    <hyperlink ref="I2182" r:id="rId6542" xr:uid="{00000000-0004-0000-0C00-00008D190000}"/>
    <hyperlink ref="C2183" r:id="rId6543" xr:uid="{00000000-0004-0000-0C00-00008E190000}"/>
    <hyperlink ref="H2183" r:id="rId6544" xr:uid="{00000000-0004-0000-0C00-00008F190000}"/>
    <hyperlink ref="I2183" r:id="rId6545" xr:uid="{00000000-0004-0000-0C00-000090190000}"/>
    <hyperlink ref="C2184" r:id="rId6546" xr:uid="{00000000-0004-0000-0C00-000091190000}"/>
    <hyperlink ref="H2184" r:id="rId6547" xr:uid="{00000000-0004-0000-0C00-000092190000}"/>
    <hyperlink ref="I2184" r:id="rId6548" xr:uid="{00000000-0004-0000-0C00-000093190000}"/>
    <hyperlink ref="C2185" r:id="rId6549" xr:uid="{00000000-0004-0000-0C00-000094190000}"/>
    <hyperlink ref="H2185" r:id="rId6550" xr:uid="{00000000-0004-0000-0C00-000095190000}"/>
    <hyperlink ref="I2185" r:id="rId6551" xr:uid="{00000000-0004-0000-0C00-000096190000}"/>
    <hyperlink ref="C2186" r:id="rId6552" xr:uid="{00000000-0004-0000-0C00-000097190000}"/>
    <hyperlink ref="H2186" r:id="rId6553" xr:uid="{00000000-0004-0000-0C00-000098190000}"/>
    <hyperlink ref="I2186" r:id="rId6554" xr:uid="{00000000-0004-0000-0C00-000099190000}"/>
    <hyperlink ref="C2187" r:id="rId6555" xr:uid="{00000000-0004-0000-0C00-00009A190000}"/>
    <hyperlink ref="H2187" r:id="rId6556" xr:uid="{00000000-0004-0000-0C00-00009B190000}"/>
    <hyperlink ref="I2187" r:id="rId6557" xr:uid="{00000000-0004-0000-0C00-00009C190000}"/>
    <hyperlink ref="C2188" r:id="rId6558" xr:uid="{00000000-0004-0000-0C00-00009D190000}"/>
    <hyperlink ref="H2188" r:id="rId6559" xr:uid="{00000000-0004-0000-0C00-00009E190000}"/>
    <hyperlink ref="I2188" r:id="rId6560" xr:uid="{00000000-0004-0000-0C00-00009F190000}"/>
    <hyperlink ref="C2189" r:id="rId6561" xr:uid="{00000000-0004-0000-0C00-0000A0190000}"/>
    <hyperlink ref="H2189" r:id="rId6562" xr:uid="{00000000-0004-0000-0C00-0000A1190000}"/>
    <hyperlink ref="I2189" r:id="rId6563" xr:uid="{00000000-0004-0000-0C00-0000A2190000}"/>
    <hyperlink ref="C2190" r:id="rId6564" xr:uid="{00000000-0004-0000-0C00-0000A3190000}"/>
    <hyperlink ref="H2190" r:id="rId6565" xr:uid="{00000000-0004-0000-0C00-0000A4190000}"/>
    <hyperlink ref="I2190" r:id="rId6566" xr:uid="{00000000-0004-0000-0C00-0000A5190000}"/>
    <hyperlink ref="C2191" r:id="rId6567" xr:uid="{00000000-0004-0000-0C00-0000A6190000}"/>
    <hyperlink ref="H2191" r:id="rId6568" xr:uid="{00000000-0004-0000-0C00-0000A7190000}"/>
    <hyperlink ref="I2191" r:id="rId6569" xr:uid="{00000000-0004-0000-0C00-0000A8190000}"/>
    <hyperlink ref="C2192" r:id="rId6570" xr:uid="{00000000-0004-0000-0C00-0000A9190000}"/>
    <hyperlink ref="H2192" r:id="rId6571" xr:uid="{00000000-0004-0000-0C00-0000AA190000}"/>
    <hyperlink ref="I2192" r:id="rId6572" xr:uid="{00000000-0004-0000-0C00-0000AB190000}"/>
    <hyperlink ref="C2193" r:id="rId6573" xr:uid="{00000000-0004-0000-0C00-0000AC190000}"/>
    <hyperlink ref="H2193" r:id="rId6574" xr:uid="{00000000-0004-0000-0C00-0000AD190000}"/>
    <hyperlink ref="I2193" r:id="rId6575" xr:uid="{00000000-0004-0000-0C00-0000AE190000}"/>
    <hyperlink ref="C2194" r:id="rId6576" xr:uid="{00000000-0004-0000-0C00-0000AF190000}"/>
    <hyperlink ref="H2194" r:id="rId6577" xr:uid="{00000000-0004-0000-0C00-0000B0190000}"/>
    <hyperlink ref="I2194" r:id="rId6578" xr:uid="{00000000-0004-0000-0C00-0000B1190000}"/>
    <hyperlink ref="C2195" r:id="rId6579" xr:uid="{00000000-0004-0000-0C00-0000B2190000}"/>
    <hyperlink ref="H2195" r:id="rId6580" xr:uid="{00000000-0004-0000-0C00-0000B3190000}"/>
    <hyperlink ref="I2195" r:id="rId6581" xr:uid="{00000000-0004-0000-0C00-0000B4190000}"/>
    <hyperlink ref="C2196" r:id="rId6582" xr:uid="{00000000-0004-0000-0C00-0000B5190000}"/>
    <hyperlink ref="H2196" r:id="rId6583" xr:uid="{00000000-0004-0000-0C00-0000B6190000}"/>
    <hyperlink ref="I2196" r:id="rId6584" xr:uid="{00000000-0004-0000-0C00-0000B7190000}"/>
    <hyperlink ref="C2197" r:id="rId6585" xr:uid="{00000000-0004-0000-0C00-0000B8190000}"/>
    <hyperlink ref="H2197" r:id="rId6586" xr:uid="{00000000-0004-0000-0C00-0000B9190000}"/>
    <hyperlink ref="I2197" r:id="rId6587" xr:uid="{00000000-0004-0000-0C00-0000BA190000}"/>
    <hyperlink ref="C2198" r:id="rId6588" xr:uid="{00000000-0004-0000-0C00-0000BB190000}"/>
    <hyperlink ref="H2198" r:id="rId6589" xr:uid="{00000000-0004-0000-0C00-0000BC190000}"/>
    <hyperlink ref="I2198" r:id="rId6590" xr:uid="{00000000-0004-0000-0C00-0000BD190000}"/>
    <hyperlink ref="C2199" r:id="rId6591" xr:uid="{00000000-0004-0000-0C00-0000BE190000}"/>
    <hyperlink ref="H2199" r:id="rId6592" xr:uid="{00000000-0004-0000-0C00-0000BF190000}"/>
    <hyperlink ref="I2199" r:id="rId6593" xr:uid="{00000000-0004-0000-0C00-0000C0190000}"/>
    <hyperlink ref="C2200" r:id="rId6594" xr:uid="{00000000-0004-0000-0C00-0000C1190000}"/>
    <hyperlink ref="H2200" r:id="rId6595" xr:uid="{00000000-0004-0000-0C00-0000C2190000}"/>
    <hyperlink ref="I2200" r:id="rId6596" xr:uid="{00000000-0004-0000-0C00-0000C3190000}"/>
    <hyperlink ref="C2201" r:id="rId6597" xr:uid="{00000000-0004-0000-0C00-0000C4190000}"/>
    <hyperlink ref="H2201" r:id="rId6598" xr:uid="{00000000-0004-0000-0C00-0000C5190000}"/>
    <hyperlink ref="I2201" r:id="rId6599" xr:uid="{00000000-0004-0000-0C00-0000C6190000}"/>
    <hyperlink ref="C2202" r:id="rId6600" xr:uid="{00000000-0004-0000-0C00-0000C7190000}"/>
    <hyperlink ref="H2202" r:id="rId6601" xr:uid="{00000000-0004-0000-0C00-0000C8190000}"/>
    <hyperlink ref="I2202" r:id="rId6602" xr:uid="{00000000-0004-0000-0C00-0000C9190000}"/>
    <hyperlink ref="C2203" r:id="rId6603" xr:uid="{00000000-0004-0000-0C00-0000CA190000}"/>
    <hyperlink ref="H2203" r:id="rId6604" xr:uid="{00000000-0004-0000-0C00-0000CB190000}"/>
    <hyperlink ref="I2203" r:id="rId6605" xr:uid="{00000000-0004-0000-0C00-0000CC190000}"/>
    <hyperlink ref="C2204" r:id="rId6606" xr:uid="{00000000-0004-0000-0C00-0000CD190000}"/>
    <hyperlink ref="H2204" r:id="rId6607" xr:uid="{00000000-0004-0000-0C00-0000CE190000}"/>
    <hyperlink ref="I2204" r:id="rId6608" xr:uid="{00000000-0004-0000-0C00-0000CF190000}"/>
    <hyperlink ref="C2205" r:id="rId6609" xr:uid="{00000000-0004-0000-0C00-0000D0190000}"/>
    <hyperlink ref="H2205" r:id="rId6610" xr:uid="{00000000-0004-0000-0C00-0000D1190000}"/>
    <hyperlink ref="I2205" r:id="rId6611" xr:uid="{00000000-0004-0000-0C00-0000D2190000}"/>
    <hyperlink ref="C2206" r:id="rId6612" xr:uid="{00000000-0004-0000-0C00-0000D3190000}"/>
    <hyperlink ref="H2206" r:id="rId6613" xr:uid="{00000000-0004-0000-0C00-0000D4190000}"/>
    <hyperlink ref="I2206" r:id="rId6614" xr:uid="{00000000-0004-0000-0C00-0000D5190000}"/>
    <hyperlink ref="C2207" r:id="rId6615" xr:uid="{00000000-0004-0000-0C00-0000D6190000}"/>
    <hyperlink ref="H2207" r:id="rId6616" xr:uid="{00000000-0004-0000-0C00-0000D7190000}"/>
    <hyperlink ref="I2207" r:id="rId6617" xr:uid="{00000000-0004-0000-0C00-0000D8190000}"/>
    <hyperlink ref="C2208" r:id="rId6618" xr:uid="{00000000-0004-0000-0C00-0000D9190000}"/>
    <hyperlink ref="H2208" r:id="rId6619" xr:uid="{00000000-0004-0000-0C00-0000DA190000}"/>
    <hyperlink ref="I2208" r:id="rId6620" xr:uid="{00000000-0004-0000-0C00-0000DB190000}"/>
    <hyperlink ref="C2209" r:id="rId6621" xr:uid="{00000000-0004-0000-0C00-0000DC190000}"/>
    <hyperlink ref="H2209" r:id="rId6622" xr:uid="{00000000-0004-0000-0C00-0000DD190000}"/>
    <hyperlink ref="I2209" r:id="rId6623" xr:uid="{00000000-0004-0000-0C00-0000DE190000}"/>
    <hyperlink ref="C2210" r:id="rId6624" xr:uid="{00000000-0004-0000-0C00-0000DF190000}"/>
    <hyperlink ref="H2210" r:id="rId6625" xr:uid="{00000000-0004-0000-0C00-0000E0190000}"/>
    <hyperlink ref="I2210" r:id="rId6626" xr:uid="{00000000-0004-0000-0C00-0000E1190000}"/>
    <hyperlink ref="C2211" r:id="rId6627" xr:uid="{00000000-0004-0000-0C00-0000E2190000}"/>
    <hyperlink ref="H2211" r:id="rId6628" xr:uid="{00000000-0004-0000-0C00-0000E3190000}"/>
    <hyperlink ref="I2211" r:id="rId6629" xr:uid="{00000000-0004-0000-0C00-0000E4190000}"/>
    <hyperlink ref="C2212" r:id="rId6630" xr:uid="{00000000-0004-0000-0C00-0000E5190000}"/>
    <hyperlink ref="H2212" r:id="rId6631" xr:uid="{00000000-0004-0000-0C00-0000E6190000}"/>
    <hyperlink ref="I2212" r:id="rId6632" xr:uid="{00000000-0004-0000-0C00-0000E7190000}"/>
    <hyperlink ref="C2213" r:id="rId6633" xr:uid="{00000000-0004-0000-0C00-0000E8190000}"/>
    <hyperlink ref="H2213" r:id="rId6634" xr:uid="{00000000-0004-0000-0C00-0000E9190000}"/>
    <hyperlink ref="I2213" r:id="rId6635" xr:uid="{00000000-0004-0000-0C00-0000EA190000}"/>
    <hyperlink ref="C2214" r:id="rId6636" xr:uid="{00000000-0004-0000-0C00-0000EB190000}"/>
    <hyperlink ref="H2214" r:id="rId6637" xr:uid="{00000000-0004-0000-0C00-0000EC190000}"/>
    <hyperlink ref="I2214" r:id="rId6638" xr:uid="{00000000-0004-0000-0C00-0000ED190000}"/>
    <hyperlink ref="C2215" r:id="rId6639" xr:uid="{00000000-0004-0000-0C00-0000EE190000}"/>
    <hyperlink ref="H2215" r:id="rId6640" xr:uid="{00000000-0004-0000-0C00-0000EF190000}"/>
    <hyperlink ref="I2215" r:id="rId6641" xr:uid="{00000000-0004-0000-0C00-0000F0190000}"/>
    <hyperlink ref="C2216" r:id="rId6642" xr:uid="{00000000-0004-0000-0C00-0000F1190000}"/>
    <hyperlink ref="H2216" r:id="rId6643" xr:uid="{00000000-0004-0000-0C00-0000F2190000}"/>
    <hyperlink ref="I2216" r:id="rId6644" xr:uid="{00000000-0004-0000-0C00-0000F3190000}"/>
    <hyperlink ref="C2217" r:id="rId6645" xr:uid="{00000000-0004-0000-0C00-0000F4190000}"/>
    <hyperlink ref="H2217" r:id="rId6646" xr:uid="{00000000-0004-0000-0C00-0000F5190000}"/>
    <hyperlink ref="I2217" r:id="rId6647" xr:uid="{00000000-0004-0000-0C00-0000F6190000}"/>
    <hyperlink ref="C2218" r:id="rId6648" xr:uid="{00000000-0004-0000-0C00-0000F7190000}"/>
    <hyperlink ref="H2218" r:id="rId6649" xr:uid="{00000000-0004-0000-0C00-0000F8190000}"/>
    <hyperlink ref="I2218" r:id="rId6650" xr:uid="{00000000-0004-0000-0C00-0000F9190000}"/>
    <hyperlink ref="C2219" r:id="rId6651" xr:uid="{00000000-0004-0000-0C00-0000FA190000}"/>
    <hyperlink ref="H2219" r:id="rId6652" xr:uid="{00000000-0004-0000-0C00-0000FB190000}"/>
    <hyperlink ref="I2219" r:id="rId6653" xr:uid="{00000000-0004-0000-0C00-0000FC190000}"/>
    <hyperlink ref="C2220" r:id="rId6654" xr:uid="{00000000-0004-0000-0C00-0000FD190000}"/>
    <hyperlink ref="H2220" r:id="rId6655" xr:uid="{00000000-0004-0000-0C00-0000FE190000}"/>
    <hyperlink ref="I2220" r:id="rId6656" xr:uid="{00000000-0004-0000-0C00-0000FF190000}"/>
    <hyperlink ref="C2221" r:id="rId6657" xr:uid="{00000000-0004-0000-0C00-0000001A0000}"/>
    <hyperlink ref="H2221" r:id="rId6658" xr:uid="{00000000-0004-0000-0C00-0000011A0000}"/>
    <hyperlink ref="I2221" r:id="rId6659" xr:uid="{00000000-0004-0000-0C00-0000021A0000}"/>
    <hyperlink ref="C2222" r:id="rId6660" xr:uid="{00000000-0004-0000-0C00-0000031A0000}"/>
    <hyperlink ref="H2222" r:id="rId6661" xr:uid="{00000000-0004-0000-0C00-0000041A0000}"/>
    <hyperlink ref="I2222" r:id="rId6662" xr:uid="{00000000-0004-0000-0C00-0000051A0000}"/>
    <hyperlink ref="C2223" r:id="rId6663" xr:uid="{00000000-0004-0000-0C00-0000061A0000}"/>
    <hyperlink ref="H2223" r:id="rId6664" xr:uid="{00000000-0004-0000-0C00-0000071A0000}"/>
    <hyperlink ref="I2223" r:id="rId6665" xr:uid="{00000000-0004-0000-0C00-0000081A0000}"/>
    <hyperlink ref="C2224" r:id="rId6666" xr:uid="{00000000-0004-0000-0C00-0000091A0000}"/>
    <hyperlink ref="H2224" r:id="rId6667" xr:uid="{00000000-0004-0000-0C00-00000A1A0000}"/>
    <hyperlink ref="I2224" r:id="rId6668" xr:uid="{00000000-0004-0000-0C00-00000B1A0000}"/>
    <hyperlink ref="C2225" r:id="rId6669" xr:uid="{00000000-0004-0000-0C00-00000C1A0000}"/>
    <hyperlink ref="H2225" r:id="rId6670" xr:uid="{00000000-0004-0000-0C00-00000D1A0000}"/>
    <hyperlink ref="I2225" r:id="rId6671" xr:uid="{00000000-0004-0000-0C00-00000E1A0000}"/>
    <hyperlink ref="C2226" r:id="rId6672" xr:uid="{00000000-0004-0000-0C00-00000F1A0000}"/>
    <hyperlink ref="H2226" r:id="rId6673" xr:uid="{00000000-0004-0000-0C00-0000101A0000}"/>
    <hyperlink ref="I2226" r:id="rId6674" xr:uid="{00000000-0004-0000-0C00-0000111A0000}"/>
    <hyperlink ref="C2227" r:id="rId6675" xr:uid="{00000000-0004-0000-0C00-0000121A0000}"/>
    <hyperlink ref="H2227" r:id="rId6676" xr:uid="{00000000-0004-0000-0C00-0000131A0000}"/>
    <hyperlink ref="I2227" r:id="rId6677" xr:uid="{00000000-0004-0000-0C00-0000141A0000}"/>
    <hyperlink ref="C2228" r:id="rId6678" xr:uid="{00000000-0004-0000-0C00-0000151A0000}"/>
    <hyperlink ref="H2228" r:id="rId6679" xr:uid="{00000000-0004-0000-0C00-0000161A0000}"/>
    <hyperlink ref="I2228" r:id="rId6680" xr:uid="{00000000-0004-0000-0C00-0000171A0000}"/>
    <hyperlink ref="C2229" r:id="rId6681" xr:uid="{00000000-0004-0000-0C00-0000181A0000}"/>
    <hyperlink ref="H2229" r:id="rId6682" xr:uid="{00000000-0004-0000-0C00-0000191A0000}"/>
    <hyperlink ref="I2229" r:id="rId6683" xr:uid="{00000000-0004-0000-0C00-00001A1A0000}"/>
    <hyperlink ref="C2230" r:id="rId6684" xr:uid="{00000000-0004-0000-0C00-00001B1A0000}"/>
    <hyperlink ref="H2230" r:id="rId6685" xr:uid="{00000000-0004-0000-0C00-00001C1A0000}"/>
    <hyperlink ref="I2230" r:id="rId6686" xr:uid="{00000000-0004-0000-0C00-00001D1A0000}"/>
    <hyperlink ref="C2231" r:id="rId6687" xr:uid="{00000000-0004-0000-0C00-00001E1A0000}"/>
    <hyperlink ref="H2231" r:id="rId6688" xr:uid="{00000000-0004-0000-0C00-00001F1A0000}"/>
    <hyperlink ref="I2231" r:id="rId6689" xr:uid="{00000000-0004-0000-0C00-0000201A0000}"/>
    <hyperlink ref="C2232" r:id="rId6690" xr:uid="{00000000-0004-0000-0C00-0000211A0000}"/>
    <hyperlink ref="H2232" r:id="rId6691" xr:uid="{00000000-0004-0000-0C00-0000221A0000}"/>
    <hyperlink ref="I2232" r:id="rId6692" xr:uid="{00000000-0004-0000-0C00-0000231A0000}"/>
    <hyperlink ref="C2233" r:id="rId6693" xr:uid="{00000000-0004-0000-0C00-0000241A0000}"/>
    <hyperlink ref="H2233" r:id="rId6694" xr:uid="{00000000-0004-0000-0C00-0000251A0000}"/>
    <hyperlink ref="I2233" r:id="rId6695" xr:uid="{00000000-0004-0000-0C00-0000261A0000}"/>
    <hyperlink ref="C2234" r:id="rId6696" xr:uid="{00000000-0004-0000-0C00-0000271A0000}"/>
    <hyperlink ref="H2234" r:id="rId6697" xr:uid="{00000000-0004-0000-0C00-0000281A0000}"/>
    <hyperlink ref="I2234" r:id="rId6698" xr:uid="{00000000-0004-0000-0C00-0000291A0000}"/>
    <hyperlink ref="C2235" r:id="rId6699" xr:uid="{00000000-0004-0000-0C00-00002A1A0000}"/>
    <hyperlink ref="H2235" r:id="rId6700" xr:uid="{00000000-0004-0000-0C00-00002B1A0000}"/>
    <hyperlink ref="I2235" r:id="rId6701" xr:uid="{00000000-0004-0000-0C00-00002C1A0000}"/>
    <hyperlink ref="C2236" r:id="rId6702" xr:uid="{00000000-0004-0000-0C00-00002D1A0000}"/>
    <hyperlink ref="H2236" r:id="rId6703" xr:uid="{00000000-0004-0000-0C00-00002E1A0000}"/>
    <hyperlink ref="I2236" r:id="rId6704" xr:uid="{00000000-0004-0000-0C00-00002F1A0000}"/>
    <hyperlink ref="C2237" r:id="rId6705" xr:uid="{00000000-0004-0000-0C00-0000301A0000}"/>
    <hyperlink ref="H2237" r:id="rId6706" xr:uid="{00000000-0004-0000-0C00-0000311A0000}"/>
    <hyperlink ref="I2237" r:id="rId6707" xr:uid="{00000000-0004-0000-0C00-0000321A0000}"/>
    <hyperlink ref="C2238" r:id="rId6708" xr:uid="{00000000-0004-0000-0C00-0000331A0000}"/>
    <hyperlink ref="H2238" r:id="rId6709" xr:uid="{00000000-0004-0000-0C00-0000341A0000}"/>
    <hyperlink ref="I2238" r:id="rId6710" xr:uid="{00000000-0004-0000-0C00-0000351A0000}"/>
    <hyperlink ref="C2239" r:id="rId6711" xr:uid="{00000000-0004-0000-0C00-0000361A0000}"/>
    <hyperlink ref="H2239" r:id="rId6712" xr:uid="{00000000-0004-0000-0C00-0000371A0000}"/>
    <hyperlink ref="I2239" r:id="rId6713" xr:uid="{00000000-0004-0000-0C00-0000381A0000}"/>
    <hyperlink ref="C2240" r:id="rId6714" xr:uid="{00000000-0004-0000-0C00-0000391A0000}"/>
    <hyperlink ref="H2240" r:id="rId6715" xr:uid="{00000000-0004-0000-0C00-00003A1A0000}"/>
    <hyperlink ref="I2240" r:id="rId6716" xr:uid="{00000000-0004-0000-0C00-00003B1A0000}"/>
    <hyperlink ref="C2241" r:id="rId6717" xr:uid="{00000000-0004-0000-0C00-00003C1A0000}"/>
    <hyperlink ref="H2241" r:id="rId6718" xr:uid="{00000000-0004-0000-0C00-00003D1A0000}"/>
    <hyperlink ref="I2241" r:id="rId6719" xr:uid="{00000000-0004-0000-0C00-00003E1A0000}"/>
    <hyperlink ref="C2242" r:id="rId6720" xr:uid="{00000000-0004-0000-0C00-00003F1A0000}"/>
    <hyperlink ref="H2242" r:id="rId6721" xr:uid="{00000000-0004-0000-0C00-0000401A0000}"/>
    <hyperlink ref="I2242" r:id="rId6722" xr:uid="{00000000-0004-0000-0C00-0000411A0000}"/>
    <hyperlink ref="C2243" r:id="rId6723" xr:uid="{00000000-0004-0000-0C00-0000421A0000}"/>
    <hyperlink ref="H2243" r:id="rId6724" xr:uid="{00000000-0004-0000-0C00-0000431A0000}"/>
    <hyperlink ref="I2243" r:id="rId6725" xr:uid="{00000000-0004-0000-0C00-0000441A0000}"/>
    <hyperlink ref="C2244" r:id="rId6726" xr:uid="{00000000-0004-0000-0C00-0000451A0000}"/>
    <hyperlink ref="H2244" r:id="rId6727" xr:uid="{00000000-0004-0000-0C00-0000461A0000}"/>
    <hyperlink ref="I2244" r:id="rId6728" xr:uid="{00000000-0004-0000-0C00-0000471A0000}"/>
    <hyperlink ref="C2245" r:id="rId6729" xr:uid="{00000000-0004-0000-0C00-0000481A0000}"/>
    <hyperlink ref="H2245" r:id="rId6730" xr:uid="{00000000-0004-0000-0C00-0000491A0000}"/>
    <hyperlink ref="I2245" r:id="rId6731" xr:uid="{00000000-0004-0000-0C00-00004A1A0000}"/>
    <hyperlink ref="C2246" r:id="rId6732" xr:uid="{00000000-0004-0000-0C00-00004B1A0000}"/>
    <hyperlink ref="H2246" r:id="rId6733" xr:uid="{00000000-0004-0000-0C00-00004C1A0000}"/>
    <hyperlink ref="I2246" r:id="rId6734" xr:uid="{00000000-0004-0000-0C00-00004D1A0000}"/>
    <hyperlink ref="C2247" r:id="rId6735" xr:uid="{00000000-0004-0000-0C00-00004E1A0000}"/>
    <hyperlink ref="H2247" r:id="rId6736" xr:uid="{00000000-0004-0000-0C00-00004F1A0000}"/>
    <hyperlink ref="I2247" r:id="rId6737" xr:uid="{00000000-0004-0000-0C00-0000501A0000}"/>
    <hyperlink ref="C2248" r:id="rId6738" xr:uid="{00000000-0004-0000-0C00-0000511A0000}"/>
    <hyperlink ref="H2248" r:id="rId6739" xr:uid="{00000000-0004-0000-0C00-0000521A0000}"/>
    <hyperlink ref="I2248" r:id="rId6740" xr:uid="{00000000-0004-0000-0C00-0000531A0000}"/>
    <hyperlink ref="C2249" r:id="rId6741" xr:uid="{00000000-0004-0000-0C00-0000541A0000}"/>
    <hyperlink ref="H2249" r:id="rId6742" xr:uid="{00000000-0004-0000-0C00-0000551A0000}"/>
    <hyperlink ref="I2249" r:id="rId6743" xr:uid="{00000000-0004-0000-0C00-0000561A0000}"/>
    <hyperlink ref="C2250" r:id="rId6744" xr:uid="{00000000-0004-0000-0C00-0000571A0000}"/>
    <hyperlink ref="H2250" r:id="rId6745" xr:uid="{00000000-0004-0000-0C00-0000581A0000}"/>
    <hyperlink ref="I2250" r:id="rId6746" xr:uid="{00000000-0004-0000-0C00-0000591A0000}"/>
    <hyperlink ref="C2251" r:id="rId6747" xr:uid="{00000000-0004-0000-0C00-00005A1A0000}"/>
    <hyperlink ref="H2251" r:id="rId6748" xr:uid="{00000000-0004-0000-0C00-00005B1A0000}"/>
    <hyperlink ref="I2251" r:id="rId6749" xr:uid="{00000000-0004-0000-0C00-00005C1A0000}"/>
    <hyperlink ref="C2252" r:id="rId6750" xr:uid="{00000000-0004-0000-0C00-00005D1A0000}"/>
    <hyperlink ref="H2252" r:id="rId6751" xr:uid="{00000000-0004-0000-0C00-00005E1A0000}"/>
    <hyperlink ref="I2252" r:id="rId6752" xr:uid="{00000000-0004-0000-0C00-00005F1A0000}"/>
    <hyperlink ref="C2253" r:id="rId6753" xr:uid="{00000000-0004-0000-0C00-0000601A0000}"/>
    <hyperlink ref="H2253" r:id="rId6754" xr:uid="{00000000-0004-0000-0C00-0000611A0000}"/>
    <hyperlink ref="I2253" r:id="rId6755" xr:uid="{00000000-0004-0000-0C00-0000621A0000}"/>
    <hyperlink ref="C2254" r:id="rId6756" xr:uid="{00000000-0004-0000-0C00-0000631A0000}"/>
    <hyperlink ref="H2254" r:id="rId6757" xr:uid="{00000000-0004-0000-0C00-0000641A0000}"/>
    <hyperlink ref="I2254" r:id="rId6758" xr:uid="{00000000-0004-0000-0C00-0000651A0000}"/>
    <hyperlink ref="C2255" r:id="rId6759" xr:uid="{00000000-0004-0000-0C00-0000661A0000}"/>
    <hyperlink ref="H2255" r:id="rId6760" xr:uid="{00000000-0004-0000-0C00-0000671A0000}"/>
    <hyperlink ref="I2255" r:id="rId6761" xr:uid="{00000000-0004-0000-0C00-0000681A0000}"/>
    <hyperlink ref="C2256" r:id="rId6762" xr:uid="{00000000-0004-0000-0C00-0000691A0000}"/>
    <hyperlink ref="H2256" r:id="rId6763" xr:uid="{00000000-0004-0000-0C00-00006A1A0000}"/>
    <hyperlink ref="I2256" r:id="rId6764" xr:uid="{00000000-0004-0000-0C00-00006B1A0000}"/>
    <hyperlink ref="C2257" r:id="rId6765" xr:uid="{00000000-0004-0000-0C00-00006C1A0000}"/>
    <hyperlink ref="H2257" r:id="rId6766" xr:uid="{00000000-0004-0000-0C00-00006D1A0000}"/>
    <hyperlink ref="I2257" r:id="rId6767" xr:uid="{00000000-0004-0000-0C00-00006E1A0000}"/>
    <hyperlink ref="C2258" r:id="rId6768" xr:uid="{00000000-0004-0000-0C00-00006F1A0000}"/>
    <hyperlink ref="H2258" r:id="rId6769" xr:uid="{00000000-0004-0000-0C00-0000701A0000}"/>
    <hyperlink ref="I2258" r:id="rId6770" xr:uid="{00000000-0004-0000-0C00-0000711A0000}"/>
    <hyperlink ref="C2259" r:id="rId6771" xr:uid="{00000000-0004-0000-0C00-0000721A0000}"/>
    <hyperlink ref="H2259" r:id="rId6772" xr:uid="{00000000-0004-0000-0C00-0000731A0000}"/>
    <hyperlink ref="I2259" r:id="rId6773" xr:uid="{00000000-0004-0000-0C00-0000741A0000}"/>
    <hyperlink ref="C2260" r:id="rId6774" xr:uid="{00000000-0004-0000-0C00-0000751A0000}"/>
    <hyperlink ref="H2260" r:id="rId6775" xr:uid="{00000000-0004-0000-0C00-0000761A0000}"/>
    <hyperlink ref="I2260" r:id="rId6776" xr:uid="{00000000-0004-0000-0C00-0000771A0000}"/>
    <hyperlink ref="C2261" r:id="rId6777" xr:uid="{00000000-0004-0000-0C00-0000781A0000}"/>
    <hyperlink ref="H2261" r:id="rId6778" xr:uid="{00000000-0004-0000-0C00-0000791A0000}"/>
    <hyperlink ref="I2261" r:id="rId6779" xr:uid="{00000000-0004-0000-0C00-00007A1A0000}"/>
    <hyperlink ref="C2262" r:id="rId6780" xr:uid="{00000000-0004-0000-0C00-00007B1A0000}"/>
    <hyperlink ref="H2262" r:id="rId6781" xr:uid="{00000000-0004-0000-0C00-00007C1A0000}"/>
    <hyperlink ref="I2262" r:id="rId6782" xr:uid="{00000000-0004-0000-0C00-00007D1A0000}"/>
    <hyperlink ref="C2263" r:id="rId6783" xr:uid="{00000000-0004-0000-0C00-00007E1A0000}"/>
    <hyperlink ref="H2263" r:id="rId6784" xr:uid="{00000000-0004-0000-0C00-00007F1A0000}"/>
    <hyperlink ref="I2263" r:id="rId6785" xr:uid="{00000000-0004-0000-0C00-0000801A0000}"/>
    <hyperlink ref="C2264" r:id="rId6786" xr:uid="{00000000-0004-0000-0C00-0000811A0000}"/>
    <hyperlink ref="H2264" r:id="rId6787" xr:uid="{00000000-0004-0000-0C00-0000821A0000}"/>
    <hyperlink ref="I2264" r:id="rId6788" xr:uid="{00000000-0004-0000-0C00-0000831A0000}"/>
    <hyperlink ref="C2265" r:id="rId6789" xr:uid="{00000000-0004-0000-0C00-0000841A0000}"/>
    <hyperlink ref="H2265" r:id="rId6790" xr:uid="{00000000-0004-0000-0C00-0000851A0000}"/>
    <hyperlink ref="I2265" r:id="rId6791" xr:uid="{00000000-0004-0000-0C00-0000861A0000}"/>
    <hyperlink ref="C2266" r:id="rId6792" xr:uid="{00000000-0004-0000-0C00-0000871A0000}"/>
    <hyperlink ref="H2266" r:id="rId6793" xr:uid="{00000000-0004-0000-0C00-0000881A0000}"/>
    <hyperlink ref="I2266" r:id="rId6794" xr:uid="{00000000-0004-0000-0C00-0000891A0000}"/>
    <hyperlink ref="C2267" r:id="rId6795" xr:uid="{00000000-0004-0000-0C00-00008A1A0000}"/>
    <hyperlink ref="H2267" r:id="rId6796" xr:uid="{00000000-0004-0000-0C00-00008B1A0000}"/>
    <hyperlink ref="I2267" r:id="rId6797" xr:uid="{00000000-0004-0000-0C00-00008C1A0000}"/>
    <hyperlink ref="C2268" r:id="rId6798" xr:uid="{00000000-0004-0000-0C00-00008D1A0000}"/>
    <hyperlink ref="H2268" r:id="rId6799" xr:uid="{00000000-0004-0000-0C00-00008E1A0000}"/>
    <hyperlink ref="I2268" r:id="rId6800" xr:uid="{00000000-0004-0000-0C00-00008F1A0000}"/>
    <hyperlink ref="C2269" r:id="rId6801" xr:uid="{00000000-0004-0000-0C00-0000901A0000}"/>
    <hyperlink ref="H2269" r:id="rId6802" xr:uid="{00000000-0004-0000-0C00-0000911A0000}"/>
    <hyperlink ref="I2269" r:id="rId6803" xr:uid="{00000000-0004-0000-0C00-0000921A0000}"/>
    <hyperlink ref="C2270" r:id="rId6804" xr:uid="{00000000-0004-0000-0C00-0000931A0000}"/>
    <hyperlink ref="H2270" r:id="rId6805" xr:uid="{00000000-0004-0000-0C00-0000941A0000}"/>
    <hyperlink ref="I2270" r:id="rId6806" xr:uid="{00000000-0004-0000-0C00-0000951A0000}"/>
    <hyperlink ref="C2271" r:id="rId6807" xr:uid="{00000000-0004-0000-0C00-0000961A0000}"/>
    <hyperlink ref="H2271" r:id="rId6808" xr:uid="{00000000-0004-0000-0C00-0000971A0000}"/>
    <hyperlink ref="I2271" r:id="rId6809" xr:uid="{00000000-0004-0000-0C00-0000981A0000}"/>
    <hyperlink ref="C2272" r:id="rId6810" xr:uid="{00000000-0004-0000-0C00-0000991A0000}"/>
    <hyperlink ref="H2272" r:id="rId6811" xr:uid="{00000000-0004-0000-0C00-00009A1A0000}"/>
    <hyperlink ref="I2272" r:id="rId6812" xr:uid="{00000000-0004-0000-0C00-00009B1A0000}"/>
    <hyperlink ref="C2273" r:id="rId6813" xr:uid="{00000000-0004-0000-0C00-00009C1A0000}"/>
    <hyperlink ref="H2273" r:id="rId6814" xr:uid="{00000000-0004-0000-0C00-00009D1A0000}"/>
    <hyperlink ref="I2273" r:id="rId6815" xr:uid="{00000000-0004-0000-0C00-00009E1A0000}"/>
    <hyperlink ref="C2274" r:id="rId6816" xr:uid="{00000000-0004-0000-0C00-00009F1A0000}"/>
    <hyperlink ref="H2274" r:id="rId6817" xr:uid="{00000000-0004-0000-0C00-0000A01A0000}"/>
    <hyperlink ref="I2274" r:id="rId6818" xr:uid="{00000000-0004-0000-0C00-0000A11A0000}"/>
    <hyperlink ref="C2275" r:id="rId6819" xr:uid="{00000000-0004-0000-0C00-0000A21A0000}"/>
    <hyperlink ref="H2275" r:id="rId6820" xr:uid="{00000000-0004-0000-0C00-0000A31A0000}"/>
    <hyperlink ref="I2275" r:id="rId6821" xr:uid="{00000000-0004-0000-0C00-0000A41A0000}"/>
    <hyperlink ref="C2276" r:id="rId6822" xr:uid="{00000000-0004-0000-0C00-0000A51A0000}"/>
    <hyperlink ref="H2276" r:id="rId6823" xr:uid="{00000000-0004-0000-0C00-0000A61A0000}"/>
    <hyperlink ref="I2276" r:id="rId6824" xr:uid="{00000000-0004-0000-0C00-0000A71A0000}"/>
    <hyperlink ref="C2277" r:id="rId6825" xr:uid="{00000000-0004-0000-0C00-0000A81A0000}"/>
    <hyperlink ref="H2277" r:id="rId6826" xr:uid="{00000000-0004-0000-0C00-0000A91A0000}"/>
    <hyperlink ref="I2277" r:id="rId6827" xr:uid="{00000000-0004-0000-0C00-0000AA1A0000}"/>
    <hyperlink ref="C2278" r:id="rId6828" xr:uid="{00000000-0004-0000-0C00-0000AB1A0000}"/>
    <hyperlink ref="H2278" r:id="rId6829" xr:uid="{00000000-0004-0000-0C00-0000AC1A0000}"/>
    <hyperlink ref="I2278" r:id="rId6830" xr:uid="{00000000-0004-0000-0C00-0000AD1A0000}"/>
    <hyperlink ref="C2279" r:id="rId6831" xr:uid="{00000000-0004-0000-0C00-0000AE1A0000}"/>
    <hyperlink ref="H2279" r:id="rId6832" xr:uid="{00000000-0004-0000-0C00-0000AF1A0000}"/>
    <hyperlink ref="I2279" r:id="rId6833" xr:uid="{00000000-0004-0000-0C00-0000B01A0000}"/>
    <hyperlink ref="C2280" r:id="rId6834" xr:uid="{00000000-0004-0000-0C00-0000B11A0000}"/>
    <hyperlink ref="H2280" r:id="rId6835" xr:uid="{00000000-0004-0000-0C00-0000B21A0000}"/>
    <hyperlink ref="I2280" r:id="rId6836" xr:uid="{00000000-0004-0000-0C00-0000B31A0000}"/>
    <hyperlink ref="C2281" r:id="rId6837" xr:uid="{00000000-0004-0000-0C00-0000B41A0000}"/>
    <hyperlink ref="H2281" r:id="rId6838" xr:uid="{00000000-0004-0000-0C00-0000B51A0000}"/>
    <hyperlink ref="I2281" r:id="rId6839" xr:uid="{00000000-0004-0000-0C00-0000B61A0000}"/>
    <hyperlink ref="C2282" r:id="rId6840" xr:uid="{00000000-0004-0000-0C00-0000B71A0000}"/>
    <hyperlink ref="H2282" r:id="rId6841" xr:uid="{00000000-0004-0000-0C00-0000B81A0000}"/>
    <hyperlink ref="I2282" r:id="rId6842" xr:uid="{00000000-0004-0000-0C00-0000B91A0000}"/>
    <hyperlink ref="C2283" r:id="rId6843" xr:uid="{00000000-0004-0000-0C00-0000BA1A0000}"/>
    <hyperlink ref="H2283" r:id="rId6844" xr:uid="{00000000-0004-0000-0C00-0000BB1A0000}"/>
    <hyperlink ref="I2283" r:id="rId6845" xr:uid="{00000000-0004-0000-0C00-0000BC1A0000}"/>
    <hyperlink ref="C2284" r:id="rId6846" xr:uid="{00000000-0004-0000-0C00-0000BD1A0000}"/>
    <hyperlink ref="H2284" r:id="rId6847" xr:uid="{00000000-0004-0000-0C00-0000BE1A0000}"/>
    <hyperlink ref="I2284" r:id="rId6848" xr:uid="{00000000-0004-0000-0C00-0000BF1A0000}"/>
    <hyperlink ref="C2285" r:id="rId6849" xr:uid="{00000000-0004-0000-0C00-0000C01A0000}"/>
    <hyperlink ref="H2285" r:id="rId6850" xr:uid="{00000000-0004-0000-0C00-0000C11A0000}"/>
    <hyperlink ref="I2285" r:id="rId6851" xr:uid="{00000000-0004-0000-0C00-0000C21A0000}"/>
    <hyperlink ref="C2286" r:id="rId6852" xr:uid="{00000000-0004-0000-0C00-0000C31A0000}"/>
    <hyperlink ref="H2286" r:id="rId6853" xr:uid="{00000000-0004-0000-0C00-0000C41A0000}"/>
    <hyperlink ref="I2286" r:id="rId6854" xr:uid="{00000000-0004-0000-0C00-0000C51A0000}"/>
    <hyperlink ref="C2287" r:id="rId6855" xr:uid="{00000000-0004-0000-0C00-0000C61A0000}"/>
    <hyperlink ref="H2287" r:id="rId6856" xr:uid="{00000000-0004-0000-0C00-0000C71A0000}"/>
    <hyperlink ref="I2287" r:id="rId6857" xr:uid="{00000000-0004-0000-0C00-0000C81A0000}"/>
    <hyperlink ref="C2288" r:id="rId6858" xr:uid="{00000000-0004-0000-0C00-0000C91A0000}"/>
    <hyperlink ref="H2288" r:id="rId6859" xr:uid="{00000000-0004-0000-0C00-0000CA1A0000}"/>
    <hyperlink ref="I2288" r:id="rId6860" xr:uid="{00000000-0004-0000-0C00-0000CB1A0000}"/>
    <hyperlink ref="C2289" r:id="rId6861" xr:uid="{00000000-0004-0000-0C00-0000CC1A0000}"/>
    <hyperlink ref="H2289" r:id="rId6862" xr:uid="{00000000-0004-0000-0C00-0000CD1A0000}"/>
    <hyperlink ref="I2289" r:id="rId6863" xr:uid="{00000000-0004-0000-0C00-0000CE1A0000}"/>
    <hyperlink ref="C2290" r:id="rId6864" xr:uid="{00000000-0004-0000-0C00-0000CF1A0000}"/>
    <hyperlink ref="H2290" r:id="rId6865" xr:uid="{00000000-0004-0000-0C00-0000D01A0000}"/>
    <hyperlink ref="I2290" r:id="rId6866" xr:uid="{00000000-0004-0000-0C00-0000D11A0000}"/>
    <hyperlink ref="C2291" r:id="rId6867" xr:uid="{00000000-0004-0000-0C00-0000D21A0000}"/>
    <hyperlink ref="H2291" r:id="rId6868" xr:uid="{00000000-0004-0000-0C00-0000D31A0000}"/>
    <hyperlink ref="I2291" r:id="rId6869" xr:uid="{00000000-0004-0000-0C00-0000D41A0000}"/>
    <hyperlink ref="C2292" r:id="rId6870" xr:uid="{00000000-0004-0000-0C00-0000D51A0000}"/>
    <hyperlink ref="H2292" r:id="rId6871" xr:uid="{00000000-0004-0000-0C00-0000D61A0000}"/>
    <hyperlink ref="I2292" r:id="rId6872" xr:uid="{00000000-0004-0000-0C00-0000D71A0000}"/>
    <hyperlink ref="C2293" r:id="rId6873" xr:uid="{00000000-0004-0000-0C00-0000D81A0000}"/>
    <hyperlink ref="H2293" r:id="rId6874" xr:uid="{00000000-0004-0000-0C00-0000D91A0000}"/>
    <hyperlink ref="I2293" r:id="rId6875" xr:uid="{00000000-0004-0000-0C00-0000DA1A0000}"/>
    <hyperlink ref="C2294" r:id="rId6876" xr:uid="{00000000-0004-0000-0C00-0000DB1A0000}"/>
    <hyperlink ref="H2294" r:id="rId6877" xr:uid="{00000000-0004-0000-0C00-0000DC1A0000}"/>
    <hyperlink ref="I2294" r:id="rId6878" xr:uid="{00000000-0004-0000-0C00-0000DD1A0000}"/>
    <hyperlink ref="C2295" r:id="rId6879" xr:uid="{00000000-0004-0000-0C00-0000DE1A0000}"/>
    <hyperlink ref="H2295" r:id="rId6880" xr:uid="{00000000-0004-0000-0C00-0000DF1A0000}"/>
    <hyperlink ref="I2295" r:id="rId6881" xr:uid="{00000000-0004-0000-0C00-0000E01A0000}"/>
    <hyperlink ref="C2296" r:id="rId6882" xr:uid="{00000000-0004-0000-0C00-0000E11A0000}"/>
    <hyperlink ref="H2296" r:id="rId6883" xr:uid="{00000000-0004-0000-0C00-0000E21A0000}"/>
    <hyperlink ref="I2296" r:id="rId6884" xr:uid="{00000000-0004-0000-0C00-0000E31A0000}"/>
    <hyperlink ref="C2297" r:id="rId6885" xr:uid="{00000000-0004-0000-0C00-0000E41A0000}"/>
    <hyperlink ref="H2297" r:id="rId6886" xr:uid="{00000000-0004-0000-0C00-0000E51A0000}"/>
    <hyperlink ref="I2297" r:id="rId6887" xr:uid="{00000000-0004-0000-0C00-0000E61A0000}"/>
    <hyperlink ref="C2298" r:id="rId6888" xr:uid="{00000000-0004-0000-0C00-0000E71A0000}"/>
    <hyperlink ref="H2298" r:id="rId6889" xr:uid="{00000000-0004-0000-0C00-0000E81A0000}"/>
    <hyperlink ref="I2298" r:id="rId6890" xr:uid="{00000000-0004-0000-0C00-0000E91A0000}"/>
    <hyperlink ref="C2299" r:id="rId6891" xr:uid="{00000000-0004-0000-0C00-0000EA1A0000}"/>
    <hyperlink ref="H2299" r:id="rId6892" xr:uid="{00000000-0004-0000-0C00-0000EB1A0000}"/>
    <hyperlink ref="I2299" r:id="rId6893" xr:uid="{00000000-0004-0000-0C00-0000EC1A0000}"/>
    <hyperlink ref="C2300" r:id="rId6894" xr:uid="{00000000-0004-0000-0C00-0000ED1A0000}"/>
    <hyperlink ref="H2300" r:id="rId6895" xr:uid="{00000000-0004-0000-0C00-0000EE1A0000}"/>
    <hyperlink ref="I2300" r:id="rId6896" xr:uid="{00000000-0004-0000-0C00-0000EF1A0000}"/>
    <hyperlink ref="C2301" r:id="rId6897" xr:uid="{00000000-0004-0000-0C00-0000F01A0000}"/>
    <hyperlink ref="H2301" r:id="rId6898" xr:uid="{00000000-0004-0000-0C00-0000F11A0000}"/>
    <hyperlink ref="I2301" r:id="rId6899" xr:uid="{00000000-0004-0000-0C00-0000F21A0000}"/>
    <hyperlink ref="C2302" r:id="rId6900" xr:uid="{00000000-0004-0000-0C00-0000F31A0000}"/>
    <hyperlink ref="H2302" r:id="rId6901" xr:uid="{00000000-0004-0000-0C00-0000F41A0000}"/>
    <hyperlink ref="I2302" r:id="rId6902" xr:uid="{00000000-0004-0000-0C00-0000F51A0000}"/>
    <hyperlink ref="C2303" r:id="rId6903" xr:uid="{00000000-0004-0000-0C00-0000F61A0000}"/>
    <hyperlink ref="H2303" r:id="rId6904" xr:uid="{00000000-0004-0000-0C00-0000F71A0000}"/>
    <hyperlink ref="I2303" r:id="rId6905" xr:uid="{00000000-0004-0000-0C00-0000F81A0000}"/>
    <hyperlink ref="C2304" r:id="rId6906" xr:uid="{00000000-0004-0000-0C00-0000F91A0000}"/>
    <hyperlink ref="H2304" r:id="rId6907" xr:uid="{00000000-0004-0000-0C00-0000FA1A0000}"/>
    <hyperlink ref="I2304" r:id="rId6908" xr:uid="{00000000-0004-0000-0C00-0000FB1A0000}"/>
    <hyperlink ref="C2305" r:id="rId6909" xr:uid="{00000000-0004-0000-0C00-0000FC1A0000}"/>
    <hyperlink ref="H2305" r:id="rId6910" xr:uid="{00000000-0004-0000-0C00-0000FD1A0000}"/>
    <hyperlink ref="I2305" r:id="rId6911" xr:uid="{00000000-0004-0000-0C00-0000FE1A0000}"/>
    <hyperlink ref="C2306" r:id="rId6912" xr:uid="{00000000-0004-0000-0C00-0000FF1A0000}"/>
    <hyperlink ref="H2306" r:id="rId6913" xr:uid="{00000000-0004-0000-0C00-0000001B0000}"/>
    <hyperlink ref="I2306" r:id="rId6914" xr:uid="{00000000-0004-0000-0C00-0000011B0000}"/>
    <hyperlink ref="C2307" r:id="rId6915" xr:uid="{00000000-0004-0000-0C00-0000021B0000}"/>
    <hyperlink ref="H2307" r:id="rId6916" xr:uid="{00000000-0004-0000-0C00-0000031B0000}"/>
    <hyperlink ref="I2307" r:id="rId6917" xr:uid="{00000000-0004-0000-0C00-0000041B0000}"/>
    <hyperlink ref="C2308" r:id="rId6918" xr:uid="{00000000-0004-0000-0C00-0000051B0000}"/>
    <hyperlink ref="H2308" r:id="rId6919" xr:uid="{00000000-0004-0000-0C00-0000061B0000}"/>
    <hyperlink ref="I2308" r:id="rId6920" xr:uid="{00000000-0004-0000-0C00-0000071B0000}"/>
    <hyperlink ref="C2309" r:id="rId6921" xr:uid="{00000000-0004-0000-0C00-0000081B0000}"/>
    <hyperlink ref="H2309" r:id="rId6922" xr:uid="{00000000-0004-0000-0C00-0000091B0000}"/>
    <hyperlink ref="I2309" r:id="rId6923" xr:uid="{00000000-0004-0000-0C00-00000A1B0000}"/>
    <hyperlink ref="C2310" r:id="rId6924" xr:uid="{00000000-0004-0000-0C00-00000B1B0000}"/>
    <hyperlink ref="H2310" r:id="rId6925" xr:uid="{00000000-0004-0000-0C00-00000C1B0000}"/>
    <hyperlink ref="I2310" r:id="rId6926" xr:uid="{00000000-0004-0000-0C00-00000D1B0000}"/>
    <hyperlink ref="C2311" r:id="rId6927" xr:uid="{00000000-0004-0000-0C00-00000E1B0000}"/>
    <hyperlink ref="H2311" r:id="rId6928" xr:uid="{00000000-0004-0000-0C00-00000F1B0000}"/>
    <hyperlink ref="I2311" r:id="rId6929" xr:uid="{00000000-0004-0000-0C00-0000101B0000}"/>
    <hyperlink ref="C2312" r:id="rId6930" xr:uid="{00000000-0004-0000-0C00-0000111B0000}"/>
    <hyperlink ref="H2312" r:id="rId6931" xr:uid="{00000000-0004-0000-0C00-0000121B0000}"/>
    <hyperlink ref="I2312" r:id="rId6932" xr:uid="{00000000-0004-0000-0C00-0000131B0000}"/>
    <hyperlink ref="C2313" r:id="rId6933" xr:uid="{00000000-0004-0000-0C00-0000141B0000}"/>
    <hyperlink ref="H2313" r:id="rId6934" xr:uid="{00000000-0004-0000-0C00-0000151B0000}"/>
    <hyperlink ref="I2313" r:id="rId6935" xr:uid="{00000000-0004-0000-0C00-0000161B0000}"/>
    <hyperlink ref="C2314" r:id="rId6936" xr:uid="{00000000-0004-0000-0C00-0000171B0000}"/>
    <hyperlink ref="H2314" r:id="rId6937" xr:uid="{00000000-0004-0000-0C00-0000181B0000}"/>
    <hyperlink ref="I2314" r:id="rId6938" xr:uid="{00000000-0004-0000-0C00-0000191B0000}"/>
    <hyperlink ref="C2315" r:id="rId6939" xr:uid="{00000000-0004-0000-0C00-00001A1B0000}"/>
    <hyperlink ref="H2315" r:id="rId6940" xr:uid="{00000000-0004-0000-0C00-00001B1B0000}"/>
    <hyperlink ref="I2315" r:id="rId6941" xr:uid="{00000000-0004-0000-0C00-00001C1B0000}"/>
    <hyperlink ref="C2316" r:id="rId6942" xr:uid="{00000000-0004-0000-0C00-00001D1B0000}"/>
    <hyperlink ref="H2316" r:id="rId6943" xr:uid="{00000000-0004-0000-0C00-00001E1B0000}"/>
    <hyperlink ref="I2316" r:id="rId6944" xr:uid="{00000000-0004-0000-0C00-00001F1B0000}"/>
    <hyperlink ref="C2317" r:id="rId6945" xr:uid="{00000000-0004-0000-0C00-0000201B0000}"/>
    <hyperlink ref="H2317" r:id="rId6946" xr:uid="{00000000-0004-0000-0C00-0000211B0000}"/>
    <hyperlink ref="I2317" r:id="rId6947" xr:uid="{00000000-0004-0000-0C00-0000221B0000}"/>
    <hyperlink ref="C2318" r:id="rId6948" xr:uid="{00000000-0004-0000-0C00-0000231B0000}"/>
    <hyperlink ref="H2318" r:id="rId6949" xr:uid="{00000000-0004-0000-0C00-0000241B0000}"/>
    <hyperlink ref="I2318" r:id="rId6950" xr:uid="{00000000-0004-0000-0C00-0000251B0000}"/>
    <hyperlink ref="C2319" r:id="rId6951" xr:uid="{00000000-0004-0000-0C00-0000261B0000}"/>
    <hyperlink ref="H2319" r:id="rId6952" xr:uid="{00000000-0004-0000-0C00-0000271B0000}"/>
    <hyperlink ref="I2319" r:id="rId6953" xr:uid="{00000000-0004-0000-0C00-0000281B0000}"/>
    <hyperlink ref="C2320" r:id="rId6954" xr:uid="{00000000-0004-0000-0C00-0000291B0000}"/>
    <hyperlink ref="H2320" r:id="rId6955" xr:uid="{00000000-0004-0000-0C00-00002A1B0000}"/>
    <hyperlink ref="I2320" r:id="rId6956" xr:uid="{00000000-0004-0000-0C00-00002B1B0000}"/>
    <hyperlink ref="C2321" r:id="rId6957" xr:uid="{00000000-0004-0000-0C00-00002C1B0000}"/>
    <hyperlink ref="H2321" r:id="rId6958" xr:uid="{00000000-0004-0000-0C00-00002D1B0000}"/>
    <hyperlink ref="I2321" r:id="rId6959" xr:uid="{00000000-0004-0000-0C00-00002E1B0000}"/>
    <hyperlink ref="C2322" r:id="rId6960" xr:uid="{00000000-0004-0000-0C00-00002F1B0000}"/>
    <hyperlink ref="H2322" r:id="rId6961" xr:uid="{00000000-0004-0000-0C00-0000301B0000}"/>
    <hyperlink ref="I2322" r:id="rId6962" xr:uid="{00000000-0004-0000-0C00-0000311B0000}"/>
    <hyperlink ref="C2323" r:id="rId6963" xr:uid="{00000000-0004-0000-0C00-0000321B0000}"/>
    <hyperlink ref="H2323" r:id="rId6964" xr:uid="{00000000-0004-0000-0C00-0000331B0000}"/>
    <hyperlink ref="I2323" r:id="rId6965" xr:uid="{00000000-0004-0000-0C00-0000341B0000}"/>
    <hyperlink ref="C2324" r:id="rId6966" xr:uid="{00000000-0004-0000-0C00-0000351B0000}"/>
    <hyperlink ref="H2324" r:id="rId6967" xr:uid="{00000000-0004-0000-0C00-0000361B0000}"/>
    <hyperlink ref="I2324" r:id="rId6968" xr:uid="{00000000-0004-0000-0C00-0000371B0000}"/>
    <hyperlink ref="C2325" r:id="rId6969" xr:uid="{00000000-0004-0000-0C00-0000381B0000}"/>
    <hyperlink ref="H2325" r:id="rId6970" xr:uid="{00000000-0004-0000-0C00-0000391B0000}"/>
    <hyperlink ref="I2325" r:id="rId6971" xr:uid="{00000000-0004-0000-0C00-00003A1B0000}"/>
    <hyperlink ref="C2326" r:id="rId6972" xr:uid="{00000000-0004-0000-0C00-00003B1B0000}"/>
    <hyperlink ref="H2326" r:id="rId6973" xr:uid="{00000000-0004-0000-0C00-00003C1B0000}"/>
    <hyperlink ref="I2326" r:id="rId6974" xr:uid="{00000000-0004-0000-0C00-00003D1B0000}"/>
    <hyperlink ref="C2327" r:id="rId6975" xr:uid="{00000000-0004-0000-0C00-00003E1B0000}"/>
    <hyperlink ref="H2327" r:id="rId6976" xr:uid="{00000000-0004-0000-0C00-00003F1B0000}"/>
    <hyperlink ref="I2327" r:id="rId6977" xr:uid="{00000000-0004-0000-0C00-0000401B0000}"/>
    <hyperlink ref="C2328" r:id="rId6978" xr:uid="{00000000-0004-0000-0C00-0000411B0000}"/>
    <hyperlink ref="H2328" r:id="rId6979" xr:uid="{00000000-0004-0000-0C00-0000421B0000}"/>
    <hyperlink ref="I2328" r:id="rId6980" xr:uid="{00000000-0004-0000-0C00-0000431B0000}"/>
    <hyperlink ref="C2329" r:id="rId6981" xr:uid="{00000000-0004-0000-0C00-0000441B0000}"/>
    <hyperlink ref="H2329" r:id="rId6982" xr:uid="{00000000-0004-0000-0C00-0000451B0000}"/>
    <hyperlink ref="I2329" r:id="rId6983" xr:uid="{00000000-0004-0000-0C00-0000461B0000}"/>
    <hyperlink ref="C2330" r:id="rId6984" xr:uid="{00000000-0004-0000-0C00-0000471B0000}"/>
    <hyperlink ref="H2330" r:id="rId6985" xr:uid="{00000000-0004-0000-0C00-0000481B0000}"/>
    <hyperlink ref="I2330" r:id="rId6986" xr:uid="{00000000-0004-0000-0C00-0000491B0000}"/>
    <hyperlink ref="C2331" r:id="rId6987" xr:uid="{00000000-0004-0000-0C00-00004A1B0000}"/>
    <hyperlink ref="H2331" r:id="rId6988" xr:uid="{00000000-0004-0000-0C00-00004B1B0000}"/>
    <hyperlink ref="I2331" r:id="rId6989" xr:uid="{00000000-0004-0000-0C00-00004C1B0000}"/>
    <hyperlink ref="C2332" r:id="rId6990" xr:uid="{00000000-0004-0000-0C00-00004D1B0000}"/>
    <hyperlink ref="H2332" r:id="rId6991" xr:uid="{00000000-0004-0000-0C00-00004E1B0000}"/>
    <hyperlink ref="I2332" r:id="rId6992" xr:uid="{00000000-0004-0000-0C00-00004F1B0000}"/>
    <hyperlink ref="C2333" r:id="rId6993" xr:uid="{00000000-0004-0000-0C00-0000501B0000}"/>
    <hyperlink ref="H2333" r:id="rId6994" xr:uid="{00000000-0004-0000-0C00-0000511B0000}"/>
    <hyperlink ref="I2333" r:id="rId6995" xr:uid="{00000000-0004-0000-0C00-0000521B0000}"/>
    <hyperlink ref="C2334" r:id="rId6996" xr:uid="{00000000-0004-0000-0C00-0000531B0000}"/>
    <hyperlink ref="H2334" r:id="rId6997" xr:uid="{00000000-0004-0000-0C00-0000541B0000}"/>
    <hyperlink ref="I2334" r:id="rId6998" xr:uid="{00000000-0004-0000-0C00-0000551B0000}"/>
    <hyperlink ref="C2335" r:id="rId6999" xr:uid="{00000000-0004-0000-0C00-0000561B0000}"/>
    <hyperlink ref="H2335" r:id="rId7000" xr:uid="{00000000-0004-0000-0C00-0000571B0000}"/>
    <hyperlink ref="I2335" r:id="rId7001" xr:uid="{00000000-0004-0000-0C00-0000581B0000}"/>
    <hyperlink ref="C2336" r:id="rId7002" xr:uid="{00000000-0004-0000-0C00-0000591B0000}"/>
    <hyperlink ref="H2336" r:id="rId7003" xr:uid="{00000000-0004-0000-0C00-00005A1B0000}"/>
    <hyperlink ref="I2336" r:id="rId7004" xr:uid="{00000000-0004-0000-0C00-00005B1B0000}"/>
    <hyperlink ref="C2337" r:id="rId7005" xr:uid="{00000000-0004-0000-0C00-00005C1B0000}"/>
    <hyperlink ref="H2337" r:id="rId7006" xr:uid="{00000000-0004-0000-0C00-00005D1B0000}"/>
    <hyperlink ref="I2337" r:id="rId7007" xr:uid="{00000000-0004-0000-0C00-00005E1B0000}"/>
    <hyperlink ref="C2338" r:id="rId7008" xr:uid="{00000000-0004-0000-0C00-00005F1B0000}"/>
    <hyperlink ref="H2338" r:id="rId7009" xr:uid="{00000000-0004-0000-0C00-0000601B0000}"/>
    <hyperlink ref="I2338" r:id="rId7010" xr:uid="{00000000-0004-0000-0C00-0000611B0000}"/>
    <hyperlink ref="C2339" r:id="rId7011" xr:uid="{00000000-0004-0000-0C00-0000621B0000}"/>
    <hyperlink ref="H2339" r:id="rId7012" xr:uid="{00000000-0004-0000-0C00-0000631B0000}"/>
    <hyperlink ref="I2339" r:id="rId7013" xr:uid="{00000000-0004-0000-0C00-0000641B0000}"/>
    <hyperlink ref="C2340" r:id="rId7014" xr:uid="{00000000-0004-0000-0C00-0000651B0000}"/>
    <hyperlink ref="H2340" r:id="rId7015" xr:uid="{00000000-0004-0000-0C00-0000661B0000}"/>
    <hyperlink ref="I2340" r:id="rId7016" xr:uid="{00000000-0004-0000-0C00-0000671B0000}"/>
    <hyperlink ref="C2341" r:id="rId7017" xr:uid="{00000000-0004-0000-0C00-0000681B0000}"/>
    <hyperlink ref="H2341" r:id="rId7018" xr:uid="{00000000-0004-0000-0C00-0000691B0000}"/>
    <hyperlink ref="I2341" r:id="rId7019" xr:uid="{00000000-0004-0000-0C00-00006A1B0000}"/>
    <hyperlink ref="C2342" r:id="rId7020" xr:uid="{00000000-0004-0000-0C00-00006B1B0000}"/>
    <hyperlink ref="H2342" r:id="rId7021" xr:uid="{00000000-0004-0000-0C00-00006C1B0000}"/>
    <hyperlink ref="I2342" r:id="rId7022" xr:uid="{00000000-0004-0000-0C00-00006D1B0000}"/>
    <hyperlink ref="C2343" r:id="rId7023" xr:uid="{00000000-0004-0000-0C00-00006E1B0000}"/>
    <hyperlink ref="H2343" r:id="rId7024" xr:uid="{00000000-0004-0000-0C00-00006F1B0000}"/>
    <hyperlink ref="I2343" r:id="rId7025" xr:uid="{00000000-0004-0000-0C00-0000701B0000}"/>
    <hyperlink ref="C2344" r:id="rId7026" xr:uid="{00000000-0004-0000-0C00-0000711B0000}"/>
    <hyperlink ref="H2344" r:id="rId7027" xr:uid="{00000000-0004-0000-0C00-0000721B0000}"/>
    <hyperlink ref="I2344" r:id="rId7028" xr:uid="{00000000-0004-0000-0C00-0000731B0000}"/>
    <hyperlink ref="C2345" r:id="rId7029" xr:uid="{00000000-0004-0000-0C00-0000741B0000}"/>
    <hyperlink ref="H2345" r:id="rId7030" xr:uid="{00000000-0004-0000-0C00-0000751B0000}"/>
    <hyperlink ref="I2345" r:id="rId7031" xr:uid="{00000000-0004-0000-0C00-0000761B0000}"/>
    <hyperlink ref="C2346" r:id="rId7032" xr:uid="{00000000-0004-0000-0C00-0000771B0000}"/>
    <hyperlink ref="H2346" r:id="rId7033" xr:uid="{00000000-0004-0000-0C00-0000781B0000}"/>
    <hyperlink ref="I2346" r:id="rId7034" xr:uid="{00000000-0004-0000-0C00-0000791B0000}"/>
    <hyperlink ref="C2347" r:id="rId7035" xr:uid="{00000000-0004-0000-0C00-00007A1B0000}"/>
    <hyperlink ref="H2347" r:id="rId7036" xr:uid="{00000000-0004-0000-0C00-00007B1B0000}"/>
    <hyperlink ref="I2347" r:id="rId7037" xr:uid="{00000000-0004-0000-0C00-00007C1B0000}"/>
    <hyperlink ref="C2348" r:id="rId7038" xr:uid="{00000000-0004-0000-0C00-00007D1B0000}"/>
    <hyperlink ref="H2348" r:id="rId7039" xr:uid="{00000000-0004-0000-0C00-00007E1B0000}"/>
    <hyperlink ref="I2348" r:id="rId7040" xr:uid="{00000000-0004-0000-0C00-00007F1B0000}"/>
    <hyperlink ref="C2349" r:id="rId7041" xr:uid="{00000000-0004-0000-0C00-0000801B0000}"/>
    <hyperlink ref="H2349" r:id="rId7042" xr:uid="{00000000-0004-0000-0C00-0000811B0000}"/>
    <hyperlink ref="I2349" r:id="rId7043" xr:uid="{00000000-0004-0000-0C00-0000821B0000}"/>
    <hyperlink ref="C2350" r:id="rId7044" xr:uid="{00000000-0004-0000-0C00-0000831B0000}"/>
    <hyperlink ref="H2350" r:id="rId7045" xr:uid="{00000000-0004-0000-0C00-0000841B0000}"/>
    <hyperlink ref="I2350" r:id="rId7046" xr:uid="{00000000-0004-0000-0C00-0000851B0000}"/>
    <hyperlink ref="C2351" r:id="rId7047" xr:uid="{00000000-0004-0000-0C00-0000861B0000}"/>
    <hyperlink ref="H2351" r:id="rId7048" xr:uid="{00000000-0004-0000-0C00-0000871B0000}"/>
    <hyperlink ref="I2351" r:id="rId7049" xr:uid="{00000000-0004-0000-0C00-0000881B0000}"/>
    <hyperlink ref="C2352" r:id="rId7050" xr:uid="{00000000-0004-0000-0C00-0000891B0000}"/>
    <hyperlink ref="H2352" r:id="rId7051" xr:uid="{00000000-0004-0000-0C00-00008A1B0000}"/>
    <hyperlink ref="I2352" r:id="rId7052" xr:uid="{00000000-0004-0000-0C00-00008B1B0000}"/>
    <hyperlink ref="C2353" r:id="rId7053" xr:uid="{00000000-0004-0000-0C00-00008C1B0000}"/>
    <hyperlink ref="H2353" r:id="rId7054" xr:uid="{00000000-0004-0000-0C00-00008D1B0000}"/>
    <hyperlink ref="I2353" r:id="rId7055" xr:uid="{00000000-0004-0000-0C00-00008E1B0000}"/>
    <hyperlink ref="C2354" r:id="rId7056" xr:uid="{00000000-0004-0000-0C00-00008F1B0000}"/>
    <hyperlink ref="H2354" r:id="rId7057" xr:uid="{00000000-0004-0000-0C00-0000901B0000}"/>
    <hyperlink ref="I2354" r:id="rId7058" xr:uid="{00000000-0004-0000-0C00-0000911B0000}"/>
    <hyperlink ref="C2355" r:id="rId7059" xr:uid="{00000000-0004-0000-0C00-0000921B0000}"/>
    <hyperlink ref="H2355" r:id="rId7060" xr:uid="{00000000-0004-0000-0C00-0000931B0000}"/>
    <hyperlink ref="I2355" r:id="rId7061" xr:uid="{00000000-0004-0000-0C00-0000941B0000}"/>
    <hyperlink ref="C2356" r:id="rId7062" xr:uid="{00000000-0004-0000-0C00-0000951B0000}"/>
    <hyperlink ref="H2356" r:id="rId7063" xr:uid="{00000000-0004-0000-0C00-0000961B0000}"/>
    <hyperlink ref="I2356" r:id="rId7064" xr:uid="{00000000-0004-0000-0C00-0000971B0000}"/>
    <hyperlink ref="C2357" r:id="rId7065" xr:uid="{00000000-0004-0000-0C00-0000981B0000}"/>
    <hyperlink ref="H2357" r:id="rId7066" xr:uid="{00000000-0004-0000-0C00-0000991B0000}"/>
    <hyperlink ref="I2357" r:id="rId7067" xr:uid="{00000000-0004-0000-0C00-00009A1B0000}"/>
    <hyperlink ref="C2358" r:id="rId7068" xr:uid="{00000000-0004-0000-0C00-00009B1B0000}"/>
    <hyperlink ref="H2358" r:id="rId7069" xr:uid="{00000000-0004-0000-0C00-00009C1B0000}"/>
    <hyperlink ref="I2358" r:id="rId7070" xr:uid="{00000000-0004-0000-0C00-00009D1B0000}"/>
    <hyperlink ref="C2359" r:id="rId7071" xr:uid="{00000000-0004-0000-0C00-00009E1B0000}"/>
    <hyperlink ref="H2359" r:id="rId7072" xr:uid="{00000000-0004-0000-0C00-00009F1B0000}"/>
    <hyperlink ref="I2359" r:id="rId7073" xr:uid="{00000000-0004-0000-0C00-0000A01B0000}"/>
    <hyperlink ref="C2360" r:id="rId7074" xr:uid="{00000000-0004-0000-0C00-0000A11B0000}"/>
    <hyperlink ref="H2360" r:id="rId7075" xr:uid="{00000000-0004-0000-0C00-0000A21B0000}"/>
    <hyperlink ref="I2360" r:id="rId7076" xr:uid="{00000000-0004-0000-0C00-0000A31B0000}"/>
    <hyperlink ref="C2361" r:id="rId7077" xr:uid="{00000000-0004-0000-0C00-0000A41B0000}"/>
    <hyperlink ref="H2361" r:id="rId7078" xr:uid="{00000000-0004-0000-0C00-0000A51B0000}"/>
    <hyperlink ref="I2361" r:id="rId7079" xr:uid="{00000000-0004-0000-0C00-0000A61B0000}"/>
    <hyperlink ref="C2362" r:id="rId7080" xr:uid="{00000000-0004-0000-0C00-0000A71B0000}"/>
    <hyperlink ref="H2362" r:id="rId7081" xr:uid="{00000000-0004-0000-0C00-0000A81B0000}"/>
    <hyperlink ref="I2362" r:id="rId7082" xr:uid="{00000000-0004-0000-0C00-0000A91B0000}"/>
    <hyperlink ref="C2363" r:id="rId7083" xr:uid="{00000000-0004-0000-0C00-0000AA1B0000}"/>
    <hyperlink ref="H2363" r:id="rId7084" xr:uid="{00000000-0004-0000-0C00-0000AB1B0000}"/>
    <hyperlink ref="I2363" r:id="rId7085" xr:uid="{00000000-0004-0000-0C00-0000AC1B0000}"/>
    <hyperlink ref="C2364" r:id="rId7086" xr:uid="{00000000-0004-0000-0C00-0000AD1B0000}"/>
    <hyperlink ref="H2364" r:id="rId7087" xr:uid="{00000000-0004-0000-0C00-0000AE1B0000}"/>
    <hyperlink ref="I2364" r:id="rId7088" xr:uid="{00000000-0004-0000-0C00-0000AF1B0000}"/>
    <hyperlink ref="C2365" r:id="rId7089" xr:uid="{00000000-0004-0000-0C00-0000B01B0000}"/>
    <hyperlink ref="H2365" r:id="rId7090" xr:uid="{00000000-0004-0000-0C00-0000B11B0000}"/>
    <hyperlink ref="I2365" r:id="rId7091" xr:uid="{00000000-0004-0000-0C00-0000B21B0000}"/>
    <hyperlink ref="C2366" r:id="rId7092" xr:uid="{00000000-0004-0000-0C00-0000B31B0000}"/>
    <hyperlink ref="H2366" r:id="rId7093" xr:uid="{00000000-0004-0000-0C00-0000B41B0000}"/>
    <hyperlink ref="I2366" r:id="rId7094" xr:uid="{00000000-0004-0000-0C00-0000B51B0000}"/>
    <hyperlink ref="C2367" r:id="rId7095" xr:uid="{00000000-0004-0000-0C00-0000B61B0000}"/>
    <hyperlink ref="H2367" r:id="rId7096" xr:uid="{00000000-0004-0000-0C00-0000B71B0000}"/>
    <hyperlink ref="I2367" r:id="rId7097" xr:uid="{00000000-0004-0000-0C00-0000B81B0000}"/>
    <hyperlink ref="C2368" r:id="rId7098" xr:uid="{00000000-0004-0000-0C00-0000B91B0000}"/>
    <hyperlink ref="H2368" r:id="rId7099" xr:uid="{00000000-0004-0000-0C00-0000BA1B0000}"/>
    <hyperlink ref="I2368" r:id="rId7100" xr:uid="{00000000-0004-0000-0C00-0000BB1B0000}"/>
    <hyperlink ref="C2369" r:id="rId7101" xr:uid="{00000000-0004-0000-0C00-0000BC1B0000}"/>
    <hyperlink ref="H2369" r:id="rId7102" xr:uid="{00000000-0004-0000-0C00-0000BD1B0000}"/>
    <hyperlink ref="I2369" r:id="rId7103" xr:uid="{00000000-0004-0000-0C00-0000BE1B0000}"/>
    <hyperlink ref="C2370" r:id="rId7104" xr:uid="{00000000-0004-0000-0C00-0000BF1B0000}"/>
    <hyperlink ref="H2370" r:id="rId7105" xr:uid="{00000000-0004-0000-0C00-0000C01B0000}"/>
    <hyperlink ref="I2370" r:id="rId7106" xr:uid="{00000000-0004-0000-0C00-0000C11B0000}"/>
    <hyperlink ref="C2371" r:id="rId7107" xr:uid="{00000000-0004-0000-0C00-0000C21B0000}"/>
    <hyperlink ref="H2371" r:id="rId7108" xr:uid="{00000000-0004-0000-0C00-0000C31B0000}"/>
    <hyperlink ref="I2371" r:id="rId7109" xr:uid="{00000000-0004-0000-0C00-0000C41B0000}"/>
    <hyperlink ref="C2372" r:id="rId7110" xr:uid="{00000000-0004-0000-0C00-0000C51B0000}"/>
    <hyperlink ref="H2372" r:id="rId7111" xr:uid="{00000000-0004-0000-0C00-0000C61B0000}"/>
    <hyperlink ref="I2372" r:id="rId7112" xr:uid="{00000000-0004-0000-0C00-0000C71B0000}"/>
    <hyperlink ref="C2373" r:id="rId7113" xr:uid="{00000000-0004-0000-0C00-0000C81B0000}"/>
    <hyperlink ref="H2373" r:id="rId7114" xr:uid="{00000000-0004-0000-0C00-0000C91B0000}"/>
    <hyperlink ref="I2373" r:id="rId7115" xr:uid="{00000000-0004-0000-0C00-0000CA1B0000}"/>
    <hyperlink ref="C2374" r:id="rId7116" xr:uid="{00000000-0004-0000-0C00-0000CB1B0000}"/>
    <hyperlink ref="H2374" r:id="rId7117" xr:uid="{00000000-0004-0000-0C00-0000CC1B0000}"/>
    <hyperlink ref="I2374" r:id="rId7118" xr:uid="{00000000-0004-0000-0C00-0000CD1B0000}"/>
    <hyperlink ref="C2375" r:id="rId7119" xr:uid="{00000000-0004-0000-0C00-0000CE1B0000}"/>
    <hyperlink ref="H2375" r:id="rId7120" xr:uid="{00000000-0004-0000-0C00-0000CF1B0000}"/>
    <hyperlink ref="I2375" r:id="rId7121" xr:uid="{00000000-0004-0000-0C00-0000D01B0000}"/>
    <hyperlink ref="C2376" r:id="rId7122" xr:uid="{00000000-0004-0000-0C00-0000D11B0000}"/>
    <hyperlink ref="H2376" r:id="rId7123" xr:uid="{00000000-0004-0000-0C00-0000D21B0000}"/>
    <hyperlink ref="I2376" r:id="rId7124" xr:uid="{00000000-0004-0000-0C00-0000D31B0000}"/>
    <hyperlink ref="C2377" r:id="rId7125" xr:uid="{00000000-0004-0000-0C00-0000D41B0000}"/>
    <hyperlink ref="H2377" r:id="rId7126" xr:uid="{00000000-0004-0000-0C00-0000D51B0000}"/>
    <hyperlink ref="I2377" r:id="rId7127" xr:uid="{00000000-0004-0000-0C00-0000D61B0000}"/>
    <hyperlink ref="C2378" r:id="rId7128" xr:uid="{00000000-0004-0000-0C00-0000D71B0000}"/>
    <hyperlink ref="H2378" r:id="rId7129" xr:uid="{00000000-0004-0000-0C00-0000D81B0000}"/>
    <hyperlink ref="I2378" r:id="rId7130" xr:uid="{00000000-0004-0000-0C00-0000D91B0000}"/>
    <hyperlink ref="C2379" r:id="rId7131" xr:uid="{00000000-0004-0000-0C00-0000DA1B0000}"/>
    <hyperlink ref="H2379" r:id="rId7132" xr:uid="{00000000-0004-0000-0C00-0000DB1B0000}"/>
    <hyperlink ref="I2379" r:id="rId7133" xr:uid="{00000000-0004-0000-0C00-0000DC1B0000}"/>
    <hyperlink ref="C2380" r:id="rId7134" xr:uid="{00000000-0004-0000-0C00-0000DD1B0000}"/>
    <hyperlink ref="H2380" r:id="rId7135" xr:uid="{00000000-0004-0000-0C00-0000DE1B0000}"/>
    <hyperlink ref="I2380" r:id="rId7136" xr:uid="{00000000-0004-0000-0C00-0000DF1B0000}"/>
    <hyperlink ref="C2381" r:id="rId7137" xr:uid="{00000000-0004-0000-0C00-0000E01B0000}"/>
    <hyperlink ref="H2381" r:id="rId7138" xr:uid="{00000000-0004-0000-0C00-0000E11B0000}"/>
    <hyperlink ref="I2381" r:id="rId7139" xr:uid="{00000000-0004-0000-0C00-0000E21B0000}"/>
    <hyperlink ref="C2382" r:id="rId7140" xr:uid="{00000000-0004-0000-0C00-0000E31B0000}"/>
    <hyperlink ref="H2382" r:id="rId7141" xr:uid="{00000000-0004-0000-0C00-0000E41B0000}"/>
    <hyperlink ref="I2382" r:id="rId7142" xr:uid="{00000000-0004-0000-0C00-0000E51B0000}"/>
    <hyperlink ref="C2383" r:id="rId7143" xr:uid="{00000000-0004-0000-0C00-0000E61B0000}"/>
    <hyperlink ref="H2383" r:id="rId7144" xr:uid="{00000000-0004-0000-0C00-0000E71B0000}"/>
    <hyperlink ref="I2383" r:id="rId7145" xr:uid="{00000000-0004-0000-0C00-0000E81B0000}"/>
    <hyperlink ref="C2384" r:id="rId7146" xr:uid="{00000000-0004-0000-0C00-0000E91B0000}"/>
    <hyperlink ref="H2384" r:id="rId7147" xr:uid="{00000000-0004-0000-0C00-0000EA1B0000}"/>
    <hyperlink ref="I2384" r:id="rId7148" xr:uid="{00000000-0004-0000-0C00-0000EB1B0000}"/>
    <hyperlink ref="C2385" r:id="rId7149" xr:uid="{00000000-0004-0000-0C00-0000EC1B0000}"/>
    <hyperlink ref="H2385" r:id="rId7150" xr:uid="{00000000-0004-0000-0C00-0000ED1B0000}"/>
    <hyperlink ref="I2385" r:id="rId7151" xr:uid="{00000000-0004-0000-0C00-0000EE1B0000}"/>
    <hyperlink ref="C2386" r:id="rId7152" xr:uid="{00000000-0004-0000-0C00-0000EF1B0000}"/>
    <hyperlink ref="H2386" r:id="rId7153" xr:uid="{00000000-0004-0000-0C00-0000F01B0000}"/>
    <hyperlink ref="I2386" r:id="rId7154" xr:uid="{00000000-0004-0000-0C00-0000F11B0000}"/>
    <hyperlink ref="C2387" r:id="rId7155" xr:uid="{00000000-0004-0000-0C00-0000F21B0000}"/>
    <hyperlink ref="H2387" r:id="rId7156" xr:uid="{00000000-0004-0000-0C00-0000F31B0000}"/>
    <hyperlink ref="I2387" r:id="rId7157" xr:uid="{00000000-0004-0000-0C00-0000F41B0000}"/>
    <hyperlink ref="C2388" r:id="rId7158" xr:uid="{00000000-0004-0000-0C00-0000F51B0000}"/>
    <hyperlink ref="H2388" r:id="rId7159" xr:uid="{00000000-0004-0000-0C00-0000F61B0000}"/>
    <hyperlink ref="I2388" r:id="rId7160" xr:uid="{00000000-0004-0000-0C00-0000F71B0000}"/>
    <hyperlink ref="C2389" r:id="rId7161" xr:uid="{00000000-0004-0000-0C00-0000F81B0000}"/>
    <hyperlink ref="H2389" r:id="rId7162" xr:uid="{00000000-0004-0000-0C00-0000F91B0000}"/>
    <hyperlink ref="I2389" r:id="rId7163" xr:uid="{00000000-0004-0000-0C00-0000FA1B0000}"/>
    <hyperlink ref="C2390" r:id="rId7164" xr:uid="{00000000-0004-0000-0C00-0000FB1B0000}"/>
    <hyperlink ref="H2390" r:id="rId7165" xr:uid="{00000000-0004-0000-0C00-0000FC1B0000}"/>
    <hyperlink ref="I2390" r:id="rId7166" xr:uid="{00000000-0004-0000-0C00-0000FD1B0000}"/>
    <hyperlink ref="C2391" r:id="rId7167" xr:uid="{00000000-0004-0000-0C00-0000FE1B0000}"/>
    <hyperlink ref="H2391" r:id="rId7168" xr:uid="{00000000-0004-0000-0C00-0000FF1B0000}"/>
    <hyperlink ref="I2391" r:id="rId7169" xr:uid="{00000000-0004-0000-0C00-0000001C0000}"/>
    <hyperlink ref="C2392" r:id="rId7170" xr:uid="{00000000-0004-0000-0C00-0000011C0000}"/>
    <hyperlink ref="H2392" r:id="rId7171" xr:uid="{00000000-0004-0000-0C00-0000021C0000}"/>
    <hyperlink ref="I2392" r:id="rId7172" xr:uid="{00000000-0004-0000-0C00-0000031C0000}"/>
    <hyperlink ref="C2393" r:id="rId7173" xr:uid="{00000000-0004-0000-0C00-0000041C0000}"/>
    <hyperlink ref="H2393" r:id="rId7174" xr:uid="{00000000-0004-0000-0C00-0000051C0000}"/>
    <hyperlink ref="I2393" r:id="rId7175" xr:uid="{00000000-0004-0000-0C00-0000061C0000}"/>
    <hyperlink ref="C2394" r:id="rId7176" xr:uid="{00000000-0004-0000-0C00-0000071C0000}"/>
    <hyperlink ref="H2394" r:id="rId7177" xr:uid="{00000000-0004-0000-0C00-0000081C0000}"/>
    <hyperlink ref="I2394" r:id="rId7178" xr:uid="{00000000-0004-0000-0C00-0000091C0000}"/>
    <hyperlink ref="C2395" r:id="rId7179" xr:uid="{00000000-0004-0000-0C00-00000A1C0000}"/>
    <hyperlink ref="H2395" r:id="rId7180" xr:uid="{00000000-0004-0000-0C00-00000B1C0000}"/>
    <hyperlink ref="I2395" r:id="rId7181" xr:uid="{00000000-0004-0000-0C00-00000C1C0000}"/>
    <hyperlink ref="C2396" r:id="rId7182" xr:uid="{00000000-0004-0000-0C00-00000D1C0000}"/>
    <hyperlink ref="H2396" r:id="rId7183" xr:uid="{00000000-0004-0000-0C00-00000E1C0000}"/>
    <hyperlink ref="I2396" r:id="rId7184" xr:uid="{00000000-0004-0000-0C00-00000F1C0000}"/>
    <hyperlink ref="C2397" r:id="rId7185" xr:uid="{00000000-0004-0000-0C00-0000101C0000}"/>
    <hyperlink ref="H2397" r:id="rId7186" xr:uid="{00000000-0004-0000-0C00-0000111C0000}"/>
    <hyperlink ref="I2397" r:id="rId7187" xr:uid="{00000000-0004-0000-0C00-0000121C0000}"/>
    <hyperlink ref="C2398" r:id="rId7188" xr:uid="{00000000-0004-0000-0C00-0000131C0000}"/>
    <hyperlink ref="H2398" r:id="rId7189" xr:uid="{00000000-0004-0000-0C00-0000141C0000}"/>
    <hyperlink ref="I2398" r:id="rId7190" xr:uid="{00000000-0004-0000-0C00-0000151C0000}"/>
    <hyperlink ref="C2399" r:id="rId7191" xr:uid="{00000000-0004-0000-0C00-0000161C0000}"/>
    <hyperlink ref="H2399" r:id="rId7192" xr:uid="{00000000-0004-0000-0C00-0000171C0000}"/>
    <hyperlink ref="I2399" r:id="rId7193" xr:uid="{00000000-0004-0000-0C00-0000181C0000}"/>
    <hyperlink ref="C2400" r:id="rId7194" xr:uid="{00000000-0004-0000-0C00-0000191C0000}"/>
    <hyperlink ref="H2400" r:id="rId7195" xr:uid="{00000000-0004-0000-0C00-00001A1C0000}"/>
    <hyperlink ref="I2400" r:id="rId7196" xr:uid="{00000000-0004-0000-0C00-00001B1C0000}"/>
    <hyperlink ref="C2401" r:id="rId7197" xr:uid="{00000000-0004-0000-0C00-00001C1C0000}"/>
    <hyperlink ref="H2401" r:id="rId7198" xr:uid="{00000000-0004-0000-0C00-00001D1C0000}"/>
    <hyperlink ref="I2401" r:id="rId7199" xr:uid="{00000000-0004-0000-0C00-00001E1C0000}"/>
    <hyperlink ref="C2402" r:id="rId7200" xr:uid="{00000000-0004-0000-0C00-00001F1C0000}"/>
    <hyperlink ref="H2402" r:id="rId7201" xr:uid="{00000000-0004-0000-0C00-0000201C0000}"/>
    <hyperlink ref="I2402" r:id="rId7202" xr:uid="{00000000-0004-0000-0C00-0000211C0000}"/>
    <hyperlink ref="C2403" r:id="rId7203" xr:uid="{00000000-0004-0000-0C00-0000221C0000}"/>
    <hyperlink ref="H2403" r:id="rId7204" xr:uid="{00000000-0004-0000-0C00-0000231C0000}"/>
    <hyperlink ref="I2403" r:id="rId7205" xr:uid="{00000000-0004-0000-0C00-0000241C0000}"/>
    <hyperlink ref="C2404" r:id="rId7206" xr:uid="{00000000-0004-0000-0C00-0000251C0000}"/>
    <hyperlink ref="H2404" r:id="rId7207" xr:uid="{00000000-0004-0000-0C00-0000261C0000}"/>
    <hyperlink ref="I2404" r:id="rId7208" xr:uid="{00000000-0004-0000-0C00-0000271C0000}"/>
    <hyperlink ref="C2405" r:id="rId7209" xr:uid="{00000000-0004-0000-0C00-0000281C0000}"/>
    <hyperlink ref="H2405" r:id="rId7210" xr:uid="{00000000-0004-0000-0C00-0000291C0000}"/>
    <hyperlink ref="I2405" r:id="rId7211" xr:uid="{00000000-0004-0000-0C00-00002A1C0000}"/>
    <hyperlink ref="C2406" r:id="rId7212" xr:uid="{00000000-0004-0000-0C00-00002B1C0000}"/>
    <hyperlink ref="H2406" r:id="rId7213" xr:uid="{00000000-0004-0000-0C00-00002C1C0000}"/>
    <hyperlink ref="I2406" r:id="rId7214" xr:uid="{00000000-0004-0000-0C00-00002D1C0000}"/>
    <hyperlink ref="C2407" r:id="rId7215" xr:uid="{00000000-0004-0000-0C00-00002E1C0000}"/>
    <hyperlink ref="H2407" r:id="rId7216" xr:uid="{00000000-0004-0000-0C00-00002F1C0000}"/>
    <hyperlink ref="I2407" r:id="rId7217" xr:uid="{00000000-0004-0000-0C00-0000301C0000}"/>
    <hyperlink ref="C2408" r:id="rId7218" xr:uid="{00000000-0004-0000-0C00-0000311C0000}"/>
    <hyperlink ref="H2408" r:id="rId7219" xr:uid="{00000000-0004-0000-0C00-0000321C0000}"/>
    <hyperlink ref="I2408" r:id="rId7220" xr:uid="{00000000-0004-0000-0C00-0000331C0000}"/>
    <hyperlink ref="C2409" r:id="rId7221" xr:uid="{00000000-0004-0000-0C00-0000341C0000}"/>
    <hyperlink ref="H2409" r:id="rId7222" xr:uid="{00000000-0004-0000-0C00-0000351C0000}"/>
    <hyperlink ref="I2409" r:id="rId7223" xr:uid="{00000000-0004-0000-0C00-0000361C0000}"/>
    <hyperlink ref="C2410" r:id="rId7224" xr:uid="{00000000-0004-0000-0C00-0000371C0000}"/>
    <hyperlink ref="H2410" r:id="rId7225" xr:uid="{00000000-0004-0000-0C00-0000381C0000}"/>
    <hyperlink ref="I2410" r:id="rId7226" xr:uid="{00000000-0004-0000-0C00-0000391C0000}"/>
    <hyperlink ref="C2411" r:id="rId7227" xr:uid="{00000000-0004-0000-0C00-00003A1C0000}"/>
    <hyperlink ref="H2411" r:id="rId7228" xr:uid="{00000000-0004-0000-0C00-00003B1C0000}"/>
    <hyperlink ref="I2411" r:id="rId7229" xr:uid="{00000000-0004-0000-0C00-00003C1C0000}"/>
    <hyperlink ref="C2412" r:id="rId7230" xr:uid="{00000000-0004-0000-0C00-00003D1C0000}"/>
    <hyperlink ref="H2412" r:id="rId7231" xr:uid="{00000000-0004-0000-0C00-00003E1C0000}"/>
    <hyperlink ref="I2412" r:id="rId7232" xr:uid="{00000000-0004-0000-0C00-00003F1C0000}"/>
    <hyperlink ref="C2413" r:id="rId7233" xr:uid="{00000000-0004-0000-0C00-0000401C0000}"/>
    <hyperlink ref="H2413" r:id="rId7234" xr:uid="{00000000-0004-0000-0C00-0000411C0000}"/>
    <hyperlink ref="I2413" r:id="rId7235" xr:uid="{00000000-0004-0000-0C00-0000421C0000}"/>
    <hyperlink ref="C2414" r:id="rId7236" xr:uid="{00000000-0004-0000-0C00-0000431C0000}"/>
    <hyperlink ref="H2414" r:id="rId7237" xr:uid="{00000000-0004-0000-0C00-0000441C0000}"/>
    <hyperlink ref="I2414" r:id="rId7238" xr:uid="{00000000-0004-0000-0C00-0000451C0000}"/>
    <hyperlink ref="C2415" r:id="rId7239" xr:uid="{00000000-0004-0000-0C00-0000461C0000}"/>
    <hyperlink ref="H2415" r:id="rId7240" xr:uid="{00000000-0004-0000-0C00-0000471C0000}"/>
    <hyperlink ref="I2415" r:id="rId7241" xr:uid="{00000000-0004-0000-0C00-0000481C0000}"/>
    <hyperlink ref="C2416" r:id="rId7242" xr:uid="{00000000-0004-0000-0C00-0000491C0000}"/>
    <hyperlink ref="H2416" r:id="rId7243" xr:uid="{00000000-0004-0000-0C00-00004A1C0000}"/>
    <hyperlink ref="I2416" r:id="rId7244" xr:uid="{00000000-0004-0000-0C00-00004B1C0000}"/>
    <hyperlink ref="C2417" r:id="rId7245" xr:uid="{00000000-0004-0000-0C00-00004C1C0000}"/>
    <hyperlink ref="H2417" r:id="rId7246" xr:uid="{00000000-0004-0000-0C00-00004D1C0000}"/>
    <hyperlink ref="I2417" r:id="rId7247" xr:uid="{00000000-0004-0000-0C00-00004E1C0000}"/>
    <hyperlink ref="C2418" r:id="rId7248" xr:uid="{00000000-0004-0000-0C00-00004F1C0000}"/>
    <hyperlink ref="H2418" r:id="rId7249" xr:uid="{00000000-0004-0000-0C00-0000501C0000}"/>
    <hyperlink ref="I2418" r:id="rId7250" xr:uid="{00000000-0004-0000-0C00-0000511C0000}"/>
    <hyperlink ref="C2419" r:id="rId7251" xr:uid="{00000000-0004-0000-0C00-0000521C0000}"/>
    <hyperlink ref="H2419" r:id="rId7252" xr:uid="{00000000-0004-0000-0C00-0000531C0000}"/>
    <hyperlink ref="I2419" r:id="rId7253" xr:uid="{00000000-0004-0000-0C00-0000541C0000}"/>
    <hyperlink ref="C2420" r:id="rId7254" xr:uid="{00000000-0004-0000-0C00-0000551C0000}"/>
    <hyperlink ref="H2420" r:id="rId7255" xr:uid="{00000000-0004-0000-0C00-0000561C0000}"/>
    <hyperlink ref="I2420" r:id="rId7256" xr:uid="{00000000-0004-0000-0C00-0000571C0000}"/>
    <hyperlink ref="C2421" r:id="rId7257" xr:uid="{00000000-0004-0000-0C00-0000581C0000}"/>
    <hyperlink ref="H2421" r:id="rId7258" xr:uid="{00000000-0004-0000-0C00-0000591C0000}"/>
    <hyperlink ref="I2421" r:id="rId7259" xr:uid="{00000000-0004-0000-0C00-00005A1C0000}"/>
    <hyperlink ref="C2422" r:id="rId7260" xr:uid="{00000000-0004-0000-0C00-00005B1C0000}"/>
    <hyperlink ref="H2422" r:id="rId7261" xr:uid="{00000000-0004-0000-0C00-00005C1C0000}"/>
    <hyperlink ref="I2422" r:id="rId7262" xr:uid="{00000000-0004-0000-0C00-00005D1C0000}"/>
    <hyperlink ref="C2423" r:id="rId7263" xr:uid="{00000000-0004-0000-0C00-00005E1C0000}"/>
    <hyperlink ref="H2423" r:id="rId7264" xr:uid="{00000000-0004-0000-0C00-00005F1C0000}"/>
    <hyperlink ref="I2423" r:id="rId7265" xr:uid="{00000000-0004-0000-0C00-0000601C0000}"/>
    <hyperlink ref="C2424" r:id="rId7266" xr:uid="{00000000-0004-0000-0C00-0000611C0000}"/>
    <hyperlink ref="H2424" r:id="rId7267" xr:uid="{00000000-0004-0000-0C00-0000621C0000}"/>
    <hyperlink ref="I2424" r:id="rId7268" xr:uid="{00000000-0004-0000-0C00-0000631C0000}"/>
    <hyperlink ref="C2425" r:id="rId7269" xr:uid="{00000000-0004-0000-0C00-0000641C0000}"/>
    <hyperlink ref="H2425" r:id="rId7270" xr:uid="{00000000-0004-0000-0C00-0000651C0000}"/>
    <hyperlink ref="I2425" r:id="rId7271" xr:uid="{00000000-0004-0000-0C00-0000661C0000}"/>
    <hyperlink ref="C2426" r:id="rId7272" xr:uid="{00000000-0004-0000-0C00-0000671C0000}"/>
    <hyperlink ref="H2426" r:id="rId7273" xr:uid="{00000000-0004-0000-0C00-0000681C0000}"/>
    <hyperlink ref="I2426" r:id="rId7274" xr:uid="{00000000-0004-0000-0C00-0000691C0000}"/>
    <hyperlink ref="C2427" r:id="rId7275" xr:uid="{00000000-0004-0000-0C00-00006A1C0000}"/>
    <hyperlink ref="H2427" r:id="rId7276" xr:uid="{00000000-0004-0000-0C00-00006B1C0000}"/>
    <hyperlink ref="I2427" r:id="rId7277" xr:uid="{00000000-0004-0000-0C00-00006C1C0000}"/>
    <hyperlink ref="C2428" r:id="rId7278" xr:uid="{00000000-0004-0000-0C00-00006D1C0000}"/>
    <hyperlink ref="H2428" r:id="rId7279" xr:uid="{00000000-0004-0000-0C00-00006E1C0000}"/>
    <hyperlink ref="I2428" r:id="rId7280" xr:uid="{00000000-0004-0000-0C00-00006F1C0000}"/>
    <hyperlink ref="C2429" r:id="rId7281" xr:uid="{00000000-0004-0000-0C00-0000701C0000}"/>
    <hyperlink ref="H2429" r:id="rId7282" xr:uid="{00000000-0004-0000-0C00-0000711C0000}"/>
    <hyperlink ref="I2429" r:id="rId7283" xr:uid="{00000000-0004-0000-0C00-0000721C0000}"/>
    <hyperlink ref="C2430" r:id="rId7284" xr:uid="{00000000-0004-0000-0C00-0000731C0000}"/>
    <hyperlink ref="H2430" r:id="rId7285" xr:uid="{00000000-0004-0000-0C00-0000741C0000}"/>
    <hyperlink ref="I2430" r:id="rId7286" xr:uid="{00000000-0004-0000-0C00-0000751C0000}"/>
    <hyperlink ref="C2431" r:id="rId7287" xr:uid="{00000000-0004-0000-0C00-0000761C0000}"/>
    <hyperlink ref="H2431" r:id="rId7288" xr:uid="{00000000-0004-0000-0C00-0000771C0000}"/>
    <hyperlink ref="I2431" r:id="rId7289" xr:uid="{00000000-0004-0000-0C00-0000781C0000}"/>
    <hyperlink ref="C2432" r:id="rId7290" xr:uid="{00000000-0004-0000-0C00-0000791C0000}"/>
    <hyperlink ref="H2432" r:id="rId7291" xr:uid="{00000000-0004-0000-0C00-00007A1C0000}"/>
    <hyperlink ref="I2432" r:id="rId7292" xr:uid="{00000000-0004-0000-0C00-00007B1C0000}"/>
    <hyperlink ref="C2433" r:id="rId7293" xr:uid="{00000000-0004-0000-0C00-00007C1C0000}"/>
    <hyperlink ref="H2433" r:id="rId7294" xr:uid="{00000000-0004-0000-0C00-00007D1C0000}"/>
    <hyperlink ref="I2433" r:id="rId7295" xr:uid="{00000000-0004-0000-0C00-00007E1C0000}"/>
    <hyperlink ref="C2434" r:id="rId7296" xr:uid="{00000000-0004-0000-0C00-00007F1C0000}"/>
    <hyperlink ref="H2434" r:id="rId7297" xr:uid="{00000000-0004-0000-0C00-0000801C0000}"/>
    <hyperlink ref="I2434" r:id="rId7298" xr:uid="{00000000-0004-0000-0C00-0000811C0000}"/>
    <hyperlink ref="C2435" r:id="rId7299" xr:uid="{00000000-0004-0000-0C00-0000821C0000}"/>
    <hyperlink ref="H2435" r:id="rId7300" xr:uid="{00000000-0004-0000-0C00-0000831C0000}"/>
    <hyperlink ref="I2435" r:id="rId7301" xr:uid="{00000000-0004-0000-0C00-0000841C0000}"/>
    <hyperlink ref="C2436" r:id="rId7302" xr:uid="{00000000-0004-0000-0C00-0000851C0000}"/>
    <hyperlink ref="H2436" r:id="rId7303" xr:uid="{00000000-0004-0000-0C00-0000861C0000}"/>
    <hyperlink ref="I2436" r:id="rId7304" xr:uid="{00000000-0004-0000-0C00-0000871C0000}"/>
    <hyperlink ref="C2437" r:id="rId7305" xr:uid="{00000000-0004-0000-0C00-0000881C0000}"/>
    <hyperlink ref="H2437" r:id="rId7306" xr:uid="{00000000-0004-0000-0C00-0000891C0000}"/>
    <hyperlink ref="I2437" r:id="rId7307" xr:uid="{00000000-0004-0000-0C00-00008A1C0000}"/>
    <hyperlink ref="C2438" r:id="rId7308" xr:uid="{00000000-0004-0000-0C00-00008B1C0000}"/>
    <hyperlink ref="H2438" r:id="rId7309" xr:uid="{00000000-0004-0000-0C00-00008C1C0000}"/>
    <hyperlink ref="I2438" r:id="rId7310" xr:uid="{00000000-0004-0000-0C00-00008D1C0000}"/>
    <hyperlink ref="C2439" r:id="rId7311" xr:uid="{00000000-0004-0000-0C00-00008E1C0000}"/>
    <hyperlink ref="H2439" r:id="rId7312" xr:uid="{00000000-0004-0000-0C00-00008F1C0000}"/>
    <hyperlink ref="I2439" r:id="rId7313" xr:uid="{00000000-0004-0000-0C00-0000901C0000}"/>
    <hyperlink ref="C2440" r:id="rId7314" xr:uid="{00000000-0004-0000-0C00-0000911C0000}"/>
    <hyperlink ref="H2440" r:id="rId7315" xr:uid="{00000000-0004-0000-0C00-0000921C0000}"/>
    <hyperlink ref="I2440" r:id="rId7316" xr:uid="{00000000-0004-0000-0C00-0000931C0000}"/>
    <hyperlink ref="C2441" r:id="rId7317" xr:uid="{00000000-0004-0000-0C00-0000941C0000}"/>
    <hyperlink ref="H2441" r:id="rId7318" xr:uid="{00000000-0004-0000-0C00-0000951C0000}"/>
    <hyperlink ref="I2441" r:id="rId7319" xr:uid="{00000000-0004-0000-0C00-0000961C0000}"/>
    <hyperlink ref="C2442" r:id="rId7320" xr:uid="{00000000-0004-0000-0C00-0000971C0000}"/>
    <hyperlink ref="H2442" r:id="rId7321" xr:uid="{00000000-0004-0000-0C00-0000981C0000}"/>
    <hyperlink ref="I2442" r:id="rId7322" xr:uid="{00000000-0004-0000-0C00-0000991C0000}"/>
    <hyperlink ref="C2443" r:id="rId7323" xr:uid="{00000000-0004-0000-0C00-00009A1C0000}"/>
    <hyperlink ref="H2443" r:id="rId7324" xr:uid="{00000000-0004-0000-0C00-00009B1C0000}"/>
    <hyperlink ref="I2443" r:id="rId7325" xr:uid="{00000000-0004-0000-0C00-00009C1C0000}"/>
    <hyperlink ref="C2444" r:id="rId7326" xr:uid="{00000000-0004-0000-0C00-00009D1C0000}"/>
    <hyperlink ref="H2444" r:id="rId7327" xr:uid="{00000000-0004-0000-0C00-00009E1C0000}"/>
    <hyperlink ref="I2444" r:id="rId7328" xr:uid="{00000000-0004-0000-0C00-00009F1C0000}"/>
    <hyperlink ref="C2445" r:id="rId7329" xr:uid="{00000000-0004-0000-0C00-0000A01C0000}"/>
    <hyperlink ref="H2445" r:id="rId7330" xr:uid="{00000000-0004-0000-0C00-0000A11C0000}"/>
    <hyperlink ref="I2445" r:id="rId7331" xr:uid="{00000000-0004-0000-0C00-0000A21C0000}"/>
    <hyperlink ref="C2446" r:id="rId7332" xr:uid="{00000000-0004-0000-0C00-0000A31C0000}"/>
    <hyperlink ref="H2446" r:id="rId7333" xr:uid="{00000000-0004-0000-0C00-0000A41C0000}"/>
    <hyperlink ref="I2446" r:id="rId7334" xr:uid="{00000000-0004-0000-0C00-0000A51C0000}"/>
    <hyperlink ref="C2447" r:id="rId7335" xr:uid="{00000000-0004-0000-0C00-0000A61C0000}"/>
    <hyperlink ref="H2447" r:id="rId7336" xr:uid="{00000000-0004-0000-0C00-0000A71C0000}"/>
    <hyperlink ref="I2447" r:id="rId7337" xr:uid="{00000000-0004-0000-0C00-0000A81C0000}"/>
    <hyperlink ref="C2448" r:id="rId7338" xr:uid="{00000000-0004-0000-0C00-0000A91C0000}"/>
    <hyperlink ref="H2448" r:id="rId7339" xr:uid="{00000000-0004-0000-0C00-0000AA1C0000}"/>
    <hyperlink ref="I2448" r:id="rId7340" xr:uid="{00000000-0004-0000-0C00-0000AB1C0000}"/>
    <hyperlink ref="C2449" r:id="rId7341" xr:uid="{00000000-0004-0000-0C00-0000AC1C0000}"/>
    <hyperlink ref="H2449" r:id="rId7342" xr:uid="{00000000-0004-0000-0C00-0000AD1C0000}"/>
    <hyperlink ref="I2449" r:id="rId7343" xr:uid="{00000000-0004-0000-0C00-0000AE1C0000}"/>
    <hyperlink ref="C2450" r:id="rId7344" xr:uid="{00000000-0004-0000-0C00-0000AF1C0000}"/>
    <hyperlink ref="H2450" r:id="rId7345" xr:uid="{00000000-0004-0000-0C00-0000B01C0000}"/>
    <hyperlink ref="I2450" r:id="rId7346" xr:uid="{00000000-0004-0000-0C00-0000B11C0000}"/>
    <hyperlink ref="C2451" r:id="rId7347" xr:uid="{00000000-0004-0000-0C00-0000B21C0000}"/>
    <hyperlink ref="H2451" r:id="rId7348" xr:uid="{00000000-0004-0000-0C00-0000B31C0000}"/>
    <hyperlink ref="I2451" r:id="rId7349" xr:uid="{00000000-0004-0000-0C00-0000B41C0000}"/>
    <hyperlink ref="C2452" r:id="rId7350" xr:uid="{00000000-0004-0000-0C00-0000B51C0000}"/>
    <hyperlink ref="H2452" r:id="rId7351" xr:uid="{00000000-0004-0000-0C00-0000B61C0000}"/>
    <hyperlink ref="I2452" r:id="rId7352" xr:uid="{00000000-0004-0000-0C00-0000B71C0000}"/>
    <hyperlink ref="C2453" r:id="rId7353" xr:uid="{00000000-0004-0000-0C00-0000B81C0000}"/>
    <hyperlink ref="H2453" r:id="rId7354" xr:uid="{00000000-0004-0000-0C00-0000B91C0000}"/>
    <hyperlink ref="I2453" r:id="rId7355" xr:uid="{00000000-0004-0000-0C00-0000BA1C0000}"/>
    <hyperlink ref="C2454" r:id="rId7356" xr:uid="{00000000-0004-0000-0C00-0000BB1C0000}"/>
    <hyperlink ref="H2454" r:id="rId7357" xr:uid="{00000000-0004-0000-0C00-0000BC1C0000}"/>
    <hyperlink ref="I2454" r:id="rId7358" xr:uid="{00000000-0004-0000-0C00-0000BD1C0000}"/>
    <hyperlink ref="C2455" r:id="rId7359" xr:uid="{00000000-0004-0000-0C00-0000BE1C0000}"/>
    <hyperlink ref="H2455" r:id="rId7360" xr:uid="{00000000-0004-0000-0C00-0000BF1C0000}"/>
    <hyperlink ref="I2455" r:id="rId7361" xr:uid="{00000000-0004-0000-0C00-0000C01C0000}"/>
    <hyperlink ref="C2456" r:id="rId7362" xr:uid="{00000000-0004-0000-0C00-0000C11C0000}"/>
    <hyperlink ref="H2456" r:id="rId7363" xr:uid="{00000000-0004-0000-0C00-0000C21C0000}"/>
    <hyperlink ref="I2456" r:id="rId7364" xr:uid="{00000000-0004-0000-0C00-0000C31C0000}"/>
    <hyperlink ref="C2457" r:id="rId7365" xr:uid="{00000000-0004-0000-0C00-0000C41C0000}"/>
    <hyperlink ref="H2457" r:id="rId7366" xr:uid="{00000000-0004-0000-0C00-0000C51C0000}"/>
    <hyperlink ref="I2457" r:id="rId7367" xr:uid="{00000000-0004-0000-0C00-0000C61C0000}"/>
    <hyperlink ref="C2458" r:id="rId7368" xr:uid="{00000000-0004-0000-0C00-0000C71C0000}"/>
    <hyperlink ref="H2458" r:id="rId7369" xr:uid="{00000000-0004-0000-0C00-0000C81C0000}"/>
    <hyperlink ref="I2458" r:id="rId7370" xr:uid="{00000000-0004-0000-0C00-0000C91C0000}"/>
    <hyperlink ref="C2459" r:id="rId7371" xr:uid="{00000000-0004-0000-0C00-0000CA1C0000}"/>
    <hyperlink ref="H2459" r:id="rId7372" xr:uid="{00000000-0004-0000-0C00-0000CB1C0000}"/>
    <hyperlink ref="I2459" r:id="rId7373" xr:uid="{00000000-0004-0000-0C00-0000CC1C0000}"/>
    <hyperlink ref="C2460" r:id="rId7374" xr:uid="{00000000-0004-0000-0C00-0000CD1C0000}"/>
    <hyperlink ref="H2460" r:id="rId7375" xr:uid="{00000000-0004-0000-0C00-0000CE1C0000}"/>
    <hyperlink ref="I2460" r:id="rId7376" xr:uid="{00000000-0004-0000-0C00-0000CF1C0000}"/>
    <hyperlink ref="C2461" r:id="rId7377" xr:uid="{00000000-0004-0000-0C00-0000D01C0000}"/>
    <hyperlink ref="H2461" r:id="rId7378" xr:uid="{00000000-0004-0000-0C00-0000D11C0000}"/>
    <hyperlink ref="I2461" r:id="rId7379" xr:uid="{00000000-0004-0000-0C00-0000D21C0000}"/>
    <hyperlink ref="C2462" r:id="rId7380" xr:uid="{00000000-0004-0000-0C00-0000D31C0000}"/>
    <hyperlink ref="H2462" r:id="rId7381" xr:uid="{00000000-0004-0000-0C00-0000D41C0000}"/>
    <hyperlink ref="I2462" r:id="rId7382" xr:uid="{00000000-0004-0000-0C00-0000D51C0000}"/>
    <hyperlink ref="C2463" r:id="rId7383" xr:uid="{00000000-0004-0000-0C00-0000D61C0000}"/>
    <hyperlink ref="H2463" r:id="rId7384" xr:uid="{00000000-0004-0000-0C00-0000D71C0000}"/>
    <hyperlink ref="I2463" r:id="rId7385" xr:uid="{00000000-0004-0000-0C00-0000D81C0000}"/>
    <hyperlink ref="C2464" r:id="rId7386" xr:uid="{00000000-0004-0000-0C00-0000D91C0000}"/>
    <hyperlink ref="H2464" r:id="rId7387" xr:uid="{00000000-0004-0000-0C00-0000DA1C0000}"/>
    <hyperlink ref="I2464" r:id="rId7388" xr:uid="{00000000-0004-0000-0C00-0000DB1C0000}"/>
    <hyperlink ref="C2465" r:id="rId7389" xr:uid="{00000000-0004-0000-0C00-0000DC1C0000}"/>
    <hyperlink ref="H2465" r:id="rId7390" xr:uid="{00000000-0004-0000-0C00-0000DD1C0000}"/>
    <hyperlink ref="I2465" r:id="rId7391" xr:uid="{00000000-0004-0000-0C00-0000DE1C0000}"/>
    <hyperlink ref="C2466" r:id="rId7392" xr:uid="{00000000-0004-0000-0C00-0000DF1C0000}"/>
    <hyperlink ref="H2466" r:id="rId7393" xr:uid="{00000000-0004-0000-0C00-0000E01C0000}"/>
    <hyperlink ref="I2466" r:id="rId7394" xr:uid="{00000000-0004-0000-0C00-0000E11C0000}"/>
    <hyperlink ref="C2467" r:id="rId7395" xr:uid="{00000000-0004-0000-0C00-0000E21C0000}"/>
    <hyperlink ref="H2467" r:id="rId7396" xr:uid="{00000000-0004-0000-0C00-0000E31C0000}"/>
    <hyperlink ref="I2467" r:id="rId7397" xr:uid="{00000000-0004-0000-0C00-0000E41C0000}"/>
    <hyperlink ref="C2468" r:id="rId7398" xr:uid="{00000000-0004-0000-0C00-0000E51C0000}"/>
    <hyperlink ref="H2468" r:id="rId7399" xr:uid="{00000000-0004-0000-0C00-0000E61C0000}"/>
    <hyperlink ref="I2468" r:id="rId7400" xr:uid="{00000000-0004-0000-0C00-0000E71C0000}"/>
    <hyperlink ref="C2469" r:id="rId7401" xr:uid="{00000000-0004-0000-0C00-0000E81C0000}"/>
    <hyperlink ref="H2469" r:id="rId7402" xr:uid="{00000000-0004-0000-0C00-0000E91C0000}"/>
    <hyperlink ref="I2469" r:id="rId7403" xr:uid="{00000000-0004-0000-0C00-0000EA1C0000}"/>
    <hyperlink ref="C2470" r:id="rId7404" xr:uid="{00000000-0004-0000-0C00-0000EB1C0000}"/>
    <hyperlink ref="H2470" r:id="rId7405" xr:uid="{00000000-0004-0000-0C00-0000EC1C0000}"/>
    <hyperlink ref="I2470" r:id="rId7406" xr:uid="{00000000-0004-0000-0C00-0000ED1C0000}"/>
    <hyperlink ref="C2471" r:id="rId7407" xr:uid="{00000000-0004-0000-0C00-0000EE1C0000}"/>
    <hyperlink ref="H2471" r:id="rId7408" xr:uid="{00000000-0004-0000-0C00-0000EF1C0000}"/>
    <hyperlink ref="I2471" r:id="rId7409" xr:uid="{00000000-0004-0000-0C00-0000F01C0000}"/>
    <hyperlink ref="C2472" r:id="rId7410" xr:uid="{00000000-0004-0000-0C00-0000F11C0000}"/>
    <hyperlink ref="H2472" r:id="rId7411" xr:uid="{00000000-0004-0000-0C00-0000F21C0000}"/>
    <hyperlink ref="I2472" r:id="rId7412" xr:uid="{00000000-0004-0000-0C00-0000F31C0000}"/>
    <hyperlink ref="C2473" r:id="rId7413" xr:uid="{00000000-0004-0000-0C00-0000F41C0000}"/>
    <hyperlink ref="H2473" r:id="rId7414" xr:uid="{00000000-0004-0000-0C00-0000F51C0000}"/>
    <hyperlink ref="I2473" r:id="rId7415" xr:uid="{00000000-0004-0000-0C00-0000F61C0000}"/>
    <hyperlink ref="C2474" r:id="rId7416" xr:uid="{00000000-0004-0000-0C00-0000F71C0000}"/>
    <hyperlink ref="H2474" r:id="rId7417" xr:uid="{00000000-0004-0000-0C00-0000F81C0000}"/>
    <hyperlink ref="I2474" r:id="rId7418" xr:uid="{00000000-0004-0000-0C00-0000F91C0000}"/>
    <hyperlink ref="C2475" r:id="rId7419" xr:uid="{00000000-0004-0000-0C00-0000FA1C0000}"/>
    <hyperlink ref="H2475" r:id="rId7420" xr:uid="{00000000-0004-0000-0C00-0000FB1C0000}"/>
    <hyperlink ref="I2475" r:id="rId7421" xr:uid="{00000000-0004-0000-0C00-0000FC1C0000}"/>
    <hyperlink ref="C2476" r:id="rId7422" xr:uid="{00000000-0004-0000-0C00-0000FD1C0000}"/>
    <hyperlink ref="H2476" r:id="rId7423" xr:uid="{00000000-0004-0000-0C00-0000FE1C0000}"/>
    <hyperlink ref="I2476" r:id="rId7424" xr:uid="{00000000-0004-0000-0C00-0000FF1C0000}"/>
    <hyperlink ref="C2477" r:id="rId7425" xr:uid="{00000000-0004-0000-0C00-0000001D0000}"/>
    <hyperlink ref="H2477" r:id="rId7426" xr:uid="{00000000-0004-0000-0C00-0000011D0000}"/>
    <hyperlink ref="I2477" r:id="rId7427" xr:uid="{00000000-0004-0000-0C00-0000021D0000}"/>
    <hyperlink ref="C2478" r:id="rId7428" xr:uid="{00000000-0004-0000-0C00-0000031D0000}"/>
    <hyperlink ref="H2478" r:id="rId7429" xr:uid="{00000000-0004-0000-0C00-0000041D0000}"/>
    <hyperlink ref="I2478" r:id="rId7430" xr:uid="{00000000-0004-0000-0C00-0000051D0000}"/>
    <hyperlink ref="C2479" r:id="rId7431" xr:uid="{00000000-0004-0000-0C00-0000061D0000}"/>
    <hyperlink ref="H2479" r:id="rId7432" xr:uid="{00000000-0004-0000-0C00-0000071D0000}"/>
    <hyperlink ref="I2479" r:id="rId7433" xr:uid="{00000000-0004-0000-0C00-0000081D0000}"/>
    <hyperlink ref="C2480" r:id="rId7434" xr:uid="{00000000-0004-0000-0C00-0000091D0000}"/>
    <hyperlink ref="H2480" r:id="rId7435" xr:uid="{00000000-0004-0000-0C00-00000A1D0000}"/>
    <hyperlink ref="I2480" r:id="rId7436" xr:uid="{00000000-0004-0000-0C00-00000B1D0000}"/>
    <hyperlink ref="C2481" r:id="rId7437" xr:uid="{00000000-0004-0000-0C00-00000C1D0000}"/>
    <hyperlink ref="H2481" r:id="rId7438" xr:uid="{00000000-0004-0000-0C00-00000D1D0000}"/>
    <hyperlink ref="I2481" r:id="rId7439" xr:uid="{00000000-0004-0000-0C00-00000E1D0000}"/>
    <hyperlink ref="C2482" r:id="rId7440" xr:uid="{00000000-0004-0000-0C00-00000F1D0000}"/>
    <hyperlink ref="H2482" r:id="rId7441" xr:uid="{00000000-0004-0000-0C00-0000101D0000}"/>
    <hyperlink ref="I2482" r:id="rId7442" xr:uid="{00000000-0004-0000-0C00-0000111D0000}"/>
    <hyperlink ref="C2483" r:id="rId7443" xr:uid="{00000000-0004-0000-0C00-0000121D0000}"/>
    <hyperlink ref="H2483" r:id="rId7444" xr:uid="{00000000-0004-0000-0C00-0000131D0000}"/>
    <hyperlink ref="I2483" r:id="rId7445" xr:uid="{00000000-0004-0000-0C00-0000141D0000}"/>
    <hyperlink ref="C2484" r:id="rId7446" xr:uid="{00000000-0004-0000-0C00-0000151D0000}"/>
    <hyperlink ref="H2484" r:id="rId7447" xr:uid="{00000000-0004-0000-0C00-0000161D0000}"/>
    <hyperlink ref="I2484" r:id="rId7448" xr:uid="{00000000-0004-0000-0C00-0000171D0000}"/>
    <hyperlink ref="C2485" r:id="rId7449" xr:uid="{00000000-0004-0000-0C00-0000181D0000}"/>
    <hyperlink ref="H2485" r:id="rId7450" xr:uid="{00000000-0004-0000-0C00-0000191D0000}"/>
    <hyperlink ref="I2485" r:id="rId7451" xr:uid="{00000000-0004-0000-0C00-00001A1D0000}"/>
    <hyperlink ref="C2486" r:id="rId7452" xr:uid="{00000000-0004-0000-0C00-00001B1D0000}"/>
    <hyperlink ref="H2486" r:id="rId7453" xr:uid="{00000000-0004-0000-0C00-00001C1D0000}"/>
    <hyperlink ref="I2486" r:id="rId7454" xr:uid="{00000000-0004-0000-0C00-00001D1D0000}"/>
    <hyperlink ref="C2487" r:id="rId7455" xr:uid="{00000000-0004-0000-0C00-00001E1D0000}"/>
    <hyperlink ref="H2487" r:id="rId7456" xr:uid="{00000000-0004-0000-0C00-00001F1D0000}"/>
    <hyperlink ref="I2487" r:id="rId7457" xr:uid="{00000000-0004-0000-0C00-0000201D0000}"/>
    <hyperlink ref="C2488" r:id="rId7458" xr:uid="{00000000-0004-0000-0C00-0000211D0000}"/>
    <hyperlink ref="H2488" r:id="rId7459" xr:uid="{00000000-0004-0000-0C00-0000221D0000}"/>
    <hyperlink ref="I2488" r:id="rId7460" xr:uid="{00000000-0004-0000-0C00-0000231D0000}"/>
    <hyperlink ref="C2489" r:id="rId7461" xr:uid="{00000000-0004-0000-0C00-0000241D0000}"/>
    <hyperlink ref="H2489" r:id="rId7462" xr:uid="{00000000-0004-0000-0C00-0000251D0000}"/>
    <hyperlink ref="I2489" r:id="rId7463" xr:uid="{00000000-0004-0000-0C00-0000261D0000}"/>
    <hyperlink ref="C2490" r:id="rId7464" xr:uid="{00000000-0004-0000-0C00-0000271D0000}"/>
    <hyperlink ref="H2490" r:id="rId7465" xr:uid="{00000000-0004-0000-0C00-0000281D0000}"/>
    <hyperlink ref="I2490" r:id="rId7466" xr:uid="{00000000-0004-0000-0C00-0000291D0000}"/>
    <hyperlink ref="C2491" r:id="rId7467" xr:uid="{00000000-0004-0000-0C00-00002A1D0000}"/>
    <hyperlink ref="H2491" r:id="rId7468" xr:uid="{00000000-0004-0000-0C00-00002B1D0000}"/>
    <hyperlink ref="I2491" r:id="rId7469" xr:uid="{00000000-0004-0000-0C00-00002C1D0000}"/>
    <hyperlink ref="C2492" r:id="rId7470" xr:uid="{00000000-0004-0000-0C00-00002D1D0000}"/>
    <hyperlink ref="H2492" r:id="rId7471" xr:uid="{00000000-0004-0000-0C00-00002E1D0000}"/>
    <hyperlink ref="I2492" r:id="rId7472" xr:uid="{00000000-0004-0000-0C00-00002F1D0000}"/>
    <hyperlink ref="C2493" r:id="rId7473" xr:uid="{00000000-0004-0000-0C00-0000301D0000}"/>
    <hyperlink ref="H2493" r:id="rId7474" xr:uid="{00000000-0004-0000-0C00-0000311D0000}"/>
    <hyperlink ref="I2493" r:id="rId7475" xr:uid="{00000000-0004-0000-0C00-0000321D0000}"/>
    <hyperlink ref="C2494" r:id="rId7476" xr:uid="{00000000-0004-0000-0C00-0000331D0000}"/>
    <hyperlink ref="H2494" r:id="rId7477" xr:uid="{00000000-0004-0000-0C00-0000341D0000}"/>
    <hyperlink ref="I2494" r:id="rId7478" xr:uid="{00000000-0004-0000-0C00-0000351D0000}"/>
    <hyperlink ref="C2495" r:id="rId7479" xr:uid="{00000000-0004-0000-0C00-0000361D0000}"/>
    <hyperlink ref="H2495" r:id="rId7480" xr:uid="{00000000-0004-0000-0C00-0000371D0000}"/>
    <hyperlink ref="I2495" r:id="rId7481" xr:uid="{00000000-0004-0000-0C00-0000381D0000}"/>
    <hyperlink ref="C2496" r:id="rId7482" xr:uid="{00000000-0004-0000-0C00-0000391D0000}"/>
    <hyperlink ref="H2496" r:id="rId7483" xr:uid="{00000000-0004-0000-0C00-00003A1D0000}"/>
    <hyperlink ref="I2496" r:id="rId7484" xr:uid="{00000000-0004-0000-0C00-00003B1D0000}"/>
    <hyperlink ref="C2497" r:id="rId7485" xr:uid="{00000000-0004-0000-0C00-00003C1D0000}"/>
    <hyperlink ref="H2497" r:id="rId7486" xr:uid="{00000000-0004-0000-0C00-00003D1D0000}"/>
    <hyperlink ref="I2497" r:id="rId7487" xr:uid="{00000000-0004-0000-0C00-00003E1D0000}"/>
    <hyperlink ref="C2498" r:id="rId7488" xr:uid="{00000000-0004-0000-0C00-00003F1D0000}"/>
    <hyperlink ref="H2498" r:id="rId7489" xr:uid="{00000000-0004-0000-0C00-0000401D0000}"/>
    <hyperlink ref="I2498" r:id="rId7490" xr:uid="{00000000-0004-0000-0C00-0000411D0000}"/>
    <hyperlink ref="C2499" r:id="rId7491" xr:uid="{00000000-0004-0000-0C00-0000421D0000}"/>
    <hyperlink ref="H2499" r:id="rId7492" xr:uid="{00000000-0004-0000-0C00-0000431D0000}"/>
    <hyperlink ref="I2499" r:id="rId7493" xr:uid="{00000000-0004-0000-0C00-0000441D0000}"/>
    <hyperlink ref="C2500" r:id="rId7494" xr:uid="{00000000-0004-0000-0C00-0000451D0000}"/>
    <hyperlink ref="H2500" r:id="rId7495" xr:uid="{00000000-0004-0000-0C00-0000461D0000}"/>
    <hyperlink ref="I2500" r:id="rId7496" xr:uid="{00000000-0004-0000-0C00-0000471D0000}"/>
    <hyperlink ref="C2501" r:id="rId7497" xr:uid="{00000000-0004-0000-0C00-0000481D0000}"/>
    <hyperlink ref="H2501" r:id="rId7498" xr:uid="{00000000-0004-0000-0C00-0000491D0000}"/>
    <hyperlink ref="I2501" r:id="rId7499" xr:uid="{00000000-0004-0000-0C00-00004A1D0000}"/>
    <hyperlink ref="C2502" r:id="rId7500" xr:uid="{00000000-0004-0000-0C00-00004B1D0000}"/>
    <hyperlink ref="H2502" r:id="rId7501" xr:uid="{00000000-0004-0000-0C00-00004C1D0000}"/>
    <hyperlink ref="I2502" r:id="rId7502" xr:uid="{00000000-0004-0000-0C00-00004D1D0000}"/>
    <hyperlink ref="C2503" r:id="rId7503" xr:uid="{00000000-0004-0000-0C00-00004E1D0000}"/>
    <hyperlink ref="H2503" r:id="rId7504" xr:uid="{00000000-0004-0000-0C00-00004F1D0000}"/>
    <hyperlink ref="I2503" r:id="rId7505" xr:uid="{00000000-0004-0000-0C00-0000501D0000}"/>
    <hyperlink ref="C2504" r:id="rId7506" xr:uid="{00000000-0004-0000-0C00-0000511D0000}"/>
    <hyperlink ref="H2504" r:id="rId7507" xr:uid="{00000000-0004-0000-0C00-0000521D0000}"/>
    <hyperlink ref="I2504" r:id="rId7508" xr:uid="{00000000-0004-0000-0C00-0000531D0000}"/>
    <hyperlink ref="C2505" r:id="rId7509" xr:uid="{00000000-0004-0000-0C00-0000541D0000}"/>
    <hyperlink ref="H2505" r:id="rId7510" xr:uid="{00000000-0004-0000-0C00-0000551D0000}"/>
    <hyperlink ref="I2505" r:id="rId7511" xr:uid="{00000000-0004-0000-0C00-0000561D0000}"/>
    <hyperlink ref="C2506" r:id="rId7512" xr:uid="{00000000-0004-0000-0C00-0000571D0000}"/>
    <hyperlink ref="H2506" r:id="rId7513" xr:uid="{00000000-0004-0000-0C00-0000581D0000}"/>
    <hyperlink ref="I2506" r:id="rId7514" xr:uid="{00000000-0004-0000-0C00-0000591D0000}"/>
    <hyperlink ref="C2507" r:id="rId7515" xr:uid="{00000000-0004-0000-0C00-00005A1D0000}"/>
    <hyperlink ref="H2507" r:id="rId7516" xr:uid="{00000000-0004-0000-0C00-00005B1D0000}"/>
    <hyperlink ref="I2507" r:id="rId7517" xr:uid="{00000000-0004-0000-0C00-00005C1D0000}"/>
    <hyperlink ref="C2508" r:id="rId7518" xr:uid="{00000000-0004-0000-0C00-00005D1D0000}"/>
    <hyperlink ref="H2508" r:id="rId7519" xr:uid="{00000000-0004-0000-0C00-00005E1D0000}"/>
    <hyperlink ref="I2508" r:id="rId7520" xr:uid="{00000000-0004-0000-0C00-00005F1D0000}"/>
    <hyperlink ref="C2509" r:id="rId7521" xr:uid="{00000000-0004-0000-0C00-0000601D0000}"/>
    <hyperlink ref="H2509" r:id="rId7522" xr:uid="{00000000-0004-0000-0C00-0000611D0000}"/>
    <hyperlink ref="I2509" r:id="rId7523" xr:uid="{00000000-0004-0000-0C00-0000621D0000}"/>
    <hyperlink ref="C2510" r:id="rId7524" xr:uid="{00000000-0004-0000-0C00-0000631D0000}"/>
    <hyperlink ref="H2510" r:id="rId7525" xr:uid="{00000000-0004-0000-0C00-0000641D0000}"/>
    <hyperlink ref="I2510" r:id="rId7526" xr:uid="{00000000-0004-0000-0C00-0000651D0000}"/>
    <hyperlink ref="C2511" r:id="rId7527" xr:uid="{00000000-0004-0000-0C00-0000661D0000}"/>
    <hyperlink ref="H2511" r:id="rId7528" xr:uid="{00000000-0004-0000-0C00-0000671D0000}"/>
    <hyperlink ref="I2511" r:id="rId7529" xr:uid="{00000000-0004-0000-0C00-0000681D0000}"/>
    <hyperlink ref="C2512" r:id="rId7530" xr:uid="{00000000-0004-0000-0C00-0000691D0000}"/>
    <hyperlink ref="H2512" r:id="rId7531" xr:uid="{00000000-0004-0000-0C00-00006A1D0000}"/>
    <hyperlink ref="I2512" r:id="rId7532" xr:uid="{00000000-0004-0000-0C00-00006B1D0000}"/>
    <hyperlink ref="C2513" r:id="rId7533" xr:uid="{00000000-0004-0000-0C00-00006C1D0000}"/>
    <hyperlink ref="H2513" r:id="rId7534" xr:uid="{00000000-0004-0000-0C00-00006D1D0000}"/>
    <hyperlink ref="I2513" r:id="rId7535" xr:uid="{00000000-0004-0000-0C00-00006E1D0000}"/>
    <hyperlink ref="C2514" r:id="rId7536" xr:uid="{00000000-0004-0000-0C00-00006F1D0000}"/>
    <hyperlink ref="H2514" r:id="rId7537" xr:uid="{00000000-0004-0000-0C00-0000701D0000}"/>
    <hyperlink ref="I2514" r:id="rId7538" xr:uid="{00000000-0004-0000-0C00-0000711D0000}"/>
    <hyperlink ref="C2515" r:id="rId7539" xr:uid="{00000000-0004-0000-0C00-0000721D0000}"/>
    <hyperlink ref="H2515" r:id="rId7540" xr:uid="{00000000-0004-0000-0C00-0000731D0000}"/>
    <hyperlink ref="I2515" r:id="rId7541" xr:uid="{00000000-0004-0000-0C00-0000741D0000}"/>
    <hyperlink ref="C2516" r:id="rId7542" xr:uid="{00000000-0004-0000-0C00-0000751D0000}"/>
    <hyperlink ref="H2516" r:id="rId7543" xr:uid="{00000000-0004-0000-0C00-0000761D0000}"/>
    <hyperlink ref="I2516" r:id="rId7544" xr:uid="{00000000-0004-0000-0C00-0000771D0000}"/>
    <hyperlink ref="C2517" r:id="rId7545" xr:uid="{00000000-0004-0000-0C00-0000781D0000}"/>
    <hyperlink ref="H2517" r:id="rId7546" xr:uid="{00000000-0004-0000-0C00-0000791D0000}"/>
    <hyperlink ref="I2517" r:id="rId7547" xr:uid="{00000000-0004-0000-0C00-00007A1D0000}"/>
    <hyperlink ref="C2518" r:id="rId7548" xr:uid="{00000000-0004-0000-0C00-00007B1D0000}"/>
    <hyperlink ref="H2518" r:id="rId7549" xr:uid="{00000000-0004-0000-0C00-00007C1D0000}"/>
    <hyperlink ref="I2518" r:id="rId7550" xr:uid="{00000000-0004-0000-0C00-00007D1D0000}"/>
    <hyperlink ref="C2519" r:id="rId7551" xr:uid="{00000000-0004-0000-0C00-00007E1D0000}"/>
    <hyperlink ref="H2519" r:id="rId7552" xr:uid="{00000000-0004-0000-0C00-00007F1D0000}"/>
    <hyperlink ref="I2519" r:id="rId7553" xr:uid="{00000000-0004-0000-0C00-0000801D0000}"/>
    <hyperlink ref="C2520" r:id="rId7554" xr:uid="{00000000-0004-0000-0C00-0000811D0000}"/>
    <hyperlink ref="H2520" r:id="rId7555" xr:uid="{00000000-0004-0000-0C00-0000821D0000}"/>
    <hyperlink ref="I2520" r:id="rId7556" xr:uid="{00000000-0004-0000-0C00-0000831D0000}"/>
    <hyperlink ref="C2521" r:id="rId7557" xr:uid="{00000000-0004-0000-0C00-0000841D0000}"/>
    <hyperlink ref="H2521" r:id="rId7558" xr:uid="{00000000-0004-0000-0C00-0000851D0000}"/>
    <hyperlink ref="I2521" r:id="rId7559" xr:uid="{00000000-0004-0000-0C00-0000861D0000}"/>
    <hyperlink ref="C2522" r:id="rId7560" xr:uid="{00000000-0004-0000-0C00-0000871D0000}"/>
    <hyperlink ref="H2522" r:id="rId7561" xr:uid="{00000000-0004-0000-0C00-0000881D0000}"/>
    <hyperlink ref="I2522" r:id="rId7562" xr:uid="{00000000-0004-0000-0C00-0000891D0000}"/>
    <hyperlink ref="C2523" r:id="rId7563" xr:uid="{00000000-0004-0000-0C00-00008A1D0000}"/>
    <hyperlink ref="H2523" r:id="rId7564" xr:uid="{00000000-0004-0000-0C00-00008B1D0000}"/>
    <hyperlink ref="I2523" r:id="rId7565" xr:uid="{00000000-0004-0000-0C00-00008C1D0000}"/>
    <hyperlink ref="C2524" r:id="rId7566" xr:uid="{00000000-0004-0000-0C00-00008D1D0000}"/>
    <hyperlink ref="H2524" r:id="rId7567" xr:uid="{00000000-0004-0000-0C00-00008E1D0000}"/>
    <hyperlink ref="I2524" r:id="rId7568" xr:uid="{00000000-0004-0000-0C00-00008F1D0000}"/>
    <hyperlink ref="C2525" r:id="rId7569" xr:uid="{00000000-0004-0000-0C00-0000901D0000}"/>
    <hyperlink ref="H2525" r:id="rId7570" xr:uid="{00000000-0004-0000-0C00-0000911D0000}"/>
    <hyperlink ref="I2525" r:id="rId7571" xr:uid="{00000000-0004-0000-0C00-0000921D0000}"/>
    <hyperlink ref="C2526" r:id="rId7572" xr:uid="{00000000-0004-0000-0C00-0000931D0000}"/>
    <hyperlink ref="H2526" r:id="rId7573" xr:uid="{00000000-0004-0000-0C00-0000941D0000}"/>
    <hyperlink ref="I2526" r:id="rId7574" xr:uid="{00000000-0004-0000-0C00-0000951D0000}"/>
    <hyperlink ref="C2527" r:id="rId7575" xr:uid="{00000000-0004-0000-0C00-0000961D0000}"/>
    <hyperlink ref="H2527" r:id="rId7576" xr:uid="{00000000-0004-0000-0C00-0000971D0000}"/>
    <hyperlink ref="I2527" r:id="rId7577" xr:uid="{00000000-0004-0000-0C00-0000981D0000}"/>
    <hyperlink ref="C2528" r:id="rId7578" xr:uid="{00000000-0004-0000-0C00-0000991D0000}"/>
    <hyperlink ref="H2528" r:id="rId7579" xr:uid="{00000000-0004-0000-0C00-00009A1D0000}"/>
    <hyperlink ref="I2528" r:id="rId7580" xr:uid="{00000000-0004-0000-0C00-00009B1D0000}"/>
    <hyperlink ref="C2529" r:id="rId7581" xr:uid="{00000000-0004-0000-0C00-00009C1D0000}"/>
    <hyperlink ref="H2529" r:id="rId7582" xr:uid="{00000000-0004-0000-0C00-00009D1D0000}"/>
    <hyperlink ref="I2529" r:id="rId7583" xr:uid="{00000000-0004-0000-0C00-00009E1D0000}"/>
    <hyperlink ref="C2530" r:id="rId7584" xr:uid="{00000000-0004-0000-0C00-00009F1D0000}"/>
    <hyperlink ref="H2530" r:id="rId7585" xr:uid="{00000000-0004-0000-0C00-0000A01D0000}"/>
    <hyperlink ref="I2530" r:id="rId7586" xr:uid="{00000000-0004-0000-0C00-0000A11D0000}"/>
    <hyperlink ref="C2531" r:id="rId7587" xr:uid="{00000000-0004-0000-0C00-0000A21D0000}"/>
    <hyperlink ref="H2531" r:id="rId7588" xr:uid="{00000000-0004-0000-0C00-0000A31D0000}"/>
    <hyperlink ref="I2531" r:id="rId7589" xr:uid="{00000000-0004-0000-0C00-0000A41D0000}"/>
    <hyperlink ref="C2532" r:id="rId7590" xr:uid="{00000000-0004-0000-0C00-0000A51D0000}"/>
    <hyperlink ref="H2532" r:id="rId7591" xr:uid="{00000000-0004-0000-0C00-0000A61D0000}"/>
    <hyperlink ref="I2532" r:id="rId7592" xr:uid="{00000000-0004-0000-0C00-0000A71D0000}"/>
    <hyperlink ref="C2533" r:id="rId7593" xr:uid="{00000000-0004-0000-0C00-0000A81D0000}"/>
    <hyperlink ref="H2533" r:id="rId7594" xr:uid="{00000000-0004-0000-0C00-0000A91D0000}"/>
    <hyperlink ref="I2533" r:id="rId7595" xr:uid="{00000000-0004-0000-0C00-0000AA1D0000}"/>
    <hyperlink ref="C2534" r:id="rId7596" xr:uid="{00000000-0004-0000-0C00-0000AB1D0000}"/>
    <hyperlink ref="H2534" r:id="rId7597" xr:uid="{00000000-0004-0000-0C00-0000AC1D0000}"/>
    <hyperlink ref="I2534" r:id="rId7598" xr:uid="{00000000-0004-0000-0C00-0000AD1D0000}"/>
    <hyperlink ref="C2535" r:id="rId7599" xr:uid="{00000000-0004-0000-0C00-0000AE1D0000}"/>
    <hyperlink ref="H2535" r:id="rId7600" xr:uid="{00000000-0004-0000-0C00-0000AF1D0000}"/>
    <hyperlink ref="I2535" r:id="rId7601" xr:uid="{00000000-0004-0000-0C00-0000B01D0000}"/>
    <hyperlink ref="C2536" r:id="rId7602" xr:uid="{00000000-0004-0000-0C00-0000B11D0000}"/>
    <hyperlink ref="H2536" r:id="rId7603" xr:uid="{00000000-0004-0000-0C00-0000B21D0000}"/>
    <hyperlink ref="I2536" r:id="rId7604" xr:uid="{00000000-0004-0000-0C00-0000B31D0000}"/>
    <hyperlink ref="C2537" r:id="rId7605" xr:uid="{00000000-0004-0000-0C00-0000B41D0000}"/>
    <hyperlink ref="H2537" r:id="rId7606" xr:uid="{00000000-0004-0000-0C00-0000B51D0000}"/>
    <hyperlink ref="I2537" r:id="rId7607" xr:uid="{00000000-0004-0000-0C00-0000B61D0000}"/>
    <hyperlink ref="C2538" r:id="rId7608" xr:uid="{00000000-0004-0000-0C00-0000B71D0000}"/>
    <hyperlink ref="H2538" r:id="rId7609" xr:uid="{00000000-0004-0000-0C00-0000B81D0000}"/>
    <hyperlink ref="I2538" r:id="rId7610" xr:uid="{00000000-0004-0000-0C00-0000B91D0000}"/>
    <hyperlink ref="C2539" r:id="rId7611" xr:uid="{00000000-0004-0000-0C00-0000BA1D0000}"/>
    <hyperlink ref="H2539" r:id="rId7612" xr:uid="{00000000-0004-0000-0C00-0000BB1D0000}"/>
    <hyperlink ref="I2539" r:id="rId7613" xr:uid="{00000000-0004-0000-0C00-0000BC1D0000}"/>
    <hyperlink ref="C2540" r:id="rId7614" xr:uid="{00000000-0004-0000-0C00-0000BD1D0000}"/>
    <hyperlink ref="H2540" r:id="rId7615" xr:uid="{00000000-0004-0000-0C00-0000BE1D0000}"/>
    <hyperlink ref="I2540" r:id="rId7616" xr:uid="{00000000-0004-0000-0C00-0000BF1D0000}"/>
    <hyperlink ref="C2541" r:id="rId7617" xr:uid="{00000000-0004-0000-0C00-0000C01D0000}"/>
    <hyperlink ref="H2541" r:id="rId7618" xr:uid="{00000000-0004-0000-0C00-0000C11D0000}"/>
    <hyperlink ref="I2541" r:id="rId7619" xr:uid="{00000000-0004-0000-0C00-0000C21D0000}"/>
    <hyperlink ref="C2542" r:id="rId7620" xr:uid="{00000000-0004-0000-0C00-0000C31D0000}"/>
    <hyperlink ref="H2542" r:id="rId7621" xr:uid="{00000000-0004-0000-0C00-0000C41D0000}"/>
    <hyperlink ref="I2542" r:id="rId7622" xr:uid="{00000000-0004-0000-0C00-0000C51D0000}"/>
    <hyperlink ref="C2543" r:id="rId7623" xr:uid="{00000000-0004-0000-0C00-0000C61D0000}"/>
    <hyperlink ref="H2543" r:id="rId7624" xr:uid="{00000000-0004-0000-0C00-0000C71D0000}"/>
    <hyperlink ref="I2543" r:id="rId7625" xr:uid="{00000000-0004-0000-0C00-0000C81D0000}"/>
    <hyperlink ref="C2544" r:id="rId7626" xr:uid="{00000000-0004-0000-0C00-0000C91D0000}"/>
    <hyperlink ref="H2544" r:id="rId7627" xr:uid="{00000000-0004-0000-0C00-0000CA1D0000}"/>
    <hyperlink ref="I2544" r:id="rId7628" xr:uid="{00000000-0004-0000-0C00-0000CB1D0000}"/>
    <hyperlink ref="C2545" r:id="rId7629" xr:uid="{00000000-0004-0000-0C00-0000CC1D0000}"/>
    <hyperlink ref="H2545" r:id="rId7630" xr:uid="{00000000-0004-0000-0C00-0000CD1D0000}"/>
    <hyperlink ref="I2545" r:id="rId7631" xr:uid="{00000000-0004-0000-0C00-0000CE1D0000}"/>
    <hyperlink ref="C2546" r:id="rId7632" xr:uid="{00000000-0004-0000-0C00-0000CF1D0000}"/>
    <hyperlink ref="H2546" r:id="rId7633" xr:uid="{00000000-0004-0000-0C00-0000D01D0000}"/>
    <hyperlink ref="I2546" r:id="rId7634" xr:uid="{00000000-0004-0000-0C00-0000D11D0000}"/>
    <hyperlink ref="C2547" r:id="rId7635" xr:uid="{00000000-0004-0000-0C00-0000D21D0000}"/>
    <hyperlink ref="H2547" r:id="rId7636" xr:uid="{00000000-0004-0000-0C00-0000D31D0000}"/>
    <hyperlink ref="I2547" r:id="rId7637" xr:uid="{00000000-0004-0000-0C00-0000D41D0000}"/>
    <hyperlink ref="C2548" r:id="rId7638" xr:uid="{00000000-0004-0000-0C00-0000D51D0000}"/>
    <hyperlink ref="H2548" r:id="rId7639" xr:uid="{00000000-0004-0000-0C00-0000D61D0000}"/>
    <hyperlink ref="I2548" r:id="rId7640" xr:uid="{00000000-0004-0000-0C00-0000D71D0000}"/>
    <hyperlink ref="C2549" r:id="rId7641" xr:uid="{00000000-0004-0000-0C00-0000D81D0000}"/>
    <hyperlink ref="H2549" r:id="rId7642" xr:uid="{00000000-0004-0000-0C00-0000D91D0000}"/>
    <hyperlink ref="I2549" r:id="rId7643" xr:uid="{00000000-0004-0000-0C00-0000DA1D0000}"/>
    <hyperlink ref="C2550" r:id="rId7644" xr:uid="{00000000-0004-0000-0C00-0000DB1D0000}"/>
    <hyperlink ref="H2550" r:id="rId7645" xr:uid="{00000000-0004-0000-0C00-0000DC1D0000}"/>
    <hyperlink ref="I2550" r:id="rId7646" xr:uid="{00000000-0004-0000-0C00-0000DD1D0000}"/>
    <hyperlink ref="C2551" r:id="rId7647" xr:uid="{00000000-0004-0000-0C00-0000DE1D0000}"/>
    <hyperlink ref="H2551" r:id="rId7648" xr:uid="{00000000-0004-0000-0C00-0000DF1D0000}"/>
    <hyperlink ref="I2551" r:id="rId7649" xr:uid="{00000000-0004-0000-0C00-0000E01D0000}"/>
    <hyperlink ref="C2552" r:id="rId7650" xr:uid="{00000000-0004-0000-0C00-0000E11D0000}"/>
    <hyperlink ref="H2552" r:id="rId7651" xr:uid="{00000000-0004-0000-0C00-0000E21D0000}"/>
    <hyperlink ref="I2552" r:id="rId7652" xr:uid="{00000000-0004-0000-0C00-0000E31D0000}"/>
    <hyperlink ref="C2553" r:id="rId7653" xr:uid="{00000000-0004-0000-0C00-0000E41D0000}"/>
    <hyperlink ref="H2553" r:id="rId7654" xr:uid="{00000000-0004-0000-0C00-0000E51D0000}"/>
    <hyperlink ref="I2553" r:id="rId7655" xr:uid="{00000000-0004-0000-0C00-0000E61D0000}"/>
    <hyperlink ref="C2554" r:id="rId7656" xr:uid="{00000000-0004-0000-0C00-0000E71D0000}"/>
    <hyperlink ref="H2554" r:id="rId7657" xr:uid="{00000000-0004-0000-0C00-0000E81D0000}"/>
    <hyperlink ref="I2554" r:id="rId7658" xr:uid="{00000000-0004-0000-0C00-0000E91D0000}"/>
    <hyperlink ref="C2555" r:id="rId7659" xr:uid="{00000000-0004-0000-0C00-0000EA1D0000}"/>
    <hyperlink ref="H2555" r:id="rId7660" xr:uid="{00000000-0004-0000-0C00-0000EB1D0000}"/>
    <hyperlink ref="I2555" r:id="rId7661" xr:uid="{00000000-0004-0000-0C00-0000EC1D0000}"/>
    <hyperlink ref="C2556" r:id="rId7662" xr:uid="{00000000-0004-0000-0C00-0000ED1D0000}"/>
    <hyperlink ref="H2556" r:id="rId7663" xr:uid="{00000000-0004-0000-0C00-0000EE1D0000}"/>
    <hyperlink ref="I2556" r:id="rId7664" xr:uid="{00000000-0004-0000-0C00-0000EF1D0000}"/>
    <hyperlink ref="C2557" r:id="rId7665" xr:uid="{00000000-0004-0000-0C00-0000F01D0000}"/>
    <hyperlink ref="H2557" r:id="rId7666" xr:uid="{00000000-0004-0000-0C00-0000F11D0000}"/>
    <hyperlink ref="I2557" r:id="rId7667" xr:uid="{00000000-0004-0000-0C00-0000F21D0000}"/>
    <hyperlink ref="C2558" r:id="rId7668" xr:uid="{00000000-0004-0000-0C00-0000F31D0000}"/>
    <hyperlink ref="H2558" r:id="rId7669" xr:uid="{00000000-0004-0000-0C00-0000F41D0000}"/>
    <hyperlink ref="I2558" r:id="rId7670" xr:uid="{00000000-0004-0000-0C00-0000F51D0000}"/>
    <hyperlink ref="C2559" r:id="rId7671" xr:uid="{00000000-0004-0000-0C00-0000F61D0000}"/>
    <hyperlink ref="H2559" r:id="rId7672" xr:uid="{00000000-0004-0000-0C00-0000F71D0000}"/>
    <hyperlink ref="I2559" r:id="rId7673" xr:uid="{00000000-0004-0000-0C00-0000F81D0000}"/>
    <hyperlink ref="C2560" r:id="rId7674" xr:uid="{00000000-0004-0000-0C00-0000F91D0000}"/>
    <hyperlink ref="H2560" r:id="rId7675" xr:uid="{00000000-0004-0000-0C00-0000FA1D0000}"/>
    <hyperlink ref="I2560" r:id="rId7676" xr:uid="{00000000-0004-0000-0C00-0000FB1D0000}"/>
    <hyperlink ref="C2561" r:id="rId7677" xr:uid="{00000000-0004-0000-0C00-0000FC1D0000}"/>
    <hyperlink ref="H2561" r:id="rId7678" xr:uid="{00000000-0004-0000-0C00-0000FD1D0000}"/>
    <hyperlink ref="I2561" r:id="rId7679" xr:uid="{00000000-0004-0000-0C00-0000FE1D0000}"/>
    <hyperlink ref="C2562" r:id="rId7680" xr:uid="{00000000-0004-0000-0C00-0000FF1D0000}"/>
    <hyperlink ref="H2562" r:id="rId7681" xr:uid="{00000000-0004-0000-0C00-0000001E0000}"/>
    <hyperlink ref="I2562" r:id="rId7682" xr:uid="{00000000-0004-0000-0C00-0000011E0000}"/>
    <hyperlink ref="C2563" r:id="rId7683" xr:uid="{00000000-0004-0000-0C00-0000021E0000}"/>
    <hyperlink ref="H2563" r:id="rId7684" xr:uid="{00000000-0004-0000-0C00-0000031E0000}"/>
    <hyperlink ref="I2563" r:id="rId7685" xr:uid="{00000000-0004-0000-0C00-0000041E0000}"/>
    <hyperlink ref="C2564" r:id="rId7686" xr:uid="{00000000-0004-0000-0C00-0000051E0000}"/>
    <hyperlink ref="H2564" r:id="rId7687" xr:uid="{00000000-0004-0000-0C00-0000061E0000}"/>
    <hyperlink ref="I2564" r:id="rId7688" xr:uid="{00000000-0004-0000-0C00-0000071E0000}"/>
    <hyperlink ref="C2565" r:id="rId7689" xr:uid="{00000000-0004-0000-0C00-0000081E0000}"/>
    <hyperlink ref="H2565" r:id="rId7690" xr:uid="{00000000-0004-0000-0C00-0000091E0000}"/>
    <hyperlink ref="I2565" r:id="rId7691" xr:uid="{00000000-0004-0000-0C00-00000A1E0000}"/>
    <hyperlink ref="C2566" r:id="rId7692" xr:uid="{00000000-0004-0000-0C00-00000B1E0000}"/>
    <hyperlink ref="H2566" r:id="rId7693" xr:uid="{00000000-0004-0000-0C00-00000C1E0000}"/>
    <hyperlink ref="I2566" r:id="rId7694" xr:uid="{00000000-0004-0000-0C00-00000D1E0000}"/>
    <hyperlink ref="C2567" r:id="rId7695" xr:uid="{00000000-0004-0000-0C00-00000E1E0000}"/>
    <hyperlink ref="H2567" r:id="rId7696" xr:uid="{00000000-0004-0000-0C00-00000F1E0000}"/>
    <hyperlink ref="I2567" r:id="rId7697" xr:uid="{00000000-0004-0000-0C00-0000101E0000}"/>
    <hyperlink ref="C2568" r:id="rId7698" xr:uid="{00000000-0004-0000-0C00-0000111E0000}"/>
    <hyperlink ref="H2568" r:id="rId7699" xr:uid="{00000000-0004-0000-0C00-0000121E0000}"/>
    <hyperlink ref="I2568" r:id="rId7700" xr:uid="{00000000-0004-0000-0C00-0000131E0000}"/>
    <hyperlink ref="C2569" r:id="rId7701" xr:uid="{00000000-0004-0000-0C00-0000141E0000}"/>
    <hyperlink ref="H2569" r:id="rId7702" xr:uid="{00000000-0004-0000-0C00-0000151E0000}"/>
    <hyperlink ref="I2569" r:id="rId7703" xr:uid="{00000000-0004-0000-0C00-0000161E0000}"/>
    <hyperlink ref="C2570" r:id="rId7704" xr:uid="{00000000-0004-0000-0C00-0000171E0000}"/>
    <hyperlink ref="H2570" r:id="rId7705" xr:uid="{00000000-0004-0000-0C00-0000181E0000}"/>
    <hyperlink ref="I2570" r:id="rId7706" xr:uid="{00000000-0004-0000-0C00-0000191E0000}"/>
    <hyperlink ref="C2571" r:id="rId7707" xr:uid="{00000000-0004-0000-0C00-00001A1E0000}"/>
    <hyperlink ref="H2571" r:id="rId7708" xr:uid="{00000000-0004-0000-0C00-00001B1E0000}"/>
    <hyperlink ref="I2571" r:id="rId7709" xr:uid="{00000000-0004-0000-0C00-00001C1E0000}"/>
    <hyperlink ref="C2572" r:id="rId7710" xr:uid="{00000000-0004-0000-0C00-00001D1E0000}"/>
    <hyperlink ref="H2572" r:id="rId7711" xr:uid="{00000000-0004-0000-0C00-00001E1E0000}"/>
    <hyperlink ref="I2572" r:id="rId7712" xr:uid="{00000000-0004-0000-0C00-00001F1E0000}"/>
    <hyperlink ref="C2573" r:id="rId7713" xr:uid="{00000000-0004-0000-0C00-0000201E0000}"/>
    <hyperlink ref="H2573" r:id="rId7714" xr:uid="{00000000-0004-0000-0C00-0000211E0000}"/>
    <hyperlink ref="I2573" r:id="rId7715" xr:uid="{00000000-0004-0000-0C00-0000221E0000}"/>
    <hyperlink ref="C2574" r:id="rId7716" xr:uid="{00000000-0004-0000-0C00-0000231E0000}"/>
    <hyperlink ref="H2574" r:id="rId7717" xr:uid="{00000000-0004-0000-0C00-0000241E0000}"/>
    <hyperlink ref="I2574" r:id="rId7718" xr:uid="{00000000-0004-0000-0C00-0000251E0000}"/>
    <hyperlink ref="C2575" r:id="rId7719" xr:uid="{00000000-0004-0000-0C00-0000261E0000}"/>
    <hyperlink ref="H2575" r:id="rId7720" xr:uid="{00000000-0004-0000-0C00-0000271E0000}"/>
    <hyperlink ref="I2575" r:id="rId7721" xr:uid="{00000000-0004-0000-0C00-0000281E0000}"/>
    <hyperlink ref="C2576" r:id="rId7722" xr:uid="{00000000-0004-0000-0C00-0000291E0000}"/>
    <hyperlink ref="H2576" r:id="rId7723" xr:uid="{00000000-0004-0000-0C00-00002A1E0000}"/>
    <hyperlink ref="I2576" r:id="rId7724" xr:uid="{00000000-0004-0000-0C00-00002B1E0000}"/>
    <hyperlink ref="C2577" r:id="rId7725" xr:uid="{00000000-0004-0000-0C00-00002C1E0000}"/>
    <hyperlink ref="H2577" r:id="rId7726" xr:uid="{00000000-0004-0000-0C00-00002D1E0000}"/>
    <hyperlink ref="I2577" r:id="rId7727" xr:uid="{00000000-0004-0000-0C00-00002E1E0000}"/>
    <hyperlink ref="C2578" r:id="rId7728" xr:uid="{00000000-0004-0000-0C00-00002F1E0000}"/>
    <hyperlink ref="H2578" r:id="rId7729" xr:uid="{00000000-0004-0000-0C00-0000301E0000}"/>
    <hyperlink ref="I2578" r:id="rId7730" xr:uid="{00000000-0004-0000-0C00-0000311E0000}"/>
    <hyperlink ref="C2579" r:id="rId7731" xr:uid="{00000000-0004-0000-0C00-0000321E0000}"/>
    <hyperlink ref="H2579" r:id="rId7732" xr:uid="{00000000-0004-0000-0C00-0000331E0000}"/>
    <hyperlink ref="I2579" r:id="rId7733" xr:uid="{00000000-0004-0000-0C00-0000341E0000}"/>
    <hyperlink ref="C2580" r:id="rId7734" xr:uid="{00000000-0004-0000-0C00-0000351E0000}"/>
    <hyperlink ref="H2580" r:id="rId7735" xr:uid="{00000000-0004-0000-0C00-0000361E0000}"/>
    <hyperlink ref="I2580" r:id="rId7736" xr:uid="{00000000-0004-0000-0C00-0000371E0000}"/>
    <hyperlink ref="C2581" r:id="rId7737" xr:uid="{00000000-0004-0000-0C00-0000381E0000}"/>
    <hyperlink ref="H2581" r:id="rId7738" xr:uid="{00000000-0004-0000-0C00-0000391E0000}"/>
    <hyperlink ref="I2581" r:id="rId7739" xr:uid="{00000000-0004-0000-0C00-00003A1E0000}"/>
    <hyperlink ref="C2582" r:id="rId7740" xr:uid="{00000000-0004-0000-0C00-00003B1E0000}"/>
    <hyperlink ref="H2582" r:id="rId7741" xr:uid="{00000000-0004-0000-0C00-00003C1E0000}"/>
    <hyperlink ref="I2582" r:id="rId7742" xr:uid="{00000000-0004-0000-0C00-00003D1E0000}"/>
    <hyperlink ref="C2583" r:id="rId7743" xr:uid="{00000000-0004-0000-0C00-00003E1E0000}"/>
    <hyperlink ref="H2583" r:id="rId7744" xr:uid="{00000000-0004-0000-0C00-00003F1E0000}"/>
    <hyperlink ref="I2583" r:id="rId7745" xr:uid="{00000000-0004-0000-0C00-0000401E0000}"/>
    <hyperlink ref="C2584" r:id="rId7746" xr:uid="{00000000-0004-0000-0C00-0000411E0000}"/>
    <hyperlink ref="H2584" r:id="rId7747" xr:uid="{00000000-0004-0000-0C00-0000421E0000}"/>
    <hyperlink ref="I2584" r:id="rId7748" xr:uid="{00000000-0004-0000-0C00-0000431E0000}"/>
    <hyperlink ref="C2585" r:id="rId7749" xr:uid="{00000000-0004-0000-0C00-0000441E0000}"/>
    <hyperlink ref="H2585" r:id="rId7750" xr:uid="{00000000-0004-0000-0C00-0000451E0000}"/>
    <hyperlink ref="I2585" r:id="rId7751" xr:uid="{00000000-0004-0000-0C00-0000461E0000}"/>
    <hyperlink ref="C2586" r:id="rId7752" xr:uid="{00000000-0004-0000-0C00-0000471E0000}"/>
    <hyperlink ref="H2586" r:id="rId7753" xr:uid="{00000000-0004-0000-0C00-0000481E0000}"/>
    <hyperlink ref="I2586" r:id="rId7754" xr:uid="{00000000-0004-0000-0C00-0000491E0000}"/>
    <hyperlink ref="C2587" r:id="rId7755" xr:uid="{00000000-0004-0000-0C00-00004A1E0000}"/>
    <hyperlink ref="H2587" r:id="rId7756" xr:uid="{00000000-0004-0000-0C00-00004B1E0000}"/>
    <hyperlink ref="I2587" r:id="rId7757" xr:uid="{00000000-0004-0000-0C00-00004C1E0000}"/>
    <hyperlink ref="C2588" r:id="rId7758" xr:uid="{00000000-0004-0000-0C00-00004D1E0000}"/>
    <hyperlink ref="H2588" r:id="rId7759" xr:uid="{00000000-0004-0000-0C00-00004E1E0000}"/>
    <hyperlink ref="I2588" r:id="rId7760" xr:uid="{00000000-0004-0000-0C00-00004F1E0000}"/>
    <hyperlink ref="C2589" r:id="rId7761" xr:uid="{00000000-0004-0000-0C00-0000501E0000}"/>
    <hyperlink ref="H2589" r:id="rId7762" xr:uid="{00000000-0004-0000-0C00-0000511E0000}"/>
    <hyperlink ref="I2589" r:id="rId7763" xr:uid="{00000000-0004-0000-0C00-0000521E0000}"/>
    <hyperlink ref="C2590" r:id="rId7764" xr:uid="{00000000-0004-0000-0C00-0000531E0000}"/>
    <hyperlink ref="H2590" r:id="rId7765" xr:uid="{00000000-0004-0000-0C00-0000541E0000}"/>
    <hyperlink ref="I2590" r:id="rId7766" xr:uid="{00000000-0004-0000-0C00-0000551E0000}"/>
    <hyperlink ref="C2591" r:id="rId7767" xr:uid="{00000000-0004-0000-0C00-0000561E0000}"/>
    <hyperlink ref="H2591" r:id="rId7768" xr:uid="{00000000-0004-0000-0C00-0000571E0000}"/>
    <hyperlink ref="I2591" r:id="rId7769" xr:uid="{00000000-0004-0000-0C00-0000581E0000}"/>
    <hyperlink ref="C2592" r:id="rId7770" xr:uid="{00000000-0004-0000-0C00-0000591E0000}"/>
    <hyperlink ref="H2592" r:id="rId7771" xr:uid="{00000000-0004-0000-0C00-00005A1E0000}"/>
    <hyperlink ref="I2592" r:id="rId7772" xr:uid="{00000000-0004-0000-0C00-00005B1E0000}"/>
    <hyperlink ref="C2593" r:id="rId7773" xr:uid="{00000000-0004-0000-0C00-00005C1E0000}"/>
    <hyperlink ref="H2593" r:id="rId7774" xr:uid="{00000000-0004-0000-0C00-00005D1E0000}"/>
    <hyperlink ref="I2593" r:id="rId7775" xr:uid="{00000000-0004-0000-0C00-00005E1E0000}"/>
    <hyperlink ref="C2594" r:id="rId7776" xr:uid="{00000000-0004-0000-0C00-00005F1E0000}"/>
    <hyperlink ref="H2594" r:id="rId7777" xr:uid="{00000000-0004-0000-0C00-0000601E0000}"/>
    <hyperlink ref="I2594" r:id="rId7778" xr:uid="{00000000-0004-0000-0C00-0000611E0000}"/>
    <hyperlink ref="C2595" r:id="rId7779" xr:uid="{00000000-0004-0000-0C00-0000621E0000}"/>
    <hyperlink ref="H2595" r:id="rId7780" xr:uid="{00000000-0004-0000-0C00-0000631E0000}"/>
    <hyperlink ref="I2595" r:id="rId7781" xr:uid="{00000000-0004-0000-0C00-0000641E0000}"/>
    <hyperlink ref="C2596" r:id="rId7782" xr:uid="{00000000-0004-0000-0C00-0000651E0000}"/>
    <hyperlink ref="H2596" r:id="rId7783" xr:uid="{00000000-0004-0000-0C00-0000661E0000}"/>
    <hyperlink ref="I2596" r:id="rId7784" xr:uid="{00000000-0004-0000-0C00-0000671E0000}"/>
    <hyperlink ref="C2597" r:id="rId7785" xr:uid="{00000000-0004-0000-0C00-0000681E0000}"/>
    <hyperlink ref="H2597" r:id="rId7786" xr:uid="{00000000-0004-0000-0C00-0000691E0000}"/>
    <hyperlink ref="I2597" r:id="rId7787" xr:uid="{00000000-0004-0000-0C00-00006A1E0000}"/>
    <hyperlink ref="C2598" r:id="rId7788" xr:uid="{00000000-0004-0000-0C00-00006B1E0000}"/>
    <hyperlink ref="H2598" r:id="rId7789" xr:uid="{00000000-0004-0000-0C00-00006C1E0000}"/>
    <hyperlink ref="I2598" r:id="rId7790" xr:uid="{00000000-0004-0000-0C00-00006D1E0000}"/>
    <hyperlink ref="C2599" r:id="rId7791" xr:uid="{00000000-0004-0000-0C00-00006E1E0000}"/>
    <hyperlink ref="H2599" r:id="rId7792" xr:uid="{00000000-0004-0000-0C00-00006F1E0000}"/>
    <hyperlink ref="I2599" r:id="rId7793" xr:uid="{00000000-0004-0000-0C00-0000701E0000}"/>
    <hyperlink ref="C2600" r:id="rId7794" xr:uid="{00000000-0004-0000-0C00-0000711E0000}"/>
    <hyperlink ref="H2600" r:id="rId7795" xr:uid="{00000000-0004-0000-0C00-0000721E0000}"/>
    <hyperlink ref="I2600" r:id="rId7796" xr:uid="{00000000-0004-0000-0C00-0000731E0000}"/>
    <hyperlink ref="C2601" r:id="rId7797" xr:uid="{00000000-0004-0000-0C00-0000741E0000}"/>
    <hyperlink ref="H2601" r:id="rId7798" xr:uid="{00000000-0004-0000-0C00-0000751E0000}"/>
    <hyperlink ref="I2601" r:id="rId7799" xr:uid="{00000000-0004-0000-0C00-0000761E0000}"/>
    <hyperlink ref="C2602" r:id="rId7800" xr:uid="{00000000-0004-0000-0C00-0000771E0000}"/>
    <hyperlink ref="H2602" r:id="rId7801" xr:uid="{00000000-0004-0000-0C00-0000781E0000}"/>
    <hyperlink ref="I2602" r:id="rId7802" xr:uid="{00000000-0004-0000-0C00-0000791E0000}"/>
    <hyperlink ref="C2603" r:id="rId7803" xr:uid="{00000000-0004-0000-0C00-00007A1E0000}"/>
    <hyperlink ref="H2603" r:id="rId7804" xr:uid="{00000000-0004-0000-0C00-00007B1E0000}"/>
    <hyperlink ref="I2603" r:id="rId7805" xr:uid="{00000000-0004-0000-0C00-00007C1E0000}"/>
    <hyperlink ref="C2604" r:id="rId7806" xr:uid="{00000000-0004-0000-0C00-00007D1E0000}"/>
    <hyperlink ref="H2604" r:id="rId7807" xr:uid="{00000000-0004-0000-0C00-00007E1E0000}"/>
    <hyperlink ref="I2604" r:id="rId7808" xr:uid="{00000000-0004-0000-0C00-00007F1E0000}"/>
    <hyperlink ref="C2605" r:id="rId7809" xr:uid="{00000000-0004-0000-0C00-0000801E0000}"/>
    <hyperlink ref="H2605" r:id="rId7810" xr:uid="{00000000-0004-0000-0C00-0000811E0000}"/>
    <hyperlink ref="I2605" r:id="rId7811" xr:uid="{00000000-0004-0000-0C00-0000821E0000}"/>
    <hyperlink ref="C2606" r:id="rId7812" xr:uid="{00000000-0004-0000-0C00-0000831E0000}"/>
    <hyperlink ref="H2606" r:id="rId7813" xr:uid="{00000000-0004-0000-0C00-0000841E0000}"/>
    <hyperlink ref="I2606" r:id="rId7814" xr:uid="{00000000-0004-0000-0C00-0000851E0000}"/>
    <hyperlink ref="C2607" r:id="rId7815" xr:uid="{00000000-0004-0000-0C00-0000861E0000}"/>
    <hyperlink ref="H2607" r:id="rId7816" xr:uid="{00000000-0004-0000-0C00-0000871E0000}"/>
    <hyperlink ref="I2607" r:id="rId7817" xr:uid="{00000000-0004-0000-0C00-0000881E0000}"/>
    <hyperlink ref="C2608" r:id="rId7818" xr:uid="{00000000-0004-0000-0C00-0000891E0000}"/>
    <hyperlink ref="H2608" r:id="rId7819" xr:uid="{00000000-0004-0000-0C00-00008A1E0000}"/>
    <hyperlink ref="I2608" r:id="rId7820" xr:uid="{00000000-0004-0000-0C00-00008B1E0000}"/>
    <hyperlink ref="C2609" r:id="rId7821" xr:uid="{00000000-0004-0000-0C00-00008C1E0000}"/>
    <hyperlink ref="H2609" r:id="rId7822" xr:uid="{00000000-0004-0000-0C00-00008D1E0000}"/>
    <hyperlink ref="I2609" r:id="rId7823" xr:uid="{00000000-0004-0000-0C00-00008E1E0000}"/>
    <hyperlink ref="C2610" r:id="rId7824" xr:uid="{00000000-0004-0000-0C00-00008F1E0000}"/>
    <hyperlink ref="H2610" r:id="rId7825" xr:uid="{00000000-0004-0000-0C00-0000901E0000}"/>
    <hyperlink ref="I2610" r:id="rId7826" xr:uid="{00000000-0004-0000-0C00-0000911E0000}"/>
    <hyperlink ref="C2611" r:id="rId7827" xr:uid="{00000000-0004-0000-0C00-0000921E0000}"/>
    <hyperlink ref="H2611" r:id="rId7828" xr:uid="{00000000-0004-0000-0C00-0000931E0000}"/>
    <hyperlink ref="I2611" r:id="rId7829" xr:uid="{00000000-0004-0000-0C00-0000941E0000}"/>
    <hyperlink ref="C2612" r:id="rId7830" xr:uid="{00000000-0004-0000-0C00-0000951E0000}"/>
    <hyperlink ref="H2612" r:id="rId7831" xr:uid="{00000000-0004-0000-0C00-0000961E0000}"/>
    <hyperlink ref="I2612" r:id="rId7832" xr:uid="{00000000-0004-0000-0C00-0000971E0000}"/>
    <hyperlink ref="C2613" r:id="rId7833" xr:uid="{00000000-0004-0000-0C00-0000981E0000}"/>
    <hyperlink ref="H2613" r:id="rId7834" xr:uid="{00000000-0004-0000-0C00-0000991E0000}"/>
    <hyperlink ref="I2613" r:id="rId7835" xr:uid="{00000000-0004-0000-0C00-00009A1E0000}"/>
    <hyperlink ref="C2614" r:id="rId7836" xr:uid="{00000000-0004-0000-0C00-00009B1E0000}"/>
    <hyperlink ref="H2614" r:id="rId7837" xr:uid="{00000000-0004-0000-0C00-00009C1E0000}"/>
    <hyperlink ref="I2614" r:id="rId7838" xr:uid="{00000000-0004-0000-0C00-00009D1E0000}"/>
    <hyperlink ref="C2615" r:id="rId7839" xr:uid="{00000000-0004-0000-0C00-00009E1E0000}"/>
    <hyperlink ref="H2615" r:id="rId7840" xr:uid="{00000000-0004-0000-0C00-00009F1E0000}"/>
    <hyperlink ref="I2615" r:id="rId7841" xr:uid="{00000000-0004-0000-0C00-0000A01E0000}"/>
    <hyperlink ref="C2616" r:id="rId7842" xr:uid="{00000000-0004-0000-0C00-0000A11E0000}"/>
    <hyperlink ref="H2616" r:id="rId7843" xr:uid="{00000000-0004-0000-0C00-0000A21E0000}"/>
    <hyperlink ref="I2616" r:id="rId7844" xr:uid="{00000000-0004-0000-0C00-0000A31E0000}"/>
    <hyperlink ref="C2617" r:id="rId7845" xr:uid="{00000000-0004-0000-0C00-0000A41E0000}"/>
    <hyperlink ref="H2617" r:id="rId7846" xr:uid="{00000000-0004-0000-0C00-0000A51E0000}"/>
    <hyperlink ref="I2617" r:id="rId7847" xr:uid="{00000000-0004-0000-0C00-0000A61E0000}"/>
    <hyperlink ref="C2618" r:id="rId7848" xr:uid="{00000000-0004-0000-0C00-0000A71E0000}"/>
    <hyperlink ref="H2618" r:id="rId7849" xr:uid="{00000000-0004-0000-0C00-0000A81E0000}"/>
    <hyperlink ref="I2618" r:id="rId7850" xr:uid="{00000000-0004-0000-0C00-0000A91E0000}"/>
    <hyperlink ref="C2619" r:id="rId7851" xr:uid="{00000000-0004-0000-0C00-0000AA1E0000}"/>
    <hyperlink ref="H2619" r:id="rId7852" xr:uid="{00000000-0004-0000-0C00-0000AB1E0000}"/>
    <hyperlink ref="I2619" r:id="rId7853" xr:uid="{00000000-0004-0000-0C00-0000AC1E0000}"/>
    <hyperlink ref="C2620" r:id="rId7854" xr:uid="{00000000-0004-0000-0C00-0000AD1E0000}"/>
    <hyperlink ref="H2620" r:id="rId7855" xr:uid="{00000000-0004-0000-0C00-0000AE1E0000}"/>
    <hyperlink ref="I2620" r:id="rId7856" xr:uid="{00000000-0004-0000-0C00-0000AF1E0000}"/>
    <hyperlink ref="C2621" r:id="rId7857" xr:uid="{00000000-0004-0000-0C00-0000B01E0000}"/>
    <hyperlink ref="H2621" r:id="rId7858" xr:uid="{00000000-0004-0000-0C00-0000B11E0000}"/>
    <hyperlink ref="I2621" r:id="rId7859" xr:uid="{00000000-0004-0000-0C00-0000B21E0000}"/>
    <hyperlink ref="C2622" r:id="rId7860" xr:uid="{00000000-0004-0000-0C00-0000B31E0000}"/>
    <hyperlink ref="H2622" r:id="rId7861" xr:uid="{00000000-0004-0000-0C00-0000B41E0000}"/>
    <hyperlink ref="I2622" r:id="rId7862" xr:uid="{00000000-0004-0000-0C00-0000B51E0000}"/>
    <hyperlink ref="C2623" r:id="rId7863" xr:uid="{00000000-0004-0000-0C00-0000B61E0000}"/>
    <hyperlink ref="H2623" r:id="rId7864" xr:uid="{00000000-0004-0000-0C00-0000B71E0000}"/>
    <hyperlink ref="I2623" r:id="rId7865" xr:uid="{00000000-0004-0000-0C00-0000B81E0000}"/>
    <hyperlink ref="C2624" r:id="rId7866" xr:uid="{00000000-0004-0000-0C00-0000B91E0000}"/>
    <hyperlink ref="H2624" r:id="rId7867" xr:uid="{00000000-0004-0000-0C00-0000BA1E0000}"/>
    <hyperlink ref="I2624" r:id="rId7868" xr:uid="{00000000-0004-0000-0C00-0000BB1E0000}"/>
    <hyperlink ref="C2625" r:id="rId7869" xr:uid="{00000000-0004-0000-0C00-0000BC1E0000}"/>
    <hyperlink ref="H2625" r:id="rId7870" xr:uid="{00000000-0004-0000-0C00-0000BD1E0000}"/>
    <hyperlink ref="I2625" r:id="rId7871" xr:uid="{00000000-0004-0000-0C00-0000BE1E0000}"/>
    <hyperlink ref="C2626" r:id="rId7872" xr:uid="{00000000-0004-0000-0C00-0000BF1E0000}"/>
    <hyperlink ref="H2626" r:id="rId7873" xr:uid="{00000000-0004-0000-0C00-0000C01E0000}"/>
    <hyperlink ref="I2626" r:id="rId7874" xr:uid="{00000000-0004-0000-0C00-0000C11E0000}"/>
    <hyperlink ref="C2627" r:id="rId7875" xr:uid="{00000000-0004-0000-0C00-0000C21E0000}"/>
    <hyperlink ref="H2627" r:id="rId7876" xr:uid="{00000000-0004-0000-0C00-0000C31E0000}"/>
    <hyperlink ref="I2627" r:id="rId7877" xr:uid="{00000000-0004-0000-0C00-0000C41E0000}"/>
    <hyperlink ref="C2628" r:id="rId7878" xr:uid="{00000000-0004-0000-0C00-0000C51E0000}"/>
    <hyperlink ref="H2628" r:id="rId7879" xr:uid="{00000000-0004-0000-0C00-0000C61E0000}"/>
    <hyperlink ref="I2628" r:id="rId7880" xr:uid="{00000000-0004-0000-0C00-0000C71E0000}"/>
    <hyperlink ref="C2629" r:id="rId7881" xr:uid="{00000000-0004-0000-0C00-0000C81E0000}"/>
    <hyperlink ref="H2629" r:id="rId7882" xr:uid="{00000000-0004-0000-0C00-0000C91E0000}"/>
    <hyperlink ref="I2629" r:id="rId7883" xr:uid="{00000000-0004-0000-0C00-0000CA1E0000}"/>
    <hyperlink ref="C2630" r:id="rId7884" xr:uid="{00000000-0004-0000-0C00-0000CB1E0000}"/>
    <hyperlink ref="H2630" r:id="rId7885" xr:uid="{00000000-0004-0000-0C00-0000CC1E0000}"/>
    <hyperlink ref="I2630" r:id="rId7886" xr:uid="{00000000-0004-0000-0C00-0000CD1E0000}"/>
    <hyperlink ref="C2631" r:id="rId7887" xr:uid="{00000000-0004-0000-0C00-0000CE1E0000}"/>
    <hyperlink ref="H2631" r:id="rId7888" xr:uid="{00000000-0004-0000-0C00-0000CF1E0000}"/>
    <hyperlink ref="I2631" r:id="rId7889" xr:uid="{00000000-0004-0000-0C00-0000D01E0000}"/>
    <hyperlink ref="C2632" r:id="rId7890" xr:uid="{00000000-0004-0000-0C00-0000D11E0000}"/>
    <hyperlink ref="H2632" r:id="rId7891" xr:uid="{00000000-0004-0000-0C00-0000D21E0000}"/>
    <hyperlink ref="I2632" r:id="rId7892" xr:uid="{00000000-0004-0000-0C00-0000D31E0000}"/>
    <hyperlink ref="C2633" r:id="rId7893" xr:uid="{00000000-0004-0000-0C00-0000D41E0000}"/>
    <hyperlink ref="H2633" r:id="rId7894" xr:uid="{00000000-0004-0000-0C00-0000D51E0000}"/>
    <hyperlink ref="I2633" r:id="rId7895" xr:uid="{00000000-0004-0000-0C00-0000D61E0000}"/>
    <hyperlink ref="C2634" r:id="rId7896" xr:uid="{00000000-0004-0000-0C00-0000D71E0000}"/>
    <hyperlink ref="H2634" r:id="rId7897" xr:uid="{00000000-0004-0000-0C00-0000D81E0000}"/>
    <hyperlink ref="I2634" r:id="rId7898" xr:uid="{00000000-0004-0000-0C00-0000D91E0000}"/>
    <hyperlink ref="C2635" r:id="rId7899" xr:uid="{00000000-0004-0000-0C00-0000DA1E0000}"/>
    <hyperlink ref="H2635" r:id="rId7900" xr:uid="{00000000-0004-0000-0C00-0000DB1E0000}"/>
    <hyperlink ref="I2635" r:id="rId7901" xr:uid="{00000000-0004-0000-0C00-0000DC1E0000}"/>
    <hyperlink ref="C2636" r:id="rId7902" xr:uid="{00000000-0004-0000-0C00-0000DD1E0000}"/>
    <hyperlink ref="H2636" r:id="rId7903" xr:uid="{00000000-0004-0000-0C00-0000DE1E0000}"/>
    <hyperlink ref="I2636" r:id="rId7904" xr:uid="{00000000-0004-0000-0C00-0000DF1E0000}"/>
    <hyperlink ref="C2637" r:id="rId7905" xr:uid="{00000000-0004-0000-0C00-0000E01E0000}"/>
    <hyperlink ref="H2637" r:id="rId7906" xr:uid="{00000000-0004-0000-0C00-0000E11E0000}"/>
    <hyperlink ref="I2637" r:id="rId7907" xr:uid="{00000000-0004-0000-0C00-0000E21E0000}"/>
    <hyperlink ref="C2638" r:id="rId7908" xr:uid="{00000000-0004-0000-0C00-0000E31E0000}"/>
    <hyperlink ref="H2638" r:id="rId7909" xr:uid="{00000000-0004-0000-0C00-0000E41E0000}"/>
    <hyperlink ref="I2638" r:id="rId7910" xr:uid="{00000000-0004-0000-0C00-0000E51E0000}"/>
    <hyperlink ref="C2639" r:id="rId7911" xr:uid="{00000000-0004-0000-0C00-0000E61E0000}"/>
    <hyperlink ref="H2639" r:id="rId7912" xr:uid="{00000000-0004-0000-0C00-0000E71E0000}"/>
    <hyperlink ref="I2639" r:id="rId7913" xr:uid="{00000000-0004-0000-0C00-0000E81E0000}"/>
    <hyperlink ref="C2640" r:id="rId7914" xr:uid="{00000000-0004-0000-0C00-0000E91E0000}"/>
    <hyperlink ref="H2640" r:id="rId7915" xr:uid="{00000000-0004-0000-0C00-0000EA1E0000}"/>
    <hyperlink ref="I2640" r:id="rId7916" xr:uid="{00000000-0004-0000-0C00-0000EB1E0000}"/>
    <hyperlink ref="C2641" r:id="rId7917" xr:uid="{00000000-0004-0000-0C00-0000EC1E0000}"/>
    <hyperlink ref="H2641" r:id="rId7918" xr:uid="{00000000-0004-0000-0C00-0000ED1E0000}"/>
    <hyperlink ref="I2641" r:id="rId7919" xr:uid="{00000000-0004-0000-0C00-0000EE1E0000}"/>
    <hyperlink ref="C2642" r:id="rId7920" xr:uid="{00000000-0004-0000-0C00-0000EF1E0000}"/>
    <hyperlink ref="H2642" r:id="rId7921" xr:uid="{00000000-0004-0000-0C00-0000F01E0000}"/>
    <hyperlink ref="I2642" r:id="rId7922" xr:uid="{00000000-0004-0000-0C00-0000F11E0000}"/>
    <hyperlink ref="C2643" r:id="rId7923" xr:uid="{00000000-0004-0000-0C00-0000F21E0000}"/>
    <hyperlink ref="H2643" r:id="rId7924" xr:uid="{00000000-0004-0000-0C00-0000F31E0000}"/>
    <hyperlink ref="I2643" r:id="rId7925" xr:uid="{00000000-0004-0000-0C00-0000F41E0000}"/>
    <hyperlink ref="C2644" r:id="rId7926" xr:uid="{00000000-0004-0000-0C00-0000F51E0000}"/>
    <hyperlink ref="H2644" r:id="rId7927" xr:uid="{00000000-0004-0000-0C00-0000F61E0000}"/>
    <hyperlink ref="I2644" r:id="rId7928" xr:uid="{00000000-0004-0000-0C00-0000F71E0000}"/>
    <hyperlink ref="C2645" r:id="rId7929" xr:uid="{00000000-0004-0000-0C00-0000F81E0000}"/>
    <hyperlink ref="H2645" r:id="rId7930" xr:uid="{00000000-0004-0000-0C00-0000F91E0000}"/>
    <hyperlink ref="I2645" r:id="rId7931" xr:uid="{00000000-0004-0000-0C00-0000FA1E0000}"/>
    <hyperlink ref="C2646" r:id="rId7932" xr:uid="{00000000-0004-0000-0C00-0000FB1E0000}"/>
    <hyperlink ref="H2646" r:id="rId7933" xr:uid="{00000000-0004-0000-0C00-0000FC1E0000}"/>
    <hyperlink ref="I2646" r:id="rId7934" xr:uid="{00000000-0004-0000-0C00-0000FD1E0000}"/>
    <hyperlink ref="C2647" r:id="rId7935" xr:uid="{00000000-0004-0000-0C00-0000FE1E0000}"/>
    <hyperlink ref="H2647" r:id="rId7936" xr:uid="{00000000-0004-0000-0C00-0000FF1E0000}"/>
    <hyperlink ref="I2647" r:id="rId7937" xr:uid="{00000000-0004-0000-0C00-0000001F0000}"/>
    <hyperlink ref="C2648" r:id="rId7938" xr:uid="{00000000-0004-0000-0C00-0000011F0000}"/>
    <hyperlink ref="H2648" r:id="rId7939" xr:uid="{00000000-0004-0000-0C00-0000021F0000}"/>
    <hyperlink ref="I2648" r:id="rId7940" xr:uid="{00000000-0004-0000-0C00-0000031F0000}"/>
    <hyperlink ref="C2649" r:id="rId7941" xr:uid="{00000000-0004-0000-0C00-0000041F0000}"/>
    <hyperlink ref="H2649" r:id="rId7942" xr:uid="{00000000-0004-0000-0C00-0000051F0000}"/>
    <hyperlink ref="I2649" r:id="rId7943" xr:uid="{00000000-0004-0000-0C00-0000061F0000}"/>
    <hyperlink ref="C2650" r:id="rId7944" xr:uid="{00000000-0004-0000-0C00-0000071F0000}"/>
    <hyperlink ref="H2650" r:id="rId7945" xr:uid="{00000000-0004-0000-0C00-0000081F0000}"/>
    <hyperlink ref="I2650" r:id="rId7946" xr:uid="{00000000-0004-0000-0C00-0000091F0000}"/>
    <hyperlink ref="C2651" r:id="rId7947" xr:uid="{00000000-0004-0000-0C00-00000A1F0000}"/>
    <hyperlink ref="H2651" r:id="rId7948" xr:uid="{00000000-0004-0000-0C00-00000B1F0000}"/>
    <hyperlink ref="I2651" r:id="rId7949" xr:uid="{00000000-0004-0000-0C00-00000C1F0000}"/>
    <hyperlink ref="C2652" r:id="rId7950" xr:uid="{00000000-0004-0000-0C00-00000D1F0000}"/>
    <hyperlink ref="H2652" r:id="rId7951" xr:uid="{00000000-0004-0000-0C00-00000E1F0000}"/>
    <hyperlink ref="I2652" r:id="rId7952" xr:uid="{00000000-0004-0000-0C00-00000F1F0000}"/>
    <hyperlink ref="C2653" r:id="rId7953" xr:uid="{00000000-0004-0000-0C00-0000101F0000}"/>
    <hyperlink ref="H2653" r:id="rId7954" xr:uid="{00000000-0004-0000-0C00-0000111F0000}"/>
    <hyperlink ref="I2653" r:id="rId7955" xr:uid="{00000000-0004-0000-0C00-0000121F0000}"/>
    <hyperlink ref="C2654" r:id="rId7956" xr:uid="{00000000-0004-0000-0C00-0000131F0000}"/>
    <hyperlink ref="H2654" r:id="rId7957" xr:uid="{00000000-0004-0000-0C00-0000141F0000}"/>
    <hyperlink ref="I2654" r:id="rId7958" xr:uid="{00000000-0004-0000-0C00-0000151F0000}"/>
    <hyperlink ref="C2655" r:id="rId7959" xr:uid="{00000000-0004-0000-0C00-0000161F0000}"/>
    <hyperlink ref="H2655" r:id="rId7960" xr:uid="{00000000-0004-0000-0C00-0000171F0000}"/>
    <hyperlink ref="I2655" r:id="rId7961" xr:uid="{00000000-0004-0000-0C00-0000181F0000}"/>
    <hyperlink ref="C2656" r:id="rId7962" xr:uid="{00000000-0004-0000-0C00-0000191F0000}"/>
    <hyperlink ref="H2656" r:id="rId7963" xr:uid="{00000000-0004-0000-0C00-00001A1F0000}"/>
    <hyperlink ref="I2656" r:id="rId7964" xr:uid="{00000000-0004-0000-0C00-00001B1F0000}"/>
    <hyperlink ref="C2657" r:id="rId7965" xr:uid="{00000000-0004-0000-0C00-00001C1F0000}"/>
    <hyperlink ref="H2657" r:id="rId7966" xr:uid="{00000000-0004-0000-0C00-00001D1F0000}"/>
    <hyperlink ref="I2657" r:id="rId7967" xr:uid="{00000000-0004-0000-0C00-00001E1F0000}"/>
    <hyperlink ref="C2658" r:id="rId7968" xr:uid="{00000000-0004-0000-0C00-00001F1F0000}"/>
    <hyperlink ref="H2658" r:id="rId7969" xr:uid="{00000000-0004-0000-0C00-0000201F0000}"/>
    <hyperlink ref="I2658" r:id="rId7970" xr:uid="{00000000-0004-0000-0C00-0000211F0000}"/>
    <hyperlink ref="C2659" r:id="rId7971" xr:uid="{00000000-0004-0000-0C00-0000221F0000}"/>
    <hyperlink ref="H2659" r:id="rId7972" xr:uid="{00000000-0004-0000-0C00-0000231F0000}"/>
    <hyperlink ref="I2659" r:id="rId7973" xr:uid="{00000000-0004-0000-0C00-0000241F0000}"/>
    <hyperlink ref="C2660" r:id="rId7974" xr:uid="{00000000-0004-0000-0C00-0000251F0000}"/>
    <hyperlink ref="H2660" r:id="rId7975" xr:uid="{00000000-0004-0000-0C00-0000261F0000}"/>
    <hyperlink ref="I2660" r:id="rId7976" xr:uid="{00000000-0004-0000-0C00-0000271F0000}"/>
    <hyperlink ref="C2661" r:id="rId7977" xr:uid="{00000000-0004-0000-0C00-0000281F0000}"/>
    <hyperlink ref="H2661" r:id="rId7978" xr:uid="{00000000-0004-0000-0C00-0000291F0000}"/>
    <hyperlink ref="I2661" r:id="rId7979" xr:uid="{00000000-0004-0000-0C00-00002A1F0000}"/>
    <hyperlink ref="C2662" r:id="rId7980" xr:uid="{00000000-0004-0000-0C00-00002B1F0000}"/>
    <hyperlink ref="H2662" r:id="rId7981" xr:uid="{00000000-0004-0000-0C00-00002C1F0000}"/>
    <hyperlink ref="I2662" r:id="rId7982" xr:uid="{00000000-0004-0000-0C00-00002D1F0000}"/>
    <hyperlink ref="C2663" r:id="rId7983" xr:uid="{00000000-0004-0000-0C00-00002E1F0000}"/>
    <hyperlink ref="H2663" r:id="rId7984" xr:uid="{00000000-0004-0000-0C00-00002F1F0000}"/>
    <hyperlink ref="I2663" r:id="rId7985" xr:uid="{00000000-0004-0000-0C00-0000301F0000}"/>
    <hyperlink ref="C2664" r:id="rId7986" xr:uid="{00000000-0004-0000-0C00-0000311F0000}"/>
    <hyperlink ref="H2664" r:id="rId7987" xr:uid="{00000000-0004-0000-0C00-0000321F0000}"/>
    <hyperlink ref="I2664" r:id="rId7988" xr:uid="{00000000-0004-0000-0C00-0000331F0000}"/>
    <hyperlink ref="C2665" r:id="rId7989" xr:uid="{00000000-0004-0000-0C00-0000341F0000}"/>
    <hyperlink ref="H2665" r:id="rId7990" xr:uid="{00000000-0004-0000-0C00-0000351F0000}"/>
    <hyperlink ref="I2665" r:id="rId7991" xr:uid="{00000000-0004-0000-0C00-0000361F0000}"/>
    <hyperlink ref="C2666" r:id="rId7992" xr:uid="{00000000-0004-0000-0C00-0000371F0000}"/>
    <hyperlink ref="H2666" r:id="rId7993" xr:uid="{00000000-0004-0000-0C00-0000381F0000}"/>
    <hyperlink ref="I2666" r:id="rId7994" xr:uid="{00000000-0004-0000-0C00-0000391F0000}"/>
    <hyperlink ref="C2667" r:id="rId7995" xr:uid="{00000000-0004-0000-0C00-00003A1F0000}"/>
    <hyperlink ref="H2667" r:id="rId7996" xr:uid="{00000000-0004-0000-0C00-00003B1F0000}"/>
    <hyperlink ref="I2667" r:id="rId7997" xr:uid="{00000000-0004-0000-0C00-00003C1F0000}"/>
    <hyperlink ref="C2668" r:id="rId7998" xr:uid="{00000000-0004-0000-0C00-00003D1F0000}"/>
    <hyperlink ref="H2668" r:id="rId7999" xr:uid="{00000000-0004-0000-0C00-00003E1F0000}"/>
    <hyperlink ref="I2668" r:id="rId8000" xr:uid="{00000000-0004-0000-0C00-00003F1F0000}"/>
    <hyperlink ref="C2669" r:id="rId8001" xr:uid="{00000000-0004-0000-0C00-0000401F0000}"/>
    <hyperlink ref="H2669" r:id="rId8002" xr:uid="{00000000-0004-0000-0C00-0000411F0000}"/>
    <hyperlink ref="I2669" r:id="rId8003" xr:uid="{00000000-0004-0000-0C00-0000421F0000}"/>
    <hyperlink ref="C2670" r:id="rId8004" xr:uid="{00000000-0004-0000-0C00-0000431F0000}"/>
    <hyperlink ref="H2670" r:id="rId8005" xr:uid="{00000000-0004-0000-0C00-0000441F0000}"/>
    <hyperlink ref="I2670" r:id="rId8006" xr:uid="{00000000-0004-0000-0C00-0000451F0000}"/>
    <hyperlink ref="C2671" r:id="rId8007" xr:uid="{00000000-0004-0000-0C00-0000461F0000}"/>
    <hyperlink ref="H2671" r:id="rId8008" xr:uid="{00000000-0004-0000-0C00-0000471F0000}"/>
    <hyperlink ref="I2671" r:id="rId8009" xr:uid="{00000000-0004-0000-0C00-0000481F0000}"/>
    <hyperlink ref="C2672" r:id="rId8010" xr:uid="{00000000-0004-0000-0C00-0000491F0000}"/>
    <hyperlink ref="H2672" r:id="rId8011" xr:uid="{00000000-0004-0000-0C00-00004A1F0000}"/>
    <hyperlink ref="I2672" r:id="rId8012" xr:uid="{00000000-0004-0000-0C00-00004B1F0000}"/>
    <hyperlink ref="C2673" r:id="rId8013" xr:uid="{00000000-0004-0000-0C00-00004C1F0000}"/>
    <hyperlink ref="H2673" r:id="rId8014" xr:uid="{00000000-0004-0000-0C00-00004D1F0000}"/>
    <hyperlink ref="I2673" r:id="rId8015" xr:uid="{00000000-0004-0000-0C00-00004E1F0000}"/>
    <hyperlink ref="C2674" r:id="rId8016" xr:uid="{00000000-0004-0000-0C00-00004F1F0000}"/>
    <hyperlink ref="H2674" r:id="rId8017" xr:uid="{00000000-0004-0000-0C00-0000501F0000}"/>
    <hyperlink ref="I2674" r:id="rId8018" xr:uid="{00000000-0004-0000-0C00-0000511F0000}"/>
    <hyperlink ref="C2675" r:id="rId8019" xr:uid="{00000000-0004-0000-0C00-0000521F0000}"/>
    <hyperlink ref="H2675" r:id="rId8020" xr:uid="{00000000-0004-0000-0C00-0000531F0000}"/>
    <hyperlink ref="I2675" r:id="rId8021" xr:uid="{00000000-0004-0000-0C00-0000541F0000}"/>
    <hyperlink ref="C2676" r:id="rId8022" xr:uid="{00000000-0004-0000-0C00-0000551F0000}"/>
    <hyperlink ref="H2676" r:id="rId8023" xr:uid="{00000000-0004-0000-0C00-0000561F0000}"/>
    <hyperlink ref="I2676" r:id="rId8024" xr:uid="{00000000-0004-0000-0C00-0000571F0000}"/>
    <hyperlink ref="C2677" r:id="rId8025" xr:uid="{00000000-0004-0000-0C00-0000581F0000}"/>
    <hyperlink ref="H2677" r:id="rId8026" xr:uid="{00000000-0004-0000-0C00-0000591F0000}"/>
    <hyperlink ref="I2677" r:id="rId8027" xr:uid="{00000000-0004-0000-0C00-00005A1F0000}"/>
    <hyperlink ref="C2678" r:id="rId8028" xr:uid="{00000000-0004-0000-0C00-00005B1F0000}"/>
    <hyperlink ref="H2678" r:id="rId8029" xr:uid="{00000000-0004-0000-0C00-00005C1F0000}"/>
    <hyperlink ref="I2678" r:id="rId8030" xr:uid="{00000000-0004-0000-0C00-00005D1F0000}"/>
    <hyperlink ref="C2679" r:id="rId8031" xr:uid="{00000000-0004-0000-0C00-00005E1F0000}"/>
    <hyperlink ref="H2679" r:id="rId8032" xr:uid="{00000000-0004-0000-0C00-00005F1F0000}"/>
    <hyperlink ref="I2679" r:id="rId8033" xr:uid="{00000000-0004-0000-0C00-0000601F0000}"/>
    <hyperlink ref="C2680" r:id="rId8034" xr:uid="{00000000-0004-0000-0C00-0000611F0000}"/>
    <hyperlink ref="H2680" r:id="rId8035" xr:uid="{00000000-0004-0000-0C00-0000621F0000}"/>
    <hyperlink ref="I2680" r:id="rId8036" xr:uid="{00000000-0004-0000-0C00-0000631F0000}"/>
    <hyperlink ref="C2681" r:id="rId8037" xr:uid="{00000000-0004-0000-0C00-0000641F0000}"/>
    <hyperlink ref="H2681" r:id="rId8038" xr:uid="{00000000-0004-0000-0C00-0000651F0000}"/>
    <hyperlink ref="I2681" r:id="rId8039" xr:uid="{00000000-0004-0000-0C00-0000661F0000}"/>
    <hyperlink ref="C2682" r:id="rId8040" xr:uid="{00000000-0004-0000-0C00-0000671F0000}"/>
    <hyperlink ref="H2682" r:id="rId8041" xr:uid="{00000000-0004-0000-0C00-0000681F0000}"/>
    <hyperlink ref="I2682" r:id="rId8042" xr:uid="{00000000-0004-0000-0C00-0000691F0000}"/>
    <hyperlink ref="C2683" r:id="rId8043" xr:uid="{00000000-0004-0000-0C00-00006A1F0000}"/>
    <hyperlink ref="H2683" r:id="rId8044" xr:uid="{00000000-0004-0000-0C00-00006B1F0000}"/>
    <hyperlink ref="I2683" r:id="rId8045" xr:uid="{00000000-0004-0000-0C00-00006C1F0000}"/>
    <hyperlink ref="C2684" r:id="rId8046" xr:uid="{00000000-0004-0000-0C00-00006D1F0000}"/>
    <hyperlink ref="H2684" r:id="rId8047" xr:uid="{00000000-0004-0000-0C00-00006E1F0000}"/>
    <hyperlink ref="I2684" r:id="rId8048" xr:uid="{00000000-0004-0000-0C00-00006F1F0000}"/>
    <hyperlink ref="C2685" r:id="rId8049" xr:uid="{00000000-0004-0000-0C00-0000701F0000}"/>
    <hyperlink ref="H2685" r:id="rId8050" xr:uid="{00000000-0004-0000-0C00-0000711F0000}"/>
    <hyperlink ref="I2685" r:id="rId8051" xr:uid="{00000000-0004-0000-0C00-0000721F0000}"/>
    <hyperlink ref="C2686" r:id="rId8052" xr:uid="{00000000-0004-0000-0C00-0000731F0000}"/>
    <hyperlink ref="H2686" r:id="rId8053" xr:uid="{00000000-0004-0000-0C00-0000741F0000}"/>
    <hyperlink ref="I2686" r:id="rId8054" xr:uid="{00000000-0004-0000-0C00-0000751F0000}"/>
    <hyperlink ref="C2687" r:id="rId8055" xr:uid="{00000000-0004-0000-0C00-0000761F0000}"/>
    <hyperlink ref="H2687" r:id="rId8056" xr:uid="{00000000-0004-0000-0C00-0000771F0000}"/>
    <hyperlink ref="I2687" r:id="rId8057" xr:uid="{00000000-0004-0000-0C00-0000781F0000}"/>
    <hyperlink ref="C2688" r:id="rId8058" xr:uid="{00000000-0004-0000-0C00-0000791F0000}"/>
    <hyperlink ref="H2688" r:id="rId8059" xr:uid="{00000000-0004-0000-0C00-00007A1F0000}"/>
    <hyperlink ref="I2688" r:id="rId8060" xr:uid="{00000000-0004-0000-0C00-00007B1F0000}"/>
    <hyperlink ref="C2689" r:id="rId8061" xr:uid="{00000000-0004-0000-0C00-00007C1F0000}"/>
    <hyperlink ref="H2689" r:id="rId8062" xr:uid="{00000000-0004-0000-0C00-00007D1F0000}"/>
    <hyperlink ref="I2689" r:id="rId8063" xr:uid="{00000000-0004-0000-0C00-00007E1F0000}"/>
    <hyperlink ref="C2690" r:id="rId8064" xr:uid="{00000000-0004-0000-0C00-00007F1F0000}"/>
    <hyperlink ref="H2690" r:id="rId8065" xr:uid="{00000000-0004-0000-0C00-0000801F0000}"/>
    <hyperlink ref="I2690" r:id="rId8066" xr:uid="{00000000-0004-0000-0C00-0000811F0000}"/>
    <hyperlink ref="C2691" r:id="rId8067" xr:uid="{00000000-0004-0000-0C00-0000821F0000}"/>
    <hyperlink ref="H2691" r:id="rId8068" xr:uid="{00000000-0004-0000-0C00-0000831F0000}"/>
    <hyperlink ref="I2691" r:id="rId8069" xr:uid="{00000000-0004-0000-0C00-0000841F0000}"/>
    <hyperlink ref="C2692" r:id="rId8070" xr:uid="{00000000-0004-0000-0C00-0000851F0000}"/>
    <hyperlink ref="H2692" r:id="rId8071" xr:uid="{00000000-0004-0000-0C00-0000861F0000}"/>
    <hyperlink ref="I2692" r:id="rId8072" xr:uid="{00000000-0004-0000-0C00-0000871F0000}"/>
    <hyperlink ref="C2693" r:id="rId8073" xr:uid="{00000000-0004-0000-0C00-0000881F0000}"/>
    <hyperlink ref="H2693" r:id="rId8074" xr:uid="{00000000-0004-0000-0C00-0000891F0000}"/>
    <hyperlink ref="I2693" r:id="rId8075" xr:uid="{00000000-0004-0000-0C00-00008A1F0000}"/>
    <hyperlink ref="C2694" r:id="rId8076" xr:uid="{00000000-0004-0000-0C00-00008B1F0000}"/>
    <hyperlink ref="H2694" r:id="rId8077" xr:uid="{00000000-0004-0000-0C00-00008C1F0000}"/>
    <hyperlink ref="I2694" r:id="rId8078" xr:uid="{00000000-0004-0000-0C00-00008D1F0000}"/>
    <hyperlink ref="C2695" r:id="rId8079" xr:uid="{00000000-0004-0000-0C00-00008E1F0000}"/>
    <hyperlink ref="H2695" r:id="rId8080" xr:uid="{00000000-0004-0000-0C00-00008F1F0000}"/>
    <hyperlink ref="I2695" r:id="rId8081" xr:uid="{00000000-0004-0000-0C00-0000901F0000}"/>
    <hyperlink ref="C2696" r:id="rId8082" xr:uid="{00000000-0004-0000-0C00-0000911F0000}"/>
    <hyperlink ref="H2696" r:id="rId8083" xr:uid="{00000000-0004-0000-0C00-0000921F0000}"/>
    <hyperlink ref="I2696" r:id="rId8084" xr:uid="{00000000-0004-0000-0C00-0000931F0000}"/>
    <hyperlink ref="C2697" r:id="rId8085" xr:uid="{00000000-0004-0000-0C00-0000941F0000}"/>
    <hyperlink ref="H2697" r:id="rId8086" xr:uid="{00000000-0004-0000-0C00-0000951F0000}"/>
    <hyperlink ref="I2697" r:id="rId8087" xr:uid="{00000000-0004-0000-0C00-0000961F0000}"/>
    <hyperlink ref="C2698" r:id="rId8088" xr:uid="{00000000-0004-0000-0C00-0000971F0000}"/>
    <hyperlink ref="H2698" r:id="rId8089" xr:uid="{00000000-0004-0000-0C00-0000981F0000}"/>
    <hyperlink ref="I2698" r:id="rId8090" xr:uid="{00000000-0004-0000-0C00-0000991F0000}"/>
    <hyperlink ref="C2699" r:id="rId8091" xr:uid="{00000000-0004-0000-0C00-00009A1F0000}"/>
    <hyperlink ref="H2699" r:id="rId8092" xr:uid="{00000000-0004-0000-0C00-00009B1F0000}"/>
    <hyperlink ref="I2699" r:id="rId8093" xr:uid="{00000000-0004-0000-0C00-00009C1F0000}"/>
    <hyperlink ref="C2700" r:id="rId8094" xr:uid="{00000000-0004-0000-0C00-00009D1F0000}"/>
    <hyperlink ref="H2700" r:id="rId8095" xr:uid="{00000000-0004-0000-0C00-00009E1F0000}"/>
    <hyperlink ref="I2700" r:id="rId8096" xr:uid="{00000000-0004-0000-0C00-00009F1F0000}"/>
    <hyperlink ref="C2701" r:id="rId8097" xr:uid="{00000000-0004-0000-0C00-0000A01F0000}"/>
    <hyperlink ref="H2701" r:id="rId8098" xr:uid="{00000000-0004-0000-0C00-0000A11F0000}"/>
    <hyperlink ref="I2701" r:id="rId8099" xr:uid="{00000000-0004-0000-0C00-0000A21F0000}"/>
    <hyperlink ref="C2702" r:id="rId8100" xr:uid="{00000000-0004-0000-0C00-0000A31F0000}"/>
    <hyperlink ref="H2702" r:id="rId8101" xr:uid="{00000000-0004-0000-0C00-0000A41F0000}"/>
    <hyperlink ref="I2702" r:id="rId8102" xr:uid="{00000000-0004-0000-0C00-0000A51F0000}"/>
    <hyperlink ref="C2703" r:id="rId8103" xr:uid="{00000000-0004-0000-0C00-0000A61F0000}"/>
    <hyperlink ref="H2703" r:id="rId8104" xr:uid="{00000000-0004-0000-0C00-0000A71F0000}"/>
    <hyperlink ref="I2703" r:id="rId8105" xr:uid="{00000000-0004-0000-0C00-0000A81F0000}"/>
    <hyperlink ref="C2704" r:id="rId8106" xr:uid="{00000000-0004-0000-0C00-0000A91F0000}"/>
    <hyperlink ref="H2704" r:id="rId8107" xr:uid="{00000000-0004-0000-0C00-0000AA1F0000}"/>
    <hyperlink ref="I2704" r:id="rId8108" xr:uid="{00000000-0004-0000-0C00-0000AB1F0000}"/>
    <hyperlink ref="C2705" r:id="rId8109" xr:uid="{00000000-0004-0000-0C00-0000AC1F0000}"/>
    <hyperlink ref="H2705" r:id="rId8110" xr:uid="{00000000-0004-0000-0C00-0000AD1F0000}"/>
    <hyperlink ref="I2705" r:id="rId8111" xr:uid="{00000000-0004-0000-0C00-0000AE1F0000}"/>
    <hyperlink ref="C2706" r:id="rId8112" xr:uid="{00000000-0004-0000-0C00-0000AF1F0000}"/>
    <hyperlink ref="H2706" r:id="rId8113" xr:uid="{00000000-0004-0000-0C00-0000B01F0000}"/>
    <hyperlink ref="I2706" r:id="rId8114" xr:uid="{00000000-0004-0000-0C00-0000B11F0000}"/>
    <hyperlink ref="C2707" r:id="rId8115" xr:uid="{00000000-0004-0000-0C00-0000B21F0000}"/>
    <hyperlink ref="H2707" r:id="rId8116" xr:uid="{00000000-0004-0000-0C00-0000B31F0000}"/>
    <hyperlink ref="I2707" r:id="rId8117" xr:uid="{00000000-0004-0000-0C00-0000B41F0000}"/>
    <hyperlink ref="C2708" r:id="rId8118" xr:uid="{00000000-0004-0000-0C00-0000B51F0000}"/>
    <hyperlink ref="H2708" r:id="rId8119" xr:uid="{00000000-0004-0000-0C00-0000B61F0000}"/>
    <hyperlink ref="I2708" r:id="rId8120" xr:uid="{00000000-0004-0000-0C00-0000B71F0000}"/>
    <hyperlink ref="C2709" r:id="rId8121" xr:uid="{00000000-0004-0000-0C00-0000B81F0000}"/>
    <hyperlink ref="H2709" r:id="rId8122" xr:uid="{00000000-0004-0000-0C00-0000B91F0000}"/>
    <hyperlink ref="I2709" r:id="rId8123" xr:uid="{00000000-0004-0000-0C00-0000BA1F0000}"/>
    <hyperlink ref="C2710" r:id="rId8124" xr:uid="{00000000-0004-0000-0C00-0000BB1F0000}"/>
    <hyperlink ref="H2710" r:id="rId8125" xr:uid="{00000000-0004-0000-0C00-0000BC1F0000}"/>
    <hyperlink ref="I2710" r:id="rId8126" xr:uid="{00000000-0004-0000-0C00-0000BD1F0000}"/>
    <hyperlink ref="C2711" r:id="rId8127" xr:uid="{00000000-0004-0000-0C00-0000BE1F0000}"/>
    <hyperlink ref="H2711" r:id="rId8128" xr:uid="{00000000-0004-0000-0C00-0000BF1F0000}"/>
    <hyperlink ref="I2711" r:id="rId8129" xr:uid="{00000000-0004-0000-0C00-0000C01F0000}"/>
    <hyperlink ref="C2712" r:id="rId8130" xr:uid="{00000000-0004-0000-0C00-0000C11F0000}"/>
    <hyperlink ref="H2712" r:id="rId8131" xr:uid="{00000000-0004-0000-0C00-0000C21F0000}"/>
    <hyperlink ref="I2712" r:id="rId8132" xr:uid="{00000000-0004-0000-0C00-0000C31F0000}"/>
    <hyperlink ref="C2713" r:id="rId8133" xr:uid="{00000000-0004-0000-0C00-0000C41F0000}"/>
    <hyperlink ref="H2713" r:id="rId8134" xr:uid="{00000000-0004-0000-0C00-0000C51F0000}"/>
    <hyperlink ref="I2713" r:id="rId8135" xr:uid="{00000000-0004-0000-0C00-0000C61F0000}"/>
    <hyperlink ref="C2714" r:id="rId8136" xr:uid="{00000000-0004-0000-0C00-0000C71F0000}"/>
    <hyperlink ref="H2714" r:id="rId8137" xr:uid="{00000000-0004-0000-0C00-0000C81F0000}"/>
    <hyperlink ref="I2714" r:id="rId8138" xr:uid="{00000000-0004-0000-0C00-0000C91F0000}"/>
    <hyperlink ref="C2715" r:id="rId8139" xr:uid="{00000000-0004-0000-0C00-0000CA1F0000}"/>
    <hyperlink ref="H2715" r:id="rId8140" xr:uid="{00000000-0004-0000-0C00-0000CB1F0000}"/>
    <hyperlink ref="I2715" r:id="rId8141" xr:uid="{00000000-0004-0000-0C00-0000CC1F0000}"/>
    <hyperlink ref="C2716" r:id="rId8142" xr:uid="{00000000-0004-0000-0C00-0000CD1F0000}"/>
    <hyperlink ref="H2716" r:id="rId8143" xr:uid="{00000000-0004-0000-0C00-0000CE1F0000}"/>
    <hyperlink ref="I2716" r:id="rId8144" xr:uid="{00000000-0004-0000-0C00-0000CF1F0000}"/>
    <hyperlink ref="C2717" r:id="rId8145" xr:uid="{00000000-0004-0000-0C00-0000D01F0000}"/>
    <hyperlink ref="H2717" r:id="rId8146" xr:uid="{00000000-0004-0000-0C00-0000D11F0000}"/>
    <hyperlink ref="I2717" r:id="rId8147" xr:uid="{00000000-0004-0000-0C00-0000D21F0000}"/>
    <hyperlink ref="C2718" r:id="rId8148" xr:uid="{00000000-0004-0000-0C00-0000D31F0000}"/>
    <hyperlink ref="H2718" r:id="rId8149" xr:uid="{00000000-0004-0000-0C00-0000D41F0000}"/>
    <hyperlink ref="I2718" r:id="rId8150" xr:uid="{00000000-0004-0000-0C00-0000D51F0000}"/>
    <hyperlink ref="C2719" r:id="rId8151" xr:uid="{00000000-0004-0000-0C00-0000D61F0000}"/>
    <hyperlink ref="H2719" r:id="rId8152" xr:uid="{00000000-0004-0000-0C00-0000D71F0000}"/>
    <hyperlink ref="I2719" r:id="rId8153" xr:uid="{00000000-0004-0000-0C00-0000D81F0000}"/>
    <hyperlink ref="C2720" r:id="rId8154" xr:uid="{00000000-0004-0000-0C00-0000D91F0000}"/>
    <hyperlink ref="H2720" r:id="rId8155" xr:uid="{00000000-0004-0000-0C00-0000DA1F0000}"/>
    <hyperlink ref="I2720" r:id="rId8156" xr:uid="{00000000-0004-0000-0C00-0000DB1F0000}"/>
    <hyperlink ref="C2721" r:id="rId8157" xr:uid="{00000000-0004-0000-0C00-0000DC1F0000}"/>
    <hyperlink ref="H2721" r:id="rId8158" xr:uid="{00000000-0004-0000-0C00-0000DD1F0000}"/>
    <hyperlink ref="I2721" r:id="rId8159" xr:uid="{00000000-0004-0000-0C00-0000DE1F0000}"/>
    <hyperlink ref="C2722" r:id="rId8160" xr:uid="{00000000-0004-0000-0C00-0000DF1F0000}"/>
    <hyperlink ref="H2722" r:id="rId8161" xr:uid="{00000000-0004-0000-0C00-0000E01F0000}"/>
    <hyperlink ref="I2722" r:id="rId8162" xr:uid="{00000000-0004-0000-0C00-0000E11F0000}"/>
    <hyperlink ref="C2723" r:id="rId8163" xr:uid="{00000000-0004-0000-0C00-0000E21F0000}"/>
    <hyperlink ref="H2723" r:id="rId8164" xr:uid="{00000000-0004-0000-0C00-0000E31F0000}"/>
    <hyperlink ref="I2723" r:id="rId8165" xr:uid="{00000000-0004-0000-0C00-0000E41F0000}"/>
    <hyperlink ref="C2724" r:id="rId8166" xr:uid="{00000000-0004-0000-0C00-0000E51F0000}"/>
    <hyperlink ref="H2724" r:id="rId8167" xr:uid="{00000000-0004-0000-0C00-0000E61F0000}"/>
    <hyperlink ref="I2724" r:id="rId8168" xr:uid="{00000000-0004-0000-0C00-0000E71F0000}"/>
    <hyperlink ref="C2725" r:id="rId8169" xr:uid="{00000000-0004-0000-0C00-0000E81F0000}"/>
    <hyperlink ref="H2725" r:id="rId8170" xr:uid="{00000000-0004-0000-0C00-0000E91F0000}"/>
    <hyperlink ref="I2725" r:id="rId8171" xr:uid="{00000000-0004-0000-0C00-0000EA1F0000}"/>
    <hyperlink ref="C2726" r:id="rId8172" xr:uid="{00000000-0004-0000-0C00-0000EB1F0000}"/>
    <hyperlink ref="H2726" r:id="rId8173" xr:uid="{00000000-0004-0000-0C00-0000EC1F0000}"/>
    <hyperlink ref="I2726" r:id="rId8174" xr:uid="{00000000-0004-0000-0C00-0000ED1F0000}"/>
    <hyperlink ref="C2727" r:id="rId8175" xr:uid="{00000000-0004-0000-0C00-0000EE1F0000}"/>
    <hyperlink ref="H2727" r:id="rId8176" xr:uid="{00000000-0004-0000-0C00-0000EF1F0000}"/>
    <hyperlink ref="I2727" r:id="rId8177" xr:uid="{00000000-0004-0000-0C00-0000F01F0000}"/>
    <hyperlink ref="C2728" r:id="rId8178" xr:uid="{00000000-0004-0000-0C00-0000F11F0000}"/>
    <hyperlink ref="H2728" r:id="rId8179" xr:uid="{00000000-0004-0000-0C00-0000F21F0000}"/>
    <hyperlink ref="I2728" r:id="rId8180" xr:uid="{00000000-0004-0000-0C00-0000F31F0000}"/>
    <hyperlink ref="C2729" r:id="rId8181" xr:uid="{00000000-0004-0000-0C00-0000F41F0000}"/>
    <hyperlink ref="H2729" r:id="rId8182" xr:uid="{00000000-0004-0000-0C00-0000F51F0000}"/>
    <hyperlink ref="I2729" r:id="rId8183" xr:uid="{00000000-0004-0000-0C00-0000F61F0000}"/>
    <hyperlink ref="C2730" r:id="rId8184" xr:uid="{00000000-0004-0000-0C00-0000F71F0000}"/>
    <hyperlink ref="H2730" r:id="rId8185" xr:uid="{00000000-0004-0000-0C00-0000F81F0000}"/>
    <hyperlink ref="I2730" r:id="rId8186" xr:uid="{00000000-0004-0000-0C00-0000F91F0000}"/>
    <hyperlink ref="C2731" r:id="rId8187" xr:uid="{00000000-0004-0000-0C00-0000FA1F0000}"/>
    <hyperlink ref="H2731" r:id="rId8188" xr:uid="{00000000-0004-0000-0C00-0000FB1F0000}"/>
    <hyperlink ref="I2731" r:id="rId8189" xr:uid="{00000000-0004-0000-0C00-0000FC1F0000}"/>
    <hyperlink ref="C2732" r:id="rId8190" xr:uid="{00000000-0004-0000-0C00-0000FD1F0000}"/>
    <hyperlink ref="H2732" r:id="rId8191" xr:uid="{00000000-0004-0000-0C00-0000FE1F0000}"/>
    <hyperlink ref="I2732" r:id="rId8192" xr:uid="{00000000-0004-0000-0C00-0000FF1F0000}"/>
    <hyperlink ref="C2733" r:id="rId8193" xr:uid="{00000000-0004-0000-0C00-000000200000}"/>
    <hyperlink ref="H2733" r:id="rId8194" xr:uid="{00000000-0004-0000-0C00-000001200000}"/>
    <hyperlink ref="I2733" r:id="rId8195" xr:uid="{00000000-0004-0000-0C00-000002200000}"/>
    <hyperlink ref="C2734" r:id="rId8196" xr:uid="{00000000-0004-0000-0C00-000003200000}"/>
    <hyperlink ref="H2734" r:id="rId8197" xr:uid="{00000000-0004-0000-0C00-000004200000}"/>
    <hyperlink ref="I2734" r:id="rId8198" xr:uid="{00000000-0004-0000-0C00-000005200000}"/>
    <hyperlink ref="C2735" r:id="rId8199" xr:uid="{00000000-0004-0000-0C00-000006200000}"/>
    <hyperlink ref="H2735" r:id="rId8200" xr:uid="{00000000-0004-0000-0C00-000007200000}"/>
    <hyperlink ref="I2735" r:id="rId8201" xr:uid="{00000000-0004-0000-0C00-000008200000}"/>
    <hyperlink ref="C2736" r:id="rId8202" xr:uid="{00000000-0004-0000-0C00-000009200000}"/>
    <hyperlink ref="H2736" r:id="rId8203" xr:uid="{00000000-0004-0000-0C00-00000A200000}"/>
    <hyperlink ref="I2736" r:id="rId8204" xr:uid="{00000000-0004-0000-0C00-00000B200000}"/>
    <hyperlink ref="C2737" r:id="rId8205" xr:uid="{00000000-0004-0000-0C00-00000C200000}"/>
    <hyperlink ref="H2737" r:id="rId8206" xr:uid="{00000000-0004-0000-0C00-00000D200000}"/>
    <hyperlink ref="I2737" r:id="rId8207" xr:uid="{00000000-0004-0000-0C00-00000E200000}"/>
    <hyperlink ref="C2738" r:id="rId8208" xr:uid="{00000000-0004-0000-0C00-00000F200000}"/>
    <hyperlink ref="H2738" r:id="rId8209" xr:uid="{00000000-0004-0000-0C00-000010200000}"/>
    <hyperlink ref="I2738" r:id="rId8210" xr:uid="{00000000-0004-0000-0C00-000011200000}"/>
    <hyperlink ref="C2739" r:id="rId8211" xr:uid="{00000000-0004-0000-0C00-000012200000}"/>
    <hyperlink ref="H2739" r:id="rId8212" xr:uid="{00000000-0004-0000-0C00-000013200000}"/>
    <hyperlink ref="I2739" r:id="rId8213" xr:uid="{00000000-0004-0000-0C00-000014200000}"/>
    <hyperlink ref="C2740" r:id="rId8214" xr:uid="{00000000-0004-0000-0C00-000015200000}"/>
    <hyperlink ref="H2740" r:id="rId8215" xr:uid="{00000000-0004-0000-0C00-000016200000}"/>
    <hyperlink ref="I2740" r:id="rId8216" xr:uid="{00000000-0004-0000-0C00-000017200000}"/>
    <hyperlink ref="C2741" r:id="rId8217" xr:uid="{00000000-0004-0000-0C00-000018200000}"/>
    <hyperlink ref="H2741" r:id="rId8218" xr:uid="{00000000-0004-0000-0C00-000019200000}"/>
    <hyperlink ref="I2741" r:id="rId8219" xr:uid="{00000000-0004-0000-0C00-00001A200000}"/>
    <hyperlink ref="C2742" r:id="rId8220" xr:uid="{00000000-0004-0000-0C00-00001B200000}"/>
    <hyperlink ref="H2742" r:id="rId8221" xr:uid="{00000000-0004-0000-0C00-00001C200000}"/>
    <hyperlink ref="I2742" r:id="rId8222" xr:uid="{00000000-0004-0000-0C00-00001D200000}"/>
    <hyperlink ref="C2743" r:id="rId8223" xr:uid="{00000000-0004-0000-0C00-00001E200000}"/>
    <hyperlink ref="H2743" r:id="rId8224" xr:uid="{00000000-0004-0000-0C00-00001F200000}"/>
    <hyperlink ref="I2743" r:id="rId8225" xr:uid="{00000000-0004-0000-0C00-000020200000}"/>
    <hyperlink ref="C2744" r:id="rId8226" xr:uid="{00000000-0004-0000-0C00-000021200000}"/>
    <hyperlink ref="H2744" r:id="rId8227" xr:uid="{00000000-0004-0000-0C00-000022200000}"/>
    <hyperlink ref="I2744" r:id="rId8228" xr:uid="{00000000-0004-0000-0C00-000023200000}"/>
    <hyperlink ref="C2745" r:id="rId8229" xr:uid="{00000000-0004-0000-0C00-000024200000}"/>
    <hyperlink ref="H2745" r:id="rId8230" xr:uid="{00000000-0004-0000-0C00-000025200000}"/>
    <hyperlink ref="I2745" r:id="rId8231" xr:uid="{00000000-0004-0000-0C00-000026200000}"/>
    <hyperlink ref="C2746" r:id="rId8232" xr:uid="{00000000-0004-0000-0C00-000027200000}"/>
    <hyperlink ref="H2746" r:id="rId8233" xr:uid="{00000000-0004-0000-0C00-000028200000}"/>
    <hyperlink ref="I2746" r:id="rId8234" xr:uid="{00000000-0004-0000-0C00-000029200000}"/>
    <hyperlink ref="C2747" r:id="rId8235" xr:uid="{00000000-0004-0000-0C00-00002A200000}"/>
    <hyperlink ref="H2747" r:id="rId8236" xr:uid="{00000000-0004-0000-0C00-00002B200000}"/>
    <hyperlink ref="I2747" r:id="rId8237" xr:uid="{00000000-0004-0000-0C00-00002C200000}"/>
    <hyperlink ref="C2748" r:id="rId8238" xr:uid="{00000000-0004-0000-0C00-00002D200000}"/>
    <hyperlink ref="H2748" r:id="rId8239" xr:uid="{00000000-0004-0000-0C00-00002E200000}"/>
    <hyperlink ref="I2748" r:id="rId8240" xr:uid="{00000000-0004-0000-0C00-00002F200000}"/>
    <hyperlink ref="C2749" r:id="rId8241" xr:uid="{00000000-0004-0000-0C00-000030200000}"/>
    <hyperlink ref="H2749" r:id="rId8242" xr:uid="{00000000-0004-0000-0C00-000031200000}"/>
    <hyperlink ref="I2749" r:id="rId8243" xr:uid="{00000000-0004-0000-0C00-000032200000}"/>
    <hyperlink ref="C2750" r:id="rId8244" xr:uid="{00000000-0004-0000-0C00-000033200000}"/>
    <hyperlink ref="H2750" r:id="rId8245" xr:uid="{00000000-0004-0000-0C00-000034200000}"/>
    <hyperlink ref="I2750" r:id="rId8246" xr:uid="{00000000-0004-0000-0C00-000035200000}"/>
    <hyperlink ref="C2751" r:id="rId8247" xr:uid="{00000000-0004-0000-0C00-000036200000}"/>
    <hyperlink ref="H2751" r:id="rId8248" xr:uid="{00000000-0004-0000-0C00-000037200000}"/>
    <hyperlink ref="I2751" r:id="rId8249" xr:uid="{00000000-0004-0000-0C00-000038200000}"/>
    <hyperlink ref="C2752" r:id="rId8250" xr:uid="{00000000-0004-0000-0C00-000039200000}"/>
    <hyperlink ref="H2752" r:id="rId8251" xr:uid="{00000000-0004-0000-0C00-00003A200000}"/>
    <hyperlink ref="I2752" r:id="rId8252" xr:uid="{00000000-0004-0000-0C00-00003B200000}"/>
    <hyperlink ref="C2753" r:id="rId8253" xr:uid="{00000000-0004-0000-0C00-00003C200000}"/>
    <hyperlink ref="H2753" r:id="rId8254" xr:uid="{00000000-0004-0000-0C00-00003D200000}"/>
    <hyperlink ref="I2753" r:id="rId8255" xr:uid="{00000000-0004-0000-0C00-00003E200000}"/>
    <hyperlink ref="C2754" r:id="rId8256" xr:uid="{00000000-0004-0000-0C00-00003F200000}"/>
    <hyperlink ref="H2754" r:id="rId8257" xr:uid="{00000000-0004-0000-0C00-000040200000}"/>
    <hyperlink ref="I2754" r:id="rId8258" xr:uid="{00000000-0004-0000-0C00-000041200000}"/>
    <hyperlink ref="C2755" r:id="rId8259" xr:uid="{00000000-0004-0000-0C00-000042200000}"/>
    <hyperlink ref="H2755" r:id="rId8260" xr:uid="{00000000-0004-0000-0C00-000043200000}"/>
    <hyperlink ref="I2755" r:id="rId8261" xr:uid="{00000000-0004-0000-0C00-000044200000}"/>
    <hyperlink ref="C2756" r:id="rId8262" xr:uid="{00000000-0004-0000-0C00-000045200000}"/>
    <hyperlink ref="H2756" r:id="rId8263" xr:uid="{00000000-0004-0000-0C00-000046200000}"/>
    <hyperlink ref="I2756" r:id="rId8264" xr:uid="{00000000-0004-0000-0C00-000047200000}"/>
    <hyperlink ref="C2757" r:id="rId8265" xr:uid="{00000000-0004-0000-0C00-000048200000}"/>
    <hyperlink ref="H2757" r:id="rId8266" xr:uid="{00000000-0004-0000-0C00-000049200000}"/>
    <hyperlink ref="I2757" r:id="rId8267" xr:uid="{00000000-0004-0000-0C00-00004A200000}"/>
    <hyperlink ref="C2758" r:id="rId8268" xr:uid="{00000000-0004-0000-0C00-00004B200000}"/>
    <hyperlink ref="H2758" r:id="rId8269" xr:uid="{00000000-0004-0000-0C00-00004C200000}"/>
    <hyperlink ref="I2758" r:id="rId8270" xr:uid="{00000000-0004-0000-0C00-00004D200000}"/>
    <hyperlink ref="C2759" r:id="rId8271" xr:uid="{00000000-0004-0000-0C00-00004E200000}"/>
    <hyperlink ref="H2759" r:id="rId8272" xr:uid="{00000000-0004-0000-0C00-00004F200000}"/>
    <hyperlink ref="I2759" r:id="rId8273" xr:uid="{00000000-0004-0000-0C00-000050200000}"/>
    <hyperlink ref="C2760" r:id="rId8274" xr:uid="{00000000-0004-0000-0C00-000051200000}"/>
    <hyperlink ref="H2760" r:id="rId8275" xr:uid="{00000000-0004-0000-0C00-000052200000}"/>
    <hyperlink ref="I2760" r:id="rId8276" xr:uid="{00000000-0004-0000-0C00-000053200000}"/>
    <hyperlink ref="C2761" r:id="rId8277" xr:uid="{00000000-0004-0000-0C00-000054200000}"/>
    <hyperlink ref="H2761" r:id="rId8278" xr:uid="{00000000-0004-0000-0C00-000055200000}"/>
    <hyperlink ref="I2761" r:id="rId8279" xr:uid="{00000000-0004-0000-0C00-000056200000}"/>
    <hyperlink ref="C2762" r:id="rId8280" xr:uid="{00000000-0004-0000-0C00-000057200000}"/>
    <hyperlink ref="H2762" r:id="rId8281" xr:uid="{00000000-0004-0000-0C00-000058200000}"/>
    <hyperlink ref="I2762" r:id="rId8282" xr:uid="{00000000-0004-0000-0C00-000059200000}"/>
    <hyperlink ref="C2763" r:id="rId8283" xr:uid="{00000000-0004-0000-0C00-00005A200000}"/>
    <hyperlink ref="H2763" r:id="rId8284" xr:uid="{00000000-0004-0000-0C00-00005B200000}"/>
    <hyperlink ref="I2763" r:id="rId8285" xr:uid="{00000000-0004-0000-0C00-00005C200000}"/>
    <hyperlink ref="C2764" r:id="rId8286" xr:uid="{00000000-0004-0000-0C00-00005D200000}"/>
    <hyperlink ref="H2764" r:id="rId8287" xr:uid="{00000000-0004-0000-0C00-00005E200000}"/>
    <hyperlink ref="I2764" r:id="rId8288" xr:uid="{00000000-0004-0000-0C00-00005F200000}"/>
    <hyperlink ref="C2765" r:id="rId8289" xr:uid="{00000000-0004-0000-0C00-000060200000}"/>
    <hyperlink ref="H2765" r:id="rId8290" xr:uid="{00000000-0004-0000-0C00-000061200000}"/>
    <hyperlink ref="I2765" r:id="rId8291" xr:uid="{00000000-0004-0000-0C00-000062200000}"/>
    <hyperlink ref="C2766" r:id="rId8292" xr:uid="{00000000-0004-0000-0C00-000063200000}"/>
    <hyperlink ref="H2766" r:id="rId8293" xr:uid="{00000000-0004-0000-0C00-000064200000}"/>
    <hyperlink ref="I2766" r:id="rId8294" xr:uid="{00000000-0004-0000-0C00-000065200000}"/>
    <hyperlink ref="C2767" r:id="rId8295" xr:uid="{00000000-0004-0000-0C00-000066200000}"/>
    <hyperlink ref="H2767" r:id="rId8296" xr:uid="{00000000-0004-0000-0C00-000067200000}"/>
    <hyperlink ref="I2767" r:id="rId8297" xr:uid="{00000000-0004-0000-0C00-000068200000}"/>
    <hyperlink ref="C2768" r:id="rId8298" xr:uid="{00000000-0004-0000-0C00-000069200000}"/>
    <hyperlink ref="H2768" r:id="rId8299" xr:uid="{00000000-0004-0000-0C00-00006A200000}"/>
    <hyperlink ref="I2768" r:id="rId8300" xr:uid="{00000000-0004-0000-0C00-00006B200000}"/>
    <hyperlink ref="C2769" r:id="rId8301" xr:uid="{00000000-0004-0000-0C00-00006C200000}"/>
    <hyperlink ref="H2769" r:id="rId8302" xr:uid="{00000000-0004-0000-0C00-00006D200000}"/>
    <hyperlink ref="I2769" r:id="rId8303" xr:uid="{00000000-0004-0000-0C00-00006E200000}"/>
    <hyperlink ref="C2770" r:id="rId8304" xr:uid="{00000000-0004-0000-0C00-00006F200000}"/>
    <hyperlink ref="H2770" r:id="rId8305" xr:uid="{00000000-0004-0000-0C00-000070200000}"/>
    <hyperlink ref="I2770" r:id="rId8306" xr:uid="{00000000-0004-0000-0C00-000071200000}"/>
    <hyperlink ref="C2771" r:id="rId8307" xr:uid="{00000000-0004-0000-0C00-000072200000}"/>
    <hyperlink ref="H2771" r:id="rId8308" xr:uid="{00000000-0004-0000-0C00-000073200000}"/>
    <hyperlink ref="I2771" r:id="rId8309" xr:uid="{00000000-0004-0000-0C00-000074200000}"/>
    <hyperlink ref="C2772" r:id="rId8310" xr:uid="{00000000-0004-0000-0C00-000075200000}"/>
    <hyperlink ref="H2772" r:id="rId8311" xr:uid="{00000000-0004-0000-0C00-000076200000}"/>
    <hyperlink ref="I2772" r:id="rId8312" xr:uid="{00000000-0004-0000-0C00-000077200000}"/>
    <hyperlink ref="C2773" r:id="rId8313" xr:uid="{00000000-0004-0000-0C00-000078200000}"/>
    <hyperlink ref="H2773" r:id="rId8314" xr:uid="{00000000-0004-0000-0C00-000079200000}"/>
    <hyperlink ref="I2773" r:id="rId8315" xr:uid="{00000000-0004-0000-0C00-00007A200000}"/>
    <hyperlink ref="C2774" r:id="rId8316" xr:uid="{00000000-0004-0000-0C00-00007B200000}"/>
    <hyperlink ref="H2774" r:id="rId8317" xr:uid="{00000000-0004-0000-0C00-00007C200000}"/>
    <hyperlink ref="I2774" r:id="rId8318" xr:uid="{00000000-0004-0000-0C00-00007D200000}"/>
    <hyperlink ref="C2775" r:id="rId8319" xr:uid="{00000000-0004-0000-0C00-00007E200000}"/>
    <hyperlink ref="H2775" r:id="rId8320" xr:uid="{00000000-0004-0000-0C00-00007F200000}"/>
    <hyperlink ref="I2775" r:id="rId8321" xr:uid="{00000000-0004-0000-0C00-000080200000}"/>
    <hyperlink ref="C2776" r:id="rId8322" xr:uid="{00000000-0004-0000-0C00-000081200000}"/>
    <hyperlink ref="H2776" r:id="rId8323" xr:uid="{00000000-0004-0000-0C00-000082200000}"/>
    <hyperlink ref="I2776" r:id="rId8324" xr:uid="{00000000-0004-0000-0C00-000083200000}"/>
    <hyperlink ref="C2777" r:id="rId8325" xr:uid="{00000000-0004-0000-0C00-000084200000}"/>
    <hyperlink ref="H2777" r:id="rId8326" xr:uid="{00000000-0004-0000-0C00-000085200000}"/>
    <hyperlink ref="I2777" r:id="rId8327" xr:uid="{00000000-0004-0000-0C00-000086200000}"/>
    <hyperlink ref="C2778" r:id="rId8328" xr:uid="{00000000-0004-0000-0C00-000087200000}"/>
    <hyperlink ref="H2778" r:id="rId8329" xr:uid="{00000000-0004-0000-0C00-000088200000}"/>
    <hyperlink ref="I2778" r:id="rId8330" xr:uid="{00000000-0004-0000-0C00-000089200000}"/>
    <hyperlink ref="C2779" r:id="rId8331" xr:uid="{00000000-0004-0000-0C00-00008A200000}"/>
    <hyperlink ref="H2779" r:id="rId8332" xr:uid="{00000000-0004-0000-0C00-00008B200000}"/>
    <hyperlink ref="I2779" r:id="rId8333" xr:uid="{00000000-0004-0000-0C00-00008C200000}"/>
    <hyperlink ref="C2780" r:id="rId8334" xr:uid="{00000000-0004-0000-0C00-00008D200000}"/>
    <hyperlink ref="H2780" r:id="rId8335" xr:uid="{00000000-0004-0000-0C00-00008E200000}"/>
    <hyperlink ref="I2780" r:id="rId8336" xr:uid="{00000000-0004-0000-0C00-00008F200000}"/>
    <hyperlink ref="C2781" r:id="rId8337" xr:uid="{00000000-0004-0000-0C00-000090200000}"/>
    <hyperlink ref="H2781" r:id="rId8338" xr:uid="{00000000-0004-0000-0C00-000091200000}"/>
    <hyperlink ref="I2781" r:id="rId8339" xr:uid="{00000000-0004-0000-0C00-000092200000}"/>
    <hyperlink ref="C2782" r:id="rId8340" xr:uid="{00000000-0004-0000-0C00-000093200000}"/>
    <hyperlink ref="H2782" r:id="rId8341" xr:uid="{00000000-0004-0000-0C00-000094200000}"/>
    <hyperlink ref="I2782" r:id="rId8342" xr:uid="{00000000-0004-0000-0C00-000095200000}"/>
    <hyperlink ref="C2783" r:id="rId8343" xr:uid="{00000000-0004-0000-0C00-000096200000}"/>
    <hyperlink ref="H2783" r:id="rId8344" xr:uid="{00000000-0004-0000-0C00-000097200000}"/>
    <hyperlink ref="I2783" r:id="rId8345" xr:uid="{00000000-0004-0000-0C00-000098200000}"/>
    <hyperlink ref="C2784" r:id="rId8346" xr:uid="{00000000-0004-0000-0C00-000099200000}"/>
    <hyperlink ref="H2784" r:id="rId8347" xr:uid="{00000000-0004-0000-0C00-00009A200000}"/>
    <hyperlink ref="I2784" r:id="rId8348" xr:uid="{00000000-0004-0000-0C00-00009B200000}"/>
    <hyperlink ref="C2785" r:id="rId8349" xr:uid="{00000000-0004-0000-0C00-00009C200000}"/>
    <hyperlink ref="H2785" r:id="rId8350" xr:uid="{00000000-0004-0000-0C00-00009D200000}"/>
    <hyperlink ref="I2785" r:id="rId8351" xr:uid="{00000000-0004-0000-0C00-00009E200000}"/>
    <hyperlink ref="C2786" r:id="rId8352" xr:uid="{00000000-0004-0000-0C00-00009F200000}"/>
    <hyperlink ref="H2786" r:id="rId8353" xr:uid="{00000000-0004-0000-0C00-0000A0200000}"/>
    <hyperlink ref="I2786" r:id="rId8354" xr:uid="{00000000-0004-0000-0C00-0000A1200000}"/>
    <hyperlink ref="C2787" r:id="rId8355" xr:uid="{00000000-0004-0000-0C00-0000A2200000}"/>
    <hyperlink ref="H2787" r:id="rId8356" xr:uid="{00000000-0004-0000-0C00-0000A3200000}"/>
    <hyperlink ref="I2787" r:id="rId8357" xr:uid="{00000000-0004-0000-0C00-0000A4200000}"/>
    <hyperlink ref="C2788" r:id="rId8358" xr:uid="{00000000-0004-0000-0C00-0000A5200000}"/>
    <hyperlink ref="H2788" r:id="rId8359" xr:uid="{00000000-0004-0000-0C00-0000A6200000}"/>
    <hyperlink ref="I2788" r:id="rId8360" xr:uid="{00000000-0004-0000-0C00-0000A7200000}"/>
    <hyperlink ref="C2789" r:id="rId8361" xr:uid="{00000000-0004-0000-0C00-0000A8200000}"/>
    <hyperlink ref="H2789" r:id="rId8362" xr:uid="{00000000-0004-0000-0C00-0000A9200000}"/>
    <hyperlink ref="I2789" r:id="rId8363" xr:uid="{00000000-0004-0000-0C00-0000AA200000}"/>
    <hyperlink ref="C2790" r:id="rId8364" xr:uid="{00000000-0004-0000-0C00-0000AB200000}"/>
    <hyperlink ref="H2790" r:id="rId8365" xr:uid="{00000000-0004-0000-0C00-0000AC200000}"/>
    <hyperlink ref="I2790" r:id="rId8366" xr:uid="{00000000-0004-0000-0C00-0000AD200000}"/>
    <hyperlink ref="C2791" r:id="rId8367" xr:uid="{00000000-0004-0000-0C00-0000AE200000}"/>
    <hyperlink ref="H2791" r:id="rId8368" xr:uid="{00000000-0004-0000-0C00-0000AF200000}"/>
    <hyperlink ref="I2791" r:id="rId8369" xr:uid="{00000000-0004-0000-0C00-0000B0200000}"/>
    <hyperlink ref="C2792" r:id="rId8370" xr:uid="{00000000-0004-0000-0C00-0000B1200000}"/>
    <hyperlink ref="H2792" r:id="rId8371" xr:uid="{00000000-0004-0000-0C00-0000B2200000}"/>
    <hyperlink ref="I2792" r:id="rId8372" xr:uid="{00000000-0004-0000-0C00-0000B3200000}"/>
    <hyperlink ref="C2793" r:id="rId8373" xr:uid="{00000000-0004-0000-0C00-0000B4200000}"/>
    <hyperlink ref="H2793" r:id="rId8374" xr:uid="{00000000-0004-0000-0C00-0000B5200000}"/>
    <hyperlink ref="I2793" r:id="rId8375" xr:uid="{00000000-0004-0000-0C00-0000B6200000}"/>
    <hyperlink ref="C2794" r:id="rId8376" xr:uid="{00000000-0004-0000-0C00-0000B7200000}"/>
    <hyperlink ref="H2794" r:id="rId8377" xr:uid="{00000000-0004-0000-0C00-0000B8200000}"/>
    <hyperlink ref="I2794" r:id="rId8378" xr:uid="{00000000-0004-0000-0C00-0000B9200000}"/>
    <hyperlink ref="C2795" r:id="rId8379" xr:uid="{00000000-0004-0000-0C00-0000BA200000}"/>
    <hyperlink ref="H2795" r:id="rId8380" xr:uid="{00000000-0004-0000-0C00-0000BB200000}"/>
    <hyperlink ref="I2795" r:id="rId8381" xr:uid="{00000000-0004-0000-0C00-0000BC200000}"/>
    <hyperlink ref="C2796" r:id="rId8382" xr:uid="{00000000-0004-0000-0C00-0000BD200000}"/>
    <hyperlink ref="H2796" r:id="rId8383" xr:uid="{00000000-0004-0000-0C00-0000BE200000}"/>
    <hyperlink ref="I2796" r:id="rId8384" xr:uid="{00000000-0004-0000-0C00-0000BF200000}"/>
    <hyperlink ref="C2797" r:id="rId8385" xr:uid="{00000000-0004-0000-0C00-0000C0200000}"/>
    <hyperlink ref="H2797" r:id="rId8386" xr:uid="{00000000-0004-0000-0C00-0000C1200000}"/>
    <hyperlink ref="I2797" r:id="rId8387" xr:uid="{00000000-0004-0000-0C00-0000C2200000}"/>
    <hyperlink ref="C2798" r:id="rId8388" xr:uid="{00000000-0004-0000-0C00-0000C3200000}"/>
    <hyperlink ref="H2798" r:id="rId8389" xr:uid="{00000000-0004-0000-0C00-0000C4200000}"/>
    <hyperlink ref="I2798" r:id="rId8390" xr:uid="{00000000-0004-0000-0C00-0000C5200000}"/>
    <hyperlink ref="C2799" r:id="rId8391" xr:uid="{00000000-0004-0000-0C00-0000C6200000}"/>
    <hyperlink ref="H2799" r:id="rId8392" xr:uid="{00000000-0004-0000-0C00-0000C7200000}"/>
    <hyperlink ref="I2799" r:id="rId8393" xr:uid="{00000000-0004-0000-0C00-0000C8200000}"/>
    <hyperlink ref="C2800" r:id="rId8394" xr:uid="{00000000-0004-0000-0C00-0000C9200000}"/>
    <hyperlink ref="H2800" r:id="rId8395" xr:uid="{00000000-0004-0000-0C00-0000CA200000}"/>
    <hyperlink ref="I2800" r:id="rId8396" xr:uid="{00000000-0004-0000-0C00-0000CB200000}"/>
    <hyperlink ref="C2801" r:id="rId8397" xr:uid="{00000000-0004-0000-0C00-0000CC200000}"/>
    <hyperlink ref="H2801" r:id="rId8398" xr:uid="{00000000-0004-0000-0C00-0000CD200000}"/>
    <hyperlink ref="I2801" r:id="rId8399" xr:uid="{00000000-0004-0000-0C00-0000CE200000}"/>
    <hyperlink ref="C2802" r:id="rId8400" xr:uid="{00000000-0004-0000-0C00-0000CF200000}"/>
    <hyperlink ref="H2802" r:id="rId8401" xr:uid="{00000000-0004-0000-0C00-0000D0200000}"/>
    <hyperlink ref="I2802" r:id="rId8402" xr:uid="{00000000-0004-0000-0C00-0000D1200000}"/>
    <hyperlink ref="C2803" r:id="rId8403" xr:uid="{00000000-0004-0000-0C00-0000D2200000}"/>
    <hyperlink ref="H2803" r:id="rId8404" xr:uid="{00000000-0004-0000-0C00-0000D3200000}"/>
    <hyperlink ref="I2803" r:id="rId8405" xr:uid="{00000000-0004-0000-0C00-0000D4200000}"/>
    <hyperlink ref="C2804" r:id="rId8406" xr:uid="{00000000-0004-0000-0C00-0000D5200000}"/>
    <hyperlink ref="H2804" r:id="rId8407" xr:uid="{00000000-0004-0000-0C00-0000D6200000}"/>
    <hyperlink ref="I2804" r:id="rId8408" xr:uid="{00000000-0004-0000-0C00-0000D7200000}"/>
    <hyperlink ref="C2805" r:id="rId8409" xr:uid="{00000000-0004-0000-0C00-0000D8200000}"/>
    <hyperlink ref="H2805" r:id="rId8410" xr:uid="{00000000-0004-0000-0C00-0000D9200000}"/>
    <hyperlink ref="I2805" r:id="rId8411" xr:uid="{00000000-0004-0000-0C00-0000DA200000}"/>
    <hyperlink ref="C2806" r:id="rId8412" xr:uid="{00000000-0004-0000-0C00-0000DB200000}"/>
    <hyperlink ref="H2806" r:id="rId8413" xr:uid="{00000000-0004-0000-0C00-0000DC200000}"/>
    <hyperlink ref="I2806" r:id="rId8414" xr:uid="{00000000-0004-0000-0C00-0000DD200000}"/>
    <hyperlink ref="C2807" r:id="rId8415" xr:uid="{00000000-0004-0000-0C00-0000DE200000}"/>
    <hyperlink ref="H2807" r:id="rId8416" xr:uid="{00000000-0004-0000-0C00-0000DF200000}"/>
    <hyperlink ref="I2807" r:id="rId8417" xr:uid="{00000000-0004-0000-0C00-0000E0200000}"/>
    <hyperlink ref="C2808" r:id="rId8418" xr:uid="{00000000-0004-0000-0C00-0000E1200000}"/>
    <hyperlink ref="H2808" r:id="rId8419" xr:uid="{00000000-0004-0000-0C00-0000E2200000}"/>
    <hyperlink ref="I2808" r:id="rId8420" xr:uid="{00000000-0004-0000-0C00-0000E3200000}"/>
    <hyperlink ref="C2809" r:id="rId8421" xr:uid="{00000000-0004-0000-0C00-0000E4200000}"/>
    <hyperlink ref="H2809" r:id="rId8422" xr:uid="{00000000-0004-0000-0C00-0000E5200000}"/>
    <hyperlink ref="I2809" r:id="rId8423" xr:uid="{00000000-0004-0000-0C00-0000E6200000}"/>
    <hyperlink ref="C2810" r:id="rId8424" xr:uid="{00000000-0004-0000-0C00-0000E7200000}"/>
    <hyperlink ref="H2810" r:id="rId8425" xr:uid="{00000000-0004-0000-0C00-0000E8200000}"/>
    <hyperlink ref="I2810" r:id="rId8426" xr:uid="{00000000-0004-0000-0C00-0000E9200000}"/>
    <hyperlink ref="C2811" r:id="rId8427" xr:uid="{00000000-0004-0000-0C00-0000EA200000}"/>
    <hyperlink ref="H2811" r:id="rId8428" xr:uid="{00000000-0004-0000-0C00-0000EB200000}"/>
    <hyperlink ref="I2811" r:id="rId8429" xr:uid="{00000000-0004-0000-0C00-0000EC200000}"/>
    <hyperlink ref="C2812" r:id="rId8430" xr:uid="{00000000-0004-0000-0C00-0000ED200000}"/>
    <hyperlink ref="H2812" r:id="rId8431" xr:uid="{00000000-0004-0000-0C00-0000EE200000}"/>
    <hyperlink ref="I2812" r:id="rId8432" xr:uid="{00000000-0004-0000-0C00-0000EF200000}"/>
    <hyperlink ref="C2813" r:id="rId8433" xr:uid="{00000000-0004-0000-0C00-0000F0200000}"/>
    <hyperlink ref="H2813" r:id="rId8434" xr:uid="{00000000-0004-0000-0C00-0000F1200000}"/>
    <hyperlink ref="I2813" r:id="rId8435" xr:uid="{00000000-0004-0000-0C00-0000F2200000}"/>
    <hyperlink ref="C2814" r:id="rId8436" xr:uid="{00000000-0004-0000-0C00-0000F3200000}"/>
    <hyperlink ref="H2814" r:id="rId8437" xr:uid="{00000000-0004-0000-0C00-0000F4200000}"/>
    <hyperlink ref="I2814" r:id="rId8438" xr:uid="{00000000-0004-0000-0C00-0000F5200000}"/>
    <hyperlink ref="C2815" r:id="rId8439" xr:uid="{00000000-0004-0000-0C00-0000F6200000}"/>
    <hyperlink ref="H2815" r:id="rId8440" xr:uid="{00000000-0004-0000-0C00-0000F7200000}"/>
    <hyperlink ref="I2815" r:id="rId8441" xr:uid="{00000000-0004-0000-0C00-0000F8200000}"/>
    <hyperlink ref="C2816" r:id="rId8442" xr:uid="{00000000-0004-0000-0C00-0000F9200000}"/>
    <hyperlink ref="H2816" r:id="rId8443" xr:uid="{00000000-0004-0000-0C00-0000FA200000}"/>
    <hyperlink ref="I2816" r:id="rId8444" xr:uid="{00000000-0004-0000-0C00-0000FB200000}"/>
    <hyperlink ref="C2817" r:id="rId8445" xr:uid="{00000000-0004-0000-0C00-0000FC200000}"/>
    <hyperlink ref="H2817" r:id="rId8446" xr:uid="{00000000-0004-0000-0C00-0000FD200000}"/>
    <hyperlink ref="I2817" r:id="rId8447" xr:uid="{00000000-0004-0000-0C00-0000FE200000}"/>
    <hyperlink ref="C2818" r:id="rId8448" xr:uid="{00000000-0004-0000-0C00-0000FF200000}"/>
    <hyperlink ref="H2818" r:id="rId8449" xr:uid="{00000000-0004-0000-0C00-000000210000}"/>
    <hyperlink ref="I2818" r:id="rId8450" xr:uid="{00000000-0004-0000-0C00-000001210000}"/>
    <hyperlink ref="C2819" r:id="rId8451" xr:uid="{00000000-0004-0000-0C00-000002210000}"/>
    <hyperlink ref="H2819" r:id="rId8452" xr:uid="{00000000-0004-0000-0C00-000003210000}"/>
    <hyperlink ref="I2819" r:id="rId8453" xr:uid="{00000000-0004-0000-0C00-000004210000}"/>
    <hyperlink ref="C2820" r:id="rId8454" xr:uid="{00000000-0004-0000-0C00-000005210000}"/>
    <hyperlink ref="H2820" r:id="rId8455" xr:uid="{00000000-0004-0000-0C00-000006210000}"/>
    <hyperlink ref="I2820" r:id="rId8456" xr:uid="{00000000-0004-0000-0C00-000007210000}"/>
    <hyperlink ref="C2821" r:id="rId8457" xr:uid="{00000000-0004-0000-0C00-000008210000}"/>
    <hyperlink ref="H2821" r:id="rId8458" xr:uid="{00000000-0004-0000-0C00-000009210000}"/>
    <hyperlink ref="I2821" r:id="rId8459" xr:uid="{00000000-0004-0000-0C00-00000A210000}"/>
    <hyperlink ref="C2822" r:id="rId8460" xr:uid="{00000000-0004-0000-0C00-00000B210000}"/>
    <hyperlink ref="H2822" r:id="rId8461" xr:uid="{00000000-0004-0000-0C00-00000C210000}"/>
    <hyperlink ref="I2822" r:id="rId8462" xr:uid="{00000000-0004-0000-0C00-00000D210000}"/>
    <hyperlink ref="C2823" r:id="rId8463" xr:uid="{00000000-0004-0000-0C00-00000E210000}"/>
    <hyperlink ref="H2823" r:id="rId8464" xr:uid="{00000000-0004-0000-0C00-00000F210000}"/>
    <hyperlink ref="I2823" r:id="rId8465" xr:uid="{00000000-0004-0000-0C00-000010210000}"/>
    <hyperlink ref="C2824" r:id="rId8466" xr:uid="{00000000-0004-0000-0C00-000011210000}"/>
    <hyperlink ref="H2824" r:id="rId8467" xr:uid="{00000000-0004-0000-0C00-000012210000}"/>
    <hyperlink ref="I2824" r:id="rId8468" xr:uid="{00000000-0004-0000-0C00-000013210000}"/>
    <hyperlink ref="C2825" r:id="rId8469" xr:uid="{00000000-0004-0000-0C00-000014210000}"/>
    <hyperlink ref="H2825" r:id="rId8470" xr:uid="{00000000-0004-0000-0C00-000015210000}"/>
    <hyperlink ref="I2825" r:id="rId8471" xr:uid="{00000000-0004-0000-0C00-000016210000}"/>
    <hyperlink ref="C2826" r:id="rId8472" xr:uid="{00000000-0004-0000-0C00-000017210000}"/>
    <hyperlink ref="H2826" r:id="rId8473" xr:uid="{00000000-0004-0000-0C00-000018210000}"/>
    <hyperlink ref="I2826" r:id="rId8474" xr:uid="{00000000-0004-0000-0C00-000019210000}"/>
    <hyperlink ref="C2827" r:id="rId8475" xr:uid="{00000000-0004-0000-0C00-00001A210000}"/>
    <hyperlink ref="H2827" r:id="rId8476" xr:uid="{00000000-0004-0000-0C00-00001B210000}"/>
    <hyperlink ref="I2827" r:id="rId8477" xr:uid="{00000000-0004-0000-0C00-00001C210000}"/>
    <hyperlink ref="C2828" r:id="rId8478" xr:uid="{00000000-0004-0000-0C00-00001D210000}"/>
    <hyperlink ref="H2828" r:id="rId8479" xr:uid="{00000000-0004-0000-0C00-00001E210000}"/>
    <hyperlink ref="I2828" r:id="rId8480" xr:uid="{00000000-0004-0000-0C00-00001F210000}"/>
    <hyperlink ref="C2829" r:id="rId8481" xr:uid="{00000000-0004-0000-0C00-000020210000}"/>
    <hyperlink ref="H2829" r:id="rId8482" xr:uid="{00000000-0004-0000-0C00-000021210000}"/>
    <hyperlink ref="I2829" r:id="rId8483" xr:uid="{00000000-0004-0000-0C00-000022210000}"/>
    <hyperlink ref="C2830" r:id="rId8484" xr:uid="{00000000-0004-0000-0C00-000023210000}"/>
    <hyperlink ref="H2830" r:id="rId8485" xr:uid="{00000000-0004-0000-0C00-000024210000}"/>
    <hyperlink ref="I2830" r:id="rId8486" xr:uid="{00000000-0004-0000-0C00-000025210000}"/>
    <hyperlink ref="C2831" r:id="rId8487" xr:uid="{00000000-0004-0000-0C00-000026210000}"/>
    <hyperlink ref="H2831" r:id="rId8488" xr:uid="{00000000-0004-0000-0C00-000027210000}"/>
    <hyperlink ref="I2831" r:id="rId8489" xr:uid="{00000000-0004-0000-0C00-000028210000}"/>
    <hyperlink ref="C2832" r:id="rId8490" xr:uid="{00000000-0004-0000-0C00-000029210000}"/>
    <hyperlink ref="H2832" r:id="rId8491" xr:uid="{00000000-0004-0000-0C00-00002A210000}"/>
    <hyperlink ref="I2832" r:id="rId8492" xr:uid="{00000000-0004-0000-0C00-00002B210000}"/>
    <hyperlink ref="C2833" r:id="rId8493" xr:uid="{00000000-0004-0000-0C00-00002C210000}"/>
    <hyperlink ref="H2833" r:id="rId8494" xr:uid="{00000000-0004-0000-0C00-00002D210000}"/>
    <hyperlink ref="I2833" r:id="rId8495" xr:uid="{00000000-0004-0000-0C00-00002E210000}"/>
    <hyperlink ref="C2834" r:id="rId8496" xr:uid="{00000000-0004-0000-0C00-00002F210000}"/>
    <hyperlink ref="H2834" r:id="rId8497" xr:uid="{00000000-0004-0000-0C00-000030210000}"/>
    <hyperlink ref="I2834" r:id="rId8498" xr:uid="{00000000-0004-0000-0C00-000031210000}"/>
    <hyperlink ref="C2835" r:id="rId8499" xr:uid="{00000000-0004-0000-0C00-000032210000}"/>
    <hyperlink ref="H2835" r:id="rId8500" xr:uid="{00000000-0004-0000-0C00-000033210000}"/>
    <hyperlink ref="I2835" r:id="rId8501" xr:uid="{00000000-0004-0000-0C00-000034210000}"/>
    <hyperlink ref="C2836" r:id="rId8502" xr:uid="{00000000-0004-0000-0C00-000035210000}"/>
    <hyperlink ref="H2836" r:id="rId8503" xr:uid="{00000000-0004-0000-0C00-000036210000}"/>
    <hyperlink ref="I2836" r:id="rId8504" xr:uid="{00000000-0004-0000-0C00-000037210000}"/>
    <hyperlink ref="C2837" r:id="rId8505" xr:uid="{00000000-0004-0000-0C00-000038210000}"/>
    <hyperlink ref="H2837" r:id="rId8506" xr:uid="{00000000-0004-0000-0C00-000039210000}"/>
    <hyperlink ref="I2837" r:id="rId8507" xr:uid="{00000000-0004-0000-0C00-00003A210000}"/>
    <hyperlink ref="C2838" r:id="rId8508" xr:uid="{00000000-0004-0000-0C00-00003B210000}"/>
    <hyperlink ref="H2838" r:id="rId8509" xr:uid="{00000000-0004-0000-0C00-00003C210000}"/>
    <hyperlink ref="I2838" r:id="rId8510" xr:uid="{00000000-0004-0000-0C00-00003D210000}"/>
    <hyperlink ref="C2839" r:id="rId8511" xr:uid="{00000000-0004-0000-0C00-00003E210000}"/>
    <hyperlink ref="H2839" r:id="rId8512" xr:uid="{00000000-0004-0000-0C00-00003F210000}"/>
    <hyperlink ref="I2839" r:id="rId8513" xr:uid="{00000000-0004-0000-0C00-000040210000}"/>
    <hyperlink ref="C2840" r:id="rId8514" xr:uid="{00000000-0004-0000-0C00-000041210000}"/>
    <hyperlink ref="H2840" r:id="rId8515" xr:uid="{00000000-0004-0000-0C00-000042210000}"/>
    <hyperlink ref="I2840" r:id="rId8516" xr:uid="{00000000-0004-0000-0C00-000043210000}"/>
    <hyperlink ref="C2841" r:id="rId8517" xr:uid="{00000000-0004-0000-0C00-000044210000}"/>
    <hyperlink ref="H2841" r:id="rId8518" xr:uid="{00000000-0004-0000-0C00-000045210000}"/>
    <hyperlink ref="I2841" r:id="rId8519" xr:uid="{00000000-0004-0000-0C00-000046210000}"/>
    <hyperlink ref="C2842" r:id="rId8520" xr:uid="{00000000-0004-0000-0C00-000047210000}"/>
    <hyperlink ref="H2842" r:id="rId8521" xr:uid="{00000000-0004-0000-0C00-000048210000}"/>
    <hyperlink ref="I2842" r:id="rId8522" xr:uid="{00000000-0004-0000-0C00-000049210000}"/>
    <hyperlink ref="C2843" r:id="rId8523" xr:uid="{00000000-0004-0000-0C00-00004A210000}"/>
    <hyperlink ref="H2843" r:id="rId8524" xr:uid="{00000000-0004-0000-0C00-00004B210000}"/>
    <hyperlink ref="I2843" r:id="rId8525" xr:uid="{00000000-0004-0000-0C00-00004C210000}"/>
    <hyperlink ref="C2844" r:id="rId8526" xr:uid="{00000000-0004-0000-0C00-00004D210000}"/>
    <hyperlink ref="H2844" r:id="rId8527" xr:uid="{00000000-0004-0000-0C00-00004E210000}"/>
    <hyperlink ref="I2844" r:id="rId8528" xr:uid="{00000000-0004-0000-0C00-00004F210000}"/>
    <hyperlink ref="C2845" r:id="rId8529" xr:uid="{00000000-0004-0000-0C00-000050210000}"/>
    <hyperlink ref="H2845" r:id="rId8530" xr:uid="{00000000-0004-0000-0C00-000051210000}"/>
    <hyperlink ref="I2845" r:id="rId8531" xr:uid="{00000000-0004-0000-0C00-000052210000}"/>
    <hyperlink ref="C2846" r:id="rId8532" xr:uid="{00000000-0004-0000-0C00-000053210000}"/>
    <hyperlink ref="H2846" r:id="rId8533" xr:uid="{00000000-0004-0000-0C00-000054210000}"/>
    <hyperlink ref="I2846" r:id="rId8534" xr:uid="{00000000-0004-0000-0C00-000055210000}"/>
    <hyperlink ref="C2847" r:id="rId8535" xr:uid="{00000000-0004-0000-0C00-000056210000}"/>
    <hyperlink ref="H2847" r:id="rId8536" xr:uid="{00000000-0004-0000-0C00-000057210000}"/>
    <hyperlink ref="I2847" r:id="rId8537" xr:uid="{00000000-0004-0000-0C00-000058210000}"/>
    <hyperlink ref="C2848" r:id="rId8538" xr:uid="{00000000-0004-0000-0C00-000059210000}"/>
    <hyperlink ref="H2848" r:id="rId8539" xr:uid="{00000000-0004-0000-0C00-00005A210000}"/>
    <hyperlink ref="I2848" r:id="rId8540" xr:uid="{00000000-0004-0000-0C00-00005B210000}"/>
    <hyperlink ref="C2849" r:id="rId8541" xr:uid="{00000000-0004-0000-0C00-00005C210000}"/>
    <hyperlink ref="H2849" r:id="rId8542" xr:uid="{00000000-0004-0000-0C00-00005D210000}"/>
    <hyperlink ref="I2849" r:id="rId8543" xr:uid="{00000000-0004-0000-0C00-00005E210000}"/>
    <hyperlink ref="C2850" r:id="rId8544" xr:uid="{00000000-0004-0000-0C00-00005F210000}"/>
    <hyperlink ref="H2850" r:id="rId8545" xr:uid="{00000000-0004-0000-0C00-000060210000}"/>
    <hyperlink ref="I2850" r:id="rId8546" xr:uid="{00000000-0004-0000-0C00-000061210000}"/>
    <hyperlink ref="C2851" r:id="rId8547" xr:uid="{00000000-0004-0000-0C00-000062210000}"/>
    <hyperlink ref="H2851" r:id="rId8548" xr:uid="{00000000-0004-0000-0C00-000063210000}"/>
    <hyperlink ref="I2851" r:id="rId8549" xr:uid="{00000000-0004-0000-0C00-000064210000}"/>
    <hyperlink ref="C2852" r:id="rId8550" xr:uid="{00000000-0004-0000-0C00-000065210000}"/>
    <hyperlink ref="H2852" r:id="rId8551" xr:uid="{00000000-0004-0000-0C00-000066210000}"/>
    <hyperlink ref="I2852" r:id="rId8552" xr:uid="{00000000-0004-0000-0C00-000067210000}"/>
    <hyperlink ref="C2853" r:id="rId8553" xr:uid="{00000000-0004-0000-0C00-000068210000}"/>
    <hyperlink ref="H2853" r:id="rId8554" xr:uid="{00000000-0004-0000-0C00-000069210000}"/>
    <hyperlink ref="I2853" r:id="rId8555" xr:uid="{00000000-0004-0000-0C00-00006A210000}"/>
    <hyperlink ref="C2854" r:id="rId8556" xr:uid="{00000000-0004-0000-0C00-00006B210000}"/>
    <hyperlink ref="H2854" r:id="rId8557" xr:uid="{00000000-0004-0000-0C00-00006C210000}"/>
    <hyperlink ref="I2854" r:id="rId8558" xr:uid="{00000000-0004-0000-0C00-00006D210000}"/>
    <hyperlink ref="C2855" r:id="rId8559" xr:uid="{00000000-0004-0000-0C00-00006E210000}"/>
    <hyperlink ref="H2855" r:id="rId8560" xr:uid="{00000000-0004-0000-0C00-00006F210000}"/>
    <hyperlink ref="I2855" r:id="rId8561" xr:uid="{00000000-0004-0000-0C00-000070210000}"/>
    <hyperlink ref="C2856" r:id="rId8562" xr:uid="{00000000-0004-0000-0C00-000071210000}"/>
    <hyperlink ref="H2856" r:id="rId8563" xr:uid="{00000000-0004-0000-0C00-000072210000}"/>
    <hyperlink ref="I2856" r:id="rId8564" xr:uid="{00000000-0004-0000-0C00-000073210000}"/>
    <hyperlink ref="C2857" r:id="rId8565" xr:uid="{00000000-0004-0000-0C00-000074210000}"/>
    <hyperlink ref="H2857" r:id="rId8566" xr:uid="{00000000-0004-0000-0C00-000075210000}"/>
    <hyperlink ref="I2857" r:id="rId8567" xr:uid="{00000000-0004-0000-0C00-000076210000}"/>
    <hyperlink ref="C2858" r:id="rId8568" xr:uid="{00000000-0004-0000-0C00-000077210000}"/>
    <hyperlink ref="H2858" r:id="rId8569" xr:uid="{00000000-0004-0000-0C00-000078210000}"/>
    <hyperlink ref="I2858" r:id="rId8570" xr:uid="{00000000-0004-0000-0C00-000079210000}"/>
    <hyperlink ref="C2859" r:id="rId8571" xr:uid="{00000000-0004-0000-0C00-00007A210000}"/>
    <hyperlink ref="H2859" r:id="rId8572" xr:uid="{00000000-0004-0000-0C00-00007B210000}"/>
    <hyperlink ref="I2859" r:id="rId8573" xr:uid="{00000000-0004-0000-0C00-00007C210000}"/>
    <hyperlink ref="C2860" r:id="rId8574" xr:uid="{00000000-0004-0000-0C00-00007D210000}"/>
    <hyperlink ref="H2860" r:id="rId8575" xr:uid="{00000000-0004-0000-0C00-00007E210000}"/>
    <hyperlink ref="I2860" r:id="rId8576" xr:uid="{00000000-0004-0000-0C00-00007F210000}"/>
    <hyperlink ref="C2861" r:id="rId8577" xr:uid="{00000000-0004-0000-0C00-000080210000}"/>
    <hyperlink ref="H2861" r:id="rId8578" xr:uid="{00000000-0004-0000-0C00-000081210000}"/>
    <hyperlink ref="I2861" r:id="rId8579" xr:uid="{00000000-0004-0000-0C00-000082210000}"/>
    <hyperlink ref="C2862" r:id="rId8580" xr:uid="{00000000-0004-0000-0C00-000083210000}"/>
    <hyperlink ref="H2862" r:id="rId8581" xr:uid="{00000000-0004-0000-0C00-000084210000}"/>
    <hyperlink ref="I2862" r:id="rId8582" xr:uid="{00000000-0004-0000-0C00-000085210000}"/>
    <hyperlink ref="C2863" r:id="rId8583" xr:uid="{00000000-0004-0000-0C00-000086210000}"/>
    <hyperlink ref="H2863" r:id="rId8584" xr:uid="{00000000-0004-0000-0C00-000087210000}"/>
    <hyperlink ref="I2863" r:id="rId8585" xr:uid="{00000000-0004-0000-0C00-000088210000}"/>
    <hyperlink ref="C2864" r:id="rId8586" xr:uid="{00000000-0004-0000-0C00-000089210000}"/>
    <hyperlink ref="H2864" r:id="rId8587" xr:uid="{00000000-0004-0000-0C00-00008A210000}"/>
    <hyperlink ref="I2864" r:id="rId8588" xr:uid="{00000000-0004-0000-0C00-00008B210000}"/>
    <hyperlink ref="C2865" r:id="rId8589" xr:uid="{00000000-0004-0000-0C00-00008C210000}"/>
    <hyperlink ref="H2865" r:id="rId8590" xr:uid="{00000000-0004-0000-0C00-00008D210000}"/>
    <hyperlink ref="I2865" r:id="rId8591" xr:uid="{00000000-0004-0000-0C00-00008E210000}"/>
    <hyperlink ref="C2866" r:id="rId8592" xr:uid="{00000000-0004-0000-0C00-00008F210000}"/>
    <hyperlink ref="H2866" r:id="rId8593" xr:uid="{00000000-0004-0000-0C00-000090210000}"/>
    <hyperlink ref="I2866" r:id="rId8594" xr:uid="{00000000-0004-0000-0C00-000091210000}"/>
    <hyperlink ref="C2867" r:id="rId8595" xr:uid="{00000000-0004-0000-0C00-000092210000}"/>
    <hyperlink ref="H2867" r:id="rId8596" xr:uid="{00000000-0004-0000-0C00-000093210000}"/>
    <hyperlink ref="I2867" r:id="rId8597" xr:uid="{00000000-0004-0000-0C00-000094210000}"/>
    <hyperlink ref="C2868" r:id="rId8598" xr:uid="{00000000-0004-0000-0C00-000095210000}"/>
    <hyperlink ref="H2868" r:id="rId8599" xr:uid="{00000000-0004-0000-0C00-000096210000}"/>
    <hyperlink ref="I2868" r:id="rId8600" xr:uid="{00000000-0004-0000-0C00-000097210000}"/>
    <hyperlink ref="C2869" r:id="rId8601" xr:uid="{00000000-0004-0000-0C00-000098210000}"/>
    <hyperlink ref="H2869" r:id="rId8602" xr:uid="{00000000-0004-0000-0C00-000099210000}"/>
    <hyperlink ref="I2869" r:id="rId8603" xr:uid="{00000000-0004-0000-0C00-00009A210000}"/>
    <hyperlink ref="C2870" r:id="rId8604" xr:uid="{00000000-0004-0000-0C00-00009B210000}"/>
    <hyperlink ref="H2870" r:id="rId8605" xr:uid="{00000000-0004-0000-0C00-00009C210000}"/>
    <hyperlink ref="I2870" r:id="rId8606" xr:uid="{00000000-0004-0000-0C00-00009D210000}"/>
    <hyperlink ref="C2871" r:id="rId8607" xr:uid="{00000000-0004-0000-0C00-00009E210000}"/>
    <hyperlink ref="H2871" r:id="rId8608" xr:uid="{00000000-0004-0000-0C00-00009F210000}"/>
    <hyperlink ref="I2871" r:id="rId8609" xr:uid="{00000000-0004-0000-0C00-0000A0210000}"/>
    <hyperlink ref="C2872" r:id="rId8610" xr:uid="{00000000-0004-0000-0C00-0000A1210000}"/>
    <hyperlink ref="H2872" r:id="rId8611" xr:uid="{00000000-0004-0000-0C00-0000A2210000}"/>
    <hyperlink ref="I2872" r:id="rId8612" xr:uid="{00000000-0004-0000-0C00-0000A3210000}"/>
    <hyperlink ref="C2873" r:id="rId8613" xr:uid="{00000000-0004-0000-0C00-0000A4210000}"/>
    <hyperlink ref="H2873" r:id="rId8614" xr:uid="{00000000-0004-0000-0C00-0000A5210000}"/>
    <hyperlink ref="I2873" r:id="rId8615" xr:uid="{00000000-0004-0000-0C00-0000A6210000}"/>
    <hyperlink ref="C2874" r:id="rId8616" xr:uid="{00000000-0004-0000-0C00-0000A7210000}"/>
    <hyperlink ref="H2874" r:id="rId8617" xr:uid="{00000000-0004-0000-0C00-0000A8210000}"/>
    <hyperlink ref="I2874" r:id="rId8618" xr:uid="{00000000-0004-0000-0C00-0000A9210000}"/>
    <hyperlink ref="C2875" r:id="rId8619" xr:uid="{00000000-0004-0000-0C00-0000AA210000}"/>
    <hyperlink ref="H2875" r:id="rId8620" xr:uid="{00000000-0004-0000-0C00-0000AB210000}"/>
    <hyperlink ref="I2875" r:id="rId8621" xr:uid="{00000000-0004-0000-0C00-0000AC210000}"/>
    <hyperlink ref="C2876" r:id="rId8622" xr:uid="{00000000-0004-0000-0C00-0000AD210000}"/>
    <hyperlink ref="H2876" r:id="rId8623" xr:uid="{00000000-0004-0000-0C00-0000AE210000}"/>
    <hyperlink ref="I2876" r:id="rId8624" xr:uid="{00000000-0004-0000-0C00-0000AF210000}"/>
    <hyperlink ref="C2877" r:id="rId8625" xr:uid="{00000000-0004-0000-0C00-0000B0210000}"/>
    <hyperlink ref="H2877" r:id="rId8626" xr:uid="{00000000-0004-0000-0C00-0000B1210000}"/>
    <hyperlink ref="I2877" r:id="rId8627" xr:uid="{00000000-0004-0000-0C00-0000B2210000}"/>
    <hyperlink ref="C2878" r:id="rId8628" xr:uid="{00000000-0004-0000-0C00-0000B3210000}"/>
    <hyperlink ref="H2878" r:id="rId8629" xr:uid="{00000000-0004-0000-0C00-0000B4210000}"/>
    <hyperlink ref="I2878" r:id="rId8630" xr:uid="{00000000-0004-0000-0C00-0000B5210000}"/>
    <hyperlink ref="C2879" r:id="rId8631" xr:uid="{00000000-0004-0000-0C00-0000B6210000}"/>
    <hyperlink ref="H2879" r:id="rId8632" xr:uid="{00000000-0004-0000-0C00-0000B7210000}"/>
    <hyperlink ref="I2879" r:id="rId8633" xr:uid="{00000000-0004-0000-0C00-0000B8210000}"/>
    <hyperlink ref="C2880" r:id="rId8634" xr:uid="{00000000-0004-0000-0C00-0000B9210000}"/>
    <hyperlink ref="H2880" r:id="rId8635" xr:uid="{00000000-0004-0000-0C00-0000BA210000}"/>
    <hyperlink ref="I2880" r:id="rId8636" xr:uid="{00000000-0004-0000-0C00-0000BB210000}"/>
    <hyperlink ref="C2881" r:id="rId8637" xr:uid="{00000000-0004-0000-0C00-0000BC210000}"/>
    <hyperlink ref="H2881" r:id="rId8638" xr:uid="{00000000-0004-0000-0C00-0000BD210000}"/>
    <hyperlink ref="I2881" r:id="rId8639" xr:uid="{00000000-0004-0000-0C00-0000BE210000}"/>
    <hyperlink ref="C2882" r:id="rId8640" xr:uid="{00000000-0004-0000-0C00-0000BF210000}"/>
    <hyperlink ref="H2882" r:id="rId8641" xr:uid="{00000000-0004-0000-0C00-0000C0210000}"/>
    <hyperlink ref="I2882" r:id="rId8642" xr:uid="{00000000-0004-0000-0C00-0000C1210000}"/>
    <hyperlink ref="C2883" r:id="rId8643" xr:uid="{00000000-0004-0000-0C00-0000C2210000}"/>
    <hyperlink ref="H2883" r:id="rId8644" xr:uid="{00000000-0004-0000-0C00-0000C3210000}"/>
    <hyperlink ref="I2883" r:id="rId8645" xr:uid="{00000000-0004-0000-0C00-0000C4210000}"/>
    <hyperlink ref="C2884" r:id="rId8646" xr:uid="{00000000-0004-0000-0C00-0000C5210000}"/>
    <hyperlink ref="H2884" r:id="rId8647" xr:uid="{00000000-0004-0000-0C00-0000C6210000}"/>
    <hyperlink ref="I2884" r:id="rId8648" xr:uid="{00000000-0004-0000-0C00-0000C7210000}"/>
    <hyperlink ref="C2885" r:id="rId8649" xr:uid="{00000000-0004-0000-0C00-0000C8210000}"/>
    <hyperlink ref="H2885" r:id="rId8650" xr:uid="{00000000-0004-0000-0C00-0000C9210000}"/>
    <hyperlink ref="I2885" r:id="rId8651" xr:uid="{00000000-0004-0000-0C00-0000CA210000}"/>
    <hyperlink ref="C2886" r:id="rId8652" xr:uid="{00000000-0004-0000-0C00-0000CB210000}"/>
    <hyperlink ref="H2886" r:id="rId8653" xr:uid="{00000000-0004-0000-0C00-0000CC210000}"/>
    <hyperlink ref="I2886" r:id="rId8654" xr:uid="{00000000-0004-0000-0C00-0000CD210000}"/>
    <hyperlink ref="C2887" r:id="rId8655" xr:uid="{00000000-0004-0000-0C00-0000CE210000}"/>
    <hyperlink ref="H2887" r:id="rId8656" xr:uid="{00000000-0004-0000-0C00-0000CF210000}"/>
    <hyperlink ref="I2887" r:id="rId8657" xr:uid="{00000000-0004-0000-0C00-0000D0210000}"/>
    <hyperlink ref="C2888" r:id="rId8658" xr:uid="{00000000-0004-0000-0C00-0000D1210000}"/>
    <hyperlink ref="H2888" r:id="rId8659" xr:uid="{00000000-0004-0000-0C00-0000D2210000}"/>
    <hyperlink ref="I2888" r:id="rId8660" xr:uid="{00000000-0004-0000-0C00-0000D3210000}"/>
    <hyperlink ref="C2889" r:id="rId8661" xr:uid="{00000000-0004-0000-0C00-0000D4210000}"/>
    <hyperlink ref="H2889" r:id="rId8662" xr:uid="{00000000-0004-0000-0C00-0000D5210000}"/>
    <hyperlink ref="I2889" r:id="rId8663" xr:uid="{00000000-0004-0000-0C00-0000D6210000}"/>
    <hyperlink ref="C2890" r:id="rId8664" xr:uid="{00000000-0004-0000-0C00-0000D7210000}"/>
    <hyperlink ref="H2890" r:id="rId8665" xr:uid="{00000000-0004-0000-0C00-0000D8210000}"/>
    <hyperlink ref="I2890" r:id="rId8666" xr:uid="{00000000-0004-0000-0C00-0000D9210000}"/>
    <hyperlink ref="C2891" r:id="rId8667" xr:uid="{00000000-0004-0000-0C00-0000DA210000}"/>
    <hyperlink ref="H2891" r:id="rId8668" xr:uid="{00000000-0004-0000-0C00-0000DB210000}"/>
    <hyperlink ref="I2891" r:id="rId8669" xr:uid="{00000000-0004-0000-0C00-0000DC210000}"/>
    <hyperlink ref="C2892" r:id="rId8670" xr:uid="{00000000-0004-0000-0C00-0000DD210000}"/>
    <hyperlink ref="H2892" r:id="rId8671" xr:uid="{00000000-0004-0000-0C00-0000DE210000}"/>
    <hyperlink ref="I2892" r:id="rId8672" xr:uid="{00000000-0004-0000-0C00-0000DF210000}"/>
    <hyperlink ref="C2893" r:id="rId8673" xr:uid="{00000000-0004-0000-0C00-0000E0210000}"/>
    <hyperlink ref="H2893" r:id="rId8674" xr:uid="{00000000-0004-0000-0C00-0000E1210000}"/>
    <hyperlink ref="I2893" r:id="rId8675" xr:uid="{00000000-0004-0000-0C00-0000E2210000}"/>
    <hyperlink ref="C2894" r:id="rId8676" xr:uid="{00000000-0004-0000-0C00-0000E3210000}"/>
    <hyperlink ref="H2894" r:id="rId8677" xr:uid="{00000000-0004-0000-0C00-0000E4210000}"/>
    <hyperlink ref="I2894" r:id="rId8678" xr:uid="{00000000-0004-0000-0C00-0000E5210000}"/>
    <hyperlink ref="C2895" r:id="rId8679" xr:uid="{00000000-0004-0000-0C00-0000E6210000}"/>
    <hyperlink ref="H2895" r:id="rId8680" xr:uid="{00000000-0004-0000-0C00-0000E7210000}"/>
    <hyperlink ref="I2895" r:id="rId8681" xr:uid="{00000000-0004-0000-0C00-0000E8210000}"/>
    <hyperlink ref="C2896" r:id="rId8682" xr:uid="{00000000-0004-0000-0C00-0000E9210000}"/>
    <hyperlink ref="H2896" r:id="rId8683" xr:uid="{00000000-0004-0000-0C00-0000EA210000}"/>
    <hyperlink ref="I2896" r:id="rId8684" xr:uid="{00000000-0004-0000-0C00-0000EB210000}"/>
    <hyperlink ref="C2897" r:id="rId8685" xr:uid="{00000000-0004-0000-0C00-0000EC210000}"/>
    <hyperlink ref="H2897" r:id="rId8686" xr:uid="{00000000-0004-0000-0C00-0000ED210000}"/>
    <hyperlink ref="I2897" r:id="rId8687" xr:uid="{00000000-0004-0000-0C00-0000EE210000}"/>
    <hyperlink ref="C2898" r:id="rId8688" xr:uid="{00000000-0004-0000-0C00-0000EF210000}"/>
    <hyperlink ref="H2898" r:id="rId8689" xr:uid="{00000000-0004-0000-0C00-0000F0210000}"/>
    <hyperlink ref="I2898" r:id="rId8690" xr:uid="{00000000-0004-0000-0C00-0000F1210000}"/>
    <hyperlink ref="C2899" r:id="rId8691" xr:uid="{00000000-0004-0000-0C00-0000F2210000}"/>
    <hyperlink ref="H2899" r:id="rId8692" xr:uid="{00000000-0004-0000-0C00-0000F3210000}"/>
    <hyperlink ref="I2899" r:id="rId8693" xr:uid="{00000000-0004-0000-0C00-0000F4210000}"/>
    <hyperlink ref="C2900" r:id="rId8694" xr:uid="{00000000-0004-0000-0C00-0000F5210000}"/>
    <hyperlink ref="H2900" r:id="rId8695" xr:uid="{00000000-0004-0000-0C00-0000F6210000}"/>
    <hyperlink ref="I2900" r:id="rId8696" xr:uid="{00000000-0004-0000-0C00-0000F7210000}"/>
    <hyperlink ref="C2901" r:id="rId8697" xr:uid="{00000000-0004-0000-0C00-0000F8210000}"/>
    <hyperlink ref="H2901" r:id="rId8698" xr:uid="{00000000-0004-0000-0C00-0000F9210000}"/>
    <hyperlink ref="I2901" r:id="rId8699" xr:uid="{00000000-0004-0000-0C00-0000FA210000}"/>
    <hyperlink ref="C2902" r:id="rId8700" xr:uid="{00000000-0004-0000-0C00-0000FB210000}"/>
    <hyperlink ref="H2902" r:id="rId8701" xr:uid="{00000000-0004-0000-0C00-0000FC210000}"/>
    <hyperlink ref="I2902" r:id="rId8702" xr:uid="{00000000-0004-0000-0C00-0000FD210000}"/>
    <hyperlink ref="C2903" r:id="rId8703" xr:uid="{00000000-0004-0000-0C00-0000FE210000}"/>
    <hyperlink ref="H2903" r:id="rId8704" xr:uid="{00000000-0004-0000-0C00-0000FF210000}"/>
    <hyperlink ref="I2903" r:id="rId8705" xr:uid="{00000000-0004-0000-0C00-000000220000}"/>
    <hyperlink ref="C2904" r:id="rId8706" xr:uid="{00000000-0004-0000-0C00-000001220000}"/>
    <hyperlink ref="H2904" r:id="rId8707" xr:uid="{00000000-0004-0000-0C00-000002220000}"/>
    <hyperlink ref="I2904" r:id="rId8708" xr:uid="{00000000-0004-0000-0C00-000003220000}"/>
    <hyperlink ref="C2905" r:id="rId8709" xr:uid="{00000000-0004-0000-0C00-000004220000}"/>
    <hyperlink ref="H2905" r:id="rId8710" xr:uid="{00000000-0004-0000-0C00-000005220000}"/>
    <hyperlink ref="I2905" r:id="rId8711" xr:uid="{00000000-0004-0000-0C00-000006220000}"/>
    <hyperlink ref="C2906" r:id="rId8712" xr:uid="{00000000-0004-0000-0C00-000007220000}"/>
    <hyperlink ref="H2906" r:id="rId8713" xr:uid="{00000000-0004-0000-0C00-000008220000}"/>
    <hyperlink ref="I2906" r:id="rId8714" xr:uid="{00000000-0004-0000-0C00-000009220000}"/>
    <hyperlink ref="C2907" r:id="rId8715" xr:uid="{00000000-0004-0000-0C00-00000A220000}"/>
    <hyperlink ref="H2907" r:id="rId8716" xr:uid="{00000000-0004-0000-0C00-00000B220000}"/>
    <hyperlink ref="I2907" r:id="rId8717" xr:uid="{00000000-0004-0000-0C00-00000C220000}"/>
    <hyperlink ref="C2908" r:id="rId8718" xr:uid="{00000000-0004-0000-0C00-00000D220000}"/>
    <hyperlink ref="H2908" r:id="rId8719" xr:uid="{00000000-0004-0000-0C00-00000E220000}"/>
    <hyperlink ref="I2908" r:id="rId8720" xr:uid="{00000000-0004-0000-0C00-00000F220000}"/>
    <hyperlink ref="C2909" r:id="rId8721" xr:uid="{00000000-0004-0000-0C00-000010220000}"/>
    <hyperlink ref="H2909" r:id="rId8722" xr:uid="{00000000-0004-0000-0C00-000011220000}"/>
    <hyperlink ref="I2909" r:id="rId8723" xr:uid="{00000000-0004-0000-0C00-000012220000}"/>
    <hyperlink ref="C2910" r:id="rId8724" xr:uid="{00000000-0004-0000-0C00-000013220000}"/>
    <hyperlink ref="H2910" r:id="rId8725" xr:uid="{00000000-0004-0000-0C00-000014220000}"/>
    <hyperlink ref="I2910" r:id="rId8726" xr:uid="{00000000-0004-0000-0C00-000015220000}"/>
    <hyperlink ref="C2911" r:id="rId8727" xr:uid="{00000000-0004-0000-0C00-000016220000}"/>
    <hyperlink ref="H2911" r:id="rId8728" xr:uid="{00000000-0004-0000-0C00-000017220000}"/>
    <hyperlink ref="I2911" r:id="rId8729" xr:uid="{00000000-0004-0000-0C00-000018220000}"/>
    <hyperlink ref="C2912" r:id="rId8730" xr:uid="{00000000-0004-0000-0C00-000019220000}"/>
    <hyperlink ref="H2912" r:id="rId8731" xr:uid="{00000000-0004-0000-0C00-00001A220000}"/>
    <hyperlink ref="I2912" r:id="rId8732" xr:uid="{00000000-0004-0000-0C00-00001B220000}"/>
    <hyperlink ref="C2913" r:id="rId8733" xr:uid="{00000000-0004-0000-0C00-00001C220000}"/>
    <hyperlink ref="H2913" r:id="rId8734" xr:uid="{00000000-0004-0000-0C00-00001D220000}"/>
    <hyperlink ref="I2913" r:id="rId8735" xr:uid="{00000000-0004-0000-0C00-00001E220000}"/>
    <hyperlink ref="C2914" r:id="rId8736" xr:uid="{00000000-0004-0000-0C00-00001F220000}"/>
    <hyperlink ref="H2914" r:id="rId8737" xr:uid="{00000000-0004-0000-0C00-000020220000}"/>
    <hyperlink ref="I2914" r:id="rId8738" xr:uid="{00000000-0004-0000-0C00-000021220000}"/>
    <hyperlink ref="C2915" r:id="rId8739" xr:uid="{00000000-0004-0000-0C00-000022220000}"/>
    <hyperlink ref="H2915" r:id="rId8740" xr:uid="{00000000-0004-0000-0C00-000023220000}"/>
    <hyperlink ref="I2915" r:id="rId8741" xr:uid="{00000000-0004-0000-0C00-000024220000}"/>
    <hyperlink ref="C2916" r:id="rId8742" xr:uid="{00000000-0004-0000-0C00-000025220000}"/>
    <hyperlink ref="H2916" r:id="rId8743" xr:uid="{00000000-0004-0000-0C00-000026220000}"/>
    <hyperlink ref="I2916" r:id="rId8744" xr:uid="{00000000-0004-0000-0C00-000027220000}"/>
    <hyperlink ref="C2917" r:id="rId8745" xr:uid="{00000000-0004-0000-0C00-000028220000}"/>
    <hyperlink ref="H2917" r:id="rId8746" xr:uid="{00000000-0004-0000-0C00-000029220000}"/>
    <hyperlink ref="I2917" r:id="rId8747" xr:uid="{00000000-0004-0000-0C00-00002A220000}"/>
    <hyperlink ref="C2918" r:id="rId8748" xr:uid="{00000000-0004-0000-0C00-00002B220000}"/>
    <hyperlink ref="H2918" r:id="rId8749" xr:uid="{00000000-0004-0000-0C00-00002C220000}"/>
    <hyperlink ref="I2918" r:id="rId8750" xr:uid="{00000000-0004-0000-0C00-00002D220000}"/>
    <hyperlink ref="C2919" r:id="rId8751" xr:uid="{00000000-0004-0000-0C00-00002E220000}"/>
    <hyperlink ref="H2919" r:id="rId8752" xr:uid="{00000000-0004-0000-0C00-00002F220000}"/>
    <hyperlink ref="I2919" r:id="rId8753" xr:uid="{00000000-0004-0000-0C00-000030220000}"/>
    <hyperlink ref="C2920" r:id="rId8754" xr:uid="{00000000-0004-0000-0C00-000031220000}"/>
    <hyperlink ref="H2920" r:id="rId8755" xr:uid="{00000000-0004-0000-0C00-000032220000}"/>
    <hyperlink ref="I2920" r:id="rId8756" xr:uid="{00000000-0004-0000-0C00-000033220000}"/>
    <hyperlink ref="C2921" r:id="rId8757" xr:uid="{00000000-0004-0000-0C00-000034220000}"/>
    <hyperlink ref="H2921" r:id="rId8758" xr:uid="{00000000-0004-0000-0C00-000035220000}"/>
    <hyperlink ref="I2921" r:id="rId8759" xr:uid="{00000000-0004-0000-0C00-000036220000}"/>
    <hyperlink ref="C2922" r:id="rId8760" xr:uid="{00000000-0004-0000-0C00-000037220000}"/>
    <hyperlink ref="H2922" r:id="rId8761" xr:uid="{00000000-0004-0000-0C00-000038220000}"/>
    <hyperlink ref="I2922" r:id="rId8762" xr:uid="{00000000-0004-0000-0C00-000039220000}"/>
    <hyperlink ref="C2923" r:id="rId8763" xr:uid="{00000000-0004-0000-0C00-00003A220000}"/>
    <hyperlink ref="H2923" r:id="rId8764" xr:uid="{00000000-0004-0000-0C00-00003B220000}"/>
    <hyperlink ref="I2923" r:id="rId8765" xr:uid="{00000000-0004-0000-0C00-00003C220000}"/>
    <hyperlink ref="C2924" r:id="rId8766" xr:uid="{00000000-0004-0000-0C00-00003D220000}"/>
    <hyperlink ref="H2924" r:id="rId8767" xr:uid="{00000000-0004-0000-0C00-00003E220000}"/>
    <hyperlink ref="I2924" r:id="rId8768" xr:uid="{00000000-0004-0000-0C00-00003F220000}"/>
    <hyperlink ref="C2925" r:id="rId8769" xr:uid="{00000000-0004-0000-0C00-000040220000}"/>
    <hyperlink ref="H2925" r:id="rId8770" xr:uid="{00000000-0004-0000-0C00-000041220000}"/>
    <hyperlink ref="I2925" r:id="rId8771" xr:uid="{00000000-0004-0000-0C00-000042220000}"/>
    <hyperlink ref="C2926" r:id="rId8772" xr:uid="{00000000-0004-0000-0C00-000043220000}"/>
    <hyperlink ref="H2926" r:id="rId8773" xr:uid="{00000000-0004-0000-0C00-000044220000}"/>
    <hyperlink ref="I2926" r:id="rId8774" xr:uid="{00000000-0004-0000-0C00-000045220000}"/>
    <hyperlink ref="C2927" r:id="rId8775" xr:uid="{00000000-0004-0000-0C00-000046220000}"/>
    <hyperlink ref="H2927" r:id="rId8776" xr:uid="{00000000-0004-0000-0C00-000047220000}"/>
    <hyperlink ref="I2927" r:id="rId8777" xr:uid="{00000000-0004-0000-0C00-000048220000}"/>
    <hyperlink ref="C2928" r:id="rId8778" xr:uid="{00000000-0004-0000-0C00-000049220000}"/>
    <hyperlink ref="H2928" r:id="rId8779" xr:uid="{00000000-0004-0000-0C00-00004A220000}"/>
    <hyperlink ref="I2928" r:id="rId8780" xr:uid="{00000000-0004-0000-0C00-00004B220000}"/>
    <hyperlink ref="C2929" r:id="rId8781" xr:uid="{00000000-0004-0000-0C00-00004C220000}"/>
    <hyperlink ref="H2929" r:id="rId8782" xr:uid="{00000000-0004-0000-0C00-00004D220000}"/>
    <hyperlink ref="I2929" r:id="rId8783" xr:uid="{00000000-0004-0000-0C00-00004E220000}"/>
    <hyperlink ref="C2930" r:id="rId8784" xr:uid="{00000000-0004-0000-0C00-00004F220000}"/>
    <hyperlink ref="H2930" r:id="rId8785" xr:uid="{00000000-0004-0000-0C00-000050220000}"/>
    <hyperlink ref="I2930" r:id="rId8786" xr:uid="{00000000-0004-0000-0C00-000051220000}"/>
    <hyperlink ref="C2931" r:id="rId8787" xr:uid="{00000000-0004-0000-0C00-000052220000}"/>
    <hyperlink ref="H2931" r:id="rId8788" xr:uid="{00000000-0004-0000-0C00-000053220000}"/>
    <hyperlink ref="I2931" r:id="rId8789" xr:uid="{00000000-0004-0000-0C00-000054220000}"/>
    <hyperlink ref="C2932" r:id="rId8790" xr:uid="{00000000-0004-0000-0C00-000055220000}"/>
    <hyperlink ref="H2932" r:id="rId8791" xr:uid="{00000000-0004-0000-0C00-000056220000}"/>
    <hyperlink ref="I2932" r:id="rId8792" xr:uid="{00000000-0004-0000-0C00-000057220000}"/>
    <hyperlink ref="C2933" r:id="rId8793" xr:uid="{00000000-0004-0000-0C00-000058220000}"/>
    <hyperlink ref="H2933" r:id="rId8794" xr:uid="{00000000-0004-0000-0C00-000059220000}"/>
    <hyperlink ref="I2933" r:id="rId8795" xr:uid="{00000000-0004-0000-0C00-00005A220000}"/>
    <hyperlink ref="C2934" r:id="rId8796" xr:uid="{00000000-0004-0000-0C00-00005B220000}"/>
    <hyperlink ref="H2934" r:id="rId8797" xr:uid="{00000000-0004-0000-0C00-00005C220000}"/>
    <hyperlink ref="I2934" r:id="rId8798" xr:uid="{00000000-0004-0000-0C00-00005D220000}"/>
    <hyperlink ref="C2935" r:id="rId8799" xr:uid="{00000000-0004-0000-0C00-00005E220000}"/>
    <hyperlink ref="H2935" r:id="rId8800" xr:uid="{00000000-0004-0000-0C00-00005F220000}"/>
    <hyperlink ref="I2935" r:id="rId8801" xr:uid="{00000000-0004-0000-0C00-000060220000}"/>
    <hyperlink ref="C2936" r:id="rId8802" xr:uid="{00000000-0004-0000-0C00-000061220000}"/>
    <hyperlink ref="H2936" r:id="rId8803" xr:uid="{00000000-0004-0000-0C00-000062220000}"/>
    <hyperlink ref="I2936" r:id="rId8804" xr:uid="{00000000-0004-0000-0C00-000063220000}"/>
    <hyperlink ref="C2937" r:id="rId8805" xr:uid="{00000000-0004-0000-0C00-000064220000}"/>
    <hyperlink ref="H2937" r:id="rId8806" xr:uid="{00000000-0004-0000-0C00-000065220000}"/>
    <hyperlink ref="I2937" r:id="rId8807" xr:uid="{00000000-0004-0000-0C00-000066220000}"/>
    <hyperlink ref="C2938" r:id="rId8808" xr:uid="{00000000-0004-0000-0C00-000067220000}"/>
    <hyperlink ref="H2938" r:id="rId8809" xr:uid="{00000000-0004-0000-0C00-000068220000}"/>
    <hyperlink ref="I2938" r:id="rId8810" xr:uid="{00000000-0004-0000-0C00-000069220000}"/>
    <hyperlink ref="C2939" r:id="rId8811" xr:uid="{00000000-0004-0000-0C00-00006A220000}"/>
    <hyperlink ref="H2939" r:id="rId8812" xr:uid="{00000000-0004-0000-0C00-00006B220000}"/>
    <hyperlink ref="I2939" r:id="rId8813" xr:uid="{00000000-0004-0000-0C00-00006C220000}"/>
    <hyperlink ref="C2940" r:id="rId8814" xr:uid="{00000000-0004-0000-0C00-00006D220000}"/>
    <hyperlink ref="H2940" r:id="rId8815" xr:uid="{00000000-0004-0000-0C00-00006E220000}"/>
    <hyperlink ref="I2940" r:id="rId8816" xr:uid="{00000000-0004-0000-0C00-00006F220000}"/>
    <hyperlink ref="C2941" r:id="rId8817" xr:uid="{00000000-0004-0000-0C00-000070220000}"/>
    <hyperlink ref="H2941" r:id="rId8818" xr:uid="{00000000-0004-0000-0C00-000071220000}"/>
    <hyperlink ref="I2941" r:id="rId8819" xr:uid="{00000000-0004-0000-0C00-000072220000}"/>
    <hyperlink ref="C2942" r:id="rId8820" xr:uid="{00000000-0004-0000-0C00-000073220000}"/>
    <hyperlink ref="H2942" r:id="rId8821" xr:uid="{00000000-0004-0000-0C00-000074220000}"/>
    <hyperlink ref="I2942" r:id="rId8822" xr:uid="{00000000-0004-0000-0C00-000075220000}"/>
    <hyperlink ref="C2943" r:id="rId8823" xr:uid="{00000000-0004-0000-0C00-000076220000}"/>
    <hyperlink ref="H2943" r:id="rId8824" xr:uid="{00000000-0004-0000-0C00-000077220000}"/>
    <hyperlink ref="I2943" r:id="rId8825" xr:uid="{00000000-0004-0000-0C00-000078220000}"/>
    <hyperlink ref="C2944" r:id="rId8826" xr:uid="{00000000-0004-0000-0C00-000079220000}"/>
    <hyperlink ref="H2944" r:id="rId8827" xr:uid="{00000000-0004-0000-0C00-00007A220000}"/>
    <hyperlink ref="I2944" r:id="rId8828" xr:uid="{00000000-0004-0000-0C00-00007B220000}"/>
    <hyperlink ref="C2945" r:id="rId8829" xr:uid="{00000000-0004-0000-0C00-00007C220000}"/>
    <hyperlink ref="H2945" r:id="rId8830" xr:uid="{00000000-0004-0000-0C00-00007D220000}"/>
    <hyperlink ref="I2945" r:id="rId8831" xr:uid="{00000000-0004-0000-0C00-00007E220000}"/>
    <hyperlink ref="C2946" r:id="rId8832" xr:uid="{00000000-0004-0000-0C00-00007F220000}"/>
    <hyperlink ref="H2946" r:id="rId8833" xr:uid="{00000000-0004-0000-0C00-000080220000}"/>
    <hyperlink ref="I2946" r:id="rId8834" xr:uid="{00000000-0004-0000-0C00-000081220000}"/>
    <hyperlink ref="C2947" r:id="rId8835" xr:uid="{00000000-0004-0000-0C00-000082220000}"/>
    <hyperlink ref="H2947" r:id="rId8836" xr:uid="{00000000-0004-0000-0C00-000083220000}"/>
    <hyperlink ref="I2947" r:id="rId8837" xr:uid="{00000000-0004-0000-0C00-000084220000}"/>
    <hyperlink ref="C2948" r:id="rId8838" xr:uid="{00000000-0004-0000-0C00-000085220000}"/>
    <hyperlink ref="H2948" r:id="rId8839" xr:uid="{00000000-0004-0000-0C00-000086220000}"/>
    <hyperlink ref="I2948" r:id="rId8840" xr:uid="{00000000-0004-0000-0C00-000087220000}"/>
    <hyperlink ref="C2949" r:id="rId8841" xr:uid="{00000000-0004-0000-0C00-000088220000}"/>
    <hyperlink ref="H2949" r:id="rId8842" xr:uid="{00000000-0004-0000-0C00-000089220000}"/>
    <hyperlink ref="I2949" r:id="rId8843" xr:uid="{00000000-0004-0000-0C00-00008A220000}"/>
    <hyperlink ref="C2950" r:id="rId8844" xr:uid="{00000000-0004-0000-0C00-00008B220000}"/>
    <hyperlink ref="H2950" r:id="rId8845" xr:uid="{00000000-0004-0000-0C00-00008C220000}"/>
    <hyperlink ref="I2950" r:id="rId8846" xr:uid="{00000000-0004-0000-0C00-00008D220000}"/>
    <hyperlink ref="C2951" r:id="rId8847" xr:uid="{00000000-0004-0000-0C00-00008E220000}"/>
    <hyperlink ref="H2951" r:id="rId8848" xr:uid="{00000000-0004-0000-0C00-00008F220000}"/>
    <hyperlink ref="I2951" r:id="rId8849" xr:uid="{00000000-0004-0000-0C00-000090220000}"/>
    <hyperlink ref="C2952" r:id="rId8850" xr:uid="{00000000-0004-0000-0C00-000091220000}"/>
    <hyperlink ref="H2952" r:id="rId8851" xr:uid="{00000000-0004-0000-0C00-000092220000}"/>
    <hyperlink ref="I2952" r:id="rId8852" xr:uid="{00000000-0004-0000-0C00-000093220000}"/>
    <hyperlink ref="C2953" r:id="rId8853" xr:uid="{00000000-0004-0000-0C00-000094220000}"/>
    <hyperlink ref="H2953" r:id="rId8854" xr:uid="{00000000-0004-0000-0C00-000095220000}"/>
    <hyperlink ref="I2953" r:id="rId8855" xr:uid="{00000000-0004-0000-0C00-000096220000}"/>
    <hyperlink ref="C2954" r:id="rId8856" xr:uid="{00000000-0004-0000-0C00-000097220000}"/>
    <hyperlink ref="H2954" r:id="rId8857" xr:uid="{00000000-0004-0000-0C00-000098220000}"/>
    <hyperlink ref="I2954" r:id="rId8858" xr:uid="{00000000-0004-0000-0C00-000099220000}"/>
    <hyperlink ref="C2955" r:id="rId8859" xr:uid="{00000000-0004-0000-0C00-00009A220000}"/>
    <hyperlink ref="H2955" r:id="rId8860" xr:uid="{00000000-0004-0000-0C00-00009B220000}"/>
    <hyperlink ref="I2955" r:id="rId8861" xr:uid="{00000000-0004-0000-0C00-00009C220000}"/>
    <hyperlink ref="C2956" r:id="rId8862" xr:uid="{00000000-0004-0000-0C00-00009D220000}"/>
    <hyperlink ref="H2956" r:id="rId8863" xr:uid="{00000000-0004-0000-0C00-00009E220000}"/>
    <hyperlink ref="I2956" r:id="rId8864" xr:uid="{00000000-0004-0000-0C00-00009F220000}"/>
    <hyperlink ref="C2957" r:id="rId8865" xr:uid="{00000000-0004-0000-0C00-0000A0220000}"/>
    <hyperlink ref="H2957" r:id="rId8866" xr:uid="{00000000-0004-0000-0C00-0000A1220000}"/>
    <hyperlink ref="I2957" r:id="rId8867" xr:uid="{00000000-0004-0000-0C00-0000A2220000}"/>
    <hyperlink ref="C2958" r:id="rId8868" xr:uid="{00000000-0004-0000-0C00-0000A3220000}"/>
    <hyperlink ref="H2958" r:id="rId8869" xr:uid="{00000000-0004-0000-0C00-0000A4220000}"/>
    <hyperlink ref="I2958" r:id="rId8870" xr:uid="{00000000-0004-0000-0C00-0000A5220000}"/>
    <hyperlink ref="C2959" r:id="rId8871" xr:uid="{00000000-0004-0000-0C00-0000A6220000}"/>
    <hyperlink ref="H2959" r:id="rId8872" xr:uid="{00000000-0004-0000-0C00-0000A7220000}"/>
    <hyperlink ref="I2959" r:id="rId8873" xr:uid="{00000000-0004-0000-0C00-0000A8220000}"/>
    <hyperlink ref="C2960" r:id="rId8874" xr:uid="{00000000-0004-0000-0C00-0000A9220000}"/>
    <hyperlink ref="H2960" r:id="rId8875" xr:uid="{00000000-0004-0000-0C00-0000AA220000}"/>
    <hyperlink ref="I2960" r:id="rId8876" xr:uid="{00000000-0004-0000-0C00-0000AB220000}"/>
    <hyperlink ref="C2961" r:id="rId8877" xr:uid="{00000000-0004-0000-0C00-0000AC220000}"/>
    <hyperlink ref="H2961" r:id="rId8878" xr:uid="{00000000-0004-0000-0C00-0000AD220000}"/>
    <hyperlink ref="I2961" r:id="rId8879" xr:uid="{00000000-0004-0000-0C00-0000AE220000}"/>
    <hyperlink ref="C2962" r:id="rId8880" xr:uid="{00000000-0004-0000-0C00-0000AF220000}"/>
    <hyperlink ref="H2962" r:id="rId8881" xr:uid="{00000000-0004-0000-0C00-0000B0220000}"/>
    <hyperlink ref="I2962" r:id="rId8882" xr:uid="{00000000-0004-0000-0C00-0000B1220000}"/>
    <hyperlink ref="C2963" r:id="rId8883" xr:uid="{00000000-0004-0000-0C00-0000B2220000}"/>
    <hyperlink ref="H2963" r:id="rId8884" xr:uid="{00000000-0004-0000-0C00-0000B3220000}"/>
    <hyperlink ref="I2963" r:id="rId8885" xr:uid="{00000000-0004-0000-0C00-0000B4220000}"/>
    <hyperlink ref="C2964" r:id="rId8886" xr:uid="{00000000-0004-0000-0C00-0000B5220000}"/>
    <hyperlink ref="H2964" r:id="rId8887" xr:uid="{00000000-0004-0000-0C00-0000B6220000}"/>
    <hyperlink ref="I2964" r:id="rId8888" xr:uid="{00000000-0004-0000-0C00-0000B7220000}"/>
    <hyperlink ref="C2965" r:id="rId8889" xr:uid="{00000000-0004-0000-0C00-0000B8220000}"/>
    <hyperlink ref="H2965" r:id="rId8890" xr:uid="{00000000-0004-0000-0C00-0000B9220000}"/>
    <hyperlink ref="I2965" r:id="rId8891" xr:uid="{00000000-0004-0000-0C00-0000BA220000}"/>
    <hyperlink ref="C2966" r:id="rId8892" xr:uid="{00000000-0004-0000-0C00-0000BB220000}"/>
    <hyperlink ref="H2966" r:id="rId8893" xr:uid="{00000000-0004-0000-0C00-0000BC220000}"/>
    <hyperlink ref="I2966" r:id="rId8894" xr:uid="{00000000-0004-0000-0C00-0000BD220000}"/>
    <hyperlink ref="C2967" r:id="rId8895" xr:uid="{00000000-0004-0000-0C00-0000BE220000}"/>
    <hyperlink ref="H2967" r:id="rId8896" xr:uid="{00000000-0004-0000-0C00-0000BF220000}"/>
    <hyperlink ref="I2967" r:id="rId8897" xr:uid="{00000000-0004-0000-0C00-0000C0220000}"/>
    <hyperlink ref="C2968" r:id="rId8898" xr:uid="{00000000-0004-0000-0C00-0000C1220000}"/>
    <hyperlink ref="H2968" r:id="rId8899" xr:uid="{00000000-0004-0000-0C00-0000C2220000}"/>
    <hyperlink ref="I2968" r:id="rId8900" xr:uid="{00000000-0004-0000-0C00-0000C3220000}"/>
    <hyperlink ref="C2969" r:id="rId8901" xr:uid="{00000000-0004-0000-0C00-0000C4220000}"/>
    <hyperlink ref="H2969" r:id="rId8902" xr:uid="{00000000-0004-0000-0C00-0000C5220000}"/>
    <hyperlink ref="I2969" r:id="rId8903" xr:uid="{00000000-0004-0000-0C00-0000C6220000}"/>
    <hyperlink ref="C2970" r:id="rId8904" xr:uid="{00000000-0004-0000-0C00-0000C7220000}"/>
    <hyperlink ref="H2970" r:id="rId8905" xr:uid="{00000000-0004-0000-0C00-0000C8220000}"/>
    <hyperlink ref="I2970" r:id="rId8906" xr:uid="{00000000-0004-0000-0C00-0000C9220000}"/>
    <hyperlink ref="C2971" r:id="rId8907" xr:uid="{00000000-0004-0000-0C00-0000CA220000}"/>
    <hyperlink ref="H2971" r:id="rId8908" xr:uid="{00000000-0004-0000-0C00-0000CB220000}"/>
    <hyperlink ref="I2971" r:id="rId8909" xr:uid="{00000000-0004-0000-0C00-0000CC220000}"/>
    <hyperlink ref="C2972" r:id="rId8910" xr:uid="{00000000-0004-0000-0C00-0000CD220000}"/>
    <hyperlink ref="H2972" r:id="rId8911" xr:uid="{00000000-0004-0000-0C00-0000CE220000}"/>
    <hyperlink ref="I2972" r:id="rId8912" xr:uid="{00000000-0004-0000-0C00-0000CF220000}"/>
    <hyperlink ref="C2973" r:id="rId8913" xr:uid="{00000000-0004-0000-0C00-0000D0220000}"/>
    <hyperlink ref="H2973" r:id="rId8914" xr:uid="{00000000-0004-0000-0C00-0000D1220000}"/>
    <hyperlink ref="I2973" r:id="rId8915" xr:uid="{00000000-0004-0000-0C00-0000D2220000}"/>
    <hyperlink ref="C2974" r:id="rId8916" xr:uid="{00000000-0004-0000-0C00-0000D3220000}"/>
    <hyperlink ref="H2974" r:id="rId8917" xr:uid="{00000000-0004-0000-0C00-0000D4220000}"/>
    <hyperlink ref="I2974" r:id="rId8918" xr:uid="{00000000-0004-0000-0C00-0000D5220000}"/>
    <hyperlink ref="C2975" r:id="rId8919" xr:uid="{00000000-0004-0000-0C00-0000D6220000}"/>
    <hyperlink ref="H2975" r:id="rId8920" xr:uid="{00000000-0004-0000-0C00-0000D7220000}"/>
    <hyperlink ref="I2975" r:id="rId8921" xr:uid="{00000000-0004-0000-0C00-0000D8220000}"/>
    <hyperlink ref="C2976" r:id="rId8922" xr:uid="{00000000-0004-0000-0C00-0000D9220000}"/>
    <hyperlink ref="H2976" r:id="rId8923" xr:uid="{00000000-0004-0000-0C00-0000DA220000}"/>
    <hyperlink ref="I2976" r:id="rId8924" xr:uid="{00000000-0004-0000-0C00-0000DB220000}"/>
    <hyperlink ref="C2977" r:id="rId8925" xr:uid="{00000000-0004-0000-0C00-0000DC220000}"/>
    <hyperlink ref="H2977" r:id="rId8926" xr:uid="{00000000-0004-0000-0C00-0000DD220000}"/>
    <hyperlink ref="I2977" r:id="rId8927" xr:uid="{00000000-0004-0000-0C00-0000DE220000}"/>
    <hyperlink ref="C2978" r:id="rId8928" xr:uid="{00000000-0004-0000-0C00-0000DF220000}"/>
    <hyperlink ref="H2978" r:id="rId8929" xr:uid="{00000000-0004-0000-0C00-0000E0220000}"/>
    <hyperlink ref="I2978" r:id="rId8930" xr:uid="{00000000-0004-0000-0C00-0000E1220000}"/>
    <hyperlink ref="C2979" r:id="rId8931" xr:uid="{00000000-0004-0000-0C00-0000E2220000}"/>
    <hyperlink ref="H2979" r:id="rId8932" xr:uid="{00000000-0004-0000-0C00-0000E3220000}"/>
    <hyperlink ref="I2979" r:id="rId8933" xr:uid="{00000000-0004-0000-0C00-0000E4220000}"/>
    <hyperlink ref="C2980" r:id="rId8934" xr:uid="{00000000-0004-0000-0C00-0000E5220000}"/>
    <hyperlink ref="H2980" r:id="rId8935" xr:uid="{00000000-0004-0000-0C00-0000E6220000}"/>
    <hyperlink ref="I2980" r:id="rId8936" xr:uid="{00000000-0004-0000-0C00-0000E7220000}"/>
    <hyperlink ref="C2981" r:id="rId8937" xr:uid="{00000000-0004-0000-0C00-0000E8220000}"/>
    <hyperlink ref="H2981" r:id="rId8938" xr:uid="{00000000-0004-0000-0C00-0000E9220000}"/>
    <hyperlink ref="I2981" r:id="rId8939" xr:uid="{00000000-0004-0000-0C00-0000EA220000}"/>
    <hyperlink ref="C2982" r:id="rId8940" xr:uid="{00000000-0004-0000-0C00-0000EB220000}"/>
    <hyperlink ref="H2982" r:id="rId8941" xr:uid="{00000000-0004-0000-0C00-0000EC220000}"/>
    <hyperlink ref="I2982" r:id="rId8942" xr:uid="{00000000-0004-0000-0C00-0000ED220000}"/>
    <hyperlink ref="C2983" r:id="rId8943" xr:uid="{00000000-0004-0000-0C00-0000EE220000}"/>
    <hyperlink ref="H2983" r:id="rId8944" xr:uid="{00000000-0004-0000-0C00-0000EF220000}"/>
    <hyperlink ref="I2983" r:id="rId8945" xr:uid="{00000000-0004-0000-0C00-0000F0220000}"/>
    <hyperlink ref="C2984" r:id="rId8946" xr:uid="{00000000-0004-0000-0C00-0000F1220000}"/>
    <hyperlink ref="H2984" r:id="rId8947" xr:uid="{00000000-0004-0000-0C00-0000F2220000}"/>
    <hyperlink ref="I2984" r:id="rId8948" xr:uid="{00000000-0004-0000-0C00-0000F3220000}"/>
    <hyperlink ref="C2985" r:id="rId8949" xr:uid="{00000000-0004-0000-0C00-0000F4220000}"/>
    <hyperlink ref="H2985" r:id="rId8950" xr:uid="{00000000-0004-0000-0C00-0000F5220000}"/>
    <hyperlink ref="I2985" r:id="rId8951" xr:uid="{00000000-0004-0000-0C00-0000F6220000}"/>
    <hyperlink ref="C2986" r:id="rId8952" xr:uid="{00000000-0004-0000-0C00-0000F7220000}"/>
    <hyperlink ref="H2986" r:id="rId8953" xr:uid="{00000000-0004-0000-0C00-0000F8220000}"/>
    <hyperlink ref="I2986" r:id="rId8954" xr:uid="{00000000-0004-0000-0C00-0000F9220000}"/>
    <hyperlink ref="C2987" r:id="rId8955" xr:uid="{00000000-0004-0000-0C00-0000FA220000}"/>
    <hyperlink ref="H2987" r:id="rId8956" xr:uid="{00000000-0004-0000-0C00-0000FB220000}"/>
    <hyperlink ref="I2987" r:id="rId8957" xr:uid="{00000000-0004-0000-0C00-0000FC220000}"/>
    <hyperlink ref="C2988" r:id="rId8958" xr:uid="{00000000-0004-0000-0C00-0000FD220000}"/>
    <hyperlink ref="H2988" r:id="rId8959" xr:uid="{00000000-0004-0000-0C00-0000FE220000}"/>
    <hyperlink ref="I2988" r:id="rId8960" xr:uid="{00000000-0004-0000-0C00-0000FF220000}"/>
    <hyperlink ref="C2989" r:id="rId8961" xr:uid="{00000000-0004-0000-0C00-000000230000}"/>
    <hyperlink ref="H2989" r:id="rId8962" xr:uid="{00000000-0004-0000-0C00-000001230000}"/>
    <hyperlink ref="I2989" r:id="rId8963" xr:uid="{00000000-0004-0000-0C00-000002230000}"/>
    <hyperlink ref="C2990" r:id="rId8964" xr:uid="{00000000-0004-0000-0C00-000003230000}"/>
    <hyperlink ref="H2990" r:id="rId8965" xr:uid="{00000000-0004-0000-0C00-000004230000}"/>
    <hyperlink ref="I2990" r:id="rId8966" xr:uid="{00000000-0004-0000-0C00-000005230000}"/>
    <hyperlink ref="C2991" r:id="rId8967" xr:uid="{00000000-0004-0000-0C00-000006230000}"/>
    <hyperlink ref="H2991" r:id="rId8968" xr:uid="{00000000-0004-0000-0C00-000007230000}"/>
    <hyperlink ref="I2991" r:id="rId8969" xr:uid="{00000000-0004-0000-0C00-000008230000}"/>
    <hyperlink ref="C2992" r:id="rId8970" xr:uid="{00000000-0004-0000-0C00-000009230000}"/>
    <hyperlink ref="H2992" r:id="rId8971" xr:uid="{00000000-0004-0000-0C00-00000A230000}"/>
    <hyperlink ref="I2992" r:id="rId8972" xr:uid="{00000000-0004-0000-0C00-00000B230000}"/>
    <hyperlink ref="C2993" r:id="rId8973" xr:uid="{00000000-0004-0000-0C00-00000C230000}"/>
    <hyperlink ref="H2993" r:id="rId8974" xr:uid="{00000000-0004-0000-0C00-00000D230000}"/>
    <hyperlink ref="I2993" r:id="rId8975" xr:uid="{00000000-0004-0000-0C00-00000E230000}"/>
    <hyperlink ref="C2994" r:id="rId8976" xr:uid="{00000000-0004-0000-0C00-00000F230000}"/>
    <hyperlink ref="H2994" r:id="rId8977" xr:uid="{00000000-0004-0000-0C00-000010230000}"/>
    <hyperlink ref="I2994" r:id="rId8978" xr:uid="{00000000-0004-0000-0C00-000011230000}"/>
    <hyperlink ref="C2995" r:id="rId8979" xr:uid="{00000000-0004-0000-0C00-000012230000}"/>
    <hyperlink ref="H2995" r:id="rId8980" xr:uid="{00000000-0004-0000-0C00-000013230000}"/>
    <hyperlink ref="I2995" r:id="rId8981" xr:uid="{00000000-0004-0000-0C00-000014230000}"/>
    <hyperlink ref="C2996" r:id="rId8982" xr:uid="{00000000-0004-0000-0C00-000015230000}"/>
    <hyperlink ref="H2996" r:id="rId8983" xr:uid="{00000000-0004-0000-0C00-000016230000}"/>
    <hyperlink ref="I2996" r:id="rId8984" xr:uid="{00000000-0004-0000-0C00-000017230000}"/>
    <hyperlink ref="C2997" r:id="rId8985" xr:uid="{00000000-0004-0000-0C00-000018230000}"/>
    <hyperlink ref="H2997" r:id="rId8986" xr:uid="{00000000-0004-0000-0C00-000019230000}"/>
    <hyperlink ref="I2997" r:id="rId8987" xr:uid="{00000000-0004-0000-0C00-00001A230000}"/>
    <hyperlink ref="C2998" r:id="rId8988" xr:uid="{00000000-0004-0000-0C00-00001B230000}"/>
    <hyperlink ref="H2998" r:id="rId8989" xr:uid="{00000000-0004-0000-0C00-00001C230000}"/>
    <hyperlink ref="I2998" r:id="rId8990" xr:uid="{00000000-0004-0000-0C00-00001D230000}"/>
    <hyperlink ref="C2999" r:id="rId8991" xr:uid="{00000000-0004-0000-0C00-00001E230000}"/>
    <hyperlink ref="H2999" r:id="rId8992" xr:uid="{00000000-0004-0000-0C00-00001F230000}"/>
    <hyperlink ref="I2999" r:id="rId8993" xr:uid="{00000000-0004-0000-0C00-000020230000}"/>
    <hyperlink ref="C3000" r:id="rId8994" xr:uid="{00000000-0004-0000-0C00-000021230000}"/>
    <hyperlink ref="H3000" r:id="rId8995" xr:uid="{00000000-0004-0000-0C00-000022230000}"/>
    <hyperlink ref="I3000" r:id="rId8996" xr:uid="{00000000-0004-0000-0C00-000023230000}"/>
    <hyperlink ref="C3001" r:id="rId8997" xr:uid="{00000000-0004-0000-0C00-000024230000}"/>
    <hyperlink ref="H3001" r:id="rId8998" xr:uid="{00000000-0004-0000-0C00-000025230000}"/>
    <hyperlink ref="I3001" r:id="rId8999" xr:uid="{00000000-0004-0000-0C00-000026230000}"/>
    <hyperlink ref="C3002" r:id="rId9000" xr:uid="{00000000-0004-0000-0C00-000027230000}"/>
    <hyperlink ref="H3002" r:id="rId9001" xr:uid="{00000000-0004-0000-0C00-000028230000}"/>
    <hyperlink ref="I3002" r:id="rId9002" xr:uid="{00000000-0004-0000-0C00-000029230000}"/>
    <hyperlink ref="C3003" r:id="rId9003" xr:uid="{00000000-0004-0000-0C00-00002A230000}"/>
    <hyperlink ref="H3003" r:id="rId9004" xr:uid="{00000000-0004-0000-0C00-00002B230000}"/>
    <hyperlink ref="I3003" r:id="rId9005" xr:uid="{00000000-0004-0000-0C00-00002C230000}"/>
    <hyperlink ref="C3004" r:id="rId9006" xr:uid="{00000000-0004-0000-0C00-00002D230000}"/>
    <hyperlink ref="H3004" r:id="rId9007" xr:uid="{00000000-0004-0000-0C00-00002E230000}"/>
    <hyperlink ref="I3004" r:id="rId9008" xr:uid="{00000000-0004-0000-0C00-00002F230000}"/>
    <hyperlink ref="C3005" r:id="rId9009" xr:uid="{00000000-0004-0000-0C00-000030230000}"/>
    <hyperlink ref="H3005" r:id="rId9010" xr:uid="{00000000-0004-0000-0C00-000031230000}"/>
    <hyperlink ref="I3005" r:id="rId9011" xr:uid="{00000000-0004-0000-0C00-000032230000}"/>
    <hyperlink ref="C3006" r:id="rId9012" xr:uid="{00000000-0004-0000-0C00-000033230000}"/>
    <hyperlink ref="H3006" r:id="rId9013" xr:uid="{00000000-0004-0000-0C00-000034230000}"/>
    <hyperlink ref="I3006" r:id="rId9014" xr:uid="{00000000-0004-0000-0C00-000035230000}"/>
    <hyperlink ref="C3007" r:id="rId9015" xr:uid="{00000000-0004-0000-0C00-000036230000}"/>
    <hyperlink ref="H3007" r:id="rId9016" xr:uid="{00000000-0004-0000-0C00-000037230000}"/>
    <hyperlink ref="I3007" r:id="rId9017" xr:uid="{00000000-0004-0000-0C00-000038230000}"/>
    <hyperlink ref="C3008" r:id="rId9018" xr:uid="{00000000-0004-0000-0C00-000039230000}"/>
    <hyperlink ref="H3008" r:id="rId9019" xr:uid="{00000000-0004-0000-0C00-00003A230000}"/>
    <hyperlink ref="I3008" r:id="rId9020" xr:uid="{00000000-0004-0000-0C00-00003B230000}"/>
    <hyperlink ref="C3009" r:id="rId9021" xr:uid="{00000000-0004-0000-0C00-00003C230000}"/>
    <hyperlink ref="H3009" r:id="rId9022" xr:uid="{00000000-0004-0000-0C00-00003D230000}"/>
    <hyperlink ref="I3009" r:id="rId9023" xr:uid="{00000000-0004-0000-0C00-00003E230000}"/>
    <hyperlink ref="C3010" r:id="rId9024" xr:uid="{00000000-0004-0000-0C00-00003F230000}"/>
    <hyperlink ref="H3010" r:id="rId9025" xr:uid="{00000000-0004-0000-0C00-000040230000}"/>
    <hyperlink ref="I3010" r:id="rId9026" xr:uid="{00000000-0004-0000-0C00-000041230000}"/>
    <hyperlink ref="C3011" r:id="rId9027" xr:uid="{00000000-0004-0000-0C00-000042230000}"/>
    <hyperlink ref="H3011" r:id="rId9028" xr:uid="{00000000-0004-0000-0C00-000043230000}"/>
    <hyperlink ref="I3011" r:id="rId9029" xr:uid="{00000000-0004-0000-0C00-000044230000}"/>
    <hyperlink ref="C3012" r:id="rId9030" xr:uid="{00000000-0004-0000-0C00-000045230000}"/>
    <hyperlink ref="H3012" r:id="rId9031" xr:uid="{00000000-0004-0000-0C00-000046230000}"/>
    <hyperlink ref="I3012" r:id="rId9032" xr:uid="{00000000-0004-0000-0C00-000047230000}"/>
    <hyperlink ref="C3013" r:id="rId9033" xr:uid="{00000000-0004-0000-0C00-000048230000}"/>
    <hyperlink ref="H3013" r:id="rId9034" xr:uid="{00000000-0004-0000-0C00-000049230000}"/>
    <hyperlink ref="I3013" r:id="rId9035" xr:uid="{00000000-0004-0000-0C00-00004A230000}"/>
    <hyperlink ref="C3014" r:id="rId9036" xr:uid="{00000000-0004-0000-0C00-00004B230000}"/>
    <hyperlink ref="H3014" r:id="rId9037" xr:uid="{00000000-0004-0000-0C00-00004C230000}"/>
    <hyperlink ref="I3014" r:id="rId9038" xr:uid="{00000000-0004-0000-0C00-00004D230000}"/>
    <hyperlink ref="C3015" r:id="rId9039" xr:uid="{00000000-0004-0000-0C00-00004E230000}"/>
    <hyperlink ref="H3015" r:id="rId9040" xr:uid="{00000000-0004-0000-0C00-00004F230000}"/>
    <hyperlink ref="I3015" r:id="rId9041" xr:uid="{00000000-0004-0000-0C00-000050230000}"/>
    <hyperlink ref="C3016" r:id="rId9042" xr:uid="{00000000-0004-0000-0C00-000051230000}"/>
    <hyperlink ref="H3016" r:id="rId9043" xr:uid="{00000000-0004-0000-0C00-000052230000}"/>
    <hyperlink ref="I3016" r:id="rId9044" xr:uid="{00000000-0004-0000-0C00-000053230000}"/>
    <hyperlink ref="C3017" r:id="rId9045" xr:uid="{00000000-0004-0000-0C00-000054230000}"/>
    <hyperlink ref="H3017" r:id="rId9046" xr:uid="{00000000-0004-0000-0C00-000055230000}"/>
    <hyperlink ref="I3017" r:id="rId9047" xr:uid="{00000000-0004-0000-0C00-000056230000}"/>
    <hyperlink ref="C3018" r:id="rId9048" xr:uid="{00000000-0004-0000-0C00-000057230000}"/>
    <hyperlink ref="H3018" r:id="rId9049" xr:uid="{00000000-0004-0000-0C00-000058230000}"/>
    <hyperlink ref="I3018" r:id="rId9050" xr:uid="{00000000-0004-0000-0C00-000059230000}"/>
    <hyperlink ref="C3019" r:id="rId9051" xr:uid="{00000000-0004-0000-0C00-00005A230000}"/>
    <hyperlink ref="H3019" r:id="rId9052" xr:uid="{00000000-0004-0000-0C00-00005B230000}"/>
    <hyperlink ref="I3019" r:id="rId9053" xr:uid="{00000000-0004-0000-0C00-00005C230000}"/>
    <hyperlink ref="C3020" r:id="rId9054" xr:uid="{00000000-0004-0000-0C00-00005D230000}"/>
    <hyperlink ref="H3020" r:id="rId9055" xr:uid="{00000000-0004-0000-0C00-00005E230000}"/>
    <hyperlink ref="I3020" r:id="rId9056" xr:uid="{00000000-0004-0000-0C00-00005F230000}"/>
    <hyperlink ref="C3021" r:id="rId9057" xr:uid="{00000000-0004-0000-0C00-000060230000}"/>
    <hyperlink ref="H3021" r:id="rId9058" xr:uid="{00000000-0004-0000-0C00-000061230000}"/>
    <hyperlink ref="I3021" r:id="rId9059" xr:uid="{00000000-0004-0000-0C00-000062230000}"/>
    <hyperlink ref="C3022" r:id="rId9060" xr:uid="{00000000-0004-0000-0C00-000063230000}"/>
    <hyperlink ref="H3022" r:id="rId9061" xr:uid="{00000000-0004-0000-0C00-000064230000}"/>
    <hyperlink ref="I3022" r:id="rId9062" xr:uid="{00000000-0004-0000-0C00-000065230000}"/>
    <hyperlink ref="C3023" r:id="rId9063" xr:uid="{00000000-0004-0000-0C00-000066230000}"/>
    <hyperlink ref="H3023" r:id="rId9064" xr:uid="{00000000-0004-0000-0C00-000067230000}"/>
    <hyperlink ref="I3023" r:id="rId9065" xr:uid="{00000000-0004-0000-0C00-000068230000}"/>
    <hyperlink ref="C3024" r:id="rId9066" xr:uid="{00000000-0004-0000-0C00-000069230000}"/>
    <hyperlink ref="H3024" r:id="rId9067" xr:uid="{00000000-0004-0000-0C00-00006A230000}"/>
    <hyperlink ref="I3024" r:id="rId9068" xr:uid="{00000000-0004-0000-0C00-00006B230000}"/>
    <hyperlink ref="C3025" r:id="rId9069" xr:uid="{00000000-0004-0000-0C00-00006C230000}"/>
    <hyperlink ref="H3025" r:id="rId9070" xr:uid="{00000000-0004-0000-0C00-00006D230000}"/>
    <hyperlink ref="I3025" r:id="rId9071" xr:uid="{00000000-0004-0000-0C00-00006E230000}"/>
    <hyperlink ref="C3026" r:id="rId9072" xr:uid="{00000000-0004-0000-0C00-00006F230000}"/>
    <hyperlink ref="H3026" r:id="rId9073" xr:uid="{00000000-0004-0000-0C00-000070230000}"/>
    <hyperlink ref="I3026" r:id="rId9074" xr:uid="{00000000-0004-0000-0C00-000071230000}"/>
    <hyperlink ref="C3027" r:id="rId9075" xr:uid="{00000000-0004-0000-0C00-000072230000}"/>
    <hyperlink ref="H3027" r:id="rId9076" xr:uid="{00000000-0004-0000-0C00-000073230000}"/>
    <hyperlink ref="I3027" r:id="rId9077" xr:uid="{00000000-0004-0000-0C00-000074230000}"/>
    <hyperlink ref="C3028" r:id="rId9078" xr:uid="{00000000-0004-0000-0C00-000075230000}"/>
    <hyperlink ref="H3028" r:id="rId9079" xr:uid="{00000000-0004-0000-0C00-000076230000}"/>
    <hyperlink ref="I3028" r:id="rId9080" xr:uid="{00000000-0004-0000-0C00-000077230000}"/>
    <hyperlink ref="C3029" r:id="rId9081" xr:uid="{00000000-0004-0000-0C00-000078230000}"/>
    <hyperlink ref="H3029" r:id="rId9082" xr:uid="{00000000-0004-0000-0C00-000079230000}"/>
    <hyperlink ref="I3029" r:id="rId9083" xr:uid="{00000000-0004-0000-0C00-00007A230000}"/>
    <hyperlink ref="C3030" r:id="rId9084" xr:uid="{00000000-0004-0000-0C00-00007B230000}"/>
    <hyperlink ref="H3030" r:id="rId9085" xr:uid="{00000000-0004-0000-0C00-00007C230000}"/>
    <hyperlink ref="I3030" r:id="rId9086" xr:uid="{00000000-0004-0000-0C00-00007D230000}"/>
    <hyperlink ref="C3031" r:id="rId9087" xr:uid="{00000000-0004-0000-0C00-00007E230000}"/>
    <hyperlink ref="H3031" r:id="rId9088" xr:uid="{00000000-0004-0000-0C00-00007F230000}"/>
    <hyperlink ref="I3031" r:id="rId9089" xr:uid="{00000000-0004-0000-0C00-000080230000}"/>
    <hyperlink ref="C3032" r:id="rId9090" xr:uid="{00000000-0004-0000-0C00-000081230000}"/>
    <hyperlink ref="H3032" r:id="rId9091" xr:uid="{00000000-0004-0000-0C00-000082230000}"/>
    <hyperlink ref="I3032" r:id="rId9092" xr:uid="{00000000-0004-0000-0C00-000083230000}"/>
    <hyperlink ref="C3033" r:id="rId9093" xr:uid="{00000000-0004-0000-0C00-000084230000}"/>
    <hyperlink ref="H3033" r:id="rId9094" xr:uid="{00000000-0004-0000-0C00-000085230000}"/>
    <hyperlink ref="I3033" r:id="rId9095" xr:uid="{00000000-0004-0000-0C00-000086230000}"/>
    <hyperlink ref="C3034" r:id="rId9096" xr:uid="{00000000-0004-0000-0C00-000087230000}"/>
    <hyperlink ref="H3034" r:id="rId9097" xr:uid="{00000000-0004-0000-0C00-000088230000}"/>
    <hyperlink ref="I3034" r:id="rId9098" xr:uid="{00000000-0004-0000-0C00-000089230000}"/>
    <hyperlink ref="C3035" r:id="rId9099" xr:uid="{00000000-0004-0000-0C00-00008A230000}"/>
    <hyperlink ref="H3035" r:id="rId9100" xr:uid="{00000000-0004-0000-0C00-00008B230000}"/>
    <hyperlink ref="I3035" r:id="rId9101" xr:uid="{00000000-0004-0000-0C00-00008C230000}"/>
    <hyperlink ref="C3036" r:id="rId9102" xr:uid="{00000000-0004-0000-0C00-00008D230000}"/>
    <hyperlink ref="H3036" r:id="rId9103" xr:uid="{00000000-0004-0000-0C00-00008E230000}"/>
    <hyperlink ref="I3036" r:id="rId9104" xr:uid="{00000000-0004-0000-0C00-00008F230000}"/>
    <hyperlink ref="C3037" r:id="rId9105" xr:uid="{00000000-0004-0000-0C00-000090230000}"/>
    <hyperlink ref="H3037" r:id="rId9106" xr:uid="{00000000-0004-0000-0C00-000091230000}"/>
    <hyperlink ref="I3037" r:id="rId9107" xr:uid="{00000000-0004-0000-0C00-000092230000}"/>
    <hyperlink ref="C3038" r:id="rId9108" xr:uid="{00000000-0004-0000-0C00-000093230000}"/>
    <hyperlink ref="H3038" r:id="rId9109" xr:uid="{00000000-0004-0000-0C00-000094230000}"/>
    <hyperlink ref="I3038" r:id="rId9110" xr:uid="{00000000-0004-0000-0C00-000095230000}"/>
    <hyperlink ref="C3039" r:id="rId9111" xr:uid="{00000000-0004-0000-0C00-000096230000}"/>
    <hyperlink ref="H3039" r:id="rId9112" xr:uid="{00000000-0004-0000-0C00-000097230000}"/>
    <hyperlink ref="I3039" r:id="rId9113" xr:uid="{00000000-0004-0000-0C00-000098230000}"/>
    <hyperlink ref="C3040" r:id="rId9114" xr:uid="{00000000-0004-0000-0C00-000099230000}"/>
    <hyperlink ref="H3040" r:id="rId9115" xr:uid="{00000000-0004-0000-0C00-00009A230000}"/>
    <hyperlink ref="I3040" r:id="rId9116" xr:uid="{00000000-0004-0000-0C00-00009B230000}"/>
    <hyperlink ref="C3041" r:id="rId9117" xr:uid="{00000000-0004-0000-0C00-00009C230000}"/>
    <hyperlink ref="H3041" r:id="rId9118" xr:uid="{00000000-0004-0000-0C00-00009D230000}"/>
    <hyperlink ref="I3041" r:id="rId9119" xr:uid="{00000000-0004-0000-0C00-00009E230000}"/>
    <hyperlink ref="C3042" r:id="rId9120" xr:uid="{00000000-0004-0000-0C00-00009F230000}"/>
    <hyperlink ref="H3042" r:id="rId9121" xr:uid="{00000000-0004-0000-0C00-0000A0230000}"/>
    <hyperlink ref="I3042" r:id="rId9122" xr:uid="{00000000-0004-0000-0C00-0000A1230000}"/>
    <hyperlink ref="C3043" r:id="rId9123" xr:uid="{00000000-0004-0000-0C00-0000A2230000}"/>
    <hyperlink ref="H3043" r:id="rId9124" xr:uid="{00000000-0004-0000-0C00-0000A3230000}"/>
    <hyperlink ref="I3043" r:id="rId9125" xr:uid="{00000000-0004-0000-0C00-0000A4230000}"/>
    <hyperlink ref="C3044" r:id="rId9126" xr:uid="{00000000-0004-0000-0C00-0000A5230000}"/>
    <hyperlink ref="H3044" r:id="rId9127" xr:uid="{00000000-0004-0000-0C00-0000A6230000}"/>
    <hyperlink ref="I3044" r:id="rId9128" xr:uid="{00000000-0004-0000-0C00-0000A7230000}"/>
    <hyperlink ref="C3045" r:id="rId9129" xr:uid="{00000000-0004-0000-0C00-0000A8230000}"/>
    <hyperlink ref="H3045" r:id="rId9130" xr:uid="{00000000-0004-0000-0C00-0000A9230000}"/>
    <hyperlink ref="I3045" r:id="rId9131" xr:uid="{00000000-0004-0000-0C00-0000AA230000}"/>
    <hyperlink ref="C3046" r:id="rId9132" xr:uid="{00000000-0004-0000-0C00-0000AB230000}"/>
    <hyperlink ref="H3046" r:id="rId9133" xr:uid="{00000000-0004-0000-0C00-0000AC230000}"/>
    <hyperlink ref="I3046" r:id="rId9134" xr:uid="{00000000-0004-0000-0C00-0000AD230000}"/>
    <hyperlink ref="C3047" r:id="rId9135" xr:uid="{00000000-0004-0000-0C00-0000AE230000}"/>
    <hyperlink ref="H3047" r:id="rId9136" xr:uid="{00000000-0004-0000-0C00-0000AF230000}"/>
    <hyperlink ref="I3047" r:id="rId9137" xr:uid="{00000000-0004-0000-0C00-0000B0230000}"/>
    <hyperlink ref="C3048" r:id="rId9138" xr:uid="{00000000-0004-0000-0C00-0000B1230000}"/>
    <hyperlink ref="H3048" r:id="rId9139" xr:uid="{00000000-0004-0000-0C00-0000B2230000}"/>
    <hyperlink ref="I3048" r:id="rId9140" xr:uid="{00000000-0004-0000-0C00-0000B3230000}"/>
    <hyperlink ref="C3049" r:id="rId9141" xr:uid="{00000000-0004-0000-0C00-0000B4230000}"/>
    <hyperlink ref="H3049" r:id="rId9142" xr:uid="{00000000-0004-0000-0C00-0000B5230000}"/>
    <hyperlink ref="I3049" r:id="rId9143" xr:uid="{00000000-0004-0000-0C00-0000B6230000}"/>
    <hyperlink ref="C3050" r:id="rId9144" xr:uid="{00000000-0004-0000-0C00-0000B7230000}"/>
    <hyperlink ref="H3050" r:id="rId9145" xr:uid="{00000000-0004-0000-0C00-0000B8230000}"/>
    <hyperlink ref="I3050" r:id="rId9146" xr:uid="{00000000-0004-0000-0C00-0000B9230000}"/>
    <hyperlink ref="C3051" r:id="rId9147" xr:uid="{00000000-0004-0000-0C00-0000BA230000}"/>
    <hyperlink ref="H3051" r:id="rId9148" xr:uid="{00000000-0004-0000-0C00-0000BB230000}"/>
    <hyperlink ref="I3051" r:id="rId9149" xr:uid="{00000000-0004-0000-0C00-0000BC230000}"/>
    <hyperlink ref="C3052" r:id="rId9150" xr:uid="{00000000-0004-0000-0C00-0000BD230000}"/>
    <hyperlink ref="H3052" r:id="rId9151" xr:uid="{00000000-0004-0000-0C00-0000BE230000}"/>
    <hyperlink ref="I3052" r:id="rId9152" xr:uid="{00000000-0004-0000-0C00-0000BF230000}"/>
    <hyperlink ref="C3053" r:id="rId9153" xr:uid="{00000000-0004-0000-0C00-0000C0230000}"/>
    <hyperlink ref="H3053" r:id="rId9154" xr:uid="{00000000-0004-0000-0C00-0000C1230000}"/>
    <hyperlink ref="I3053" r:id="rId9155" xr:uid="{00000000-0004-0000-0C00-0000C2230000}"/>
    <hyperlink ref="C3054" r:id="rId9156" xr:uid="{00000000-0004-0000-0C00-0000C3230000}"/>
    <hyperlink ref="H3054" r:id="rId9157" xr:uid="{00000000-0004-0000-0C00-0000C4230000}"/>
    <hyperlink ref="I3054" r:id="rId9158" xr:uid="{00000000-0004-0000-0C00-0000C5230000}"/>
    <hyperlink ref="C3055" r:id="rId9159" xr:uid="{00000000-0004-0000-0C00-0000C6230000}"/>
    <hyperlink ref="H3055" r:id="rId9160" xr:uid="{00000000-0004-0000-0C00-0000C7230000}"/>
    <hyperlink ref="I3055" r:id="rId9161" xr:uid="{00000000-0004-0000-0C00-0000C8230000}"/>
    <hyperlink ref="C3056" r:id="rId9162" xr:uid="{00000000-0004-0000-0C00-0000C9230000}"/>
    <hyperlink ref="H3056" r:id="rId9163" xr:uid="{00000000-0004-0000-0C00-0000CA230000}"/>
    <hyperlink ref="I3056" r:id="rId9164" xr:uid="{00000000-0004-0000-0C00-0000CB230000}"/>
    <hyperlink ref="C3057" r:id="rId9165" xr:uid="{00000000-0004-0000-0C00-0000CC230000}"/>
    <hyperlink ref="H3057" r:id="rId9166" xr:uid="{00000000-0004-0000-0C00-0000CD230000}"/>
    <hyperlink ref="I3057" r:id="rId9167" xr:uid="{00000000-0004-0000-0C00-0000CE230000}"/>
    <hyperlink ref="C3058" r:id="rId9168" xr:uid="{00000000-0004-0000-0C00-0000CF230000}"/>
    <hyperlink ref="H3058" r:id="rId9169" xr:uid="{00000000-0004-0000-0C00-0000D0230000}"/>
    <hyperlink ref="I3058" r:id="rId9170" xr:uid="{00000000-0004-0000-0C00-0000D1230000}"/>
    <hyperlink ref="C3059" r:id="rId9171" xr:uid="{00000000-0004-0000-0C00-0000D2230000}"/>
    <hyperlink ref="H3059" r:id="rId9172" xr:uid="{00000000-0004-0000-0C00-0000D3230000}"/>
    <hyperlink ref="I3059" r:id="rId9173" xr:uid="{00000000-0004-0000-0C00-0000D4230000}"/>
    <hyperlink ref="C3060" r:id="rId9174" xr:uid="{00000000-0004-0000-0C00-0000D5230000}"/>
    <hyperlink ref="H3060" r:id="rId9175" xr:uid="{00000000-0004-0000-0C00-0000D6230000}"/>
    <hyperlink ref="I3060" r:id="rId9176" xr:uid="{00000000-0004-0000-0C00-0000D7230000}"/>
    <hyperlink ref="C3061" r:id="rId9177" xr:uid="{00000000-0004-0000-0C00-0000D8230000}"/>
    <hyperlink ref="H3061" r:id="rId9178" xr:uid="{00000000-0004-0000-0C00-0000D9230000}"/>
    <hyperlink ref="I3061" r:id="rId9179" xr:uid="{00000000-0004-0000-0C00-0000DA230000}"/>
    <hyperlink ref="C3062" r:id="rId9180" xr:uid="{00000000-0004-0000-0C00-0000DB230000}"/>
    <hyperlink ref="H3062" r:id="rId9181" xr:uid="{00000000-0004-0000-0C00-0000DC230000}"/>
    <hyperlink ref="I3062" r:id="rId9182" xr:uid="{00000000-0004-0000-0C00-0000DD230000}"/>
    <hyperlink ref="C3063" r:id="rId9183" xr:uid="{00000000-0004-0000-0C00-0000DE230000}"/>
    <hyperlink ref="H3063" r:id="rId9184" xr:uid="{00000000-0004-0000-0C00-0000DF230000}"/>
    <hyperlink ref="I3063" r:id="rId9185" xr:uid="{00000000-0004-0000-0C00-0000E0230000}"/>
    <hyperlink ref="C3064" r:id="rId9186" xr:uid="{00000000-0004-0000-0C00-0000E1230000}"/>
    <hyperlink ref="H3064" r:id="rId9187" xr:uid="{00000000-0004-0000-0C00-0000E2230000}"/>
    <hyperlink ref="I3064" r:id="rId9188" xr:uid="{00000000-0004-0000-0C00-0000E3230000}"/>
    <hyperlink ref="C3065" r:id="rId9189" xr:uid="{00000000-0004-0000-0C00-0000E4230000}"/>
    <hyperlink ref="H3065" r:id="rId9190" xr:uid="{00000000-0004-0000-0C00-0000E5230000}"/>
    <hyperlink ref="I3065" r:id="rId9191" xr:uid="{00000000-0004-0000-0C00-0000E6230000}"/>
    <hyperlink ref="C3066" r:id="rId9192" xr:uid="{00000000-0004-0000-0C00-0000E7230000}"/>
    <hyperlink ref="H3066" r:id="rId9193" xr:uid="{00000000-0004-0000-0C00-0000E8230000}"/>
    <hyperlink ref="I3066" r:id="rId9194" xr:uid="{00000000-0004-0000-0C00-0000E9230000}"/>
    <hyperlink ref="C3067" r:id="rId9195" xr:uid="{00000000-0004-0000-0C00-0000EA230000}"/>
    <hyperlink ref="H3067" r:id="rId9196" xr:uid="{00000000-0004-0000-0C00-0000EB230000}"/>
    <hyperlink ref="I3067" r:id="rId9197" xr:uid="{00000000-0004-0000-0C00-0000EC230000}"/>
    <hyperlink ref="C3068" r:id="rId9198" xr:uid="{00000000-0004-0000-0C00-0000ED230000}"/>
    <hyperlink ref="H3068" r:id="rId9199" xr:uid="{00000000-0004-0000-0C00-0000EE230000}"/>
    <hyperlink ref="I3068" r:id="rId9200" xr:uid="{00000000-0004-0000-0C00-0000EF230000}"/>
    <hyperlink ref="C3069" r:id="rId9201" xr:uid="{00000000-0004-0000-0C00-0000F0230000}"/>
    <hyperlink ref="H3069" r:id="rId9202" xr:uid="{00000000-0004-0000-0C00-0000F1230000}"/>
    <hyperlink ref="I3069" r:id="rId9203" xr:uid="{00000000-0004-0000-0C00-0000F2230000}"/>
    <hyperlink ref="C3070" r:id="rId9204" xr:uid="{00000000-0004-0000-0C00-0000F3230000}"/>
    <hyperlink ref="H3070" r:id="rId9205" xr:uid="{00000000-0004-0000-0C00-0000F4230000}"/>
    <hyperlink ref="I3070" r:id="rId9206" xr:uid="{00000000-0004-0000-0C00-0000F5230000}"/>
    <hyperlink ref="C3071" r:id="rId9207" xr:uid="{00000000-0004-0000-0C00-0000F6230000}"/>
    <hyperlink ref="H3071" r:id="rId9208" xr:uid="{00000000-0004-0000-0C00-0000F7230000}"/>
    <hyperlink ref="I3071" r:id="rId9209" xr:uid="{00000000-0004-0000-0C00-0000F8230000}"/>
    <hyperlink ref="C3072" r:id="rId9210" xr:uid="{00000000-0004-0000-0C00-0000F9230000}"/>
    <hyperlink ref="H3072" r:id="rId9211" xr:uid="{00000000-0004-0000-0C00-0000FA230000}"/>
    <hyperlink ref="I3072" r:id="rId9212" xr:uid="{00000000-0004-0000-0C00-0000FB230000}"/>
    <hyperlink ref="C3073" r:id="rId9213" xr:uid="{00000000-0004-0000-0C00-0000FC230000}"/>
    <hyperlink ref="H3073" r:id="rId9214" xr:uid="{00000000-0004-0000-0C00-0000FD230000}"/>
    <hyperlink ref="I3073" r:id="rId9215" xr:uid="{00000000-0004-0000-0C00-0000FE230000}"/>
    <hyperlink ref="C3074" r:id="rId9216" xr:uid="{00000000-0004-0000-0C00-0000FF230000}"/>
    <hyperlink ref="H3074" r:id="rId9217" xr:uid="{00000000-0004-0000-0C00-000000240000}"/>
    <hyperlink ref="I3074" r:id="rId9218" xr:uid="{00000000-0004-0000-0C00-000001240000}"/>
    <hyperlink ref="C3075" r:id="rId9219" xr:uid="{00000000-0004-0000-0C00-000002240000}"/>
    <hyperlink ref="H3075" r:id="rId9220" xr:uid="{00000000-0004-0000-0C00-000003240000}"/>
    <hyperlink ref="I3075" r:id="rId9221" xr:uid="{00000000-0004-0000-0C00-000004240000}"/>
    <hyperlink ref="C3076" r:id="rId9222" xr:uid="{00000000-0004-0000-0C00-000005240000}"/>
    <hyperlink ref="H3076" r:id="rId9223" xr:uid="{00000000-0004-0000-0C00-000006240000}"/>
    <hyperlink ref="I3076" r:id="rId9224" xr:uid="{00000000-0004-0000-0C00-000007240000}"/>
    <hyperlink ref="C3077" r:id="rId9225" xr:uid="{00000000-0004-0000-0C00-000008240000}"/>
    <hyperlink ref="H3077" r:id="rId9226" xr:uid="{00000000-0004-0000-0C00-000009240000}"/>
    <hyperlink ref="I3077" r:id="rId9227" xr:uid="{00000000-0004-0000-0C00-00000A240000}"/>
    <hyperlink ref="C3078" r:id="rId9228" xr:uid="{00000000-0004-0000-0C00-00000B240000}"/>
    <hyperlink ref="H3078" r:id="rId9229" xr:uid="{00000000-0004-0000-0C00-00000C240000}"/>
    <hyperlink ref="I3078" r:id="rId9230" xr:uid="{00000000-0004-0000-0C00-00000D240000}"/>
    <hyperlink ref="C3079" r:id="rId9231" xr:uid="{00000000-0004-0000-0C00-00000E240000}"/>
    <hyperlink ref="H3079" r:id="rId9232" xr:uid="{00000000-0004-0000-0C00-00000F240000}"/>
    <hyperlink ref="I3079" r:id="rId9233" xr:uid="{00000000-0004-0000-0C00-000010240000}"/>
    <hyperlink ref="C3080" r:id="rId9234" xr:uid="{00000000-0004-0000-0C00-000011240000}"/>
    <hyperlink ref="H3080" r:id="rId9235" xr:uid="{00000000-0004-0000-0C00-000012240000}"/>
    <hyperlink ref="I3080" r:id="rId9236" xr:uid="{00000000-0004-0000-0C00-000013240000}"/>
    <hyperlink ref="C3081" r:id="rId9237" xr:uid="{00000000-0004-0000-0C00-000014240000}"/>
    <hyperlink ref="H3081" r:id="rId9238" xr:uid="{00000000-0004-0000-0C00-000015240000}"/>
    <hyperlink ref="I3081" r:id="rId9239" xr:uid="{00000000-0004-0000-0C00-000016240000}"/>
    <hyperlink ref="C3082" r:id="rId9240" xr:uid="{00000000-0004-0000-0C00-000017240000}"/>
    <hyperlink ref="H3082" r:id="rId9241" xr:uid="{00000000-0004-0000-0C00-000018240000}"/>
    <hyperlink ref="I3082" r:id="rId9242" xr:uid="{00000000-0004-0000-0C00-000019240000}"/>
    <hyperlink ref="C3083" r:id="rId9243" xr:uid="{00000000-0004-0000-0C00-00001A240000}"/>
    <hyperlink ref="H3083" r:id="rId9244" xr:uid="{00000000-0004-0000-0C00-00001B240000}"/>
    <hyperlink ref="I3083" r:id="rId9245" xr:uid="{00000000-0004-0000-0C00-00001C240000}"/>
    <hyperlink ref="C3084" r:id="rId9246" xr:uid="{00000000-0004-0000-0C00-00001D240000}"/>
    <hyperlink ref="H3084" r:id="rId9247" xr:uid="{00000000-0004-0000-0C00-00001E240000}"/>
    <hyperlink ref="I3084" r:id="rId9248" xr:uid="{00000000-0004-0000-0C00-00001F240000}"/>
    <hyperlink ref="C3085" r:id="rId9249" xr:uid="{00000000-0004-0000-0C00-000020240000}"/>
    <hyperlink ref="H3085" r:id="rId9250" xr:uid="{00000000-0004-0000-0C00-000021240000}"/>
    <hyperlink ref="I3085" r:id="rId9251" xr:uid="{00000000-0004-0000-0C00-000022240000}"/>
    <hyperlink ref="C3086" r:id="rId9252" xr:uid="{00000000-0004-0000-0C00-000023240000}"/>
    <hyperlink ref="H3086" r:id="rId9253" xr:uid="{00000000-0004-0000-0C00-000024240000}"/>
    <hyperlink ref="I3086" r:id="rId9254" xr:uid="{00000000-0004-0000-0C00-000025240000}"/>
    <hyperlink ref="C3087" r:id="rId9255" xr:uid="{00000000-0004-0000-0C00-000026240000}"/>
    <hyperlink ref="H3087" r:id="rId9256" xr:uid="{00000000-0004-0000-0C00-000027240000}"/>
    <hyperlink ref="I3087" r:id="rId9257" xr:uid="{00000000-0004-0000-0C00-000028240000}"/>
    <hyperlink ref="C3088" r:id="rId9258" xr:uid="{00000000-0004-0000-0C00-000029240000}"/>
    <hyperlink ref="H3088" r:id="rId9259" xr:uid="{00000000-0004-0000-0C00-00002A240000}"/>
    <hyperlink ref="I3088" r:id="rId9260" xr:uid="{00000000-0004-0000-0C00-00002B240000}"/>
    <hyperlink ref="C3089" r:id="rId9261" xr:uid="{00000000-0004-0000-0C00-00002C240000}"/>
    <hyperlink ref="H3089" r:id="rId9262" xr:uid="{00000000-0004-0000-0C00-00002D240000}"/>
    <hyperlink ref="I3089" r:id="rId9263" xr:uid="{00000000-0004-0000-0C00-00002E240000}"/>
    <hyperlink ref="C3090" r:id="rId9264" xr:uid="{00000000-0004-0000-0C00-00002F240000}"/>
    <hyperlink ref="H3090" r:id="rId9265" xr:uid="{00000000-0004-0000-0C00-000030240000}"/>
    <hyperlink ref="I3090" r:id="rId9266" xr:uid="{00000000-0004-0000-0C00-000031240000}"/>
    <hyperlink ref="C3091" r:id="rId9267" xr:uid="{00000000-0004-0000-0C00-000032240000}"/>
    <hyperlink ref="H3091" r:id="rId9268" xr:uid="{00000000-0004-0000-0C00-000033240000}"/>
    <hyperlink ref="I3091" r:id="rId9269" xr:uid="{00000000-0004-0000-0C00-000034240000}"/>
    <hyperlink ref="C3092" r:id="rId9270" xr:uid="{00000000-0004-0000-0C00-000035240000}"/>
    <hyperlink ref="H3092" r:id="rId9271" xr:uid="{00000000-0004-0000-0C00-000036240000}"/>
    <hyperlink ref="I3092" r:id="rId9272" xr:uid="{00000000-0004-0000-0C00-000037240000}"/>
    <hyperlink ref="C3093" r:id="rId9273" xr:uid="{00000000-0004-0000-0C00-000038240000}"/>
    <hyperlink ref="H3093" r:id="rId9274" xr:uid="{00000000-0004-0000-0C00-000039240000}"/>
    <hyperlink ref="I3093" r:id="rId9275" xr:uid="{00000000-0004-0000-0C00-00003A240000}"/>
    <hyperlink ref="C3094" r:id="rId9276" xr:uid="{00000000-0004-0000-0C00-00003B240000}"/>
    <hyperlink ref="H3094" r:id="rId9277" xr:uid="{00000000-0004-0000-0C00-00003C240000}"/>
    <hyperlink ref="I3094" r:id="rId9278" xr:uid="{00000000-0004-0000-0C00-00003D240000}"/>
    <hyperlink ref="C3095" r:id="rId9279" xr:uid="{00000000-0004-0000-0C00-00003E240000}"/>
    <hyperlink ref="H3095" r:id="rId9280" xr:uid="{00000000-0004-0000-0C00-00003F240000}"/>
    <hyperlink ref="I3095" r:id="rId9281" xr:uid="{00000000-0004-0000-0C00-000040240000}"/>
    <hyperlink ref="C3096" r:id="rId9282" xr:uid="{00000000-0004-0000-0C00-000041240000}"/>
    <hyperlink ref="H3096" r:id="rId9283" xr:uid="{00000000-0004-0000-0C00-000042240000}"/>
    <hyperlink ref="I3096" r:id="rId9284" xr:uid="{00000000-0004-0000-0C00-000043240000}"/>
    <hyperlink ref="C3097" r:id="rId9285" xr:uid="{00000000-0004-0000-0C00-000044240000}"/>
    <hyperlink ref="H3097" r:id="rId9286" xr:uid="{00000000-0004-0000-0C00-000045240000}"/>
    <hyperlink ref="I3097" r:id="rId9287" xr:uid="{00000000-0004-0000-0C00-000046240000}"/>
    <hyperlink ref="C3098" r:id="rId9288" xr:uid="{00000000-0004-0000-0C00-000047240000}"/>
    <hyperlink ref="H3098" r:id="rId9289" xr:uid="{00000000-0004-0000-0C00-000048240000}"/>
    <hyperlink ref="I3098" r:id="rId9290" xr:uid="{00000000-0004-0000-0C00-000049240000}"/>
    <hyperlink ref="C3099" r:id="rId9291" xr:uid="{00000000-0004-0000-0C00-00004A240000}"/>
    <hyperlink ref="H3099" r:id="rId9292" xr:uid="{00000000-0004-0000-0C00-00004B240000}"/>
    <hyperlink ref="I3099" r:id="rId9293" xr:uid="{00000000-0004-0000-0C00-00004C240000}"/>
    <hyperlink ref="C3100" r:id="rId9294" xr:uid="{00000000-0004-0000-0C00-00004D240000}"/>
    <hyperlink ref="H3100" r:id="rId9295" xr:uid="{00000000-0004-0000-0C00-00004E240000}"/>
    <hyperlink ref="I3100" r:id="rId9296" xr:uid="{00000000-0004-0000-0C00-00004F240000}"/>
    <hyperlink ref="C3101" r:id="rId9297" xr:uid="{00000000-0004-0000-0C00-000050240000}"/>
    <hyperlink ref="H3101" r:id="rId9298" xr:uid="{00000000-0004-0000-0C00-000051240000}"/>
    <hyperlink ref="I3101" r:id="rId9299" xr:uid="{00000000-0004-0000-0C00-000052240000}"/>
    <hyperlink ref="C3102" r:id="rId9300" xr:uid="{00000000-0004-0000-0C00-000053240000}"/>
    <hyperlink ref="H3102" r:id="rId9301" xr:uid="{00000000-0004-0000-0C00-000054240000}"/>
    <hyperlink ref="I3102" r:id="rId9302" xr:uid="{00000000-0004-0000-0C00-000055240000}"/>
    <hyperlink ref="C3103" r:id="rId9303" xr:uid="{00000000-0004-0000-0C00-000056240000}"/>
    <hyperlink ref="H3103" r:id="rId9304" xr:uid="{00000000-0004-0000-0C00-000057240000}"/>
    <hyperlink ref="I3103" r:id="rId9305" xr:uid="{00000000-0004-0000-0C00-000058240000}"/>
    <hyperlink ref="C3104" r:id="rId9306" xr:uid="{00000000-0004-0000-0C00-000059240000}"/>
    <hyperlink ref="H3104" r:id="rId9307" xr:uid="{00000000-0004-0000-0C00-00005A240000}"/>
    <hyperlink ref="I3104" r:id="rId9308" xr:uid="{00000000-0004-0000-0C00-00005B240000}"/>
    <hyperlink ref="C3105" r:id="rId9309" xr:uid="{00000000-0004-0000-0C00-00005C240000}"/>
    <hyperlink ref="H3105" r:id="rId9310" xr:uid="{00000000-0004-0000-0C00-00005D240000}"/>
    <hyperlink ref="I3105" r:id="rId9311" xr:uid="{00000000-0004-0000-0C00-00005E240000}"/>
    <hyperlink ref="C3106" r:id="rId9312" xr:uid="{00000000-0004-0000-0C00-00005F240000}"/>
    <hyperlink ref="H3106" r:id="rId9313" xr:uid="{00000000-0004-0000-0C00-000060240000}"/>
    <hyperlink ref="I3106" r:id="rId9314" xr:uid="{00000000-0004-0000-0C00-000061240000}"/>
    <hyperlink ref="C3107" r:id="rId9315" xr:uid="{00000000-0004-0000-0C00-000062240000}"/>
    <hyperlink ref="H3107" r:id="rId9316" xr:uid="{00000000-0004-0000-0C00-000063240000}"/>
    <hyperlink ref="I3107" r:id="rId9317" xr:uid="{00000000-0004-0000-0C00-000064240000}"/>
    <hyperlink ref="C3108" r:id="rId9318" xr:uid="{00000000-0004-0000-0C00-000065240000}"/>
    <hyperlink ref="H3108" r:id="rId9319" xr:uid="{00000000-0004-0000-0C00-000066240000}"/>
    <hyperlink ref="I3108" r:id="rId9320" xr:uid="{00000000-0004-0000-0C00-000067240000}"/>
    <hyperlink ref="C3109" r:id="rId9321" xr:uid="{00000000-0004-0000-0C00-000068240000}"/>
    <hyperlink ref="H3109" r:id="rId9322" xr:uid="{00000000-0004-0000-0C00-000069240000}"/>
    <hyperlink ref="I3109" r:id="rId9323" xr:uid="{00000000-0004-0000-0C00-00006A240000}"/>
    <hyperlink ref="C3110" r:id="rId9324" xr:uid="{00000000-0004-0000-0C00-00006B240000}"/>
    <hyperlink ref="H3110" r:id="rId9325" xr:uid="{00000000-0004-0000-0C00-00006C240000}"/>
    <hyperlink ref="I3110" r:id="rId9326" xr:uid="{00000000-0004-0000-0C00-00006D240000}"/>
    <hyperlink ref="C3111" r:id="rId9327" xr:uid="{00000000-0004-0000-0C00-00006E240000}"/>
    <hyperlink ref="H3111" r:id="rId9328" xr:uid="{00000000-0004-0000-0C00-00006F240000}"/>
    <hyperlink ref="I3111" r:id="rId9329" xr:uid="{00000000-0004-0000-0C00-000070240000}"/>
    <hyperlink ref="C3112" r:id="rId9330" xr:uid="{00000000-0004-0000-0C00-000071240000}"/>
    <hyperlink ref="H3112" r:id="rId9331" xr:uid="{00000000-0004-0000-0C00-000072240000}"/>
    <hyperlink ref="I3112" r:id="rId9332" xr:uid="{00000000-0004-0000-0C00-000073240000}"/>
    <hyperlink ref="C3113" r:id="rId9333" xr:uid="{00000000-0004-0000-0C00-000074240000}"/>
    <hyperlink ref="H3113" r:id="rId9334" xr:uid="{00000000-0004-0000-0C00-000075240000}"/>
    <hyperlink ref="I3113" r:id="rId9335" xr:uid="{00000000-0004-0000-0C00-000076240000}"/>
    <hyperlink ref="C3114" r:id="rId9336" xr:uid="{00000000-0004-0000-0C00-000077240000}"/>
    <hyperlink ref="H3114" r:id="rId9337" xr:uid="{00000000-0004-0000-0C00-000078240000}"/>
    <hyperlink ref="I3114" r:id="rId9338" xr:uid="{00000000-0004-0000-0C00-000079240000}"/>
    <hyperlink ref="C3115" r:id="rId9339" xr:uid="{00000000-0004-0000-0C00-00007A240000}"/>
    <hyperlink ref="H3115" r:id="rId9340" xr:uid="{00000000-0004-0000-0C00-00007B240000}"/>
    <hyperlink ref="I3115" r:id="rId9341" xr:uid="{00000000-0004-0000-0C00-00007C240000}"/>
    <hyperlink ref="C3116" r:id="rId9342" xr:uid="{00000000-0004-0000-0C00-00007D240000}"/>
    <hyperlink ref="H3116" r:id="rId9343" xr:uid="{00000000-0004-0000-0C00-00007E240000}"/>
    <hyperlink ref="I3116" r:id="rId9344" xr:uid="{00000000-0004-0000-0C00-00007F240000}"/>
    <hyperlink ref="C3117" r:id="rId9345" xr:uid="{00000000-0004-0000-0C00-000080240000}"/>
    <hyperlink ref="H3117" r:id="rId9346" xr:uid="{00000000-0004-0000-0C00-000081240000}"/>
    <hyperlink ref="I3117" r:id="rId9347" xr:uid="{00000000-0004-0000-0C00-000082240000}"/>
    <hyperlink ref="C3118" r:id="rId9348" xr:uid="{00000000-0004-0000-0C00-000083240000}"/>
    <hyperlink ref="H3118" r:id="rId9349" xr:uid="{00000000-0004-0000-0C00-000084240000}"/>
    <hyperlink ref="I3118" r:id="rId9350" xr:uid="{00000000-0004-0000-0C00-000085240000}"/>
    <hyperlink ref="C3119" r:id="rId9351" xr:uid="{00000000-0004-0000-0C00-000086240000}"/>
    <hyperlink ref="H3119" r:id="rId9352" xr:uid="{00000000-0004-0000-0C00-000087240000}"/>
    <hyperlink ref="I3119" r:id="rId9353" xr:uid="{00000000-0004-0000-0C00-000088240000}"/>
    <hyperlink ref="C3120" r:id="rId9354" xr:uid="{00000000-0004-0000-0C00-000089240000}"/>
    <hyperlink ref="H3120" r:id="rId9355" xr:uid="{00000000-0004-0000-0C00-00008A240000}"/>
    <hyperlink ref="I3120" r:id="rId9356" xr:uid="{00000000-0004-0000-0C00-00008B240000}"/>
    <hyperlink ref="C3121" r:id="rId9357" xr:uid="{00000000-0004-0000-0C00-00008C240000}"/>
    <hyperlink ref="H3121" r:id="rId9358" xr:uid="{00000000-0004-0000-0C00-00008D240000}"/>
    <hyperlink ref="I3121" r:id="rId9359" xr:uid="{00000000-0004-0000-0C00-00008E240000}"/>
    <hyperlink ref="C3122" r:id="rId9360" xr:uid="{00000000-0004-0000-0C00-00008F240000}"/>
    <hyperlink ref="H3122" r:id="rId9361" xr:uid="{00000000-0004-0000-0C00-000090240000}"/>
    <hyperlink ref="I3122" r:id="rId9362" xr:uid="{00000000-0004-0000-0C00-000091240000}"/>
    <hyperlink ref="C3123" r:id="rId9363" xr:uid="{00000000-0004-0000-0C00-000092240000}"/>
    <hyperlink ref="H3123" r:id="rId9364" xr:uid="{00000000-0004-0000-0C00-000093240000}"/>
    <hyperlink ref="I3123" r:id="rId9365" xr:uid="{00000000-0004-0000-0C00-000094240000}"/>
    <hyperlink ref="C3124" r:id="rId9366" xr:uid="{00000000-0004-0000-0C00-000095240000}"/>
    <hyperlink ref="H3124" r:id="rId9367" xr:uid="{00000000-0004-0000-0C00-000096240000}"/>
    <hyperlink ref="I3124" r:id="rId9368" xr:uid="{00000000-0004-0000-0C00-000097240000}"/>
    <hyperlink ref="C3125" r:id="rId9369" xr:uid="{00000000-0004-0000-0C00-000098240000}"/>
    <hyperlink ref="H3125" r:id="rId9370" xr:uid="{00000000-0004-0000-0C00-000099240000}"/>
    <hyperlink ref="I3125" r:id="rId9371" xr:uid="{00000000-0004-0000-0C00-00009A240000}"/>
    <hyperlink ref="C3126" r:id="rId9372" xr:uid="{00000000-0004-0000-0C00-00009B240000}"/>
    <hyperlink ref="H3126" r:id="rId9373" xr:uid="{00000000-0004-0000-0C00-00009C240000}"/>
    <hyperlink ref="I3126" r:id="rId9374" xr:uid="{00000000-0004-0000-0C00-00009D240000}"/>
    <hyperlink ref="C3127" r:id="rId9375" xr:uid="{00000000-0004-0000-0C00-00009E240000}"/>
    <hyperlink ref="H3127" r:id="rId9376" xr:uid="{00000000-0004-0000-0C00-00009F240000}"/>
    <hyperlink ref="I3127" r:id="rId9377" xr:uid="{00000000-0004-0000-0C00-0000A0240000}"/>
    <hyperlink ref="C3128" r:id="rId9378" xr:uid="{00000000-0004-0000-0C00-0000A1240000}"/>
    <hyperlink ref="H3128" r:id="rId9379" xr:uid="{00000000-0004-0000-0C00-0000A2240000}"/>
    <hyperlink ref="I3128" r:id="rId9380" xr:uid="{00000000-0004-0000-0C00-0000A3240000}"/>
    <hyperlink ref="C3129" r:id="rId9381" xr:uid="{00000000-0004-0000-0C00-0000A4240000}"/>
    <hyperlink ref="H3129" r:id="rId9382" xr:uid="{00000000-0004-0000-0C00-0000A5240000}"/>
    <hyperlink ref="I3129" r:id="rId9383" xr:uid="{00000000-0004-0000-0C00-0000A6240000}"/>
    <hyperlink ref="C3130" r:id="rId9384" xr:uid="{00000000-0004-0000-0C00-0000A7240000}"/>
    <hyperlink ref="H3130" r:id="rId9385" xr:uid="{00000000-0004-0000-0C00-0000A8240000}"/>
    <hyperlink ref="I3130" r:id="rId9386" xr:uid="{00000000-0004-0000-0C00-0000A9240000}"/>
    <hyperlink ref="C3131" r:id="rId9387" xr:uid="{00000000-0004-0000-0C00-0000AA240000}"/>
    <hyperlink ref="H3131" r:id="rId9388" xr:uid="{00000000-0004-0000-0C00-0000AB240000}"/>
    <hyperlink ref="I3131" r:id="rId9389" xr:uid="{00000000-0004-0000-0C00-0000AC240000}"/>
    <hyperlink ref="C3132" r:id="rId9390" xr:uid="{00000000-0004-0000-0C00-0000AD240000}"/>
    <hyperlink ref="H3132" r:id="rId9391" xr:uid="{00000000-0004-0000-0C00-0000AE240000}"/>
    <hyperlink ref="I3132" r:id="rId9392" xr:uid="{00000000-0004-0000-0C00-0000AF240000}"/>
    <hyperlink ref="C3133" r:id="rId9393" xr:uid="{00000000-0004-0000-0C00-0000B0240000}"/>
    <hyperlink ref="H3133" r:id="rId9394" xr:uid="{00000000-0004-0000-0C00-0000B1240000}"/>
    <hyperlink ref="I3133" r:id="rId9395" xr:uid="{00000000-0004-0000-0C00-0000B2240000}"/>
    <hyperlink ref="C3134" r:id="rId9396" xr:uid="{00000000-0004-0000-0C00-0000B3240000}"/>
    <hyperlink ref="H3134" r:id="rId9397" xr:uid="{00000000-0004-0000-0C00-0000B4240000}"/>
    <hyperlink ref="I3134" r:id="rId9398" xr:uid="{00000000-0004-0000-0C00-0000B5240000}"/>
    <hyperlink ref="C3135" r:id="rId9399" xr:uid="{00000000-0004-0000-0C00-0000B6240000}"/>
    <hyperlink ref="H3135" r:id="rId9400" xr:uid="{00000000-0004-0000-0C00-0000B7240000}"/>
    <hyperlink ref="I3135" r:id="rId9401" xr:uid="{00000000-0004-0000-0C00-0000B8240000}"/>
    <hyperlink ref="C3136" r:id="rId9402" xr:uid="{00000000-0004-0000-0C00-0000B9240000}"/>
    <hyperlink ref="H3136" r:id="rId9403" xr:uid="{00000000-0004-0000-0C00-0000BA240000}"/>
    <hyperlink ref="I3136" r:id="rId9404" xr:uid="{00000000-0004-0000-0C00-0000BB240000}"/>
    <hyperlink ref="C3137" r:id="rId9405" xr:uid="{00000000-0004-0000-0C00-0000BC240000}"/>
    <hyperlink ref="H3137" r:id="rId9406" xr:uid="{00000000-0004-0000-0C00-0000BD240000}"/>
    <hyperlink ref="I3137" r:id="rId9407" xr:uid="{00000000-0004-0000-0C00-0000BE240000}"/>
    <hyperlink ref="C3138" r:id="rId9408" xr:uid="{00000000-0004-0000-0C00-0000BF240000}"/>
    <hyperlink ref="H3138" r:id="rId9409" xr:uid="{00000000-0004-0000-0C00-0000C0240000}"/>
    <hyperlink ref="I3138" r:id="rId9410" xr:uid="{00000000-0004-0000-0C00-0000C1240000}"/>
    <hyperlink ref="C3139" r:id="rId9411" xr:uid="{00000000-0004-0000-0C00-0000C2240000}"/>
    <hyperlink ref="H3139" r:id="rId9412" xr:uid="{00000000-0004-0000-0C00-0000C3240000}"/>
    <hyperlink ref="I3139" r:id="rId9413" xr:uid="{00000000-0004-0000-0C00-0000C4240000}"/>
    <hyperlink ref="C3140" r:id="rId9414" xr:uid="{00000000-0004-0000-0C00-0000C5240000}"/>
    <hyperlink ref="H3140" r:id="rId9415" xr:uid="{00000000-0004-0000-0C00-0000C6240000}"/>
    <hyperlink ref="I3140" r:id="rId9416" xr:uid="{00000000-0004-0000-0C00-0000C7240000}"/>
    <hyperlink ref="C3141" r:id="rId9417" xr:uid="{00000000-0004-0000-0C00-0000C8240000}"/>
    <hyperlink ref="H3141" r:id="rId9418" xr:uid="{00000000-0004-0000-0C00-0000C9240000}"/>
    <hyperlink ref="I3141" r:id="rId9419" xr:uid="{00000000-0004-0000-0C00-0000CA240000}"/>
    <hyperlink ref="C3142" r:id="rId9420" xr:uid="{00000000-0004-0000-0C00-0000CB240000}"/>
    <hyperlink ref="H3142" r:id="rId9421" xr:uid="{00000000-0004-0000-0C00-0000CC240000}"/>
    <hyperlink ref="I3142" r:id="rId9422" xr:uid="{00000000-0004-0000-0C00-0000CD240000}"/>
    <hyperlink ref="C3143" r:id="rId9423" xr:uid="{00000000-0004-0000-0C00-0000CE240000}"/>
    <hyperlink ref="H3143" r:id="rId9424" xr:uid="{00000000-0004-0000-0C00-0000CF240000}"/>
    <hyperlink ref="I3143" r:id="rId9425" xr:uid="{00000000-0004-0000-0C00-0000D0240000}"/>
    <hyperlink ref="C3144" r:id="rId9426" xr:uid="{00000000-0004-0000-0C00-0000D1240000}"/>
    <hyperlink ref="H3144" r:id="rId9427" xr:uid="{00000000-0004-0000-0C00-0000D2240000}"/>
    <hyperlink ref="I3144" r:id="rId9428" xr:uid="{00000000-0004-0000-0C00-0000D3240000}"/>
    <hyperlink ref="C3145" r:id="rId9429" xr:uid="{00000000-0004-0000-0C00-0000D4240000}"/>
    <hyperlink ref="H3145" r:id="rId9430" xr:uid="{00000000-0004-0000-0C00-0000D5240000}"/>
    <hyperlink ref="I3145" r:id="rId9431" xr:uid="{00000000-0004-0000-0C00-0000D6240000}"/>
    <hyperlink ref="C3146" r:id="rId9432" xr:uid="{00000000-0004-0000-0C00-0000D7240000}"/>
    <hyperlink ref="H3146" r:id="rId9433" xr:uid="{00000000-0004-0000-0C00-0000D8240000}"/>
    <hyperlink ref="I3146" r:id="rId9434" xr:uid="{00000000-0004-0000-0C00-0000D9240000}"/>
    <hyperlink ref="C3147" r:id="rId9435" xr:uid="{00000000-0004-0000-0C00-0000DA240000}"/>
    <hyperlink ref="H3147" r:id="rId9436" xr:uid="{00000000-0004-0000-0C00-0000DB240000}"/>
    <hyperlink ref="I3147" r:id="rId9437" xr:uid="{00000000-0004-0000-0C00-0000DC240000}"/>
    <hyperlink ref="C3148" r:id="rId9438" xr:uid="{00000000-0004-0000-0C00-0000DD240000}"/>
    <hyperlink ref="H3148" r:id="rId9439" xr:uid="{00000000-0004-0000-0C00-0000DE240000}"/>
    <hyperlink ref="I3148" r:id="rId9440" xr:uid="{00000000-0004-0000-0C00-0000DF240000}"/>
    <hyperlink ref="C3149" r:id="rId9441" xr:uid="{00000000-0004-0000-0C00-0000E0240000}"/>
    <hyperlink ref="H3149" r:id="rId9442" xr:uid="{00000000-0004-0000-0C00-0000E1240000}"/>
    <hyperlink ref="I3149" r:id="rId9443" xr:uid="{00000000-0004-0000-0C00-0000E2240000}"/>
    <hyperlink ref="C3150" r:id="rId9444" xr:uid="{00000000-0004-0000-0C00-0000E3240000}"/>
    <hyperlink ref="H3150" r:id="rId9445" xr:uid="{00000000-0004-0000-0C00-0000E4240000}"/>
    <hyperlink ref="I3150" r:id="rId9446" xr:uid="{00000000-0004-0000-0C00-0000E5240000}"/>
    <hyperlink ref="C3151" r:id="rId9447" xr:uid="{00000000-0004-0000-0C00-0000E6240000}"/>
    <hyperlink ref="H3151" r:id="rId9448" xr:uid="{00000000-0004-0000-0C00-0000E7240000}"/>
    <hyperlink ref="I3151" r:id="rId9449" xr:uid="{00000000-0004-0000-0C00-0000E8240000}"/>
    <hyperlink ref="C3152" r:id="rId9450" xr:uid="{00000000-0004-0000-0C00-0000E9240000}"/>
    <hyperlink ref="H3152" r:id="rId9451" xr:uid="{00000000-0004-0000-0C00-0000EA240000}"/>
    <hyperlink ref="I3152" r:id="rId9452" xr:uid="{00000000-0004-0000-0C00-0000EB240000}"/>
    <hyperlink ref="C3153" r:id="rId9453" xr:uid="{00000000-0004-0000-0C00-0000EC240000}"/>
    <hyperlink ref="H3153" r:id="rId9454" xr:uid="{00000000-0004-0000-0C00-0000ED240000}"/>
    <hyperlink ref="I3153" r:id="rId9455" xr:uid="{00000000-0004-0000-0C00-0000EE240000}"/>
    <hyperlink ref="C3154" r:id="rId9456" xr:uid="{00000000-0004-0000-0C00-0000EF240000}"/>
    <hyperlink ref="H3154" r:id="rId9457" xr:uid="{00000000-0004-0000-0C00-0000F0240000}"/>
    <hyperlink ref="I3154" r:id="rId9458" xr:uid="{00000000-0004-0000-0C00-0000F1240000}"/>
    <hyperlink ref="C3155" r:id="rId9459" xr:uid="{00000000-0004-0000-0C00-0000F2240000}"/>
    <hyperlink ref="H3155" r:id="rId9460" xr:uid="{00000000-0004-0000-0C00-0000F3240000}"/>
    <hyperlink ref="I3155" r:id="rId9461" xr:uid="{00000000-0004-0000-0C00-0000F4240000}"/>
    <hyperlink ref="C3156" r:id="rId9462" xr:uid="{00000000-0004-0000-0C00-0000F5240000}"/>
    <hyperlink ref="H3156" r:id="rId9463" xr:uid="{00000000-0004-0000-0C00-0000F6240000}"/>
    <hyperlink ref="I3156" r:id="rId9464" xr:uid="{00000000-0004-0000-0C00-0000F7240000}"/>
    <hyperlink ref="C3157" r:id="rId9465" xr:uid="{00000000-0004-0000-0C00-0000F8240000}"/>
    <hyperlink ref="H3157" r:id="rId9466" xr:uid="{00000000-0004-0000-0C00-0000F9240000}"/>
    <hyperlink ref="I3157" r:id="rId9467" xr:uid="{00000000-0004-0000-0C00-0000FA240000}"/>
    <hyperlink ref="C3158" r:id="rId9468" xr:uid="{00000000-0004-0000-0C00-0000FB240000}"/>
    <hyperlink ref="H3158" r:id="rId9469" xr:uid="{00000000-0004-0000-0C00-0000FC240000}"/>
    <hyperlink ref="I3158" r:id="rId9470" xr:uid="{00000000-0004-0000-0C00-0000FD240000}"/>
    <hyperlink ref="C3159" r:id="rId9471" xr:uid="{00000000-0004-0000-0C00-0000FE240000}"/>
    <hyperlink ref="H3159" r:id="rId9472" xr:uid="{00000000-0004-0000-0C00-0000FF240000}"/>
    <hyperlink ref="I3159" r:id="rId9473" xr:uid="{00000000-0004-0000-0C00-000000250000}"/>
    <hyperlink ref="C3160" r:id="rId9474" xr:uid="{00000000-0004-0000-0C00-000001250000}"/>
    <hyperlink ref="H3160" r:id="rId9475" xr:uid="{00000000-0004-0000-0C00-000002250000}"/>
    <hyperlink ref="I3160" r:id="rId9476" xr:uid="{00000000-0004-0000-0C00-000003250000}"/>
    <hyperlink ref="C3161" r:id="rId9477" xr:uid="{00000000-0004-0000-0C00-000004250000}"/>
    <hyperlink ref="H3161" r:id="rId9478" xr:uid="{00000000-0004-0000-0C00-000005250000}"/>
    <hyperlink ref="I3161" r:id="rId9479" xr:uid="{00000000-0004-0000-0C00-000006250000}"/>
    <hyperlink ref="C3162" r:id="rId9480" xr:uid="{00000000-0004-0000-0C00-000007250000}"/>
    <hyperlink ref="H3162" r:id="rId9481" xr:uid="{00000000-0004-0000-0C00-000008250000}"/>
    <hyperlink ref="I3162" r:id="rId9482" xr:uid="{00000000-0004-0000-0C00-000009250000}"/>
    <hyperlink ref="C3163" r:id="rId9483" xr:uid="{00000000-0004-0000-0C00-00000A250000}"/>
    <hyperlink ref="H3163" r:id="rId9484" xr:uid="{00000000-0004-0000-0C00-00000B250000}"/>
    <hyperlink ref="I3163" r:id="rId9485" xr:uid="{00000000-0004-0000-0C00-00000C250000}"/>
    <hyperlink ref="C3164" r:id="rId9486" xr:uid="{00000000-0004-0000-0C00-00000D250000}"/>
    <hyperlink ref="H3164" r:id="rId9487" xr:uid="{00000000-0004-0000-0C00-00000E250000}"/>
    <hyperlink ref="I3164" r:id="rId9488" xr:uid="{00000000-0004-0000-0C00-00000F250000}"/>
    <hyperlink ref="C3165" r:id="rId9489" xr:uid="{00000000-0004-0000-0C00-000010250000}"/>
    <hyperlink ref="H3165" r:id="rId9490" xr:uid="{00000000-0004-0000-0C00-000011250000}"/>
    <hyperlink ref="I3165" r:id="rId9491" xr:uid="{00000000-0004-0000-0C00-000012250000}"/>
    <hyperlink ref="C3166" r:id="rId9492" xr:uid="{00000000-0004-0000-0C00-000013250000}"/>
    <hyperlink ref="H3166" r:id="rId9493" xr:uid="{00000000-0004-0000-0C00-000014250000}"/>
    <hyperlink ref="I3166" r:id="rId9494" xr:uid="{00000000-0004-0000-0C00-000015250000}"/>
    <hyperlink ref="C3167" r:id="rId9495" xr:uid="{00000000-0004-0000-0C00-000016250000}"/>
    <hyperlink ref="H3167" r:id="rId9496" xr:uid="{00000000-0004-0000-0C00-000017250000}"/>
    <hyperlink ref="I3167" r:id="rId9497" xr:uid="{00000000-0004-0000-0C00-000018250000}"/>
    <hyperlink ref="C3168" r:id="rId9498" xr:uid="{00000000-0004-0000-0C00-000019250000}"/>
    <hyperlink ref="H3168" r:id="rId9499" xr:uid="{00000000-0004-0000-0C00-00001A250000}"/>
    <hyperlink ref="I3168" r:id="rId9500" xr:uid="{00000000-0004-0000-0C00-00001B250000}"/>
    <hyperlink ref="C3169" r:id="rId9501" xr:uid="{00000000-0004-0000-0C00-00001C250000}"/>
    <hyperlink ref="H3169" r:id="rId9502" xr:uid="{00000000-0004-0000-0C00-00001D250000}"/>
    <hyperlink ref="I3169" r:id="rId9503" xr:uid="{00000000-0004-0000-0C00-00001E250000}"/>
    <hyperlink ref="C3170" r:id="rId9504" xr:uid="{00000000-0004-0000-0C00-00001F250000}"/>
    <hyperlink ref="H3170" r:id="rId9505" xr:uid="{00000000-0004-0000-0C00-000020250000}"/>
    <hyperlink ref="I3170" r:id="rId9506" xr:uid="{00000000-0004-0000-0C00-000021250000}"/>
    <hyperlink ref="C3171" r:id="rId9507" xr:uid="{00000000-0004-0000-0C00-000022250000}"/>
    <hyperlink ref="H3171" r:id="rId9508" xr:uid="{00000000-0004-0000-0C00-000023250000}"/>
    <hyperlink ref="I3171" r:id="rId9509" xr:uid="{00000000-0004-0000-0C00-000024250000}"/>
    <hyperlink ref="C3172" r:id="rId9510" xr:uid="{00000000-0004-0000-0C00-000025250000}"/>
    <hyperlink ref="H3172" r:id="rId9511" xr:uid="{00000000-0004-0000-0C00-000026250000}"/>
    <hyperlink ref="I3172" r:id="rId9512" xr:uid="{00000000-0004-0000-0C00-000027250000}"/>
    <hyperlink ref="C3173" r:id="rId9513" xr:uid="{00000000-0004-0000-0C00-000028250000}"/>
    <hyperlink ref="H3173" r:id="rId9514" xr:uid="{00000000-0004-0000-0C00-000029250000}"/>
    <hyperlink ref="I3173" r:id="rId9515" xr:uid="{00000000-0004-0000-0C00-00002A250000}"/>
    <hyperlink ref="C3174" r:id="rId9516" xr:uid="{00000000-0004-0000-0C00-00002B250000}"/>
    <hyperlink ref="H3174" r:id="rId9517" xr:uid="{00000000-0004-0000-0C00-00002C250000}"/>
    <hyperlink ref="I3174" r:id="rId9518" xr:uid="{00000000-0004-0000-0C00-00002D250000}"/>
    <hyperlink ref="C3175" r:id="rId9519" xr:uid="{00000000-0004-0000-0C00-00002E250000}"/>
    <hyperlink ref="H3175" r:id="rId9520" xr:uid="{00000000-0004-0000-0C00-00002F250000}"/>
    <hyperlink ref="I3175" r:id="rId9521" xr:uid="{00000000-0004-0000-0C00-000030250000}"/>
    <hyperlink ref="C3176" r:id="rId9522" xr:uid="{00000000-0004-0000-0C00-000031250000}"/>
    <hyperlink ref="H3176" r:id="rId9523" xr:uid="{00000000-0004-0000-0C00-000032250000}"/>
    <hyperlink ref="I3176" r:id="rId9524" xr:uid="{00000000-0004-0000-0C00-000033250000}"/>
    <hyperlink ref="C3177" r:id="rId9525" xr:uid="{00000000-0004-0000-0C00-000034250000}"/>
    <hyperlink ref="H3177" r:id="rId9526" xr:uid="{00000000-0004-0000-0C00-000035250000}"/>
    <hyperlink ref="I3177" r:id="rId9527" xr:uid="{00000000-0004-0000-0C00-000036250000}"/>
    <hyperlink ref="C3178" r:id="rId9528" xr:uid="{00000000-0004-0000-0C00-000037250000}"/>
    <hyperlink ref="H3178" r:id="rId9529" xr:uid="{00000000-0004-0000-0C00-000038250000}"/>
    <hyperlink ref="I3178" r:id="rId9530" xr:uid="{00000000-0004-0000-0C00-000039250000}"/>
    <hyperlink ref="C3179" r:id="rId9531" xr:uid="{00000000-0004-0000-0C00-00003A250000}"/>
    <hyperlink ref="H3179" r:id="rId9532" xr:uid="{00000000-0004-0000-0C00-00003B250000}"/>
    <hyperlink ref="I3179" r:id="rId9533" xr:uid="{00000000-0004-0000-0C00-00003C250000}"/>
    <hyperlink ref="C3180" r:id="rId9534" xr:uid="{00000000-0004-0000-0C00-00003D250000}"/>
    <hyperlink ref="H3180" r:id="rId9535" xr:uid="{00000000-0004-0000-0C00-00003E250000}"/>
    <hyperlink ref="I3180" r:id="rId9536" xr:uid="{00000000-0004-0000-0C00-00003F250000}"/>
    <hyperlink ref="C3181" r:id="rId9537" xr:uid="{00000000-0004-0000-0C00-000040250000}"/>
    <hyperlink ref="H3181" r:id="rId9538" xr:uid="{00000000-0004-0000-0C00-000041250000}"/>
    <hyperlink ref="I3181" r:id="rId9539" xr:uid="{00000000-0004-0000-0C00-000042250000}"/>
    <hyperlink ref="C3182" r:id="rId9540" xr:uid="{00000000-0004-0000-0C00-000043250000}"/>
    <hyperlink ref="H3182" r:id="rId9541" xr:uid="{00000000-0004-0000-0C00-000044250000}"/>
    <hyperlink ref="I3182" r:id="rId9542" xr:uid="{00000000-0004-0000-0C00-000045250000}"/>
    <hyperlink ref="C3183" r:id="rId9543" xr:uid="{00000000-0004-0000-0C00-000046250000}"/>
    <hyperlink ref="H3183" r:id="rId9544" xr:uid="{00000000-0004-0000-0C00-000047250000}"/>
    <hyperlink ref="I3183" r:id="rId9545" xr:uid="{00000000-0004-0000-0C00-000048250000}"/>
    <hyperlink ref="C3184" r:id="rId9546" xr:uid="{00000000-0004-0000-0C00-000049250000}"/>
    <hyperlink ref="H3184" r:id="rId9547" xr:uid="{00000000-0004-0000-0C00-00004A250000}"/>
    <hyperlink ref="I3184" r:id="rId9548" xr:uid="{00000000-0004-0000-0C00-00004B250000}"/>
    <hyperlink ref="C3185" r:id="rId9549" xr:uid="{00000000-0004-0000-0C00-00004C250000}"/>
    <hyperlink ref="H3185" r:id="rId9550" xr:uid="{00000000-0004-0000-0C00-00004D250000}"/>
    <hyperlink ref="I3185" r:id="rId9551" xr:uid="{00000000-0004-0000-0C00-00004E250000}"/>
    <hyperlink ref="C3186" r:id="rId9552" xr:uid="{00000000-0004-0000-0C00-00004F250000}"/>
    <hyperlink ref="H3186" r:id="rId9553" xr:uid="{00000000-0004-0000-0C00-000050250000}"/>
    <hyperlink ref="I3186" r:id="rId9554" xr:uid="{00000000-0004-0000-0C00-000051250000}"/>
    <hyperlink ref="C3187" r:id="rId9555" xr:uid="{00000000-0004-0000-0C00-000052250000}"/>
    <hyperlink ref="H3187" r:id="rId9556" xr:uid="{00000000-0004-0000-0C00-000053250000}"/>
    <hyperlink ref="I3187" r:id="rId9557" xr:uid="{00000000-0004-0000-0C00-000054250000}"/>
    <hyperlink ref="C3188" r:id="rId9558" xr:uid="{00000000-0004-0000-0C00-000055250000}"/>
    <hyperlink ref="H3188" r:id="rId9559" xr:uid="{00000000-0004-0000-0C00-000056250000}"/>
    <hyperlink ref="I3188" r:id="rId9560" xr:uid="{00000000-0004-0000-0C00-000057250000}"/>
    <hyperlink ref="C3189" r:id="rId9561" xr:uid="{00000000-0004-0000-0C00-000058250000}"/>
    <hyperlink ref="H3189" r:id="rId9562" xr:uid="{00000000-0004-0000-0C00-000059250000}"/>
    <hyperlink ref="I3189" r:id="rId9563" xr:uid="{00000000-0004-0000-0C00-00005A250000}"/>
    <hyperlink ref="C3190" r:id="rId9564" xr:uid="{00000000-0004-0000-0C00-00005B250000}"/>
    <hyperlink ref="H3190" r:id="rId9565" xr:uid="{00000000-0004-0000-0C00-00005C250000}"/>
    <hyperlink ref="I3190" r:id="rId9566" xr:uid="{00000000-0004-0000-0C00-00005D250000}"/>
    <hyperlink ref="C3191" r:id="rId9567" xr:uid="{00000000-0004-0000-0C00-00005E250000}"/>
    <hyperlink ref="H3191" r:id="rId9568" xr:uid="{00000000-0004-0000-0C00-00005F250000}"/>
    <hyperlink ref="I3191" r:id="rId9569" xr:uid="{00000000-0004-0000-0C00-000060250000}"/>
    <hyperlink ref="C3192" r:id="rId9570" xr:uid="{00000000-0004-0000-0C00-000061250000}"/>
    <hyperlink ref="H3192" r:id="rId9571" xr:uid="{00000000-0004-0000-0C00-000062250000}"/>
    <hyperlink ref="I3192" r:id="rId9572" xr:uid="{00000000-0004-0000-0C00-000063250000}"/>
    <hyperlink ref="C3193" r:id="rId9573" xr:uid="{00000000-0004-0000-0C00-000064250000}"/>
    <hyperlink ref="H3193" r:id="rId9574" xr:uid="{00000000-0004-0000-0C00-000065250000}"/>
    <hyperlink ref="I3193" r:id="rId9575" xr:uid="{00000000-0004-0000-0C00-000066250000}"/>
    <hyperlink ref="C3194" r:id="rId9576" xr:uid="{00000000-0004-0000-0C00-000067250000}"/>
    <hyperlink ref="H3194" r:id="rId9577" xr:uid="{00000000-0004-0000-0C00-000068250000}"/>
    <hyperlink ref="I3194" r:id="rId9578" xr:uid="{00000000-0004-0000-0C00-000069250000}"/>
    <hyperlink ref="C3195" r:id="rId9579" xr:uid="{00000000-0004-0000-0C00-00006A250000}"/>
    <hyperlink ref="H3195" r:id="rId9580" xr:uid="{00000000-0004-0000-0C00-00006B250000}"/>
    <hyperlink ref="I3195" r:id="rId9581" xr:uid="{00000000-0004-0000-0C00-00006C250000}"/>
    <hyperlink ref="C3196" r:id="rId9582" xr:uid="{00000000-0004-0000-0C00-00006D250000}"/>
    <hyperlink ref="H3196" r:id="rId9583" xr:uid="{00000000-0004-0000-0C00-00006E250000}"/>
    <hyperlink ref="I3196" r:id="rId9584" xr:uid="{00000000-0004-0000-0C00-00006F250000}"/>
    <hyperlink ref="C3197" r:id="rId9585" xr:uid="{00000000-0004-0000-0C00-000070250000}"/>
    <hyperlink ref="H3197" r:id="rId9586" xr:uid="{00000000-0004-0000-0C00-000071250000}"/>
    <hyperlink ref="I3197" r:id="rId9587" xr:uid="{00000000-0004-0000-0C00-000072250000}"/>
    <hyperlink ref="C3198" r:id="rId9588" xr:uid="{00000000-0004-0000-0C00-000073250000}"/>
    <hyperlink ref="H3198" r:id="rId9589" xr:uid="{00000000-0004-0000-0C00-000074250000}"/>
    <hyperlink ref="I3198" r:id="rId9590" xr:uid="{00000000-0004-0000-0C00-000075250000}"/>
    <hyperlink ref="C3199" r:id="rId9591" xr:uid="{00000000-0004-0000-0C00-000076250000}"/>
    <hyperlink ref="H3199" r:id="rId9592" xr:uid="{00000000-0004-0000-0C00-000077250000}"/>
    <hyperlink ref="I3199" r:id="rId9593" xr:uid="{00000000-0004-0000-0C00-000078250000}"/>
    <hyperlink ref="C3200" r:id="rId9594" xr:uid="{00000000-0004-0000-0C00-000079250000}"/>
    <hyperlink ref="H3200" r:id="rId9595" xr:uid="{00000000-0004-0000-0C00-00007A250000}"/>
    <hyperlink ref="I3200" r:id="rId9596" xr:uid="{00000000-0004-0000-0C00-00007B250000}"/>
    <hyperlink ref="C3201" r:id="rId9597" xr:uid="{00000000-0004-0000-0C00-00007C250000}"/>
    <hyperlink ref="H3201" r:id="rId9598" xr:uid="{00000000-0004-0000-0C00-00007D250000}"/>
    <hyperlink ref="I3201" r:id="rId9599" xr:uid="{00000000-0004-0000-0C00-00007E250000}"/>
    <hyperlink ref="C3202" r:id="rId9600" xr:uid="{00000000-0004-0000-0C00-00007F250000}"/>
    <hyperlink ref="H3202" r:id="rId9601" xr:uid="{00000000-0004-0000-0C00-000080250000}"/>
    <hyperlink ref="I3202" r:id="rId9602" xr:uid="{00000000-0004-0000-0C00-000081250000}"/>
    <hyperlink ref="C3203" r:id="rId9603" xr:uid="{00000000-0004-0000-0C00-000082250000}"/>
    <hyperlink ref="H3203" r:id="rId9604" xr:uid="{00000000-0004-0000-0C00-000083250000}"/>
    <hyperlink ref="I3203" r:id="rId9605" xr:uid="{00000000-0004-0000-0C00-000084250000}"/>
    <hyperlink ref="C3204" r:id="rId9606" xr:uid="{00000000-0004-0000-0C00-000085250000}"/>
    <hyperlink ref="H3204" r:id="rId9607" xr:uid="{00000000-0004-0000-0C00-000086250000}"/>
    <hyperlink ref="I3204" r:id="rId9608" xr:uid="{00000000-0004-0000-0C00-000087250000}"/>
    <hyperlink ref="C3205" r:id="rId9609" xr:uid="{00000000-0004-0000-0C00-000088250000}"/>
    <hyperlink ref="H3205" r:id="rId9610" xr:uid="{00000000-0004-0000-0C00-000089250000}"/>
    <hyperlink ref="I3205" r:id="rId9611" xr:uid="{00000000-0004-0000-0C00-00008A250000}"/>
    <hyperlink ref="C3206" r:id="rId9612" xr:uid="{00000000-0004-0000-0C00-00008B250000}"/>
    <hyperlink ref="H3206" r:id="rId9613" xr:uid="{00000000-0004-0000-0C00-00008C250000}"/>
    <hyperlink ref="I3206" r:id="rId9614" xr:uid="{00000000-0004-0000-0C00-00008D250000}"/>
    <hyperlink ref="C3207" r:id="rId9615" xr:uid="{00000000-0004-0000-0C00-00008E250000}"/>
    <hyperlink ref="H3207" r:id="rId9616" xr:uid="{00000000-0004-0000-0C00-00008F250000}"/>
    <hyperlink ref="I3207" r:id="rId9617" xr:uid="{00000000-0004-0000-0C00-000090250000}"/>
    <hyperlink ref="C3208" r:id="rId9618" xr:uid="{00000000-0004-0000-0C00-000091250000}"/>
    <hyperlink ref="H3208" r:id="rId9619" xr:uid="{00000000-0004-0000-0C00-000092250000}"/>
    <hyperlink ref="I3208" r:id="rId9620" xr:uid="{00000000-0004-0000-0C00-000093250000}"/>
    <hyperlink ref="C3209" r:id="rId9621" xr:uid="{00000000-0004-0000-0C00-000094250000}"/>
    <hyperlink ref="H3209" r:id="rId9622" xr:uid="{00000000-0004-0000-0C00-000095250000}"/>
    <hyperlink ref="I3209" r:id="rId9623" xr:uid="{00000000-0004-0000-0C00-000096250000}"/>
    <hyperlink ref="C3210" r:id="rId9624" xr:uid="{00000000-0004-0000-0C00-000097250000}"/>
    <hyperlink ref="H3210" r:id="rId9625" xr:uid="{00000000-0004-0000-0C00-000098250000}"/>
    <hyperlink ref="I3210" r:id="rId9626" xr:uid="{00000000-0004-0000-0C00-000099250000}"/>
    <hyperlink ref="C3211" r:id="rId9627" xr:uid="{00000000-0004-0000-0C00-00009A250000}"/>
    <hyperlink ref="H3211" r:id="rId9628" xr:uid="{00000000-0004-0000-0C00-00009B250000}"/>
    <hyperlink ref="I3211" r:id="rId9629" xr:uid="{00000000-0004-0000-0C00-00009C250000}"/>
    <hyperlink ref="C3212" r:id="rId9630" xr:uid="{00000000-0004-0000-0C00-00009D250000}"/>
    <hyperlink ref="H3212" r:id="rId9631" xr:uid="{00000000-0004-0000-0C00-00009E250000}"/>
    <hyperlink ref="I3212" r:id="rId9632" xr:uid="{00000000-0004-0000-0C00-00009F250000}"/>
    <hyperlink ref="C3213" r:id="rId9633" xr:uid="{00000000-0004-0000-0C00-0000A0250000}"/>
    <hyperlink ref="H3213" r:id="rId9634" xr:uid="{00000000-0004-0000-0C00-0000A1250000}"/>
    <hyperlink ref="I3213" r:id="rId9635" xr:uid="{00000000-0004-0000-0C00-0000A2250000}"/>
    <hyperlink ref="C3214" r:id="rId9636" xr:uid="{00000000-0004-0000-0C00-0000A3250000}"/>
    <hyperlink ref="H3214" r:id="rId9637" xr:uid="{00000000-0004-0000-0C00-0000A4250000}"/>
    <hyperlink ref="I3214" r:id="rId9638" xr:uid="{00000000-0004-0000-0C00-0000A5250000}"/>
    <hyperlink ref="C3215" r:id="rId9639" xr:uid="{00000000-0004-0000-0C00-0000A6250000}"/>
    <hyperlink ref="H3215" r:id="rId9640" xr:uid="{00000000-0004-0000-0C00-0000A7250000}"/>
    <hyperlink ref="I3215" r:id="rId9641" xr:uid="{00000000-0004-0000-0C00-0000A8250000}"/>
    <hyperlink ref="C3216" r:id="rId9642" xr:uid="{00000000-0004-0000-0C00-0000A9250000}"/>
    <hyperlink ref="H3216" r:id="rId9643" xr:uid="{00000000-0004-0000-0C00-0000AA250000}"/>
    <hyperlink ref="I3216" r:id="rId9644" xr:uid="{00000000-0004-0000-0C00-0000AB250000}"/>
    <hyperlink ref="C3217" r:id="rId9645" xr:uid="{00000000-0004-0000-0C00-0000AC250000}"/>
    <hyperlink ref="H3217" r:id="rId9646" xr:uid="{00000000-0004-0000-0C00-0000AD250000}"/>
    <hyperlink ref="I3217" r:id="rId9647" xr:uid="{00000000-0004-0000-0C00-0000AE250000}"/>
    <hyperlink ref="C3218" r:id="rId9648" xr:uid="{00000000-0004-0000-0C00-0000AF250000}"/>
    <hyperlink ref="H3218" r:id="rId9649" xr:uid="{00000000-0004-0000-0C00-0000B0250000}"/>
    <hyperlink ref="I3218" r:id="rId9650" xr:uid="{00000000-0004-0000-0C00-0000B1250000}"/>
    <hyperlink ref="C3219" r:id="rId9651" xr:uid="{00000000-0004-0000-0C00-0000B2250000}"/>
    <hyperlink ref="H3219" r:id="rId9652" xr:uid="{00000000-0004-0000-0C00-0000B3250000}"/>
    <hyperlink ref="I3219" r:id="rId9653" xr:uid="{00000000-0004-0000-0C00-0000B4250000}"/>
    <hyperlink ref="C3220" r:id="rId9654" xr:uid="{00000000-0004-0000-0C00-0000B5250000}"/>
    <hyperlink ref="H3220" r:id="rId9655" xr:uid="{00000000-0004-0000-0C00-0000B6250000}"/>
    <hyperlink ref="I3220" r:id="rId9656" xr:uid="{00000000-0004-0000-0C00-0000B7250000}"/>
    <hyperlink ref="C3221" r:id="rId9657" xr:uid="{00000000-0004-0000-0C00-0000B8250000}"/>
    <hyperlink ref="H3221" r:id="rId9658" xr:uid="{00000000-0004-0000-0C00-0000B9250000}"/>
    <hyperlink ref="I3221" r:id="rId9659" xr:uid="{00000000-0004-0000-0C00-0000BA250000}"/>
    <hyperlink ref="C3222" r:id="rId9660" xr:uid="{00000000-0004-0000-0C00-0000BB250000}"/>
    <hyperlink ref="H3222" r:id="rId9661" xr:uid="{00000000-0004-0000-0C00-0000BC250000}"/>
    <hyperlink ref="I3222" r:id="rId9662" xr:uid="{00000000-0004-0000-0C00-0000BD250000}"/>
    <hyperlink ref="C3223" r:id="rId9663" xr:uid="{00000000-0004-0000-0C00-0000BE250000}"/>
    <hyperlink ref="H3223" r:id="rId9664" xr:uid="{00000000-0004-0000-0C00-0000BF250000}"/>
    <hyperlink ref="I3223" r:id="rId9665" xr:uid="{00000000-0004-0000-0C00-0000C0250000}"/>
    <hyperlink ref="C3224" r:id="rId9666" xr:uid="{00000000-0004-0000-0C00-0000C1250000}"/>
    <hyperlink ref="H3224" r:id="rId9667" xr:uid="{00000000-0004-0000-0C00-0000C2250000}"/>
    <hyperlink ref="I3224" r:id="rId9668" xr:uid="{00000000-0004-0000-0C00-0000C3250000}"/>
    <hyperlink ref="C3225" r:id="rId9669" xr:uid="{00000000-0004-0000-0C00-0000C4250000}"/>
    <hyperlink ref="H3225" r:id="rId9670" xr:uid="{00000000-0004-0000-0C00-0000C5250000}"/>
    <hyperlink ref="I3225" r:id="rId9671" xr:uid="{00000000-0004-0000-0C00-0000C6250000}"/>
    <hyperlink ref="C3226" r:id="rId9672" xr:uid="{00000000-0004-0000-0C00-0000C7250000}"/>
    <hyperlink ref="H3226" r:id="rId9673" xr:uid="{00000000-0004-0000-0C00-0000C8250000}"/>
    <hyperlink ref="I3226" r:id="rId9674" xr:uid="{00000000-0004-0000-0C00-0000C9250000}"/>
    <hyperlink ref="C3227" r:id="rId9675" xr:uid="{00000000-0004-0000-0C00-0000CA250000}"/>
    <hyperlink ref="H3227" r:id="rId9676" xr:uid="{00000000-0004-0000-0C00-0000CB250000}"/>
    <hyperlink ref="I3227" r:id="rId9677" xr:uid="{00000000-0004-0000-0C00-0000CC250000}"/>
    <hyperlink ref="C3228" r:id="rId9678" xr:uid="{00000000-0004-0000-0C00-0000CD250000}"/>
    <hyperlink ref="H3228" r:id="rId9679" xr:uid="{00000000-0004-0000-0C00-0000CE250000}"/>
    <hyperlink ref="I3228" r:id="rId9680" xr:uid="{00000000-0004-0000-0C00-0000CF250000}"/>
    <hyperlink ref="C3229" r:id="rId9681" xr:uid="{00000000-0004-0000-0C00-0000D0250000}"/>
    <hyperlink ref="H3229" r:id="rId9682" xr:uid="{00000000-0004-0000-0C00-0000D1250000}"/>
    <hyperlink ref="I3229" r:id="rId9683" xr:uid="{00000000-0004-0000-0C00-0000D2250000}"/>
    <hyperlink ref="C3230" r:id="rId9684" xr:uid="{00000000-0004-0000-0C00-0000D3250000}"/>
    <hyperlink ref="H3230" r:id="rId9685" xr:uid="{00000000-0004-0000-0C00-0000D4250000}"/>
    <hyperlink ref="I3230" r:id="rId9686" xr:uid="{00000000-0004-0000-0C00-0000D5250000}"/>
    <hyperlink ref="C3231" r:id="rId9687" xr:uid="{00000000-0004-0000-0C00-0000D6250000}"/>
    <hyperlink ref="H3231" r:id="rId9688" xr:uid="{00000000-0004-0000-0C00-0000D7250000}"/>
    <hyperlink ref="I3231" r:id="rId9689" xr:uid="{00000000-0004-0000-0C00-0000D8250000}"/>
    <hyperlink ref="C3232" r:id="rId9690" xr:uid="{00000000-0004-0000-0C00-0000D9250000}"/>
    <hyperlink ref="H3232" r:id="rId9691" xr:uid="{00000000-0004-0000-0C00-0000DA250000}"/>
    <hyperlink ref="I3232" r:id="rId9692" xr:uid="{00000000-0004-0000-0C00-0000DB250000}"/>
    <hyperlink ref="C3233" r:id="rId9693" xr:uid="{00000000-0004-0000-0C00-0000DC250000}"/>
    <hyperlink ref="H3233" r:id="rId9694" xr:uid="{00000000-0004-0000-0C00-0000DD250000}"/>
    <hyperlink ref="I3233" r:id="rId9695" xr:uid="{00000000-0004-0000-0C00-0000DE250000}"/>
    <hyperlink ref="C3234" r:id="rId9696" xr:uid="{00000000-0004-0000-0C00-0000DF250000}"/>
    <hyperlink ref="H3234" r:id="rId9697" xr:uid="{00000000-0004-0000-0C00-0000E0250000}"/>
    <hyperlink ref="I3234" r:id="rId9698" xr:uid="{00000000-0004-0000-0C00-0000E1250000}"/>
    <hyperlink ref="C3235" r:id="rId9699" xr:uid="{00000000-0004-0000-0C00-0000E2250000}"/>
    <hyperlink ref="H3235" r:id="rId9700" xr:uid="{00000000-0004-0000-0C00-0000E3250000}"/>
    <hyperlink ref="I3235" r:id="rId9701" xr:uid="{00000000-0004-0000-0C00-0000E4250000}"/>
    <hyperlink ref="C3236" r:id="rId9702" xr:uid="{00000000-0004-0000-0C00-0000E5250000}"/>
    <hyperlink ref="H3236" r:id="rId9703" xr:uid="{00000000-0004-0000-0C00-0000E6250000}"/>
    <hyperlink ref="I3236" r:id="rId9704" xr:uid="{00000000-0004-0000-0C00-0000E7250000}"/>
    <hyperlink ref="C3237" r:id="rId9705" xr:uid="{00000000-0004-0000-0C00-0000E8250000}"/>
    <hyperlink ref="H3237" r:id="rId9706" xr:uid="{00000000-0004-0000-0C00-0000E9250000}"/>
    <hyperlink ref="I3237" r:id="rId9707" xr:uid="{00000000-0004-0000-0C00-0000EA250000}"/>
    <hyperlink ref="C3238" r:id="rId9708" xr:uid="{00000000-0004-0000-0C00-0000EB250000}"/>
    <hyperlink ref="H3238" r:id="rId9709" xr:uid="{00000000-0004-0000-0C00-0000EC250000}"/>
    <hyperlink ref="I3238" r:id="rId9710" xr:uid="{00000000-0004-0000-0C00-0000ED250000}"/>
    <hyperlink ref="C3239" r:id="rId9711" xr:uid="{00000000-0004-0000-0C00-0000EE250000}"/>
    <hyperlink ref="H3239" r:id="rId9712" xr:uid="{00000000-0004-0000-0C00-0000EF250000}"/>
    <hyperlink ref="I3239" r:id="rId9713" xr:uid="{00000000-0004-0000-0C00-0000F0250000}"/>
    <hyperlink ref="C3240" r:id="rId9714" xr:uid="{00000000-0004-0000-0C00-0000F1250000}"/>
    <hyperlink ref="H3240" r:id="rId9715" xr:uid="{00000000-0004-0000-0C00-0000F2250000}"/>
    <hyperlink ref="I3240" r:id="rId9716" xr:uid="{00000000-0004-0000-0C00-0000F3250000}"/>
    <hyperlink ref="C3241" r:id="rId9717" xr:uid="{00000000-0004-0000-0C00-0000F4250000}"/>
    <hyperlink ref="H3241" r:id="rId9718" xr:uid="{00000000-0004-0000-0C00-0000F5250000}"/>
    <hyperlink ref="I3241" r:id="rId9719" xr:uid="{00000000-0004-0000-0C00-0000F6250000}"/>
    <hyperlink ref="C3242" r:id="rId9720" xr:uid="{00000000-0004-0000-0C00-0000F7250000}"/>
    <hyperlink ref="H3242" r:id="rId9721" xr:uid="{00000000-0004-0000-0C00-0000F8250000}"/>
    <hyperlink ref="I3242" r:id="rId9722" xr:uid="{00000000-0004-0000-0C00-0000F9250000}"/>
    <hyperlink ref="C3243" r:id="rId9723" xr:uid="{00000000-0004-0000-0C00-0000FA250000}"/>
    <hyperlink ref="H3243" r:id="rId9724" xr:uid="{00000000-0004-0000-0C00-0000FB250000}"/>
    <hyperlink ref="I3243" r:id="rId9725" xr:uid="{00000000-0004-0000-0C00-0000FC250000}"/>
    <hyperlink ref="C3244" r:id="rId9726" xr:uid="{00000000-0004-0000-0C00-0000FD250000}"/>
    <hyperlink ref="H3244" r:id="rId9727" xr:uid="{00000000-0004-0000-0C00-0000FE250000}"/>
    <hyperlink ref="I3244" r:id="rId9728" xr:uid="{00000000-0004-0000-0C00-0000FF250000}"/>
    <hyperlink ref="C3245" r:id="rId9729" xr:uid="{00000000-0004-0000-0C00-000000260000}"/>
    <hyperlink ref="H3245" r:id="rId9730" xr:uid="{00000000-0004-0000-0C00-000001260000}"/>
    <hyperlink ref="I3245" r:id="rId9731" xr:uid="{00000000-0004-0000-0C00-000002260000}"/>
    <hyperlink ref="C3246" r:id="rId9732" xr:uid="{00000000-0004-0000-0C00-000003260000}"/>
    <hyperlink ref="H3246" r:id="rId9733" xr:uid="{00000000-0004-0000-0C00-000004260000}"/>
    <hyperlink ref="I3246" r:id="rId9734" xr:uid="{00000000-0004-0000-0C00-000005260000}"/>
    <hyperlink ref="C3247" r:id="rId9735" xr:uid="{00000000-0004-0000-0C00-000006260000}"/>
    <hyperlink ref="H3247" r:id="rId9736" xr:uid="{00000000-0004-0000-0C00-000007260000}"/>
    <hyperlink ref="I3247" r:id="rId9737" xr:uid="{00000000-0004-0000-0C00-000008260000}"/>
    <hyperlink ref="C3248" r:id="rId9738" xr:uid="{00000000-0004-0000-0C00-000009260000}"/>
    <hyperlink ref="H3248" r:id="rId9739" xr:uid="{00000000-0004-0000-0C00-00000A260000}"/>
    <hyperlink ref="I3248" r:id="rId9740" xr:uid="{00000000-0004-0000-0C00-00000B260000}"/>
    <hyperlink ref="C3249" r:id="rId9741" xr:uid="{00000000-0004-0000-0C00-00000C260000}"/>
    <hyperlink ref="H3249" r:id="rId9742" xr:uid="{00000000-0004-0000-0C00-00000D260000}"/>
    <hyperlink ref="I3249" r:id="rId9743" xr:uid="{00000000-0004-0000-0C00-00000E260000}"/>
    <hyperlink ref="C3250" r:id="rId9744" xr:uid="{00000000-0004-0000-0C00-00000F260000}"/>
    <hyperlink ref="H3250" r:id="rId9745" xr:uid="{00000000-0004-0000-0C00-000010260000}"/>
    <hyperlink ref="I3250" r:id="rId9746" xr:uid="{00000000-0004-0000-0C00-000011260000}"/>
    <hyperlink ref="C3251" r:id="rId9747" xr:uid="{00000000-0004-0000-0C00-000012260000}"/>
    <hyperlink ref="H3251" r:id="rId9748" xr:uid="{00000000-0004-0000-0C00-000013260000}"/>
    <hyperlink ref="I3251" r:id="rId9749" xr:uid="{00000000-0004-0000-0C00-000014260000}"/>
    <hyperlink ref="C3252" r:id="rId9750" xr:uid="{00000000-0004-0000-0C00-000015260000}"/>
    <hyperlink ref="H3252" r:id="rId9751" xr:uid="{00000000-0004-0000-0C00-000016260000}"/>
    <hyperlink ref="I3252" r:id="rId9752" xr:uid="{00000000-0004-0000-0C00-000017260000}"/>
    <hyperlink ref="C3253" r:id="rId9753" xr:uid="{00000000-0004-0000-0C00-000018260000}"/>
    <hyperlink ref="H3253" r:id="rId9754" xr:uid="{00000000-0004-0000-0C00-000019260000}"/>
    <hyperlink ref="I3253" r:id="rId9755" xr:uid="{00000000-0004-0000-0C00-00001A260000}"/>
    <hyperlink ref="C3254" r:id="rId9756" xr:uid="{00000000-0004-0000-0C00-00001B260000}"/>
    <hyperlink ref="H3254" r:id="rId9757" xr:uid="{00000000-0004-0000-0C00-00001C260000}"/>
    <hyperlink ref="I3254" r:id="rId9758" xr:uid="{00000000-0004-0000-0C00-00001D260000}"/>
    <hyperlink ref="C3255" r:id="rId9759" xr:uid="{00000000-0004-0000-0C00-00001E260000}"/>
    <hyperlink ref="H3255" r:id="rId9760" xr:uid="{00000000-0004-0000-0C00-00001F260000}"/>
    <hyperlink ref="I3255" r:id="rId9761" xr:uid="{00000000-0004-0000-0C00-000020260000}"/>
    <hyperlink ref="C3256" r:id="rId9762" xr:uid="{00000000-0004-0000-0C00-000021260000}"/>
    <hyperlink ref="H3256" r:id="rId9763" xr:uid="{00000000-0004-0000-0C00-000022260000}"/>
    <hyperlink ref="I3256" r:id="rId9764" xr:uid="{00000000-0004-0000-0C00-000023260000}"/>
    <hyperlink ref="C3257" r:id="rId9765" xr:uid="{00000000-0004-0000-0C00-000024260000}"/>
    <hyperlink ref="H3257" r:id="rId9766" xr:uid="{00000000-0004-0000-0C00-000025260000}"/>
    <hyperlink ref="I3257" r:id="rId9767" xr:uid="{00000000-0004-0000-0C00-000026260000}"/>
    <hyperlink ref="C3258" r:id="rId9768" xr:uid="{00000000-0004-0000-0C00-000027260000}"/>
    <hyperlink ref="H3258" r:id="rId9769" xr:uid="{00000000-0004-0000-0C00-000028260000}"/>
    <hyperlink ref="I3258" r:id="rId9770" xr:uid="{00000000-0004-0000-0C00-000029260000}"/>
    <hyperlink ref="C3259" r:id="rId9771" xr:uid="{00000000-0004-0000-0C00-00002A260000}"/>
    <hyperlink ref="H3259" r:id="rId9772" xr:uid="{00000000-0004-0000-0C00-00002B260000}"/>
    <hyperlink ref="I3259" r:id="rId9773" xr:uid="{00000000-0004-0000-0C00-00002C260000}"/>
    <hyperlink ref="C3260" r:id="rId9774" xr:uid="{00000000-0004-0000-0C00-00002D260000}"/>
    <hyperlink ref="H3260" r:id="rId9775" xr:uid="{00000000-0004-0000-0C00-00002E260000}"/>
    <hyperlink ref="I3260" r:id="rId9776" xr:uid="{00000000-0004-0000-0C00-00002F260000}"/>
    <hyperlink ref="C3261" r:id="rId9777" xr:uid="{00000000-0004-0000-0C00-000030260000}"/>
    <hyperlink ref="H3261" r:id="rId9778" xr:uid="{00000000-0004-0000-0C00-000031260000}"/>
    <hyperlink ref="I3261" r:id="rId9779" xr:uid="{00000000-0004-0000-0C00-000032260000}"/>
    <hyperlink ref="C3262" r:id="rId9780" xr:uid="{00000000-0004-0000-0C00-000033260000}"/>
    <hyperlink ref="H3262" r:id="rId9781" xr:uid="{00000000-0004-0000-0C00-000034260000}"/>
    <hyperlink ref="I3262" r:id="rId9782" xr:uid="{00000000-0004-0000-0C00-000035260000}"/>
    <hyperlink ref="C3263" r:id="rId9783" xr:uid="{00000000-0004-0000-0C00-000036260000}"/>
    <hyperlink ref="H3263" r:id="rId9784" xr:uid="{00000000-0004-0000-0C00-000037260000}"/>
    <hyperlink ref="I3263" r:id="rId9785" xr:uid="{00000000-0004-0000-0C00-000038260000}"/>
    <hyperlink ref="C3264" r:id="rId9786" xr:uid="{00000000-0004-0000-0C00-000039260000}"/>
    <hyperlink ref="H3264" r:id="rId9787" xr:uid="{00000000-0004-0000-0C00-00003A260000}"/>
    <hyperlink ref="I3264" r:id="rId9788" xr:uid="{00000000-0004-0000-0C00-00003B260000}"/>
    <hyperlink ref="C3265" r:id="rId9789" xr:uid="{00000000-0004-0000-0C00-00003C260000}"/>
    <hyperlink ref="H3265" r:id="rId9790" xr:uid="{00000000-0004-0000-0C00-00003D260000}"/>
    <hyperlink ref="I3265" r:id="rId9791" xr:uid="{00000000-0004-0000-0C00-00003E260000}"/>
    <hyperlink ref="C3266" r:id="rId9792" xr:uid="{00000000-0004-0000-0C00-00003F260000}"/>
    <hyperlink ref="H3266" r:id="rId9793" xr:uid="{00000000-0004-0000-0C00-000040260000}"/>
    <hyperlink ref="I3266" r:id="rId9794" xr:uid="{00000000-0004-0000-0C00-000041260000}"/>
    <hyperlink ref="C3267" r:id="rId9795" xr:uid="{00000000-0004-0000-0C00-000042260000}"/>
    <hyperlink ref="H3267" r:id="rId9796" xr:uid="{00000000-0004-0000-0C00-000043260000}"/>
    <hyperlink ref="I3267" r:id="rId9797" xr:uid="{00000000-0004-0000-0C00-000044260000}"/>
    <hyperlink ref="C3268" r:id="rId9798" xr:uid="{00000000-0004-0000-0C00-000045260000}"/>
    <hyperlink ref="H3268" r:id="rId9799" xr:uid="{00000000-0004-0000-0C00-000046260000}"/>
    <hyperlink ref="I3268" r:id="rId9800" xr:uid="{00000000-0004-0000-0C00-000047260000}"/>
    <hyperlink ref="C3269" r:id="rId9801" xr:uid="{00000000-0004-0000-0C00-000048260000}"/>
    <hyperlink ref="H3269" r:id="rId9802" xr:uid="{00000000-0004-0000-0C00-000049260000}"/>
    <hyperlink ref="I3269" r:id="rId9803" xr:uid="{00000000-0004-0000-0C00-00004A260000}"/>
    <hyperlink ref="C3270" r:id="rId9804" xr:uid="{00000000-0004-0000-0C00-00004B260000}"/>
    <hyperlink ref="H3270" r:id="rId9805" xr:uid="{00000000-0004-0000-0C00-00004C260000}"/>
    <hyperlink ref="I3270" r:id="rId9806" xr:uid="{00000000-0004-0000-0C00-00004D260000}"/>
    <hyperlink ref="C3271" r:id="rId9807" xr:uid="{00000000-0004-0000-0C00-00004E260000}"/>
    <hyperlink ref="H3271" r:id="rId9808" xr:uid="{00000000-0004-0000-0C00-00004F260000}"/>
    <hyperlink ref="I3271" r:id="rId9809" xr:uid="{00000000-0004-0000-0C00-000050260000}"/>
    <hyperlink ref="C3272" r:id="rId9810" xr:uid="{00000000-0004-0000-0C00-000051260000}"/>
    <hyperlink ref="H3272" r:id="rId9811" xr:uid="{00000000-0004-0000-0C00-000052260000}"/>
    <hyperlink ref="I3272" r:id="rId9812" xr:uid="{00000000-0004-0000-0C00-000053260000}"/>
    <hyperlink ref="C3273" r:id="rId9813" xr:uid="{00000000-0004-0000-0C00-000054260000}"/>
    <hyperlink ref="H3273" r:id="rId9814" xr:uid="{00000000-0004-0000-0C00-000055260000}"/>
    <hyperlink ref="I3273" r:id="rId9815" xr:uid="{00000000-0004-0000-0C00-000056260000}"/>
    <hyperlink ref="C3274" r:id="rId9816" xr:uid="{00000000-0004-0000-0C00-000057260000}"/>
    <hyperlink ref="H3274" r:id="rId9817" xr:uid="{00000000-0004-0000-0C00-000058260000}"/>
    <hyperlink ref="I3274" r:id="rId9818" xr:uid="{00000000-0004-0000-0C00-000059260000}"/>
    <hyperlink ref="C3275" r:id="rId9819" xr:uid="{00000000-0004-0000-0C00-00005A260000}"/>
    <hyperlink ref="H3275" r:id="rId9820" xr:uid="{00000000-0004-0000-0C00-00005B260000}"/>
    <hyperlink ref="I3275" r:id="rId9821" xr:uid="{00000000-0004-0000-0C00-00005C260000}"/>
    <hyperlink ref="C3276" r:id="rId9822" xr:uid="{00000000-0004-0000-0C00-00005D260000}"/>
    <hyperlink ref="H3276" r:id="rId9823" xr:uid="{00000000-0004-0000-0C00-00005E260000}"/>
    <hyperlink ref="I3276" r:id="rId9824" xr:uid="{00000000-0004-0000-0C00-00005F260000}"/>
    <hyperlink ref="C3277" r:id="rId9825" xr:uid="{00000000-0004-0000-0C00-000060260000}"/>
    <hyperlink ref="H3277" r:id="rId9826" xr:uid="{00000000-0004-0000-0C00-000061260000}"/>
    <hyperlink ref="I3277" r:id="rId9827" xr:uid="{00000000-0004-0000-0C00-000062260000}"/>
    <hyperlink ref="C3278" r:id="rId9828" xr:uid="{00000000-0004-0000-0C00-000063260000}"/>
    <hyperlink ref="H3278" r:id="rId9829" xr:uid="{00000000-0004-0000-0C00-000064260000}"/>
    <hyperlink ref="I3278" r:id="rId9830" xr:uid="{00000000-0004-0000-0C00-000065260000}"/>
    <hyperlink ref="C3279" r:id="rId9831" xr:uid="{00000000-0004-0000-0C00-000066260000}"/>
    <hyperlink ref="H3279" r:id="rId9832" xr:uid="{00000000-0004-0000-0C00-000067260000}"/>
    <hyperlink ref="I3279" r:id="rId9833" xr:uid="{00000000-0004-0000-0C00-000068260000}"/>
    <hyperlink ref="C3280" r:id="rId9834" xr:uid="{00000000-0004-0000-0C00-000069260000}"/>
    <hyperlink ref="H3280" r:id="rId9835" xr:uid="{00000000-0004-0000-0C00-00006A260000}"/>
    <hyperlink ref="I3280" r:id="rId9836" xr:uid="{00000000-0004-0000-0C00-00006B260000}"/>
    <hyperlink ref="C3281" r:id="rId9837" xr:uid="{00000000-0004-0000-0C00-00006C260000}"/>
    <hyperlink ref="H3281" r:id="rId9838" xr:uid="{00000000-0004-0000-0C00-00006D260000}"/>
    <hyperlink ref="I3281" r:id="rId9839" xr:uid="{00000000-0004-0000-0C00-00006E260000}"/>
    <hyperlink ref="C3282" r:id="rId9840" xr:uid="{00000000-0004-0000-0C00-00006F260000}"/>
    <hyperlink ref="H3282" r:id="rId9841" xr:uid="{00000000-0004-0000-0C00-000070260000}"/>
    <hyperlink ref="I3282" r:id="rId9842" xr:uid="{00000000-0004-0000-0C00-000071260000}"/>
    <hyperlink ref="C3283" r:id="rId9843" xr:uid="{00000000-0004-0000-0C00-000072260000}"/>
    <hyperlink ref="H3283" r:id="rId9844" xr:uid="{00000000-0004-0000-0C00-000073260000}"/>
    <hyperlink ref="I3283" r:id="rId9845" xr:uid="{00000000-0004-0000-0C00-000074260000}"/>
    <hyperlink ref="C3284" r:id="rId9846" xr:uid="{00000000-0004-0000-0C00-000075260000}"/>
    <hyperlink ref="H3284" r:id="rId9847" xr:uid="{00000000-0004-0000-0C00-000076260000}"/>
    <hyperlink ref="I3284" r:id="rId9848" xr:uid="{00000000-0004-0000-0C00-000077260000}"/>
    <hyperlink ref="C3285" r:id="rId9849" xr:uid="{00000000-0004-0000-0C00-000078260000}"/>
    <hyperlink ref="H3285" r:id="rId9850" xr:uid="{00000000-0004-0000-0C00-000079260000}"/>
    <hyperlink ref="I3285" r:id="rId9851" xr:uid="{00000000-0004-0000-0C00-00007A260000}"/>
    <hyperlink ref="C3286" r:id="rId9852" xr:uid="{00000000-0004-0000-0C00-00007B260000}"/>
    <hyperlink ref="H3286" r:id="rId9853" xr:uid="{00000000-0004-0000-0C00-00007C260000}"/>
    <hyperlink ref="I3286" r:id="rId9854" xr:uid="{00000000-0004-0000-0C00-00007D260000}"/>
    <hyperlink ref="C3287" r:id="rId9855" xr:uid="{00000000-0004-0000-0C00-00007E260000}"/>
    <hyperlink ref="H3287" r:id="rId9856" xr:uid="{00000000-0004-0000-0C00-00007F260000}"/>
    <hyperlink ref="I3287" r:id="rId9857" xr:uid="{00000000-0004-0000-0C00-000080260000}"/>
    <hyperlink ref="C3288" r:id="rId9858" xr:uid="{00000000-0004-0000-0C00-000081260000}"/>
    <hyperlink ref="H3288" r:id="rId9859" xr:uid="{00000000-0004-0000-0C00-000082260000}"/>
    <hyperlink ref="I3288" r:id="rId9860" xr:uid="{00000000-0004-0000-0C00-000083260000}"/>
    <hyperlink ref="C3289" r:id="rId9861" xr:uid="{00000000-0004-0000-0C00-000084260000}"/>
    <hyperlink ref="H3289" r:id="rId9862" xr:uid="{00000000-0004-0000-0C00-000085260000}"/>
    <hyperlink ref="I3289" r:id="rId9863" xr:uid="{00000000-0004-0000-0C00-000086260000}"/>
    <hyperlink ref="C3290" r:id="rId9864" xr:uid="{00000000-0004-0000-0C00-000087260000}"/>
    <hyperlink ref="H3290" r:id="rId9865" xr:uid="{00000000-0004-0000-0C00-000088260000}"/>
    <hyperlink ref="I3290" r:id="rId9866" xr:uid="{00000000-0004-0000-0C00-000089260000}"/>
    <hyperlink ref="C3291" r:id="rId9867" xr:uid="{00000000-0004-0000-0C00-00008A260000}"/>
    <hyperlink ref="H3291" r:id="rId9868" xr:uid="{00000000-0004-0000-0C00-00008B260000}"/>
    <hyperlink ref="I3291" r:id="rId9869" xr:uid="{00000000-0004-0000-0C00-00008C260000}"/>
    <hyperlink ref="C3292" r:id="rId9870" xr:uid="{00000000-0004-0000-0C00-00008D260000}"/>
    <hyperlink ref="H3292" r:id="rId9871" xr:uid="{00000000-0004-0000-0C00-00008E260000}"/>
    <hyperlink ref="I3292" r:id="rId9872" xr:uid="{00000000-0004-0000-0C00-00008F260000}"/>
    <hyperlink ref="C3293" r:id="rId9873" xr:uid="{00000000-0004-0000-0C00-000090260000}"/>
    <hyperlink ref="H3293" r:id="rId9874" xr:uid="{00000000-0004-0000-0C00-000091260000}"/>
    <hyperlink ref="I3293" r:id="rId9875" xr:uid="{00000000-0004-0000-0C00-000092260000}"/>
    <hyperlink ref="C3294" r:id="rId9876" xr:uid="{00000000-0004-0000-0C00-000093260000}"/>
    <hyperlink ref="H3294" r:id="rId9877" xr:uid="{00000000-0004-0000-0C00-000094260000}"/>
    <hyperlink ref="I3294" r:id="rId9878" xr:uid="{00000000-0004-0000-0C00-000095260000}"/>
    <hyperlink ref="C3295" r:id="rId9879" xr:uid="{00000000-0004-0000-0C00-000096260000}"/>
    <hyperlink ref="H3295" r:id="rId9880" xr:uid="{00000000-0004-0000-0C00-000097260000}"/>
    <hyperlink ref="I3295" r:id="rId9881" xr:uid="{00000000-0004-0000-0C00-000098260000}"/>
    <hyperlink ref="C3296" r:id="rId9882" xr:uid="{00000000-0004-0000-0C00-000099260000}"/>
    <hyperlink ref="H3296" r:id="rId9883" xr:uid="{00000000-0004-0000-0C00-00009A260000}"/>
    <hyperlink ref="I3296" r:id="rId9884" xr:uid="{00000000-0004-0000-0C00-00009B260000}"/>
    <hyperlink ref="C3297" r:id="rId9885" xr:uid="{00000000-0004-0000-0C00-00009C260000}"/>
    <hyperlink ref="H3297" r:id="rId9886" xr:uid="{00000000-0004-0000-0C00-00009D260000}"/>
    <hyperlink ref="I3297" r:id="rId9887" xr:uid="{00000000-0004-0000-0C00-00009E260000}"/>
    <hyperlink ref="C3298" r:id="rId9888" xr:uid="{00000000-0004-0000-0C00-00009F260000}"/>
    <hyperlink ref="H3298" r:id="rId9889" xr:uid="{00000000-0004-0000-0C00-0000A0260000}"/>
    <hyperlink ref="I3298" r:id="rId9890" xr:uid="{00000000-0004-0000-0C00-0000A1260000}"/>
    <hyperlink ref="C3299" r:id="rId9891" xr:uid="{00000000-0004-0000-0C00-0000A2260000}"/>
    <hyperlink ref="H3299" r:id="rId9892" xr:uid="{00000000-0004-0000-0C00-0000A3260000}"/>
    <hyperlink ref="I3299" r:id="rId9893" xr:uid="{00000000-0004-0000-0C00-0000A4260000}"/>
    <hyperlink ref="C3300" r:id="rId9894" xr:uid="{00000000-0004-0000-0C00-0000A5260000}"/>
    <hyperlink ref="H3300" r:id="rId9895" xr:uid="{00000000-0004-0000-0C00-0000A6260000}"/>
    <hyperlink ref="I3300" r:id="rId9896" xr:uid="{00000000-0004-0000-0C00-0000A7260000}"/>
    <hyperlink ref="C3301" r:id="rId9897" xr:uid="{00000000-0004-0000-0C00-0000A8260000}"/>
    <hyperlink ref="H3301" r:id="rId9898" xr:uid="{00000000-0004-0000-0C00-0000A9260000}"/>
    <hyperlink ref="I3301" r:id="rId9899" xr:uid="{00000000-0004-0000-0C00-0000AA260000}"/>
    <hyperlink ref="C3302" r:id="rId9900" xr:uid="{00000000-0004-0000-0C00-0000AB260000}"/>
    <hyperlink ref="H3302" r:id="rId9901" xr:uid="{00000000-0004-0000-0C00-0000AC260000}"/>
    <hyperlink ref="I3302" r:id="rId9902" xr:uid="{00000000-0004-0000-0C00-0000AD260000}"/>
    <hyperlink ref="C3303" r:id="rId9903" xr:uid="{00000000-0004-0000-0C00-0000AE260000}"/>
    <hyperlink ref="H3303" r:id="rId9904" xr:uid="{00000000-0004-0000-0C00-0000AF260000}"/>
    <hyperlink ref="I3303" r:id="rId9905" xr:uid="{00000000-0004-0000-0C00-0000B0260000}"/>
    <hyperlink ref="C3304" r:id="rId9906" xr:uid="{00000000-0004-0000-0C00-0000B1260000}"/>
    <hyperlink ref="H3304" r:id="rId9907" xr:uid="{00000000-0004-0000-0C00-0000B2260000}"/>
    <hyperlink ref="I3304" r:id="rId9908" xr:uid="{00000000-0004-0000-0C00-0000B3260000}"/>
    <hyperlink ref="C3305" r:id="rId9909" xr:uid="{00000000-0004-0000-0C00-0000B4260000}"/>
    <hyperlink ref="H3305" r:id="rId9910" xr:uid="{00000000-0004-0000-0C00-0000B5260000}"/>
    <hyperlink ref="I3305" r:id="rId9911" xr:uid="{00000000-0004-0000-0C00-0000B6260000}"/>
    <hyperlink ref="C3306" r:id="rId9912" xr:uid="{00000000-0004-0000-0C00-0000B7260000}"/>
    <hyperlink ref="H3306" r:id="rId9913" xr:uid="{00000000-0004-0000-0C00-0000B8260000}"/>
    <hyperlink ref="I3306" r:id="rId9914" xr:uid="{00000000-0004-0000-0C00-0000B9260000}"/>
    <hyperlink ref="C3307" r:id="rId9915" xr:uid="{00000000-0004-0000-0C00-0000BA260000}"/>
    <hyperlink ref="H3307" r:id="rId9916" xr:uid="{00000000-0004-0000-0C00-0000BB260000}"/>
    <hyperlink ref="I3307" r:id="rId9917" xr:uid="{00000000-0004-0000-0C00-0000BC260000}"/>
    <hyperlink ref="C3308" r:id="rId9918" xr:uid="{00000000-0004-0000-0C00-0000BD260000}"/>
    <hyperlink ref="H3308" r:id="rId9919" xr:uid="{00000000-0004-0000-0C00-0000BE260000}"/>
    <hyperlink ref="I3308" r:id="rId9920" xr:uid="{00000000-0004-0000-0C00-0000BF260000}"/>
    <hyperlink ref="C3309" r:id="rId9921" xr:uid="{00000000-0004-0000-0C00-0000C0260000}"/>
    <hyperlink ref="H3309" r:id="rId9922" xr:uid="{00000000-0004-0000-0C00-0000C1260000}"/>
    <hyperlink ref="I3309" r:id="rId9923" xr:uid="{00000000-0004-0000-0C00-0000C2260000}"/>
    <hyperlink ref="C3310" r:id="rId9924" xr:uid="{00000000-0004-0000-0C00-0000C3260000}"/>
    <hyperlink ref="H3310" r:id="rId9925" xr:uid="{00000000-0004-0000-0C00-0000C4260000}"/>
    <hyperlink ref="I3310" r:id="rId9926" xr:uid="{00000000-0004-0000-0C00-0000C5260000}"/>
    <hyperlink ref="C3311" r:id="rId9927" xr:uid="{00000000-0004-0000-0C00-0000C6260000}"/>
    <hyperlink ref="H3311" r:id="rId9928" xr:uid="{00000000-0004-0000-0C00-0000C7260000}"/>
    <hyperlink ref="I3311" r:id="rId9929" xr:uid="{00000000-0004-0000-0C00-0000C8260000}"/>
    <hyperlink ref="C3312" r:id="rId9930" xr:uid="{00000000-0004-0000-0C00-0000C9260000}"/>
    <hyperlink ref="H3312" r:id="rId9931" xr:uid="{00000000-0004-0000-0C00-0000CA260000}"/>
    <hyperlink ref="I3312" r:id="rId9932" xr:uid="{00000000-0004-0000-0C00-0000CB260000}"/>
    <hyperlink ref="C3313" r:id="rId9933" xr:uid="{00000000-0004-0000-0C00-0000CC260000}"/>
    <hyperlink ref="H3313" r:id="rId9934" xr:uid="{00000000-0004-0000-0C00-0000CD260000}"/>
    <hyperlink ref="I3313" r:id="rId9935" xr:uid="{00000000-0004-0000-0C00-0000CE260000}"/>
    <hyperlink ref="C3314" r:id="rId9936" xr:uid="{00000000-0004-0000-0C00-0000CF260000}"/>
    <hyperlink ref="H3314" r:id="rId9937" xr:uid="{00000000-0004-0000-0C00-0000D0260000}"/>
    <hyperlink ref="I3314" r:id="rId9938" xr:uid="{00000000-0004-0000-0C00-0000D1260000}"/>
    <hyperlink ref="C3315" r:id="rId9939" xr:uid="{00000000-0004-0000-0C00-0000D2260000}"/>
    <hyperlink ref="H3315" r:id="rId9940" xr:uid="{00000000-0004-0000-0C00-0000D3260000}"/>
    <hyperlink ref="I3315" r:id="rId9941" xr:uid="{00000000-0004-0000-0C00-0000D4260000}"/>
    <hyperlink ref="C3316" r:id="rId9942" xr:uid="{00000000-0004-0000-0C00-0000D5260000}"/>
    <hyperlink ref="H3316" r:id="rId9943" xr:uid="{00000000-0004-0000-0C00-0000D6260000}"/>
    <hyperlink ref="I3316" r:id="rId9944" xr:uid="{00000000-0004-0000-0C00-0000D7260000}"/>
    <hyperlink ref="C3317" r:id="rId9945" xr:uid="{00000000-0004-0000-0C00-0000D8260000}"/>
    <hyperlink ref="H3317" r:id="rId9946" xr:uid="{00000000-0004-0000-0C00-0000D9260000}"/>
    <hyperlink ref="I3317" r:id="rId9947" xr:uid="{00000000-0004-0000-0C00-0000DA260000}"/>
    <hyperlink ref="C3318" r:id="rId9948" xr:uid="{00000000-0004-0000-0C00-0000DB260000}"/>
    <hyperlink ref="H3318" r:id="rId9949" xr:uid="{00000000-0004-0000-0C00-0000DC260000}"/>
    <hyperlink ref="I3318" r:id="rId9950" xr:uid="{00000000-0004-0000-0C00-0000DD260000}"/>
    <hyperlink ref="C3319" r:id="rId9951" xr:uid="{00000000-0004-0000-0C00-0000DE260000}"/>
    <hyperlink ref="H3319" r:id="rId9952" xr:uid="{00000000-0004-0000-0C00-0000DF260000}"/>
    <hyperlink ref="I3319" r:id="rId9953" xr:uid="{00000000-0004-0000-0C00-0000E0260000}"/>
    <hyperlink ref="C3320" r:id="rId9954" xr:uid="{00000000-0004-0000-0C00-0000E1260000}"/>
    <hyperlink ref="H3320" r:id="rId9955" xr:uid="{00000000-0004-0000-0C00-0000E2260000}"/>
    <hyperlink ref="I3320" r:id="rId9956" xr:uid="{00000000-0004-0000-0C00-0000E3260000}"/>
    <hyperlink ref="C3321" r:id="rId9957" xr:uid="{00000000-0004-0000-0C00-0000E4260000}"/>
    <hyperlink ref="H3321" r:id="rId9958" xr:uid="{00000000-0004-0000-0C00-0000E5260000}"/>
    <hyperlink ref="I3321" r:id="rId9959" xr:uid="{00000000-0004-0000-0C00-0000E6260000}"/>
    <hyperlink ref="C3322" r:id="rId9960" xr:uid="{00000000-0004-0000-0C00-0000E7260000}"/>
    <hyperlink ref="H3322" r:id="rId9961" xr:uid="{00000000-0004-0000-0C00-0000E8260000}"/>
    <hyperlink ref="I3322" r:id="rId9962" xr:uid="{00000000-0004-0000-0C00-0000E9260000}"/>
    <hyperlink ref="C3323" r:id="rId9963" xr:uid="{00000000-0004-0000-0C00-0000EA260000}"/>
    <hyperlink ref="H3323" r:id="rId9964" xr:uid="{00000000-0004-0000-0C00-0000EB260000}"/>
    <hyperlink ref="I3323" r:id="rId9965" xr:uid="{00000000-0004-0000-0C00-0000EC260000}"/>
    <hyperlink ref="C3324" r:id="rId9966" xr:uid="{00000000-0004-0000-0C00-0000ED260000}"/>
    <hyperlink ref="H3324" r:id="rId9967" xr:uid="{00000000-0004-0000-0C00-0000EE260000}"/>
    <hyperlink ref="I3324" r:id="rId9968" xr:uid="{00000000-0004-0000-0C00-0000EF260000}"/>
    <hyperlink ref="C3325" r:id="rId9969" xr:uid="{00000000-0004-0000-0C00-0000F0260000}"/>
    <hyperlink ref="H3325" r:id="rId9970" xr:uid="{00000000-0004-0000-0C00-0000F1260000}"/>
    <hyperlink ref="I3325" r:id="rId9971" xr:uid="{00000000-0004-0000-0C00-0000F2260000}"/>
    <hyperlink ref="C3326" r:id="rId9972" xr:uid="{00000000-0004-0000-0C00-0000F3260000}"/>
    <hyperlink ref="H3326" r:id="rId9973" xr:uid="{00000000-0004-0000-0C00-0000F4260000}"/>
    <hyperlink ref="I3326" r:id="rId9974" xr:uid="{00000000-0004-0000-0C00-0000F5260000}"/>
    <hyperlink ref="C3327" r:id="rId9975" xr:uid="{00000000-0004-0000-0C00-0000F6260000}"/>
    <hyperlink ref="H3327" r:id="rId9976" xr:uid="{00000000-0004-0000-0C00-0000F7260000}"/>
    <hyperlink ref="I3327" r:id="rId9977" xr:uid="{00000000-0004-0000-0C00-0000F8260000}"/>
    <hyperlink ref="C3328" r:id="rId9978" xr:uid="{00000000-0004-0000-0C00-0000F9260000}"/>
    <hyperlink ref="H3328" r:id="rId9979" xr:uid="{00000000-0004-0000-0C00-0000FA260000}"/>
    <hyperlink ref="I3328" r:id="rId9980" xr:uid="{00000000-0004-0000-0C00-0000FB260000}"/>
    <hyperlink ref="C3329" r:id="rId9981" xr:uid="{00000000-0004-0000-0C00-0000FC260000}"/>
    <hyperlink ref="H3329" r:id="rId9982" xr:uid="{00000000-0004-0000-0C00-0000FD260000}"/>
    <hyperlink ref="I3329" r:id="rId9983" xr:uid="{00000000-0004-0000-0C00-0000FE260000}"/>
    <hyperlink ref="C3330" r:id="rId9984" xr:uid="{00000000-0004-0000-0C00-0000FF260000}"/>
    <hyperlink ref="H3330" r:id="rId9985" xr:uid="{00000000-0004-0000-0C00-000000270000}"/>
    <hyperlink ref="I3330" r:id="rId9986" xr:uid="{00000000-0004-0000-0C00-000001270000}"/>
    <hyperlink ref="C3331" r:id="rId9987" xr:uid="{00000000-0004-0000-0C00-000002270000}"/>
    <hyperlink ref="H3331" r:id="rId9988" xr:uid="{00000000-0004-0000-0C00-000003270000}"/>
    <hyperlink ref="I3331" r:id="rId9989" xr:uid="{00000000-0004-0000-0C00-000004270000}"/>
    <hyperlink ref="C3332" r:id="rId9990" xr:uid="{00000000-0004-0000-0C00-000005270000}"/>
    <hyperlink ref="H3332" r:id="rId9991" xr:uid="{00000000-0004-0000-0C00-000006270000}"/>
    <hyperlink ref="I3332" r:id="rId9992" xr:uid="{00000000-0004-0000-0C00-000007270000}"/>
    <hyperlink ref="C3333" r:id="rId9993" xr:uid="{00000000-0004-0000-0C00-000008270000}"/>
    <hyperlink ref="H3333" r:id="rId9994" xr:uid="{00000000-0004-0000-0C00-000009270000}"/>
    <hyperlink ref="I3333" r:id="rId9995" xr:uid="{00000000-0004-0000-0C00-00000A270000}"/>
    <hyperlink ref="C3334" r:id="rId9996" xr:uid="{00000000-0004-0000-0C00-00000B270000}"/>
    <hyperlink ref="H3334" r:id="rId9997" xr:uid="{00000000-0004-0000-0C00-00000C270000}"/>
    <hyperlink ref="I3334" r:id="rId9998" xr:uid="{00000000-0004-0000-0C00-00000D270000}"/>
    <hyperlink ref="C3335" r:id="rId9999" xr:uid="{00000000-0004-0000-0C00-00000E270000}"/>
    <hyperlink ref="H3335" r:id="rId10000" xr:uid="{00000000-0004-0000-0C00-00000F270000}"/>
    <hyperlink ref="I3335" r:id="rId10001" xr:uid="{00000000-0004-0000-0C00-000010270000}"/>
    <hyperlink ref="C3336" r:id="rId10002" xr:uid="{00000000-0004-0000-0C00-000011270000}"/>
    <hyperlink ref="H3336" r:id="rId10003" xr:uid="{00000000-0004-0000-0C00-000012270000}"/>
    <hyperlink ref="I3336" r:id="rId10004" xr:uid="{00000000-0004-0000-0C00-000013270000}"/>
    <hyperlink ref="C3337" r:id="rId10005" xr:uid="{00000000-0004-0000-0C00-000014270000}"/>
    <hyperlink ref="H3337" r:id="rId10006" xr:uid="{00000000-0004-0000-0C00-000015270000}"/>
    <hyperlink ref="I3337" r:id="rId10007" xr:uid="{00000000-0004-0000-0C00-000016270000}"/>
    <hyperlink ref="C3338" r:id="rId10008" xr:uid="{00000000-0004-0000-0C00-000017270000}"/>
    <hyperlink ref="H3338" r:id="rId10009" xr:uid="{00000000-0004-0000-0C00-000018270000}"/>
    <hyperlink ref="I3338" r:id="rId10010" xr:uid="{00000000-0004-0000-0C00-000019270000}"/>
    <hyperlink ref="C3339" r:id="rId10011" xr:uid="{00000000-0004-0000-0C00-00001A270000}"/>
    <hyperlink ref="H3339" r:id="rId10012" xr:uid="{00000000-0004-0000-0C00-00001B270000}"/>
    <hyperlink ref="I3339" r:id="rId10013" xr:uid="{00000000-0004-0000-0C00-00001C270000}"/>
    <hyperlink ref="C3340" r:id="rId10014" xr:uid="{00000000-0004-0000-0C00-00001D270000}"/>
    <hyperlink ref="H3340" r:id="rId10015" xr:uid="{00000000-0004-0000-0C00-00001E270000}"/>
    <hyperlink ref="I3340" r:id="rId10016" xr:uid="{00000000-0004-0000-0C00-00001F270000}"/>
    <hyperlink ref="C3341" r:id="rId10017" xr:uid="{00000000-0004-0000-0C00-000020270000}"/>
    <hyperlink ref="H3341" r:id="rId10018" xr:uid="{00000000-0004-0000-0C00-000021270000}"/>
    <hyperlink ref="I3341" r:id="rId10019" xr:uid="{00000000-0004-0000-0C00-000022270000}"/>
    <hyperlink ref="C3342" r:id="rId10020" xr:uid="{00000000-0004-0000-0C00-000023270000}"/>
    <hyperlink ref="H3342" r:id="rId10021" xr:uid="{00000000-0004-0000-0C00-000024270000}"/>
    <hyperlink ref="I3342" r:id="rId10022" xr:uid="{00000000-0004-0000-0C00-000025270000}"/>
    <hyperlink ref="C3343" r:id="rId10023" xr:uid="{00000000-0004-0000-0C00-000026270000}"/>
    <hyperlink ref="H3343" r:id="rId10024" xr:uid="{00000000-0004-0000-0C00-000027270000}"/>
    <hyperlink ref="I3343" r:id="rId10025" xr:uid="{00000000-0004-0000-0C00-000028270000}"/>
    <hyperlink ref="C3344" r:id="rId10026" xr:uid="{00000000-0004-0000-0C00-000029270000}"/>
    <hyperlink ref="H3344" r:id="rId10027" xr:uid="{00000000-0004-0000-0C00-00002A270000}"/>
    <hyperlink ref="I3344" r:id="rId10028" xr:uid="{00000000-0004-0000-0C00-00002B270000}"/>
    <hyperlink ref="C3345" r:id="rId10029" xr:uid="{00000000-0004-0000-0C00-00002C270000}"/>
    <hyperlink ref="H3345" r:id="rId10030" xr:uid="{00000000-0004-0000-0C00-00002D270000}"/>
    <hyperlink ref="I3345" r:id="rId10031" xr:uid="{00000000-0004-0000-0C00-00002E270000}"/>
    <hyperlink ref="C3346" r:id="rId10032" xr:uid="{00000000-0004-0000-0C00-00002F270000}"/>
    <hyperlink ref="H3346" r:id="rId10033" xr:uid="{00000000-0004-0000-0C00-000030270000}"/>
    <hyperlink ref="I3346" r:id="rId10034" xr:uid="{00000000-0004-0000-0C00-000031270000}"/>
    <hyperlink ref="C3347" r:id="rId10035" xr:uid="{00000000-0004-0000-0C00-000032270000}"/>
    <hyperlink ref="H3347" r:id="rId10036" xr:uid="{00000000-0004-0000-0C00-000033270000}"/>
    <hyperlink ref="I3347" r:id="rId10037" xr:uid="{00000000-0004-0000-0C00-000034270000}"/>
    <hyperlink ref="C3348" r:id="rId10038" xr:uid="{00000000-0004-0000-0C00-000035270000}"/>
    <hyperlink ref="H3348" r:id="rId10039" xr:uid="{00000000-0004-0000-0C00-000036270000}"/>
    <hyperlink ref="I3348" r:id="rId10040" xr:uid="{00000000-0004-0000-0C00-000037270000}"/>
    <hyperlink ref="C3349" r:id="rId10041" xr:uid="{00000000-0004-0000-0C00-000038270000}"/>
    <hyperlink ref="H3349" r:id="rId10042" xr:uid="{00000000-0004-0000-0C00-000039270000}"/>
    <hyperlink ref="I3349" r:id="rId10043" xr:uid="{00000000-0004-0000-0C00-00003A270000}"/>
    <hyperlink ref="C3350" r:id="rId10044" xr:uid="{00000000-0004-0000-0C00-00003B270000}"/>
    <hyperlink ref="H3350" r:id="rId10045" xr:uid="{00000000-0004-0000-0C00-00003C270000}"/>
    <hyperlink ref="I3350" r:id="rId10046" xr:uid="{00000000-0004-0000-0C00-00003D270000}"/>
    <hyperlink ref="C3351" r:id="rId10047" xr:uid="{00000000-0004-0000-0C00-00003E270000}"/>
    <hyperlink ref="H3351" r:id="rId10048" xr:uid="{00000000-0004-0000-0C00-00003F270000}"/>
    <hyperlink ref="I3351" r:id="rId10049" xr:uid="{00000000-0004-0000-0C00-000040270000}"/>
    <hyperlink ref="C3352" r:id="rId10050" xr:uid="{00000000-0004-0000-0C00-000041270000}"/>
    <hyperlink ref="H3352" r:id="rId10051" xr:uid="{00000000-0004-0000-0C00-000042270000}"/>
    <hyperlink ref="I3352" r:id="rId10052" xr:uid="{00000000-0004-0000-0C00-000043270000}"/>
    <hyperlink ref="C3353" r:id="rId10053" xr:uid="{00000000-0004-0000-0C00-000044270000}"/>
    <hyperlink ref="H3353" r:id="rId10054" xr:uid="{00000000-0004-0000-0C00-000045270000}"/>
    <hyperlink ref="I3353" r:id="rId10055" xr:uid="{00000000-0004-0000-0C00-000046270000}"/>
    <hyperlink ref="C3354" r:id="rId10056" xr:uid="{00000000-0004-0000-0C00-000047270000}"/>
    <hyperlink ref="H3354" r:id="rId10057" xr:uid="{00000000-0004-0000-0C00-000048270000}"/>
    <hyperlink ref="I3354" r:id="rId10058" xr:uid="{00000000-0004-0000-0C00-000049270000}"/>
    <hyperlink ref="C3355" r:id="rId10059" xr:uid="{00000000-0004-0000-0C00-00004A270000}"/>
    <hyperlink ref="H3355" r:id="rId10060" xr:uid="{00000000-0004-0000-0C00-00004B270000}"/>
    <hyperlink ref="I3355" r:id="rId10061" xr:uid="{00000000-0004-0000-0C00-00004C270000}"/>
    <hyperlink ref="C3356" r:id="rId10062" xr:uid="{00000000-0004-0000-0C00-00004D270000}"/>
    <hyperlink ref="H3356" r:id="rId10063" xr:uid="{00000000-0004-0000-0C00-00004E270000}"/>
    <hyperlink ref="I3356" r:id="rId10064" xr:uid="{00000000-0004-0000-0C00-00004F270000}"/>
    <hyperlink ref="C3357" r:id="rId10065" xr:uid="{00000000-0004-0000-0C00-000050270000}"/>
    <hyperlink ref="H3357" r:id="rId10066" xr:uid="{00000000-0004-0000-0C00-000051270000}"/>
    <hyperlink ref="I3357" r:id="rId10067" xr:uid="{00000000-0004-0000-0C00-000052270000}"/>
    <hyperlink ref="C3358" r:id="rId10068" xr:uid="{00000000-0004-0000-0C00-000053270000}"/>
    <hyperlink ref="H3358" r:id="rId10069" xr:uid="{00000000-0004-0000-0C00-000054270000}"/>
    <hyperlink ref="I3358" r:id="rId10070" xr:uid="{00000000-0004-0000-0C00-000055270000}"/>
    <hyperlink ref="C3359" r:id="rId10071" xr:uid="{00000000-0004-0000-0C00-000056270000}"/>
    <hyperlink ref="H3359" r:id="rId10072" xr:uid="{00000000-0004-0000-0C00-000057270000}"/>
    <hyperlink ref="I3359" r:id="rId10073" xr:uid="{00000000-0004-0000-0C00-000058270000}"/>
    <hyperlink ref="C3360" r:id="rId10074" xr:uid="{00000000-0004-0000-0C00-000059270000}"/>
    <hyperlink ref="H3360" r:id="rId10075" xr:uid="{00000000-0004-0000-0C00-00005A270000}"/>
    <hyperlink ref="I3360" r:id="rId10076" xr:uid="{00000000-0004-0000-0C00-00005B270000}"/>
    <hyperlink ref="C3361" r:id="rId10077" xr:uid="{00000000-0004-0000-0C00-00005C270000}"/>
    <hyperlink ref="H3361" r:id="rId10078" xr:uid="{00000000-0004-0000-0C00-00005D270000}"/>
    <hyperlink ref="I3361" r:id="rId10079" xr:uid="{00000000-0004-0000-0C00-00005E270000}"/>
    <hyperlink ref="C3362" r:id="rId10080" xr:uid="{00000000-0004-0000-0C00-00005F270000}"/>
    <hyperlink ref="H3362" r:id="rId10081" xr:uid="{00000000-0004-0000-0C00-000060270000}"/>
    <hyperlink ref="I3362" r:id="rId10082" xr:uid="{00000000-0004-0000-0C00-000061270000}"/>
    <hyperlink ref="C3363" r:id="rId10083" xr:uid="{00000000-0004-0000-0C00-000062270000}"/>
    <hyperlink ref="H3363" r:id="rId10084" xr:uid="{00000000-0004-0000-0C00-000063270000}"/>
    <hyperlink ref="I3363" r:id="rId10085" xr:uid="{00000000-0004-0000-0C00-000064270000}"/>
    <hyperlink ref="C3364" r:id="rId10086" xr:uid="{00000000-0004-0000-0C00-000065270000}"/>
    <hyperlink ref="H3364" r:id="rId10087" xr:uid="{00000000-0004-0000-0C00-000066270000}"/>
    <hyperlink ref="I3364" r:id="rId10088" xr:uid="{00000000-0004-0000-0C00-000067270000}"/>
    <hyperlink ref="C3365" r:id="rId10089" xr:uid="{00000000-0004-0000-0C00-000068270000}"/>
    <hyperlink ref="H3365" r:id="rId10090" xr:uid="{00000000-0004-0000-0C00-000069270000}"/>
    <hyperlink ref="I3365" r:id="rId10091" xr:uid="{00000000-0004-0000-0C00-00006A270000}"/>
    <hyperlink ref="C3366" r:id="rId10092" xr:uid="{00000000-0004-0000-0C00-00006B270000}"/>
    <hyperlink ref="H3366" r:id="rId10093" xr:uid="{00000000-0004-0000-0C00-00006C270000}"/>
    <hyperlink ref="I3366" r:id="rId10094" xr:uid="{00000000-0004-0000-0C00-00006D270000}"/>
    <hyperlink ref="C3367" r:id="rId10095" xr:uid="{00000000-0004-0000-0C00-00006E270000}"/>
    <hyperlink ref="H3367" r:id="rId10096" xr:uid="{00000000-0004-0000-0C00-00006F270000}"/>
    <hyperlink ref="I3367" r:id="rId10097" xr:uid="{00000000-0004-0000-0C00-000070270000}"/>
    <hyperlink ref="C3368" r:id="rId10098" xr:uid="{00000000-0004-0000-0C00-000071270000}"/>
    <hyperlink ref="H3368" r:id="rId10099" xr:uid="{00000000-0004-0000-0C00-000072270000}"/>
    <hyperlink ref="I3368" r:id="rId10100" xr:uid="{00000000-0004-0000-0C00-000073270000}"/>
    <hyperlink ref="C3369" r:id="rId10101" xr:uid="{00000000-0004-0000-0C00-000074270000}"/>
    <hyperlink ref="H3369" r:id="rId10102" xr:uid="{00000000-0004-0000-0C00-000075270000}"/>
    <hyperlink ref="I3369" r:id="rId10103" xr:uid="{00000000-0004-0000-0C00-000076270000}"/>
    <hyperlink ref="C3370" r:id="rId10104" xr:uid="{00000000-0004-0000-0C00-000077270000}"/>
    <hyperlink ref="H3370" r:id="rId10105" xr:uid="{00000000-0004-0000-0C00-000078270000}"/>
    <hyperlink ref="I3370" r:id="rId10106" xr:uid="{00000000-0004-0000-0C00-000079270000}"/>
    <hyperlink ref="C3371" r:id="rId10107" xr:uid="{00000000-0004-0000-0C00-00007A270000}"/>
    <hyperlink ref="H3371" r:id="rId10108" xr:uid="{00000000-0004-0000-0C00-00007B270000}"/>
    <hyperlink ref="I3371" r:id="rId10109" xr:uid="{00000000-0004-0000-0C00-00007C270000}"/>
    <hyperlink ref="C3372" r:id="rId10110" xr:uid="{00000000-0004-0000-0C00-00007D270000}"/>
    <hyperlink ref="H3372" r:id="rId10111" xr:uid="{00000000-0004-0000-0C00-00007E270000}"/>
    <hyperlink ref="I3372" r:id="rId10112" xr:uid="{00000000-0004-0000-0C00-00007F270000}"/>
    <hyperlink ref="C3373" r:id="rId10113" xr:uid="{00000000-0004-0000-0C00-000080270000}"/>
    <hyperlink ref="H3373" r:id="rId10114" xr:uid="{00000000-0004-0000-0C00-000081270000}"/>
    <hyperlink ref="I3373" r:id="rId10115" xr:uid="{00000000-0004-0000-0C00-000082270000}"/>
    <hyperlink ref="C3374" r:id="rId10116" xr:uid="{00000000-0004-0000-0C00-000083270000}"/>
    <hyperlink ref="H3374" r:id="rId10117" xr:uid="{00000000-0004-0000-0C00-000084270000}"/>
    <hyperlink ref="I3374" r:id="rId10118" xr:uid="{00000000-0004-0000-0C00-000085270000}"/>
    <hyperlink ref="C3375" r:id="rId10119" xr:uid="{00000000-0004-0000-0C00-000086270000}"/>
    <hyperlink ref="H3375" r:id="rId10120" xr:uid="{00000000-0004-0000-0C00-000087270000}"/>
    <hyperlink ref="I3375" r:id="rId10121" xr:uid="{00000000-0004-0000-0C00-000088270000}"/>
    <hyperlink ref="C3376" r:id="rId10122" xr:uid="{00000000-0004-0000-0C00-000089270000}"/>
    <hyperlink ref="H3376" r:id="rId10123" xr:uid="{00000000-0004-0000-0C00-00008A270000}"/>
    <hyperlink ref="I3376" r:id="rId10124" xr:uid="{00000000-0004-0000-0C00-00008B270000}"/>
    <hyperlink ref="C3377" r:id="rId10125" xr:uid="{00000000-0004-0000-0C00-00008C270000}"/>
    <hyperlink ref="H3377" r:id="rId10126" xr:uid="{00000000-0004-0000-0C00-00008D270000}"/>
    <hyperlink ref="I3377" r:id="rId10127" xr:uid="{00000000-0004-0000-0C00-00008E270000}"/>
    <hyperlink ref="C3378" r:id="rId10128" xr:uid="{00000000-0004-0000-0C00-00008F270000}"/>
    <hyperlink ref="H3378" r:id="rId10129" xr:uid="{00000000-0004-0000-0C00-000090270000}"/>
    <hyperlink ref="I3378" r:id="rId10130" xr:uid="{00000000-0004-0000-0C00-000091270000}"/>
    <hyperlink ref="C3379" r:id="rId10131" xr:uid="{00000000-0004-0000-0C00-000092270000}"/>
    <hyperlink ref="H3379" r:id="rId10132" xr:uid="{00000000-0004-0000-0C00-000093270000}"/>
    <hyperlink ref="I3379" r:id="rId10133" xr:uid="{00000000-0004-0000-0C00-000094270000}"/>
    <hyperlink ref="C3380" r:id="rId10134" xr:uid="{00000000-0004-0000-0C00-000095270000}"/>
    <hyperlink ref="H3380" r:id="rId10135" xr:uid="{00000000-0004-0000-0C00-000096270000}"/>
    <hyperlink ref="I3380" r:id="rId10136" xr:uid="{00000000-0004-0000-0C00-000097270000}"/>
    <hyperlink ref="C3381" r:id="rId10137" xr:uid="{00000000-0004-0000-0C00-000098270000}"/>
    <hyperlink ref="H3381" r:id="rId10138" xr:uid="{00000000-0004-0000-0C00-000099270000}"/>
    <hyperlink ref="I3381" r:id="rId10139" xr:uid="{00000000-0004-0000-0C00-00009A270000}"/>
    <hyperlink ref="C3382" r:id="rId10140" xr:uid="{00000000-0004-0000-0C00-00009B270000}"/>
    <hyperlink ref="H3382" r:id="rId10141" xr:uid="{00000000-0004-0000-0C00-00009C270000}"/>
    <hyperlink ref="I3382" r:id="rId10142" xr:uid="{00000000-0004-0000-0C00-00009D270000}"/>
    <hyperlink ref="C3383" r:id="rId10143" xr:uid="{00000000-0004-0000-0C00-00009E270000}"/>
    <hyperlink ref="H3383" r:id="rId10144" xr:uid="{00000000-0004-0000-0C00-00009F270000}"/>
    <hyperlink ref="I3383" r:id="rId10145" xr:uid="{00000000-0004-0000-0C00-0000A0270000}"/>
    <hyperlink ref="C3384" r:id="rId10146" xr:uid="{00000000-0004-0000-0C00-0000A1270000}"/>
    <hyperlink ref="H3384" r:id="rId10147" xr:uid="{00000000-0004-0000-0C00-0000A2270000}"/>
    <hyperlink ref="I3384" r:id="rId10148" xr:uid="{00000000-0004-0000-0C00-0000A3270000}"/>
    <hyperlink ref="C3385" r:id="rId10149" xr:uid="{00000000-0004-0000-0C00-0000A4270000}"/>
    <hyperlink ref="H3385" r:id="rId10150" xr:uid="{00000000-0004-0000-0C00-0000A5270000}"/>
    <hyperlink ref="I3385" r:id="rId10151" xr:uid="{00000000-0004-0000-0C00-0000A6270000}"/>
    <hyperlink ref="C3386" r:id="rId10152" xr:uid="{00000000-0004-0000-0C00-0000A7270000}"/>
    <hyperlink ref="H3386" r:id="rId10153" xr:uid="{00000000-0004-0000-0C00-0000A8270000}"/>
    <hyperlink ref="I3386" r:id="rId10154" xr:uid="{00000000-0004-0000-0C00-0000A9270000}"/>
    <hyperlink ref="C3387" r:id="rId10155" xr:uid="{00000000-0004-0000-0C00-0000AA270000}"/>
    <hyperlink ref="H3387" r:id="rId10156" xr:uid="{00000000-0004-0000-0C00-0000AB270000}"/>
    <hyperlink ref="I3387" r:id="rId10157" xr:uid="{00000000-0004-0000-0C00-0000AC270000}"/>
    <hyperlink ref="C3388" r:id="rId10158" xr:uid="{00000000-0004-0000-0C00-0000AD270000}"/>
    <hyperlink ref="H3388" r:id="rId10159" xr:uid="{00000000-0004-0000-0C00-0000AE270000}"/>
    <hyperlink ref="I3388" r:id="rId10160" xr:uid="{00000000-0004-0000-0C00-0000AF270000}"/>
    <hyperlink ref="C3389" r:id="rId10161" xr:uid="{00000000-0004-0000-0C00-0000B0270000}"/>
    <hyperlink ref="H3389" r:id="rId10162" xr:uid="{00000000-0004-0000-0C00-0000B1270000}"/>
    <hyperlink ref="I3389" r:id="rId10163" xr:uid="{00000000-0004-0000-0C00-0000B2270000}"/>
    <hyperlink ref="C3390" r:id="rId10164" xr:uid="{00000000-0004-0000-0C00-0000B3270000}"/>
    <hyperlink ref="H3390" r:id="rId10165" xr:uid="{00000000-0004-0000-0C00-0000B4270000}"/>
    <hyperlink ref="I3390" r:id="rId10166" xr:uid="{00000000-0004-0000-0C00-0000B5270000}"/>
    <hyperlink ref="C3391" r:id="rId10167" xr:uid="{00000000-0004-0000-0C00-0000B6270000}"/>
    <hyperlink ref="H3391" r:id="rId10168" xr:uid="{00000000-0004-0000-0C00-0000B7270000}"/>
    <hyperlink ref="I3391" r:id="rId10169" xr:uid="{00000000-0004-0000-0C00-0000B8270000}"/>
    <hyperlink ref="C3392" r:id="rId10170" xr:uid="{00000000-0004-0000-0C00-0000B9270000}"/>
    <hyperlink ref="H3392" r:id="rId10171" xr:uid="{00000000-0004-0000-0C00-0000BA270000}"/>
    <hyperlink ref="I3392" r:id="rId10172" xr:uid="{00000000-0004-0000-0C00-0000BB270000}"/>
    <hyperlink ref="C3393" r:id="rId10173" xr:uid="{00000000-0004-0000-0C00-0000BC270000}"/>
    <hyperlink ref="H3393" r:id="rId10174" xr:uid="{00000000-0004-0000-0C00-0000BD270000}"/>
    <hyperlink ref="I3393" r:id="rId10175" xr:uid="{00000000-0004-0000-0C00-0000BE270000}"/>
    <hyperlink ref="C3394" r:id="rId10176" xr:uid="{00000000-0004-0000-0C00-0000BF270000}"/>
    <hyperlink ref="H3394" r:id="rId10177" xr:uid="{00000000-0004-0000-0C00-0000C0270000}"/>
    <hyperlink ref="I3394" r:id="rId10178" xr:uid="{00000000-0004-0000-0C00-0000C1270000}"/>
    <hyperlink ref="C3395" r:id="rId10179" xr:uid="{00000000-0004-0000-0C00-0000C2270000}"/>
    <hyperlink ref="H3395" r:id="rId10180" xr:uid="{00000000-0004-0000-0C00-0000C3270000}"/>
    <hyperlink ref="I3395" r:id="rId10181" xr:uid="{00000000-0004-0000-0C00-0000C4270000}"/>
    <hyperlink ref="C3396" r:id="rId10182" xr:uid="{00000000-0004-0000-0C00-0000C5270000}"/>
    <hyperlink ref="H3396" r:id="rId10183" xr:uid="{00000000-0004-0000-0C00-0000C6270000}"/>
    <hyperlink ref="I3396" r:id="rId10184" xr:uid="{00000000-0004-0000-0C00-0000C7270000}"/>
    <hyperlink ref="C3397" r:id="rId10185" xr:uid="{00000000-0004-0000-0C00-0000C8270000}"/>
    <hyperlink ref="H3397" r:id="rId10186" xr:uid="{00000000-0004-0000-0C00-0000C9270000}"/>
    <hyperlink ref="I3397" r:id="rId10187" xr:uid="{00000000-0004-0000-0C00-0000CA270000}"/>
    <hyperlink ref="C3398" r:id="rId10188" xr:uid="{00000000-0004-0000-0C00-0000CB270000}"/>
    <hyperlink ref="H3398" r:id="rId10189" xr:uid="{00000000-0004-0000-0C00-0000CC270000}"/>
    <hyperlink ref="I3398" r:id="rId10190" xr:uid="{00000000-0004-0000-0C00-0000CD270000}"/>
    <hyperlink ref="C3399" r:id="rId10191" xr:uid="{00000000-0004-0000-0C00-0000CE270000}"/>
    <hyperlink ref="H3399" r:id="rId10192" xr:uid="{00000000-0004-0000-0C00-0000CF270000}"/>
    <hyperlink ref="I3399" r:id="rId10193" xr:uid="{00000000-0004-0000-0C00-0000D0270000}"/>
    <hyperlink ref="C3400" r:id="rId10194" xr:uid="{00000000-0004-0000-0C00-0000D1270000}"/>
    <hyperlink ref="H3400" r:id="rId10195" xr:uid="{00000000-0004-0000-0C00-0000D2270000}"/>
    <hyperlink ref="I3400" r:id="rId10196" xr:uid="{00000000-0004-0000-0C00-0000D3270000}"/>
    <hyperlink ref="C3401" r:id="rId10197" xr:uid="{00000000-0004-0000-0C00-0000D4270000}"/>
    <hyperlink ref="H3401" r:id="rId10198" xr:uid="{00000000-0004-0000-0C00-0000D5270000}"/>
    <hyperlink ref="I3401" r:id="rId10199" xr:uid="{00000000-0004-0000-0C00-0000D6270000}"/>
    <hyperlink ref="C3402" r:id="rId10200" xr:uid="{00000000-0004-0000-0C00-0000D7270000}"/>
    <hyperlink ref="H3402" r:id="rId10201" xr:uid="{00000000-0004-0000-0C00-0000D8270000}"/>
    <hyperlink ref="I3402" r:id="rId10202" xr:uid="{00000000-0004-0000-0C00-0000D9270000}"/>
    <hyperlink ref="C3403" r:id="rId10203" xr:uid="{00000000-0004-0000-0C00-0000DA270000}"/>
    <hyperlink ref="H3403" r:id="rId10204" xr:uid="{00000000-0004-0000-0C00-0000DB270000}"/>
    <hyperlink ref="I3403" r:id="rId10205" xr:uid="{00000000-0004-0000-0C00-0000DC270000}"/>
    <hyperlink ref="C3404" r:id="rId10206" xr:uid="{00000000-0004-0000-0C00-0000DD270000}"/>
    <hyperlink ref="H3404" r:id="rId10207" xr:uid="{00000000-0004-0000-0C00-0000DE270000}"/>
    <hyperlink ref="I3404" r:id="rId10208" xr:uid="{00000000-0004-0000-0C00-0000DF270000}"/>
    <hyperlink ref="C3405" r:id="rId10209" xr:uid="{00000000-0004-0000-0C00-0000E0270000}"/>
    <hyperlink ref="H3405" r:id="rId10210" xr:uid="{00000000-0004-0000-0C00-0000E1270000}"/>
    <hyperlink ref="I3405" r:id="rId10211" xr:uid="{00000000-0004-0000-0C00-0000E2270000}"/>
    <hyperlink ref="C3406" r:id="rId10212" xr:uid="{00000000-0004-0000-0C00-0000E3270000}"/>
    <hyperlink ref="H3406" r:id="rId10213" xr:uid="{00000000-0004-0000-0C00-0000E4270000}"/>
    <hyperlink ref="I3406" r:id="rId10214" xr:uid="{00000000-0004-0000-0C00-0000E5270000}"/>
    <hyperlink ref="C3407" r:id="rId10215" xr:uid="{00000000-0004-0000-0C00-0000E6270000}"/>
    <hyperlink ref="H3407" r:id="rId10216" xr:uid="{00000000-0004-0000-0C00-0000E7270000}"/>
    <hyperlink ref="I3407" r:id="rId10217" xr:uid="{00000000-0004-0000-0C00-0000E8270000}"/>
    <hyperlink ref="C3408" r:id="rId10218" xr:uid="{00000000-0004-0000-0C00-0000E9270000}"/>
    <hyperlink ref="H3408" r:id="rId10219" xr:uid="{00000000-0004-0000-0C00-0000EA270000}"/>
    <hyperlink ref="I3408" r:id="rId10220" xr:uid="{00000000-0004-0000-0C00-0000EB270000}"/>
    <hyperlink ref="C3409" r:id="rId10221" xr:uid="{00000000-0004-0000-0C00-0000EC270000}"/>
    <hyperlink ref="H3409" r:id="rId10222" xr:uid="{00000000-0004-0000-0C00-0000ED270000}"/>
    <hyperlink ref="I3409" r:id="rId10223" xr:uid="{00000000-0004-0000-0C00-0000EE270000}"/>
    <hyperlink ref="C3410" r:id="rId10224" xr:uid="{00000000-0004-0000-0C00-0000EF270000}"/>
    <hyperlink ref="H3410" r:id="rId10225" xr:uid="{00000000-0004-0000-0C00-0000F0270000}"/>
    <hyperlink ref="I3410" r:id="rId10226" xr:uid="{00000000-0004-0000-0C00-0000F1270000}"/>
    <hyperlink ref="C3411" r:id="rId10227" xr:uid="{00000000-0004-0000-0C00-0000F2270000}"/>
    <hyperlink ref="H3411" r:id="rId10228" xr:uid="{00000000-0004-0000-0C00-0000F3270000}"/>
    <hyperlink ref="I3411" r:id="rId10229" xr:uid="{00000000-0004-0000-0C00-0000F4270000}"/>
    <hyperlink ref="C3412" r:id="rId10230" xr:uid="{00000000-0004-0000-0C00-0000F5270000}"/>
    <hyperlink ref="H3412" r:id="rId10231" xr:uid="{00000000-0004-0000-0C00-0000F6270000}"/>
    <hyperlink ref="I3412" r:id="rId10232" xr:uid="{00000000-0004-0000-0C00-0000F7270000}"/>
    <hyperlink ref="C3413" r:id="rId10233" xr:uid="{00000000-0004-0000-0C00-0000F8270000}"/>
    <hyperlink ref="H3413" r:id="rId10234" xr:uid="{00000000-0004-0000-0C00-0000F9270000}"/>
    <hyperlink ref="I3413" r:id="rId10235" xr:uid="{00000000-0004-0000-0C00-0000FA270000}"/>
    <hyperlink ref="C3414" r:id="rId10236" xr:uid="{00000000-0004-0000-0C00-0000FB270000}"/>
    <hyperlink ref="H3414" r:id="rId10237" xr:uid="{00000000-0004-0000-0C00-0000FC270000}"/>
    <hyperlink ref="I3414" r:id="rId10238" xr:uid="{00000000-0004-0000-0C00-0000FD270000}"/>
    <hyperlink ref="C3415" r:id="rId10239" xr:uid="{00000000-0004-0000-0C00-0000FE270000}"/>
    <hyperlink ref="H3415" r:id="rId10240" xr:uid="{00000000-0004-0000-0C00-0000FF270000}"/>
    <hyperlink ref="I3415" r:id="rId10241" xr:uid="{00000000-0004-0000-0C00-000000280000}"/>
    <hyperlink ref="C3416" r:id="rId10242" xr:uid="{00000000-0004-0000-0C00-000001280000}"/>
    <hyperlink ref="H3416" r:id="rId10243" xr:uid="{00000000-0004-0000-0C00-000002280000}"/>
    <hyperlink ref="I3416" r:id="rId10244" xr:uid="{00000000-0004-0000-0C00-000003280000}"/>
    <hyperlink ref="C3417" r:id="rId10245" xr:uid="{00000000-0004-0000-0C00-000004280000}"/>
    <hyperlink ref="H3417" r:id="rId10246" xr:uid="{00000000-0004-0000-0C00-000005280000}"/>
    <hyperlink ref="I3417" r:id="rId10247" xr:uid="{00000000-0004-0000-0C00-000006280000}"/>
    <hyperlink ref="C3418" r:id="rId10248" xr:uid="{00000000-0004-0000-0C00-000007280000}"/>
    <hyperlink ref="H3418" r:id="rId10249" xr:uid="{00000000-0004-0000-0C00-000008280000}"/>
    <hyperlink ref="I3418" r:id="rId10250" xr:uid="{00000000-0004-0000-0C00-000009280000}"/>
    <hyperlink ref="C3419" r:id="rId10251" xr:uid="{00000000-0004-0000-0C00-00000A280000}"/>
    <hyperlink ref="H3419" r:id="rId10252" xr:uid="{00000000-0004-0000-0C00-00000B280000}"/>
    <hyperlink ref="I3419" r:id="rId10253" xr:uid="{00000000-0004-0000-0C00-00000C280000}"/>
    <hyperlink ref="C3420" r:id="rId10254" xr:uid="{00000000-0004-0000-0C00-00000D280000}"/>
    <hyperlink ref="H3420" r:id="rId10255" xr:uid="{00000000-0004-0000-0C00-00000E280000}"/>
    <hyperlink ref="I3420" r:id="rId10256" xr:uid="{00000000-0004-0000-0C00-00000F280000}"/>
    <hyperlink ref="C3421" r:id="rId10257" xr:uid="{00000000-0004-0000-0C00-000010280000}"/>
    <hyperlink ref="H3421" r:id="rId10258" xr:uid="{00000000-0004-0000-0C00-000011280000}"/>
    <hyperlink ref="I3421" r:id="rId10259" xr:uid="{00000000-0004-0000-0C00-000012280000}"/>
    <hyperlink ref="C3422" r:id="rId10260" xr:uid="{00000000-0004-0000-0C00-000013280000}"/>
    <hyperlink ref="H3422" r:id="rId10261" xr:uid="{00000000-0004-0000-0C00-000014280000}"/>
    <hyperlink ref="I3422" r:id="rId10262" xr:uid="{00000000-0004-0000-0C00-000015280000}"/>
    <hyperlink ref="C3423" r:id="rId10263" xr:uid="{00000000-0004-0000-0C00-000016280000}"/>
    <hyperlink ref="H3423" r:id="rId10264" xr:uid="{00000000-0004-0000-0C00-000017280000}"/>
    <hyperlink ref="I3423" r:id="rId10265" xr:uid="{00000000-0004-0000-0C00-000018280000}"/>
    <hyperlink ref="C3424" r:id="rId10266" xr:uid="{00000000-0004-0000-0C00-000019280000}"/>
    <hyperlink ref="H3424" r:id="rId10267" xr:uid="{00000000-0004-0000-0C00-00001A280000}"/>
    <hyperlink ref="I3424" r:id="rId10268" xr:uid="{00000000-0004-0000-0C00-00001B280000}"/>
    <hyperlink ref="C3425" r:id="rId10269" xr:uid="{00000000-0004-0000-0C00-00001C280000}"/>
    <hyperlink ref="H3425" r:id="rId10270" xr:uid="{00000000-0004-0000-0C00-00001D280000}"/>
    <hyperlink ref="I3425" r:id="rId10271" xr:uid="{00000000-0004-0000-0C00-00001E280000}"/>
    <hyperlink ref="C3426" r:id="rId10272" xr:uid="{00000000-0004-0000-0C00-00001F280000}"/>
    <hyperlink ref="H3426" r:id="rId10273" xr:uid="{00000000-0004-0000-0C00-000020280000}"/>
    <hyperlink ref="I3426" r:id="rId10274" xr:uid="{00000000-0004-0000-0C00-000021280000}"/>
    <hyperlink ref="C3427" r:id="rId10275" xr:uid="{00000000-0004-0000-0C00-000022280000}"/>
    <hyperlink ref="H3427" r:id="rId10276" xr:uid="{00000000-0004-0000-0C00-000023280000}"/>
    <hyperlink ref="I3427" r:id="rId10277" xr:uid="{00000000-0004-0000-0C00-000024280000}"/>
    <hyperlink ref="C3428" r:id="rId10278" xr:uid="{00000000-0004-0000-0C00-000025280000}"/>
    <hyperlink ref="H3428" r:id="rId10279" xr:uid="{00000000-0004-0000-0C00-000026280000}"/>
    <hyperlink ref="I3428" r:id="rId10280" xr:uid="{00000000-0004-0000-0C00-000027280000}"/>
    <hyperlink ref="C3429" r:id="rId10281" xr:uid="{00000000-0004-0000-0C00-000028280000}"/>
    <hyperlink ref="H3429" r:id="rId10282" xr:uid="{00000000-0004-0000-0C00-000029280000}"/>
    <hyperlink ref="I3429" r:id="rId10283" xr:uid="{00000000-0004-0000-0C00-00002A280000}"/>
    <hyperlink ref="C3430" r:id="rId10284" xr:uid="{00000000-0004-0000-0C00-00002B280000}"/>
    <hyperlink ref="H3430" r:id="rId10285" xr:uid="{00000000-0004-0000-0C00-00002C280000}"/>
    <hyperlink ref="I3430" r:id="rId10286" xr:uid="{00000000-0004-0000-0C00-00002D280000}"/>
    <hyperlink ref="C3431" r:id="rId10287" xr:uid="{00000000-0004-0000-0C00-00002E280000}"/>
    <hyperlink ref="H3431" r:id="rId10288" xr:uid="{00000000-0004-0000-0C00-00002F280000}"/>
    <hyperlink ref="I3431" r:id="rId10289" xr:uid="{00000000-0004-0000-0C00-000030280000}"/>
    <hyperlink ref="C3432" r:id="rId10290" xr:uid="{00000000-0004-0000-0C00-000031280000}"/>
    <hyperlink ref="H3432" r:id="rId10291" xr:uid="{00000000-0004-0000-0C00-000032280000}"/>
    <hyperlink ref="I3432" r:id="rId10292" xr:uid="{00000000-0004-0000-0C00-000033280000}"/>
    <hyperlink ref="C3433" r:id="rId10293" xr:uid="{00000000-0004-0000-0C00-000034280000}"/>
    <hyperlink ref="H3433" r:id="rId10294" xr:uid="{00000000-0004-0000-0C00-000035280000}"/>
    <hyperlink ref="I3433" r:id="rId10295" xr:uid="{00000000-0004-0000-0C00-000036280000}"/>
    <hyperlink ref="C3434" r:id="rId10296" xr:uid="{00000000-0004-0000-0C00-000037280000}"/>
    <hyperlink ref="H3434" r:id="rId10297" xr:uid="{00000000-0004-0000-0C00-000038280000}"/>
    <hyperlink ref="I3434" r:id="rId10298" xr:uid="{00000000-0004-0000-0C00-000039280000}"/>
    <hyperlink ref="C3435" r:id="rId10299" xr:uid="{00000000-0004-0000-0C00-00003A280000}"/>
    <hyperlink ref="H3435" r:id="rId10300" xr:uid="{00000000-0004-0000-0C00-00003B280000}"/>
    <hyperlink ref="I3435" r:id="rId10301" xr:uid="{00000000-0004-0000-0C00-00003C280000}"/>
    <hyperlink ref="C3436" r:id="rId10302" xr:uid="{00000000-0004-0000-0C00-00003D280000}"/>
    <hyperlink ref="H3436" r:id="rId10303" xr:uid="{00000000-0004-0000-0C00-00003E280000}"/>
    <hyperlink ref="I3436" r:id="rId10304" xr:uid="{00000000-0004-0000-0C00-00003F280000}"/>
    <hyperlink ref="C3437" r:id="rId10305" xr:uid="{00000000-0004-0000-0C00-000040280000}"/>
    <hyperlink ref="H3437" r:id="rId10306" xr:uid="{00000000-0004-0000-0C00-000041280000}"/>
    <hyperlink ref="I3437" r:id="rId10307" xr:uid="{00000000-0004-0000-0C00-000042280000}"/>
    <hyperlink ref="C3438" r:id="rId10308" xr:uid="{00000000-0004-0000-0C00-000043280000}"/>
    <hyperlink ref="H3438" r:id="rId10309" xr:uid="{00000000-0004-0000-0C00-000044280000}"/>
    <hyperlink ref="I3438" r:id="rId10310" xr:uid="{00000000-0004-0000-0C00-000045280000}"/>
    <hyperlink ref="C3439" r:id="rId10311" xr:uid="{00000000-0004-0000-0C00-000046280000}"/>
    <hyperlink ref="H3439" r:id="rId10312" xr:uid="{00000000-0004-0000-0C00-000047280000}"/>
    <hyperlink ref="I3439" r:id="rId10313" xr:uid="{00000000-0004-0000-0C00-000048280000}"/>
    <hyperlink ref="C3440" r:id="rId10314" xr:uid="{00000000-0004-0000-0C00-000049280000}"/>
    <hyperlink ref="H3440" r:id="rId10315" xr:uid="{00000000-0004-0000-0C00-00004A280000}"/>
    <hyperlink ref="I3440" r:id="rId10316" xr:uid="{00000000-0004-0000-0C00-00004B280000}"/>
    <hyperlink ref="C3441" r:id="rId10317" xr:uid="{00000000-0004-0000-0C00-00004C280000}"/>
    <hyperlink ref="H3441" r:id="rId10318" xr:uid="{00000000-0004-0000-0C00-00004D280000}"/>
    <hyperlink ref="I3441" r:id="rId10319" xr:uid="{00000000-0004-0000-0C00-00004E280000}"/>
    <hyperlink ref="C3442" r:id="rId10320" xr:uid="{00000000-0004-0000-0C00-00004F280000}"/>
    <hyperlink ref="H3442" r:id="rId10321" xr:uid="{00000000-0004-0000-0C00-000050280000}"/>
    <hyperlink ref="I3442" r:id="rId10322" xr:uid="{00000000-0004-0000-0C00-000051280000}"/>
    <hyperlink ref="C3443" r:id="rId10323" xr:uid="{00000000-0004-0000-0C00-000052280000}"/>
    <hyperlink ref="H3443" r:id="rId10324" xr:uid="{00000000-0004-0000-0C00-000053280000}"/>
    <hyperlink ref="I3443" r:id="rId10325" xr:uid="{00000000-0004-0000-0C00-000054280000}"/>
    <hyperlink ref="C3444" r:id="rId10326" xr:uid="{00000000-0004-0000-0C00-000055280000}"/>
    <hyperlink ref="H3444" r:id="rId10327" xr:uid="{00000000-0004-0000-0C00-000056280000}"/>
    <hyperlink ref="I3444" r:id="rId10328" xr:uid="{00000000-0004-0000-0C00-000057280000}"/>
    <hyperlink ref="C3445" r:id="rId10329" xr:uid="{00000000-0004-0000-0C00-000058280000}"/>
    <hyperlink ref="H3445" r:id="rId10330" xr:uid="{00000000-0004-0000-0C00-000059280000}"/>
    <hyperlink ref="I3445" r:id="rId10331" xr:uid="{00000000-0004-0000-0C00-00005A280000}"/>
    <hyperlink ref="C3446" r:id="rId10332" xr:uid="{00000000-0004-0000-0C00-00005B280000}"/>
    <hyperlink ref="H3446" r:id="rId10333" xr:uid="{00000000-0004-0000-0C00-00005C280000}"/>
    <hyperlink ref="I3446" r:id="rId10334" xr:uid="{00000000-0004-0000-0C00-00005D280000}"/>
    <hyperlink ref="C3447" r:id="rId10335" xr:uid="{00000000-0004-0000-0C00-00005E280000}"/>
    <hyperlink ref="H3447" r:id="rId10336" xr:uid="{00000000-0004-0000-0C00-00005F280000}"/>
    <hyperlink ref="I3447" r:id="rId10337" xr:uid="{00000000-0004-0000-0C00-000060280000}"/>
    <hyperlink ref="C3448" r:id="rId10338" xr:uid="{00000000-0004-0000-0C00-000061280000}"/>
    <hyperlink ref="H3448" r:id="rId10339" xr:uid="{00000000-0004-0000-0C00-000062280000}"/>
    <hyperlink ref="I3448" r:id="rId10340" xr:uid="{00000000-0004-0000-0C00-000063280000}"/>
    <hyperlink ref="C3449" r:id="rId10341" xr:uid="{00000000-0004-0000-0C00-000064280000}"/>
    <hyperlink ref="H3449" r:id="rId10342" xr:uid="{00000000-0004-0000-0C00-000065280000}"/>
    <hyperlink ref="I3449" r:id="rId10343" xr:uid="{00000000-0004-0000-0C00-000066280000}"/>
    <hyperlink ref="C3450" r:id="rId10344" xr:uid="{00000000-0004-0000-0C00-000067280000}"/>
    <hyperlink ref="H3450" r:id="rId10345" xr:uid="{00000000-0004-0000-0C00-000068280000}"/>
    <hyperlink ref="I3450" r:id="rId10346" xr:uid="{00000000-0004-0000-0C00-000069280000}"/>
    <hyperlink ref="C3451" r:id="rId10347" xr:uid="{00000000-0004-0000-0C00-00006A280000}"/>
    <hyperlink ref="H3451" r:id="rId10348" xr:uid="{00000000-0004-0000-0C00-00006B280000}"/>
    <hyperlink ref="I3451" r:id="rId10349" xr:uid="{00000000-0004-0000-0C00-00006C280000}"/>
    <hyperlink ref="C3452" r:id="rId10350" xr:uid="{00000000-0004-0000-0C00-00006D280000}"/>
    <hyperlink ref="H3452" r:id="rId10351" xr:uid="{00000000-0004-0000-0C00-00006E280000}"/>
    <hyperlink ref="I3452" r:id="rId10352" xr:uid="{00000000-0004-0000-0C00-00006F280000}"/>
    <hyperlink ref="C3453" r:id="rId10353" xr:uid="{00000000-0004-0000-0C00-000070280000}"/>
    <hyperlink ref="H3453" r:id="rId10354" xr:uid="{00000000-0004-0000-0C00-000071280000}"/>
    <hyperlink ref="I3453" r:id="rId10355" xr:uid="{00000000-0004-0000-0C00-000072280000}"/>
    <hyperlink ref="C3454" r:id="rId10356" xr:uid="{00000000-0004-0000-0C00-000073280000}"/>
    <hyperlink ref="H3454" r:id="rId10357" xr:uid="{00000000-0004-0000-0C00-000074280000}"/>
    <hyperlink ref="I3454" r:id="rId10358" xr:uid="{00000000-0004-0000-0C00-000075280000}"/>
    <hyperlink ref="C3455" r:id="rId10359" xr:uid="{00000000-0004-0000-0C00-000076280000}"/>
    <hyperlink ref="H3455" r:id="rId10360" xr:uid="{00000000-0004-0000-0C00-000077280000}"/>
    <hyperlink ref="I3455" r:id="rId10361" xr:uid="{00000000-0004-0000-0C00-000078280000}"/>
    <hyperlink ref="C3456" r:id="rId10362" xr:uid="{00000000-0004-0000-0C00-000079280000}"/>
    <hyperlink ref="H3456" r:id="rId10363" xr:uid="{00000000-0004-0000-0C00-00007A280000}"/>
    <hyperlink ref="I3456" r:id="rId10364" xr:uid="{00000000-0004-0000-0C00-00007B280000}"/>
    <hyperlink ref="C3457" r:id="rId10365" xr:uid="{00000000-0004-0000-0C00-00007C280000}"/>
    <hyperlink ref="H3457" r:id="rId10366" xr:uid="{00000000-0004-0000-0C00-00007D280000}"/>
    <hyperlink ref="I3457" r:id="rId10367" xr:uid="{00000000-0004-0000-0C00-00007E280000}"/>
    <hyperlink ref="C3458" r:id="rId10368" xr:uid="{00000000-0004-0000-0C00-00007F280000}"/>
    <hyperlink ref="H3458" r:id="rId10369" xr:uid="{00000000-0004-0000-0C00-000080280000}"/>
    <hyperlink ref="I3458" r:id="rId10370" xr:uid="{00000000-0004-0000-0C00-000081280000}"/>
    <hyperlink ref="C3459" r:id="rId10371" xr:uid="{00000000-0004-0000-0C00-000082280000}"/>
    <hyperlink ref="H3459" r:id="rId10372" xr:uid="{00000000-0004-0000-0C00-000083280000}"/>
    <hyperlink ref="I3459" r:id="rId10373" xr:uid="{00000000-0004-0000-0C00-000084280000}"/>
    <hyperlink ref="C3460" r:id="rId10374" xr:uid="{00000000-0004-0000-0C00-000085280000}"/>
    <hyperlink ref="H3460" r:id="rId10375" xr:uid="{00000000-0004-0000-0C00-000086280000}"/>
    <hyperlink ref="I3460" r:id="rId10376" xr:uid="{00000000-0004-0000-0C00-000087280000}"/>
    <hyperlink ref="C3461" r:id="rId10377" xr:uid="{00000000-0004-0000-0C00-000088280000}"/>
    <hyperlink ref="H3461" r:id="rId10378" xr:uid="{00000000-0004-0000-0C00-000089280000}"/>
    <hyperlink ref="I3461" r:id="rId10379" xr:uid="{00000000-0004-0000-0C00-00008A280000}"/>
    <hyperlink ref="C3462" r:id="rId10380" xr:uid="{00000000-0004-0000-0C00-00008B280000}"/>
    <hyperlink ref="H3462" r:id="rId10381" xr:uid="{00000000-0004-0000-0C00-00008C280000}"/>
    <hyperlink ref="I3462" r:id="rId10382" xr:uid="{00000000-0004-0000-0C00-00008D280000}"/>
    <hyperlink ref="C3463" r:id="rId10383" xr:uid="{00000000-0004-0000-0C00-00008E280000}"/>
    <hyperlink ref="H3463" r:id="rId10384" xr:uid="{00000000-0004-0000-0C00-00008F280000}"/>
    <hyperlink ref="I3463" r:id="rId10385" xr:uid="{00000000-0004-0000-0C00-000090280000}"/>
    <hyperlink ref="C3464" r:id="rId10386" xr:uid="{00000000-0004-0000-0C00-000091280000}"/>
    <hyperlink ref="H3464" r:id="rId10387" xr:uid="{00000000-0004-0000-0C00-000092280000}"/>
    <hyperlink ref="I3464" r:id="rId10388" xr:uid="{00000000-0004-0000-0C00-000093280000}"/>
    <hyperlink ref="C3465" r:id="rId10389" xr:uid="{00000000-0004-0000-0C00-000094280000}"/>
    <hyperlink ref="H3465" r:id="rId10390" xr:uid="{00000000-0004-0000-0C00-000095280000}"/>
    <hyperlink ref="I3465" r:id="rId10391" xr:uid="{00000000-0004-0000-0C00-000096280000}"/>
    <hyperlink ref="C3466" r:id="rId10392" xr:uid="{00000000-0004-0000-0C00-000097280000}"/>
    <hyperlink ref="H3466" r:id="rId10393" xr:uid="{00000000-0004-0000-0C00-000098280000}"/>
    <hyperlink ref="I3466" r:id="rId10394" xr:uid="{00000000-0004-0000-0C00-000099280000}"/>
    <hyperlink ref="C3467" r:id="rId10395" xr:uid="{00000000-0004-0000-0C00-00009A280000}"/>
    <hyperlink ref="H3467" r:id="rId10396" xr:uid="{00000000-0004-0000-0C00-00009B280000}"/>
    <hyperlink ref="I3467" r:id="rId10397" xr:uid="{00000000-0004-0000-0C00-00009C280000}"/>
    <hyperlink ref="C3468" r:id="rId10398" xr:uid="{00000000-0004-0000-0C00-00009D280000}"/>
    <hyperlink ref="H3468" r:id="rId10399" xr:uid="{00000000-0004-0000-0C00-00009E280000}"/>
    <hyperlink ref="I3468" r:id="rId10400" xr:uid="{00000000-0004-0000-0C00-00009F280000}"/>
    <hyperlink ref="C3469" r:id="rId10401" xr:uid="{00000000-0004-0000-0C00-0000A0280000}"/>
    <hyperlink ref="H3469" r:id="rId10402" xr:uid="{00000000-0004-0000-0C00-0000A1280000}"/>
    <hyperlink ref="I3469" r:id="rId10403" xr:uid="{00000000-0004-0000-0C00-0000A2280000}"/>
    <hyperlink ref="C3470" r:id="rId10404" xr:uid="{00000000-0004-0000-0C00-0000A3280000}"/>
    <hyperlink ref="H3470" r:id="rId10405" xr:uid="{00000000-0004-0000-0C00-0000A4280000}"/>
    <hyperlink ref="I3470" r:id="rId10406" xr:uid="{00000000-0004-0000-0C00-0000A5280000}"/>
    <hyperlink ref="C3471" r:id="rId10407" xr:uid="{00000000-0004-0000-0C00-0000A6280000}"/>
    <hyperlink ref="H3471" r:id="rId10408" xr:uid="{00000000-0004-0000-0C00-0000A7280000}"/>
    <hyperlink ref="I3471" r:id="rId10409" xr:uid="{00000000-0004-0000-0C00-0000A8280000}"/>
    <hyperlink ref="C3472" r:id="rId10410" xr:uid="{00000000-0004-0000-0C00-0000A9280000}"/>
    <hyperlink ref="H3472" r:id="rId10411" xr:uid="{00000000-0004-0000-0C00-0000AA280000}"/>
    <hyperlink ref="I3472" r:id="rId10412" xr:uid="{00000000-0004-0000-0C00-0000AB280000}"/>
    <hyperlink ref="C3473" r:id="rId10413" xr:uid="{00000000-0004-0000-0C00-0000AC280000}"/>
    <hyperlink ref="H3473" r:id="rId10414" xr:uid="{00000000-0004-0000-0C00-0000AD280000}"/>
    <hyperlink ref="I3473" r:id="rId10415" xr:uid="{00000000-0004-0000-0C00-0000AE280000}"/>
    <hyperlink ref="C3474" r:id="rId10416" xr:uid="{00000000-0004-0000-0C00-0000AF280000}"/>
    <hyperlink ref="H3474" r:id="rId10417" xr:uid="{00000000-0004-0000-0C00-0000B0280000}"/>
    <hyperlink ref="I3474" r:id="rId10418" xr:uid="{00000000-0004-0000-0C00-0000B1280000}"/>
    <hyperlink ref="C3475" r:id="rId10419" xr:uid="{00000000-0004-0000-0C00-0000B2280000}"/>
    <hyperlink ref="H3475" r:id="rId10420" xr:uid="{00000000-0004-0000-0C00-0000B3280000}"/>
    <hyperlink ref="I3475" r:id="rId10421" xr:uid="{00000000-0004-0000-0C00-0000B4280000}"/>
    <hyperlink ref="C3476" r:id="rId10422" xr:uid="{00000000-0004-0000-0C00-0000B5280000}"/>
    <hyperlink ref="H3476" r:id="rId10423" xr:uid="{00000000-0004-0000-0C00-0000B6280000}"/>
    <hyperlink ref="I3476" r:id="rId10424" xr:uid="{00000000-0004-0000-0C00-0000B7280000}"/>
    <hyperlink ref="C3477" r:id="rId10425" xr:uid="{00000000-0004-0000-0C00-0000B8280000}"/>
    <hyperlink ref="H3477" r:id="rId10426" xr:uid="{00000000-0004-0000-0C00-0000B9280000}"/>
    <hyperlink ref="I3477" r:id="rId10427" xr:uid="{00000000-0004-0000-0C00-0000BA280000}"/>
    <hyperlink ref="C3478" r:id="rId10428" xr:uid="{00000000-0004-0000-0C00-0000BB280000}"/>
    <hyperlink ref="H3478" r:id="rId10429" xr:uid="{00000000-0004-0000-0C00-0000BC280000}"/>
    <hyperlink ref="I3478" r:id="rId10430" xr:uid="{00000000-0004-0000-0C00-0000BD280000}"/>
    <hyperlink ref="C3479" r:id="rId10431" xr:uid="{00000000-0004-0000-0C00-0000BE280000}"/>
    <hyperlink ref="H3479" r:id="rId10432" xr:uid="{00000000-0004-0000-0C00-0000BF280000}"/>
    <hyperlink ref="I3479" r:id="rId10433" xr:uid="{00000000-0004-0000-0C00-0000C0280000}"/>
    <hyperlink ref="C3480" r:id="rId10434" xr:uid="{00000000-0004-0000-0C00-0000C1280000}"/>
    <hyperlink ref="H3480" r:id="rId10435" xr:uid="{00000000-0004-0000-0C00-0000C2280000}"/>
    <hyperlink ref="I3480" r:id="rId10436" xr:uid="{00000000-0004-0000-0C00-0000C3280000}"/>
    <hyperlink ref="C3481" r:id="rId10437" xr:uid="{00000000-0004-0000-0C00-0000C4280000}"/>
    <hyperlink ref="H3481" r:id="rId10438" xr:uid="{00000000-0004-0000-0C00-0000C5280000}"/>
    <hyperlink ref="I3481" r:id="rId10439" xr:uid="{00000000-0004-0000-0C00-0000C6280000}"/>
    <hyperlink ref="C3482" r:id="rId10440" xr:uid="{00000000-0004-0000-0C00-0000C7280000}"/>
    <hyperlink ref="H3482" r:id="rId10441" xr:uid="{00000000-0004-0000-0C00-0000C8280000}"/>
    <hyperlink ref="I3482" r:id="rId10442" xr:uid="{00000000-0004-0000-0C00-0000C9280000}"/>
    <hyperlink ref="C3483" r:id="rId10443" xr:uid="{00000000-0004-0000-0C00-0000CA280000}"/>
    <hyperlink ref="H3483" r:id="rId10444" xr:uid="{00000000-0004-0000-0C00-0000CB280000}"/>
    <hyperlink ref="I3483" r:id="rId10445" xr:uid="{00000000-0004-0000-0C00-0000CC280000}"/>
    <hyperlink ref="C3484" r:id="rId10446" xr:uid="{00000000-0004-0000-0C00-0000CD280000}"/>
    <hyperlink ref="H3484" r:id="rId10447" xr:uid="{00000000-0004-0000-0C00-0000CE280000}"/>
    <hyperlink ref="I3484" r:id="rId10448" xr:uid="{00000000-0004-0000-0C00-0000CF280000}"/>
    <hyperlink ref="C3485" r:id="rId10449" xr:uid="{00000000-0004-0000-0C00-0000D0280000}"/>
    <hyperlink ref="H3485" r:id="rId10450" xr:uid="{00000000-0004-0000-0C00-0000D1280000}"/>
    <hyperlink ref="I3485" r:id="rId10451" xr:uid="{00000000-0004-0000-0C00-0000D2280000}"/>
    <hyperlink ref="C3486" r:id="rId10452" xr:uid="{00000000-0004-0000-0C00-0000D3280000}"/>
    <hyperlink ref="H3486" r:id="rId10453" xr:uid="{00000000-0004-0000-0C00-0000D4280000}"/>
    <hyperlink ref="I3486" r:id="rId10454" xr:uid="{00000000-0004-0000-0C00-0000D5280000}"/>
    <hyperlink ref="C3487" r:id="rId10455" xr:uid="{00000000-0004-0000-0C00-0000D6280000}"/>
    <hyperlink ref="H3487" r:id="rId10456" xr:uid="{00000000-0004-0000-0C00-0000D7280000}"/>
    <hyperlink ref="I3487" r:id="rId10457" xr:uid="{00000000-0004-0000-0C00-0000D8280000}"/>
    <hyperlink ref="C3488" r:id="rId10458" xr:uid="{00000000-0004-0000-0C00-0000D9280000}"/>
    <hyperlink ref="H3488" r:id="rId10459" xr:uid="{00000000-0004-0000-0C00-0000DA280000}"/>
    <hyperlink ref="I3488" r:id="rId10460" xr:uid="{00000000-0004-0000-0C00-0000DB280000}"/>
    <hyperlink ref="C3489" r:id="rId10461" xr:uid="{00000000-0004-0000-0C00-0000DC280000}"/>
    <hyperlink ref="H3489" r:id="rId10462" xr:uid="{00000000-0004-0000-0C00-0000DD280000}"/>
    <hyperlink ref="I3489" r:id="rId10463" xr:uid="{00000000-0004-0000-0C00-0000DE280000}"/>
    <hyperlink ref="C3490" r:id="rId10464" xr:uid="{00000000-0004-0000-0C00-0000DF280000}"/>
    <hyperlink ref="H3490" r:id="rId10465" xr:uid="{00000000-0004-0000-0C00-0000E0280000}"/>
    <hyperlink ref="I3490" r:id="rId10466" xr:uid="{00000000-0004-0000-0C00-0000E1280000}"/>
    <hyperlink ref="C3491" r:id="rId10467" xr:uid="{00000000-0004-0000-0C00-0000E2280000}"/>
    <hyperlink ref="H3491" r:id="rId10468" xr:uid="{00000000-0004-0000-0C00-0000E3280000}"/>
    <hyperlink ref="I3491" r:id="rId10469" xr:uid="{00000000-0004-0000-0C00-0000E4280000}"/>
    <hyperlink ref="C3492" r:id="rId10470" xr:uid="{00000000-0004-0000-0C00-0000E5280000}"/>
    <hyperlink ref="H3492" r:id="rId10471" xr:uid="{00000000-0004-0000-0C00-0000E6280000}"/>
    <hyperlink ref="I3492" r:id="rId10472" xr:uid="{00000000-0004-0000-0C00-0000E7280000}"/>
    <hyperlink ref="C3493" r:id="rId10473" xr:uid="{00000000-0004-0000-0C00-0000E8280000}"/>
    <hyperlink ref="H3493" r:id="rId10474" xr:uid="{00000000-0004-0000-0C00-0000E9280000}"/>
    <hyperlink ref="I3493" r:id="rId10475" xr:uid="{00000000-0004-0000-0C00-0000EA280000}"/>
    <hyperlink ref="C3494" r:id="rId10476" xr:uid="{00000000-0004-0000-0C00-0000EB280000}"/>
    <hyperlink ref="H3494" r:id="rId10477" xr:uid="{00000000-0004-0000-0C00-0000EC280000}"/>
    <hyperlink ref="I3494" r:id="rId10478" xr:uid="{00000000-0004-0000-0C00-0000ED280000}"/>
    <hyperlink ref="C3495" r:id="rId10479" xr:uid="{00000000-0004-0000-0C00-0000EE280000}"/>
    <hyperlink ref="H3495" r:id="rId10480" xr:uid="{00000000-0004-0000-0C00-0000EF280000}"/>
    <hyperlink ref="I3495" r:id="rId10481" xr:uid="{00000000-0004-0000-0C00-0000F0280000}"/>
    <hyperlink ref="C3496" r:id="rId10482" xr:uid="{00000000-0004-0000-0C00-0000F1280000}"/>
    <hyperlink ref="H3496" r:id="rId10483" xr:uid="{00000000-0004-0000-0C00-0000F2280000}"/>
    <hyperlink ref="I3496" r:id="rId10484" xr:uid="{00000000-0004-0000-0C00-0000F3280000}"/>
    <hyperlink ref="C3497" r:id="rId10485" xr:uid="{00000000-0004-0000-0C00-0000F4280000}"/>
    <hyperlink ref="H3497" r:id="rId10486" xr:uid="{00000000-0004-0000-0C00-0000F5280000}"/>
    <hyperlink ref="I3497" r:id="rId10487" xr:uid="{00000000-0004-0000-0C00-0000F6280000}"/>
    <hyperlink ref="C3498" r:id="rId10488" xr:uid="{00000000-0004-0000-0C00-0000F7280000}"/>
    <hyperlink ref="H3498" r:id="rId10489" xr:uid="{00000000-0004-0000-0C00-0000F8280000}"/>
    <hyperlink ref="I3498" r:id="rId10490" xr:uid="{00000000-0004-0000-0C00-0000F9280000}"/>
    <hyperlink ref="C3499" r:id="rId10491" xr:uid="{00000000-0004-0000-0C00-0000FA280000}"/>
    <hyperlink ref="H3499" r:id="rId10492" xr:uid="{00000000-0004-0000-0C00-0000FB280000}"/>
    <hyperlink ref="I3499" r:id="rId10493" xr:uid="{00000000-0004-0000-0C00-0000FC280000}"/>
    <hyperlink ref="C3500" r:id="rId10494" xr:uid="{00000000-0004-0000-0C00-0000FD280000}"/>
    <hyperlink ref="H3500" r:id="rId10495" xr:uid="{00000000-0004-0000-0C00-0000FE280000}"/>
    <hyperlink ref="I3500" r:id="rId10496" xr:uid="{00000000-0004-0000-0C00-0000FF280000}"/>
    <hyperlink ref="C3501" r:id="rId10497" xr:uid="{00000000-0004-0000-0C00-000000290000}"/>
    <hyperlink ref="H3501" r:id="rId10498" xr:uid="{00000000-0004-0000-0C00-000001290000}"/>
    <hyperlink ref="I3501" r:id="rId10499" xr:uid="{00000000-0004-0000-0C00-000002290000}"/>
    <hyperlink ref="C3502" r:id="rId10500" xr:uid="{00000000-0004-0000-0C00-000003290000}"/>
    <hyperlink ref="H3502" r:id="rId10501" xr:uid="{00000000-0004-0000-0C00-000004290000}"/>
    <hyperlink ref="I3502" r:id="rId10502" xr:uid="{00000000-0004-0000-0C00-000005290000}"/>
    <hyperlink ref="C3503" r:id="rId10503" xr:uid="{00000000-0004-0000-0C00-000006290000}"/>
    <hyperlink ref="H3503" r:id="rId10504" xr:uid="{00000000-0004-0000-0C00-000007290000}"/>
    <hyperlink ref="I3503" r:id="rId10505" xr:uid="{00000000-0004-0000-0C00-000008290000}"/>
    <hyperlink ref="C3504" r:id="rId10506" xr:uid="{00000000-0004-0000-0C00-000009290000}"/>
    <hyperlink ref="H3504" r:id="rId10507" xr:uid="{00000000-0004-0000-0C00-00000A290000}"/>
    <hyperlink ref="I3504" r:id="rId10508" xr:uid="{00000000-0004-0000-0C00-00000B290000}"/>
    <hyperlink ref="C3505" r:id="rId10509" xr:uid="{00000000-0004-0000-0C00-00000C290000}"/>
    <hyperlink ref="H3505" r:id="rId10510" xr:uid="{00000000-0004-0000-0C00-00000D290000}"/>
    <hyperlink ref="I3505" r:id="rId10511" xr:uid="{00000000-0004-0000-0C00-00000E290000}"/>
    <hyperlink ref="C3506" r:id="rId10512" xr:uid="{00000000-0004-0000-0C00-00000F290000}"/>
    <hyperlink ref="H3506" r:id="rId10513" xr:uid="{00000000-0004-0000-0C00-000010290000}"/>
    <hyperlink ref="I3506" r:id="rId10514" xr:uid="{00000000-0004-0000-0C00-000011290000}"/>
    <hyperlink ref="C3507" r:id="rId10515" xr:uid="{00000000-0004-0000-0C00-000012290000}"/>
    <hyperlink ref="H3507" r:id="rId10516" xr:uid="{00000000-0004-0000-0C00-000013290000}"/>
    <hyperlink ref="I3507" r:id="rId10517" xr:uid="{00000000-0004-0000-0C00-000014290000}"/>
    <hyperlink ref="C3508" r:id="rId10518" xr:uid="{00000000-0004-0000-0C00-000015290000}"/>
    <hyperlink ref="H3508" r:id="rId10519" xr:uid="{00000000-0004-0000-0C00-000016290000}"/>
    <hyperlink ref="I3508" r:id="rId10520" xr:uid="{00000000-0004-0000-0C00-000017290000}"/>
    <hyperlink ref="C3509" r:id="rId10521" xr:uid="{00000000-0004-0000-0C00-000018290000}"/>
    <hyperlink ref="H3509" r:id="rId10522" xr:uid="{00000000-0004-0000-0C00-000019290000}"/>
    <hyperlink ref="I3509" r:id="rId10523" xr:uid="{00000000-0004-0000-0C00-00001A290000}"/>
    <hyperlink ref="C3510" r:id="rId10524" xr:uid="{00000000-0004-0000-0C00-00001B290000}"/>
    <hyperlink ref="H3510" r:id="rId10525" xr:uid="{00000000-0004-0000-0C00-00001C290000}"/>
    <hyperlink ref="I3510" r:id="rId10526" xr:uid="{00000000-0004-0000-0C00-00001D290000}"/>
    <hyperlink ref="C3511" r:id="rId10527" xr:uid="{00000000-0004-0000-0C00-00001E290000}"/>
    <hyperlink ref="H3511" r:id="rId10528" xr:uid="{00000000-0004-0000-0C00-00001F290000}"/>
    <hyperlink ref="I3511" r:id="rId10529" xr:uid="{00000000-0004-0000-0C00-000020290000}"/>
    <hyperlink ref="C3512" r:id="rId10530" xr:uid="{00000000-0004-0000-0C00-000021290000}"/>
    <hyperlink ref="H3512" r:id="rId10531" xr:uid="{00000000-0004-0000-0C00-000022290000}"/>
    <hyperlink ref="I3512" r:id="rId10532" xr:uid="{00000000-0004-0000-0C00-000023290000}"/>
    <hyperlink ref="C3513" r:id="rId10533" xr:uid="{00000000-0004-0000-0C00-000024290000}"/>
    <hyperlink ref="H3513" r:id="rId10534" xr:uid="{00000000-0004-0000-0C00-000025290000}"/>
    <hyperlink ref="I3513" r:id="rId10535" xr:uid="{00000000-0004-0000-0C00-000026290000}"/>
    <hyperlink ref="C3514" r:id="rId10536" xr:uid="{00000000-0004-0000-0C00-000027290000}"/>
    <hyperlink ref="H3514" r:id="rId10537" xr:uid="{00000000-0004-0000-0C00-000028290000}"/>
    <hyperlink ref="I3514" r:id="rId10538" xr:uid="{00000000-0004-0000-0C00-000029290000}"/>
    <hyperlink ref="C3515" r:id="rId10539" xr:uid="{00000000-0004-0000-0C00-00002A290000}"/>
    <hyperlink ref="H3515" r:id="rId10540" xr:uid="{00000000-0004-0000-0C00-00002B290000}"/>
    <hyperlink ref="I3515" r:id="rId10541" xr:uid="{00000000-0004-0000-0C00-00002C290000}"/>
    <hyperlink ref="C3516" r:id="rId10542" xr:uid="{00000000-0004-0000-0C00-00002D290000}"/>
    <hyperlink ref="H3516" r:id="rId10543" xr:uid="{00000000-0004-0000-0C00-00002E290000}"/>
    <hyperlink ref="I3516" r:id="rId10544" xr:uid="{00000000-0004-0000-0C00-00002F290000}"/>
    <hyperlink ref="C3517" r:id="rId10545" xr:uid="{00000000-0004-0000-0C00-000030290000}"/>
    <hyperlink ref="H3517" r:id="rId10546" xr:uid="{00000000-0004-0000-0C00-000031290000}"/>
    <hyperlink ref="I3517" r:id="rId10547" xr:uid="{00000000-0004-0000-0C00-000032290000}"/>
    <hyperlink ref="C3518" r:id="rId10548" xr:uid="{00000000-0004-0000-0C00-000033290000}"/>
    <hyperlink ref="H3518" r:id="rId10549" xr:uid="{00000000-0004-0000-0C00-000034290000}"/>
    <hyperlink ref="I3518" r:id="rId10550" xr:uid="{00000000-0004-0000-0C00-000035290000}"/>
    <hyperlink ref="C3519" r:id="rId10551" xr:uid="{00000000-0004-0000-0C00-000036290000}"/>
    <hyperlink ref="H3519" r:id="rId10552" xr:uid="{00000000-0004-0000-0C00-000037290000}"/>
    <hyperlink ref="I3519" r:id="rId10553" xr:uid="{00000000-0004-0000-0C00-000038290000}"/>
    <hyperlink ref="C3520" r:id="rId10554" xr:uid="{00000000-0004-0000-0C00-000039290000}"/>
    <hyperlink ref="H3520" r:id="rId10555" xr:uid="{00000000-0004-0000-0C00-00003A290000}"/>
    <hyperlink ref="I3520" r:id="rId10556" xr:uid="{00000000-0004-0000-0C00-00003B290000}"/>
    <hyperlink ref="C3521" r:id="rId10557" xr:uid="{00000000-0004-0000-0C00-00003C290000}"/>
    <hyperlink ref="H3521" r:id="rId10558" xr:uid="{00000000-0004-0000-0C00-00003D290000}"/>
    <hyperlink ref="I3521" r:id="rId10559" xr:uid="{00000000-0004-0000-0C00-00003E290000}"/>
    <hyperlink ref="C3522" r:id="rId10560" xr:uid="{00000000-0004-0000-0C00-00003F290000}"/>
    <hyperlink ref="H3522" r:id="rId10561" xr:uid="{00000000-0004-0000-0C00-000040290000}"/>
    <hyperlink ref="I3522" r:id="rId10562" xr:uid="{00000000-0004-0000-0C00-000041290000}"/>
    <hyperlink ref="C3523" r:id="rId10563" xr:uid="{00000000-0004-0000-0C00-000042290000}"/>
    <hyperlink ref="H3523" r:id="rId10564" xr:uid="{00000000-0004-0000-0C00-000043290000}"/>
    <hyperlink ref="I3523" r:id="rId10565" xr:uid="{00000000-0004-0000-0C00-000044290000}"/>
    <hyperlink ref="C3524" r:id="rId10566" xr:uid="{00000000-0004-0000-0C00-000045290000}"/>
    <hyperlink ref="H3524" r:id="rId10567" xr:uid="{00000000-0004-0000-0C00-000046290000}"/>
    <hyperlink ref="I3524" r:id="rId10568" xr:uid="{00000000-0004-0000-0C00-000047290000}"/>
    <hyperlink ref="C3525" r:id="rId10569" xr:uid="{00000000-0004-0000-0C00-000048290000}"/>
    <hyperlink ref="H3525" r:id="rId10570" xr:uid="{00000000-0004-0000-0C00-000049290000}"/>
    <hyperlink ref="I3525" r:id="rId10571" xr:uid="{00000000-0004-0000-0C00-00004A290000}"/>
    <hyperlink ref="C3526" r:id="rId10572" xr:uid="{00000000-0004-0000-0C00-00004B290000}"/>
    <hyperlink ref="H3526" r:id="rId10573" xr:uid="{00000000-0004-0000-0C00-00004C290000}"/>
    <hyperlink ref="I3526" r:id="rId10574" xr:uid="{00000000-0004-0000-0C00-00004D290000}"/>
    <hyperlink ref="C3527" r:id="rId10575" xr:uid="{00000000-0004-0000-0C00-00004E290000}"/>
    <hyperlink ref="H3527" r:id="rId10576" xr:uid="{00000000-0004-0000-0C00-00004F290000}"/>
    <hyperlink ref="I3527" r:id="rId10577" xr:uid="{00000000-0004-0000-0C00-000050290000}"/>
    <hyperlink ref="C3528" r:id="rId10578" xr:uid="{00000000-0004-0000-0C00-000051290000}"/>
    <hyperlink ref="H3528" r:id="rId10579" xr:uid="{00000000-0004-0000-0C00-000052290000}"/>
    <hyperlink ref="I3528" r:id="rId10580" xr:uid="{00000000-0004-0000-0C00-000053290000}"/>
    <hyperlink ref="C3529" r:id="rId10581" xr:uid="{00000000-0004-0000-0C00-000054290000}"/>
    <hyperlink ref="H3529" r:id="rId10582" xr:uid="{00000000-0004-0000-0C00-000055290000}"/>
    <hyperlink ref="I3529" r:id="rId10583" xr:uid="{00000000-0004-0000-0C00-000056290000}"/>
    <hyperlink ref="C3530" r:id="rId10584" xr:uid="{00000000-0004-0000-0C00-000057290000}"/>
    <hyperlink ref="H3530" r:id="rId10585" xr:uid="{00000000-0004-0000-0C00-000058290000}"/>
    <hyperlink ref="I3530" r:id="rId10586" xr:uid="{00000000-0004-0000-0C00-000059290000}"/>
    <hyperlink ref="C3531" r:id="rId10587" xr:uid="{00000000-0004-0000-0C00-00005A290000}"/>
    <hyperlink ref="H3531" r:id="rId10588" xr:uid="{00000000-0004-0000-0C00-00005B290000}"/>
    <hyperlink ref="I3531" r:id="rId10589" xr:uid="{00000000-0004-0000-0C00-00005C290000}"/>
    <hyperlink ref="C3532" r:id="rId10590" xr:uid="{00000000-0004-0000-0C00-00005D290000}"/>
    <hyperlink ref="H3532" r:id="rId10591" xr:uid="{00000000-0004-0000-0C00-00005E290000}"/>
    <hyperlink ref="I3532" r:id="rId10592" xr:uid="{00000000-0004-0000-0C00-00005F290000}"/>
    <hyperlink ref="C3533" r:id="rId10593" xr:uid="{00000000-0004-0000-0C00-000060290000}"/>
    <hyperlink ref="H3533" r:id="rId10594" xr:uid="{00000000-0004-0000-0C00-000061290000}"/>
    <hyperlink ref="I3533" r:id="rId10595" xr:uid="{00000000-0004-0000-0C00-000062290000}"/>
    <hyperlink ref="C3534" r:id="rId10596" xr:uid="{00000000-0004-0000-0C00-000063290000}"/>
    <hyperlink ref="H3534" r:id="rId10597" xr:uid="{00000000-0004-0000-0C00-000064290000}"/>
    <hyperlink ref="I3534" r:id="rId10598" xr:uid="{00000000-0004-0000-0C00-000065290000}"/>
    <hyperlink ref="C3535" r:id="rId10599" xr:uid="{00000000-0004-0000-0C00-000066290000}"/>
    <hyperlink ref="H3535" r:id="rId10600" xr:uid="{00000000-0004-0000-0C00-000067290000}"/>
    <hyperlink ref="I3535" r:id="rId10601" xr:uid="{00000000-0004-0000-0C00-000068290000}"/>
    <hyperlink ref="C3536" r:id="rId10602" xr:uid="{00000000-0004-0000-0C00-000069290000}"/>
    <hyperlink ref="H3536" r:id="rId10603" xr:uid="{00000000-0004-0000-0C00-00006A290000}"/>
    <hyperlink ref="I3536" r:id="rId10604" xr:uid="{00000000-0004-0000-0C00-00006B290000}"/>
    <hyperlink ref="C3537" r:id="rId10605" xr:uid="{00000000-0004-0000-0C00-00006C290000}"/>
    <hyperlink ref="H3537" r:id="rId10606" xr:uid="{00000000-0004-0000-0C00-00006D290000}"/>
    <hyperlink ref="I3537" r:id="rId10607" xr:uid="{00000000-0004-0000-0C00-00006E290000}"/>
    <hyperlink ref="C3538" r:id="rId10608" xr:uid="{00000000-0004-0000-0C00-00006F290000}"/>
    <hyperlink ref="H3538" r:id="rId10609" xr:uid="{00000000-0004-0000-0C00-000070290000}"/>
    <hyperlink ref="I3538" r:id="rId10610" xr:uid="{00000000-0004-0000-0C00-000071290000}"/>
    <hyperlink ref="C3539" r:id="rId10611" xr:uid="{00000000-0004-0000-0C00-000072290000}"/>
    <hyperlink ref="H3539" r:id="rId10612" xr:uid="{00000000-0004-0000-0C00-000073290000}"/>
    <hyperlink ref="I3539" r:id="rId10613" xr:uid="{00000000-0004-0000-0C00-000074290000}"/>
    <hyperlink ref="C3540" r:id="rId10614" xr:uid="{00000000-0004-0000-0C00-000075290000}"/>
    <hyperlink ref="H3540" r:id="rId10615" xr:uid="{00000000-0004-0000-0C00-000076290000}"/>
    <hyperlink ref="I3540" r:id="rId10616" xr:uid="{00000000-0004-0000-0C00-000077290000}"/>
    <hyperlink ref="C3541" r:id="rId10617" xr:uid="{00000000-0004-0000-0C00-000078290000}"/>
    <hyperlink ref="H3541" r:id="rId10618" xr:uid="{00000000-0004-0000-0C00-000079290000}"/>
    <hyperlink ref="I3541" r:id="rId10619" xr:uid="{00000000-0004-0000-0C00-00007A290000}"/>
    <hyperlink ref="C3542" r:id="rId10620" xr:uid="{00000000-0004-0000-0C00-00007B290000}"/>
    <hyperlink ref="H3542" r:id="rId10621" xr:uid="{00000000-0004-0000-0C00-00007C290000}"/>
    <hyperlink ref="I3542" r:id="rId10622" xr:uid="{00000000-0004-0000-0C00-00007D290000}"/>
    <hyperlink ref="C3543" r:id="rId10623" xr:uid="{00000000-0004-0000-0C00-00007E290000}"/>
    <hyperlink ref="H3543" r:id="rId10624" xr:uid="{00000000-0004-0000-0C00-00007F290000}"/>
    <hyperlink ref="I3543" r:id="rId10625" xr:uid="{00000000-0004-0000-0C00-000080290000}"/>
    <hyperlink ref="C3544" r:id="rId10626" xr:uid="{00000000-0004-0000-0C00-000081290000}"/>
    <hyperlink ref="H3544" r:id="rId10627" xr:uid="{00000000-0004-0000-0C00-000082290000}"/>
    <hyperlink ref="I3544" r:id="rId10628" xr:uid="{00000000-0004-0000-0C00-000083290000}"/>
    <hyperlink ref="C3545" r:id="rId10629" xr:uid="{00000000-0004-0000-0C00-000084290000}"/>
    <hyperlink ref="H3545" r:id="rId10630" xr:uid="{00000000-0004-0000-0C00-000085290000}"/>
    <hyperlink ref="I3545" r:id="rId10631" xr:uid="{00000000-0004-0000-0C00-000086290000}"/>
    <hyperlink ref="C3546" r:id="rId10632" xr:uid="{00000000-0004-0000-0C00-000087290000}"/>
    <hyperlink ref="H3546" r:id="rId10633" xr:uid="{00000000-0004-0000-0C00-000088290000}"/>
    <hyperlink ref="I3546" r:id="rId10634" xr:uid="{00000000-0004-0000-0C00-000089290000}"/>
    <hyperlink ref="C3547" r:id="rId10635" xr:uid="{00000000-0004-0000-0C00-00008A290000}"/>
    <hyperlink ref="H3547" r:id="rId10636" xr:uid="{00000000-0004-0000-0C00-00008B290000}"/>
    <hyperlink ref="I3547" r:id="rId10637" xr:uid="{00000000-0004-0000-0C00-00008C290000}"/>
    <hyperlink ref="C3548" r:id="rId10638" xr:uid="{00000000-0004-0000-0C00-00008D290000}"/>
    <hyperlink ref="H3548" r:id="rId10639" xr:uid="{00000000-0004-0000-0C00-00008E290000}"/>
    <hyperlink ref="I3548" r:id="rId10640" xr:uid="{00000000-0004-0000-0C00-00008F290000}"/>
    <hyperlink ref="C3549" r:id="rId10641" xr:uid="{00000000-0004-0000-0C00-000090290000}"/>
    <hyperlink ref="H3549" r:id="rId10642" xr:uid="{00000000-0004-0000-0C00-000091290000}"/>
    <hyperlink ref="I3549" r:id="rId10643" xr:uid="{00000000-0004-0000-0C00-000092290000}"/>
    <hyperlink ref="C3550" r:id="rId10644" xr:uid="{00000000-0004-0000-0C00-000093290000}"/>
    <hyperlink ref="H3550" r:id="rId10645" xr:uid="{00000000-0004-0000-0C00-000094290000}"/>
    <hyperlink ref="I3550" r:id="rId10646" xr:uid="{00000000-0004-0000-0C00-000095290000}"/>
    <hyperlink ref="C3551" r:id="rId10647" xr:uid="{00000000-0004-0000-0C00-000096290000}"/>
    <hyperlink ref="H3551" r:id="rId10648" xr:uid="{00000000-0004-0000-0C00-000097290000}"/>
    <hyperlink ref="I3551" r:id="rId10649" xr:uid="{00000000-0004-0000-0C00-000098290000}"/>
    <hyperlink ref="C3552" r:id="rId10650" xr:uid="{00000000-0004-0000-0C00-000099290000}"/>
    <hyperlink ref="H3552" r:id="rId10651" xr:uid="{00000000-0004-0000-0C00-00009A290000}"/>
    <hyperlink ref="I3552" r:id="rId10652" xr:uid="{00000000-0004-0000-0C00-00009B290000}"/>
    <hyperlink ref="C3553" r:id="rId10653" xr:uid="{00000000-0004-0000-0C00-00009C290000}"/>
    <hyperlink ref="H3553" r:id="rId10654" xr:uid="{00000000-0004-0000-0C00-00009D290000}"/>
    <hyperlink ref="I3553" r:id="rId10655" xr:uid="{00000000-0004-0000-0C00-00009E290000}"/>
    <hyperlink ref="C3554" r:id="rId10656" xr:uid="{00000000-0004-0000-0C00-00009F290000}"/>
    <hyperlink ref="H3554" r:id="rId10657" xr:uid="{00000000-0004-0000-0C00-0000A0290000}"/>
    <hyperlink ref="I3554" r:id="rId10658" xr:uid="{00000000-0004-0000-0C00-0000A1290000}"/>
    <hyperlink ref="C3555" r:id="rId10659" xr:uid="{00000000-0004-0000-0C00-0000A2290000}"/>
    <hyperlink ref="H3555" r:id="rId10660" xr:uid="{00000000-0004-0000-0C00-0000A3290000}"/>
    <hyperlink ref="I3555" r:id="rId10661" xr:uid="{00000000-0004-0000-0C00-0000A4290000}"/>
    <hyperlink ref="C3556" r:id="rId10662" xr:uid="{00000000-0004-0000-0C00-0000A5290000}"/>
    <hyperlink ref="H3556" r:id="rId10663" xr:uid="{00000000-0004-0000-0C00-0000A6290000}"/>
    <hyperlink ref="I3556" r:id="rId10664" xr:uid="{00000000-0004-0000-0C00-0000A7290000}"/>
    <hyperlink ref="C3557" r:id="rId10665" xr:uid="{00000000-0004-0000-0C00-0000A8290000}"/>
    <hyperlink ref="H3557" r:id="rId10666" xr:uid="{00000000-0004-0000-0C00-0000A9290000}"/>
    <hyperlink ref="I3557" r:id="rId10667" xr:uid="{00000000-0004-0000-0C00-0000AA290000}"/>
    <hyperlink ref="C3558" r:id="rId10668" xr:uid="{00000000-0004-0000-0C00-0000AB290000}"/>
    <hyperlink ref="H3558" r:id="rId10669" xr:uid="{00000000-0004-0000-0C00-0000AC290000}"/>
    <hyperlink ref="I3558" r:id="rId10670" xr:uid="{00000000-0004-0000-0C00-0000AD290000}"/>
    <hyperlink ref="C3559" r:id="rId10671" xr:uid="{00000000-0004-0000-0C00-0000AE290000}"/>
    <hyperlink ref="H3559" r:id="rId10672" xr:uid="{00000000-0004-0000-0C00-0000AF290000}"/>
    <hyperlink ref="I3559" r:id="rId10673" xr:uid="{00000000-0004-0000-0C00-0000B0290000}"/>
    <hyperlink ref="C3560" r:id="rId10674" xr:uid="{00000000-0004-0000-0C00-0000B1290000}"/>
    <hyperlink ref="H3560" r:id="rId10675" xr:uid="{00000000-0004-0000-0C00-0000B2290000}"/>
    <hyperlink ref="I3560" r:id="rId10676" xr:uid="{00000000-0004-0000-0C00-0000B3290000}"/>
    <hyperlink ref="C3561" r:id="rId10677" xr:uid="{00000000-0004-0000-0C00-0000B4290000}"/>
    <hyperlink ref="H3561" r:id="rId10678" xr:uid="{00000000-0004-0000-0C00-0000B5290000}"/>
    <hyperlink ref="I3561" r:id="rId10679" xr:uid="{00000000-0004-0000-0C00-0000B6290000}"/>
    <hyperlink ref="C3562" r:id="rId10680" xr:uid="{00000000-0004-0000-0C00-0000B7290000}"/>
    <hyperlink ref="H3562" r:id="rId10681" xr:uid="{00000000-0004-0000-0C00-0000B8290000}"/>
    <hyperlink ref="I3562" r:id="rId10682" xr:uid="{00000000-0004-0000-0C00-0000B9290000}"/>
    <hyperlink ref="C3563" r:id="rId10683" xr:uid="{00000000-0004-0000-0C00-0000BA290000}"/>
    <hyperlink ref="H3563" r:id="rId10684" xr:uid="{00000000-0004-0000-0C00-0000BB290000}"/>
    <hyperlink ref="I3563" r:id="rId10685" xr:uid="{00000000-0004-0000-0C00-0000BC290000}"/>
    <hyperlink ref="C3564" r:id="rId10686" xr:uid="{00000000-0004-0000-0C00-0000BD290000}"/>
    <hyperlink ref="H3564" r:id="rId10687" xr:uid="{00000000-0004-0000-0C00-0000BE290000}"/>
    <hyperlink ref="I3564" r:id="rId10688" xr:uid="{00000000-0004-0000-0C00-0000BF290000}"/>
    <hyperlink ref="C3565" r:id="rId10689" xr:uid="{00000000-0004-0000-0C00-0000C0290000}"/>
    <hyperlink ref="H3565" r:id="rId10690" xr:uid="{00000000-0004-0000-0C00-0000C1290000}"/>
    <hyperlink ref="I3565" r:id="rId10691" xr:uid="{00000000-0004-0000-0C00-0000C2290000}"/>
    <hyperlink ref="C3566" r:id="rId10692" xr:uid="{00000000-0004-0000-0C00-0000C3290000}"/>
    <hyperlink ref="H3566" r:id="rId10693" xr:uid="{00000000-0004-0000-0C00-0000C4290000}"/>
    <hyperlink ref="I3566" r:id="rId10694" xr:uid="{00000000-0004-0000-0C00-0000C5290000}"/>
    <hyperlink ref="C3567" r:id="rId10695" xr:uid="{00000000-0004-0000-0C00-0000C6290000}"/>
    <hyperlink ref="H3567" r:id="rId10696" xr:uid="{00000000-0004-0000-0C00-0000C7290000}"/>
    <hyperlink ref="I3567" r:id="rId10697" xr:uid="{00000000-0004-0000-0C00-0000C8290000}"/>
    <hyperlink ref="C3568" r:id="rId10698" xr:uid="{00000000-0004-0000-0C00-0000C9290000}"/>
    <hyperlink ref="H3568" r:id="rId10699" xr:uid="{00000000-0004-0000-0C00-0000CA290000}"/>
    <hyperlink ref="I3568" r:id="rId10700" xr:uid="{00000000-0004-0000-0C00-0000CB290000}"/>
    <hyperlink ref="C3569" r:id="rId10701" xr:uid="{00000000-0004-0000-0C00-0000CC290000}"/>
    <hyperlink ref="H3569" r:id="rId10702" xr:uid="{00000000-0004-0000-0C00-0000CD290000}"/>
    <hyperlink ref="I3569" r:id="rId10703" xr:uid="{00000000-0004-0000-0C00-0000CE290000}"/>
    <hyperlink ref="C3570" r:id="rId10704" xr:uid="{00000000-0004-0000-0C00-0000CF290000}"/>
    <hyperlink ref="H3570" r:id="rId10705" xr:uid="{00000000-0004-0000-0C00-0000D0290000}"/>
    <hyperlink ref="I3570" r:id="rId10706" xr:uid="{00000000-0004-0000-0C00-0000D1290000}"/>
    <hyperlink ref="C3571" r:id="rId10707" xr:uid="{00000000-0004-0000-0C00-0000D2290000}"/>
    <hyperlink ref="H3571" r:id="rId10708" xr:uid="{00000000-0004-0000-0C00-0000D3290000}"/>
    <hyperlink ref="I3571" r:id="rId10709" xr:uid="{00000000-0004-0000-0C00-0000D4290000}"/>
    <hyperlink ref="C3572" r:id="rId10710" xr:uid="{00000000-0004-0000-0C00-0000D5290000}"/>
    <hyperlink ref="H3572" r:id="rId10711" xr:uid="{00000000-0004-0000-0C00-0000D6290000}"/>
    <hyperlink ref="I3572" r:id="rId10712" xr:uid="{00000000-0004-0000-0C00-0000D7290000}"/>
    <hyperlink ref="C3573" r:id="rId10713" xr:uid="{00000000-0004-0000-0C00-0000D8290000}"/>
    <hyperlink ref="H3573" r:id="rId10714" xr:uid="{00000000-0004-0000-0C00-0000D9290000}"/>
    <hyperlink ref="I3573" r:id="rId10715" xr:uid="{00000000-0004-0000-0C00-0000DA290000}"/>
    <hyperlink ref="C3574" r:id="rId10716" xr:uid="{00000000-0004-0000-0C00-0000DB290000}"/>
    <hyperlink ref="H3574" r:id="rId10717" xr:uid="{00000000-0004-0000-0C00-0000DC290000}"/>
    <hyperlink ref="I3574" r:id="rId10718" xr:uid="{00000000-0004-0000-0C00-0000DD290000}"/>
    <hyperlink ref="C3575" r:id="rId10719" xr:uid="{00000000-0004-0000-0C00-0000DE290000}"/>
    <hyperlink ref="H3575" r:id="rId10720" xr:uid="{00000000-0004-0000-0C00-0000DF290000}"/>
    <hyperlink ref="I3575" r:id="rId10721" xr:uid="{00000000-0004-0000-0C00-0000E0290000}"/>
    <hyperlink ref="C3576" r:id="rId10722" xr:uid="{00000000-0004-0000-0C00-0000E1290000}"/>
    <hyperlink ref="H3576" r:id="rId10723" xr:uid="{00000000-0004-0000-0C00-0000E2290000}"/>
    <hyperlink ref="I3576" r:id="rId10724" xr:uid="{00000000-0004-0000-0C00-0000E3290000}"/>
    <hyperlink ref="C3577" r:id="rId10725" xr:uid="{00000000-0004-0000-0C00-0000E4290000}"/>
    <hyperlink ref="H3577" r:id="rId10726" xr:uid="{00000000-0004-0000-0C00-0000E5290000}"/>
    <hyperlink ref="I3577" r:id="rId10727" xr:uid="{00000000-0004-0000-0C00-0000E6290000}"/>
    <hyperlink ref="C3578" r:id="rId10728" xr:uid="{00000000-0004-0000-0C00-0000E7290000}"/>
    <hyperlink ref="H3578" r:id="rId10729" xr:uid="{00000000-0004-0000-0C00-0000E8290000}"/>
    <hyperlink ref="I3578" r:id="rId10730" xr:uid="{00000000-0004-0000-0C00-0000E9290000}"/>
    <hyperlink ref="C3579" r:id="rId10731" xr:uid="{00000000-0004-0000-0C00-0000EA290000}"/>
    <hyperlink ref="H3579" r:id="rId10732" xr:uid="{00000000-0004-0000-0C00-0000EB290000}"/>
    <hyperlink ref="I3579" r:id="rId10733" xr:uid="{00000000-0004-0000-0C00-0000EC290000}"/>
    <hyperlink ref="C3580" r:id="rId10734" xr:uid="{00000000-0004-0000-0C00-0000ED290000}"/>
    <hyperlink ref="H3580" r:id="rId10735" xr:uid="{00000000-0004-0000-0C00-0000EE290000}"/>
    <hyperlink ref="I3580" r:id="rId10736" xr:uid="{00000000-0004-0000-0C00-0000EF290000}"/>
    <hyperlink ref="C3581" r:id="rId10737" xr:uid="{00000000-0004-0000-0C00-0000F0290000}"/>
    <hyperlink ref="H3581" r:id="rId10738" xr:uid="{00000000-0004-0000-0C00-0000F1290000}"/>
    <hyperlink ref="I3581" r:id="rId10739" xr:uid="{00000000-0004-0000-0C00-0000F2290000}"/>
    <hyperlink ref="C3582" r:id="rId10740" xr:uid="{00000000-0004-0000-0C00-0000F3290000}"/>
    <hyperlink ref="H3582" r:id="rId10741" xr:uid="{00000000-0004-0000-0C00-0000F4290000}"/>
    <hyperlink ref="I3582" r:id="rId10742" xr:uid="{00000000-0004-0000-0C00-0000F5290000}"/>
    <hyperlink ref="C3583" r:id="rId10743" xr:uid="{00000000-0004-0000-0C00-0000F6290000}"/>
    <hyperlink ref="H3583" r:id="rId10744" xr:uid="{00000000-0004-0000-0C00-0000F7290000}"/>
    <hyperlink ref="I3583" r:id="rId10745" xr:uid="{00000000-0004-0000-0C00-0000F8290000}"/>
    <hyperlink ref="C3584" r:id="rId10746" xr:uid="{00000000-0004-0000-0C00-0000F9290000}"/>
    <hyperlink ref="H3584" r:id="rId10747" xr:uid="{00000000-0004-0000-0C00-0000FA290000}"/>
    <hyperlink ref="I3584" r:id="rId10748" xr:uid="{00000000-0004-0000-0C00-0000FB290000}"/>
    <hyperlink ref="C3585" r:id="rId10749" xr:uid="{00000000-0004-0000-0C00-0000FC290000}"/>
    <hyperlink ref="H3585" r:id="rId10750" xr:uid="{00000000-0004-0000-0C00-0000FD290000}"/>
    <hyperlink ref="I3585" r:id="rId10751" xr:uid="{00000000-0004-0000-0C00-0000FE290000}"/>
    <hyperlink ref="C3586" r:id="rId10752" xr:uid="{00000000-0004-0000-0C00-0000FF290000}"/>
    <hyperlink ref="H3586" r:id="rId10753" xr:uid="{00000000-0004-0000-0C00-0000002A0000}"/>
    <hyperlink ref="I3586" r:id="rId10754" xr:uid="{00000000-0004-0000-0C00-0000012A0000}"/>
    <hyperlink ref="C3587" r:id="rId10755" xr:uid="{00000000-0004-0000-0C00-0000022A0000}"/>
    <hyperlink ref="H3587" r:id="rId10756" xr:uid="{00000000-0004-0000-0C00-0000032A0000}"/>
    <hyperlink ref="I3587" r:id="rId10757" xr:uid="{00000000-0004-0000-0C00-0000042A0000}"/>
    <hyperlink ref="C3588" r:id="rId10758" xr:uid="{00000000-0004-0000-0C00-0000052A0000}"/>
    <hyperlink ref="H3588" r:id="rId10759" xr:uid="{00000000-0004-0000-0C00-0000062A0000}"/>
    <hyperlink ref="I3588" r:id="rId10760" xr:uid="{00000000-0004-0000-0C00-0000072A0000}"/>
    <hyperlink ref="C3589" r:id="rId10761" xr:uid="{00000000-0004-0000-0C00-0000082A0000}"/>
    <hyperlink ref="H3589" r:id="rId10762" xr:uid="{00000000-0004-0000-0C00-0000092A0000}"/>
    <hyperlink ref="I3589" r:id="rId10763" xr:uid="{00000000-0004-0000-0C00-00000A2A0000}"/>
    <hyperlink ref="C3590" r:id="rId10764" xr:uid="{00000000-0004-0000-0C00-00000B2A0000}"/>
    <hyperlink ref="H3590" r:id="rId10765" xr:uid="{00000000-0004-0000-0C00-00000C2A0000}"/>
    <hyperlink ref="I3590" r:id="rId10766" xr:uid="{00000000-0004-0000-0C00-00000D2A0000}"/>
    <hyperlink ref="C3591" r:id="rId10767" xr:uid="{00000000-0004-0000-0C00-00000E2A0000}"/>
    <hyperlink ref="H3591" r:id="rId10768" xr:uid="{00000000-0004-0000-0C00-00000F2A0000}"/>
    <hyperlink ref="I3591" r:id="rId10769" xr:uid="{00000000-0004-0000-0C00-0000102A0000}"/>
    <hyperlink ref="C3592" r:id="rId10770" xr:uid="{00000000-0004-0000-0C00-0000112A0000}"/>
    <hyperlink ref="H3592" r:id="rId10771" xr:uid="{00000000-0004-0000-0C00-0000122A0000}"/>
    <hyperlink ref="I3592" r:id="rId10772" xr:uid="{00000000-0004-0000-0C00-0000132A0000}"/>
    <hyperlink ref="C3593" r:id="rId10773" xr:uid="{00000000-0004-0000-0C00-0000142A0000}"/>
    <hyperlink ref="H3593" r:id="rId10774" xr:uid="{00000000-0004-0000-0C00-0000152A0000}"/>
    <hyperlink ref="I3593" r:id="rId10775" xr:uid="{00000000-0004-0000-0C00-0000162A0000}"/>
    <hyperlink ref="C3594" r:id="rId10776" xr:uid="{00000000-0004-0000-0C00-0000172A0000}"/>
    <hyperlink ref="H3594" r:id="rId10777" xr:uid="{00000000-0004-0000-0C00-0000182A0000}"/>
    <hyperlink ref="I3594" r:id="rId10778" xr:uid="{00000000-0004-0000-0C00-0000192A0000}"/>
    <hyperlink ref="C3595" r:id="rId10779" xr:uid="{00000000-0004-0000-0C00-00001A2A0000}"/>
    <hyperlink ref="H3595" r:id="rId10780" xr:uid="{00000000-0004-0000-0C00-00001B2A0000}"/>
    <hyperlink ref="I3595" r:id="rId10781" xr:uid="{00000000-0004-0000-0C00-00001C2A0000}"/>
    <hyperlink ref="C3596" r:id="rId10782" xr:uid="{00000000-0004-0000-0C00-00001D2A0000}"/>
    <hyperlink ref="H3596" r:id="rId10783" xr:uid="{00000000-0004-0000-0C00-00001E2A0000}"/>
    <hyperlink ref="I3596" r:id="rId10784" xr:uid="{00000000-0004-0000-0C00-00001F2A0000}"/>
    <hyperlink ref="C3597" r:id="rId10785" xr:uid="{00000000-0004-0000-0C00-0000202A0000}"/>
    <hyperlink ref="H3597" r:id="rId10786" xr:uid="{00000000-0004-0000-0C00-0000212A0000}"/>
    <hyperlink ref="I3597" r:id="rId10787" xr:uid="{00000000-0004-0000-0C00-0000222A0000}"/>
    <hyperlink ref="C3598" r:id="rId10788" xr:uid="{00000000-0004-0000-0C00-0000232A0000}"/>
    <hyperlink ref="H3598" r:id="rId10789" xr:uid="{00000000-0004-0000-0C00-0000242A0000}"/>
    <hyperlink ref="I3598" r:id="rId10790" xr:uid="{00000000-0004-0000-0C00-0000252A0000}"/>
    <hyperlink ref="C3599" r:id="rId10791" xr:uid="{00000000-0004-0000-0C00-0000262A0000}"/>
    <hyperlink ref="H3599" r:id="rId10792" xr:uid="{00000000-0004-0000-0C00-0000272A0000}"/>
    <hyperlink ref="I3599" r:id="rId10793" xr:uid="{00000000-0004-0000-0C00-0000282A0000}"/>
    <hyperlink ref="C3600" r:id="rId10794" xr:uid="{00000000-0004-0000-0C00-0000292A0000}"/>
    <hyperlink ref="H3600" r:id="rId10795" xr:uid="{00000000-0004-0000-0C00-00002A2A0000}"/>
    <hyperlink ref="I3600" r:id="rId10796" xr:uid="{00000000-0004-0000-0C00-00002B2A0000}"/>
    <hyperlink ref="C3601" r:id="rId10797" xr:uid="{00000000-0004-0000-0C00-00002C2A0000}"/>
    <hyperlink ref="H3601" r:id="rId10798" xr:uid="{00000000-0004-0000-0C00-00002D2A0000}"/>
    <hyperlink ref="I3601" r:id="rId10799" xr:uid="{00000000-0004-0000-0C00-00002E2A0000}"/>
    <hyperlink ref="C3602" r:id="rId10800" xr:uid="{00000000-0004-0000-0C00-00002F2A0000}"/>
    <hyperlink ref="H3602" r:id="rId10801" xr:uid="{00000000-0004-0000-0C00-0000302A0000}"/>
    <hyperlink ref="I3602" r:id="rId10802" xr:uid="{00000000-0004-0000-0C00-0000312A0000}"/>
    <hyperlink ref="C3603" r:id="rId10803" xr:uid="{00000000-0004-0000-0C00-0000322A0000}"/>
    <hyperlink ref="H3603" r:id="rId10804" xr:uid="{00000000-0004-0000-0C00-0000332A0000}"/>
    <hyperlink ref="I3603" r:id="rId10805" xr:uid="{00000000-0004-0000-0C00-0000342A0000}"/>
    <hyperlink ref="C3604" r:id="rId10806" xr:uid="{00000000-0004-0000-0C00-0000352A0000}"/>
    <hyperlink ref="H3604" r:id="rId10807" xr:uid="{00000000-0004-0000-0C00-0000362A0000}"/>
    <hyperlink ref="I3604" r:id="rId10808" xr:uid="{00000000-0004-0000-0C00-0000372A0000}"/>
    <hyperlink ref="C3605" r:id="rId10809" xr:uid="{00000000-0004-0000-0C00-0000382A0000}"/>
    <hyperlink ref="H3605" r:id="rId10810" xr:uid="{00000000-0004-0000-0C00-0000392A0000}"/>
    <hyperlink ref="I3605" r:id="rId10811" xr:uid="{00000000-0004-0000-0C00-00003A2A0000}"/>
    <hyperlink ref="C3606" r:id="rId10812" xr:uid="{00000000-0004-0000-0C00-00003B2A0000}"/>
    <hyperlink ref="H3606" r:id="rId10813" xr:uid="{00000000-0004-0000-0C00-00003C2A0000}"/>
    <hyperlink ref="I3606" r:id="rId10814" xr:uid="{00000000-0004-0000-0C00-00003D2A0000}"/>
    <hyperlink ref="C3607" r:id="rId10815" xr:uid="{00000000-0004-0000-0C00-00003E2A0000}"/>
    <hyperlink ref="H3607" r:id="rId10816" xr:uid="{00000000-0004-0000-0C00-00003F2A0000}"/>
    <hyperlink ref="I3607" r:id="rId10817" xr:uid="{00000000-0004-0000-0C00-0000402A0000}"/>
    <hyperlink ref="C3608" r:id="rId10818" xr:uid="{00000000-0004-0000-0C00-0000412A0000}"/>
    <hyperlink ref="H3608" r:id="rId10819" xr:uid="{00000000-0004-0000-0C00-0000422A0000}"/>
    <hyperlink ref="I3608" r:id="rId10820" xr:uid="{00000000-0004-0000-0C00-0000432A0000}"/>
    <hyperlink ref="C3609" r:id="rId10821" xr:uid="{00000000-0004-0000-0C00-0000442A0000}"/>
    <hyperlink ref="H3609" r:id="rId10822" xr:uid="{00000000-0004-0000-0C00-0000452A0000}"/>
    <hyperlink ref="I3609" r:id="rId10823" xr:uid="{00000000-0004-0000-0C00-0000462A0000}"/>
    <hyperlink ref="C3610" r:id="rId10824" xr:uid="{00000000-0004-0000-0C00-0000472A0000}"/>
    <hyperlink ref="H3610" r:id="rId10825" xr:uid="{00000000-0004-0000-0C00-0000482A0000}"/>
    <hyperlink ref="I3610" r:id="rId10826" xr:uid="{00000000-0004-0000-0C00-0000492A0000}"/>
    <hyperlink ref="C3611" r:id="rId10827" xr:uid="{00000000-0004-0000-0C00-00004A2A0000}"/>
    <hyperlink ref="H3611" r:id="rId10828" xr:uid="{00000000-0004-0000-0C00-00004B2A0000}"/>
    <hyperlink ref="I3611" r:id="rId10829" xr:uid="{00000000-0004-0000-0C00-00004C2A0000}"/>
    <hyperlink ref="C3612" r:id="rId10830" xr:uid="{00000000-0004-0000-0C00-00004D2A0000}"/>
    <hyperlink ref="H3612" r:id="rId10831" xr:uid="{00000000-0004-0000-0C00-00004E2A0000}"/>
    <hyperlink ref="I3612" r:id="rId10832" xr:uid="{00000000-0004-0000-0C00-00004F2A0000}"/>
    <hyperlink ref="C3613" r:id="rId10833" xr:uid="{00000000-0004-0000-0C00-0000502A0000}"/>
    <hyperlink ref="H3613" r:id="rId10834" xr:uid="{00000000-0004-0000-0C00-0000512A0000}"/>
    <hyperlink ref="I3613" r:id="rId10835" xr:uid="{00000000-0004-0000-0C00-0000522A0000}"/>
    <hyperlink ref="C3614" r:id="rId10836" xr:uid="{00000000-0004-0000-0C00-0000532A0000}"/>
    <hyperlink ref="H3614" r:id="rId10837" xr:uid="{00000000-0004-0000-0C00-0000542A0000}"/>
    <hyperlink ref="I3614" r:id="rId10838" xr:uid="{00000000-0004-0000-0C00-0000552A0000}"/>
    <hyperlink ref="C3615" r:id="rId10839" xr:uid="{00000000-0004-0000-0C00-0000562A0000}"/>
    <hyperlink ref="H3615" r:id="rId10840" xr:uid="{00000000-0004-0000-0C00-0000572A0000}"/>
    <hyperlink ref="I3615" r:id="rId10841" xr:uid="{00000000-0004-0000-0C00-0000582A0000}"/>
    <hyperlink ref="C3616" r:id="rId10842" xr:uid="{00000000-0004-0000-0C00-0000592A0000}"/>
    <hyperlink ref="H3616" r:id="rId10843" xr:uid="{00000000-0004-0000-0C00-00005A2A0000}"/>
    <hyperlink ref="I3616" r:id="rId10844" xr:uid="{00000000-0004-0000-0C00-00005B2A0000}"/>
    <hyperlink ref="C3617" r:id="rId10845" xr:uid="{00000000-0004-0000-0C00-00005C2A0000}"/>
    <hyperlink ref="H3617" r:id="rId10846" xr:uid="{00000000-0004-0000-0C00-00005D2A0000}"/>
    <hyperlink ref="I3617" r:id="rId10847" xr:uid="{00000000-0004-0000-0C00-00005E2A0000}"/>
    <hyperlink ref="C3618" r:id="rId10848" xr:uid="{00000000-0004-0000-0C00-00005F2A0000}"/>
    <hyperlink ref="H3618" r:id="rId10849" xr:uid="{00000000-0004-0000-0C00-0000602A0000}"/>
    <hyperlink ref="I3618" r:id="rId10850" xr:uid="{00000000-0004-0000-0C00-0000612A0000}"/>
    <hyperlink ref="C3619" r:id="rId10851" xr:uid="{00000000-0004-0000-0C00-0000622A0000}"/>
    <hyperlink ref="H3619" r:id="rId10852" xr:uid="{00000000-0004-0000-0C00-0000632A0000}"/>
    <hyperlink ref="I3619" r:id="rId10853" xr:uid="{00000000-0004-0000-0C00-0000642A0000}"/>
    <hyperlink ref="C3620" r:id="rId10854" xr:uid="{00000000-0004-0000-0C00-0000652A0000}"/>
    <hyperlink ref="H3620" r:id="rId10855" xr:uid="{00000000-0004-0000-0C00-0000662A0000}"/>
    <hyperlink ref="I3620" r:id="rId10856" xr:uid="{00000000-0004-0000-0C00-0000672A0000}"/>
    <hyperlink ref="C3621" r:id="rId10857" xr:uid="{00000000-0004-0000-0C00-0000682A0000}"/>
    <hyperlink ref="H3621" r:id="rId10858" xr:uid="{00000000-0004-0000-0C00-0000692A0000}"/>
    <hyperlink ref="I3621" r:id="rId10859" xr:uid="{00000000-0004-0000-0C00-00006A2A0000}"/>
    <hyperlink ref="C3622" r:id="rId10860" xr:uid="{00000000-0004-0000-0C00-00006B2A0000}"/>
    <hyperlink ref="H3622" r:id="rId10861" xr:uid="{00000000-0004-0000-0C00-00006C2A0000}"/>
    <hyperlink ref="I3622" r:id="rId10862" xr:uid="{00000000-0004-0000-0C00-00006D2A0000}"/>
    <hyperlink ref="C3623" r:id="rId10863" xr:uid="{00000000-0004-0000-0C00-00006E2A0000}"/>
    <hyperlink ref="H3623" r:id="rId10864" xr:uid="{00000000-0004-0000-0C00-00006F2A0000}"/>
    <hyperlink ref="I3623" r:id="rId10865" xr:uid="{00000000-0004-0000-0C00-0000702A0000}"/>
    <hyperlink ref="C3624" r:id="rId10866" xr:uid="{00000000-0004-0000-0C00-0000712A0000}"/>
    <hyperlink ref="H3624" r:id="rId10867" xr:uid="{00000000-0004-0000-0C00-0000722A0000}"/>
    <hyperlink ref="I3624" r:id="rId10868" xr:uid="{00000000-0004-0000-0C00-0000732A0000}"/>
    <hyperlink ref="C3625" r:id="rId10869" xr:uid="{00000000-0004-0000-0C00-0000742A0000}"/>
    <hyperlink ref="H3625" r:id="rId10870" xr:uid="{00000000-0004-0000-0C00-0000752A0000}"/>
    <hyperlink ref="I3625" r:id="rId10871" xr:uid="{00000000-0004-0000-0C00-0000762A0000}"/>
    <hyperlink ref="C3626" r:id="rId10872" xr:uid="{00000000-0004-0000-0C00-0000772A0000}"/>
    <hyperlink ref="H3626" r:id="rId10873" xr:uid="{00000000-0004-0000-0C00-0000782A0000}"/>
    <hyperlink ref="I3626" r:id="rId10874" xr:uid="{00000000-0004-0000-0C00-0000792A0000}"/>
    <hyperlink ref="C3627" r:id="rId10875" xr:uid="{00000000-0004-0000-0C00-00007A2A0000}"/>
    <hyperlink ref="H3627" r:id="rId10876" xr:uid="{00000000-0004-0000-0C00-00007B2A0000}"/>
    <hyperlink ref="I3627" r:id="rId10877" xr:uid="{00000000-0004-0000-0C00-00007C2A0000}"/>
    <hyperlink ref="C3628" r:id="rId10878" xr:uid="{00000000-0004-0000-0C00-00007D2A0000}"/>
    <hyperlink ref="H3628" r:id="rId10879" xr:uid="{00000000-0004-0000-0C00-00007E2A0000}"/>
    <hyperlink ref="I3628" r:id="rId10880" xr:uid="{00000000-0004-0000-0C00-00007F2A0000}"/>
    <hyperlink ref="C3629" r:id="rId10881" xr:uid="{00000000-0004-0000-0C00-0000802A0000}"/>
    <hyperlink ref="H3629" r:id="rId10882" xr:uid="{00000000-0004-0000-0C00-0000812A0000}"/>
    <hyperlink ref="I3629" r:id="rId10883" xr:uid="{00000000-0004-0000-0C00-0000822A0000}"/>
    <hyperlink ref="C3630" r:id="rId10884" xr:uid="{00000000-0004-0000-0C00-0000832A0000}"/>
    <hyperlink ref="H3630" r:id="rId10885" xr:uid="{00000000-0004-0000-0C00-0000842A0000}"/>
    <hyperlink ref="I3630" r:id="rId10886" xr:uid="{00000000-0004-0000-0C00-0000852A0000}"/>
    <hyperlink ref="C3631" r:id="rId10887" xr:uid="{00000000-0004-0000-0C00-0000862A0000}"/>
    <hyperlink ref="H3631" r:id="rId10888" xr:uid="{00000000-0004-0000-0C00-0000872A0000}"/>
    <hyperlink ref="I3631" r:id="rId10889" xr:uid="{00000000-0004-0000-0C00-0000882A0000}"/>
    <hyperlink ref="C3632" r:id="rId10890" xr:uid="{00000000-0004-0000-0C00-0000892A0000}"/>
    <hyperlink ref="H3632" r:id="rId10891" xr:uid="{00000000-0004-0000-0C00-00008A2A0000}"/>
    <hyperlink ref="I3632" r:id="rId10892" xr:uid="{00000000-0004-0000-0C00-00008B2A0000}"/>
    <hyperlink ref="C3633" r:id="rId10893" xr:uid="{00000000-0004-0000-0C00-00008C2A0000}"/>
    <hyperlink ref="H3633" r:id="rId10894" xr:uid="{00000000-0004-0000-0C00-00008D2A0000}"/>
    <hyperlink ref="I3633" r:id="rId10895" xr:uid="{00000000-0004-0000-0C00-00008E2A0000}"/>
    <hyperlink ref="C3634" r:id="rId10896" xr:uid="{00000000-0004-0000-0C00-00008F2A0000}"/>
    <hyperlink ref="H3634" r:id="rId10897" xr:uid="{00000000-0004-0000-0C00-0000902A0000}"/>
    <hyperlink ref="I3634" r:id="rId10898" xr:uid="{00000000-0004-0000-0C00-0000912A0000}"/>
    <hyperlink ref="C3635" r:id="rId10899" xr:uid="{00000000-0004-0000-0C00-0000922A0000}"/>
    <hyperlink ref="H3635" r:id="rId10900" xr:uid="{00000000-0004-0000-0C00-0000932A0000}"/>
    <hyperlink ref="I3635" r:id="rId10901" xr:uid="{00000000-0004-0000-0C00-0000942A0000}"/>
    <hyperlink ref="C3636" r:id="rId10902" xr:uid="{00000000-0004-0000-0C00-0000952A0000}"/>
    <hyperlink ref="H3636" r:id="rId10903" xr:uid="{00000000-0004-0000-0C00-0000962A0000}"/>
    <hyperlink ref="I3636" r:id="rId10904" xr:uid="{00000000-0004-0000-0C00-0000972A0000}"/>
    <hyperlink ref="C3637" r:id="rId10905" xr:uid="{00000000-0004-0000-0C00-0000982A0000}"/>
    <hyperlink ref="H3637" r:id="rId10906" xr:uid="{00000000-0004-0000-0C00-0000992A0000}"/>
    <hyperlink ref="I3637" r:id="rId10907" xr:uid="{00000000-0004-0000-0C00-00009A2A0000}"/>
    <hyperlink ref="C3638" r:id="rId10908" xr:uid="{00000000-0004-0000-0C00-00009B2A0000}"/>
    <hyperlink ref="H3638" r:id="rId10909" xr:uid="{00000000-0004-0000-0C00-00009C2A0000}"/>
    <hyperlink ref="I3638" r:id="rId10910" xr:uid="{00000000-0004-0000-0C00-00009D2A0000}"/>
    <hyperlink ref="C3639" r:id="rId10911" xr:uid="{00000000-0004-0000-0C00-00009E2A0000}"/>
    <hyperlink ref="H3639" r:id="rId10912" xr:uid="{00000000-0004-0000-0C00-00009F2A0000}"/>
    <hyperlink ref="I3639" r:id="rId10913" xr:uid="{00000000-0004-0000-0C00-0000A02A0000}"/>
    <hyperlink ref="C3640" r:id="rId10914" xr:uid="{00000000-0004-0000-0C00-0000A12A0000}"/>
    <hyperlink ref="H3640" r:id="rId10915" xr:uid="{00000000-0004-0000-0C00-0000A22A0000}"/>
    <hyperlink ref="I3640" r:id="rId10916" xr:uid="{00000000-0004-0000-0C00-0000A32A0000}"/>
    <hyperlink ref="C3641" r:id="rId10917" xr:uid="{00000000-0004-0000-0C00-0000A42A0000}"/>
    <hyperlink ref="H3641" r:id="rId10918" xr:uid="{00000000-0004-0000-0C00-0000A52A0000}"/>
    <hyperlink ref="I3641" r:id="rId10919" xr:uid="{00000000-0004-0000-0C00-0000A62A0000}"/>
    <hyperlink ref="C3642" r:id="rId10920" xr:uid="{00000000-0004-0000-0C00-0000A72A0000}"/>
    <hyperlink ref="H3642" r:id="rId10921" xr:uid="{00000000-0004-0000-0C00-0000A82A0000}"/>
    <hyperlink ref="I3642" r:id="rId10922" xr:uid="{00000000-0004-0000-0C00-0000A92A0000}"/>
    <hyperlink ref="C3643" r:id="rId10923" xr:uid="{00000000-0004-0000-0C00-0000AA2A0000}"/>
    <hyperlink ref="H3643" r:id="rId10924" xr:uid="{00000000-0004-0000-0C00-0000AB2A0000}"/>
    <hyperlink ref="I3643" r:id="rId10925" xr:uid="{00000000-0004-0000-0C00-0000AC2A0000}"/>
    <hyperlink ref="C3644" r:id="rId10926" xr:uid="{00000000-0004-0000-0C00-0000AD2A0000}"/>
    <hyperlink ref="H3644" r:id="rId10927" xr:uid="{00000000-0004-0000-0C00-0000AE2A0000}"/>
    <hyperlink ref="I3644" r:id="rId10928" xr:uid="{00000000-0004-0000-0C00-0000AF2A0000}"/>
    <hyperlink ref="C3645" r:id="rId10929" xr:uid="{00000000-0004-0000-0C00-0000B02A0000}"/>
    <hyperlink ref="H3645" r:id="rId10930" xr:uid="{00000000-0004-0000-0C00-0000B12A0000}"/>
    <hyperlink ref="I3645" r:id="rId10931" xr:uid="{00000000-0004-0000-0C00-0000B22A0000}"/>
    <hyperlink ref="C3646" r:id="rId10932" xr:uid="{00000000-0004-0000-0C00-0000B32A0000}"/>
    <hyperlink ref="H3646" r:id="rId10933" xr:uid="{00000000-0004-0000-0C00-0000B42A0000}"/>
    <hyperlink ref="I3646" r:id="rId10934" xr:uid="{00000000-0004-0000-0C00-0000B52A0000}"/>
    <hyperlink ref="C3647" r:id="rId10935" xr:uid="{00000000-0004-0000-0C00-0000B62A0000}"/>
    <hyperlink ref="H3647" r:id="rId10936" xr:uid="{00000000-0004-0000-0C00-0000B72A0000}"/>
    <hyperlink ref="I3647" r:id="rId10937" xr:uid="{00000000-0004-0000-0C00-0000B82A0000}"/>
    <hyperlink ref="C3648" r:id="rId10938" xr:uid="{00000000-0004-0000-0C00-0000B92A0000}"/>
    <hyperlink ref="H3648" r:id="rId10939" xr:uid="{00000000-0004-0000-0C00-0000BA2A0000}"/>
    <hyperlink ref="I3648" r:id="rId10940" xr:uid="{00000000-0004-0000-0C00-0000BB2A0000}"/>
    <hyperlink ref="C3649" r:id="rId10941" xr:uid="{00000000-0004-0000-0C00-0000BC2A0000}"/>
    <hyperlink ref="H3649" r:id="rId10942" xr:uid="{00000000-0004-0000-0C00-0000BD2A0000}"/>
    <hyperlink ref="I3649" r:id="rId10943" xr:uid="{00000000-0004-0000-0C00-0000BE2A0000}"/>
    <hyperlink ref="C3650" r:id="rId10944" xr:uid="{00000000-0004-0000-0C00-0000BF2A0000}"/>
    <hyperlink ref="H3650" r:id="rId10945" xr:uid="{00000000-0004-0000-0C00-0000C02A0000}"/>
    <hyperlink ref="I3650" r:id="rId10946" xr:uid="{00000000-0004-0000-0C00-0000C12A0000}"/>
    <hyperlink ref="C3651" r:id="rId10947" xr:uid="{00000000-0004-0000-0C00-0000C22A0000}"/>
    <hyperlink ref="H3651" r:id="rId10948" xr:uid="{00000000-0004-0000-0C00-0000C32A0000}"/>
    <hyperlink ref="I3651" r:id="rId10949" xr:uid="{00000000-0004-0000-0C00-0000C42A0000}"/>
    <hyperlink ref="C3652" r:id="rId10950" xr:uid="{00000000-0004-0000-0C00-0000C52A0000}"/>
    <hyperlink ref="H3652" r:id="rId10951" xr:uid="{00000000-0004-0000-0C00-0000C62A0000}"/>
    <hyperlink ref="I3652" r:id="rId10952" xr:uid="{00000000-0004-0000-0C00-0000C72A0000}"/>
    <hyperlink ref="C3653" r:id="rId10953" xr:uid="{00000000-0004-0000-0C00-0000C82A0000}"/>
    <hyperlink ref="H3653" r:id="rId10954" xr:uid="{00000000-0004-0000-0C00-0000C92A0000}"/>
    <hyperlink ref="I3653" r:id="rId10955" xr:uid="{00000000-0004-0000-0C00-0000CA2A0000}"/>
    <hyperlink ref="C3654" r:id="rId10956" xr:uid="{00000000-0004-0000-0C00-0000CB2A0000}"/>
    <hyperlink ref="H3654" r:id="rId10957" xr:uid="{00000000-0004-0000-0C00-0000CC2A0000}"/>
    <hyperlink ref="I3654" r:id="rId10958" xr:uid="{00000000-0004-0000-0C00-0000CD2A0000}"/>
    <hyperlink ref="C3655" r:id="rId10959" xr:uid="{00000000-0004-0000-0C00-0000CE2A0000}"/>
    <hyperlink ref="H3655" r:id="rId10960" xr:uid="{00000000-0004-0000-0C00-0000CF2A0000}"/>
    <hyperlink ref="I3655" r:id="rId10961" xr:uid="{00000000-0004-0000-0C00-0000D02A0000}"/>
    <hyperlink ref="C3656" r:id="rId10962" xr:uid="{00000000-0004-0000-0C00-0000D12A0000}"/>
    <hyperlink ref="H3656" r:id="rId10963" xr:uid="{00000000-0004-0000-0C00-0000D22A0000}"/>
    <hyperlink ref="I3656" r:id="rId10964" xr:uid="{00000000-0004-0000-0C00-0000D32A0000}"/>
    <hyperlink ref="C3657" r:id="rId10965" xr:uid="{00000000-0004-0000-0C00-0000D42A0000}"/>
    <hyperlink ref="H3657" r:id="rId10966" xr:uid="{00000000-0004-0000-0C00-0000D52A0000}"/>
    <hyperlink ref="I3657" r:id="rId10967" xr:uid="{00000000-0004-0000-0C00-0000D62A0000}"/>
    <hyperlink ref="C3658" r:id="rId10968" xr:uid="{00000000-0004-0000-0C00-0000D72A0000}"/>
    <hyperlink ref="H3658" r:id="rId10969" xr:uid="{00000000-0004-0000-0C00-0000D82A0000}"/>
    <hyperlink ref="I3658" r:id="rId10970" xr:uid="{00000000-0004-0000-0C00-0000D92A0000}"/>
    <hyperlink ref="C3659" r:id="rId10971" xr:uid="{00000000-0004-0000-0C00-0000DA2A0000}"/>
    <hyperlink ref="H3659" r:id="rId10972" xr:uid="{00000000-0004-0000-0C00-0000DB2A0000}"/>
    <hyperlink ref="I3659" r:id="rId10973" xr:uid="{00000000-0004-0000-0C00-0000DC2A0000}"/>
    <hyperlink ref="C3660" r:id="rId10974" xr:uid="{00000000-0004-0000-0C00-0000DD2A0000}"/>
    <hyperlink ref="H3660" r:id="rId10975" xr:uid="{00000000-0004-0000-0C00-0000DE2A0000}"/>
    <hyperlink ref="I3660" r:id="rId10976" xr:uid="{00000000-0004-0000-0C00-0000DF2A0000}"/>
    <hyperlink ref="C3661" r:id="rId10977" xr:uid="{00000000-0004-0000-0C00-0000E02A0000}"/>
    <hyperlink ref="H3661" r:id="rId10978" xr:uid="{00000000-0004-0000-0C00-0000E12A0000}"/>
    <hyperlink ref="I3661" r:id="rId10979" xr:uid="{00000000-0004-0000-0C00-0000E22A0000}"/>
    <hyperlink ref="C3662" r:id="rId10980" xr:uid="{00000000-0004-0000-0C00-0000E32A0000}"/>
    <hyperlink ref="H3662" r:id="rId10981" xr:uid="{00000000-0004-0000-0C00-0000E42A0000}"/>
    <hyperlink ref="I3662" r:id="rId10982" xr:uid="{00000000-0004-0000-0C00-0000E52A0000}"/>
    <hyperlink ref="C3663" r:id="rId10983" xr:uid="{00000000-0004-0000-0C00-0000E62A0000}"/>
    <hyperlink ref="H3663" r:id="rId10984" xr:uid="{00000000-0004-0000-0C00-0000E72A0000}"/>
    <hyperlink ref="I3663" r:id="rId10985" xr:uid="{00000000-0004-0000-0C00-0000E82A0000}"/>
    <hyperlink ref="C3664" r:id="rId10986" xr:uid="{00000000-0004-0000-0C00-0000E92A0000}"/>
    <hyperlink ref="H3664" r:id="rId10987" xr:uid="{00000000-0004-0000-0C00-0000EA2A0000}"/>
    <hyperlink ref="I3664" r:id="rId10988" xr:uid="{00000000-0004-0000-0C00-0000EB2A0000}"/>
    <hyperlink ref="C3665" r:id="rId10989" xr:uid="{00000000-0004-0000-0C00-0000EC2A0000}"/>
    <hyperlink ref="H3665" r:id="rId10990" xr:uid="{00000000-0004-0000-0C00-0000ED2A0000}"/>
    <hyperlink ref="I3665" r:id="rId10991" xr:uid="{00000000-0004-0000-0C00-0000EE2A0000}"/>
    <hyperlink ref="C3666" r:id="rId10992" xr:uid="{00000000-0004-0000-0C00-0000EF2A0000}"/>
    <hyperlink ref="H3666" r:id="rId10993" xr:uid="{00000000-0004-0000-0C00-0000F02A0000}"/>
    <hyperlink ref="I3666" r:id="rId10994" xr:uid="{00000000-0004-0000-0C00-0000F12A0000}"/>
    <hyperlink ref="C3667" r:id="rId10995" xr:uid="{00000000-0004-0000-0C00-0000F22A0000}"/>
    <hyperlink ref="H3667" r:id="rId10996" xr:uid="{00000000-0004-0000-0C00-0000F32A0000}"/>
    <hyperlink ref="I3667" r:id="rId10997" xr:uid="{00000000-0004-0000-0C00-0000F42A0000}"/>
    <hyperlink ref="C3668" r:id="rId10998" xr:uid="{00000000-0004-0000-0C00-0000F52A0000}"/>
    <hyperlink ref="H3668" r:id="rId10999" xr:uid="{00000000-0004-0000-0C00-0000F62A0000}"/>
    <hyperlink ref="I3668" r:id="rId11000" xr:uid="{00000000-0004-0000-0C00-0000F72A0000}"/>
    <hyperlink ref="C3669" r:id="rId11001" xr:uid="{00000000-0004-0000-0C00-0000F82A0000}"/>
    <hyperlink ref="H3669" r:id="rId11002" xr:uid="{00000000-0004-0000-0C00-0000F92A0000}"/>
    <hyperlink ref="I3669" r:id="rId11003" xr:uid="{00000000-0004-0000-0C00-0000FA2A0000}"/>
    <hyperlink ref="C3670" r:id="rId11004" xr:uid="{00000000-0004-0000-0C00-0000FB2A0000}"/>
    <hyperlink ref="H3670" r:id="rId11005" xr:uid="{00000000-0004-0000-0C00-0000FC2A0000}"/>
    <hyperlink ref="I3670" r:id="rId11006" xr:uid="{00000000-0004-0000-0C00-0000FD2A0000}"/>
    <hyperlink ref="C3671" r:id="rId11007" xr:uid="{00000000-0004-0000-0C00-0000FE2A0000}"/>
    <hyperlink ref="H3671" r:id="rId11008" xr:uid="{00000000-0004-0000-0C00-0000FF2A0000}"/>
    <hyperlink ref="I3671" r:id="rId11009" xr:uid="{00000000-0004-0000-0C00-0000002B0000}"/>
    <hyperlink ref="C3672" r:id="rId11010" xr:uid="{00000000-0004-0000-0C00-0000012B0000}"/>
    <hyperlink ref="H3672" r:id="rId11011" xr:uid="{00000000-0004-0000-0C00-0000022B0000}"/>
    <hyperlink ref="I3672" r:id="rId11012" xr:uid="{00000000-0004-0000-0C00-0000032B0000}"/>
    <hyperlink ref="C3673" r:id="rId11013" xr:uid="{00000000-0004-0000-0C00-0000042B0000}"/>
    <hyperlink ref="H3673" r:id="rId11014" xr:uid="{00000000-0004-0000-0C00-0000052B0000}"/>
    <hyperlink ref="I3673" r:id="rId11015" xr:uid="{00000000-0004-0000-0C00-0000062B0000}"/>
    <hyperlink ref="C3674" r:id="rId11016" xr:uid="{00000000-0004-0000-0C00-0000072B0000}"/>
    <hyperlink ref="H3674" r:id="rId11017" xr:uid="{00000000-0004-0000-0C00-0000082B0000}"/>
    <hyperlink ref="I3674" r:id="rId11018" xr:uid="{00000000-0004-0000-0C00-0000092B0000}"/>
    <hyperlink ref="C3675" r:id="rId11019" xr:uid="{00000000-0004-0000-0C00-00000A2B0000}"/>
    <hyperlink ref="H3675" r:id="rId11020" xr:uid="{00000000-0004-0000-0C00-00000B2B0000}"/>
    <hyperlink ref="I3675" r:id="rId11021" xr:uid="{00000000-0004-0000-0C00-00000C2B0000}"/>
    <hyperlink ref="C3676" r:id="rId11022" xr:uid="{00000000-0004-0000-0C00-00000D2B0000}"/>
    <hyperlink ref="H3676" r:id="rId11023" xr:uid="{00000000-0004-0000-0C00-00000E2B0000}"/>
    <hyperlink ref="I3676" r:id="rId11024" xr:uid="{00000000-0004-0000-0C00-00000F2B0000}"/>
    <hyperlink ref="C3677" r:id="rId11025" xr:uid="{00000000-0004-0000-0C00-0000102B0000}"/>
    <hyperlink ref="H3677" r:id="rId11026" xr:uid="{00000000-0004-0000-0C00-0000112B0000}"/>
    <hyperlink ref="I3677" r:id="rId11027" xr:uid="{00000000-0004-0000-0C00-0000122B0000}"/>
    <hyperlink ref="C3678" r:id="rId11028" xr:uid="{00000000-0004-0000-0C00-0000132B0000}"/>
    <hyperlink ref="H3678" r:id="rId11029" xr:uid="{00000000-0004-0000-0C00-0000142B0000}"/>
    <hyperlink ref="I3678" r:id="rId11030" xr:uid="{00000000-0004-0000-0C00-0000152B0000}"/>
    <hyperlink ref="C3679" r:id="rId11031" xr:uid="{00000000-0004-0000-0C00-0000162B0000}"/>
    <hyperlink ref="H3679" r:id="rId11032" xr:uid="{00000000-0004-0000-0C00-0000172B0000}"/>
    <hyperlink ref="I3679" r:id="rId11033" xr:uid="{00000000-0004-0000-0C00-0000182B0000}"/>
    <hyperlink ref="C3680" r:id="rId11034" xr:uid="{00000000-0004-0000-0C00-0000192B0000}"/>
    <hyperlink ref="H3680" r:id="rId11035" xr:uid="{00000000-0004-0000-0C00-00001A2B0000}"/>
    <hyperlink ref="I3680" r:id="rId11036" xr:uid="{00000000-0004-0000-0C00-00001B2B0000}"/>
    <hyperlink ref="C3681" r:id="rId11037" xr:uid="{00000000-0004-0000-0C00-00001C2B0000}"/>
    <hyperlink ref="H3681" r:id="rId11038" xr:uid="{00000000-0004-0000-0C00-00001D2B0000}"/>
    <hyperlink ref="I3681" r:id="rId11039" xr:uid="{00000000-0004-0000-0C00-00001E2B0000}"/>
    <hyperlink ref="C3682" r:id="rId11040" xr:uid="{00000000-0004-0000-0C00-00001F2B0000}"/>
    <hyperlink ref="H3682" r:id="rId11041" xr:uid="{00000000-0004-0000-0C00-0000202B0000}"/>
    <hyperlink ref="I3682" r:id="rId11042" xr:uid="{00000000-0004-0000-0C00-0000212B0000}"/>
    <hyperlink ref="C3683" r:id="rId11043" xr:uid="{00000000-0004-0000-0C00-0000222B0000}"/>
    <hyperlink ref="H3683" r:id="rId11044" xr:uid="{00000000-0004-0000-0C00-0000232B0000}"/>
    <hyperlink ref="I3683" r:id="rId11045" xr:uid="{00000000-0004-0000-0C00-0000242B0000}"/>
    <hyperlink ref="C3684" r:id="rId11046" xr:uid="{00000000-0004-0000-0C00-0000252B0000}"/>
    <hyperlink ref="H3684" r:id="rId11047" xr:uid="{00000000-0004-0000-0C00-0000262B0000}"/>
    <hyperlink ref="I3684" r:id="rId11048" xr:uid="{00000000-0004-0000-0C00-0000272B0000}"/>
    <hyperlink ref="C3685" r:id="rId11049" xr:uid="{00000000-0004-0000-0C00-0000282B0000}"/>
    <hyperlink ref="H3685" r:id="rId11050" xr:uid="{00000000-0004-0000-0C00-0000292B0000}"/>
    <hyperlink ref="I3685" r:id="rId11051" xr:uid="{00000000-0004-0000-0C00-00002A2B0000}"/>
    <hyperlink ref="C3686" r:id="rId11052" xr:uid="{00000000-0004-0000-0C00-00002B2B0000}"/>
    <hyperlink ref="H3686" r:id="rId11053" xr:uid="{00000000-0004-0000-0C00-00002C2B0000}"/>
    <hyperlink ref="I3686" r:id="rId11054" xr:uid="{00000000-0004-0000-0C00-00002D2B0000}"/>
    <hyperlink ref="C3687" r:id="rId11055" xr:uid="{00000000-0004-0000-0C00-00002E2B0000}"/>
    <hyperlink ref="H3687" r:id="rId11056" xr:uid="{00000000-0004-0000-0C00-00002F2B0000}"/>
    <hyperlink ref="I3687" r:id="rId11057" xr:uid="{00000000-0004-0000-0C00-0000302B0000}"/>
    <hyperlink ref="C3688" r:id="rId11058" xr:uid="{00000000-0004-0000-0C00-0000312B0000}"/>
    <hyperlink ref="H3688" r:id="rId11059" xr:uid="{00000000-0004-0000-0C00-0000322B0000}"/>
    <hyperlink ref="I3688" r:id="rId11060" xr:uid="{00000000-0004-0000-0C00-0000332B0000}"/>
    <hyperlink ref="C3689" r:id="rId11061" xr:uid="{00000000-0004-0000-0C00-0000342B0000}"/>
    <hyperlink ref="H3689" r:id="rId11062" xr:uid="{00000000-0004-0000-0C00-0000352B0000}"/>
    <hyperlink ref="I3689" r:id="rId11063" xr:uid="{00000000-0004-0000-0C00-0000362B0000}"/>
    <hyperlink ref="C3690" r:id="rId11064" xr:uid="{00000000-0004-0000-0C00-0000372B0000}"/>
    <hyperlink ref="H3690" r:id="rId11065" xr:uid="{00000000-0004-0000-0C00-0000382B0000}"/>
    <hyperlink ref="I3690" r:id="rId11066" xr:uid="{00000000-0004-0000-0C00-0000392B0000}"/>
    <hyperlink ref="C3691" r:id="rId11067" xr:uid="{00000000-0004-0000-0C00-00003A2B0000}"/>
    <hyperlink ref="H3691" r:id="rId11068" xr:uid="{00000000-0004-0000-0C00-00003B2B0000}"/>
    <hyperlink ref="I3691" r:id="rId11069" xr:uid="{00000000-0004-0000-0C00-00003C2B0000}"/>
    <hyperlink ref="C3692" r:id="rId11070" xr:uid="{00000000-0004-0000-0C00-00003D2B0000}"/>
    <hyperlink ref="H3692" r:id="rId11071" xr:uid="{00000000-0004-0000-0C00-00003E2B0000}"/>
    <hyperlink ref="I3692" r:id="rId11072" xr:uid="{00000000-0004-0000-0C00-00003F2B0000}"/>
    <hyperlink ref="C3693" r:id="rId11073" xr:uid="{00000000-0004-0000-0C00-0000402B0000}"/>
    <hyperlink ref="H3693" r:id="rId11074" xr:uid="{00000000-0004-0000-0C00-0000412B0000}"/>
    <hyperlink ref="I3693" r:id="rId11075" xr:uid="{00000000-0004-0000-0C00-0000422B0000}"/>
    <hyperlink ref="C3694" r:id="rId11076" xr:uid="{00000000-0004-0000-0C00-0000432B0000}"/>
    <hyperlink ref="H3694" r:id="rId11077" xr:uid="{00000000-0004-0000-0C00-0000442B0000}"/>
    <hyperlink ref="I3694" r:id="rId11078" xr:uid="{00000000-0004-0000-0C00-0000452B0000}"/>
    <hyperlink ref="C3695" r:id="rId11079" xr:uid="{00000000-0004-0000-0C00-0000462B0000}"/>
    <hyperlink ref="H3695" r:id="rId11080" xr:uid="{00000000-0004-0000-0C00-0000472B0000}"/>
    <hyperlink ref="I3695" r:id="rId11081" xr:uid="{00000000-0004-0000-0C00-0000482B0000}"/>
    <hyperlink ref="C3696" r:id="rId11082" xr:uid="{00000000-0004-0000-0C00-0000492B0000}"/>
    <hyperlink ref="H3696" r:id="rId11083" xr:uid="{00000000-0004-0000-0C00-00004A2B0000}"/>
    <hyperlink ref="I3696" r:id="rId11084" xr:uid="{00000000-0004-0000-0C00-00004B2B0000}"/>
    <hyperlink ref="C3697" r:id="rId11085" xr:uid="{00000000-0004-0000-0C00-00004C2B0000}"/>
    <hyperlink ref="H3697" r:id="rId11086" xr:uid="{00000000-0004-0000-0C00-00004D2B0000}"/>
    <hyperlink ref="I3697" r:id="rId11087" xr:uid="{00000000-0004-0000-0C00-00004E2B0000}"/>
    <hyperlink ref="C3698" r:id="rId11088" xr:uid="{00000000-0004-0000-0C00-00004F2B0000}"/>
    <hyperlink ref="H3698" r:id="rId11089" xr:uid="{00000000-0004-0000-0C00-0000502B0000}"/>
    <hyperlink ref="I3698" r:id="rId11090" xr:uid="{00000000-0004-0000-0C00-0000512B0000}"/>
    <hyperlink ref="C3699" r:id="rId11091" xr:uid="{00000000-0004-0000-0C00-0000522B0000}"/>
    <hyperlink ref="H3699" r:id="rId11092" xr:uid="{00000000-0004-0000-0C00-0000532B0000}"/>
    <hyperlink ref="I3699" r:id="rId11093" xr:uid="{00000000-0004-0000-0C00-0000542B0000}"/>
    <hyperlink ref="C3700" r:id="rId11094" xr:uid="{00000000-0004-0000-0C00-0000552B0000}"/>
    <hyperlink ref="H3700" r:id="rId11095" xr:uid="{00000000-0004-0000-0C00-0000562B0000}"/>
    <hyperlink ref="I3700" r:id="rId11096" xr:uid="{00000000-0004-0000-0C00-0000572B0000}"/>
    <hyperlink ref="C3701" r:id="rId11097" xr:uid="{00000000-0004-0000-0C00-0000582B0000}"/>
    <hyperlink ref="H3701" r:id="rId11098" xr:uid="{00000000-0004-0000-0C00-0000592B0000}"/>
    <hyperlink ref="I3701" r:id="rId11099" xr:uid="{00000000-0004-0000-0C00-00005A2B0000}"/>
    <hyperlink ref="C3702" r:id="rId11100" xr:uid="{00000000-0004-0000-0C00-00005B2B0000}"/>
    <hyperlink ref="H3702" r:id="rId11101" xr:uid="{00000000-0004-0000-0C00-00005C2B0000}"/>
    <hyperlink ref="I3702" r:id="rId11102" xr:uid="{00000000-0004-0000-0C00-00005D2B0000}"/>
    <hyperlink ref="C3703" r:id="rId11103" xr:uid="{00000000-0004-0000-0C00-00005E2B0000}"/>
    <hyperlink ref="H3703" r:id="rId11104" xr:uid="{00000000-0004-0000-0C00-00005F2B0000}"/>
    <hyperlink ref="I3703" r:id="rId11105" xr:uid="{00000000-0004-0000-0C00-0000602B0000}"/>
    <hyperlink ref="C3704" r:id="rId11106" xr:uid="{00000000-0004-0000-0C00-0000612B0000}"/>
    <hyperlink ref="H3704" r:id="rId11107" xr:uid="{00000000-0004-0000-0C00-0000622B0000}"/>
    <hyperlink ref="I3704" r:id="rId11108" xr:uid="{00000000-0004-0000-0C00-0000632B0000}"/>
    <hyperlink ref="C3705" r:id="rId11109" xr:uid="{00000000-0004-0000-0C00-0000642B0000}"/>
    <hyperlink ref="H3705" r:id="rId11110" xr:uid="{00000000-0004-0000-0C00-0000652B0000}"/>
    <hyperlink ref="I3705" r:id="rId11111" xr:uid="{00000000-0004-0000-0C00-0000662B0000}"/>
    <hyperlink ref="C3706" r:id="rId11112" xr:uid="{00000000-0004-0000-0C00-0000672B0000}"/>
    <hyperlink ref="H3706" r:id="rId11113" xr:uid="{00000000-0004-0000-0C00-0000682B0000}"/>
    <hyperlink ref="I3706" r:id="rId11114" xr:uid="{00000000-0004-0000-0C00-0000692B0000}"/>
    <hyperlink ref="C3707" r:id="rId11115" xr:uid="{00000000-0004-0000-0C00-00006A2B0000}"/>
    <hyperlink ref="H3707" r:id="rId11116" xr:uid="{00000000-0004-0000-0C00-00006B2B0000}"/>
    <hyperlink ref="I3707" r:id="rId11117" xr:uid="{00000000-0004-0000-0C00-00006C2B0000}"/>
    <hyperlink ref="C3708" r:id="rId11118" xr:uid="{00000000-0004-0000-0C00-00006D2B0000}"/>
    <hyperlink ref="H3708" r:id="rId11119" xr:uid="{00000000-0004-0000-0C00-00006E2B0000}"/>
    <hyperlink ref="I3708" r:id="rId11120" xr:uid="{00000000-0004-0000-0C00-00006F2B0000}"/>
    <hyperlink ref="C3709" r:id="rId11121" xr:uid="{00000000-0004-0000-0C00-0000702B0000}"/>
    <hyperlink ref="H3709" r:id="rId11122" xr:uid="{00000000-0004-0000-0C00-0000712B0000}"/>
    <hyperlink ref="I3709" r:id="rId11123" xr:uid="{00000000-0004-0000-0C00-0000722B0000}"/>
    <hyperlink ref="C3710" r:id="rId11124" xr:uid="{00000000-0004-0000-0C00-0000732B0000}"/>
    <hyperlink ref="H3710" r:id="rId11125" xr:uid="{00000000-0004-0000-0C00-0000742B0000}"/>
    <hyperlink ref="I3710" r:id="rId11126" xr:uid="{00000000-0004-0000-0C00-0000752B0000}"/>
    <hyperlink ref="C3711" r:id="rId11127" xr:uid="{00000000-0004-0000-0C00-0000762B0000}"/>
    <hyperlink ref="H3711" r:id="rId11128" xr:uid="{00000000-0004-0000-0C00-0000772B0000}"/>
    <hyperlink ref="I3711" r:id="rId11129" xr:uid="{00000000-0004-0000-0C00-0000782B0000}"/>
    <hyperlink ref="C3712" r:id="rId11130" xr:uid="{00000000-0004-0000-0C00-0000792B0000}"/>
    <hyperlink ref="H3712" r:id="rId11131" xr:uid="{00000000-0004-0000-0C00-00007A2B0000}"/>
    <hyperlink ref="I3712" r:id="rId11132" xr:uid="{00000000-0004-0000-0C00-00007B2B0000}"/>
    <hyperlink ref="C3713" r:id="rId11133" xr:uid="{00000000-0004-0000-0C00-00007C2B0000}"/>
    <hyperlink ref="H3713" r:id="rId11134" xr:uid="{00000000-0004-0000-0C00-00007D2B0000}"/>
    <hyperlink ref="I3713" r:id="rId11135" xr:uid="{00000000-0004-0000-0C00-00007E2B0000}"/>
    <hyperlink ref="C3714" r:id="rId11136" xr:uid="{00000000-0004-0000-0C00-00007F2B0000}"/>
    <hyperlink ref="H3714" r:id="rId11137" xr:uid="{00000000-0004-0000-0C00-0000802B0000}"/>
    <hyperlink ref="I3714" r:id="rId11138" xr:uid="{00000000-0004-0000-0C00-0000812B0000}"/>
    <hyperlink ref="C3715" r:id="rId11139" xr:uid="{00000000-0004-0000-0C00-0000822B0000}"/>
    <hyperlink ref="H3715" r:id="rId11140" xr:uid="{00000000-0004-0000-0C00-0000832B0000}"/>
    <hyperlink ref="I3715" r:id="rId11141" xr:uid="{00000000-0004-0000-0C00-0000842B0000}"/>
    <hyperlink ref="C3716" r:id="rId11142" xr:uid="{00000000-0004-0000-0C00-0000852B0000}"/>
    <hyperlink ref="H3716" r:id="rId11143" xr:uid="{00000000-0004-0000-0C00-0000862B0000}"/>
    <hyperlink ref="I3716" r:id="rId11144" xr:uid="{00000000-0004-0000-0C00-0000872B0000}"/>
    <hyperlink ref="C3717" r:id="rId11145" xr:uid="{00000000-0004-0000-0C00-0000882B0000}"/>
    <hyperlink ref="H3717" r:id="rId11146" xr:uid="{00000000-0004-0000-0C00-0000892B0000}"/>
    <hyperlink ref="I3717" r:id="rId11147" xr:uid="{00000000-0004-0000-0C00-00008A2B0000}"/>
    <hyperlink ref="C3718" r:id="rId11148" xr:uid="{00000000-0004-0000-0C00-00008B2B0000}"/>
    <hyperlink ref="H3718" r:id="rId11149" xr:uid="{00000000-0004-0000-0C00-00008C2B0000}"/>
    <hyperlink ref="I3718" r:id="rId11150" xr:uid="{00000000-0004-0000-0C00-00008D2B0000}"/>
    <hyperlink ref="C3719" r:id="rId11151" xr:uid="{00000000-0004-0000-0C00-00008E2B0000}"/>
    <hyperlink ref="H3719" r:id="rId11152" xr:uid="{00000000-0004-0000-0C00-00008F2B0000}"/>
    <hyperlink ref="I3719" r:id="rId11153" xr:uid="{00000000-0004-0000-0C00-0000902B0000}"/>
    <hyperlink ref="C3720" r:id="rId11154" xr:uid="{00000000-0004-0000-0C00-0000912B0000}"/>
    <hyperlink ref="H3720" r:id="rId11155" xr:uid="{00000000-0004-0000-0C00-0000922B0000}"/>
    <hyperlink ref="I3720" r:id="rId11156" xr:uid="{00000000-0004-0000-0C00-0000932B0000}"/>
    <hyperlink ref="C3721" r:id="rId11157" xr:uid="{00000000-0004-0000-0C00-0000942B0000}"/>
    <hyperlink ref="H3721" r:id="rId11158" xr:uid="{00000000-0004-0000-0C00-0000952B0000}"/>
    <hyperlink ref="I3721" r:id="rId11159" xr:uid="{00000000-0004-0000-0C00-0000962B0000}"/>
    <hyperlink ref="C3722" r:id="rId11160" xr:uid="{00000000-0004-0000-0C00-0000972B0000}"/>
    <hyperlink ref="H3722" r:id="rId11161" xr:uid="{00000000-0004-0000-0C00-0000982B0000}"/>
    <hyperlink ref="I3722" r:id="rId11162" xr:uid="{00000000-0004-0000-0C00-0000992B0000}"/>
    <hyperlink ref="C3723" r:id="rId11163" xr:uid="{00000000-0004-0000-0C00-00009A2B0000}"/>
    <hyperlink ref="H3723" r:id="rId11164" xr:uid="{00000000-0004-0000-0C00-00009B2B0000}"/>
    <hyperlink ref="I3723" r:id="rId11165" xr:uid="{00000000-0004-0000-0C00-00009C2B0000}"/>
    <hyperlink ref="C3724" r:id="rId11166" xr:uid="{00000000-0004-0000-0C00-00009D2B0000}"/>
    <hyperlink ref="H3724" r:id="rId11167" xr:uid="{00000000-0004-0000-0C00-00009E2B0000}"/>
    <hyperlink ref="I3724" r:id="rId11168" xr:uid="{00000000-0004-0000-0C00-00009F2B0000}"/>
    <hyperlink ref="C3725" r:id="rId11169" xr:uid="{00000000-0004-0000-0C00-0000A02B0000}"/>
    <hyperlink ref="H3725" r:id="rId11170" xr:uid="{00000000-0004-0000-0C00-0000A12B0000}"/>
    <hyperlink ref="I3725" r:id="rId11171" xr:uid="{00000000-0004-0000-0C00-0000A22B0000}"/>
    <hyperlink ref="C3726" r:id="rId11172" xr:uid="{00000000-0004-0000-0C00-0000A32B0000}"/>
    <hyperlink ref="H3726" r:id="rId11173" xr:uid="{00000000-0004-0000-0C00-0000A42B0000}"/>
    <hyperlink ref="I3726" r:id="rId11174" xr:uid="{00000000-0004-0000-0C00-0000A52B0000}"/>
    <hyperlink ref="C3727" r:id="rId11175" xr:uid="{00000000-0004-0000-0C00-0000A62B0000}"/>
    <hyperlink ref="H3727" r:id="rId11176" xr:uid="{00000000-0004-0000-0C00-0000A72B0000}"/>
    <hyperlink ref="I3727" r:id="rId11177" xr:uid="{00000000-0004-0000-0C00-0000A82B0000}"/>
    <hyperlink ref="C3728" r:id="rId11178" xr:uid="{00000000-0004-0000-0C00-0000A92B0000}"/>
    <hyperlink ref="H3728" r:id="rId11179" xr:uid="{00000000-0004-0000-0C00-0000AA2B0000}"/>
    <hyperlink ref="I3728" r:id="rId11180" xr:uid="{00000000-0004-0000-0C00-0000AB2B0000}"/>
    <hyperlink ref="C3729" r:id="rId11181" xr:uid="{00000000-0004-0000-0C00-0000AC2B0000}"/>
    <hyperlink ref="H3729" r:id="rId11182" xr:uid="{00000000-0004-0000-0C00-0000AD2B0000}"/>
    <hyperlink ref="I3729" r:id="rId11183" xr:uid="{00000000-0004-0000-0C00-0000AE2B0000}"/>
    <hyperlink ref="C3730" r:id="rId11184" xr:uid="{00000000-0004-0000-0C00-0000AF2B0000}"/>
    <hyperlink ref="H3730" r:id="rId11185" xr:uid="{00000000-0004-0000-0C00-0000B02B0000}"/>
    <hyperlink ref="I3730" r:id="rId11186" xr:uid="{00000000-0004-0000-0C00-0000B12B0000}"/>
    <hyperlink ref="C3731" r:id="rId11187" xr:uid="{00000000-0004-0000-0C00-0000B22B0000}"/>
    <hyperlink ref="H3731" r:id="rId11188" xr:uid="{00000000-0004-0000-0C00-0000B32B0000}"/>
    <hyperlink ref="I3731" r:id="rId11189" xr:uid="{00000000-0004-0000-0C00-0000B42B0000}"/>
    <hyperlink ref="C3732" r:id="rId11190" xr:uid="{00000000-0004-0000-0C00-0000B52B0000}"/>
    <hyperlink ref="H3732" r:id="rId11191" xr:uid="{00000000-0004-0000-0C00-0000B62B0000}"/>
    <hyperlink ref="I3732" r:id="rId11192" xr:uid="{00000000-0004-0000-0C00-0000B72B0000}"/>
    <hyperlink ref="C3733" r:id="rId11193" xr:uid="{00000000-0004-0000-0C00-0000B82B0000}"/>
    <hyperlink ref="H3733" r:id="rId11194" xr:uid="{00000000-0004-0000-0C00-0000B92B0000}"/>
    <hyperlink ref="I3733" r:id="rId11195" xr:uid="{00000000-0004-0000-0C00-0000BA2B0000}"/>
    <hyperlink ref="C3734" r:id="rId11196" xr:uid="{00000000-0004-0000-0C00-0000BB2B0000}"/>
    <hyperlink ref="H3734" r:id="rId11197" xr:uid="{00000000-0004-0000-0C00-0000BC2B0000}"/>
    <hyperlink ref="I3734" r:id="rId11198" xr:uid="{00000000-0004-0000-0C00-0000BD2B0000}"/>
    <hyperlink ref="C3735" r:id="rId11199" xr:uid="{00000000-0004-0000-0C00-0000BE2B0000}"/>
    <hyperlink ref="H3735" r:id="rId11200" xr:uid="{00000000-0004-0000-0C00-0000BF2B0000}"/>
    <hyperlink ref="I3735" r:id="rId11201" xr:uid="{00000000-0004-0000-0C00-0000C02B0000}"/>
    <hyperlink ref="C3736" r:id="rId11202" xr:uid="{00000000-0004-0000-0C00-0000C12B0000}"/>
    <hyperlink ref="H3736" r:id="rId11203" xr:uid="{00000000-0004-0000-0C00-0000C22B0000}"/>
    <hyperlink ref="I3736" r:id="rId11204" xr:uid="{00000000-0004-0000-0C00-0000C32B0000}"/>
    <hyperlink ref="C3737" r:id="rId11205" xr:uid="{00000000-0004-0000-0C00-0000C42B0000}"/>
    <hyperlink ref="H3737" r:id="rId11206" xr:uid="{00000000-0004-0000-0C00-0000C52B0000}"/>
    <hyperlink ref="I3737" r:id="rId11207" xr:uid="{00000000-0004-0000-0C00-0000C62B0000}"/>
    <hyperlink ref="C3738" r:id="rId11208" xr:uid="{00000000-0004-0000-0C00-0000C72B0000}"/>
    <hyperlink ref="H3738" r:id="rId11209" xr:uid="{00000000-0004-0000-0C00-0000C82B0000}"/>
    <hyperlink ref="I3738" r:id="rId11210" xr:uid="{00000000-0004-0000-0C00-0000C92B0000}"/>
    <hyperlink ref="C3739" r:id="rId11211" xr:uid="{00000000-0004-0000-0C00-0000CA2B0000}"/>
    <hyperlink ref="H3739" r:id="rId11212" xr:uid="{00000000-0004-0000-0C00-0000CB2B0000}"/>
    <hyperlink ref="I3739" r:id="rId11213" xr:uid="{00000000-0004-0000-0C00-0000CC2B0000}"/>
    <hyperlink ref="C3740" r:id="rId11214" xr:uid="{00000000-0004-0000-0C00-0000CD2B0000}"/>
    <hyperlink ref="H3740" r:id="rId11215" xr:uid="{00000000-0004-0000-0C00-0000CE2B0000}"/>
    <hyperlink ref="I3740" r:id="rId11216" xr:uid="{00000000-0004-0000-0C00-0000CF2B0000}"/>
    <hyperlink ref="C3741" r:id="rId11217" xr:uid="{00000000-0004-0000-0C00-0000D02B0000}"/>
    <hyperlink ref="H3741" r:id="rId11218" xr:uid="{00000000-0004-0000-0C00-0000D12B0000}"/>
    <hyperlink ref="I3741" r:id="rId11219" xr:uid="{00000000-0004-0000-0C00-0000D22B0000}"/>
    <hyperlink ref="C3742" r:id="rId11220" xr:uid="{00000000-0004-0000-0C00-0000D32B0000}"/>
    <hyperlink ref="H3742" r:id="rId11221" xr:uid="{00000000-0004-0000-0C00-0000D42B0000}"/>
    <hyperlink ref="I3742" r:id="rId11222" xr:uid="{00000000-0004-0000-0C00-0000D52B0000}"/>
    <hyperlink ref="C3743" r:id="rId11223" xr:uid="{00000000-0004-0000-0C00-0000D62B0000}"/>
    <hyperlink ref="H3743" r:id="rId11224" xr:uid="{00000000-0004-0000-0C00-0000D72B0000}"/>
    <hyperlink ref="I3743" r:id="rId11225" xr:uid="{00000000-0004-0000-0C00-0000D82B0000}"/>
    <hyperlink ref="C3744" r:id="rId11226" xr:uid="{00000000-0004-0000-0C00-0000D92B0000}"/>
    <hyperlink ref="H3744" r:id="rId11227" xr:uid="{00000000-0004-0000-0C00-0000DA2B0000}"/>
    <hyperlink ref="I3744" r:id="rId11228" xr:uid="{00000000-0004-0000-0C00-0000DB2B0000}"/>
    <hyperlink ref="C3745" r:id="rId11229" xr:uid="{00000000-0004-0000-0C00-0000DC2B0000}"/>
    <hyperlink ref="H3745" r:id="rId11230" xr:uid="{00000000-0004-0000-0C00-0000DD2B0000}"/>
    <hyperlink ref="I3745" r:id="rId11231" xr:uid="{00000000-0004-0000-0C00-0000DE2B0000}"/>
    <hyperlink ref="C3746" r:id="rId11232" xr:uid="{00000000-0004-0000-0C00-0000DF2B0000}"/>
    <hyperlink ref="H3746" r:id="rId11233" xr:uid="{00000000-0004-0000-0C00-0000E02B0000}"/>
    <hyperlink ref="I3746" r:id="rId11234" xr:uid="{00000000-0004-0000-0C00-0000E12B0000}"/>
    <hyperlink ref="C3747" r:id="rId11235" xr:uid="{00000000-0004-0000-0C00-0000E22B0000}"/>
    <hyperlink ref="H3747" r:id="rId11236" xr:uid="{00000000-0004-0000-0C00-0000E32B0000}"/>
    <hyperlink ref="I3747" r:id="rId11237" xr:uid="{00000000-0004-0000-0C00-0000E42B0000}"/>
    <hyperlink ref="C3748" r:id="rId11238" xr:uid="{00000000-0004-0000-0C00-0000E52B0000}"/>
    <hyperlink ref="H3748" r:id="rId11239" xr:uid="{00000000-0004-0000-0C00-0000E62B0000}"/>
    <hyperlink ref="I3748" r:id="rId11240" xr:uid="{00000000-0004-0000-0C00-0000E72B0000}"/>
    <hyperlink ref="C3749" r:id="rId11241" xr:uid="{00000000-0004-0000-0C00-0000E82B0000}"/>
    <hyperlink ref="H3749" r:id="rId11242" xr:uid="{00000000-0004-0000-0C00-0000E92B0000}"/>
    <hyperlink ref="I3749" r:id="rId11243" xr:uid="{00000000-0004-0000-0C00-0000EA2B0000}"/>
    <hyperlink ref="C3750" r:id="rId11244" xr:uid="{00000000-0004-0000-0C00-0000EB2B0000}"/>
    <hyperlink ref="H3750" r:id="rId11245" xr:uid="{00000000-0004-0000-0C00-0000EC2B0000}"/>
    <hyperlink ref="I3750" r:id="rId11246" xr:uid="{00000000-0004-0000-0C00-0000ED2B0000}"/>
    <hyperlink ref="C3751" r:id="rId11247" xr:uid="{00000000-0004-0000-0C00-0000EE2B0000}"/>
    <hyperlink ref="H3751" r:id="rId11248" xr:uid="{00000000-0004-0000-0C00-0000EF2B0000}"/>
    <hyperlink ref="I3751" r:id="rId11249" xr:uid="{00000000-0004-0000-0C00-0000F02B0000}"/>
    <hyperlink ref="C3752" r:id="rId11250" xr:uid="{00000000-0004-0000-0C00-0000F12B0000}"/>
    <hyperlink ref="H3752" r:id="rId11251" xr:uid="{00000000-0004-0000-0C00-0000F22B0000}"/>
    <hyperlink ref="I3752" r:id="rId11252" xr:uid="{00000000-0004-0000-0C00-0000F32B0000}"/>
    <hyperlink ref="C3753" r:id="rId11253" xr:uid="{00000000-0004-0000-0C00-0000F42B0000}"/>
    <hyperlink ref="H3753" r:id="rId11254" xr:uid="{00000000-0004-0000-0C00-0000F52B0000}"/>
    <hyperlink ref="I3753" r:id="rId11255" xr:uid="{00000000-0004-0000-0C00-0000F62B0000}"/>
    <hyperlink ref="C3754" r:id="rId11256" xr:uid="{00000000-0004-0000-0C00-0000F72B0000}"/>
    <hyperlink ref="H3754" r:id="rId11257" xr:uid="{00000000-0004-0000-0C00-0000F82B0000}"/>
    <hyperlink ref="I3754" r:id="rId11258" xr:uid="{00000000-0004-0000-0C00-0000F92B0000}"/>
    <hyperlink ref="C3755" r:id="rId11259" xr:uid="{00000000-0004-0000-0C00-0000FA2B0000}"/>
    <hyperlink ref="H3755" r:id="rId11260" xr:uid="{00000000-0004-0000-0C00-0000FB2B0000}"/>
    <hyperlink ref="I3755" r:id="rId11261" xr:uid="{00000000-0004-0000-0C00-0000FC2B0000}"/>
    <hyperlink ref="C3756" r:id="rId11262" xr:uid="{00000000-0004-0000-0C00-0000FD2B0000}"/>
    <hyperlink ref="H3756" r:id="rId11263" xr:uid="{00000000-0004-0000-0C00-0000FE2B0000}"/>
    <hyperlink ref="I3756" r:id="rId11264" xr:uid="{00000000-0004-0000-0C00-0000FF2B0000}"/>
    <hyperlink ref="C3757" r:id="rId11265" xr:uid="{00000000-0004-0000-0C00-0000002C0000}"/>
    <hyperlink ref="H3757" r:id="rId11266" xr:uid="{00000000-0004-0000-0C00-0000012C0000}"/>
    <hyperlink ref="I3757" r:id="rId11267" xr:uid="{00000000-0004-0000-0C00-0000022C0000}"/>
    <hyperlink ref="C3759" r:id="rId11268" xr:uid="{00000000-0004-0000-0C00-0000032C0000}"/>
    <hyperlink ref="H3759" r:id="rId11269" xr:uid="{00000000-0004-0000-0C00-0000042C0000}"/>
    <hyperlink ref="C3760" r:id="rId11270" xr:uid="{00000000-0004-0000-0C00-0000052C0000}"/>
    <hyperlink ref="H3760" r:id="rId11271" xr:uid="{00000000-0004-0000-0C00-0000062C0000}"/>
    <hyperlink ref="I3760" r:id="rId11272" xr:uid="{00000000-0004-0000-0C00-0000072C0000}"/>
    <hyperlink ref="C3761" r:id="rId11273" xr:uid="{00000000-0004-0000-0C00-0000082C0000}"/>
    <hyperlink ref="H3761" r:id="rId11274" xr:uid="{00000000-0004-0000-0C00-0000092C0000}"/>
    <hyperlink ref="I3761" r:id="rId11275" xr:uid="{00000000-0004-0000-0C00-00000A2C0000}"/>
    <hyperlink ref="C3762" r:id="rId11276" xr:uid="{00000000-0004-0000-0C00-00000B2C0000}"/>
    <hyperlink ref="H3762" r:id="rId11277" xr:uid="{00000000-0004-0000-0C00-00000C2C0000}"/>
    <hyperlink ref="I3762" r:id="rId11278" xr:uid="{00000000-0004-0000-0C00-00000D2C0000}"/>
    <hyperlink ref="C3763" r:id="rId11279" xr:uid="{00000000-0004-0000-0C00-00000E2C0000}"/>
    <hyperlink ref="H3763" r:id="rId11280" xr:uid="{00000000-0004-0000-0C00-00000F2C0000}"/>
    <hyperlink ref="I3763" r:id="rId11281" xr:uid="{00000000-0004-0000-0C00-0000102C0000}"/>
    <hyperlink ref="C3764" r:id="rId11282" xr:uid="{00000000-0004-0000-0C00-0000112C0000}"/>
    <hyperlink ref="H3764" r:id="rId11283" xr:uid="{00000000-0004-0000-0C00-0000122C0000}"/>
    <hyperlink ref="I3764" r:id="rId11284" xr:uid="{00000000-0004-0000-0C00-0000132C0000}"/>
    <hyperlink ref="C3765" r:id="rId11285" xr:uid="{00000000-0004-0000-0C00-0000142C0000}"/>
    <hyperlink ref="H3765" r:id="rId11286" xr:uid="{00000000-0004-0000-0C00-0000152C0000}"/>
    <hyperlink ref="I3765" r:id="rId11287" xr:uid="{00000000-0004-0000-0C00-0000162C0000}"/>
    <hyperlink ref="C3766" r:id="rId11288" xr:uid="{00000000-0004-0000-0C00-0000172C0000}"/>
    <hyperlink ref="H3766" r:id="rId11289" xr:uid="{00000000-0004-0000-0C00-0000182C0000}"/>
    <hyperlink ref="I3766" r:id="rId11290" xr:uid="{00000000-0004-0000-0C00-0000192C0000}"/>
    <hyperlink ref="C3767" r:id="rId11291" xr:uid="{00000000-0004-0000-0C00-00001A2C0000}"/>
    <hyperlink ref="H3767" r:id="rId11292" xr:uid="{00000000-0004-0000-0C00-00001B2C0000}"/>
    <hyperlink ref="I3767" r:id="rId11293" xr:uid="{00000000-0004-0000-0C00-00001C2C0000}"/>
    <hyperlink ref="C3768" r:id="rId11294" xr:uid="{00000000-0004-0000-0C00-00001D2C0000}"/>
    <hyperlink ref="H3768" r:id="rId11295" xr:uid="{00000000-0004-0000-0C00-00001E2C0000}"/>
    <hyperlink ref="I3768" r:id="rId11296" xr:uid="{00000000-0004-0000-0C00-00001F2C0000}"/>
    <hyperlink ref="C3769" r:id="rId11297" xr:uid="{00000000-0004-0000-0C00-0000202C0000}"/>
    <hyperlink ref="H3769" r:id="rId11298" xr:uid="{00000000-0004-0000-0C00-0000212C0000}"/>
    <hyperlink ref="I3769" r:id="rId11299" xr:uid="{00000000-0004-0000-0C00-0000222C0000}"/>
    <hyperlink ref="C3770" r:id="rId11300" xr:uid="{00000000-0004-0000-0C00-0000232C0000}"/>
    <hyperlink ref="H3770" r:id="rId11301" xr:uid="{00000000-0004-0000-0C00-0000242C0000}"/>
    <hyperlink ref="I3770" r:id="rId11302" xr:uid="{00000000-0004-0000-0C00-0000252C0000}"/>
    <hyperlink ref="C3771" r:id="rId11303" xr:uid="{00000000-0004-0000-0C00-0000262C0000}"/>
    <hyperlink ref="H3771" r:id="rId11304" xr:uid="{00000000-0004-0000-0C00-0000272C0000}"/>
    <hyperlink ref="I3771" r:id="rId11305" xr:uid="{00000000-0004-0000-0C00-0000282C0000}"/>
    <hyperlink ref="C3772" r:id="rId11306" xr:uid="{00000000-0004-0000-0C00-0000292C0000}"/>
    <hyperlink ref="H3772" r:id="rId11307" xr:uid="{00000000-0004-0000-0C00-00002A2C0000}"/>
    <hyperlink ref="I3772" r:id="rId11308" xr:uid="{00000000-0004-0000-0C00-00002B2C0000}"/>
    <hyperlink ref="C3773" r:id="rId11309" xr:uid="{00000000-0004-0000-0C00-00002C2C0000}"/>
    <hyperlink ref="H3773" r:id="rId11310" xr:uid="{00000000-0004-0000-0C00-00002D2C0000}"/>
    <hyperlink ref="I3773" r:id="rId11311" xr:uid="{00000000-0004-0000-0C00-00002E2C0000}"/>
    <hyperlink ref="C3774" r:id="rId11312" xr:uid="{00000000-0004-0000-0C00-00002F2C0000}"/>
    <hyperlink ref="H3774" r:id="rId11313" xr:uid="{00000000-0004-0000-0C00-0000302C0000}"/>
    <hyperlink ref="I3774" r:id="rId11314" xr:uid="{00000000-0004-0000-0C00-0000312C0000}"/>
    <hyperlink ref="C3775" r:id="rId11315" xr:uid="{00000000-0004-0000-0C00-0000322C0000}"/>
    <hyperlink ref="H3775" r:id="rId11316" xr:uid="{00000000-0004-0000-0C00-0000332C0000}"/>
    <hyperlink ref="I3775" r:id="rId11317" xr:uid="{00000000-0004-0000-0C00-0000342C0000}"/>
    <hyperlink ref="C3776" r:id="rId11318" xr:uid="{00000000-0004-0000-0C00-0000352C0000}"/>
    <hyperlink ref="H3776" r:id="rId11319" xr:uid="{00000000-0004-0000-0C00-0000362C0000}"/>
    <hyperlink ref="I3776" r:id="rId11320" xr:uid="{00000000-0004-0000-0C00-0000372C0000}"/>
    <hyperlink ref="C3777" r:id="rId11321" xr:uid="{00000000-0004-0000-0C00-0000382C0000}"/>
    <hyperlink ref="H3777" r:id="rId11322" xr:uid="{00000000-0004-0000-0C00-0000392C0000}"/>
    <hyperlink ref="I3777" r:id="rId11323" xr:uid="{00000000-0004-0000-0C00-00003A2C0000}"/>
    <hyperlink ref="C3778" r:id="rId11324" xr:uid="{00000000-0004-0000-0C00-00003B2C0000}"/>
    <hyperlink ref="H3778" r:id="rId11325" xr:uid="{00000000-0004-0000-0C00-00003C2C0000}"/>
    <hyperlink ref="I3778" r:id="rId11326" xr:uid="{00000000-0004-0000-0C00-00003D2C0000}"/>
    <hyperlink ref="C3779" r:id="rId11327" xr:uid="{00000000-0004-0000-0C00-00003E2C0000}"/>
    <hyperlink ref="H3779" r:id="rId11328" xr:uid="{00000000-0004-0000-0C00-00003F2C0000}"/>
    <hyperlink ref="I3779" r:id="rId11329" xr:uid="{00000000-0004-0000-0C00-0000402C0000}"/>
    <hyperlink ref="C3780" r:id="rId11330" xr:uid="{00000000-0004-0000-0C00-0000412C0000}"/>
    <hyperlink ref="H3780" r:id="rId11331" xr:uid="{00000000-0004-0000-0C00-0000422C0000}"/>
    <hyperlink ref="I3780" r:id="rId11332" xr:uid="{00000000-0004-0000-0C00-0000432C0000}"/>
    <hyperlink ref="C3781" r:id="rId11333" xr:uid="{00000000-0004-0000-0C00-0000442C0000}"/>
    <hyperlink ref="H3781" r:id="rId11334" xr:uid="{00000000-0004-0000-0C00-0000452C0000}"/>
    <hyperlink ref="I3781" r:id="rId11335" xr:uid="{00000000-0004-0000-0C00-0000462C0000}"/>
    <hyperlink ref="C3782" r:id="rId11336" xr:uid="{00000000-0004-0000-0C00-0000472C0000}"/>
    <hyperlink ref="H3782" r:id="rId11337" xr:uid="{00000000-0004-0000-0C00-0000482C0000}"/>
    <hyperlink ref="I3782" r:id="rId11338" xr:uid="{00000000-0004-0000-0C00-0000492C0000}"/>
    <hyperlink ref="C3783" r:id="rId11339" xr:uid="{00000000-0004-0000-0C00-00004A2C0000}"/>
    <hyperlink ref="H3783" r:id="rId11340" xr:uid="{00000000-0004-0000-0C00-00004B2C0000}"/>
    <hyperlink ref="I3783" r:id="rId11341" xr:uid="{00000000-0004-0000-0C00-00004C2C0000}"/>
    <hyperlink ref="C3784" r:id="rId11342" xr:uid="{00000000-0004-0000-0C00-00004D2C0000}"/>
    <hyperlink ref="H3784" r:id="rId11343" xr:uid="{00000000-0004-0000-0C00-00004E2C0000}"/>
    <hyperlink ref="I3784" r:id="rId11344" xr:uid="{00000000-0004-0000-0C00-00004F2C0000}"/>
    <hyperlink ref="C3785" r:id="rId11345" xr:uid="{00000000-0004-0000-0C00-0000502C0000}"/>
    <hyperlink ref="H3785" r:id="rId11346" xr:uid="{00000000-0004-0000-0C00-0000512C0000}"/>
    <hyperlink ref="I3785" r:id="rId11347" xr:uid="{00000000-0004-0000-0C00-0000522C0000}"/>
    <hyperlink ref="C3786" r:id="rId11348" xr:uid="{00000000-0004-0000-0C00-0000532C0000}"/>
    <hyperlink ref="H3786" r:id="rId11349" xr:uid="{00000000-0004-0000-0C00-0000542C0000}"/>
    <hyperlink ref="I3786" r:id="rId11350" xr:uid="{00000000-0004-0000-0C00-0000552C0000}"/>
    <hyperlink ref="C3787" r:id="rId11351" xr:uid="{00000000-0004-0000-0C00-0000562C0000}"/>
    <hyperlink ref="H3787" r:id="rId11352" xr:uid="{00000000-0004-0000-0C00-0000572C0000}"/>
    <hyperlink ref="I3787" r:id="rId11353" xr:uid="{00000000-0004-0000-0C00-0000582C0000}"/>
    <hyperlink ref="C3788" r:id="rId11354" xr:uid="{00000000-0004-0000-0C00-0000592C0000}"/>
    <hyperlink ref="H3788" r:id="rId11355" xr:uid="{00000000-0004-0000-0C00-00005A2C0000}"/>
    <hyperlink ref="I3788" r:id="rId11356" xr:uid="{00000000-0004-0000-0C00-00005B2C0000}"/>
    <hyperlink ref="C3789" r:id="rId11357" xr:uid="{00000000-0004-0000-0C00-00005C2C0000}"/>
    <hyperlink ref="H3789" r:id="rId11358" xr:uid="{00000000-0004-0000-0C00-00005D2C0000}"/>
    <hyperlink ref="I3789" r:id="rId11359" xr:uid="{00000000-0004-0000-0C00-00005E2C0000}"/>
    <hyperlink ref="C3790" r:id="rId11360" xr:uid="{00000000-0004-0000-0C00-00005F2C0000}"/>
    <hyperlink ref="H3790" r:id="rId11361" xr:uid="{00000000-0004-0000-0C00-0000602C0000}"/>
    <hyperlink ref="I3790" r:id="rId11362" xr:uid="{00000000-0004-0000-0C00-0000612C0000}"/>
    <hyperlink ref="C3791" r:id="rId11363" xr:uid="{00000000-0004-0000-0C00-0000622C0000}"/>
    <hyperlink ref="H3791" r:id="rId11364" xr:uid="{00000000-0004-0000-0C00-0000632C0000}"/>
    <hyperlink ref="I3791" r:id="rId11365" xr:uid="{00000000-0004-0000-0C00-0000642C0000}"/>
    <hyperlink ref="C3792" r:id="rId11366" xr:uid="{00000000-0004-0000-0C00-0000652C0000}"/>
    <hyperlink ref="H3792" r:id="rId11367" xr:uid="{00000000-0004-0000-0C00-0000662C0000}"/>
    <hyperlink ref="I3792" r:id="rId11368" xr:uid="{00000000-0004-0000-0C00-0000672C0000}"/>
    <hyperlink ref="C3793" r:id="rId11369" xr:uid="{00000000-0004-0000-0C00-0000682C0000}"/>
    <hyperlink ref="H3793" r:id="rId11370" xr:uid="{00000000-0004-0000-0C00-0000692C0000}"/>
    <hyperlink ref="I3793" r:id="rId11371" xr:uid="{00000000-0004-0000-0C00-00006A2C0000}"/>
    <hyperlink ref="C3794" r:id="rId11372" xr:uid="{00000000-0004-0000-0C00-00006B2C0000}"/>
    <hyperlink ref="H3794" r:id="rId11373" xr:uid="{00000000-0004-0000-0C00-00006C2C0000}"/>
    <hyperlink ref="I3794" r:id="rId11374" xr:uid="{00000000-0004-0000-0C00-00006D2C0000}"/>
    <hyperlink ref="C3795" r:id="rId11375" xr:uid="{00000000-0004-0000-0C00-00006E2C0000}"/>
    <hyperlink ref="H3795" r:id="rId11376" xr:uid="{00000000-0004-0000-0C00-00006F2C0000}"/>
    <hyperlink ref="I3795" r:id="rId11377" xr:uid="{00000000-0004-0000-0C00-0000702C0000}"/>
    <hyperlink ref="C3796" r:id="rId11378" xr:uid="{00000000-0004-0000-0C00-0000712C0000}"/>
    <hyperlink ref="H3796" r:id="rId11379" xr:uid="{00000000-0004-0000-0C00-0000722C0000}"/>
    <hyperlink ref="I3796" r:id="rId11380" xr:uid="{00000000-0004-0000-0C00-0000732C0000}"/>
    <hyperlink ref="C3797" r:id="rId11381" xr:uid="{00000000-0004-0000-0C00-0000742C0000}"/>
    <hyperlink ref="H3797" r:id="rId11382" xr:uid="{00000000-0004-0000-0C00-0000752C0000}"/>
    <hyperlink ref="I3797" r:id="rId11383" xr:uid="{00000000-0004-0000-0C00-0000762C0000}"/>
    <hyperlink ref="C3798" r:id="rId11384" xr:uid="{00000000-0004-0000-0C00-0000772C0000}"/>
    <hyperlink ref="H3798" r:id="rId11385" xr:uid="{00000000-0004-0000-0C00-0000782C0000}"/>
    <hyperlink ref="I3798" r:id="rId11386" xr:uid="{00000000-0004-0000-0C00-0000792C0000}"/>
    <hyperlink ref="C3799" r:id="rId11387" xr:uid="{00000000-0004-0000-0C00-00007A2C0000}"/>
    <hyperlink ref="H3799" r:id="rId11388" xr:uid="{00000000-0004-0000-0C00-00007B2C0000}"/>
    <hyperlink ref="I3799" r:id="rId11389" xr:uid="{00000000-0004-0000-0C00-00007C2C0000}"/>
    <hyperlink ref="C3800" r:id="rId11390" xr:uid="{00000000-0004-0000-0C00-00007D2C0000}"/>
    <hyperlink ref="H3800" r:id="rId11391" xr:uid="{00000000-0004-0000-0C00-00007E2C0000}"/>
    <hyperlink ref="I3800" r:id="rId11392" xr:uid="{00000000-0004-0000-0C00-00007F2C0000}"/>
    <hyperlink ref="C3801" r:id="rId11393" xr:uid="{00000000-0004-0000-0C00-0000802C0000}"/>
    <hyperlink ref="H3801" r:id="rId11394" xr:uid="{00000000-0004-0000-0C00-0000812C0000}"/>
    <hyperlink ref="I3801" r:id="rId11395" xr:uid="{00000000-0004-0000-0C00-0000822C0000}"/>
    <hyperlink ref="C3802" r:id="rId11396" xr:uid="{00000000-0004-0000-0C00-0000832C0000}"/>
    <hyperlink ref="H3802" r:id="rId11397" xr:uid="{00000000-0004-0000-0C00-0000842C0000}"/>
    <hyperlink ref="I3802" r:id="rId11398" xr:uid="{00000000-0004-0000-0C00-0000852C0000}"/>
    <hyperlink ref="C3803" r:id="rId11399" xr:uid="{00000000-0004-0000-0C00-0000862C0000}"/>
    <hyperlink ref="H3803" r:id="rId11400" xr:uid="{00000000-0004-0000-0C00-0000872C0000}"/>
    <hyperlink ref="I3803" r:id="rId11401" xr:uid="{00000000-0004-0000-0C00-0000882C0000}"/>
    <hyperlink ref="C3804" r:id="rId11402" xr:uid="{00000000-0004-0000-0C00-0000892C0000}"/>
    <hyperlink ref="H3804" r:id="rId11403" xr:uid="{00000000-0004-0000-0C00-00008A2C0000}"/>
    <hyperlink ref="I3804" r:id="rId11404" xr:uid="{00000000-0004-0000-0C00-00008B2C0000}"/>
    <hyperlink ref="C3805" r:id="rId11405" xr:uid="{00000000-0004-0000-0C00-00008C2C0000}"/>
    <hyperlink ref="H3805" r:id="rId11406" xr:uid="{00000000-0004-0000-0C00-00008D2C0000}"/>
    <hyperlink ref="I3805" r:id="rId11407" xr:uid="{00000000-0004-0000-0C00-00008E2C0000}"/>
    <hyperlink ref="C3806" r:id="rId11408" xr:uid="{00000000-0004-0000-0C00-00008F2C0000}"/>
    <hyperlink ref="H3806" r:id="rId11409" xr:uid="{00000000-0004-0000-0C00-0000902C0000}"/>
    <hyperlink ref="I3806" r:id="rId11410" xr:uid="{00000000-0004-0000-0C00-0000912C0000}"/>
    <hyperlink ref="C3807" r:id="rId11411" xr:uid="{00000000-0004-0000-0C00-0000922C0000}"/>
    <hyperlink ref="H3807" r:id="rId11412" xr:uid="{00000000-0004-0000-0C00-0000932C0000}"/>
    <hyperlink ref="I3807" r:id="rId11413" xr:uid="{00000000-0004-0000-0C00-0000942C0000}"/>
    <hyperlink ref="C3808" r:id="rId11414" xr:uid="{00000000-0004-0000-0C00-0000952C0000}"/>
    <hyperlink ref="H3808" r:id="rId11415" xr:uid="{00000000-0004-0000-0C00-0000962C0000}"/>
    <hyperlink ref="I3808" r:id="rId11416" xr:uid="{00000000-0004-0000-0C00-0000972C0000}"/>
    <hyperlink ref="C3809" r:id="rId11417" xr:uid="{00000000-0004-0000-0C00-0000982C0000}"/>
    <hyperlink ref="H3809" r:id="rId11418" xr:uid="{00000000-0004-0000-0C00-0000992C0000}"/>
    <hyperlink ref="I3809" r:id="rId11419" xr:uid="{00000000-0004-0000-0C00-00009A2C0000}"/>
    <hyperlink ref="C3810" r:id="rId11420" xr:uid="{00000000-0004-0000-0C00-00009B2C0000}"/>
    <hyperlink ref="H3810" r:id="rId11421" xr:uid="{00000000-0004-0000-0C00-00009C2C0000}"/>
    <hyperlink ref="I3810" r:id="rId11422" xr:uid="{00000000-0004-0000-0C00-00009D2C0000}"/>
    <hyperlink ref="C3811" r:id="rId11423" xr:uid="{00000000-0004-0000-0C00-00009E2C0000}"/>
    <hyperlink ref="H3811" r:id="rId11424" xr:uid="{00000000-0004-0000-0C00-00009F2C0000}"/>
    <hyperlink ref="I3811" r:id="rId11425" xr:uid="{00000000-0004-0000-0C00-0000A02C0000}"/>
    <hyperlink ref="C3812" r:id="rId11426" xr:uid="{00000000-0004-0000-0C00-0000A12C0000}"/>
    <hyperlink ref="H3812" r:id="rId11427" xr:uid="{00000000-0004-0000-0C00-0000A22C0000}"/>
    <hyperlink ref="I3812" r:id="rId11428" xr:uid="{00000000-0004-0000-0C00-0000A32C0000}"/>
    <hyperlink ref="C3813" r:id="rId11429" xr:uid="{00000000-0004-0000-0C00-0000A42C0000}"/>
    <hyperlink ref="H3813" r:id="rId11430" xr:uid="{00000000-0004-0000-0C00-0000A52C0000}"/>
    <hyperlink ref="I3813" r:id="rId11431" xr:uid="{00000000-0004-0000-0C00-0000A62C0000}"/>
    <hyperlink ref="C3814" r:id="rId11432" xr:uid="{00000000-0004-0000-0C00-0000A72C0000}"/>
    <hyperlink ref="H3814" r:id="rId11433" xr:uid="{00000000-0004-0000-0C00-0000A82C0000}"/>
    <hyperlink ref="I3814" r:id="rId11434" xr:uid="{00000000-0004-0000-0C00-0000A92C0000}"/>
    <hyperlink ref="C3815" r:id="rId11435" xr:uid="{00000000-0004-0000-0C00-0000AA2C0000}"/>
    <hyperlink ref="H3815" r:id="rId11436" xr:uid="{00000000-0004-0000-0C00-0000AB2C0000}"/>
    <hyperlink ref="I3815" r:id="rId11437" xr:uid="{00000000-0004-0000-0C00-0000AC2C0000}"/>
    <hyperlink ref="C3816" r:id="rId11438" xr:uid="{00000000-0004-0000-0C00-0000AD2C0000}"/>
    <hyperlink ref="H3816" r:id="rId11439" xr:uid="{00000000-0004-0000-0C00-0000AE2C0000}"/>
    <hyperlink ref="I3816" r:id="rId11440" xr:uid="{00000000-0004-0000-0C00-0000AF2C0000}"/>
    <hyperlink ref="C3817" r:id="rId11441" xr:uid="{00000000-0004-0000-0C00-0000B02C0000}"/>
    <hyperlink ref="H3817" r:id="rId11442" xr:uid="{00000000-0004-0000-0C00-0000B12C0000}"/>
    <hyperlink ref="I3817" r:id="rId11443" xr:uid="{00000000-0004-0000-0C00-0000B22C0000}"/>
    <hyperlink ref="C3818" r:id="rId11444" xr:uid="{00000000-0004-0000-0C00-0000B32C0000}"/>
    <hyperlink ref="H3818" r:id="rId11445" xr:uid="{00000000-0004-0000-0C00-0000B42C0000}"/>
    <hyperlink ref="I3818" r:id="rId11446" xr:uid="{00000000-0004-0000-0C00-0000B52C0000}"/>
    <hyperlink ref="C3819" r:id="rId11447" xr:uid="{00000000-0004-0000-0C00-0000B62C0000}"/>
    <hyperlink ref="H3819" r:id="rId11448" xr:uid="{00000000-0004-0000-0C00-0000B72C0000}"/>
    <hyperlink ref="I3819" r:id="rId11449" xr:uid="{00000000-0004-0000-0C00-0000B82C0000}"/>
    <hyperlink ref="C3820" r:id="rId11450" xr:uid="{00000000-0004-0000-0C00-0000B92C0000}"/>
    <hyperlink ref="H3820" r:id="rId11451" xr:uid="{00000000-0004-0000-0C00-0000BA2C0000}"/>
    <hyperlink ref="I3820" r:id="rId11452" xr:uid="{00000000-0004-0000-0C00-0000BB2C0000}"/>
    <hyperlink ref="C3821" r:id="rId11453" xr:uid="{00000000-0004-0000-0C00-0000BC2C0000}"/>
    <hyperlink ref="H3821" r:id="rId11454" xr:uid="{00000000-0004-0000-0C00-0000BD2C0000}"/>
    <hyperlink ref="I3821" r:id="rId11455" xr:uid="{00000000-0004-0000-0C00-0000BE2C0000}"/>
    <hyperlink ref="C3822" r:id="rId11456" xr:uid="{00000000-0004-0000-0C00-0000BF2C0000}"/>
    <hyperlink ref="H3822" r:id="rId11457" xr:uid="{00000000-0004-0000-0C00-0000C02C0000}"/>
    <hyperlink ref="I3822" r:id="rId11458" xr:uid="{00000000-0004-0000-0C00-0000C12C0000}"/>
    <hyperlink ref="C3823" r:id="rId11459" xr:uid="{00000000-0004-0000-0C00-0000C22C0000}"/>
    <hyperlink ref="H3823" r:id="rId11460" xr:uid="{00000000-0004-0000-0C00-0000C32C0000}"/>
    <hyperlink ref="I3823" r:id="rId11461" xr:uid="{00000000-0004-0000-0C00-0000C42C0000}"/>
    <hyperlink ref="C3824" r:id="rId11462" xr:uid="{00000000-0004-0000-0C00-0000C52C0000}"/>
    <hyperlink ref="H3824" r:id="rId11463" xr:uid="{00000000-0004-0000-0C00-0000C62C0000}"/>
    <hyperlink ref="I3824" r:id="rId11464" xr:uid="{00000000-0004-0000-0C00-0000C72C0000}"/>
    <hyperlink ref="C3825" r:id="rId11465" xr:uid="{00000000-0004-0000-0C00-0000C82C0000}"/>
    <hyperlink ref="H3825" r:id="rId11466" xr:uid="{00000000-0004-0000-0C00-0000C92C0000}"/>
    <hyperlink ref="I3825" r:id="rId11467" xr:uid="{00000000-0004-0000-0C00-0000CA2C0000}"/>
    <hyperlink ref="C3826" r:id="rId11468" xr:uid="{00000000-0004-0000-0C00-0000CB2C0000}"/>
    <hyperlink ref="H3826" r:id="rId11469" xr:uid="{00000000-0004-0000-0C00-0000CC2C0000}"/>
    <hyperlink ref="I3826" r:id="rId11470" xr:uid="{00000000-0004-0000-0C00-0000CD2C0000}"/>
    <hyperlink ref="C3827" r:id="rId11471" xr:uid="{00000000-0004-0000-0C00-0000CE2C0000}"/>
    <hyperlink ref="H3827" r:id="rId11472" xr:uid="{00000000-0004-0000-0C00-0000CF2C0000}"/>
    <hyperlink ref="I3827" r:id="rId11473" xr:uid="{00000000-0004-0000-0C00-0000D02C0000}"/>
    <hyperlink ref="C3828" r:id="rId11474" xr:uid="{00000000-0004-0000-0C00-0000D12C0000}"/>
    <hyperlink ref="H3828" r:id="rId11475" xr:uid="{00000000-0004-0000-0C00-0000D22C0000}"/>
    <hyperlink ref="I3828" r:id="rId11476" xr:uid="{00000000-0004-0000-0C00-0000D32C0000}"/>
    <hyperlink ref="C3829" r:id="rId11477" xr:uid="{00000000-0004-0000-0C00-0000D42C0000}"/>
    <hyperlink ref="H3829" r:id="rId11478" xr:uid="{00000000-0004-0000-0C00-0000D52C0000}"/>
    <hyperlink ref="I3829" r:id="rId11479" xr:uid="{00000000-0004-0000-0C00-0000D62C0000}"/>
    <hyperlink ref="C3830" r:id="rId11480" xr:uid="{00000000-0004-0000-0C00-0000D72C0000}"/>
    <hyperlink ref="H3830" r:id="rId11481" xr:uid="{00000000-0004-0000-0C00-0000D82C0000}"/>
    <hyperlink ref="I3830" r:id="rId11482" xr:uid="{00000000-0004-0000-0C00-0000D92C0000}"/>
    <hyperlink ref="C3831" r:id="rId11483" xr:uid="{00000000-0004-0000-0C00-0000DA2C0000}"/>
    <hyperlink ref="H3831" r:id="rId11484" xr:uid="{00000000-0004-0000-0C00-0000DB2C0000}"/>
    <hyperlink ref="I3831" r:id="rId11485" xr:uid="{00000000-0004-0000-0C00-0000DC2C0000}"/>
    <hyperlink ref="C3832" r:id="rId11486" xr:uid="{00000000-0004-0000-0C00-0000DD2C0000}"/>
    <hyperlink ref="H3832" r:id="rId11487" xr:uid="{00000000-0004-0000-0C00-0000DE2C0000}"/>
    <hyperlink ref="I3832" r:id="rId11488" xr:uid="{00000000-0004-0000-0C00-0000DF2C0000}"/>
    <hyperlink ref="C3833" r:id="rId11489" xr:uid="{00000000-0004-0000-0C00-0000E02C0000}"/>
    <hyperlink ref="H3833" r:id="rId11490" xr:uid="{00000000-0004-0000-0C00-0000E12C0000}"/>
    <hyperlink ref="I3833" r:id="rId11491" xr:uid="{00000000-0004-0000-0C00-0000E22C0000}"/>
    <hyperlink ref="C3834" r:id="rId11492" xr:uid="{00000000-0004-0000-0C00-0000E32C0000}"/>
    <hyperlink ref="H3834" r:id="rId11493" xr:uid="{00000000-0004-0000-0C00-0000E42C0000}"/>
    <hyperlink ref="I3834" r:id="rId11494" xr:uid="{00000000-0004-0000-0C00-0000E52C0000}"/>
    <hyperlink ref="C3835" r:id="rId11495" xr:uid="{00000000-0004-0000-0C00-0000E62C0000}"/>
    <hyperlink ref="H3835" r:id="rId11496" xr:uid="{00000000-0004-0000-0C00-0000E72C0000}"/>
    <hyperlink ref="I3835" r:id="rId11497" xr:uid="{00000000-0004-0000-0C00-0000E82C0000}"/>
    <hyperlink ref="C3836" r:id="rId11498" xr:uid="{00000000-0004-0000-0C00-0000E92C0000}"/>
    <hyperlink ref="H3836" r:id="rId11499" xr:uid="{00000000-0004-0000-0C00-0000EA2C0000}"/>
    <hyperlink ref="I3836" r:id="rId11500" xr:uid="{00000000-0004-0000-0C00-0000EB2C0000}"/>
    <hyperlink ref="C3837" r:id="rId11501" xr:uid="{00000000-0004-0000-0C00-0000EC2C0000}"/>
    <hyperlink ref="H3837" r:id="rId11502" xr:uid="{00000000-0004-0000-0C00-0000ED2C0000}"/>
    <hyperlink ref="I3837" r:id="rId11503" xr:uid="{00000000-0004-0000-0C00-0000EE2C0000}"/>
    <hyperlink ref="C3838" r:id="rId11504" xr:uid="{00000000-0004-0000-0C00-0000EF2C0000}"/>
    <hyperlink ref="H3838" r:id="rId11505" xr:uid="{00000000-0004-0000-0C00-0000F02C0000}"/>
    <hyperlink ref="I3838" r:id="rId11506" xr:uid="{00000000-0004-0000-0C00-0000F12C0000}"/>
    <hyperlink ref="C3839" r:id="rId11507" xr:uid="{00000000-0004-0000-0C00-0000F22C0000}"/>
    <hyperlink ref="H3839" r:id="rId11508" xr:uid="{00000000-0004-0000-0C00-0000F32C0000}"/>
    <hyperlink ref="I3839" r:id="rId11509" xr:uid="{00000000-0004-0000-0C00-0000F42C0000}"/>
    <hyperlink ref="C3840" r:id="rId11510" xr:uid="{00000000-0004-0000-0C00-0000F52C0000}"/>
    <hyperlink ref="H3840" r:id="rId11511" xr:uid="{00000000-0004-0000-0C00-0000F62C0000}"/>
    <hyperlink ref="I3840" r:id="rId11512" xr:uid="{00000000-0004-0000-0C00-0000F72C0000}"/>
    <hyperlink ref="C3841" r:id="rId11513" xr:uid="{00000000-0004-0000-0C00-0000F82C0000}"/>
    <hyperlink ref="H3841" r:id="rId11514" xr:uid="{00000000-0004-0000-0C00-0000F92C0000}"/>
    <hyperlink ref="I3841" r:id="rId11515" xr:uid="{00000000-0004-0000-0C00-0000FA2C0000}"/>
    <hyperlink ref="C3842" r:id="rId11516" xr:uid="{00000000-0004-0000-0C00-0000FB2C0000}"/>
    <hyperlink ref="H3842" r:id="rId11517" xr:uid="{00000000-0004-0000-0C00-0000FC2C0000}"/>
    <hyperlink ref="I3842" r:id="rId11518" xr:uid="{00000000-0004-0000-0C00-0000FD2C0000}"/>
    <hyperlink ref="C3843" r:id="rId11519" xr:uid="{00000000-0004-0000-0C00-0000FE2C0000}"/>
    <hyperlink ref="H3843" r:id="rId11520" xr:uid="{00000000-0004-0000-0C00-0000FF2C0000}"/>
    <hyperlink ref="I3843" r:id="rId11521" xr:uid="{00000000-0004-0000-0C00-0000002D0000}"/>
    <hyperlink ref="C3844" r:id="rId11522" xr:uid="{00000000-0004-0000-0C00-0000012D0000}"/>
    <hyperlink ref="H3844" r:id="rId11523" xr:uid="{00000000-0004-0000-0C00-0000022D0000}"/>
    <hyperlink ref="I3844" r:id="rId11524" xr:uid="{00000000-0004-0000-0C00-0000032D0000}"/>
    <hyperlink ref="C3845" r:id="rId11525" xr:uid="{00000000-0004-0000-0C00-0000042D0000}"/>
    <hyperlink ref="H3845" r:id="rId11526" xr:uid="{00000000-0004-0000-0C00-0000052D0000}"/>
    <hyperlink ref="I3845" r:id="rId11527" xr:uid="{00000000-0004-0000-0C00-0000062D0000}"/>
    <hyperlink ref="C3846" r:id="rId11528" xr:uid="{00000000-0004-0000-0C00-0000072D0000}"/>
    <hyperlink ref="H3846" r:id="rId11529" xr:uid="{00000000-0004-0000-0C00-0000082D0000}"/>
    <hyperlink ref="I3846" r:id="rId11530" xr:uid="{00000000-0004-0000-0C00-0000092D0000}"/>
    <hyperlink ref="C3847" r:id="rId11531" xr:uid="{00000000-0004-0000-0C00-00000A2D0000}"/>
    <hyperlink ref="H3847" r:id="rId11532" xr:uid="{00000000-0004-0000-0C00-00000B2D0000}"/>
    <hyperlink ref="I3847" r:id="rId11533" xr:uid="{00000000-0004-0000-0C00-00000C2D0000}"/>
    <hyperlink ref="C3848" r:id="rId11534" xr:uid="{00000000-0004-0000-0C00-00000D2D0000}"/>
    <hyperlink ref="H3848" r:id="rId11535" xr:uid="{00000000-0004-0000-0C00-00000E2D0000}"/>
    <hyperlink ref="I3848" r:id="rId11536" xr:uid="{00000000-0004-0000-0C00-00000F2D0000}"/>
    <hyperlink ref="C3849" r:id="rId11537" xr:uid="{00000000-0004-0000-0C00-0000102D0000}"/>
    <hyperlink ref="H3849" r:id="rId11538" xr:uid="{00000000-0004-0000-0C00-0000112D0000}"/>
    <hyperlink ref="I3849" r:id="rId11539" xr:uid="{00000000-0004-0000-0C00-0000122D0000}"/>
    <hyperlink ref="C3850" r:id="rId11540" xr:uid="{00000000-0004-0000-0C00-0000132D0000}"/>
    <hyperlink ref="H3850" r:id="rId11541" xr:uid="{00000000-0004-0000-0C00-0000142D0000}"/>
    <hyperlink ref="I3850" r:id="rId11542" xr:uid="{00000000-0004-0000-0C00-0000152D0000}"/>
    <hyperlink ref="C3851" r:id="rId11543" xr:uid="{00000000-0004-0000-0C00-0000162D0000}"/>
    <hyperlink ref="H3851" r:id="rId11544" xr:uid="{00000000-0004-0000-0C00-0000172D0000}"/>
    <hyperlink ref="I3851" r:id="rId11545" xr:uid="{00000000-0004-0000-0C00-0000182D0000}"/>
    <hyperlink ref="C3852" r:id="rId11546" xr:uid="{00000000-0004-0000-0C00-0000192D0000}"/>
    <hyperlink ref="H3852" r:id="rId11547" xr:uid="{00000000-0004-0000-0C00-00001A2D0000}"/>
    <hyperlink ref="I3852" r:id="rId11548" xr:uid="{00000000-0004-0000-0C00-00001B2D0000}"/>
    <hyperlink ref="C3853" r:id="rId11549" xr:uid="{00000000-0004-0000-0C00-00001C2D0000}"/>
    <hyperlink ref="H3853" r:id="rId11550" xr:uid="{00000000-0004-0000-0C00-00001D2D0000}"/>
    <hyperlink ref="I3853" r:id="rId11551" xr:uid="{00000000-0004-0000-0C00-00001E2D0000}"/>
    <hyperlink ref="C3854" r:id="rId11552" xr:uid="{00000000-0004-0000-0C00-00001F2D0000}"/>
    <hyperlink ref="H3854" r:id="rId11553" xr:uid="{00000000-0004-0000-0C00-0000202D0000}"/>
    <hyperlink ref="I3854" r:id="rId11554" xr:uid="{00000000-0004-0000-0C00-0000212D0000}"/>
    <hyperlink ref="C3855" r:id="rId11555" xr:uid="{00000000-0004-0000-0C00-0000222D0000}"/>
    <hyperlink ref="H3855" r:id="rId11556" xr:uid="{00000000-0004-0000-0C00-0000232D0000}"/>
    <hyperlink ref="I3855" r:id="rId11557" xr:uid="{00000000-0004-0000-0C00-0000242D0000}"/>
    <hyperlink ref="C3856" r:id="rId11558" xr:uid="{00000000-0004-0000-0C00-0000252D0000}"/>
    <hyperlink ref="H3856" r:id="rId11559" xr:uid="{00000000-0004-0000-0C00-0000262D0000}"/>
    <hyperlink ref="I3856" r:id="rId11560" xr:uid="{00000000-0004-0000-0C00-0000272D0000}"/>
    <hyperlink ref="C3857" r:id="rId11561" xr:uid="{00000000-0004-0000-0C00-0000282D0000}"/>
    <hyperlink ref="H3857" r:id="rId11562" xr:uid="{00000000-0004-0000-0C00-0000292D0000}"/>
    <hyperlink ref="I3857" r:id="rId11563" xr:uid="{00000000-0004-0000-0C00-00002A2D0000}"/>
    <hyperlink ref="C3858" r:id="rId11564" xr:uid="{00000000-0004-0000-0C00-00002B2D0000}"/>
    <hyperlink ref="H3858" r:id="rId11565" xr:uid="{00000000-0004-0000-0C00-00002C2D0000}"/>
    <hyperlink ref="I3858" r:id="rId11566" xr:uid="{00000000-0004-0000-0C00-00002D2D0000}"/>
    <hyperlink ref="C3859" r:id="rId11567" xr:uid="{00000000-0004-0000-0C00-00002E2D0000}"/>
    <hyperlink ref="H3859" r:id="rId11568" xr:uid="{00000000-0004-0000-0C00-00002F2D0000}"/>
    <hyperlink ref="I3859" r:id="rId11569" xr:uid="{00000000-0004-0000-0C00-0000302D0000}"/>
    <hyperlink ref="C3860" r:id="rId11570" xr:uid="{00000000-0004-0000-0C00-0000312D0000}"/>
    <hyperlink ref="H3860" r:id="rId11571" xr:uid="{00000000-0004-0000-0C00-0000322D0000}"/>
    <hyperlink ref="I3860" r:id="rId11572" xr:uid="{00000000-0004-0000-0C00-0000332D0000}"/>
    <hyperlink ref="C3861" r:id="rId11573" xr:uid="{00000000-0004-0000-0C00-0000342D0000}"/>
    <hyperlink ref="H3861" r:id="rId11574" xr:uid="{00000000-0004-0000-0C00-0000352D0000}"/>
    <hyperlink ref="I3861" r:id="rId11575" xr:uid="{00000000-0004-0000-0C00-0000362D0000}"/>
    <hyperlink ref="C3862" r:id="rId11576" xr:uid="{00000000-0004-0000-0C00-0000372D0000}"/>
    <hyperlink ref="H3862" r:id="rId11577" xr:uid="{00000000-0004-0000-0C00-0000382D0000}"/>
    <hyperlink ref="I3862" r:id="rId11578" xr:uid="{00000000-0004-0000-0C00-0000392D0000}"/>
    <hyperlink ref="C3863" r:id="rId11579" xr:uid="{00000000-0004-0000-0C00-00003A2D0000}"/>
    <hyperlink ref="H3863" r:id="rId11580" xr:uid="{00000000-0004-0000-0C00-00003B2D0000}"/>
    <hyperlink ref="I3863" r:id="rId11581" xr:uid="{00000000-0004-0000-0C00-00003C2D0000}"/>
    <hyperlink ref="C3864" r:id="rId11582" xr:uid="{00000000-0004-0000-0C00-00003D2D0000}"/>
    <hyperlink ref="H3864" r:id="rId11583" xr:uid="{00000000-0004-0000-0C00-00003E2D0000}"/>
    <hyperlink ref="I3864" r:id="rId11584" xr:uid="{00000000-0004-0000-0C00-00003F2D0000}"/>
    <hyperlink ref="C3865" r:id="rId11585" xr:uid="{00000000-0004-0000-0C00-0000402D0000}"/>
    <hyperlink ref="H3865" r:id="rId11586" xr:uid="{00000000-0004-0000-0C00-0000412D0000}"/>
    <hyperlink ref="I3865" r:id="rId11587" xr:uid="{00000000-0004-0000-0C00-0000422D0000}"/>
    <hyperlink ref="C3866" r:id="rId11588" xr:uid="{00000000-0004-0000-0C00-0000432D0000}"/>
    <hyperlink ref="H3866" r:id="rId11589" xr:uid="{00000000-0004-0000-0C00-0000442D0000}"/>
    <hyperlink ref="I3866" r:id="rId11590" xr:uid="{00000000-0004-0000-0C00-0000452D0000}"/>
    <hyperlink ref="C3867" r:id="rId11591" xr:uid="{00000000-0004-0000-0C00-0000462D0000}"/>
    <hyperlink ref="H3867" r:id="rId11592" xr:uid="{00000000-0004-0000-0C00-0000472D0000}"/>
    <hyperlink ref="I3867" r:id="rId11593" xr:uid="{00000000-0004-0000-0C00-0000482D0000}"/>
    <hyperlink ref="C3868" r:id="rId11594" xr:uid="{00000000-0004-0000-0C00-0000492D0000}"/>
    <hyperlink ref="H3868" r:id="rId11595" xr:uid="{00000000-0004-0000-0C00-00004A2D0000}"/>
    <hyperlink ref="I3868" r:id="rId11596" xr:uid="{00000000-0004-0000-0C00-00004B2D0000}"/>
    <hyperlink ref="C3869" r:id="rId11597" xr:uid="{00000000-0004-0000-0C00-00004C2D0000}"/>
    <hyperlink ref="H3869" r:id="rId11598" xr:uid="{00000000-0004-0000-0C00-00004D2D0000}"/>
    <hyperlink ref="I3869" r:id="rId11599" xr:uid="{00000000-0004-0000-0C00-00004E2D0000}"/>
    <hyperlink ref="C3870" r:id="rId11600" xr:uid="{00000000-0004-0000-0C00-00004F2D0000}"/>
    <hyperlink ref="H3870" r:id="rId11601" xr:uid="{00000000-0004-0000-0C00-0000502D0000}"/>
    <hyperlink ref="I3870" r:id="rId11602" xr:uid="{00000000-0004-0000-0C00-0000512D0000}"/>
    <hyperlink ref="C3871" r:id="rId11603" xr:uid="{00000000-0004-0000-0C00-0000522D0000}"/>
    <hyperlink ref="H3871" r:id="rId11604" xr:uid="{00000000-0004-0000-0C00-0000532D0000}"/>
    <hyperlink ref="I3871" r:id="rId11605" xr:uid="{00000000-0004-0000-0C00-0000542D0000}"/>
    <hyperlink ref="C3872" r:id="rId11606" xr:uid="{00000000-0004-0000-0C00-0000552D0000}"/>
    <hyperlink ref="H3872" r:id="rId11607" xr:uid="{00000000-0004-0000-0C00-0000562D0000}"/>
    <hyperlink ref="I3872" r:id="rId11608" xr:uid="{00000000-0004-0000-0C00-0000572D0000}"/>
    <hyperlink ref="C3873" r:id="rId11609" xr:uid="{00000000-0004-0000-0C00-0000582D0000}"/>
    <hyperlink ref="H3873" r:id="rId11610" xr:uid="{00000000-0004-0000-0C00-0000592D0000}"/>
    <hyperlink ref="I3873" r:id="rId11611" xr:uid="{00000000-0004-0000-0C00-00005A2D0000}"/>
    <hyperlink ref="C3874" r:id="rId11612" xr:uid="{00000000-0004-0000-0C00-00005B2D0000}"/>
    <hyperlink ref="H3874" r:id="rId11613" xr:uid="{00000000-0004-0000-0C00-00005C2D0000}"/>
    <hyperlink ref="I3874" r:id="rId11614" xr:uid="{00000000-0004-0000-0C00-00005D2D0000}"/>
    <hyperlink ref="C3875" r:id="rId11615" xr:uid="{00000000-0004-0000-0C00-00005E2D0000}"/>
    <hyperlink ref="H3875" r:id="rId11616" xr:uid="{00000000-0004-0000-0C00-00005F2D0000}"/>
    <hyperlink ref="I3875" r:id="rId11617" xr:uid="{00000000-0004-0000-0C00-0000602D0000}"/>
    <hyperlink ref="C3876" r:id="rId11618" xr:uid="{00000000-0004-0000-0C00-0000612D0000}"/>
    <hyperlink ref="H3876" r:id="rId11619" xr:uid="{00000000-0004-0000-0C00-0000622D0000}"/>
    <hyperlink ref="I3876" r:id="rId11620" xr:uid="{00000000-0004-0000-0C00-0000632D0000}"/>
    <hyperlink ref="C3877" r:id="rId11621" xr:uid="{00000000-0004-0000-0C00-0000642D0000}"/>
    <hyperlink ref="H3877" r:id="rId11622" xr:uid="{00000000-0004-0000-0C00-0000652D0000}"/>
    <hyperlink ref="I3877" r:id="rId11623" xr:uid="{00000000-0004-0000-0C00-0000662D0000}"/>
    <hyperlink ref="C3878" r:id="rId11624" xr:uid="{00000000-0004-0000-0C00-0000672D0000}"/>
    <hyperlink ref="H3878" r:id="rId11625" xr:uid="{00000000-0004-0000-0C00-0000682D0000}"/>
    <hyperlink ref="I3878" r:id="rId11626" xr:uid="{00000000-0004-0000-0C00-0000692D0000}"/>
    <hyperlink ref="C3879" r:id="rId11627" xr:uid="{00000000-0004-0000-0C00-00006A2D0000}"/>
    <hyperlink ref="H3879" r:id="rId11628" xr:uid="{00000000-0004-0000-0C00-00006B2D0000}"/>
    <hyperlink ref="I3879" r:id="rId11629" xr:uid="{00000000-0004-0000-0C00-00006C2D0000}"/>
    <hyperlink ref="C3880" r:id="rId11630" xr:uid="{00000000-0004-0000-0C00-00006D2D0000}"/>
    <hyperlink ref="H3880" r:id="rId11631" xr:uid="{00000000-0004-0000-0C00-00006E2D0000}"/>
    <hyperlink ref="I3880" r:id="rId11632" xr:uid="{00000000-0004-0000-0C00-00006F2D0000}"/>
    <hyperlink ref="C3881" r:id="rId11633" xr:uid="{00000000-0004-0000-0C00-0000702D0000}"/>
    <hyperlink ref="H3881" r:id="rId11634" xr:uid="{00000000-0004-0000-0C00-0000712D0000}"/>
    <hyperlink ref="I3881" r:id="rId11635" xr:uid="{00000000-0004-0000-0C00-0000722D0000}"/>
    <hyperlink ref="C3882" r:id="rId11636" xr:uid="{00000000-0004-0000-0C00-0000732D0000}"/>
    <hyperlink ref="H3882" r:id="rId11637" xr:uid="{00000000-0004-0000-0C00-0000742D0000}"/>
    <hyperlink ref="I3882" r:id="rId11638" xr:uid="{00000000-0004-0000-0C00-0000752D0000}"/>
    <hyperlink ref="C3883" r:id="rId11639" xr:uid="{00000000-0004-0000-0C00-0000762D0000}"/>
    <hyperlink ref="H3883" r:id="rId11640" xr:uid="{00000000-0004-0000-0C00-0000772D0000}"/>
    <hyperlink ref="I3883" r:id="rId11641" xr:uid="{00000000-0004-0000-0C00-0000782D0000}"/>
    <hyperlink ref="C3884" r:id="rId11642" xr:uid="{00000000-0004-0000-0C00-0000792D0000}"/>
    <hyperlink ref="H3884" r:id="rId11643" xr:uid="{00000000-0004-0000-0C00-00007A2D0000}"/>
    <hyperlink ref="I3884" r:id="rId11644" xr:uid="{00000000-0004-0000-0C00-00007B2D0000}"/>
    <hyperlink ref="C3885" r:id="rId11645" xr:uid="{00000000-0004-0000-0C00-00007C2D0000}"/>
    <hyperlink ref="H3885" r:id="rId11646" xr:uid="{00000000-0004-0000-0C00-00007D2D0000}"/>
    <hyperlink ref="I3885" r:id="rId11647" xr:uid="{00000000-0004-0000-0C00-00007E2D0000}"/>
    <hyperlink ref="C3886" r:id="rId11648" xr:uid="{00000000-0004-0000-0C00-00007F2D0000}"/>
    <hyperlink ref="H3886" r:id="rId11649" xr:uid="{00000000-0004-0000-0C00-0000802D0000}"/>
    <hyperlink ref="I3886" r:id="rId11650" xr:uid="{00000000-0004-0000-0C00-0000812D0000}"/>
    <hyperlink ref="C3887" r:id="rId11651" xr:uid="{00000000-0004-0000-0C00-0000822D0000}"/>
    <hyperlink ref="H3887" r:id="rId11652" xr:uid="{00000000-0004-0000-0C00-0000832D0000}"/>
    <hyperlink ref="I3887" r:id="rId11653" xr:uid="{00000000-0004-0000-0C00-0000842D0000}"/>
    <hyperlink ref="C3888" r:id="rId11654" xr:uid="{00000000-0004-0000-0C00-0000852D0000}"/>
    <hyperlink ref="H3888" r:id="rId11655" xr:uid="{00000000-0004-0000-0C00-0000862D0000}"/>
    <hyperlink ref="I3888" r:id="rId11656" xr:uid="{00000000-0004-0000-0C00-0000872D0000}"/>
    <hyperlink ref="C3889" r:id="rId11657" xr:uid="{00000000-0004-0000-0C00-0000882D0000}"/>
    <hyperlink ref="H3889" r:id="rId11658" xr:uid="{00000000-0004-0000-0C00-0000892D0000}"/>
    <hyperlink ref="I3889" r:id="rId11659" xr:uid="{00000000-0004-0000-0C00-00008A2D0000}"/>
    <hyperlink ref="C3890" r:id="rId11660" xr:uid="{00000000-0004-0000-0C00-00008B2D0000}"/>
    <hyperlink ref="H3890" r:id="rId11661" xr:uid="{00000000-0004-0000-0C00-00008C2D0000}"/>
    <hyperlink ref="I3890" r:id="rId11662" xr:uid="{00000000-0004-0000-0C00-00008D2D0000}"/>
    <hyperlink ref="C3891" r:id="rId11663" xr:uid="{00000000-0004-0000-0C00-00008E2D0000}"/>
    <hyperlink ref="H3891" r:id="rId11664" xr:uid="{00000000-0004-0000-0C00-00008F2D0000}"/>
    <hyperlink ref="I3891" r:id="rId11665" xr:uid="{00000000-0004-0000-0C00-0000902D0000}"/>
    <hyperlink ref="C3892" r:id="rId11666" xr:uid="{00000000-0004-0000-0C00-0000912D0000}"/>
    <hyperlink ref="H3892" r:id="rId11667" xr:uid="{00000000-0004-0000-0C00-0000922D0000}"/>
    <hyperlink ref="I3892" r:id="rId11668" xr:uid="{00000000-0004-0000-0C00-0000932D0000}"/>
    <hyperlink ref="C3893" r:id="rId11669" xr:uid="{00000000-0004-0000-0C00-0000942D0000}"/>
    <hyperlink ref="H3893" r:id="rId11670" xr:uid="{00000000-0004-0000-0C00-0000952D0000}"/>
    <hyperlink ref="I3893" r:id="rId11671" xr:uid="{00000000-0004-0000-0C00-0000962D0000}"/>
    <hyperlink ref="C3894" r:id="rId11672" xr:uid="{00000000-0004-0000-0C00-0000972D0000}"/>
    <hyperlink ref="H3894" r:id="rId11673" xr:uid="{00000000-0004-0000-0C00-0000982D0000}"/>
    <hyperlink ref="I3894" r:id="rId11674" xr:uid="{00000000-0004-0000-0C00-0000992D0000}"/>
    <hyperlink ref="C3895" r:id="rId11675" xr:uid="{00000000-0004-0000-0C00-00009A2D0000}"/>
    <hyperlink ref="H3895" r:id="rId11676" xr:uid="{00000000-0004-0000-0C00-00009B2D0000}"/>
    <hyperlink ref="I3895" r:id="rId11677" xr:uid="{00000000-0004-0000-0C00-00009C2D0000}"/>
    <hyperlink ref="C3896" r:id="rId11678" xr:uid="{00000000-0004-0000-0C00-00009D2D0000}"/>
    <hyperlink ref="H3896" r:id="rId11679" xr:uid="{00000000-0004-0000-0C00-00009E2D0000}"/>
    <hyperlink ref="I3896" r:id="rId11680" xr:uid="{00000000-0004-0000-0C00-00009F2D0000}"/>
    <hyperlink ref="C3897" r:id="rId11681" xr:uid="{00000000-0004-0000-0C00-0000A02D0000}"/>
    <hyperlink ref="H3897" r:id="rId11682" xr:uid="{00000000-0004-0000-0C00-0000A12D0000}"/>
    <hyperlink ref="I3897" r:id="rId11683" xr:uid="{00000000-0004-0000-0C00-0000A22D0000}"/>
    <hyperlink ref="C3898" r:id="rId11684" xr:uid="{00000000-0004-0000-0C00-0000A32D0000}"/>
    <hyperlink ref="H3898" r:id="rId11685" xr:uid="{00000000-0004-0000-0C00-0000A42D0000}"/>
    <hyperlink ref="I3898" r:id="rId11686" xr:uid="{00000000-0004-0000-0C00-0000A52D0000}"/>
    <hyperlink ref="C3899" r:id="rId11687" xr:uid="{00000000-0004-0000-0C00-0000A62D0000}"/>
    <hyperlink ref="H3899" r:id="rId11688" xr:uid="{00000000-0004-0000-0C00-0000A72D0000}"/>
    <hyperlink ref="I3899" r:id="rId11689" xr:uid="{00000000-0004-0000-0C00-0000A82D0000}"/>
    <hyperlink ref="C3900" r:id="rId11690" xr:uid="{00000000-0004-0000-0C00-0000A92D0000}"/>
    <hyperlink ref="H3900" r:id="rId11691" xr:uid="{00000000-0004-0000-0C00-0000AA2D0000}"/>
    <hyperlink ref="I3900" r:id="rId11692" xr:uid="{00000000-0004-0000-0C00-0000AB2D0000}"/>
    <hyperlink ref="C3901" r:id="rId11693" xr:uid="{00000000-0004-0000-0C00-0000AC2D0000}"/>
    <hyperlink ref="H3901" r:id="rId11694" xr:uid="{00000000-0004-0000-0C00-0000AD2D0000}"/>
    <hyperlink ref="I3901" r:id="rId11695" xr:uid="{00000000-0004-0000-0C00-0000AE2D0000}"/>
    <hyperlink ref="C3902" r:id="rId11696" xr:uid="{00000000-0004-0000-0C00-0000AF2D0000}"/>
    <hyperlink ref="H3902" r:id="rId11697" xr:uid="{00000000-0004-0000-0C00-0000B02D0000}"/>
    <hyperlink ref="I3902" r:id="rId11698" xr:uid="{00000000-0004-0000-0C00-0000B12D0000}"/>
    <hyperlink ref="C3903" r:id="rId11699" xr:uid="{00000000-0004-0000-0C00-0000B22D0000}"/>
    <hyperlink ref="H3903" r:id="rId11700" xr:uid="{00000000-0004-0000-0C00-0000B32D0000}"/>
    <hyperlink ref="I3903" r:id="rId11701" xr:uid="{00000000-0004-0000-0C00-0000B42D0000}"/>
    <hyperlink ref="C3904" r:id="rId11702" xr:uid="{00000000-0004-0000-0C00-0000B52D0000}"/>
    <hyperlink ref="H3904" r:id="rId11703" xr:uid="{00000000-0004-0000-0C00-0000B62D0000}"/>
    <hyperlink ref="I3904" r:id="rId11704" xr:uid="{00000000-0004-0000-0C00-0000B72D0000}"/>
    <hyperlink ref="C3905" r:id="rId11705" xr:uid="{00000000-0004-0000-0C00-0000B82D0000}"/>
    <hyperlink ref="H3905" r:id="rId11706" xr:uid="{00000000-0004-0000-0C00-0000B92D0000}"/>
    <hyperlink ref="I3905" r:id="rId11707" xr:uid="{00000000-0004-0000-0C00-0000BA2D0000}"/>
    <hyperlink ref="C3906" r:id="rId11708" xr:uid="{00000000-0004-0000-0C00-0000BB2D0000}"/>
    <hyperlink ref="H3906" r:id="rId11709" xr:uid="{00000000-0004-0000-0C00-0000BC2D0000}"/>
    <hyperlink ref="I3906" r:id="rId11710" xr:uid="{00000000-0004-0000-0C00-0000BD2D0000}"/>
    <hyperlink ref="C3907" r:id="rId11711" xr:uid="{00000000-0004-0000-0C00-0000BE2D0000}"/>
    <hyperlink ref="H3907" r:id="rId11712" xr:uid="{00000000-0004-0000-0C00-0000BF2D0000}"/>
    <hyperlink ref="I3907" r:id="rId11713" xr:uid="{00000000-0004-0000-0C00-0000C02D0000}"/>
    <hyperlink ref="C3908" r:id="rId11714" xr:uid="{00000000-0004-0000-0C00-0000C12D0000}"/>
    <hyperlink ref="H3908" r:id="rId11715" xr:uid="{00000000-0004-0000-0C00-0000C22D0000}"/>
    <hyperlink ref="I3908" r:id="rId11716" xr:uid="{00000000-0004-0000-0C00-0000C32D0000}"/>
    <hyperlink ref="C3909" r:id="rId11717" xr:uid="{00000000-0004-0000-0C00-0000C42D0000}"/>
    <hyperlink ref="H3909" r:id="rId11718" xr:uid="{00000000-0004-0000-0C00-0000C52D0000}"/>
    <hyperlink ref="I3909" r:id="rId11719" xr:uid="{00000000-0004-0000-0C00-0000C62D0000}"/>
    <hyperlink ref="C3910" r:id="rId11720" xr:uid="{00000000-0004-0000-0C00-0000C72D0000}"/>
    <hyperlink ref="H3910" r:id="rId11721" xr:uid="{00000000-0004-0000-0C00-0000C82D0000}"/>
    <hyperlink ref="I3910" r:id="rId11722" xr:uid="{00000000-0004-0000-0C00-0000C92D0000}"/>
    <hyperlink ref="C3911" r:id="rId11723" xr:uid="{00000000-0004-0000-0C00-0000CA2D0000}"/>
    <hyperlink ref="H3911" r:id="rId11724" xr:uid="{00000000-0004-0000-0C00-0000CB2D0000}"/>
    <hyperlink ref="I3911" r:id="rId11725" xr:uid="{00000000-0004-0000-0C00-0000CC2D0000}"/>
    <hyperlink ref="C3912" r:id="rId11726" xr:uid="{00000000-0004-0000-0C00-0000CD2D0000}"/>
    <hyperlink ref="H3912" r:id="rId11727" xr:uid="{00000000-0004-0000-0C00-0000CE2D0000}"/>
    <hyperlink ref="I3912" r:id="rId11728" xr:uid="{00000000-0004-0000-0C00-0000CF2D0000}"/>
    <hyperlink ref="C3913" r:id="rId11729" xr:uid="{00000000-0004-0000-0C00-0000D02D0000}"/>
    <hyperlink ref="H3913" r:id="rId11730" xr:uid="{00000000-0004-0000-0C00-0000D12D0000}"/>
    <hyperlink ref="I3913" r:id="rId11731" xr:uid="{00000000-0004-0000-0C00-0000D22D0000}"/>
    <hyperlink ref="C3914" r:id="rId11732" xr:uid="{00000000-0004-0000-0C00-0000D32D0000}"/>
    <hyperlink ref="H3914" r:id="rId11733" xr:uid="{00000000-0004-0000-0C00-0000D42D0000}"/>
    <hyperlink ref="I3914" r:id="rId11734" xr:uid="{00000000-0004-0000-0C00-0000D52D0000}"/>
    <hyperlink ref="C3915" r:id="rId11735" xr:uid="{00000000-0004-0000-0C00-0000D62D0000}"/>
    <hyperlink ref="H3915" r:id="rId11736" xr:uid="{00000000-0004-0000-0C00-0000D72D0000}"/>
    <hyperlink ref="I3915" r:id="rId11737" xr:uid="{00000000-0004-0000-0C00-0000D82D0000}"/>
    <hyperlink ref="C3916" r:id="rId11738" xr:uid="{00000000-0004-0000-0C00-0000D92D0000}"/>
    <hyperlink ref="H3916" r:id="rId11739" xr:uid="{00000000-0004-0000-0C00-0000DA2D0000}"/>
    <hyperlink ref="I3916" r:id="rId11740" xr:uid="{00000000-0004-0000-0C00-0000DB2D0000}"/>
    <hyperlink ref="C3917" r:id="rId11741" xr:uid="{00000000-0004-0000-0C00-0000DC2D0000}"/>
    <hyperlink ref="H3917" r:id="rId11742" xr:uid="{00000000-0004-0000-0C00-0000DD2D0000}"/>
    <hyperlink ref="I3917" r:id="rId11743" xr:uid="{00000000-0004-0000-0C00-0000DE2D0000}"/>
    <hyperlink ref="C3918" r:id="rId11744" xr:uid="{00000000-0004-0000-0C00-0000DF2D0000}"/>
    <hyperlink ref="H3918" r:id="rId11745" xr:uid="{00000000-0004-0000-0C00-0000E02D0000}"/>
    <hyperlink ref="I3918" r:id="rId11746" xr:uid="{00000000-0004-0000-0C00-0000E12D0000}"/>
    <hyperlink ref="C3919" r:id="rId11747" xr:uid="{00000000-0004-0000-0C00-0000E22D0000}"/>
    <hyperlink ref="H3919" r:id="rId11748" xr:uid="{00000000-0004-0000-0C00-0000E32D0000}"/>
    <hyperlink ref="I3919" r:id="rId11749" xr:uid="{00000000-0004-0000-0C00-0000E42D0000}"/>
    <hyperlink ref="C3920" r:id="rId11750" xr:uid="{00000000-0004-0000-0C00-0000E52D0000}"/>
    <hyperlink ref="H3920" r:id="rId11751" xr:uid="{00000000-0004-0000-0C00-0000E62D0000}"/>
    <hyperlink ref="I3920" r:id="rId11752" xr:uid="{00000000-0004-0000-0C00-0000E72D0000}"/>
    <hyperlink ref="C3921" r:id="rId11753" xr:uid="{00000000-0004-0000-0C00-0000E82D0000}"/>
    <hyperlink ref="H3921" r:id="rId11754" xr:uid="{00000000-0004-0000-0C00-0000E92D0000}"/>
    <hyperlink ref="I3921" r:id="rId11755" xr:uid="{00000000-0004-0000-0C00-0000EA2D0000}"/>
    <hyperlink ref="C3922" r:id="rId11756" xr:uid="{00000000-0004-0000-0C00-0000EB2D0000}"/>
    <hyperlink ref="H3922" r:id="rId11757" xr:uid="{00000000-0004-0000-0C00-0000EC2D0000}"/>
    <hyperlink ref="I3922" r:id="rId11758" xr:uid="{00000000-0004-0000-0C00-0000ED2D0000}"/>
    <hyperlink ref="C3923" r:id="rId11759" xr:uid="{00000000-0004-0000-0C00-0000EE2D0000}"/>
    <hyperlink ref="H3923" r:id="rId11760" xr:uid="{00000000-0004-0000-0C00-0000EF2D0000}"/>
    <hyperlink ref="I3923" r:id="rId11761" xr:uid="{00000000-0004-0000-0C00-0000F02D0000}"/>
    <hyperlink ref="C3924" r:id="rId11762" xr:uid="{00000000-0004-0000-0C00-0000F12D0000}"/>
    <hyperlink ref="H3924" r:id="rId11763" xr:uid="{00000000-0004-0000-0C00-0000F22D0000}"/>
    <hyperlink ref="I3924" r:id="rId11764" xr:uid="{00000000-0004-0000-0C00-0000F32D0000}"/>
    <hyperlink ref="C3925" r:id="rId11765" xr:uid="{00000000-0004-0000-0C00-0000F42D0000}"/>
    <hyperlink ref="H3925" r:id="rId11766" xr:uid="{00000000-0004-0000-0C00-0000F52D0000}"/>
    <hyperlink ref="I3925" r:id="rId11767" xr:uid="{00000000-0004-0000-0C00-0000F62D0000}"/>
    <hyperlink ref="C3926" r:id="rId11768" xr:uid="{00000000-0004-0000-0C00-0000F72D0000}"/>
    <hyperlink ref="H3926" r:id="rId11769" xr:uid="{00000000-0004-0000-0C00-0000F82D0000}"/>
    <hyperlink ref="I3926" r:id="rId11770" xr:uid="{00000000-0004-0000-0C00-0000F92D0000}"/>
    <hyperlink ref="C3927" r:id="rId11771" xr:uid="{00000000-0004-0000-0C00-0000FA2D0000}"/>
    <hyperlink ref="H3927" r:id="rId11772" xr:uid="{00000000-0004-0000-0C00-0000FB2D0000}"/>
    <hyperlink ref="I3927" r:id="rId11773" xr:uid="{00000000-0004-0000-0C00-0000FC2D0000}"/>
    <hyperlink ref="C3928" r:id="rId11774" xr:uid="{00000000-0004-0000-0C00-0000FD2D0000}"/>
    <hyperlink ref="H3928" r:id="rId11775" xr:uid="{00000000-0004-0000-0C00-0000FE2D0000}"/>
    <hyperlink ref="I3928" r:id="rId11776" xr:uid="{00000000-0004-0000-0C00-0000FF2D0000}"/>
    <hyperlink ref="C3929" r:id="rId11777" xr:uid="{00000000-0004-0000-0C00-0000002E0000}"/>
    <hyperlink ref="H3929" r:id="rId11778" xr:uid="{00000000-0004-0000-0C00-0000012E0000}"/>
    <hyperlink ref="I3929" r:id="rId11779" xr:uid="{00000000-0004-0000-0C00-0000022E0000}"/>
    <hyperlink ref="C3930" r:id="rId11780" xr:uid="{00000000-0004-0000-0C00-0000032E0000}"/>
    <hyperlink ref="H3930" r:id="rId11781" xr:uid="{00000000-0004-0000-0C00-0000042E0000}"/>
    <hyperlink ref="I3930" r:id="rId11782" xr:uid="{00000000-0004-0000-0C00-0000052E0000}"/>
    <hyperlink ref="C3931" r:id="rId11783" xr:uid="{00000000-0004-0000-0C00-0000062E0000}"/>
    <hyperlink ref="H3931" r:id="rId11784" xr:uid="{00000000-0004-0000-0C00-0000072E0000}"/>
    <hyperlink ref="I3931" r:id="rId11785" xr:uid="{00000000-0004-0000-0C00-0000082E0000}"/>
    <hyperlink ref="C3932" r:id="rId11786" xr:uid="{00000000-0004-0000-0C00-0000092E0000}"/>
    <hyperlink ref="H3932" r:id="rId11787" xr:uid="{00000000-0004-0000-0C00-00000A2E0000}"/>
    <hyperlink ref="I3932" r:id="rId11788" xr:uid="{00000000-0004-0000-0C00-00000B2E0000}"/>
    <hyperlink ref="C3933" r:id="rId11789" xr:uid="{00000000-0004-0000-0C00-00000C2E0000}"/>
    <hyperlink ref="H3933" r:id="rId11790" xr:uid="{00000000-0004-0000-0C00-00000D2E0000}"/>
    <hyperlink ref="I3933" r:id="rId11791" xr:uid="{00000000-0004-0000-0C00-00000E2E0000}"/>
    <hyperlink ref="C3934" r:id="rId11792" xr:uid="{00000000-0004-0000-0C00-00000F2E0000}"/>
    <hyperlink ref="H3934" r:id="rId11793" xr:uid="{00000000-0004-0000-0C00-0000102E0000}"/>
    <hyperlink ref="I3934" r:id="rId11794" xr:uid="{00000000-0004-0000-0C00-0000112E0000}"/>
    <hyperlink ref="C3935" r:id="rId11795" xr:uid="{00000000-0004-0000-0C00-0000122E0000}"/>
    <hyperlink ref="H3935" r:id="rId11796" xr:uid="{00000000-0004-0000-0C00-0000132E0000}"/>
    <hyperlink ref="I3935" r:id="rId11797" xr:uid="{00000000-0004-0000-0C00-0000142E0000}"/>
    <hyperlink ref="C3936" r:id="rId11798" xr:uid="{00000000-0004-0000-0C00-0000152E0000}"/>
    <hyperlink ref="H3936" r:id="rId11799" xr:uid="{00000000-0004-0000-0C00-0000162E0000}"/>
    <hyperlink ref="I3936" r:id="rId11800" xr:uid="{00000000-0004-0000-0C00-0000172E0000}"/>
    <hyperlink ref="C3937" r:id="rId11801" xr:uid="{00000000-0004-0000-0C00-0000182E0000}"/>
    <hyperlink ref="H3937" r:id="rId11802" xr:uid="{00000000-0004-0000-0C00-0000192E0000}"/>
    <hyperlink ref="I3937" r:id="rId11803" xr:uid="{00000000-0004-0000-0C00-00001A2E0000}"/>
    <hyperlink ref="C3938" r:id="rId11804" xr:uid="{00000000-0004-0000-0C00-00001B2E0000}"/>
    <hyperlink ref="H3938" r:id="rId11805" xr:uid="{00000000-0004-0000-0C00-00001C2E0000}"/>
    <hyperlink ref="I3938" r:id="rId11806" xr:uid="{00000000-0004-0000-0C00-00001D2E0000}"/>
    <hyperlink ref="C3939" r:id="rId11807" xr:uid="{00000000-0004-0000-0C00-00001E2E0000}"/>
    <hyperlink ref="H3939" r:id="rId11808" xr:uid="{00000000-0004-0000-0C00-00001F2E0000}"/>
    <hyperlink ref="I3939" r:id="rId11809" xr:uid="{00000000-0004-0000-0C00-0000202E0000}"/>
    <hyperlink ref="C3940" r:id="rId11810" xr:uid="{00000000-0004-0000-0C00-0000212E0000}"/>
    <hyperlink ref="H3940" r:id="rId11811" xr:uid="{00000000-0004-0000-0C00-0000222E0000}"/>
    <hyperlink ref="I3940" r:id="rId11812" xr:uid="{00000000-0004-0000-0C00-0000232E0000}"/>
    <hyperlink ref="C3941" r:id="rId11813" xr:uid="{00000000-0004-0000-0C00-0000242E0000}"/>
    <hyperlink ref="H3941" r:id="rId11814" xr:uid="{00000000-0004-0000-0C00-0000252E0000}"/>
    <hyperlink ref="I3941" r:id="rId11815" xr:uid="{00000000-0004-0000-0C00-0000262E0000}"/>
    <hyperlink ref="C3942" r:id="rId11816" xr:uid="{00000000-0004-0000-0C00-0000272E0000}"/>
    <hyperlink ref="H3942" r:id="rId11817" xr:uid="{00000000-0004-0000-0C00-0000282E0000}"/>
    <hyperlink ref="I3942" r:id="rId11818" xr:uid="{00000000-0004-0000-0C00-0000292E0000}"/>
    <hyperlink ref="C3943" r:id="rId11819" xr:uid="{00000000-0004-0000-0C00-00002A2E0000}"/>
    <hyperlink ref="H3943" r:id="rId11820" xr:uid="{00000000-0004-0000-0C00-00002B2E0000}"/>
    <hyperlink ref="I3943" r:id="rId11821" xr:uid="{00000000-0004-0000-0C00-00002C2E0000}"/>
    <hyperlink ref="C3944" r:id="rId11822" xr:uid="{00000000-0004-0000-0C00-00002D2E0000}"/>
    <hyperlink ref="H3944" r:id="rId11823" xr:uid="{00000000-0004-0000-0C00-00002E2E0000}"/>
    <hyperlink ref="I3944" r:id="rId11824" xr:uid="{00000000-0004-0000-0C00-00002F2E0000}"/>
    <hyperlink ref="C3945" r:id="rId11825" xr:uid="{00000000-0004-0000-0C00-0000302E0000}"/>
    <hyperlink ref="H3945" r:id="rId11826" xr:uid="{00000000-0004-0000-0C00-0000312E0000}"/>
    <hyperlink ref="I3945" r:id="rId11827" xr:uid="{00000000-0004-0000-0C00-0000322E0000}"/>
    <hyperlink ref="C3946" r:id="rId11828" xr:uid="{00000000-0004-0000-0C00-0000332E0000}"/>
    <hyperlink ref="H3946" r:id="rId11829" xr:uid="{00000000-0004-0000-0C00-0000342E0000}"/>
    <hyperlink ref="I3946" r:id="rId11830" xr:uid="{00000000-0004-0000-0C00-0000352E0000}"/>
    <hyperlink ref="C3947" r:id="rId11831" xr:uid="{00000000-0004-0000-0C00-0000362E0000}"/>
    <hyperlink ref="H3947" r:id="rId11832" xr:uid="{00000000-0004-0000-0C00-0000372E0000}"/>
    <hyperlink ref="I3947" r:id="rId11833" xr:uid="{00000000-0004-0000-0C00-0000382E0000}"/>
    <hyperlink ref="C3948" r:id="rId11834" xr:uid="{00000000-0004-0000-0C00-0000392E0000}"/>
    <hyperlink ref="H3948" r:id="rId11835" xr:uid="{00000000-0004-0000-0C00-00003A2E0000}"/>
    <hyperlink ref="I3948" r:id="rId11836" xr:uid="{00000000-0004-0000-0C00-00003B2E0000}"/>
    <hyperlink ref="C3949" r:id="rId11837" xr:uid="{00000000-0004-0000-0C00-00003C2E0000}"/>
    <hyperlink ref="H3949" r:id="rId11838" xr:uid="{00000000-0004-0000-0C00-00003D2E0000}"/>
    <hyperlink ref="I3949" r:id="rId11839" xr:uid="{00000000-0004-0000-0C00-00003E2E0000}"/>
    <hyperlink ref="C3950" r:id="rId11840" xr:uid="{00000000-0004-0000-0C00-00003F2E0000}"/>
    <hyperlink ref="H3950" r:id="rId11841" xr:uid="{00000000-0004-0000-0C00-0000402E0000}"/>
    <hyperlink ref="I3950" r:id="rId11842" xr:uid="{00000000-0004-0000-0C00-0000412E0000}"/>
    <hyperlink ref="C3951" r:id="rId11843" xr:uid="{00000000-0004-0000-0C00-0000422E0000}"/>
    <hyperlink ref="H3951" r:id="rId11844" xr:uid="{00000000-0004-0000-0C00-0000432E0000}"/>
    <hyperlink ref="I3951" r:id="rId11845" xr:uid="{00000000-0004-0000-0C00-0000442E0000}"/>
    <hyperlink ref="C3952" r:id="rId11846" xr:uid="{00000000-0004-0000-0C00-0000452E0000}"/>
    <hyperlink ref="H3952" r:id="rId11847" xr:uid="{00000000-0004-0000-0C00-0000462E0000}"/>
    <hyperlink ref="I3952" r:id="rId11848" xr:uid="{00000000-0004-0000-0C00-0000472E0000}"/>
    <hyperlink ref="C3953" r:id="rId11849" xr:uid="{00000000-0004-0000-0C00-0000482E0000}"/>
    <hyperlink ref="H3953" r:id="rId11850" xr:uid="{00000000-0004-0000-0C00-0000492E0000}"/>
    <hyperlink ref="I3953" r:id="rId11851" xr:uid="{00000000-0004-0000-0C00-00004A2E0000}"/>
    <hyperlink ref="C3954" r:id="rId11852" xr:uid="{00000000-0004-0000-0C00-00004B2E0000}"/>
    <hyperlink ref="H3954" r:id="rId11853" xr:uid="{00000000-0004-0000-0C00-00004C2E0000}"/>
    <hyperlink ref="I3954" r:id="rId11854" xr:uid="{00000000-0004-0000-0C00-00004D2E0000}"/>
    <hyperlink ref="C3955" r:id="rId11855" xr:uid="{00000000-0004-0000-0C00-00004E2E0000}"/>
    <hyperlink ref="H3955" r:id="rId11856" xr:uid="{00000000-0004-0000-0C00-00004F2E0000}"/>
    <hyperlink ref="I3955" r:id="rId11857" xr:uid="{00000000-0004-0000-0C00-0000502E0000}"/>
    <hyperlink ref="C3956" r:id="rId11858" xr:uid="{00000000-0004-0000-0C00-0000512E0000}"/>
    <hyperlink ref="H3956" r:id="rId11859" xr:uid="{00000000-0004-0000-0C00-0000522E0000}"/>
    <hyperlink ref="I3956" r:id="rId11860" xr:uid="{00000000-0004-0000-0C00-0000532E0000}"/>
    <hyperlink ref="C3957" r:id="rId11861" xr:uid="{00000000-0004-0000-0C00-0000542E0000}"/>
    <hyperlink ref="H3957" r:id="rId11862" xr:uid="{00000000-0004-0000-0C00-0000552E0000}"/>
    <hyperlink ref="I3957" r:id="rId11863" xr:uid="{00000000-0004-0000-0C00-0000562E0000}"/>
    <hyperlink ref="C3958" r:id="rId11864" xr:uid="{00000000-0004-0000-0C00-0000572E0000}"/>
    <hyperlink ref="H3958" r:id="rId11865" xr:uid="{00000000-0004-0000-0C00-0000582E0000}"/>
    <hyperlink ref="I3958" r:id="rId11866" xr:uid="{00000000-0004-0000-0C00-0000592E0000}"/>
    <hyperlink ref="C3959" r:id="rId11867" xr:uid="{00000000-0004-0000-0C00-00005A2E0000}"/>
    <hyperlink ref="H3959" r:id="rId11868" xr:uid="{00000000-0004-0000-0C00-00005B2E0000}"/>
    <hyperlink ref="I3959" r:id="rId11869" xr:uid="{00000000-0004-0000-0C00-00005C2E0000}"/>
    <hyperlink ref="C3960" r:id="rId11870" xr:uid="{00000000-0004-0000-0C00-00005D2E0000}"/>
    <hyperlink ref="H3960" r:id="rId11871" xr:uid="{00000000-0004-0000-0C00-00005E2E0000}"/>
    <hyperlink ref="I3960" r:id="rId11872" xr:uid="{00000000-0004-0000-0C00-00005F2E0000}"/>
    <hyperlink ref="C3961" r:id="rId11873" xr:uid="{00000000-0004-0000-0C00-0000602E0000}"/>
    <hyperlink ref="H3961" r:id="rId11874" xr:uid="{00000000-0004-0000-0C00-0000612E0000}"/>
    <hyperlink ref="I3961" r:id="rId11875" xr:uid="{00000000-0004-0000-0C00-0000622E0000}"/>
    <hyperlink ref="C3962" r:id="rId11876" xr:uid="{00000000-0004-0000-0C00-0000632E0000}"/>
    <hyperlink ref="H3962" r:id="rId11877" xr:uid="{00000000-0004-0000-0C00-0000642E0000}"/>
    <hyperlink ref="I3962" r:id="rId11878" xr:uid="{00000000-0004-0000-0C00-0000652E0000}"/>
    <hyperlink ref="C3963" r:id="rId11879" xr:uid="{00000000-0004-0000-0C00-0000662E0000}"/>
    <hyperlink ref="H3963" r:id="rId11880" xr:uid="{00000000-0004-0000-0C00-0000672E0000}"/>
    <hyperlink ref="I3963" r:id="rId11881" xr:uid="{00000000-0004-0000-0C00-0000682E0000}"/>
    <hyperlink ref="C3964" r:id="rId11882" xr:uid="{00000000-0004-0000-0C00-0000692E0000}"/>
    <hyperlink ref="H3964" r:id="rId11883" xr:uid="{00000000-0004-0000-0C00-00006A2E0000}"/>
    <hyperlink ref="I3964" r:id="rId11884" xr:uid="{00000000-0004-0000-0C00-00006B2E0000}"/>
    <hyperlink ref="C3965" r:id="rId11885" xr:uid="{00000000-0004-0000-0C00-00006C2E0000}"/>
    <hyperlink ref="H3965" r:id="rId11886" xr:uid="{00000000-0004-0000-0C00-00006D2E0000}"/>
    <hyperlink ref="I3965" r:id="rId11887" xr:uid="{00000000-0004-0000-0C00-00006E2E0000}"/>
    <hyperlink ref="C3966" r:id="rId11888" xr:uid="{00000000-0004-0000-0C00-00006F2E0000}"/>
    <hyperlink ref="H3966" r:id="rId11889" xr:uid="{00000000-0004-0000-0C00-0000702E0000}"/>
    <hyperlink ref="I3966" r:id="rId11890" xr:uid="{00000000-0004-0000-0C00-0000712E0000}"/>
    <hyperlink ref="C3967" r:id="rId11891" xr:uid="{00000000-0004-0000-0C00-0000722E0000}"/>
    <hyperlink ref="H3967" r:id="rId11892" xr:uid="{00000000-0004-0000-0C00-0000732E0000}"/>
    <hyperlink ref="I3967" r:id="rId11893" xr:uid="{00000000-0004-0000-0C00-0000742E0000}"/>
    <hyperlink ref="C3968" r:id="rId11894" xr:uid="{00000000-0004-0000-0C00-0000752E0000}"/>
    <hyperlink ref="H3968" r:id="rId11895" xr:uid="{00000000-0004-0000-0C00-0000762E0000}"/>
    <hyperlink ref="I3968" r:id="rId11896" xr:uid="{00000000-0004-0000-0C00-0000772E0000}"/>
    <hyperlink ref="C3969" r:id="rId11897" xr:uid="{00000000-0004-0000-0C00-0000782E0000}"/>
    <hyperlink ref="H3969" r:id="rId11898" xr:uid="{00000000-0004-0000-0C00-0000792E0000}"/>
    <hyperlink ref="I3969" r:id="rId11899" xr:uid="{00000000-0004-0000-0C00-00007A2E0000}"/>
    <hyperlink ref="C3970" r:id="rId11900" xr:uid="{00000000-0004-0000-0C00-00007B2E0000}"/>
    <hyperlink ref="H3970" r:id="rId11901" xr:uid="{00000000-0004-0000-0C00-00007C2E0000}"/>
    <hyperlink ref="I3970" r:id="rId11902" xr:uid="{00000000-0004-0000-0C00-00007D2E0000}"/>
    <hyperlink ref="C3971" r:id="rId11903" xr:uid="{00000000-0004-0000-0C00-00007E2E0000}"/>
    <hyperlink ref="H3971" r:id="rId11904" xr:uid="{00000000-0004-0000-0C00-00007F2E0000}"/>
    <hyperlink ref="I3971" r:id="rId11905" xr:uid="{00000000-0004-0000-0C00-0000802E0000}"/>
    <hyperlink ref="C3972" r:id="rId11906" xr:uid="{00000000-0004-0000-0C00-0000812E0000}"/>
    <hyperlink ref="H3972" r:id="rId11907" xr:uid="{00000000-0004-0000-0C00-0000822E0000}"/>
    <hyperlink ref="I3972" r:id="rId11908" xr:uid="{00000000-0004-0000-0C00-0000832E0000}"/>
    <hyperlink ref="C3973" r:id="rId11909" xr:uid="{00000000-0004-0000-0C00-0000842E0000}"/>
    <hyperlink ref="H3973" r:id="rId11910" xr:uid="{00000000-0004-0000-0C00-0000852E0000}"/>
    <hyperlink ref="I3973" r:id="rId11911" xr:uid="{00000000-0004-0000-0C00-0000862E0000}"/>
    <hyperlink ref="C3974" r:id="rId11912" xr:uid="{00000000-0004-0000-0C00-0000872E0000}"/>
    <hyperlink ref="H3974" r:id="rId11913" xr:uid="{00000000-0004-0000-0C00-0000882E0000}"/>
    <hyperlink ref="I3974" r:id="rId11914" xr:uid="{00000000-0004-0000-0C00-0000892E0000}"/>
    <hyperlink ref="C3975" r:id="rId11915" xr:uid="{00000000-0004-0000-0C00-00008A2E0000}"/>
    <hyperlink ref="H3975" r:id="rId11916" xr:uid="{00000000-0004-0000-0C00-00008B2E0000}"/>
    <hyperlink ref="I3975" r:id="rId11917" xr:uid="{00000000-0004-0000-0C00-00008C2E0000}"/>
    <hyperlink ref="C3976" r:id="rId11918" xr:uid="{00000000-0004-0000-0C00-00008D2E0000}"/>
    <hyperlink ref="H3976" r:id="rId11919" xr:uid="{00000000-0004-0000-0C00-00008E2E0000}"/>
    <hyperlink ref="I3976" r:id="rId11920" xr:uid="{00000000-0004-0000-0C00-00008F2E0000}"/>
    <hyperlink ref="C3977" r:id="rId11921" xr:uid="{00000000-0004-0000-0C00-0000902E0000}"/>
    <hyperlink ref="H3977" r:id="rId11922" xr:uid="{00000000-0004-0000-0C00-0000912E0000}"/>
    <hyperlink ref="I3977" r:id="rId11923" xr:uid="{00000000-0004-0000-0C00-0000922E0000}"/>
    <hyperlink ref="C3978" r:id="rId11924" xr:uid="{00000000-0004-0000-0C00-0000932E0000}"/>
    <hyperlink ref="H3978" r:id="rId11925" xr:uid="{00000000-0004-0000-0C00-0000942E0000}"/>
    <hyperlink ref="I3978" r:id="rId11926" xr:uid="{00000000-0004-0000-0C00-0000952E0000}"/>
    <hyperlink ref="C3979" r:id="rId11927" xr:uid="{00000000-0004-0000-0C00-0000962E0000}"/>
    <hyperlink ref="H3979" r:id="rId11928" xr:uid="{00000000-0004-0000-0C00-0000972E0000}"/>
    <hyperlink ref="I3979" r:id="rId11929" xr:uid="{00000000-0004-0000-0C00-0000982E0000}"/>
    <hyperlink ref="C3980" r:id="rId11930" xr:uid="{00000000-0004-0000-0C00-0000992E0000}"/>
    <hyperlink ref="H3980" r:id="rId11931" xr:uid="{00000000-0004-0000-0C00-00009A2E0000}"/>
    <hyperlink ref="I3980" r:id="rId11932" xr:uid="{00000000-0004-0000-0C00-00009B2E0000}"/>
    <hyperlink ref="C3981" r:id="rId11933" xr:uid="{00000000-0004-0000-0C00-00009C2E0000}"/>
    <hyperlink ref="H3981" r:id="rId11934" xr:uid="{00000000-0004-0000-0C00-00009D2E0000}"/>
    <hyperlink ref="I3981" r:id="rId11935" xr:uid="{00000000-0004-0000-0C00-00009E2E0000}"/>
    <hyperlink ref="C3982" r:id="rId11936" xr:uid="{00000000-0004-0000-0C00-00009F2E0000}"/>
    <hyperlink ref="H3982" r:id="rId11937" xr:uid="{00000000-0004-0000-0C00-0000A02E0000}"/>
    <hyperlink ref="I3982" r:id="rId11938" xr:uid="{00000000-0004-0000-0C00-0000A12E0000}"/>
    <hyperlink ref="C3983" r:id="rId11939" xr:uid="{00000000-0004-0000-0C00-0000A22E0000}"/>
    <hyperlink ref="H3983" r:id="rId11940" xr:uid="{00000000-0004-0000-0C00-0000A32E0000}"/>
    <hyperlink ref="I3983" r:id="rId11941" xr:uid="{00000000-0004-0000-0C00-0000A42E0000}"/>
    <hyperlink ref="C3984" r:id="rId11942" xr:uid="{00000000-0004-0000-0C00-0000A52E0000}"/>
    <hyperlink ref="H3984" r:id="rId11943" xr:uid="{00000000-0004-0000-0C00-0000A62E0000}"/>
    <hyperlink ref="I3984" r:id="rId11944" xr:uid="{00000000-0004-0000-0C00-0000A72E0000}"/>
    <hyperlink ref="C3985" r:id="rId11945" xr:uid="{00000000-0004-0000-0C00-0000A82E0000}"/>
    <hyperlink ref="H3985" r:id="rId11946" xr:uid="{00000000-0004-0000-0C00-0000A92E0000}"/>
    <hyperlink ref="I3985" r:id="rId11947" xr:uid="{00000000-0004-0000-0C00-0000AA2E0000}"/>
    <hyperlink ref="C3986" r:id="rId11948" xr:uid="{00000000-0004-0000-0C00-0000AB2E0000}"/>
    <hyperlink ref="H3986" r:id="rId11949" xr:uid="{00000000-0004-0000-0C00-0000AC2E0000}"/>
    <hyperlink ref="I3986" r:id="rId11950" xr:uid="{00000000-0004-0000-0C00-0000AD2E0000}"/>
    <hyperlink ref="C3987" r:id="rId11951" xr:uid="{00000000-0004-0000-0C00-0000AE2E0000}"/>
    <hyperlink ref="H3987" r:id="rId11952" xr:uid="{00000000-0004-0000-0C00-0000AF2E0000}"/>
    <hyperlink ref="I3987" r:id="rId11953" xr:uid="{00000000-0004-0000-0C00-0000B02E0000}"/>
    <hyperlink ref="C3988" r:id="rId11954" xr:uid="{00000000-0004-0000-0C00-0000B12E0000}"/>
    <hyperlink ref="H3988" r:id="rId11955" xr:uid="{00000000-0004-0000-0C00-0000B22E0000}"/>
    <hyperlink ref="I3988" r:id="rId11956" xr:uid="{00000000-0004-0000-0C00-0000B32E0000}"/>
    <hyperlink ref="C3989" r:id="rId11957" xr:uid="{00000000-0004-0000-0C00-0000B42E0000}"/>
    <hyperlink ref="H3989" r:id="rId11958" xr:uid="{00000000-0004-0000-0C00-0000B52E0000}"/>
    <hyperlink ref="I3989" r:id="rId11959" xr:uid="{00000000-0004-0000-0C00-0000B62E0000}"/>
    <hyperlink ref="C3990" r:id="rId11960" xr:uid="{00000000-0004-0000-0C00-0000B72E0000}"/>
    <hyperlink ref="H3990" r:id="rId11961" xr:uid="{00000000-0004-0000-0C00-0000B82E0000}"/>
    <hyperlink ref="I3990" r:id="rId11962" xr:uid="{00000000-0004-0000-0C00-0000B92E0000}"/>
    <hyperlink ref="C3991" r:id="rId11963" xr:uid="{00000000-0004-0000-0C00-0000BA2E0000}"/>
    <hyperlink ref="H3991" r:id="rId11964" xr:uid="{00000000-0004-0000-0C00-0000BB2E0000}"/>
    <hyperlink ref="I3991" r:id="rId11965" xr:uid="{00000000-0004-0000-0C00-0000BC2E0000}"/>
    <hyperlink ref="C3992" r:id="rId11966" xr:uid="{00000000-0004-0000-0C00-0000BD2E0000}"/>
    <hyperlink ref="H3992" r:id="rId11967" xr:uid="{00000000-0004-0000-0C00-0000BE2E0000}"/>
    <hyperlink ref="I3992" r:id="rId11968" xr:uid="{00000000-0004-0000-0C00-0000BF2E0000}"/>
    <hyperlink ref="C3993" r:id="rId11969" xr:uid="{00000000-0004-0000-0C00-0000C02E0000}"/>
    <hyperlink ref="H3993" r:id="rId11970" xr:uid="{00000000-0004-0000-0C00-0000C12E0000}"/>
    <hyperlink ref="I3993" r:id="rId11971" xr:uid="{00000000-0004-0000-0C00-0000C22E0000}"/>
    <hyperlink ref="C3994" r:id="rId11972" xr:uid="{00000000-0004-0000-0C00-0000C32E0000}"/>
    <hyperlink ref="H3994" r:id="rId11973" xr:uid="{00000000-0004-0000-0C00-0000C42E0000}"/>
    <hyperlink ref="I3994" r:id="rId11974" xr:uid="{00000000-0004-0000-0C00-0000C52E0000}"/>
    <hyperlink ref="C3995" r:id="rId11975" xr:uid="{00000000-0004-0000-0C00-0000C62E0000}"/>
    <hyperlink ref="H3995" r:id="rId11976" xr:uid="{00000000-0004-0000-0C00-0000C72E0000}"/>
    <hyperlink ref="I3995" r:id="rId11977" xr:uid="{00000000-0004-0000-0C00-0000C82E0000}"/>
    <hyperlink ref="C3996" r:id="rId11978" xr:uid="{00000000-0004-0000-0C00-0000C92E0000}"/>
    <hyperlink ref="H3996" r:id="rId11979" xr:uid="{00000000-0004-0000-0C00-0000CA2E0000}"/>
    <hyperlink ref="I3996" r:id="rId11980" xr:uid="{00000000-0004-0000-0C00-0000CB2E0000}"/>
    <hyperlink ref="C3997" r:id="rId11981" xr:uid="{00000000-0004-0000-0C00-0000CC2E0000}"/>
    <hyperlink ref="H3997" r:id="rId11982" xr:uid="{00000000-0004-0000-0C00-0000CD2E0000}"/>
    <hyperlink ref="I3997" r:id="rId11983" xr:uid="{00000000-0004-0000-0C00-0000CE2E0000}"/>
    <hyperlink ref="C3998" r:id="rId11984" xr:uid="{00000000-0004-0000-0C00-0000CF2E0000}"/>
    <hyperlink ref="H3998" r:id="rId11985" xr:uid="{00000000-0004-0000-0C00-0000D02E0000}"/>
    <hyperlink ref="I3998" r:id="rId11986" xr:uid="{00000000-0004-0000-0C00-0000D12E0000}"/>
    <hyperlink ref="C3999" r:id="rId11987" xr:uid="{00000000-0004-0000-0C00-0000D22E0000}"/>
    <hyperlink ref="H3999" r:id="rId11988" xr:uid="{00000000-0004-0000-0C00-0000D32E0000}"/>
    <hyperlink ref="I3999" r:id="rId11989" xr:uid="{00000000-0004-0000-0C00-0000D42E0000}"/>
    <hyperlink ref="C4000" r:id="rId11990" xr:uid="{00000000-0004-0000-0C00-0000D52E0000}"/>
    <hyperlink ref="H4000" r:id="rId11991" xr:uid="{00000000-0004-0000-0C00-0000D62E0000}"/>
    <hyperlink ref="I4000" r:id="rId11992" xr:uid="{00000000-0004-0000-0C00-0000D72E0000}"/>
    <hyperlink ref="C4001" r:id="rId11993" xr:uid="{00000000-0004-0000-0C00-0000D82E0000}"/>
    <hyperlink ref="H4001" r:id="rId11994" xr:uid="{00000000-0004-0000-0C00-0000D92E0000}"/>
    <hyperlink ref="I4001" r:id="rId11995" xr:uid="{00000000-0004-0000-0C00-0000DA2E0000}"/>
    <hyperlink ref="C4002" r:id="rId11996" xr:uid="{00000000-0004-0000-0C00-0000DB2E0000}"/>
    <hyperlink ref="H4002" r:id="rId11997" xr:uid="{00000000-0004-0000-0C00-0000DC2E0000}"/>
    <hyperlink ref="I4002" r:id="rId11998" xr:uid="{00000000-0004-0000-0C00-0000DD2E0000}"/>
    <hyperlink ref="C4003" r:id="rId11999" xr:uid="{00000000-0004-0000-0C00-0000DE2E0000}"/>
    <hyperlink ref="H4003" r:id="rId12000" xr:uid="{00000000-0004-0000-0C00-0000DF2E0000}"/>
    <hyperlink ref="I4003" r:id="rId12001" xr:uid="{00000000-0004-0000-0C00-0000E02E0000}"/>
    <hyperlink ref="C4004" r:id="rId12002" xr:uid="{00000000-0004-0000-0C00-0000E12E0000}"/>
    <hyperlink ref="H4004" r:id="rId12003" xr:uid="{00000000-0004-0000-0C00-0000E22E0000}"/>
    <hyperlink ref="I4004" r:id="rId12004" xr:uid="{00000000-0004-0000-0C00-0000E32E0000}"/>
    <hyperlink ref="C4005" r:id="rId12005" xr:uid="{00000000-0004-0000-0C00-0000E42E0000}"/>
    <hyperlink ref="H4005" r:id="rId12006" xr:uid="{00000000-0004-0000-0C00-0000E52E0000}"/>
    <hyperlink ref="I4005" r:id="rId12007" xr:uid="{00000000-0004-0000-0C00-0000E62E0000}"/>
    <hyperlink ref="C4006" r:id="rId12008" xr:uid="{00000000-0004-0000-0C00-0000E72E0000}"/>
    <hyperlink ref="H4006" r:id="rId12009" xr:uid="{00000000-0004-0000-0C00-0000E82E0000}"/>
    <hyperlink ref="I4006" r:id="rId12010" xr:uid="{00000000-0004-0000-0C00-0000E92E0000}"/>
    <hyperlink ref="C4007" r:id="rId12011" xr:uid="{00000000-0004-0000-0C00-0000EA2E0000}"/>
    <hyperlink ref="H4007" r:id="rId12012" xr:uid="{00000000-0004-0000-0C00-0000EB2E0000}"/>
    <hyperlink ref="I4007" r:id="rId12013" xr:uid="{00000000-0004-0000-0C00-0000EC2E0000}"/>
    <hyperlink ref="C4008" r:id="rId12014" xr:uid="{00000000-0004-0000-0C00-0000ED2E0000}"/>
    <hyperlink ref="H4008" r:id="rId12015" xr:uid="{00000000-0004-0000-0C00-0000EE2E0000}"/>
    <hyperlink ref="I4008" r:id="rId12016" xr:uid="{00000000-0004-0000-0C00-0000EF2E0000}"/>
    <hyperlink ref="C4009" r:id="rId12017" xr:uid="{00000000-0004-0000-0C00-0000F02E0000}"/>
    <hyperlink ref="H4009" r:id="rId12018" xr:uid="{00000000-0004-0000-0C00-0000F12E0000}"/>
    <hyperlink ref="I4009" r:id="rId12019" xr:uid="{00000000-0004-0000-0C00-0000F22E0000}"/>
    <hyperlink ref="C4010" r:id="rId12020" xr:uid="{00000000-0004-0000-0C00-0000F32E0000}"/>
    <hyperlink ref="H4010" r:id="rId12021" xr:uid="{00000000-0004-0000-0C00-0000F42E0000}"/>
    <hyperlink ref="I4010" r:id="rId12022" xr:uid="{00000000-0004-0000-0C00-0000F52E0000}"/>
    <hyperlink ref="C4011" r:id="rId12023" xr:uid="{00000000-0004-0000-0C00-0000F62E0000}"/>
    <hyperlink ref="H4011" r:id="rId12024" xr:uid="{00000000-0004-0000-0C00-0000F72E0000}"/>
    <hyperlink ref="I4011" r:id="rId12025" xr:uid="{00000000-0004-0000-0C00-0000F82E0000}"/>
    <hyperlink ref="C4012" r:id="rId12026" xr:uid="{00000000-0004-0000-0C00-0000F92E0000}"/>
    <hyperlink ref="H4012" r:id="rId12027" xr:uid="{00000000-0004-0000-0C00-0000FA2E0000}"/>
    <hyperlink ref="I4012" r:id="rId12028" xr:uid="{00000000-0004-0000-0C00-0000FB2E0000}"/>
    <hyperlink ref="C4013" r:id="rId12029" xr:uid="{00000000-0004-0000-0C00-0000FC2E0000}"/>
    <hyperlink ref="H4013" r:id="rId12030" xr:uid="{00000000-0004-0000-0C00-0000FD2E0000}"/>
    <hyperlink ref="I4013" r:id="rId12031" xr:uid="{00000000-0004-0000-0C00-0000FE2E0000}"/>
    <hyperlink ref="C4014" r:id="rId12032" xr:uid="{00000000-0004-0000-0C00-0000FF2E0000}"/>
    <hyperlink ref="H4014" r:id="rId12033" xr:uid="{00000000-0004-0000-0C00-0000002F0000}"/>
    <hyperlink ref="I4014" r:id="rId12034" xr:uid="{00000000-0004-0000-0C00-0000012F0000}"/>
    <hyperlink ref="C4015" r:id="rId12035" xr:uid="{00000000-0004-0000-0C00-0000022F0000}"/>
    <hyperlink ref="H4015" r:id="rId12036" xr:uid="{00000000-0004-0000-0C00-0000032F0000}"/>
    <hyperlink ref="I4015" r:id="rId12037" xr:uid="{00000000-0004-0000-0C00-0000042F0000}"/>
    <hyperlink ref="C4016" r:id="rId12038" xr:uid="{00000000-0004-0000-0C00-0000052F0000}"/>
    <hyperlink ref="H4016" r:id="rId12039" xr:uid="{00000000-0004-0000-0C00-0000062F0000}"/>
    <hyperlink ref="I4016" r:id="rId12040" xr:uid="{00000000-0004-0000-0C00-0000072F0000}"/>
    <hyperlink ref="C4017" r:id="rId12041" xr:uid="{00000000-0004-0000-0C00-0000082F0000}"/>
    <hyperlink ref="H4017" r:id="rId12042" xr:uid="{00000000-0004-0000-0C00-0000092F0000}"/>
    <hyperlink ref="I4017" r:id="rId12043" xr:uid="{00000000-0004-0000-0C00-00000A2F0000}"/>
    <hyperlink ref="C4018" r:id="rId12044" xr:uid="{00000000-0004-0000-0C00-00000B2F0000}"/>
    <hyperlink ref="H4018" r:id="rId12045" xr:uid="{00000000-0004-0000-0C00-00000C2F0000}"/>
    <hyperlink ref="I4018" r:id="rId12046" xr:uid="{00000000-0004-0000-0C00-00000D2F0000}"/>
    <hyperlink ref="C4019" r:id="rId12047" xr:uid="{00000000-0004-0000-0C00-00000E2F0000}"/>
    <hyperlink ref="H4019" r:id="rId12048" xr:uid="{00000000-0004-0000-0C00-00000F2F0000}"/>
    <hyperlink ref="I4019" r:id="rId12049" xr:uid="{00000000-0004-0000-0C00-0000102F0000}"/>
    <hyperlink ref="C4020" r:id="rId12050" xr:uid="{00000000-0004-0000-0C00-0000112F0000}"/>
    <hyperlink ref="H4020" r:id="rId12051" xr:uid="{00000000-0004-0000-0C00-0000122F0000}"/>
    <hyperlink ref="I4020" r:id="rId12052" xr:uid="{00000000-0004-0000-0C00-0000132F0000}"/>
    <hyperlink ref="C4021" r:id="rId12053" xr:uid="{00000000-0004-0000-0C00-0000142F0000}"/>
    <hyperlink ref="H4021" r:id="rId12054" xr:uid="{00000000-0004-0000-0C00-0000152F0000}"/>
    <hyperlink ref="I4021" r:id="rId12055" xr:uid="{00000000-0004-0000-0C00-0000162F0000}"/>
    <hyperlink ref="C4022" r:id="rId12056" xr:uid="{00000000-0004-0000-0C00-0000172F0000}"/>
    <hyperlink ref="H4022" r:id="rId12057" xr:uid="{00000000-0004-0000-0C00-0000182F0000}"/>
    <hyperlink ref="I4022" r:id="rId12058" xr:uid="{00000000-0004-0000-0C00-0000192F0000}"/>
    <hyperlink ref="C4023" r:id="rId12059" xr:uid="{00000000-0004-0000-0C00-00001A2F0000}"/>
    <hyperlink ref="H4023" r:id="rId12060" xr:uid="{00000000-0004-0000-0C00-00001B2F0000}"/>
    <hyperlink ref="I4023" r:id="rId12061" xr:uid="{00000000-0004-0000-0C00-00001C2F0000}"/>
    <hyperlink ref="C4024" r:id="rId12062" xr:uid="{00000000-0004-0000-0C00-00001D2F0000}"/>
    <hyperlink ref="H4024" r:id="rId12063" xr:uid="{00000000-0004-0000-0C00-00001E2F0000}"/>
    <hyperlink ref="I4024" r:id="rId12064" xr:uid="{00000000-0004-0000-0C00-00001F2F0000}"/>
    <hyperlink ref="C4025" r:id="rId12065" xr:uid="{00000000-0004-0000-0C00-0000202F0000}"/>
    <hyperlink ref="H4025" r:id="rId12066" xr:uid="{00000000-0004-0000-0C00-0000212F0000}"/>
    <hyperlink ref="I4025" r:id="rId12067" xr:uid="{00000000-0004-0000-0C00-0000222F0000}"/>
    <hyperlink ref="C4026" r:id="rId12068" xr:uid="{00000000-0004-0000-0C00-0000232F0000}"/>
    <hyperlink ref="H4026" r:id="rId12069" xr:uid="{00000000-0004-0000-0C00-0000242F0000}"/>
    <hyperlink ref="I4026" r:id="rId12070" xr:uid="{00000000-0004-0000-0C00-0000252F0000}"/>
    <hyperlink ref="C4027" r:id="rId12071" xr:uid="{00000000-0004-0000-0C00-0000262F0000}"/>
    <hyperlink ref="H4027" r:id="rId12072" xr:uid="{00000000-0004-0000-0C00-0000272F0000}"/>
    <hyperlink ref="I4027" r:id="rId12073" xr:uid="{00000000-0004-0000-0C00-0000282F0000}"/>
    <hyperlink ref="C4028" r:id="rId12074" xr:uid="{00000000-0004-0000-0C00-0000292F0000}"/>
    <hyperlink ref="H4028" r:id="rId12075" xr:uid="{00000000-0004-0000-0C00-00002A2F0000}"/>
    <hyperlink ref="I4028" r:id="rId12076" xr:uid="{00000000-0004-0000-0C00-00002B2F0000}"/>
    <hyperlink ref="C4029" r:id="rId12077" xr:uid="{00000000-0004-0000-0C00-00002C2F0000}"/>
    <hyperlink ref="H4029" r:id="rId12078" xr:uid="{00000000-0004-0000-0C00-00002D2F0000}"/>
    <hyperlink ref="I4029" r:id="rId12079" xr:uid="{00000000-0004-0000-0C00-00002E2F0000}"/>
    <hyperlink ref="C4030" r:id="rId12080" xr:uid="{00000000-0004-0000-0C00-00002F2F0000}"/>
    <hyperlink ref="H4030" r:id="rId12081" xr:uid="{00000000-0004-0000-0C00-0000302F0000}"/>
    <hyperlink ref="I4030" r:id="rId12082" xr:uid="{00000000-0004-0000-0C00-0000312F0000}"/>
    <hyperlink ref="C4031" r:id="rId12083" xr:uid="{00000000-0004-0000-0C00-0000322F0000}"/>
    <hyperlink ref="H4031" r:id="rId12084" xr:uid="{00000000-0004-0000-0C00-0000332F0000}"/>
    <hyperlink ref="I4031" r:id="rId12085" xr:uid="{00000000-0004-0000-0C00-0000342F0000}"/>
    <hyperlink ref="C4032" r:id="rId12086" xr:uid="{00000000-0004-0000-0C00-0000352F0000}"/>
    <hyperlink ref="H4032" r:id="rId12087" xr:uid="{00000000-0004-0000-0C00-0000362F0000}"/>
    <hyperlink ref="I4032" r:id="rId12088" xr:uid="{00000000-0004-0000-0C00-0000372F0000}"/>
    <hyperlink ref="C4033" r:id="rId12089" xr:uid="{00000000-0004-0000-0C00-0000382F0000}"/>
    <hyperlink ref="H4033" r:id="rId12090" xr:uid="{00000000-0004-0000-0C00-0000392F0000}"/>
    <hyperlink ref="I4033" r:id="rId12091" xr:uid="{00000000-0004-0000-0C00-00003A2F0000}"/>
    <hyperlink ref="C4034" r:id="rId12092" xr:uid="{00000000-0004-0000-0C00-00003B2F0000}"/>
    <hyperlink ref="H4034" r:id="rId12093" xr:uid="{00000000-0004-0000-0C00-00003C2F0000}"/>
    <hyperlink ref="I4034" r:id="rId12094" xr:uid="{00000000-0004-0000-0C00-00003D2F0000}"/>
    <hyperlink ref="C4035" r:id="rId12095" xr:uid="{00000000-0004-0000-0C00-00003E2F0000}"/>
    <hyperlink ref="H4035" r:id="rId12096" xr:uid="{00000000-0004-0000-0C00-00003F2F0000}"/>
    <hyperlink ref="I4035" r:id="rId12097" xr:uid="{00000000-0004-0000-0C00-0000402F0000}"/>
    <hyperlink ref="C4036" r:id="rId12098" xr:uid="{00000000-0004-0000-0C00-0000412F0000}"/>
    <hyperlink ref="H4036" r:id="rId12099" xr:uid="{00000000-0004-0000-0C00-0000422F0000}"/>
    <hyperlink ref="I4036" r:id="rId12100" xr:uid="{00000000-0004-0000-0C00-0000432F0000}"/>
    <hyperlink ref="C4037" r:id="rId12101" xr:uid="{00000000-0004-0000-0C00-0000442F0000}"/>
    <hyperlink ref="H4037" r:id="rId12102" xr:uid="{00000000-0004-0000-0C00-0000452F0000}"/>
    <hyperlink ref="I4037" r:id="rId12103" xr:uid="{00000000-0004-0000-0C00-0000462F0000}"/>
    <hyperlink ref="C4038" r:id="rId12104" xr:uid="{00000000-0004-0000-0C00-0000472F0000}"/>
    <hyperlink ref="H4038" r:id="rId12105" xr:uid="{00000000-0004-0000-0C00-0000482F0000}"/>
    <hyperlink ref="I4038" r:id="rId12106" xr:uid="{00000000-0004-0000-0C00-0000492F0000}"/>
    <hyperlink ref="C4039" r:id="rId12107" xr:uid="{00000000-0004-0000-0C00-00004A2F0000}"/>
    <hyperlink ref="H4039" r:id="rId12108" xr:uid="{00000000-0004-0000-0C00-00004B2F0000}"/>
    <hyperlink ref="I4039" r:id="rId12109" xr:uid="{00000000-0004-0000-0C00-00004C2F0000}"/>
    <hyperlink ref="C4040" r:id="rId12110" xr:uid="{00000000-0004-0000-0C00-00004D2F0000}"/>
    <hyperlink ref="H4040" r:id="rId12111" xr:uid="{00000000-0004-0000-0C00-00004E2F0000}"/>
    <hyperlink ref="I4040" r:id="rId12112" xr:uid="{00000000-0004-0000-0C00-00004F2F0000}"/>
    <hyperlink ref="C4041" r:id="rId12113" xr:uid="{00000000-0004-0000-0C00-0000502F0000}"/>
    <hyperlink ref="H4041" r:id="rId12114" xr:uid="{00000000-0004-0000-0C00-0000512F0000}"/>
    <hyperlink ref="I4041" r:id="rId12115" xr:uid="{00000000-0004-0000-0C00-0000522F0000}"/>
    <hyperlink ref="C4042" r:id="rId12116" xr:uid="{00000000-0004-0000-0C00-0000532F0000}"/>
    <hyperlink ref="H4042" r:id="rId12117" xr:uid="{00000000-0004-0000-0C00-0000542F0000}"/>
    <hyperlink ref="I4042" r:id="rId12118" xr:uid="{00000000-0004-0000-0C00-0000552F0000}"/>
    <hyperlink ref="C4043" r:id="rId12119" xr:uid="{00000000-0004-0000-0C00-0000562F0000}"/>
    <hyperlink ref="H4043" r:id="rId12120" xr:uid="{00000000-0004-0000-0C00-0000572F0000}"/>
    <hyperlink ref="I4043" r:id="rId12121" xr:uid="{00000000-0004-0000-0C00-0000582F0000}"/>
    <hyperlink ref="C4044" r:id="rId12122" xr:uid="{00000000-0004-0000-0C00-0000592F0000}"/>
    <hyperlink ref="H4044" r:id="rId12123" xr:uid="{00000000-0004-0000-0C00-00005A2F0000}"/>
    <hyperlink ref="I4044" r:id="rId12124" xr:uid="{00000000-0004-0000-0C00-00005B2F0000}"/>
    <hyperlink ref="C4045" r:id="rId12125" xr:uid="{00000000-0004-0000-0C00-00005C2F0000}"/>
    <hyperlink ref="H4045" r:id="rId12126" xr:uid="{00000000-0004-0000-0C00-00005D2F0000}"/>
    <hyperlink ref="I4045" r:id="rId12127" xr:uid="{00000000-0004-0000-0C00-00005E2F0000}"/>
    <hyperlink ref="C4046" r:id="rId12128" xr:uid="{00000000-0004-0000-0C00-00005F2F0000}"/>
    <hyperlink ref="H4046" r:id="rId12129" xr:uid="{00000000-0004-0000-0C00-0000602F0000}"/>
    <hyperlink ref="I4046" r:id="rId12130" xr:uid="{00000000-0004-0000-0C00-0000612F0000}"/>
    <hyperlink ref="C4047" r:id="rId12131" xr:uid="{00000000-0004-0000-0C00-0000622F0000}"/>
    <hyperlink ref="H4047" r:id="rId12132" xr:uid="{00000000-0004-0000-0C00-0000632F0000}"/>
    <hyperlink ref="I4047" r:id="rId12133" xr:uid="{00000000-0004-0000-0C00-0000642F0000}"/>
    <hyperlink ref="C4048" r:id="rId12134" xr:uid="{00000000-0004-0000-0C00-0000652F0000}"/>
    <hyperlink ref="H4048" r:id="rId12135" xr:uid="{00000000-0004-0000-0C00-0000662F0000}"/>
    <hyperlink ref="I4048" r:id="rId12136" xr:uid="{00000000-0004-0000-0C00-0000672F0000}"/>
    <hyperlink ref="C4049" r:id="rId12137" xr:uid="{00000000-0004-0000-0C00-0000682F0000}"/>
    <hyperlink ref="H4049" r:id="rId12138" xr:uid="{00000000-0004-0000-0C00-0000692F0000}"/>
    <hyperlink ref="I4049" r:id="rId12139" xr:uid="{00000000-0004-0000-0C00-00006A2F0000}"/>
    <hyperlink ref="C4050" r:id="rId12140" xr:uid="{00000000-0004-0000-0C00-00006B2F0000}"/>
    <hyperlink ref="H4050" r:id="rId12141" xr:uid="{00000000-0004-0000-0C00-00006C2F0000}"/>
    <hyperlink ref="I4050" r:id="rId12142" xr:uid="{00000000-0004-0000-0C00-00006D2F0000}"/>
    <hyperlink ref="C4051" r:id="rId12143" xr:uid="{00000000-0004-0000-0C00-00006E2F0000}"/>
    <hyperlink ref="H4051" r:id="rId12144" xr:uid="{00000000-0004-0000-0C00-00006F2F0000}"/>
    <hyperlink ref="I4051" r:id="rId12145" xr:uid="{00000000-0004-0000-0C00-0000702F0000}"/>
    <hyperlink ref="C4052" r:id="rId12146" xr:uid="{00000000-0004-0000-0C00-0000712F0000}"/>
    <hyperlink ref="H4052" r:id="rId12147" xr:uid="{00000000-0004-0000-0C00-0000722F0000}"/>
    <hyperlink ref="I4052" r:id="rId12148" xr:uid="{00000000-0004-0000-0C00-0000732F0000}"/>
    <hyperlink ref="C4053" r:id="rId12149" xr:uid="{00000000-0004-0000-0C00-0000742F0000}"/>
    <hyperlink ref="H4053" r:id="rId12150" xr:uid="{00000000-0004-0000-0C00-0000752F0000}"/>
    <hyperlink ref="I4053" r:id="rId12151" xr:uid="{00000000-0004-0000-0C00-0000762F0000}"/>
    <hyperlink ref="C4054" r:id="rId12152" xr:uid="{00000000-0004-0000-0C00-0000772F0000}"/>
    <hyperlink ref="H4054" r:id="rId12153" xr:uid="{00000000-0004-0000-0C00-0000782F0000}"/>
    <hyperlink ref="I4054" r:id="rId12154" xr:uid="{00000000-0004-0000-0C00-0000792F0000}"/>
    <hyperlink ref="C4055" r:id="rId12155" xr:uid="{00000000-0004-0000-0C00-00007A2F0000}"/>
    <hyperlink ref="H4055" r:id="rId12156" xr:uid="{00000000-0004-0000-0C00-00007B2F0000}"/>
    <hyperlink ref="I4055" r:id="rId12157" xr:uid="{00000000-0004-0000-0C00-00007C2F0000}"/>
    <hyperlink ref="C4056" r:id="rId12158" xr:uid="{00000000-0004-0000-0C00-00007D2F0000}"/>
    <hyperlink ref="H4056" r:id="rId12159" xr:uid="{00000000-0004-0000-0C00-00007E2F0000}"/>
    <hyperlink ref="I4056" r:id="rId12160" xr:uid="{00000000-0004-0000-0C00-00007F2F0000}"/>
    <hyperlink ref="C4057" r:id="rId12161" xr:uid="{00000000-0004-0000-0C00-0000802F0000}"/>
    <hyperlink ref="H4057" r:id="rId12162" xr:uid="{00000000-0004-0000-0C00-0000812F0000}"/>
    <hyperlink ref="I4057" r:id="rId12163" xr:uid="{00000000-0004-0000-0C00-0000822F0000}"/>
    <hyperlink ref="C4058" r:id="rId12164" xr:uid="{00000000-0004-0000-0C00-0000832F0000}"/>
    <hyperlink ref="H4058" r:id="rId12165" xr:uid="{00000000-0004-0000-0C00-0000842F0000}"/>
    <hyperlink ref="I4058" r:id="rId12166" xr:uid="{00000000-0004-0000-0C00-0000852F0000}"/>
    <hyperlink ref="C4059" r:id="rId12167" xr:uid="{00000000-0004-0000-0C00-0000862F0000}"/>
    <hyperlink ref="H4059" r:id="rId12168" xr:uid="{00000000-0004-0000-0C00-0000872F0000}"/>
    <hyperlink ref="I4059" r:id="rId12169" xr:uid="{00000000-0004-0000-0C00-0000882F0000}"/>
    <hyperlink ref="C4060" r:id="rId12170" xr:uid="{00000000-0004-0000-0C00-0000892F0000}"/>
    <hyperlink ref="H4060" r:id="rId12171" xr:uid="{00000000-0004-0000-0C00-00008A2F0000}"/>
    <hyperlink ref="I4060" r:id="rId12172" xr:uid="{00000000-0004-0000-0C00-00008B2F0000}"/>
    <hyperlink ref="C4061" r:id="rId12173" xr:uid="{00000000-0004-0000-0C00-00008C2F0000}"/>
    <hyperlink ref="H4061" r:id="rId12174" xr:uid="{00000000-0004-0000-0C00-00008D2F0000}"/>
    <hyperlink ref="I4061" r:id="rId12175" xr:uid="{00000000-0004-0000-0C00-00008E2F0000}"/>
    <hyperlink ref="C4062" r:id="rId12176" xr:uid="{00000000-0004-0000-0C00-00008F2F0000}"/>
    <hyperlink ref="H4062" r:id="rId12177" xr:uid="{00000000-0004-0000-0C00-0000902F0000}"/>
    <hyperlink ref="I4062" r:id="rId12178" xr:uid="{00000000-0004-0000-0C00-0000912F0000}"/>
    <hyperlink ref="C4063" r:id="rId12179" xr:uid="{00000000-0004-0000-0C00-0000922F0000}"/>
    <hyperlink ref="H4063" r:id="rId12180" xr:uid="{00000000-0004-0000-0C00-0000932F0000}"/>
    <hyperlink ref="I4063" r:id="rId12181" xr:uid="{00000000-0004-0000-0C00-0000942F0000}"/>
    <hyperlink ref="C4064" r:id="rId12182" xr:uid="{00000000-0004-0000-0C00-0000952F0000}"/>
    <hyperlink ref="H4064" r:id="rId12183" xr:uid="{00000000-0004-0000-0C00-0000962F0000}"/>
    <hyperlink ref="I4064" r:id="rId12184" xr:uid="{00000000-0004-0000-0C00-0000972F0000}"/>
    <hyperlink ref="C4065" r:id="rId12185" xr:uid="{00000000-0004-0000-0C00-0000982F0000}"/>
    <hyperlink ref="H4065" r:id="rId12186" xr:uid="{00000000-0004-0000-0C00-0000992F0000}"/>
    <hyperlink ref="I4065" r:id="rId12187" xr:uid="{00000000-0004-0000-0C00-00009A2F0000}"/>
    <hyperlink ref="C4066" r:id="rId12188" xr:uid="{00000000-0004-0000-0C00-00009B2F0000}"/>
    <hyperlink ref="H4066" r:id="rId12189" xr:uid="{00000000-0004-0000-0C00-00009C2F0000}"/>
    <hyperlink ref="I4066" r:id="rId12190" xr:uid="{00000000-0004-0000-0C00-00009D2F0000}"/>
    <hyperlink ref="C4067" r:id="rId12191" xr:uid="{00000000-0004-0000-0C00-00009E2F0000}"/>
    <hyperlink ref="H4067" r:id="rId12192" xr:uid="{00000000-0004-0000-0C00-00009F2F0000}"/>
    <hyperlink ref="I4067" r:id="rId12193" xr:uid="{00000000-0004-0000-0C00-0000A02F0000}"/>
    <hyperlink ref="C4068" r:id="rId12194" xr:uid="{00000000-0004-0000-0C00-0000A12F0000}"/>
    <hyperlink ref="H4068" r:id="rId12195" xr:uid="{00000000-0004-0000-0C00-0000A22F0000}"/>
    <hyperlink ref="I4068" r:id="rId12196" xr:uid="{00000000-0004-0000-0C00-0000A32F0000}"/>
    <hyperlink ref="C4069" r:id="rId12197" xr:uid="{00000000-0004-0000-0C00-0000A42F0000}"/>
    <hyperlink ref="H4069" r:id="rId12198" xr:uid="{00000000-0004-0000-0C00-0000A52F0000}"/>
    <hyperlink ref="I4069" r:id="rId12199" xr:uid="{00000000-0004-0000-0C00-0000A62F0000}"/>
    <hyperlink ref="C4070" r:id="rId12200" xr:uid="{00000000-0004-0000-0C00-0000A72F0000}"/>
    <hyperlink ref="H4070" r:id="rId12201" xr:uid="{00000000-0004-0000-0C00-0000A82F0000}"/>
    <hyperlink ref="I4070" r:id="rId12202" xr:uid="{00000000-0004-0000-0C00-0000A92F0000}"/>
    <hyperlink ref="C4071" r:id="rId12203" xr:uid="{00000000-0004-0000-0C00-0000AA2F0000}"/>
    <hyperlink ref="H4071" r:id="rId12204" xr:uid="{00000000-0004-0000-0C00-0000AB2F0000}"/>
    <hyperlink ref="I4071" r:id="rId12205" xr:uid="{00000000-0004-0000-0C00-0000AC2F0000}"/>
    <hyperlink ref="C4072" r:id="rId12206" xr:uid="{00000000-0004-0000-0C00-0000AD2F0000}"/>
    <hyperlink ref="H4072" r:id="rId12207" xr:uid="{00000000-0004-0000-0C00-0000AE2F0000}"/>
    <hyperlink ref="I4072" r:id="rId12208" xr:uid="{00000000-0004-0000-0C00-0000AF2F0000}"/>
    <hyperlink ref="C4073" r:id="rId12209" xr:uid="{00000000-0004-0000-0C00-0000B02F0000}"/>
    <hyperlink ref="H4073" r:id="rId12210" xr:uid="{00000000-0004-0000-0C00-0000B12F0000}"/>
    <hyperlink ref="I4073" r:id="rId12211" xr:uid="{00000000-0004-0000-0C00-0000B22F0000}"/>
    <hyperlink ref="C4074" r:id="rId12212" xr:uid="{00000000-0004-0000-0C00-0000B32F0000}"/>
    <hyperlink ref="H4074" r:id="rId12213" xr:uid="{00000000-0004-0000-0C00-0000B42F0000}"/>
    <hyperlink ref="I4074" r:id="rId12214" xr:uid="{00000000-0004-0000-0C00-0000B52F0000}"/>
    <hyperlink ref="C4075" r:id="rId12215" xr:uid="{00000000-0004-0000-0C00-0000B62F0000}"/>
    <hyperlink ref="H4075" r:id="rId12216" xr:uid="{00000000-0004-0000-0C00-0000B72F0000}"/>
    <hyperlink ref="I4075" r:id="rId12217" xr:uid="{00000000-0004-0000-0C00-0000B82F0000}"/>
    <hyperlink ref="C4076" r:id="rId12218" xr:uid="{00000000-0004-0000-0C00-0000B92F0000}"/>
    <hyperlink ref="H4076" r:id="rId12219" xr:uid="{00000000-0004-0000-0C00-0000BA2F0000}"/>
    <hyperlink ref="I4076" r:id="rId12220" xr:uid="{00000000-0004-0000-0C00-0000BB2F0000}"/>
    <hyperlink ref="C4077" r:id="rId12221" xr:uid="{00000000-0004-0000-0C00-0000BC2F0000}"/>
    <hyperlink ref="H4077" r:id="rId12222" xr:uid="{00000000-0004-0000-0C00-0000BD2F0000}"/>
    <hyperlink ref="I4077" r:id="rId12223" xr:uid="{00000000-0004-0000-0C00-0000BE2F0000}"/>
    <hyperlink ref="C4078" r:id="rId12224" xr:uid="{00000000-0004-0000-0C00-0000BF2F0000}"/>
    <hyperlink ref="H4078" r:id="rId12225" xr:uid="{00000000-0004-0000-0C00-0000C02F0000}"/>
    <hyperlink ref="I4078" r:id="rId12226" xr:uid="{00000000-0004-0000-0C00-0000C12F0000}"/>
    <hyperlink ref="C4079" r:id="rId12227" xr:uid="{00000000-0004-0000-0C00-0000C22F0000}"/>
    <hyperlink ref="H4079" r:id="rId12228" xr:uid="{00000000-0004-0000-0C00-0000C32F0000}"/>
    <hyperlink ref="I4079" r:id="rId12229" xr:uid="{00000000-0004-0000-0C00-0000C42F0000}"/>
    <hyperlink ref="C4080" r:id="rId12230" xr:uid="{00000000-0004-0000-0C00-0000C52F0000}"/>
    <hyperlink ref="H4080" r:id="rId12231" xr:uid="{00000000-0004-0000-0C00-0000C62F0000}"/>
    <hyperlink ref="I4080" r:id="rId12232" xr:uid="{00000000-0004-0000-0C00-0000C72F0000}"/>
    <hyperlink ref="C4081" r:id="rId12233" xr:uid="{00000000-0004-0000-0C00-0000C82F0000}"/>
    <hyperlink ref="H4081" r:id="rId12234" xr:uid="{00000000-0004-0000-0C00-0000C92F0000}"/>
    <hyperlink ref="I4081" r:id="rId12235" xr:uid="{00000000-0004-0000-0C00-0000CA2F0000}"/>
    <hyperlink ref="C4082" r:id="rId12236" xr:uid="{00000000-0004-0000-0C00-0000CB2F0000}"/>
    <hyperlink ref="H4082" r:id="rId12237" xr:uid="{00000000-0004-0000-0C00-0000CC2F0000}"/>
    <hyperlink ref="I4082" r:id="rId12238" xr:uid="{00000000-0004-0000-0C00-0000CD2F0000}"/>
    <hyperlink ref="C4083" r:id="rId12239" xr:uid="{00000000-0004-0000-0C00-0000CE2F0000}"/>
    <hyperlink ref="H4083" r:id="rId12240" xr:uid="{00000000-0004-0000-0C00-0000CF2F0000}"/>
    <hyperlink ref="I4083" r:id="rId12241" xr:uid="{00000000-0004-0000-0C00-0000D02F0000}"/>
    <hyperlink ref="C4084" r:id="rId12242" xr:uid="{00000000-0004-0000-0C00-0000D12F0000}"/>
    <hyperlink ref="H4084" r:id="rId12243" xr:uid="{00000000-0004-0000-0C00-0000D22F0000}"/>
    <hyperlink ref="I4084" r:id="rId12244" xr:uid="{00000000-0004-0000-0C00-0000D32F0000}"/>
    <hyperlink ref="C4085" r:id="rId12245" xr:uid="{00000000-0004-0000-0C00-0000D42F0000}"/>
    <hyperlink ref="H4085" r:id="rId12246" xr:uid="{00000000-0004-0000-0C00-0000D52F0000}"/>
    <hyperlink ref="I4085" r:id="rId12247" xr:uid="{00000000-0004-0000-0C00-0000D62F0000}"/>
    <hyperlink ref="C4086" r:id="rId12248" xr:uid="{00000000-0004-0000-0C00-0000D72F0000}"/>
    <hyperlink ref="H4086" r:id="rId12249" xr:uid="{00000000-0004-0000-0C00-0000D82F0000}"/>
    <hyperlink ref="I4086" r:id="rId12250" xr:uid="{00000000-0004-0000-0C00-0000D92F0000}"/>
    <hyperlink ref="C4087" r:id="rId12251" xr:uid="{00000000-0004-0000-0C00-0000DA2F0000}"/>
    <hyperlink ref="H4087" r:id="rId12252" xr:uid="{00000000-0004-0000-0C00-0000DB2F0000}"/>
    <hyperlink ref="I4087" r:id="rId12253" xr:uid="{00000000-0004-0000-0C00-0000DC2F0000}"/>
    <hyperlink ref="C4088" r:id="rId12254" xr:uid="{00000000-0004-0000-0C00-0000DD2F0000}"/>
    <hyperlink ref="H4088" r:id="rId12255" xr:uid="{00000000-0004-0000-0C00-0000DE2F0000}"/>
    <hyperlink ref="I4088" r:id="rId12256" xr:uid="{00000000-0004-0000-0C00-0000DF2F0000}"/>
    <hyperlink ref="C4089" r:id="rId12257" xr:uid="{00000000-0004-0000-0C00-0000E02F0000}"/>
    <hyperlink ref="H4089" r:id="rId12258" xr:uid="{00000000-0004-0000-0C00-0000E12F0000}"/>
    <hyperlink ref="I4089" r:id="rId12259" xr:uid="{00000000-0004-0000-0C00-0000E22F0000}"/>
    <hyperlink ref="C4090" r:id="rId12260" xr:uid="{00000000-0004-0000-0C00-0000E32F0000}"/>
    <hyperlink ref="H4090" r:id="rId12261" xr:uid="{00000000-0004-0000-0C00-0000E42F0000}"/>
    <hyperlink ref="I4090" r:id="rId12262" xr:uid="{00000000-0004-0000-0C00-0000E52F0000}"/>
    <hyperlink ref="C4091" r:id="rId12263" xr:uid="{00000000-0004-0000-0C00-0000E62F0000}"/>
    <hyperlink ref="H4091" r:id="rId12264" xr:uid="{00000000-0004-0000-0C00-0000E72F0000}"/>
    <hyperlink ref="I4091" r:id="rId12265" xr:uid="{00000000-0004-0000-0C00-0000E82F0000}"/>
    <hyperlink ref="C4092" r:id="rId12266" xr:uid="{00000000-0004-0000-0C00-0000E92F0000}"/>
    <hyperlink ref="H4092" r:id="rId12267" xr:uid="{00000000-0004-0000-0C00-0000EA2F0000}"/>
    <hyperlink ref="I4092" r:id="rId12268" xr:uid="{00000000-0004-0000-0C00-0000EB2F0000}"/>
    <hyperlink ref="C4093" r:id="rId12269" xr:uid="{00000000-0004-0000-0C00-0000EC2F0000}"/>
    <hyperlink ref="H4093" r:id="rId12270" xr:uid="{00000000-0004-0000-0C00-0000ED2F0000}"/>
    <hyperlink ref="I4093" r:id="rId12271" xr:uid="{00000000-0004-0000-0C00-0000EE2F0000}"/>
    <hyperlink ref="C4094" r:id="rId12272" xr:uid="{00000000-0004-0000-0C00-0000EF2F0000}"/>
    <hyperlink ref="H4094" r:id="rId12273" xr:uid="{00000000-0004-0000-0C00-0000F02F0000}"/>
    <hyperlink ref="I4094" r:id="rId12274" xr:uid="{00000000-0004-0000-0C00-0000F12F0000}"/>
    <hyperlink ref="C4095" r:id="rId12275" xr:uid="{00000000-0004-0000-0C00-0000F22F0000}"/>
    <hyperlink ref="H4095" r:id="rId12276" xr:uid="{00000000-0004-0000-0C00-0000F32F0000}"/>
    <hyperlink ref="I4095" r:id="rId12277" xr:uid="{00000000-0004-0000-0C00-0000F42F0000}"/>
    <hyperlink ref="C4096" r:id="rId12278" xr:uid="{00000000-0004-0000-0C00-0000F52F0000}"/>
    <hyperlink ref="H4096" r:id="rId12279" xr:uid="{00000000-0004-0000-0C00-0000F62F0000}"/>
    <hyperlink ref="I4096" r:id="rId12280" xr:uid="{00000000-0004-0000-0C00-0000F72F0000}"/>
    <hyperlink ref="C4097" r:id="rId12281" xr:uid="{00000000-0004-0000-0C00-0000F82F0000}"/>
    <hyperlink ref="H4097" r:id="rId12282" xr:uid="{00000000-0004-0000-0C00-0000F92F0000}"/>
    <hyperlink ref="I4097" r:id="rId12283" xr:uid="{00000000-0004-0000-0C00-0000FA2F0000}"/>
    <hyperlink ref="C4098" r:id="rId12284" xr:uid="{00000000-0004-0000-0C00-0000FB2F0000}"/>
    <hyperlink ref="H4098" r:id="rId12285" xr:uid="{00000000-0004-0000-0C00-0000FC2F0000}"/>
    <hyperlink ref="I4098" r:id="rId12286" xr:uid="{00000000-0004-0000-0C00-0000FD2F0000}"/>
    <hyperlink ref="C4099" r:id="rId12287" xr:uid="{00000000-0004-0000-0C00-0000FE2F0000}"/>
    <hyperlink ref="H4099" r:id="rId12288" xr:uid="{00000000-0004-0000-0C00-0000FF2F0000}"/>
    <hyperlink ref="I4099" r:id="rId12289" xr:uid="{00000000-0004-0000-0C00-000000300000}"/>
    <hyperlink ref="C4100" r:id="rId12290" xr:uid="{00000000-0004-0000-0C00-000001300000}"/>
    <hyperlink ref="H4100" r:id="rId12291" xr:uid="{00000000-0004-0000-0C00-000002300000}"/>
    <hyperlink ref="I4100" r:id="rId12292" xr:uid="{00000000-0004-0000-0C00-000003300000}"/>
    <hyperlink ref="C4101" r:id="rId12293" xr:uid="{00000000-0004-0000-0C00-000004300000}"/>
    <hyperlink ref="H4101" r:id="rId12294" xr:uid="{00000000-0004-0000-0C00-000005300000}"/>
    <hyperlink ref="I4101" r:id="rId12295" xr:uid="{00000000-0004-0000-0C00-000006300000}"/>
    <hyperlink ref="C4102" r:id="rId12296" xr:uid="{00000000-0004-0000-0C00-000007300000}"/>
    <hyperlink ref="H4102" r:id="rId12297" xr:uid="{00000000-0004-0000-0C00-000008300000}"/>
    <hyperlink ref="I4102" r:id="rId12298" xr:uid="{00000000-0004-0000-0C00-000009300000}"/>
    <hyperlink ref="C4103" r:id="rId12299" xr:uid="{00000000-0004-0000-0C00-00000A300000}"/>
    <hyperlink ref="H4103" r:id="rId12300" xr:uid="{00000000-0004-0000-0C00-00000B300000}"/>
    <hyperlink ref="I4103" r:id="rId12301" xr:uid="{00000000-0004-0000-0C00-00000C300000}"/>
    <hyperlink ref="C4104" r:id="rId12302" xr:uid="{00000000-0004-0000-0C00-00000D300000}"/>
    <hyperlink ref="H4104" r:id="rId12303" xr:uid="{00000000-0004-0000-0C00-00000E300000}"/>
    <hyperlink ref="I4104" r:id="rId12304" xr:uid="{00000000-0004-0000-0C00-00000F300000}"/>
    <hyperlink ref="C4105" r:id="rId12305" xr:uid="{00000000-0004-0000-0C00-000010300000}"/>
    <hyperlink ref="H4105" r:id="rId12306" xr:uid="{00000000-0004-0000-0C00-000011300000}"/>
    <hyperlink ref="I4105" r:id="rId12307" xr:uid="{00000000-0004-0000-0C00-000012300000}"/>
    <hyperlink ref="C4106" r:id="rId12308" xr:uid="{00000000-0004-0000-0C00-000013300000}"/>
    <hyperlink ref="H4106" r:id="rId12309" xr:uid="{00000000-0004-0000-0C00-000014300000}"/>
    <hyperlink ref="I4106" r:id="rId12310" xr:uid="{00000000-0004-0000-0C00-000015300000}"/>
    <hyperlink ref="C4107" r:id="rId12311" xr:uid="{00000000-0004-0000-0C00-000016300000}"/>
    <hyperlink ref="H4107" r:id="rId12312" xr:uid="{00000000-0004-0000-0C00-000017300000}"/>
    <hyperlink ref="I4107" r:id="rId12313" xr:uid="{00000000-0004-0000-0C00-000018300000}"/>
    <hyperlink ref="C4108" r:id="rId12314" xr:uid="{00000000-0004-0000-0C00-000019300000}"/>
    <hyperlink ref="H4108" r:id="rId12315" xr:uid="{00000000-0004-0000-0C00-00001A300000}"/>
    <hyperlink ref="I4108" r:id="rId12316" xr:uid="{00000000-0004-0000-0C00-00001B300000}"/>
    <hyperlink ref="C4109" r:id="rId12317" xr:uid="{00000000-0004-0000-0C00-00001C300000}"/>
    <hyperlink ref="H4109" r:id="rId12318" xr:uid="{00000000-0004-0000-0C00-00001D300000}"/>
    <hyperlink ref="I4109" r:id="rId12319" xr:uid="{00000000-0004-0000-0C00-00001E300000}"/>
    <hyperlink ref="C4110" r:id="rId12320" xr:uid="{00000000-0004-0000-0C00-00001F300000}"/>
    <hyperlink ref="H4110" r:id="rId12321" xr:uid="{00000000-0004-0000-0C00-000020300000}"/>
    <hyperlink ref="I4110" r:id="rId12322" xr:uid="{00000000-0004-0000-0C00-000021300000}"/>
    <hyperlink ref="C4111" r:id="rId12323" xr:uid="{00000000-0004-0000-0C00-000022300000}"/>
    <hyperlink ref="H4111" r:id="rId12324" xr:uid="{00000000-0004-0000-0C00-000023300000}"/>
    <hyperlink ref="I4111" r:id="rId12325" xr:uid="{00000000-0004-0000-0C00-000024300000}"/>
    <hyperlink ref="C4112" r:id="rId12326" xr:uid="{00000000-0004-0000-0C00-000025300000}"/>
    <hyperlink ref="H4112" r:id="rId12327" xr:uid="{00000000-0004-0000-0C00-000026300000}"/>
    <hyperlink ref="I4112" r:id="rId12328" xr:uid="{00000000-0004-0000-0C00-000027300000}"/>
    <hyperlink ref="C4113" r:id="rId12329" xr:uid="{00000000-0004-0000-0C00-000028300000}"/>
    <hyperlink ref="H4113" r:id="rId12330" xr:uid="{00000000-0004-0000-0C00-000029300000}"/>
    <hyperlink ref="I4113" r:id="rId12331" xr:uid="{00000000-0004-0000-0C00-00002A300000}"/>
    <hyperlink ref="C4114" r:id="rId12332" xr:uid="{00000000-0004-0000-0C00-00002B300000}"/>
    <hyperlink ref="H4114" r:id="rId12333" xr:uid="{00000000-0004-0000-0C00-00002C300000}"/>
    <hyperlink ref="I4114" r:id="rId12334" xr:uid="{00000000-0004-0000-0C00-00002D300000}"/>
    <hyperlink ref="C4115" r:id="rId12335" xr:uid="{00000000-0004-0000-0C00-00002E300000}"/>
    <hyperlink ref="H4115" r:id="rId12336" xr:uid="{00000000-0004-0000-0C00-00002F300000}"/>
    <hyperlink ref="I4115" r:id="rId12337" xr:uid="{00000000-0004-0000-0C00-000030300000}"/>
    <hyperlink ref="C4116" r:id="rId12338" xr:uid="{00000000-0004-0000-0C00-000031300000}"/>
    <hyperlink ref="H4116" r:id="rId12339" xr:uid="{00000000-0004-0000-0C00-000032300000}"/>
    <hyperlink ref="I4116" r:id="rId12340" xr:uid="{00000000-0004-0000-0C00-000033300000}"/>
    <hyperlink ref="C4117" r:id="rId12341" xr:uid="{00000000-0004-0000-0C00-000034300000}"/>
    <hyperlink ref="H4117" r:id="rId12342" xr:uid="{00000000-0004-0000-0C00-000035300000}"/>
    <hyperlink ref="I4117" r:id="rId12343" xr:uid="{00000000-0004-0000-0C00-000036300000}"/>
    <hyperlink ref="C4118" r:id="rId12344" xr:uid="{00000000-0004-0000-0C00-000037300000}"/>
    <hyperlink ref="H4118" r:id="rId12345" xr:uid="{00000000-0004-0000-0C00-000038300000}"/>
    <hyperlink ref="I4118" r:id="rId12346" xr:uid="{00000000-0004-0000-0C00-000039300000}"/>
    <hyperlink ref="C4119" r:id="rId12347" xr:uid="{00000000-0004-0000-0C00-00003A300000}"/>
    <hyperlink ref="H4119" r:id="rId12348" xr:uid="{00000000-0004-0000-0C00-00003B300000}"/>
    <hyperlink ref="I4119" r:id="rId12349" xr:uid="{00000000-0004-0000-0C00-00003C300000}"/>
    <hyperlink ref="C4120" r:id="rId12350" xr:uid="{00000000-0004-0000-0C00-00003D300000}"/>
    <hyperlink ref="H4120" r:id="rId12351" xr:uid="{00000000-0004-0000-0C00-00003E300000}"/>
    <hyperlink ref="I4120" r:id="rId12352" xr:uid="{00000000-0004-0000-0C00-00003F300000}"/>
    <hyperlink ref="C4121" r:id="rId12353" xr:uid="{00000000-0004-0000-0C00-000040300000}"/>
    <hyperlink ref="H4121" r:id="rId12354" xr:uid="{00000000-0004-0000-0C00-000041300000}"/>
    <hyperlink ref="I4121" r:id="rId12355" xr:uid="{00000000-0004-0000-0C00-000042300000}"/>
    <hyperlink ref="C4122" r:id="rId12356" xr:uid="{00000000-0004-0000-0C00-000043300000}"/>
    <hyperlink ref="H4122" r:id="rId12357" xr:uid="{00000000-0004-0000-0C00-000044300000}"/>
    <hyperlink ref="I4122" r:id="rId12358" xr:uid="{00000000-0004-0000-0C00-000045300000}"/>
    <hyperlink ref="C4123" r:id="rId12359" xr:uid="{00000000-0004-0000-0C00-000046300000}"/>
    <hyperlink ref="H4123" r:id="rId12360" xr:uid="{00000000-0004-0000-0C00-000047300000}"/>
    <hyperlink ref="I4123" r:id="rId12361" xr:uid="{00000000-0004-0000-0C00-000048300000}"/>
    <hyperlink ref="C4124" r:id="rId12362" xr:uid="{00000000-0004-0000-0C00-000049300000}"/>
    <hyperlink ref="H4124" r:id="rId12363" xr:uid="{00000000-0004-0000-0C00-00004A300000}"/>
    <hyperlink ref="I4124" r:id="rId12364" xr:uid="{00000000-0004-0000-0C00-00004B300000}"/>
    <hyperlink ref="C4125" r:id="rId12365" xr:uid="{00000000-0004-0000-0C00-00004C300000}"/>
    <hyperlink ref="H4125" r:id="rId12366" xr:uid="{00000000-0004-0000-0C00-00004D300000}"/>
    <hyperlink ref="I4125" r:id="rId12367" xr:uid="{00000000-0004-0000-0C00-00004E300000}"/>
    <hyperlink ref="C4126" r:id="rId12368" xr:uid="{00000000-0004-0000-0C00-00004F300000}"/>
    <hyperlink ref="H4126" r:id="rId12369" xr:uid="{00000000-0004-0000-0C00-000050300000}"/>
    <hyperlink ref="I4126" r:id="rId12370" xr:uid="{00000000-0004-0000-0C00-000051300000}"/>
    <hyperlink ref="C4127" r:id="rId12371" xr:uid="{00000000-0004-0000-0C00-000052300000}"/>
    <hyperlink ref="H4127" r:id="rId12372" xr:uid="{00000000-0004-0000-0C00-000053300000}"/>
    <hyperlink ref="I4127" r:id="rId12373" xr:uid="{00000000-0004-0000-0C00-000054300000}"/>
    <hyperlink ref="C4128" r:id="rId12374" xr:uid="{00000000-0004-0000-0C00-000055300000}"/>
    <hyperlink ref="H4128" r:id="rId12375" xr:uid="{00000000-0004-0000-0C00-000056300000}"/>
    <hyperlink ref="I4128" r:id="rId12376" xr:uid="{00000000-0004-0000-0C00-000057300000}"/>
    <hyperlink ref="C4129" r:id="rId12377" xr:uid="{00000000-0004-0000-0C00-000058300000}"/>
    <hyperlink ref="H4129" r:id="rId12378" xr:uid="{00000000-0004-0000-0C00-000059300000}"/>
    <hyperlink ref="I4129" r:id="rId12379" xr:uid="{00000000-0004-0000-0C00-00005A300000}"/>
    <hyperlink ref="C4130" r:id="rId12380" xr:uid="{00000000-0004-0000-0C00-00005B300000}"/>
    <hyperlink ref="H4130" r:id="rId12381" xr:uid="{00000000-0004-0000-0C00-00005C300000}"/>
    <hyperlink ref="I4130" r:id="rId12382" xr:uid="{00000000-0004-0000-0C00-00005D300000}"/>
    <hyperlink ref="C4131" r:id="rId12383" xr:uid="{00000000-0004-0000-0C00-00005E300000}"/>
    <hyperlink ref="H4131" r:id="rId12384" xr:uid="{00000000-0004-0000-0C00-00005F300000}"/>
    <hyperlink ref="I4131" r:id="rId12385" xr:uid="{00000000-0004-0000-0C00-000060300000}"/>
    <hyperlink ref="C4132" r:id="rId12386" xr:uid="{00000000-0004-0000-0C00-000061300000}"/>
    <hyperlink ref="H4132" r:id="rId12387" xr:uid="{00000000-0004-0000-0C00-000062300000}"/>
    <hyperlink ref="I4132" r:id="rId12388" xr:uid="{00000000-0004-0000-0C00-000063300000}"/>
    <hyperlink ref="C4133" r:id="rId12389" xr:uid="{00000000-0004-0000-0C00-000064300000}"/>
    <hyperlink ref="H4133" r:id="rId12390" xr:uid="{00000000-0004-0000-0C00-000065300000}"/>
    <hyperlink ref="I4133" r:id="rId12391" xr:uid="{00000000-0004-0000-0C00-000066300000}"/>
    <hyperlink ref="C4134" r:id="rId12392" xr:uid="{00000000-0004-0000-0C00-000067300000}"/>
    <hyperlink ref="H4134" r:id="rId12393" xr:uid="{00000000-0004-0000-0C00-000068300000}"/>
    <hyperlink ref="I4134" r:id="rId12394" xr:uid="{00000000-0004-0000-0C00-000069300000}"/>
    <hyperlink ref="C4135" r:id="rId12395" xr:uid="{00000000-0004-0000-0C00-00006A300000}"/>
    <hyperlink ref="H4135" r:id="rId12396" xr:uid="{00000000-0004-0000-0C00-00006B300000}"/>
    <hyperlink ref="I4135" r:id="rId12397" xr:uid="{00000000-0004-0000-0C00-00006C300000}"/>
    <hyperlink ref="C4136" r:id="rId12398" xr:uid="{00000000-0004-0000-0C00-00006D300000}"/>
    <hyperlink ref="H4136" r:id="rId12399" xr:uid="{00000000-0004-0000-0C00-00006E300000}"/>
    <hyperlink ref="I4136" r:id="rId12400" xr:uid="{00000000-0004-0000-0C00-00006F300000}"/>
    <hyperlink ref="C4137" r:id="rId12401" xr:uid="{00000000-0004-0000-0C00-000070300000}"/>
    <hyperlink ref="H4137" r:id="rId12402" xr:uid="{00000000-0004-0000-0C00-000071300000}"/>
    <hyperlink ref="I4137" r:id="rId12403" xr:uid="{00000000-0004-0000-0C00-000072300000}"/>
    <hyperlink ref="C4138" r:id="rId12404" xr:uid="{00000000-0004-0000-0C00-000073300000}"/>
    <hyperlink ref="H4138" r:id="rId12405" xr:uid="{00000000-0004-0000-0C00-000074300000}"/>
    <hyperlink ref="I4138" r:id="rId12406" xr:uid="{00000000-0004-0000-0C00-000075300000}"/>
    <hyperlink ref="C4139" r:id="rId12407" xr:uid="{00000000-0004-0000-0C00-000076300000}"/>
    <hyperlink ref="H4139" r:id="rId12408" xr:uid="{00000000-0004-0000-0C00-000077300000}"/>
    <hyperlink ref="I4139" r:id="rId12409" xr:uid="{00000000-0004-0000-0C00-000078300000}"/>
    <hyperlink ref="C4140" r:id="rId12410" xr:uid="{00000000-0004-0000-0C00-000079300000}"/>
    <hyperlink ref="H4140" r:id="rId12411" xr:uid="{00000000-0004-0000-0C00-00007A300000}"/>
    <hyperlink ref="I4140" r:id="rId12412" xr:uid="{00000000-0004-0000-0C00-00007B300000}"/>
    <hyperlink ref="C4141" r:id="rId12413" xr:uid="{00000000-0004-0000-0C00-00007C300000}"/>
    <hyperlink ref="H4141" r:id="rId12414" xr:uid="{00000000-0004-0000-0C00-00007D300000}"/>
    <hyperlink ref="I4141" r:id="rId12415" xr:uid="{00000000-0004-0000-0C00-00007E300000}"/>
    <hyperlink ref="C4142" r:id="rId12416" xr:uid="{00000000-0004-0000-0C00-00007F300000}"/>
    <hyperlink ref="H4142" r:id="rId12417" xr:uid="{00000000-0004-0000-0C00-000080300000}"/>
    <hyperlink ref="I4142" r:id="rId12418" xr:uid="{00000000-0004-0000-0C00-000081300000}"/>
    <hyperlink ref="C4143" r:id="rId12419" xr:uid="{00000000-0004-0000-0C00-000082300000}"/>
    <hyperlink ref="H4143" r:id="rId12420" xr:uid="{00000000-0004-0000-0C00-000083300000}"/>
    <hyperlink ref="I4143" r:id="rId12421" xr:uid="{00000000-0004-0000-0C00-000084300000}"/>
    <hyperlink ref="C4144" r:id="rId12422" xr:uid="{00000000-0004-0000-0C00-000085300000}"/>
    <hyperlink ref="H4144" r:id="rId12423" xr:uid="{00000000-0004-0000-0C00-000086300000}"/>
    <hyperlink ref="I4144" r:id="rId12424" xr:uid="{00000000-0004-0000-0C00-000087300000}"/>
    <hyperlink ref="C4145" r:id="rId12425" xr:uid="{00000000-0004-0000-0C00-000088300000}"/>
    <hyperlink ref="H4145" r:id="rId12426" xr:uid="{00000000-0004-0000-0C00-000089300000}"/>
    <hyperlink ref="I4145" r:id="rId12427" xr:uid="{00000000-0004-0000-0C00-00008A300000}"/>
    <hyperlink ref="C4146" r:id="rId12428" xr:uid="{00000000-0004-0000-0C00-00008B300000}"/>
    <hyperlink ref="H4146" r:id="rId12429" xr:uid="{00000000-0004-0000-0C00-00008C300000}"/>
    <hyperlink ref="I4146" r:id="rId12430" xr:uid="{00000000-0004-0000-0C00-00008D300000}"/>
    <hyperlink ref="C4147" r:id="rId12431" xr:uid="{00000000-0004-0000-0C00-00008E300000}"/>
    <hyperlink ref="H4147" r:id="rId12432" xr:uid="{00000000-0004-0000-0C00-00008F300000}"/>
    <hyperlink ref="I4147" r:id="rId12433" xr:uid="{00000000-0004-0000-0C00-000090300000}"/>
    <hyperlink ref="C4148" r:id="rId12434" xr:uid="{00000000-0004-0000-0C00-000091300000}"/>
    <hyperlink ref="H4148" r:id="rId12435" xr:uid="{00000000-0004-0000-0C00-000092300000}"/>
    <hyperlink ref="I4148" r:id="rId12436" xr:uid="{00000000-0004-0000-0C00-000093300000}"/>
    <hyperlink ref="C4149" r:id="rId12437" xr:uid="{00000000-0004-0000-0C00-000094300000}"/>
    <hyperlink ref="H4149" r:id="rId12438" xr:uid="{00000000-0004-0000-0C00-000095300000}"/>
    <hyperlink ref="I4149" r:id="rId12439" xr:uid="{00000000-0004-0000-0C00-000096300000}"/>
    <hyperlink ref="C4150" r:id="rId12440" xr:uid="{00000000-0004-0000-0C00-000097300000}"/>
    <hyperlink ref="H4150" r:id="rId12441" xr:uid="{00000000-0004-0000-0C00-000098300000}"/>
    <hyperlink ref="I4150" r:id="rId12442" xr:uid="{00000000-0004-0000-0C00-000099300000}"/>
    <hyperlink ref="C4151" r:id="rId12443" xr:uid="{00000000-0004-0000-0C00-00009A300000}"/>
    <hyperlink ref="H4151" r:id="rId12444" xr:uid="{00000000-0004-0000-0C00-00009B300000}"/>
    <hyperlink ref="I4151" r:id="rId12445" xr:uid="{00000000-0004-0000-0C00-00009C300000}"/>
    <hyperlink ref="C4152" r:id="rId12446" xr:uid="{00000000-0004-0000-0C00-00009D300000}"/>
    <hyperlink ref="H4152" r:id="rId12447" xr:uid="{00000000-0004-0000-0C00-00009E300000}"/>
    <hyperlink ref="I4152" r:id="rId12448" xr:uid="{00000000-0004-0000-0C00-00009F300000}"/>
    <hyperlink ref="C4153" r:id="rId12449" xr:uid="{00000000-0004-0000-0C00-0000A0300000}"/>
    <hyperlink ref="H4153" r:id="rId12450" xr:uid="{00000000-0004-0000-0C00-0000A1300000}"/>
    <hyperlink ref="I4153" r:id="rId12451" xr:uid="{00000000-0004-0000-0C00-0000A2300000}"/>
    <hyperlink ref="C4154" r:id="rId12452" xr:uid="{00000000-0004-0000-0C00-0000A3300000}"/>
    <hyperlink ref="H4154" r:id="rId12453" xr:uid="{00000000-0004-0000-0C00-0000A4300000}"/>
    <hyperlink ref="I4154" r:id="rId12454" xr:uid="{00000000-0004-0000-0C00-0000A5300000}"/>
    <hyperlink ref="C4155" r:id="rId12455" xr:uid="{00000000-0004-0000-0C00-0000A6300000}"/>
    <hyperlink ref="H4155" r:id="rId12456" xr:uid="{00000000-0004-0000-0C00-0000A7300000}"/>
    <hyperlink ref="I4155" r:id="rId12457" xr:uid="{00000000-0004-0000-0C00-0000A8300000}"/>
    <hyperlink ref="C4156" r:id="rId12458" xr:uid="{00000000-0004-0000-0C00-0000A9300000}"/>
    <hyperlink ref="H4156" r:id="rId12459" xr:uid="{00000000-0004-0000-0C00-0000AA300000}"/>
    <hyperlink ref="I4156" r:id="rId12460" xr:uid="{00000000-0004-0000-0C00-0000AB300000}"/>
    <hyperlink ref="C4157" r:id="rId12461" xr:uid="{00000000-0004-0000-0C00-0000AC300000}"/>
    <hyperlink ref="H4157" r:id="rId12462" xr:uid="{00000000-0004-0000-0C00-0000AD300000}"/>
    <hyperlink ref="I4157" r:id="rId12463" xr:uid="{00000000-0004-0000-0C00-0000AE300000}"/>
    <hyperlink ref="C4158" r:id="rId12464" xr:uid="{00000000-0004-0000-0C00-0000AF300000}"/>
    <hyperlink ref="H4158" r:id="rId12465" xr:uid="{00000000-0004-0000-0C00-0000B0300000}"/>
    <hyperlink ref="I4158" r:id="rId12466" xr:uid="{00000000-0004-0000-0C00-0000B1300000}"/>
    <hyperlink ref="C4159" r:id="rId12467" xr:uid="{00000000-0004-0000-0C00-0000B2300000}"/>
    <hyperlink ref="H4159" r:id="rId12468" xr:uid="{00000000-0004-0000-0C00-0000B3300000}"/>
    <hyperlink ref="I4159" r:id="rId12469" xr:uid="{00000000-0004-0000-0C00-0000B4300000}"/>
    <hyperlink ref="C4160" r:id="rId12470" xr:uid="{00000000-0004-0000-0C00-0000B5300000}"/>
    <hyperlink ref="H4160" r:id="rId12471" xr:uid="{00000000-0004-0000-0C00-0000B6300000}"/>
    <hyperlink ref="I4160" r:id="rId12472" xr:uid="{00000000-0004-0000-0C00-0000B7300000}"/>
    <hyperlink ref="C4161" r:id="rId12473" xr:uid="{00000000-0004-0000-0C00-0000B8300000}"/>
    <hyperlink ref="H4161" r:id="rId12474" xr:uid="{00000000-0004-0000-0C00-0000B9300000}"/>
    <hyperlink ref="I4161" r:id="rId12475" xr:uid="{00000000-0004-0000-0C00-0000BA300000}"/>
    <hyperlink ref="C4162" r:id="rId12476" xr:uid="{00000000-0004-0000-0C00-0000BB300000}"/>
    <hyperlink ref="H4162" r:id="rId12477" xr:uid="{00000000-0004-0000-0C00-0000BC300000}"/>
    <hyperlink ref="I4162" r:id="rId12478" xr:uid="{00000000-0004-0000-0C00-0000BD300000}"/>
    <hyperlink ref="C4163" r:id="rId12479" xr:uid="{00000000-0004-0000-0C00-0000BE300000}"/>
    <hyperlink ref="H4163" r:id="rId12480" xr:uid="{00000000-0004-0000-0C00-0000BF300000}"/>
    <hyperlink ref="I4163" r:id="rId12481" xr:uid="{00000000-0004-0000-0C00-0000C0300000}"/>
    <hyperlink ref="C4164" r:id="rId12482" xr:uid="{00000000-0004-0000-0C00-0000C1300000}"/>
    <hyperlink ref="H4164" r:id="rId12483" xr:uid="{00000000-0004-0000-0C00-0000C2300000}"/>
    <hyperlink ref="I4164" r:id="rId12484" xr:uid="{00000000-0004-0000-0C00-0000C3300000}"/>
    <hyperlink ref="C4165" r:id="rId12485" xr:uid="{00000000-0004-0000-0C00-0000C4300000}"/>
    <hyperlink ref="H4165" r:id="rId12486" xr:uid="{00000000-0004-0000-0C00-0000C5300000}"/>
    <hyperlink ref="I4165" r:id="rId12487" xr:uid="{00000000-0004-0000-0C00-0000C6300000}"/>
    <hyperlink ref="C4166" r:id="rId12488" xr:uid="{00000000-0004-0000-0C00-0000C7300000}"/>
    <hyperlink ref="H4166" r:id="rId12489" xr:uid="{00000000-0004-0000-0C00-0000C8300000}"/>
    <hyperlink ref="I4166" r:id="rId12490" xr:uid="{00000000-0004-0000-0C00-0000C9300000}"/>
    <hyperlink ref="C4167" r:id="rId12491" xr:uid="{00000000-0004-0000-0C00-0000CA300000}"/>
    <hyperlink ref="H4167" r:id="rId12492" xr:uid="{00000000-0004-0000-0C00-0000CB300000}"/>
    <hyperlink ref="I4167" r:id="rId12493" xr:uid="{00000000-0004-0000-0C00-0000CC300000}"/>
    <hyperlink ref="C4168" r:id="rId12494" xr:uid="{00000000-0004-0000-0C00-0000CD300000}"/>
    <hyperlink ref="H4168" r:id="rId12495" xr:uid="{00000000-0004-0000-0C00-0000CE300000}"/>
    <hyperlink ref="I4168" r:id="rId12496" xr:uid="{00000000-0004-0000-0C00-0000CF300000}"/>
    <hyperlink ref="C4169" r:id="rId12497" xr:uid="{00000000-0004-0000-0C00-0000D0300000}"/>
    <hyperlink ref="H4169" r:id="rId12498" xr:uid="{00000000-0004-0000-0C00-0000D1300000}"/>
    <hyperlink ref="I4169" r:id="rId12499" xr:uid="{00000000-0004-0000-0C00-0000D2300000}"/>
    <hyperlink ref="C4170" r:id="rId12500" xr:uid="{00000000-0004-0000-0C00-0000D3300000}"/>
    <hyperlink ref="H4170" r:id="rId12501" xr:uid="{00000000-0004-0000-0C00-0000D4300000}"/>
    <hyperlink ref="I4170" r:id="rId12502" xr:uid="{00000000-0004-0000-0C00-0000D5300000}"/>
    <hyperlink ref="C4171" r:id="rId12503" xr:uid="{00000000-0004-0000-0C00-0000D6300000}"/>
    <hyperlink ref="H4171" r:id="rId12504" xr:uid="{00000000-0004-0000-0C00-0000D7300000}"/>
    <hyperlink ref="I4171" r:id="rId12505" xr:uid="{00000000-0004-0000-0C00-0000D8300000}"/>
    <hyperlink ref="C4172" r:id="rId12506" xr:uid="{00000000-0004-0000-0C00-0000D9300000}"/>
    <hyperlink ref="H4172" r:id="rId12507" xr:uid="{00000000-0004-0000-0C00-0000DA300000}"/>
    <hyperlink ref="I4172" r:id="rId12508" xr:uid="{00000000-0004-0000-0C00-0000DB300000}"/>
    <hyperlink ref="C4173" r:id="rId12509" xr:uid="{00000000-0004-0000-0C00-0000DC300000}"/>
    <hyperlink ref="H4173" r:id="rId12510" xr:uid="{00000000-0004-0000-0C00-0000DD300000}"/>
    <hyperlink ref="I4173" r:id="rId12511" xr:uid="{00000000-0004-0000-0C00-0000DE300000}"/>
    <hyperlink ref="C4174" r:id="rId12512" xr:uid="{00000000-0004-0000-0C00-0000DF300000}"/>
    <hyperlink ref="H4174" r:id="rId12513" xr:uid="{00000000-0004-0000-0C00-0000E0300000}"/>
    <hyperlink ref="I4174" r:id="rId12514" xr:uid="{00000000-0004-0000-0C00-0000E1300000}"/>
    <hyperlink ref="C4175" r:id="rId12515" xr:uid="{00000000-0004-0000-0C00-0000E2300000}"/>
    <hyperlink ref="H4175" r:id="rId12516" xr:uid="{00000000-0004-0000-0C00-0000E3300000}"/>
    <hyperlink ref="I4175" r:id="rId12517" xr:uid="{00000000-0004-0000-0C00-0000E4300000}"/>
    <hyperlink ref="C4176" r:id="rId12518" xr:uid="{00000000-0004-0000-0C00-0000E5300000}"/>
    <hyperlink ref="H4176" r:id="rId12519" xr:uid="{00000000-0004-0000-0C00-0000E6300000}"/>
    <hyperlink ref="I4176" r:id="rId12520" xr:uid="{00000000-0004-0000-0C00-0000E7300000}"/>
    <hyperlink ref="C4177" r:id="rId12521" xr:uid="{00000000-0004-0000-0C00-0000E8300000}"/>
    <hyperlink ref="H4177" r:id="rId12522" xr:uid="{00000000-0004-0000-0C00-0000E9300000}"/>
    <hyperlink ref="I4177" r:id="rId12523" xr:uid="{00000000-0004-0000-0C00-0000EA300000}"/>
    <hyperlink ref="C4178" r:id="rId12524" xr:uid="{00000000-0004-0000-0C00-0000EB300000}"/>
    <hyperlink ref="H4178" r:id="rId12525" xr:uid="{00000000-0004-0000-0C00-0000EC300000}"/>
    <hyperlink ref="I4178" r:id="rId12526" xr:uid="{00000000-0004-0000-0C00-0000ED300000}"/>
    <hyperlink ref="C4179" r:id="rId12527" xr:uid="{00000000-0004-0000-0C00-0000EE300000}"/>
    <hyperlink ref="H4179" r:id="rId12528" xr:uid="{00000000-0004-0000-0C00-0000EF300000}"/>
    <hyperlink ref="I4179" r:id="rId12529" xr:uid="{00000000-0004-0000-0C00-0000F0300000}"/>
    <hyperlink ref="C4180" r:id="rId12530" xr:uid="{00000000-0004-0000-0C00-0000F1300000}"/>
    <hyperlink ref="H4180" r:id="rId12531" xr:uid="{00000000-0004-0000-0C00-0000F2300000}"/>
    <hyperlink ref="I4180" r:id="rId12532" xr:uid="{00000000-0004-0000-0C00-0000F3300000}"/>
    <hyperlink ref="C4181" r:id="rId12533" xr:uid="{00000000-0004-0000-0C00-0000F4300000}"/>
    <hyperlink ref="H4181" r:id="rId12534" xr:uid="{00000000-0004-0000-0C00-0000F5300000}"/>
    <hyperlink ref="I4181" r:id="rId12535" xr:uid="{00000000-0004-0000-0C00-0000F6300000}"/>
    <hyperlink ref="C4182" r:id="rId12536" xr:uid="{00000000-0004-0000-0C00-0000F7300000}"/>
    <hyperlink ref="H4182" r:id="rId12537" xr:uid="{00000000-0004-0000-0C00-0000F8300000}"/>
    <hyperlink ref="I4182" r:id="rId12538" xr:uid="{00000000-0004-0000-0C00-0000F9300000}"/>
    <hyperlink ref="C4183" r:id="rId12539" xr:uid="{00000000-0004-0000-0C00-0000FA300000}"/>
    <hyperlink ref="H4183" r:id="rId12540" xr:uid="{00000000-0004-0000-0C00-0000FB300000}"/>
    <hyperlink ref="I4183" r:id="rId12541" xr:uid="{00000000-0004-0000-0C00-0000FC300000}"/>
    <hyperlink ref="C4184" r:id="rId12542" xr:uid="{00000000-0004-0000-0C00-0000FD300000}"/>
    <hyperlink ref="H4184" r:id="rId12543" xr:uid="{00000000-0004-0000-0C00-0000FE300000}"/>
    <hyperlink ref="I4184" r:id="rId12544" xr:uid="{00000000-0004-0000-0C00-0000FF300000}"/>
    <hyperlink ref="C4185" r:id="rId12545" xr:uid="{00000000-0004-0000-0C00-000000310000}"/>
    <hyperlink ref="H4185" r:id="rId12546" xr:uid="{00000000-0004-0000-0C00-000001310000}"/>
    <hyperlink ref="I4185" r:id="rId12547" xr:uid="{00000000-0004-0000-0C00-000002310000}"/>
    <hyperlink ref="C4186" r:id="rId12548" xr:uid="{00000000-0004-0000-0C00-000003310000}"/>
    <hyperlink ref="H4186" r:id="rId12549" xr:uid="{00000000-0004-0000-0C00-000004310000}"/>
    <hyperlink ref="I4186" r:id="rId12550" xr:uid="{00000000-0004-0000-0C00-000005310000}"/>
    <hyperlink ref="C4187" r:id="rId12551" xr:uid="{00000000-0004-0000-0C00-000006310000}"/>
    <hyperlink ref="H4187" r:id="rId12552" xr:uid="{00000000-0004-0000-0C00-000007310000}"/>
    <hyperlink ref="I4187" r:id="rId12553" xr:uid="{00000000-0004-0000-0C00-000008310000}"/>
    <hyperlink ref="C4188" r:id="rId12554" xr:uid="{00000000-0004-0000-0C00-000009310000}"/>
    <hyperlink ref="H4188" r:id="rId12555" xr:uid="{00000000-0004-0000-0C00-00000A310000}"/>
    <hyperlink ref="I4188" r:id="rId12556" xr:uid="{00000000-0004-0000-0C00-00000B310000}"/>
    <hyperlink ref="C4189" r:id="rId12557" xr:uid="{00000000-0004-0000-0C00-00000C310000}"/>
    <hyperlink ref="H4189" r:id="rId12558" xr:uid="{00000000-0004-0000-0C00-00000D310000}"/>
    <hyperlink ref="I4189" r:id="rId12559" xr:uid="{00000000-0004-0000-0C00-00000E310000}"/>
    <hyperlink ref="C4190" r:id="rId12560" xr:uid="{00000000-0004-0000-0C00-00000F310000}"/>
    <hyperlink ref="H4190" r:id="rId12561" xr:uid="{00000000-0004-0000-0C00-000010310000}"/>
    <hyperlink ref="I4190" r:id="rId12562" xr:uid="{00000000-0004-0000-0C00-000011310000}"/>
    <hyperlink ref="C4191" r:id="rId12563" xr:uid="{00000000-0004-0000-0C00-000012310000}"/>
    <hyperlink ref="H4191" r:id="rId12564" xr:uid="{00000000-0004-0000-0C00-000013310000}"/>
    <hyperlink ref="I4191" r:id="rId12565" xr:uid="{00000000-0004-0000-0C00-000014310000}"/>
    <hyperlink ref="C4192" r:id="rId12566" xr:uid="{00000000-0004-0000-0C00-000015310000}"/>
    <hyperlink ref="H4192" r:id="rId12567" xr:uid="{00000000-0004-0000-0C00-000016310000}"/>
    <hyperlink ref="I4192" r:id="rId12568" xr:uid="{00000000-0004-0000-0C00-000017310000}"/>
    <hyperlink ref="C4193" r:id="rId12569" xr:uid="{00000000-0004-0000-0C00-000018310000}"/>
    <hyperlink ref="H4193" r:id="rId12570" xr:uid="{00000000-0004-0000-0C00-000019310000}"/>
    <hyperlink ref="I4193" r:id="rId12571" xr:uid="{00000000-0004-0000-0C00-00001A310000}"/>
    <hyperlink ref="C4194" r:id="rId12572" xr:uid="{00000000-0004-0000-0C00-00001B310000}"/>
    <hyperlink ref="H4194" r:id="rId12573" xr:uid="{00000000-0004-0000-0C00-00001C310000}"/>
    <hyperlink ref="I4194" r:id="rId12574" xr:uid="{00000000-0004-0000-0C00-00001D310000}"/>
    <hyperlink ref="C4195" r:id="rId12575" xr:uid="{00000000-0004-0000-0C00-00001E310000}"/>
    <hyperlink ref="H4195" r:id="rId12576" xr:uid="{00000000-0004-0000-0C00-00001F310000}"/>
    <hyperlink ref="I4195" r:id="rId12577" xr:uid="{00000000-0004-0000-0C00-000020310000}"/>
    <hyperlink ref="C4196" r:id="rId12578" xr:uid="{00000000-0004-0000-0C00-000021310000}"/>
    <hyperlink ref="H4196" r:id="rId12579" xr:uid="{00000000-0004-0000-0C00-000022310000}"/>
    <hyperlink ref="I4196" r:id="rId12580" xr:uid="{00000000-0004-0000-0C00-000023310000}"/>
    <hyperlink ref="C4197" r:id="rId12581" xr:uid="{00000000-0004-0000-0C00-000024310000}"/>
    <hyperlink ref="H4197" r:id="rId12582" xr:uid="{00000000-0004-0000-0C00-000025310000}"/>
    <hyperlink ref="I4197" r:id="rId12583" xr:uid="{00000000-0004-0000-0C00-000026310000}"/>
    <hyperlink ref="C4198" r:id="rId12584" xr:uid="{00000000-0004-0000-0C00-000027310000}"/>
    <hyperlink ref="H4198" r:id="rId12585" xr:uid="{00000000-0004-0000-0C00-000028310000}"/>
    <hyperlink ref="I4198" r:id="rId12586" xr:uid="{00000000-0004-0000-0C00-000029310000}"/>
    <hyperlink ref="C4199" r:id="rId12587" xr:uid="{00000000-0004-0000-0C00-00002A310000}"/>
    <hyperlink ref="H4199" r:id="rId12588" xr:uid="{00000000-0004-0000-0C00-00002B310000}"/>
    <hyperlink ref="I4199" r:id="rId12589" xr:uid="{00000000-0004-0000-0C00-00002C310000}"/>
    <hyperlink ref="C4200" r:id="rId12590" xr:uid="{00000000-0004-0000-0C00-00002D310000}"/>
    <hyperlink ref="H4200" r:id="rId12591" xr:uid="{00000000-0004-0000-0C00-00002E310000}"/>
    <hyperlink ref="I4200" r:id="rId12592" xr:uid="{00000000-0004-0000-0C00-00002F310000}"/>
    <hyperlink ref="C4201" r:id="rId12593" xr:uid="{00000000-0004-0000-0C00-000030310000}"/>
    <hyperlink ref="H4201" r:id="rId12594" xr:uid="{00000000-0004-0000-0C00-000031310000}"/>
    <hyperlink ref="I4201" r:id="rId12595" xr:uid="{00000000-0004-0000-0C00-000032310000}"/>
    <hyperlink ref="C4202" r:id="rId12596" xr:uid="{00000000-0004-0000-0C00-000033310000}"/>
    <hyperlink ref="H4202" r:id="rId12597" xr:uid="{00000000-0004-0000-0C00-000034310000}"/>
    <hyperlink ref="I4202" r:id="rId12598" xr:uid="{00000000-0004-0000-0C00-000035310000}"/>
    <hyperlink ref="C4203" r:id="rId12599" xr:uid="{00000000-0004-0000-0C00-000036310000}"/>
    <hyperlink ref="H4203" r:id="rId12600" xr:uid="{00000000-0004-0000-0C00-000037310000}"/>
    <hyperlink ref="I4203" r:id="rId12601" xr:uid="{00000000-0004-0000-0C00-000038310000}"/>
    <hyperlink ref="C4204" r:id="rId12602" xr:uid="{00000000-0004-0000-0C00-000039310000}"/>
    <hyperlink ref="H4204" r:id="rId12603" xr:uid="{00000000-0004-0000-0C00-00003A310000}"/>
    <hyperlink ref="I4204" r:id="rId12604" xr:uid="{00000000-0004-0000-0C00-00003B310000}"/>
    <hyperlink ref="C4205" r:id="rId12605" xr:uid="{00000000-0004-0000-0C00-00003C310000}"/>
    <hyperlink ref="H4205" r:id="rId12606" xr:uid="{00000000-0004-0000-0C00-00003D310000}"/>
    <hyperlink ref="I4205" r:id="rId12607" xr:uid="{00000000-0004-0000-0C00-00003E310000}"/>
    <hyperlink ref="C4206" r:id="rId12608" xr:uid="{00000000-0004-0000-0C00-00003F310000}"/>
    <hyperlink ref="H4206" r:id="rId12609" xr:uid="{00000000-0004-0000-0C00-000040310000}"/>
    <hyperlink ref="I4206" r:id="rId12610" xr:uid="{00000000-0004-0000-0C00-000041310000}"/>
    <hyperlink ref="C4207" r:id="rId12611" xr:uid="{00000000-0004-0000-0C00-000042310000}"/>
    <hyperlink ref="H4207" r:id="rId12612" xr:uid="{00000000-0004-0000-0C00-000043310000}"/>
    <hyperlink ref="I4207" r:id="rId12613" xr:uid="{00000000-0004-0000-0C00-000044310000}"/>
    <hyperlink ref="C4208" r:id="rId12614" xr:uid="{00000000-0004-0000-0C00-000045310000}"/>
    <hyperlink ref="H4208" r:id="rId12615" xr:uid="{00000000-0004-0000-0C00-000046310000}"/>
    <hyperlink ref="I4208" r:id="rId12616" xr:uid="{00000000-0004-0000-0C00-000047310000}"/>
    <hyperlink ref="C4209" r:id="rId12617" xr:uid="{00000000-0004-0000-0C00-000048310000}"/>
    <hyperlink ref="H4209" r:id="rId12618" xr:uid="{00000000-0004-0000-0C00-000049310000}"/>
    <hyperlink ref="I4209" r:id="rId12619" xr:uid="{00000000-0004-0000-0C00-00004A310000}"/>
    <hyperlink ref="C4210" r:id="rId12620" xr:uid="{00000000-0004-0000-0C00-00004B310000}"/>
    <hyperlink ref="H4210" r:id="rId12621" xr:uid="{00000000-0004-0000-0C00-00004C310000}"/>
    <hyperlink ref="I4210" r:id="rId12622" xr:uid="{00000000-0004-0000-0C00-00004D310000}"/>
    <hyperlink ref="C4211" r:id="rId12623" xr:uid="{00000000-0004-0000-0C00-00004E310000}"/>
    <hyperlink ref="H4211" r:id="rId12624" xr:uid="{00000000-0004-0000-0C00-00004F310000}"/>
    <hyperlink ref="I4211" r:id="rId12625" xr:uid="{00000000-0004-0000-0C00-000050310000}"/>
    <hyperlink ref="C4212" r:id="rId12626" xr:uid="{00000000-0004-0000-0C00-000051310000}"/>
    <hyperlink ref="H4212" r:id="rId12627" xr:uid="{00000000-0004-0000-0C00-000052310000}"/>
    <hyperlink ref="I4212" r:id="rId12628" xr:uid="{00000000-0004-0000-0C00-000053310000}"/>
    <hyperlink ref="C4213" r:id="rId12629" xr:uid="{00000000-0004-0000-0C00-000054310000}"/>
    <hyperlink ref="H4213" r:id="rId12630" xr:uid="{00000000-0004-0000-0C00-000055310000}"/>
    <hyperlink ref="I4213" r:id="rId12631" xr:uid="{00000000-0004-0000-0C00-000056310000}"/>
    <hyperlink ref="C4214" r:id="rId12632" xr:uid="{00000000-0004-0000-0C00-000057310000}"/>
    <hyperlink ref="H4214" r:id="rId12633" xr:uid="{00000000-0004-0000-0C00-000058310000}"/>
    <hyperlink ref="I4214" r:id="rId12634" xr:uid="{00000000-0004-0000-0C00-000059310000}"/>
    <hyperlink ref="C4215" r:id="rId12635" xr:uid="{00000000-0004-0000-0C00-00005A310000}"/>
    <hyperlink ref="H4215" r:id="rId12636" xr:uid="{00000000-0004-0000-0C00-00005B310000}"/>
    <hyperlink ref="I4215" r:id="rId12637" xr:uid="{00000000-0004-0000-0C00-00005C310000}"/>
    <hyperlink ref="C4216" r:id="rId12638" xr:uid="{00000000-0004-0000-0C00-00005D310000}"/>
    <hyperlink ref="H4216" r:id="rId12639" xr:uid="{00000000-0004-0000-0C00-00005E310000}"/>
    <hyperlink ref="I4216" r:id="rId12640" xr:uid="{00000000-0004-0000-0C00-00005F310000}"/>
    <hyperlink ref="C4217" r:id="rId12641" xr:uid="{00000000-0004-0000-0C00-000060310000}"/>
    <hyperlink ref="H4217" r:id="rId12642" xr:uid="{00000000-0004-0000-0C00-000061310000}"/>
    <hyperlink ref="I4217" r:id="rId12643" xr:uid="{00000000-0004-0000-0C00-000062310000}"/>
    <hyperlink ref="C4218" r:id="rId12644" xr:uid="{00000000-0004-0000-0C00-000063310000}"/>
    <hyperlink ref="H4218" r:id="rId12645" xr:uid="{00000000-0004-0000-0C00-000064310000}"/>
    <hyperlink ref="I4218" r:id="rId12646" xr:uid="{00000000-0004-0000-0C00-000065310000}"/>
    <hyperlink ref="C4219" r:id="rId12647" xr:uid="{00000000-0004-0000-0C00-000066310000}"/>
    <hyperlink ref="H4219" r:id="rId12648" xr:uid="{00000000-0004-0000-0C00-000067310000}"/>
    <hyperlink ref="I4219" r:id="rId12649" xr:uid="{00000000-0004-0000-0C00-000068310000}"/>
    <hyperlink ref="C4220" r:id="rId12650" xr:uid="{00000000-0004-0000-0C00-000069310000}"/>
    <hyperlink ref="H4220" r:id="rId12651" xr:uid="{00000000-0004-0000-0C00-00006A310000}"/>
    <hyperlink ref="I4220" r:id="rId12652" xr:uid="{00000000-0004-0000-0C00-00006B310000}"/>
    <hyperlink ref="C4221" r:id="rId12653" xr:uid="{00000000-0004-0000-0C00-00006C310000}"/>
    <hyperlink ref="H4221" r:id="rId12654" xr:uid="{00000000-0004-0000-0C00-00006D310000}"/>
    <hyperlink ref="I4221" r:id="rId12655" xr:uid="{00000000-0004-0000-0C00-00006E310000}"/>
    <hyperlink ref="C4222" r:id="rId12656" xr:uid="{00000000-0004-0000-0C00-00006F310000}"/>
    <hyperlink ref="H4222" r:id="rId12657" xr:uid="{00000000-0004-0000-0C00-000070310000}"/>
    <hyperlink ref="I4222" r:id="rId12658" xr:uid="{00000000-0004-0000-0C00-000071310000}"/>
    <hyperlink ref="C4223" r:id="rId12659" xr:uid="{00000000-0004-0000-0C00-000072310000}"/>
    <hyperlink ref="H4223" r:id="rId12660" xr:uid="{00000000-0004-0000-0C00-000073310000}"/>
    <hyperlink ref="I4223" r:id="rId12661" xr:uid="{00000000-0004-0000-0C00-000074310000}"/>
    <hyperlink ref="C4224" r:id="rId12662" xr:uid="{00000000-0004-0000-0C00-000075310000}"/>
    <hyperlink ref="H4224" r:id="rId12663" xr:uid="{00000000-0004-0000-0C00-000076310000}"/>
    <hyperlink ref="I4224" r:id="rId12664" xr:uid="{00000000-0004-0000-0C00-000077310000}"/>
    <hyperlink ref="C4225" r:id="rId12665" xr:uid="{00000000-0004-0000-0C00-000078310000}"/>
    <hyperlink ref="H4225" r:id="rId12666" xr:uid="{00000000-0004-0000-0C00-000079310000}"/>
    <hyperlink ref="I4225" r:id="rId12667" xr:uid="{00000000-0004-0000-0C00-00007A310000}"/>
    <hyperlink ref="C4226" r:id="rId12668" xr:uid="{00000000-0004-0000-0C00-00007B310000}"/>
    <hyperlink ref="H4226" r:id="rId12669" xr:uid="{00000000-0004-0000-0C00-00007C310000}"/>
    <hyperlink ref="I4226" r:id="rId12670" xr:uid="{00000000-0004-0000-0C00-00007D310000}"/>
    <hyperlink ref="C4227" r:id="rId12671" xr:uid="{00000000-0004-0000-0C00-00007E310000}"/>
    <hyperlink ref="H4227" r:id="rId12672" xr:uid="{00000000-0004-0000-0C00-00007F310000}"/>
    <hyperlink ref="I4227" r:id="rId12673" xr:uid="{00000000-0004-0000-0C00-000080310000}"/>
    <hyperlink ref="C4228" r:id="rId12674" xr:uid="{00000000-0004-0000-0C00-000081310000}"/>
    <hyperlink ref="H4228" r:id="rId12675" xr:uid="{00000000-0004-0000-0C00-000082310000}"/>
    <hyperlink ref="I4228" r:id="rId12676" xr:uid="{00000000-0004-0000-0C00-000083310000}"/>
    <hyperlink ref="C4229" r:id="rId12677" xr:uid="{00000000-0004-0000-0C00-000084310000}"/>
    <hyperlink ref="H4229" r:id="rId12678" xr:uid="{00000000-0004-0000-0C00-000085310000}"/>
    <hyperlink ref="I4229" r:id="rId12679" xr:uid="{00000000-0004-0000-0C00-000086310000}"/>
    <hyperlink ref="C4230" r:id="rId12680" xr:uid="{00000000-0004-0000-0C00-000087310000}"/>
    <hyperlink ref="H4230" r:id="rId12681" xr:uid="{00000000-0004-0000-0C00-000088310000}"/>
    <hyperlink ref="I4230" r:id="rId12682" xr:uid="{00000000-0004-0000-0C00-000089310000}"/>
    <hyperlink ref="C4231" r:id="rId12683" xr:uid="{00000000-0004-0000-0C00-00008A310000}"/>
    <hyperlink ref="H4231" r:id="rId12684" xr:uid="{00000000-0004-0000-0C00-00008B310000}"/>
    <hyperlink ref="I4231" r:id="rId12685" xr:uid="{00000000-0004-0000-0C00-00008C310000}"/>
    <hyperlink ref="C4232" r:id="rId12686" xr:uid="{00000000-0004-0000-0C00-00008D310000}"/>
    <hyperlink ref="H4232" r:id="rId12687" xr:uid="{00000000-0004-0000-0C00-00008E310000}"/>
    <hyperlink ref="I4232" r:id="rId12688" xr:uid="{00000000-0004-0000-0C00-00008F310000}"/>
    <hyperlink ref="C4233" r:id="rId12689" xr:uid="{00000000-0004-0000-0C00-000090310000}"/>
    <hyperlink ref="H4233" r:id="rId12690" xr:uid="{00000000-0004-0000-0C00-000091310000}"/>
    <hyperlink ref="I4233" r:id="rId12691" xr:uid="{00000000-0004-0000-0C00-000092310000}"/>
    <hyperlink ref="C4234" r:id="rId12692" xr:uid="{00000000-0004-0000-0C00-000093310000}"/>
    <hyperlink ref="H4234" r:id="rId12693" xr:uid="{00000000-0004-0000-0C00-000094310000}"/>
    <hyperlink ref="I4234" r:id="rId12694" xr:uid="{00000000-0004-0000-0C00-000095310000}"/>
    <hyperlink ref="C4235" r:id="rId12695" xr:uid="{00000000-0004-0000-0C00-000096310000}"/>
    <hyperlink ref="H4235" r:id="rId12696" xr:uid="{00000000-0004-0000-0C00-000097310000}"/>
    <hyperlink ref="I4235" r:id="rId12697" xr:uid="{00000000-0004-0000-0C00-000098310000}"/>
    <hyperlink ref="C4236" r:id="rId12698" xr:uid="{00000000-0004-0000-0C00-000099310000}"/>
    <hyperlink ref="H4236" r:id="rId12699" xr:uid="{00000000-0004-0000-0C00-00009A310000}"/>
    <hyperlink ref="I4236" r:id="rId12700" xr:uid="{00000000-0004-0000-0C00-00009B310000}"/>
    <hyperlink ref="C4237" r:id="rId12701" xr:uid="{00000000-0004-0000-0C00-00009C310000}"/>
    <hyperlink ref="H4237" r:id="rId12702" xr:uid="{00000000-0004-0000-0C00-00009D310000}"/>
    <hyperlink ref="I4237" r:id="rId12703" xr:uid="{00000000-0004-0000-0C00-00009E310000}"/>
    <hyperlink ref="C4238" r:id="rId12704" xr:uid="{00000000-0004-0000-0C00-00009F310000}"/>
    <hyperlink ref="H4238" r:id="rId12705" xr:uid="{00000000-0004-0000-0C00-0000A0310000}"/>
    <hyperlink ref="I4238" r:id="rId12706" xr:uid="{00000000-0004-0000-0C00-0000A1310000}"/>
    <hyperlink ref="C4239" r:id="rId12707" xr:uid="{00000000-0004-0000-0C00-0000A2310000}"/>
    <hyperlink ref="H4239" r:id="rId12708" xr:uid="{00000000-0004-0000-0C00-0000A3310000}"/>
    <hyperlink ref="I4239" r:id="rId12709" xr:uid="{00000000-0004-0000-0C00-0000A4310000}"/>
    <hyperlink ref="C4240" r:id="rId12710" xr:uid="{00000000-0004-0000-0C00-0000A5310000}"/>
    <hyperlink ref="H4240" r:id="rId12711" xr:uid="{00000000-0004-0000-0C00-0000A6310000}"/>
    <hyperlink ref="I4240" r:id="rId12712" xr:uid="{00000000-0004-0000-0C00-0000A7310000}"/>
    <hyperlink ref="C4241" r:id="rId12713" xr:uid="{00000000-0004-0000-0C00-0000A8310000}"/>
    <hyperlink ref="H4241" r:id="rId12714" xr:uid="{00000000-0004-0000-0C00-0000A9310000}"/>
    <hyperlink ref="I4241" r:id="rId12715" xr:uid="{00000000-0004-0000-0C00-0000AA310000}"/>
    <hyperlink ref="C4242" r:id="rId12716" xr:uid="{00000000-0004-0000-0C00-0000AB310000}"/>
    <hyperlink ref="H4242" r:id="rId12717" xr:uid="{00000000-0004-0000-0C00-0000AC310000}"/>
    <hyperlink ref="I4242" r:id="rId12718" xr:uid="{00000000-0004-0000-0C00-0000AD310000}"/>
    <hyperlink ref="C4243" r:id="rId12719" xr:uid="{00000000-0004-0000-0C00-0000AE310000}"/>
    <hyperlink ref="H4243" r:id="rId12720" xr:uid="{00000000-0004-0000-0C00-0000AF310000}"/>
    <hyperlink ref="I4243" r:id="rId12721" xr:uid="{00000000-0004-0000-0C00-0000B0310000}"/>
    <hyperlink ref="C4244" r:id="rId12722" xr:uid="{00000000-0004-0000-0C00-0000B1310000}"/>
    <hyperlink ref="H4244" r:id="rId12723" xr:uid="{00000000-0004-0000-0C00-0000B2310000}"/>
    <hyperlink ref="I4244" r:id="rId12724" xr:uid="{00000000-0004-0000-0C00-0000B3310000}"/>
    <hyperlink ref="C4245" r:id="rId12725" xr:uid="{00000000-0004-0000-0C00-0000B4310000}"/>
    <hyperlink ref="H4245" r:id="rId12726" xr:uid="{00000000-0004-0000-0C00-0000B5310000}"/>
    <hyperlink ref="I4245" r:id="rId12727" xr:uid="{00000000-0004-0000-0C00-0000B6310000}"/>
    <hyperlink ref="C4246" r:id="rId12728" xr:uid="{00000000-0004-0000-0C00-0000B7310000}"/>
    <hyperlink ref="H4246" r:id="rId12729" xr:uid="{00000000-0004-0000-0C00-0000B8310000}"/>
    <hyperlink ref="I4246" r:id="rId12730" xr:uid="{00000000-0004-0000-0C00-0000B9310000}"/>
    <hyperlink ref="C4247" r:id="rId12731" xr:uid="{00000000-0004-0000-0C00-0000BA310000}"/>
    <hyperlink ref="H4247" r:id="rId12732" xr:uid="{00000000-0004-0000-0C00-0000BB310000}"/>
    <hyperlink ref="I4247" r:id="rId12733" xr:uid="{00000000-0004-0000-0C00-0000BC310000}"/>
    <hyperlink ref="C4248" r:id="rId12734" xr:uid="{00000000-0004-0000-0C00-0000BD310000}"/>
    <hyperlink ref="H4248" r:id="rId12735" xr:uid="{00000000-0004-0000-0C00-0000BE310000}"/>
    <hyperlink ref="I4248" r:id="rId12736" xr:uid="{00000000-0004-0000-0C00-0000BF310000}"/>
    <hyperlink ref="C4249" r:id="rId12737" xr:uid="{00000000-0004-0000-0C00-0000C0310000}"/>
    <hyperlink ref="H4249" r:id="rId12738" xr:uid="{00000000-0004-0000-0C00-0000C1310000}"/>
    <hyperlink ref="I4249" r:id="rId12739" xr:uid="{00000000-0004-0000-0C00-0000C2310000}"/>
    <hyperlink ref="C4250" r:id="rId12740" xr:uid="{00000000-0004-0000-0C00-0000C3310000}"/>
    <hyperlink ref="H4250" r:id="rId12741" xr:uid="{00000000-0004-0000-0C00-0000C4310000}"/>
    <hyperlink ref="I4250" r:id="rId12742" xr:uid="{00000000-0004-0000-0C00-0000C5310000}"/>
    <hyperlink ref="C4251" r:id="rId12743" xr:uid="{00000000-0004-0000-0C00-0000C6310000}"/>
    <hyperlink ref="H4251" r:id="rId12744" xr:uid="{00000000-0004-0000-0C00-0000C7310000}"/>
    <hyperlink ref="I4251" r:id="rId12745" xr:uid="{00000000-0004-0000-0C00-0000C8310000}"/>
    <hyperlink ref="C4252" r:id="rId12746" xr:uid="{00000000-0004-0000-0C00-0000C9310000}"/>
    <hyperlink ref="H4252" r:id="rId12747" xr:uid="{00000000-0004-0000-0C00-0000CA310000}"/>
    <hyperlink ref="I4252" r:id="rId12748" xr:uid="{00000000-0004-0000-0C00-0000CB310000}"/>
    <hyperlink ref="C4253" r:id="rId12749" xr:uid="{00000000-0004-0000-0C00-0000CC310000}"/>
    <hyperlink ref="H4253" r:id="rId12750" xr:uid="{00000000-0004-0000-0C00-0000CD310000}"/>
    <hyperlink ref="I4253" r:id="rId12751" xr:uid="{00000000-0004-0000-0C00-0000CE310000}"/>
    <hyperlink ref="C4254" r:id="rId12752" xr:uid="{00000000-0004-0000-0C00-0000CF310000}"/>
    <hyperlink ref="H4254" r:id="rId12753" xr:uid="{00000000-0004-0000-0C00-0000D0310000}"/>
    <hyperlink ref="I4254" r:id="rId12754" xr:uid="{00000000-0004-0000-0C00-0000D1310000}"/>
    <hyperlink ref="C4255" r:id="rId12755" xr:uid="{00000000-0004-0000-0C00-0000D2310000}"/>
    <hyperlink ref="H4255" r:id="rId12756" xr:uid="{00000000-0004-0000-0C00-0000D3310000}"/>
    <hyperlink ref="I4255" r:id="rId12757" xr:uid="{00000000-0004-0000-0C00-0000D4310000}"/>
    <hyperlink ref="C4256" r:id="rId12758" xr:uid="{00000000-0004-0000-0C00-0000D5310000}"/>
    <hyperlink ref="H4256" r:id="rId12759" xr:uid="{00000000-0004-0000-0C00-0000D6310000}"/>
    <hyperlink ref="I4256" r:id="rId12760" xr:uid="{00000000-0004-0000-0C00-0000D7310000}"/>
    <hyperlink ref="C4257" r:id="rId12761" xr:uid="{00000000-0004-0000-0C00-0000D8310000}"/>
    <hyperlink ref="H4257" r:id="rId12762" xr:uid="{00000000-0004-0000-0C00-0000D9310000}"/>
    <hyperlink ref="I4257" r:id="rId12763" xr:uid="{00000000-0004-0000-0C00-0000DA310000}"/>
    <hyperlink ref="C4258" r:id="rId12764" xr:uid="{00000000-0004-0000-0C00-0000DB310000}"/>
    <hyperlink ref="H4258" r:id="rId12765" xr:uid="{00000000-0004-0000-0C00-0000DC310000}"/>
    <hyperlink ref="I4258" r:id="rId12766" xr:uid="{00000000-0004-0000-0C00-0000DD310000}"/>
    <hyperlink ref="C4259" r:id="rId12767" xr:uid="{00000000-0004-0000-0C00-0000DE310000}"/>
    <hyperlink ref="H4259" r:id="rId12768" xr:uid="{00000000-0004-0000-0C00-0000DF310000}"/>
    <hyperlink ref="I4259" r:id="rId12769" xr:uid="{00000000-0004-0000-0C00-0000E0310000}"/>
    <hyperlink ref="C4260" r:id="rId12770" xr:uid="{00000000-0004-0000-0C00-0000E1310000}"/>
    <hyperlink ref="H4260" r:id="rId12771" xr:uid="{00000000-0004-0000-0C00-0000E2310000}"/>
    <hyperlink ref="I4260" r:id="rId12772" xr:uid="{00000000-0004-0000-0C00-0000E3310000}"/>
    <hyperlink ref="C4261" r:id="rId12773" xr:uid="{00000000-0004-0000-0C00-0000E4310000}"/>
    <hyperlink ref="H4261" r:id="rId12774" xr:uid="{00000000-0004-0000-0C00-0000E5310000}"/>
    <hyperlink ref="I4261" r:id="rId12775" xr:uid="{00000000-0004-0000-0C00-0000E6310000}"/>
    <hyperlink ref="C4262" r:id="rId12776" xr:uid="{00000000-0004-0000-0C00-0000E7310000}"/>
    <hyperlink ref="H4262" r:id="rId12777" xr:uid="{00000000-0004-0000-0C00-0000E8310000}"/>
    <hyperlink ref="I4262" r:id="rId12778" xr:uid="{00000000-0004-0000-0C00-0000E9310000}"/>
    <hyperlink ref="C4263" r:id="rId12779" xr:uid="{00000000-0004-0000-0C00-0000EA310000}"/>
    <hyperlink ref="H4263" r:id="rId12780" xr:uid="{00000000-0004-0000-0C00-0000EB310000}"/>
    <hyperlink ref="I4263" r:id="rId12781" xr:uid="{00000000-0004-0000-0C00-0000EC310000}"/>
    <hyperlink ref="C4264" r:id="rId12782" xr:uid="{00000000-0004-0000-0C00-0000ED310000}"/>
    <hyperlink ref="H4264" r:id="rId12783" xr:uid="{00000000-0004-0000-0C00-0000EE310000}"/>
    <hyperlink ref="I4264" r:id="rId12784" xr:uid="{00000000-0004-0000-0C00-0000EF310000}"/>
    <hyperlink ref="C4265" r:id="rId12785" xr:uid="{00000000-0004-0000-0C00-0000F0310000}"/>
    <hyperlink ref="H4265" r:id="rId12786" xr:uid="{00000000-0004-0000-0C00-0000F1310000}"/>
    <hyperlink ref="I4265" r:id="rId12787" xr:uid="{00000000-0004-0000-0C00-0000F2310000}"/>
    <hyperlink ref="C4266" r:id="rId12788" xr:uid="{00000000-0004-0000-0C00-0000F3310000}"/>
    <hyperlink ref="H4266" r:id="rId12789" xr:uid="{00000000-0004-0000-0C00-0000F4310000}"/>
    <hyperlink ref="I4266" r:id="rId12790" xr:uid="{00000000-0004-0000-0C00-0000F5310000}"/>
    <hyperlink ref="C4267" r:id="rId12791" xr:uid="{00000000-0004-0000-0C00-0000F6310000}"/>
    <hyperlink ref="H4267" r:id="rId12792" xr:uid="{00000000-0004-0000-0C00-0000F7310000}"/>
    <hyperlink ref="I4267" r:id="rId12793" xr:uid="{00000000-0004-0000-0C00-0000F8310000}"/>
    <hyperlink ref="C4268" r:id="rId12794" xr:uid="{00000000-0004-0000-0C00-0000F9310000}"/>
    <hyperlink ref="H4268" r:id="rId12795" xr:uid="{00000000-0004-0000-0C00-0000FA310000}"/>
    <hyperlink ref="I4268" r:id="rId12796" xr:uid="{00000000-0004-0000-0C00-0000FB310000}"/>
    <hyperlink ref="C4269" r:id="rId12797" xr:uid="{00000000-0004-0000-0C00-0000FC310000}"/>
    <hyperlink ref="H4269" r:id="rId12798" xr:uid="{00000000-0004-0000-0C00-0000FD310000}"/>
    <hyperlink ref="I4269" r:id="rId12799" xr:uid="{00000000-0004-0000-0C00-0000FE310000}"/>
    <hyperlink ref="C4270" r:id="rId12800" xr:uid="{00000000-0004-0000-0C00-0000FF310000}"/>
    <hyperlink ref="H4270" r:id="rId12801" xr:uid="{00000000-0004-0000-0C00-000000320000}"/>
    <hyperlink ref="I4270" r:id="rId12802" xr:uid="{00000000-0004-0000-0C00-000001320000}"/>
    <hyperlink ref="C4271" r:id="rId12803" xr:uid="{00000000-0004-0000-0C00-000002320000}"/>
    <hyperlink ref="H4271" r:id="rId12804" xr:uid="{00000000-0004-0000-0C00-000003320000}"/>
    <hyperlink ref="I4271" r:id="rId12805" xr:uid="{00000000-0004-0000-0C00-000004320000}"/>
    <hyperlink ref="C4272" r:id="rId12806" xr:uid="{00000000-0004-0000-0C00-000005320000}"/>
    <hyperlink ref="H4272" r:id="rId12807" xr:uid="{00000000-0004-0000-0C00-000006320000}"/>
    <hyperlink ref="I4272" r:id="rId12808" xr:uid="{00000000-0004-0000-0C00-000007320000}"/>
    <hyperlink ref="C4273" r:id="rId12809" xr:uid="{00000000-0004-0000-0C00-000008320000}"/>
    <hyperlink ref="H4273" r:id="rId12810" xr:uid="{00000000-0004-0000-0C00-000009320000}"/>
    <hyperlink ref="I4273" r:id="rId12811" xr:uid="{00000000-0004-0000-0C00-00000A320000}"/>
    <hyperlink ref="C4274" r:id="rId12812" xr:uid="{00000000-0004-0000-0C00-00000B320000}"/>
    <hyperlink ref="H4274" r:id="rId12813" xr:uid="{00000000-0004-0000-0C00-00000C320000}"/>
    <hyperlink ref="I4274" r:id="rId12814" xr:uid="{00000000-0004-0000-0C00-00000D320000}"/>
    <hyperlink ref="C4275" r:id="rId12815" xr:uid="{00000000-0004-0000-0C00-00000E320000}"/>
    <hyperlink ref="H4275" r:id="rId12816" xr:uid="{00000000-0004-0000-0C00-00000F320000}"/>
    <hyperlink ref="I4275" r:id="rId12817" xr:uid="{00000000-0004-0000-0C00-000010320000}"/>
    <hyperlink ref="C4276" r:id="rId12818" xr:uid="{00000000-0004-0000-0C00-000011320000}"/>
    <hyperlink ref="H4276" r:id="rId12819" xr:uid="{00000000-0004-0000-0C00-000012320000}"/>
    <hyperlink ref="I4276" r:id="rId12820" xr:uid="{00000000-0004-0000-0C00-000013320000}"/>
    <hyperlink ref="C4277" r:id="rId12821" xr:uid="{00000000-0004-0000-0C00-000014320000}"/>
    <hyperlink ref="H4277" r:id="rId12822" xr:uid="{00000000-0004-0000-0C00-000015320000}"/>
    <hyperlink ref="I4277" r:id="rId12823" xr:uid="{00000000-0004-0000-0C00-000016320000}"/>
    <hyperlink ref="C4278" r:id="rId12824" xr:uid="{00000000-0004-0000-0C00-000017320000}"/>
    <hyperlink ref="H4278" r:id="rId12825" xr:uid="{00000000-0004-0000-0C00-000018320000}"/>
    <hyperlink ref="I4278" r:id="rId12826" xr:uid="{00000000-0004-0000-0C00-000019320000}"/>
    <hyperlink ref="C4279" r:id="rId12827" xr:uid="{00000000-0004-0000-0C00-00001A320000}"/>
    <hyperlink ref="H4279" r:id="rId12828" xr:uid="{00000000-0004-0000-0C00-00001B320000}"/>
    <hyperlink ref="I4279" r:id="rId12829" xr:uid="{00000000-0004-0000-0C00-00001C320000}"/>
    <hyperlink ref="C4280" r:id="rId12830" xr:uid="{00000000-0004-0000-0C00-00001D320000}"/>
    <hyperlink ref="H4280" r:id="rId12831" xr:uid="{00000000-0004-0000-0C00-00001E320000}"/>
    <hyperlink ref="I4280" r:id="rId12832" xr:uid="{00000000-0004-0000-0C00-00001F320000}"/>
    <hyperlink ref="C4281" r:id="rId12833" xr:uid="{00000000-0004-0000-0C00-000020320000}"/>
    <hyperlink ref="H4281" r:id="rId12834" xr:uid="{00000000-0004-0000-0C00-000021320000}"/>
    <hyperlink ref="I4281" r:id="rId12835" xr:uid="{00000000-0004-0000-0C00-000022320000}"/>
    <hyperlink ref="C4282" r:id="rId12836" xr:uid="{00000000-0004-0000-0C00-000023320000}"/>
    <hyperlink ref="H4282" r:id="rId12837" xr:uid="{00000000-0004-0000-0C00-000024320000}"/>
    <hyperlink ref="I4282" r:id="rId12838" xr:uid="{00000000-0004-0000-0C00-000025320000}"/>
    <hyperlink ref="C4283" r:id="rId12839" xr:uid="{00000000-0004-0000-0C00-000026320000}"/>
    <hyperlink ref="H4283" r:id="rId12840" xr:uid="{00000000-0004-0000-0C00-000027320000}"/>
    <hyperlink ref="I4283" r:id="rId12841" xr:uid="{00000000-0004-0000-0C00-000028320000}"/>
    <hyperlink ref="C4284" r:id="rId12842" xr:uid="{00000000-0004-0000-0C00-000029320000}"/>
    <hyperlink ref="H4284" r:id="rId12843" xr:uid="{00000000-0004-0000-0C00-00002A320000}"/>
    <hyperlink ref="I4284" r:id="rId12844" xr:uid="{00000000-0004-0000-0C00-00002B320000}"/>
    <hyperlink ref="C4285" r:id="rId12845" xr:uid="{00000000-0004-0000-0C00-00002C320000}"/>
    <hyperlink ref="H4285" r:id="rId12846" xr:uid="{00000000-0004-0000-0C00-00002D320000}"/>
    <hyperlink ref="I4285" r:id="rId12847" xr:uid="{00000000-0004-0000-0C00-00002E320000}"/>
    <hyperlink ref="C4286" r:id="rId12848" xr:uid="{00000000-0004-0000-0C00-00002F320000}"/>
    <hyperlink ref="H4286" r:id="rId12849" xr:uid="{00000000-0004-0000-0C00-000030320000}"/>
    <hyperlink ref="I4286" r:id="rId12850" xr:uid="{00000000-0004-0000-0C00-000031320000}"/>
    <hyperlink ref="C4287" r:id="rId12851" xr:uid="{00000000-0004-0000-0C00-000032320000}"/>
    <hyperlink ref="H4287" r:id="rId12852" xr:uid="{00000000-0004-0000-0C00-000033320000}"/>
    <hyperlink ref="I4287" r:id="rId12853" xr:uid="{00000000-0004-0000-0C00-000034320000}"/>
    <hyperlink ref="C4288" r:id="rId12854" xr:uid="{00000000-0004-0000-0C00-000035320000}"/>
    <hyperlink ref="H4288" r:id="rId12855" xr:uid="{00000000-0004-0000-0C00-000036320000}"/>
    <hyperlink ref="I4288" r:id="rId12856" xr:uid="{00000000-0004-0000-0C00-000037320000}"/>
    <hyperlink ref="C4289" r:id="rId12857" xr:uid="{00000000-0004-0000-0C00-000038320000}"/>
    <hyperlink ref="H4289" r:id="rId12858" xr:uid="{00000000-0004-0000-0C00-000039320000}"/>
    <hyperlink ref="I4289" r:id="rId12859" xr:uid="{00000000-0004-0000-0C00-00003A320000}"/>
    <hyperlink ref="C4290" r:id="rId12860" xr:uid="{00000000-0004-0000-0C00-00003B320000}"/>
    <hyperlink ref="H4290" r:id="rId12861" xr:uid="{00000000-0004-0000-0C00-00003C320000}"/>
    <hyperlink ref="I4290" r:id="rId12862" xr:uid="{00000000-0004-0000-0C00-00003D320000}"/>
    <hyperlink ref="C4291" r:id="rId12863" xr:uid="{00000000-0004-0000-0C00-00003E320000}"/>
    <hyperlink ref="H4291" r:id="rId12864" xr:uid="{00000000-0004-0000-0C00-00003F320000}"/>
    <hyperlink ref="I4291" r:id="rId12865" xr:uid="{00000000-0004-0000-0C00-000040320000}"/>
    <hyperlink ref="C4292" r:id="rId12866" xr:uid="{00000000-0004-0000-0C00-000041320000}"/>
    <hyperlink ref="H4292" r:id="rId12867" xr:uid="{00000000-0004-0000-0C00-000042320000}"/>
    <hyperlink ref="I4292" r:id="rId12868" xr:uid="{00000000-0004-0000-0C00-000043320000}"/>
    <hyperlink ref="C4293" r:id="rId12869" xr:uid="{00000000-0004-0000-0C00-000044320000}"/>
    <hyperlink ref="H4293" r:id="rId12870" xr:uid="{00000000-0004-0000-0C00-000045320000}"/>
    <hyperlink ref="I4293" r:id="rId12871" xr:uid="{00000000-0004-0000-0C00-000046320000}"/>
    <hyperlink ref="C4294" r:id="rId12872" xr:uid="{00000000-0004-0000-0C00-000047320000}"/>
    <hyperlink ref="H4294" r:id="rId12873" xr:uid="{00000000-0004-0000-0C00-000048320000}"/>
    <hyperlink ref="I4294" r:id="rId12874" xr:uid="{00000000-0004-0000-0C00-000049320000}"/>
    <hyperlink ref="C4295" r:id="rId12875" xr:uid="{00000000-0004-0000-0C00-00004A320000}"/>
    <hyperlink ref="H4295" r:id="rId12876" xr:uid="{00000000-0004-0000-0C00-00004B320000}"/>
    <hyperlink ref="I4295" r:id="rId12877" xr:uid="{00000000-0004-0000-0C00-00004C320000}"/>
    <hyperlink ref="C4296" r:id="rId12878" xr:uid="{00000000-0004-0000-0C00-00004D320000}"/>
    <hyperlink ref="H4296" r:id="rId12879" xr:uid="{00000000-0004-0000-0C00-00004E320000}"/>
    <hyperlink ref="I4296" r:id="rId12880" xr:uid="{00000000-0004-0000-0C00-00004F320000}"/>
    <hyperlink ref="C4297" r:id="rId12881" xr:uid="{00000000-0004-0000-0C00-000050320000}"/>
    <hyperlink ref="H4297" r:id="rId12882" xr:uid="{00000000-0004-0000-0C00-000051320000}"/>
    <hyperlink ref="I4297" r:id="rId12883" xr:uid="{00000000-0004-0000-0C00-000052320000}"/>
    <hyperlink ref="C4298" r:id="rId12884" xr:uid="{00000000-0004-0000-0C00-000053320000}"/>
    <hyperlink ref="H4298" r:id="rId12885" xr:uid="{00000000-0004-0000-0C00-000054320000}"/>
    <hyperlink ref="I4298" r:id="rId12886" xr:uid="{00000000-0004-0000-0C00-000055320000}"/>
    <hyperlink ref="C4299" r:id="rId12887" xr:uid="{00000000-0004-0000-0C00-000056320000}"/>
    <hyperlink ref="H4299" r:id="rId12888" xr:uid="{00000000-0004-0000-0C00-000057320000}"/>
    <hyperlink ref="I4299" r:id="rId12889" xr:uid="{00000000-0004-0000-0C00-000058320000}"/>
    <hyperlink ref="C4300" r:id="rId12890" xr:uid="{00000000-0004-0000-0C00-000059320000}"/>
    <hyperlink ref="H4300" r:id="rId12891" xr:uid="{00000000-0004-0000-0C00-00005A320000}"/>
    <hyperlink ref="I4300" r:id="rId12892" xr:uid="{00000000-0004-0000-0C00-00005B320000}"/>
    <hyperlink ref="C4301" r:id="rId12893" xr:uid="{00000000-0004-0000-0C00-00005C320000}"/>
    <hyperlink ref="H4301" r:id="rId12894" xr:uid="{00000000-0004-0000-0C00-00005D320000}"/>
    <hyperlink ref="I4301" r:id="rId12895" xr:uid="{00000000-0004-0000-0C00-00005E320000}"/>
    <hyperlink ref="C4302" r:id="rId12896" xr:uid="{00000000-0004-0000-0C00-00005F320000}"/>
    <hyperlink ref="H4302" r:id="rId12897" xr:uid="{00000000-0004-0000-0C00-000060320000}"/>
    <hyperlink ref="I4302" r:id="rId12898" xr:uid="{00000000-0004-0000-0C00-000061320000}"/>
    <hyperlink ref="C4303" r:id="rId12899" xr:uid="{00000000-0004-0000-0C00-000062320000}"/>
    <hyperlink ref="H4303" r:id="rId12900" xr:uid="{00000000-0004-0000-0C00-000063320000}"/>
    <hyperlink ref="I4303" r:id="rId12901" xr:uid="{00000000-0004-0000-0C00-000064320000}"/>
    <hyperlink ref="C4304" r:id="rId12902" xr:uid="{00000000-0004-0000-0C00-000065320000}"/>
    <hyperlink ref="H4304" r:id="rId12903" xr:uid="{00000000-0004-0000-0C00-000066320000}"/>
    <hyperlink ref="I4304" r:id="rId12904" xr:uid="{00000000-0004-0000-0C00-000067320000}"/>
    <hyperlink ref="C4305" r:id="rId12905" xr:uid="{00000000-0004-0000-0C00-000068320000}"/>
    <hyperlink ref="H4305" r:id="rId12906" xr:uid="{00000000-0004-0000-0C00-000069320000}"/>
    <hyperlink ref="I4305" r:id="rId12907" xr:uid="{00000000-0004-0000-0C00-00006A320000}"/>
    <hyperlink ref="C4306" r:id="rId12908" xr:uid="{00000000-0004-0000-0C00-00006B320000}"/>
    <hyperlink ref="H4306" r:id="rId12909" xr:uid="{00000000-0004-0000-0C00-00006C320000}"/>
    <hyperlink ref="I4306" r:id="rId12910" xr:uid="{00000000-0004-0000-0C00-00006D320000}"/>
    <hyperlink ref="C4307" r:id="rId12911" xr:uid="{00000000-0004-0000-0C00-00006E320000}"/>
    <hyperlink ref="H4307" r:id="rId12912" xr:uid="{00000000-0004-0000-0C00-00006F320000}"/>
    <hyperlink ref="I4307" r:id="rId12913" xr:uid="{00000000-0004-0000-0C00-000070320000}"/>
    <hyperlink ref="C4308" r:id="rId12914" xr:uid="{00000000-0004-0000-0C00-000071320000}"/>
    <hyperlink ref="H4308" r:id="rId12915" xr:uid="{00000000-0004-0000-0C00-000072320000}"/>
    <hyperlink ref="I4308" r:id="rId12916" xr:uid="{00000000-0004-0000-0C00-000073320000}"/>
    <hyperlink ref="C4309" r:id="rId12917" xr:uid="{00000000-0004-0000-0C00-000074320000}"/>
    <hyperlink ref="H4309" r:id="rId12918" xr:uid="{00000000-0004-0000-0C00-000075320000}"/>
    <hyperlink ref="I4309" r:id="rId12919" xr:uid="{00000000-0004-0000-0C00-000076320000}"/>
    <hyperlink ref="C4310" r:id="rId12920" xr:uid="{00000000-0004-0000-0C00-000077320000}"/>
    <hyperlink ref="H4310" r:id="rId12921" xr:uid="{00000000-0004-0000-0C00-000078320000}"/>
    <hyperlink ref="I4310" r:id="rId12922" xr:uid="{00000000-0004-0000-0C00-000079320000}"/>
    <hyperlink ref="C4311" r:id="rId12923" xr:uid="{00000000-0004-0000-0C00-00007A320000}"/>
    <hyperlink ref="H4311" r:id="rId12924" xr:uid="{00000000-0004-0000-0C00-00007B320000}"/>
    <hyperlink ref="I4311" r:id="rId12925" xr:uid="{00000000-0004-0000-0C00-00007C320000}"/>
    <hyperlink ref="C4312" r:id="rId12926" xr:uid="{00000000-0004-0000-0C00-00007D320000}"/>
    <hyperlink ref="H4312" r:id="rId12927" xr:uid="{00000000-0004-0000-0C00-00007E320000}"/>
    <hyperlink ref="I4312" r:id="rId12928" xr:uid="{00000000-0004-0000-0C00-00007F320000}"/>
    <hyperlink ref="C4313" r:id="rId12929" xr:uid="{00000000-0004-0000-0C00-000080320000}"/>
    <hyperlink ref="H4313" r:id="rId12930" xr:uid="{00000000-0004-0000-0C00-000081320000}"/>
    <hyperlink ref="I4313" r:id="rId12931" xr:uid="{00000000-0004-0000-0C00-000082320000}"/>
    <hyperlink ref="C4314" r:id="rId12932" xr:uid="{00000000-0004-0000-0C00-000083320000}"/>
    <hyperlink ref="H4314" r:id="rId12933" xr:uid="{00000000-0004-0000-0C00-000084320000}"/>
    <hyperlink ref="I4314" r:id="rId12934" xr:uid="{00000000-0004-0000-0C00-000085320000}"/>
    <hyperlink ref="C4315" r:id="rId12935" xr:uid="{00000000-0004-0000-0C00-000086320000}"/>
    <hyperlink ref="H4315" r:id="rId12936" xr:uid="{00000000-0004-0000-0C00-000087320000}"/>
    <hyperlink ref="I4315" r:id="rId12937" xr:uid="{00000000-0004-0000-0C00-000088320000}"/>
    <hyperlink ref="C4316" r:id="rId12938" xr:uid="{00000000-0004-0000-0C00-000089320000}"/>
    <hyperlink ref="H4316" r:id="rId12939" xr:uid="{00000000-0004-0000-0C00-00008A320000}"/>
    <hyperlink ref="I4316" r:id="rId12940" xr:uid="{00000000-0004-0000-0C00-00008B320000}"/>
    <hyperlink ref="C4317" r:id="rId12941" xr:uid="{00000000-0004-0000-0C00-00008C320000}"/>
    <hyperlink ref="H4317" r:id="rId12942" xr:uid="{00000000-0004-0000-0C00-00008D320000}"/>
    <hyperlink ref="I4317" r:id="rId12943" xr:uid="{00000000-0004-0000-0C00-00008E320000}"/>
    <hyperlink ref="C4318" r:id="rId12944" xr:uid="{00000000-0004-0000-0C00-00008F320000}"/>
    <hyperlink ref="H4318" r:id="rId12945" xr:uid="{00000000-0004-0000-0C00-000090320000}"/>
    <hyperlink ref="I4318" r:id="rId12946" xr:uid="{00000000-0004-0000-0C00-000091320000}"/>
    <hyperlink ref="C4319" r:id="rId12947" xr:uid="{00000000-0004-0000-0C00-000092320000}"/>
    <hyperlink ref="H4319" r:id="rId12948" xr:uid="{00000000-0004-0000-0C00-000093320000}"/>
    <hyperlink ref="I4319" r:id="rId12949" xr:uid="{00000000-0004-0000-0C00-000094320000}"/>
    <hyperlink ref="C4320" r:id="rId12950" xr:uid="{00000000-0004-0000-0C00-000095320000}"/>
    <hyperlink ref="H4320" r:id="rId12951" xr:uid="{00000000-0004-0000-0C00-000096320000}"/>
    <hyperlink ref="I4320" r:id="rId12952" xr:uid="{00000000-0004-0000-0C00-000097320000}"/>
    <hyperlink ref="C4321" r:id="rId12953" xr:uid="{00000000-0004-0000-0C00-000098320000}"/>
    <hyperlink ref="H4321" r:id="rId12954" xr:uid="{00000000-0004-0000-0C00-000099320000}"/>
    <hyperlink ref="I4321" r:id="rId12955" xr:uid="{00000000-0004-0000-0C00-00009A320000}"/>
    <hyperlink ref="C4322" r:id="rId12956" xr:uid="{00000000-0004-0000-0C00-00009B320000}"/>
    <hyperlink ref="H4322" r:id="rId12957" xr:uid="{00000000-0004-0000-0C00-00009C320000}"/>
    <hyperlink ref="I4322" r:id="rId12958" xr:uid="{00000000-0004-0000-0C00-00009D320000}"/>
    <hyperlink ref="C4323" r:id="rId12959" xr:uid="{00000000-0004-0000-0C00-00009E320000}"/>
    <hyperlink ref="H4323" r:id="rId12960" xr:uid="{00000000-0004-0000-0C00-00009F320000}"/>
    <hyperlink ref="I4323" r:id="rId12961" xr:uid="{00000000-0004-0000-0C00-0000A0320000}"/>
    <hyperlink ref="C4324" r:id="rId12962" xr:uid="{00000000-0004-0000-0C00-0000A1320000}"/>
    <hyperlink ref="H4324" r:id="rId12963" xr:uid="{00000000-0004-0000-0C00-0000A2320000}"/>
    <hyperlink ref="I4324" r:id="rId12964" xr:uid="{00000000-0004-0000-0C00-0000A3320000}"/>
    <hyperlink ref="C4325" r:id="rId12965" xr:uid="{00000000-0004-0000-0C00-0000A4320000}"/>
    <hyperlink ref="H4325" r:id="rId12966" xr:uid="{00000000-0004-0000-0C00-0000A5320000}"/>
    <hyperlink ref="I4325" r:id="rId12967" xr:uid="{00000000-0004-0000-0C00-0000A6320000}"/>
    <hyperlink ref="C4326" r:id="rId12968" xr:uid="{00000000-0004-0000-0C00-0000A7320000}"/>
    <hyperlink ref="H4326" r:id="rId12969" xr:uid="{00000000-0004-0000-0C00-0000A8320000}"/>
    <hyperlink ref="I4326" r:id="rId12970" xr:uid="{00000000-0004-0000-0C00-0000A9320000}"/>
    <hyperlink ref="C4327" r:id="rId12971" xr:uid="{00000000-0004-0000-0C00-0000AA320000}"/>
    <hyperlink ref="H4327" r:id="rId12972" xr:uid="{00000000-0004-0000-0C00-0000AB320000}"/>
    <hyperlink ref="I4327" r:id="rId12973" xr:uid="{00000000-0004-0000-0C00-0000AC320000}"/>
    <hyperlink ref="C4328" r:id="rId12974" xr:uid="{00000000-0004-0000-0C00-0000AD320000}"/>
    <hyperlink ref="H4328" r:id="rId12975" xr:uid="{00000000-0004-0000-0C00-0000AE320000}"/>
    <hyperlink ref="I4328" r:id="rId12976" xr:uid="{00000000-0004-0000-0C00-0000AF320000}"/>
    <hyperlink ref="C4329" r:id="rId12977" xr:uid="{00000000-0004-0000-0C00-0000B0320000}"/>
    <hyperlink ref="H4329" r:id="rId12978" xr:uid="{00000000-0004-0000-0C00-0000B1320000}"/>
    <hyperlink ref="I4329" r:id="rId12979" xr:uid="{00000000-0004-0000-0C00-0000B2320000}"/>
    <hyperlink ref="C4330" r:id="rId12980" xr:uid="{00000000-0004-0000-0C00-0000B3320000}"/>
    <hyperlink ref="H4330" r:id="rId12981" xr:uid="{00000000-0004-0000-0C00-0000B4320000}"/>
    <hyperlink ref="I4330" r:id="rId12982" xr:uid="{00000000-0004-0000-0C00-0000B5320000}"/>
    <hyperlink ref="C4331" r:id="rId12983" xr:uid="{00000000-0004-0000-0C00-0000B6320000}"/>
    <hyperlink ref="H4331" r:id="rId12984" xr:uid="{00000000-0004-0000-0C00-0000B7320000}"/>
    <hyperlink ref="I4331" r:id="rId12985" xr:uid="{00000000-0004-0000-0C00-0000B8320000}"/>
    <hyperlink ref="C4332" r:id="rId12986" xr:uid="{00000000-0004-0000-0C00-0000B9320000}"/>
    <hyperlink ref="H4332" r:id="rId12987" xr:uid="{00000000-0004-0000-0C00-0000BA320000}"/>
    <hyperlink ref="I4332" r:id="rId12988" xr:uid="{00000000-0004-0000-0C00-0000BB320000}"/>
    <hyperlink ref="C4333" r:id="rId12989" xr:uid="{00000000-0004-0000-0C00-0000BC320000}"/>
    <hyperlink ref="H4333" r:id="rId12990" xr:uid="{00000000-0004-0000-0C00-0000BD320000}"/>
    <hyperlink ref="I4333" r:id="rId12991" xr:uid="{00000000-0004-0000-0C00-0000BE320000}"/>
    <hyperlink ref="C4334" r:id="rId12992" xr:uid="{00000000-0004-0000-0C00-0000BF320000}"/>
    <hyperlink ref="H4334" r:id="rId12993" xr:uid="{00000000-0004-0000-0C00-0000C0320000}"/>
    <hyperlink ref="I4334" r:id="rId12994" xr:uid="{00000000-0004-0000-0C00-0000C1320000}"/>
    <hyperlink ref="C4335" r:id="rId12995" xr:uid="{00000000-0004-0000-0C00-0000C2320000}"/>
    <hyperlink ref="H4335" r:id="rId12996" xr:uid="{00000000-0004-0000-0C00-0000C3320000}"/>
    <hyperlink ref="I4335" r:id="rId12997" xr:uid="{00000000-0004-0000-0C00-0000C4320000}"/>
    <hyperlink ref="C4336" r:id="rId12998" xr:uid="{00000000-0004-0000-0C00-0000C5320000}"/>
    <hyperlink ref="H4336" r:id="rId12999" xr:uid="{00000000-0004-0000-0C00-0000C6320000}"/>
    <hyperlink ref="I4336" r:id="rId13000" xr:uid="{00000000-0004-0000-0C00-0000C7320000}"/>
    <hyperlink ref="C4337" r:id="rId13001" xr:uid="{00000000-0004-0000-0C00-0000C8320000}"/>
    <hyperlink ref="H4337" r:id="rId13002" xr:uid="{00000000-0004-0000-0C00-0000C9320000}"/>
    <hyperlink ref="I4337" r:id="rId13003" xr:uid="{00000000-0004-0000-0C00-0000CA320000}"/>
    <hyperlink ref="C4338" r:id="rId13004" xr:uid="{00000000-0004-0000-0C00-0000CB320000}"/>
    <hyperlink ref="H4338" r:id="rId13005" xr:uid="{00000000-0004-0000-0C00-0000CC320000}"/>
    <hyperlink ref="I4338" r:id="rId13006" xr:uid="{00000000-0004-0000-0C00-0000CD320000}"/>
    <hyperlink ref="C4339" r:id="rId13007" xr:uid="{00000000-0004-0000-0C00-0000CE320000}"/>
    <hyperlink ref="H4339" r:id="rId13008" xr:uid="{00000000-0004-0000-0C00-0000CF320000}"/>
    <hyperlink ref="I4339" r:id="rId13009" xr:uid="{00000000-0004-0000-0C00-0000D0320000}"/>
    <hyperlink ref="C4340" r:id="rId13010" xr:uid="{00000000-0004-0000-0C00-0000D1320000}"/>
    <hyperlink ref="H4340" r:id="rId13011" xr:uid="{00000000-0004-0000-0C00-0000D2320000}"/>
    <hyperlink ref="I4340" r:id="rId13012" xr:uid="{00000000-0004-0000-0C00-0000D3320000}"/>
    <hyperlink ref="C4341" r:id="rId13013" xr:uid="{00000000-0004-0000-0C00-0000D4320000}"/>
    <hyperlink ref="H4341" r:id="rId13014" xr:uid="{00000000-0004-0000-0C00-0000D5320000}"/>
    <hyperlink ref="I4341" r:id="rId13015" xr:uid="{00000000-0004-0000-0C00-0000D6320000}"/>
    <hyperlink ref="C4342" r:id="rId13016" xr:uid="{00000000-0004-0000-0C00-0000D7320000}"/>
    <hyperlink ref="H4342" r:id="rId13017" xr:uid="{00000000-0004-0000-0C00-0000D8320000}"/>
    <hyperlink ref="I4342" r:id="rId13018" xr:uid="{00000000-0004-0000-0C00-0000D9320000}"/>
    <hyperlink ref="C4343" r:id="rId13019" xr:uid="{00000000-0004-0000-0C00-0000DA320000}"/>
    <hyperlink ref="H4343" r:id="rId13020" xr:uid="{00000000-0004-0000-0C00-0000DB320000}"/>
    <hyperlink ref="I4343" r:id="rId13021" xr:uid="{00000000-0004-0000-0C00-0000DC320000}"/>
    <hyperlink ref="C4344" r:id="rId13022" xr:uid="{00000000-0004-0000-0C00-0000DD320000}"/>
    <hyperlink ref="H4344" r:id="rId13023" xr:uid="{00000000-0004-0000-0C00-0000DE320000}"/>
    <hyperlink ref="I4344" r:id="rId13024" xr:uid="{00000000-0004-0000-0C00-0000DF320000}"/>
    <hyperlink ref="C4345" r:id="rId13025" xr:uid="{00000000-0004-0000-0C00-0000E0320000}"/>
    <hyperlink ref="H4345" r:id="rId13026" xr:uid="{00000000-0004-0000-0C00-0000E1320000}"/>
    <hyperlink ref="I4345" r:id="rId13027" xr:uid="{00000000-0004-0000-0C00-0000E2320000}"/>
    <hyperlink ref="C4346" r:id="rId13028" xr:uid="{00000000-0004-0000-0C00-0000E3320000}"/>
    <hyperlink ref="H4346" r:id="rId13029" xr:uid="{00000000-0004-0000-0C00-0000E4320000}"/>
    <hyperlink ref="I4346" r:id="rId13030" xr:uid="{00000000-0004-0000-0C00-0000E5320000}"/>
    <hyperlink ref="C4347" r:id="rId13031" xr:uid="{00000000-0004-0000-0C00-0000E6320000}"/>
    <hyperlink ref="H4347" r:id="rId13032" xr:uid="{00000000-0004-0000-0C00-0000E7320000}"/>
    <hyperlink ref="I4347" r:id="rId13033" xr:uid="{00000000-0004-0000-0C00-0000E8320000}"/>
    <hyperlink ref="C4348" r:id="rId13034" xr:uid="{00000000-0004-0000-0C00-0000E9320000}"/>
    <hyperlink ref="H4348" r:id="rId13035" xr:uid="{00000000-0004-0000-0C00-0000EA320000}"/>
    <hyperlink ref="I4348" r:id="rId13036" xr:uid="{00000000-0004-0000-0C00-0000EB320000}"/>
    <hyperlink ref="C4349" r:id="rId13037" xr:uid="{00000000-0004-0000-0C00-0000EC320000}"/>
    <hyperlink ref="H4349" r:id="rId13038" xr:uid="{00000000-0004-0000-0C00-0000ED320000}"/>
    <hyperlink ref="I4349" r:id="rId13039" xr:uid="{00000000-0004-0000-0C00-0000EE320000}"/>
    <hyperlink ref="C4350" r:id="rId13040" xr:uid="{00000000-0004-0000-0C00-0000EF320000}"/>
    <hyperlink ref="H4350" r:id="rId13041" xr:uid="{00000000-0004-0000-0C00-0000F0320000}"/>
    <hyperlink ref="I4350" r:id="rId13042" xr:uid="{00000000-0004-0000-0C00-0000F1320000}"/>
    <hyperlink ref="C4351" r:id="rId13043" xr:uid="{00000000-0004-0000-0C00-0000F2320000}"/>
    <hyperlink ref="H4351" r:id="rId13044" xr:uid="{00000000-0004-0000-0C00-0000F3320000}"/>
    <hyperlink ref="I4351" r:id="rId13045" xr:uid="{00000000-0004-0000-0C00-0000F4320000}"/>
    <hyperlink ref="C4352" r:id="rId13046" xr:uid="{00000000-0004-0000-0C00-0000F5320000}"/>
    <hyperlink ref="H4352" r:id="rId13047" xr:uid="{00000000-0004-0000-0C00-0000F6320000}"/>
    <hyperlink ref="I4352" r:id="rId13048" xr:uid="{00000000-0004-0000-0C00-0000F7320000}"/>
    <hyperlink ref="C4353" r:id="rId13049" xr:uid="{00000000-0004-0000-0C00-0000F8320000}"/>
    <hyperlink ref="H4353" r:id="rId13050" xr:uid="{00000000-0004-0000-0C00-0000F9320000}"/>
    <hyperlink ref="I4353" r:id="rId13051" xr:uid="{00000000-0004-0000-0C00-0000FA320000}"/>
    <hyperlink ref="C4354" r:id="rId13052" xr:uid="{00000000-0004-0000-0C00-0000FB320000}"/>
    <hyperlink ref="H4354" r:id="rId13053" xr:uid="{00000000-0004-0000-0C00-0000FC320000}"/>
    <hyperlink ref="I4354" r:id="rId13054" xr:uid="{00000000-0004-0000-0C00-0000FD320000}"/>
    <hyperlink ref="C4355" r:id="rId13055" xr:uid="{00000000-0004-0000-0C00-0000FE320000}"/>
    <hyperlink ref="H4355" r:id="rId13056" xr:uid="{00000000-0004-0000-0C00-0000FF320000}"/>
    <hyperlink ref="I4355" r:id="rId13057" xr:uid="{00000000-0004-0000-0C00-000000330000}"/>
    <hyperlink ref="C4356" r:id="rId13058" xr:uid="{00000000-0004-0000-0C00-000001330000}"/>
    <hyperlink ref="H4356" r:id="rId13059" xr:uid="{00000000-0004-0000-0C00-000002330000}"/>
    <hyperlink ref="I4356" r:id="rId13060" xr:uid="{00000000-0004-0000-0C00-000003330000}"/>
    <hyperlink ref="C4357" r:id="rId13061" xr:uid="{00000000-0004-0000-0C00-000004330000}"/>
    <hyperlink ref="H4357" r:id="rId13062" xr:uid="{00000000-0004-0000-0C00-000005330000}"/>
    <hyperlink ref="I4357" r:id="rId13063" xr:uid="{00000000-0004-0000-0C00-000006330000}"/>
    <hyperlink ref="C4358" r:id="rId13064" xr:uid="{00000000-0004-0000-0C00-000007330000}"/>
    <hyperlink ref="H4358" r:id="rId13065" xr:uid="{00000000-0004-0000-0C00-000008330000}"/>
    <hyperlink ref="I4358" r:id="rId13066" xr:uid="{00000000-0004-0000-0C00-000009330000}"/>
    <hyperlink ref="C4359" r:id="rId13067" xr:uid="{00000000-0004-0000-0C00-00000A330000}"/>
    <hyperlink ref="H4359" r:id="rId13068" xr:uid="{00000000-0004-0000-0C00-00000B330000}"/>
    <hyperlink ref="I4359" r:id="rId13069" xr:uid="{00000000-0004-0000-0C00-00000C330000}"/>
    <hyperlink ref="C4360" r:id="rId13070" xr:uid="{00000000-0004-0000-0C00-00000D330000}"/>
    <hyperlink ref="H4360" r:id="rId13071" xr:uid="{00000000-0004-0000-0C00-00000E330000}"/>
    <hyperlink ref="I4360" r:id="rId13072" xr:uid="{00000000-0004-0000-0C00-00000F330000}"/>
    <hyperlink ref="C4361" r:id="rId13073" xr:uid="{00000000-0004-0000-0C00-000010330000}"/>
    <hyperlink ref="H4361" r:id="rId13074" xr:uid="{00000000-0004-0000-0C00-000011330000}"/>
    <hyperlink ref="I4361" r:id="rId13075" xr:uid="{00000000-0004-0000-0C00-000012330000}"/>
    <hyperlink ref="C4362" r:id="rId13076" xr:uid="{00000000-0004-0000-0C00-000013330000}"/>
    <hyperlink ref="H4362" r:id="rId13077" xr:uid="{00000000-0004-0000-0C00-000014330000}"/>
    <hyperlink ref="I4362" r:id="rId13078" xr:uid="{00000000-0004-0000-0C00-000015330000}"/>
    <hyperlink ref="C4363" r:id="rId13079" xr:uid="{00000000-0004-0000-0C00-000016330000}"/>
    <hyperlink ref="H4363" r:id="rId13080" xr:uid="{00000000-0004-0000-0C00-000017330000}"/>
    <hyperlink ref="I4363" r:id="rId13081" xr:uid="{00000000-0004-0000-0C00-000018330000}"/>
    <hyperlink ref="C4364" r:id="rId13082" xr:uid="{00000000-0004-0000-0C00-000019330000}"/>
    <hyperlink ref="H4364" r:id="rId13083" xr:uid="{00000000-0004-0000-0C00-00001A330000}"/>
    <hyperlink ref="I4364" r:id="rId13084" xr:uid="{00000000-0004-0000-0C00-00001B330000}"/>
    <hyperlink ref="C4365" r:id="rId13085" xr:uid="{00000000-0004-0000-0C00-00001C330000}"/>
    <hyperlink ref="H4365" r:id="rId13086" xr:uid="{00000000-0004-0000-0C00-00001D330000}"/>
    <hyperlink ref="I4365" r:id="rId13087" xr:uid="{00000000-0004-0000-0C00-00001E330000}"/>
    <hyperlink ref="C4366" r:id="rId13088" xr:uid="{00000000-0004-0000-0C00-00001F330000}"/>
    <hyperlink ref="H4366" r:id="rId13089" xr:uid="{00000000-0004-0000-0C00-000020330000}"/>
    <hyperlink ref="I4366" r:id="rId13090" xr:uid="{00000000-0004-0000-0C00-000021330000}"/>
    <hyperlink ref="C4367" r:id="rId13091" xr:uid="{00000000-0004-0000-0C00-000022330000}"/>
    <hyperlink ref="H4367" r:id="rId13092" xr:uid="{00000000-0004-0000-0C00-000023330000}"/>
    <hyperlink ref="I4367" r:id="rId13093" xr:uid="{00000000-0004-0000-0C00-000024330000}"/>
    <hyperlink ref="C4368" r:id="rId13094" xr:uid="{00000000-0004-0000-0C00-000025330000}"/>
    <hyperlink ref="H4368" r:id="rId13095" xr:uid="{00000000-0004-0000-0C00-000026330000}"/>
    <hyperlink ref="I4368" r:id="rId13096" xr:uid="{00000000-0004-0000-0C00-000027330000}"/>
    <hyperlink ref="C4369" r:id="rId13097" xr:uid="{00000000-0004-0000-0C00-000028330000}"/>
    <hyperlink ref="H4369" r:id="rId13098" xr:uid="{00000000-0004-0000-0C00-000029330000}"/>
    <hyperlink ref="I4369" r:id="rId13099" xr:uid="{00000000-0004-0000-0C00-00002A330000}"/>
    <hyperlink ref="C4370" r:id="rId13100" xr:uid="{00000000-0004-0000-0C00-00002B330000}"/>
    <hyperlink ref="H4370" r:id="rId13101" xr:uid="{00000000-0004-0000-0C00-00002C330000}"/>
    <hyperlink ref="I4370" r:id="rId13102" xr:uid="{00000000-0004-0000-0C00-00002D330000}"/>
    <hyperlink ref="C4371" r:id="rId13103" xr:uid="{00000000-0004-0000-0C00-00002E330000}"/>
    <hyperlink ref="H4371" r:id="rId13104" xr:uid="{00000000-0004-0000-0C00-00002F330000}"/>
    <hyperlink ref="I4371" r:id="rId13105" xr:uid="{00000000-0004-0000-0C00-000030330000}"/>
    <hyperlink ref="C4372" r:id="rId13106" xr:uid="{00000000-0004-0000-0C00-000031330000}"/>
    <hyperlink ref="H4372" r:id="rId13107" xr:uid="{00000000-0004-0000-0C00-000032330000}"/>
    <hyperlink ref="I4372" r:id="rId13108" xr:uid="{00000000-0004-0000-0C00-000033330000}"/>
    <hyperlink ref="C4373" r:id="rId13109" xr:uid="{00000000-0004-0000-0C00-000034330000}"/>
    <hyperlink ref="H4373" r:id="rId13110" xr:uid="{00000000-0004-0000-0C00-000035330000}"/>
    <hyperlink ref="I4373" r:id="rId13111" xr:uid="{00000000-0004-0000-0C00-000036330000}"/>
    <hyperlink ref="C4374" r:id="rId13112" xr:uid="{00000000-0004-0000-0C00-000037330000}"/>
    <hyperlink ref="H4374" r:id="rId13113" xr:uid="{00000000-0004-0000-0C00-000038330000}"/>
    <hyperlink ref="I4374" r:id="rId13114" xr:uid="{00000000-0004-0000-0C00-000039330000}"/>
    <hyperlink ref="C4375" r:id="rId13115" xr:uid="{00000000-0004-0000-0C00-00003A330000}"/>
    <hyperlink ref="H4375" r:id="rId13116" xr:uid="{00000000-0004-0000-0C00-00003B330000}"/>
    <hyperlink ref="I4375" r:id="rId13117" xr:uid="{00000000-0004-0000-0C00-00003C330000}"/>
    <hyperlink ref="C4376" r:id="rId13118" xr:uid="{00000000-0004-0000-0C00-00003D330000}"/>
    <hyperlink ref="H4376" r:id="rId13119" xr:uid="{00000000-0004-0000-0C00-00003E330000}"/>
    <hyperlink ref="I4376" r:id="rId13120" xr:uid="{00000000-0004-0000-0C00-00003F330000}"/>
    <hyperlink ref="C4377" r:id="rId13121" xr:uid="{00000000-0004-0000-0C00-000040330000}"/>
    <hyperlink ref="H4377" r:id="rId13122" xr:uid="{00000000-0004-0000-0C00-000041330000}"/>
    <hyperlink ref="I4377" r:id="rId13123" xr:uid="{00000000-0004-0000-0C00-000042330000}"/>
    <hyperlink ref="C4378" r:id="rId13124" xr:uid="{00000000-0004-0000-0C00-000043330000}"/>
    <hyperlink ref="H4378" r:id="rId13125" xr:uid="{00000000-0004-0000-0C00-000044330000}"/>
    <hyperlink ref="I4378" r:id="rId13126" xr:uid="{00000000-0004-0000-0C00-000045330000}"/>
    <hyperlink ref="C4379" r:id="rId13127" xr:uid="{00000000-0004-0000-0C00-000046330000}"/>
    <hyperlink ref="H4379" r:id="rId13128" xr:uid="{00000000-0004-0000-0C00-000047330000}"/>
    <hyperlink ref="I4379" r:id="rId13129" xr:uid="{00000000-0004-0000-0C00-000048330000}"/>
    <hyperlink ref="C4380" r:id="rId13130" xr:uid="{00000000-0004-0000-0C00-000049330000}"/>
    <hyperlink ref="H4380" r:id="rId13131" xr:uid="{00000000-0004-0000-0C00-00004A330000}"/>
    <hyperlink ref="I4380" r:id="rId13132" xr:uid="{00000000-0004-0000-0C00-00004B330000}"/>
    <hyperlink ref="C4381" r:id="rId13133" xr:uid="{00000000-0004-0000-0C00-00004C330000}"/>
    <hyperlink ref="H4381" r:id="rId13134" xr:uid="{00000000-0004-0000-0C00-00004D330000}"/>
    <hyperlink ref="I4381" r:id="rId13135" xr:uid="{00000000-0004-0000-0C00-00004E330000}"/>
    <hyperlink ref="C4382" r:id="rId13136" xr:uid="{00000000-0004-0000-0C00-00004F330000}"/>
    <hyperlink ref="H4382" r:id="rId13137" xr:uid="{00000000-0004-0000-0C00-000050330000}"/>
    <hyperlink ref="I4382" r:id="rId13138" xr:uid="{00000000-0004-0000-0C00-000051330000}"/>
    <hyperlink ref="C4383" r:id="rId13139" xr:uid="{00000000-0004-0000-0C00-000052330000}"/>
    <hyperlink ref="H4383" r:id="rId13140" xr:uid="{00000000-0004-0000-0C00-000053330000}"/>
    <hyperlink ref="I4383" r:id="rId13141" xr:uid="{00000000-0004-0000-0C00-000054330000}"/>
    <hyperlink ref="C4384" r:id="rId13142" xr:uid="{00000000-0004-0000-0C00-000055330000}"/>
    <hyperlink ref="H4384" r:id="rId13143" xr:uid="{00000000-0004-0000-0C00-000056330000}"/>
    <hyperlink ref="I4384" r:id="rId13144" xr:uid="{00000000-0004-0000-0C00-000057330000}"/>
    <hyperlink ref="C4385" r:id="rId13145" xr:uid="{00000000-0004-0000-0C00-000058330000}"/>
    <hyperlink ref="H4385" r:id="rId13146" xr:uid="{00000000-0004-0000-0C00-000059330000}"/>
    <hyperlink ref="I4385" r:id="rId13147" xr:uid="{00000000-0004-0000-0C00-00005A330000}"/>
    <hyperlink ref="C4386" r:id="rId13148" xr:uid="{00000000-0004-0000-0C00-00005B330000}"/>
    <hyperlink ref="H4386" r:id="rId13149" xr:uid="{00000000-0004-0000-0C00-00005C330000}"/>
    <hyperlink ref="I4386" r:id="rId13150" xr:uid="{00000000-0004-0000-0C00-00005D330000}"/>
    <hyperlink ref="C4387" r:id="rId13151" xr:uid="{00000000-0004-0000-0C00-00005E330000}"/>
    <hyperlink ref="H4387" r:id="rId13152" xr:uid="{00000000-0004-0000-0C00-00005F330000}"/>
    <hyperlink ref="I4387" r:id="rId13153" xr:uid="{00000000-0004-0000-0C00-000060330000}"/>
    <hyperlink ref="C4388" r:id="rId13154" xr:uid="{00000000-0004-0000-0C00-000061330000}"/>
    <hyperlink ref="H4388" r:id="rId13155" xr:uid="{00000000-0004-0000-0C00-000062330000}"/>
    <hyperlink ref="I4388" r:id="rId13156" xr:uid="{00000000-0004-0000-0C00-000063330000}"/>
    <hyperlink ref="C4389" r:id="rId13157" xr:uid="{00000000-0004-0000-0C00-000064330000}"/>
    <hyperlink ref="H4389" r:id="rId13158" xr:uid="{00000000-0004-0000-0C00-000065330000}"/>
    <hyperlink ref="I4389" r:id="rId13159" xr:uid="{00000000-0004-0000-0C00-000066330000}"/>
    <hyperlink ref="C4390" r:id="rId13160" xr:uid="{00000000-0004-0000-0C00-000067330000}"/>
    <hyperlink ref="H4390" r:id="rId13161" xr:uid="{00000000-0004-0000-0C00-000068330000}"/>
    <hyperlink ref="I4390" r:id="rId13162" xr:uid="{00000000-0004-0000-0C00-000069330000}"/>
    <hyperlink ref="C4391" r:id="rId13163" xr:uid="{00000000-0004-0000-0C00-00006A330000}"/>
    <hyperlink ref="H4391" r:id="rId13164" xr:uid="{00000000-0004-0000-0C00-00006B330000}"/>
    <hyperlink ref="I4391" r:id="rId13165" xr:uid="{00000000-0004-0000-0C00-00006C330000}"/>
    <hyperlink ref="C4392" r:id="rId13166" xr:uid="{00000000-0004-0000-0C00-00006D330000}"/>
    <hyperlink ref="H4392" r:id="rId13167" xr:uid="{00000000-0004-0000-0C00-00006E330000}"/>
    <hyperlink ref="I4392" r:id="rId13168" xr:uid="{00000000-0004-0000-0C00-00006F330000}"/>
    <hyperlink ref="C4393" r:id="rId13169" xr:uid="{00000000-0004-0000-0C00-000070330000}"/>
    <hyperlink ref="H4393" r:id="rId13170" xr:uid="{00000000-0004-0000-0C00-000071330000}"/>
    <hyperlink ref="I4393" r:id="rId13171" xr:uid="{00000000-0004-0000-0C00-000072330000}"/>
    <hyperlink ref="C4394" r:id="rId13172" xr:uid="{00000000-0004-0000-0C00-000073330000}"/>
    <hyperlink ref="H4394" r:id="rId13173" xr:uid="{00000000-0004-0000-0C00-000074330000}"/>
    <hyperlink ref="I4394" r:id="rId13174" xr:uid="{00000000-0004-0000-0C00-000075330000}"/>
    <hyperlink ref="C4395" r:id="rId13175" xr:uid="{00000000-0004-0000-0C00-000076330000}"/>
    <hyperlink ref="H4395" r:id="rId13176" xr:uid="{00000000-0004-0000-0C00-000077330000}"/>
    <hyperlink ref="I4395" r:id="rId13177" xr:uid="{00000000-0004-0000-0C00-000078330000}"/>
    <hyperlink ref="C4396" r:id="rId13178" xr:uid="{00000000-0004-0000-0C00-000079330000}"/>
    <hyperlink ref="H4396" r:id="rId13179" xr:uid="{00000000-0004-0000-0C00-00007A330000}"/>
    <hyperlink ref="I4396" r:id="rId13180" xr:uid="{00000000-0004-0000-0C00-00007B330000}"/>
    <hyperlink ref="C4397" r:id="rId13181" xr:uid="{00000000-0004-0000-0C00-00007C330000}"/>
    <hyperlink ref="H4397" r:id="rId13182" xr:uid="{00000000-0004-0000-0C00-00007D330000}"/>
    <hyperlink ref="I4397" r:id="rId13183" xr:uid="{00000000-0004-0000-0C00-00007E330000}"/>
    <hyperlink ref="C4398" r:id="rId13184" xr:uid="{00000000-0004-0000-0C00-00007F330000}"/>
    <hyperlink ref="H4398" r:id="rId13185" xr:uid="{00000000-0004-0000-0C00-000080330000}"/>
    <hyperlink ref="I4398" r:id="rId13186" xr:uid="{00000000-0004-0000-0C00-000081330000}"/>
    <hyperlink ref="C4399" r:id="rId13187" xr:uid="{00000000-0004-0000-0C00-000082330000}"/>
    <hyperlink ref="H4399" r:id="rId13188" xr:uid="{00000000-0004-0000-0C00-000083330000}"/>
    <hyperlink ref="I4399" r:id="rId13189" xr:uid="{00000000-0004-0000-0C00-000084330000}"/>
    <hyperlink ref="C4400" r:id="rId13190" xr:uid="{00000000-0004-0000-0C00-000085330000}"/>
    <hyperlink ref="H4400" r:id="rId13191" xr:uid="{00000000-0004-0000-0C00-000086330000}"/>
    <hyperlink ref="I4400" r:id="rId13192" xr:uid="{00000000-0004-0000-0C00-000087330000}"/>
    <hyperlink ref="C4401" r:id="rId13193" xr:uid="{00000000-0004-0000-0C00-000088330000}"/>
    <hyperlink ref="H4401" r:id="rId13194" xr:uid="{00000000-0004-0000-0C00-000089330000}"/>
    <hyperlink ref="I4401" r:id="rId13195" xr:uid="{00000000-0004-0000-0C00-00008A330000}"/>
    <hyperlink ref="C4402" r:id="rId13196" xr:uid="{00000000-0004-0000-0C00-00008B330000}"/>
    <hyperlink ref="H4402" r:id="rId13197" xr:uid="{00000000-0004-0000-0C00-00008C330000}"/>
    <hyperlink ref="I4402" r:id="rId13198" xr:uid="{00000000-0004-0000-0C00-00008D330000}"/>
    <hyperlink ref="C4403" r:id="rId13199" xr:uid="{00000000-0004-0000-0C00-00008E330000}"/>
    <hyperlink ref="H4403" r:id="rId13200" xr:uid="{00000000-0004-0000-0C00-00008F330000}"/>
    <hyperlink ref="I4403" r:id="rId13201" xr:uid="{00000000-0004-0000-0C00-000090330000}"/>
    <hyperlink ref="C4404" r:id="rId13202" xr:uid="{00000000-0004-0000-0C00-000091330000}"/>
    <hyperlink ref="H4404" r:id="rId13203" xr:uid="{00000000-0004-0000-0C00-000092330000}"/>
    <hyperlink ref="I4404" r:id="rId13204" xr:uid="{00000000-0004-0000-0C00-000093330000}"/>
    <hyperlink ref="C4405" r:id="rId13205" xr:uid="{00000000-0004-0000-0C00-000094330000}"/>
    <hyperlink ref="H4405" r:id="rId13206" xr:uid="{00000000-0004-0000-0C00-000095330000}"/>
    <hyperlink ref="I4405" r:id="rId13207" xr:uid="{00000000-0004-0000-0C00-000096330000}"/>
    <hyperlink ref="C4406" r:id="rId13208" xr:uid="{00000000-0004-0000-0C00-000097330000}"/>
    <hyperlink ref="H4406" r:id="rId13209" xr:uid="{00000000-0004-0000-0C00-000098330000}"/>
    <hyperlink ref="I4406" r:id="rId13210" xr:uid="{00000000-0004-0000-0C00-000099330000}"/>
    <hyperlink ref="C4407" r:id="rId13211" xr:uid="{00000000-0004-0000-0C00-00009A330000}"/>
    <hyperlink ref="H4407" r:id="rId13212" xr:uid="{00000000-0004-0000-0C00-00009B330000}"/>
    <hyperlink ref="I4407" r:id="rId13213" xr:uid="{00000000-0004-0000-0C00-00009C330000}"/>
    <hyperlink ref="C4408" r:id="rId13214" xr:uid="{00000000-0004-0000-0C00-00009D330000}"/>
    <hyperlink ref="H4408" r:id="rId13215" xr:uid="{00000000-0004-0000-0C00-00009E330000}"/>
    <hyperlink ref="I4408" r:id="rId13216" xr:uid="{00000000-0004-0000-0C00-00009F330000}"/>
    <hyperlink ref="C4409" r:id="rId13217" xr:uid="{00000000-0004-0000-0C00-0000A0330000}"/>
    <hyperlink ref="H4409" r:id="rId13218" xr:uid="{00000000-0004-0000-0C00-0000A1330000}"/>
    <hyperlink ref="I4409" r:id="rId13219" xr:uid="{00000000-0004-0000-0C00-0000A2330000}"/>
    <hyperlink ref="C4410" r:id="rId13220" xr:uid="{00000000-0004-0000-0C00-0000A3330000}"/>
    <hyperlink ref="H4410" r:id="rId13221" xr:uid="{00000000-0004-0000-0C00-0000A4330000}"/>
    <hyperlink ref="I4410" r:id="rId13222" xr:uid="{00000000-0004-0000-0C00-0000A5330000}"/>
    <hyperlink ref="C4411" r:id="rId13223" xr:uid="{00000000-0004-0000-0C00-0000A6330000}"/>
    <hyperlink ref="H4411" r:id="rId13224" xr:uid="{00000000-0004-0000-0C00-0000A7330000}"/>
    <hyperlink ref="I4411" r:id="rId13225" xr:uid="{00000000-0004-0000-0C00-0000A8330000}"/>
    <hyperlink ref="C4412" r:id="rId13226" xr:uid="{00000000-0004-0000-0C00-0000A9330000}"/>
    <hyperlink ref="H4412" r:id="rId13227" xr:uid="{00000000-0004-0000-0C00-0000AA330000}"/>
    <hyperlink ref="I4412" r:id="rId13228" xr:uid="{00000000-0004-0000-0C00-0000AB330000}"/>
    <hyperlink ref="C4413" r:id="rId13229" xr:uid="{00000000-0004-0000-0C00-0000AC330000}"/>
    <hyperlink ref="H4413" r:id="rId13230" xr:uid="{00000000-0004-0000-0C00-0000AD330000}"/>
    <hyperlink ref="I4413" r:id="rId13231" xr:uid="{00000000-0004-0000-0C00-0000AE330000}"/>
    <hyperlink ref="C4414" r:id="rId13232" xr:uid="{00000000-0004-0000-0C00-0000AF330000}"/>
    <hyperlink ref="H4414" r:id="rId13233" xr:uid="{00000000-0004-0000-0C00-0000B0330000}"/>
    <hyperlink ref="I4414" r:id="rId13234" xr:uid="{00000000-0004-0000-0C00-0000B1330000}"/>
    <hyperlink ref="C4415" r:id="rId13235" xr:uid="{00000000-0004-0000-0C00-0000B2330000}"/>
    <hyperlink ref="H4415" r:id="rId13236" xr:uid="{00000000-0004-0000-0C00-0000B3330000}"/>
    <hyperlink ref="I4415" r:id="rId13237" xr:uid="{00000000-0004-0000-0C00-0000B4330000}"/>
    <hyperlink ref="C4416" r:id="rId13238" xr:uid="{00000000-0004-0000-0C00-0000B5330000}"/>
    <hyperlink ref="H4416" r:id="rId13239" xr:uid="{00000000-0004-0000-0C00-0000B6330000}"/>
    <hyperlink ref="I4416" r:id="rId13240" xr:uid="{00000000-0004-0000-0C00-0000B7330000}"/>
    <hyperlink ref="C4417" r:id="rId13241" xr:uid="{00000000-0004-0000-0C00-0000B8330000}"/>
    <hyperlink ref="H4417" r:id="rId13242" xr:uid="{00000000-0004-0000-0C00-0000B9330000}"/>
    <hyperlink ref="I4417" r:id="rId13243" xr:uid="{00000000-0004-0000-0C00-0000BA330000}"/>
    <hyperlink ref="C4418" r:id="rId13244" xr:uid="{00000000-0004-0000-0C00-0000BB330000}"/>
    <hyperlink ref="H4418" r:id="rId13245" xr:uid="{00000000-0004-0000-0C00-0000BC330000}"/>
    <hyperlink ref="I4418" r:id="rId13246" xr:uid="{00000000-0004-0000-0C00-0000BD330000}"/>
    <hyperlink ref="C4419" r:id="rId13247" xr:uid="{00000000-0004-0000-0C00-0000BE330000}"/>
    <hyperlink ref="H4419" r:id="rId13248" xr:uid="{00000000-0004-0000-0C00-0000BF330000}"/>
    <hyperlink ref="I4419" r:id="rId13249" xr:uid="{00000000-0004-0000-0C00-0000C0330000}"/>
    <hyperlink ref="C4420" r:id="rId13250" xr:uid="{00000000-0004-0000-0C00-0000C1330000}"/>
    <hyperlink ref="H4420" r:id="rId13251" xr:uid="{00000000-0004-0000-0C00-0000C2330000}"/>
    <hyperlink ref="I4420" r:id="rId13252" xr:uid="{00000000-0004-0000-0C00-0000C3330000}"/>
    <hyperlink ref="C4421" r:id="rId13253" xr:uid="{00000000-0004-0000-0C00-0000C4330000}"/>
    <hyperlink ref="H4421" r:id="rId13254" xr:uid="{00000000-0004-0000-0C00-0000C5330000}"/>
    <hyperlink ref="I4421" r:id="rId13255" xr:uid="{00000000-0004-0000-0C00-0000C6330000}"/>
    <hyperlink ref="C4422" r:id="rId13256" xr:uid="{00000000-0004-0000-0C00-0000C7330000}"/>
    <hyperlink ref="H4422" r:id="rId13257" xr:uid="{00000000-0004-0000-0C00-0000C8330000}"/>
    <hyperlink ref="I4422" r:id="rId13258" xr:uid="{00000000-0004-0000-0C00-0000C9330000}"/>
    <hyperlink ref="C4423" r:id="rId13259" xr:uid="{00000000-0004-0000-0C00-0000CA330000}"/>
    <hyperlink ref="H4423" r:id="rId13260" xr:uid="{00000000-0004-0000-0C00-0000CB330000}"/>
    <hyperlink ref="I4423" r:id="rId13261" xr:uid="{00000000-0004-0000-0C00-0000CC330000}"/>
    <hyperlink ref="C4424" r:id="rId13262" xr:uid="{00000000-0004-0000-0C00-0000CD330000}"/>
    <hyperlink ref="H4424" r:id="rId13263" xr:uid="{00000000-0004-0000-0C00-0000CE330000}"/>
    <hyperlink ref="I4424" r:id="rId13264" xr:uid="{00000000-0004-0000-0C00-0000CF330000}"/>
    <hyperlink ref="C4425" r:id="rId13265" xr:uid="{00000000-0004-0000-0C00-0000D0330000}"/>
    <hyperlink ref="H4425" r:id="rId13266" xr:uid="{00000000-0004-0000-0C00-0000D1330000}"/>
    <hyperlink ref="I4425" r:id="rId13267" xr:uid="{00000000-0004-0000-0C00-0000D2330000}"/>
    <hyperlink ref="C4426" r:id="rId13268" xr:uid="{00000000-0004-0000-0C00-0000D3330000}"/>
    <hyperlink ref="H4426" r:id="rId13269" xr:uid="{00000000-0004-0000-0C00-0000D4330000}"/>
    <hyperlink ref="I4426" r:id="rId13270" xr:uid="{00000000-0004-0000-0C00-0000D5330000}"/>
    <hyperlink ref="C4427" r:id="rId13271" xr:uid="{00000000-0004-0000-0C00-0000D6330000}"/>
    <hyperlink ref="H4427" r:id="rId13272" xr:uid="{00000000-0004-0000-0C00-0000D7330000}"/>
    <hyperlink ref="I4427" r:id="rId13273" xr:uid="{00000000-0004-0000-0C00-0000D8330000}"/>
    <hyperlink ref="C4428" r:id="rId13274" xr:uid="{00000000-0004-0000-0C00-0000D9330000}"/>
    <hyperlink ref="H4428" r:id="rId13275" xr:uid="{00000000-0004-0000-0C00-0000DA330000}"/>
    <hyperlink ref="I4428" r:id="rId13276" xr:uid="{00000000-0004-0000-0C00-0000DB330000}"/>
    <hyperlink ref="C4429" r:id="rId13277" xr:uid="{00000000-0004-0000-0C00-0000DC330000}"/>
    <hyperlink ref="H4429" r:id="rId13278" xr:uid="{00000000-0004-0000-0C00-0000DD330000}"/>
    <hyperlink ref="I4429" r:id="rId13279" xr:uid="{00000000-0004-0000-0C00-0000DE330000}"/>
    <hyperlink ref="C4430" r:id="rId13280" xr:uid="{00000000-0004-0000-0C00-0000DF330000}"/>
    <hyperlink ref="H4430" r:id="rId13281" xr:uid="{00000000-0004-0000-0C00-0000E0330000}"/>
    <hyperlink ref="I4430" r:id="rId13282" xr:uid="{00000000-0004-0000-0C00-0000E1330000}"/>
    <hyperlink ref="C4431" r:id="rId13283" xr:uid="{00000000-0004-0000-0C00-0000E2330000}"/>
    <hyperlink ref="H4431" r:id="rId13284" xr:uid="{00000000-0004-0000-0C00-0000E3330000}"/>
    <hyperlink ref="I4431" r:id="rId13285" xr:uid="{00000000-0004-0000-0C00-0000E4330000}"/>
    <hyperlink ref="C4432" r:id="rId13286" xr:uid="{00000000-0004-0000-0C00-0000E5330000}"/>
    <hyperlink ref="H4432" r:id="rId13287" xr:uid="{00000000-0004-0000-0C00-0000E6330000}"/>
    <hyperlink ref="I4432" r:id="rId13288" xr:uid="{00000000-0004-0000-0C00-0000E7330000}"/>
    <hyperlink ref="C4433" r:id="rId13289" xr:uid="{00000000-0004-0000-0C00-0000E8330000}"/>
    <hyperlink ref="H4433" r:id="rId13290" xr:uid="{00000000-0004-0000-0C00-0000E9330000}"/>
    <hyperlink ref="I4433" r:id="rId13291" xr:uid="{00000000-0004-0000-0C00-0000EA330000}"/>
    <hyperlink ref="C4434" r:id="rId13292" xr:uid="{00000000-0004-0000-0C00-0000EB330000}"/>
    <hyperlink ref="H4434" r:id="rId13293" xr:uid="{00000000-0004-0000-0C00-0000EC330000}"/>
    <hyperlink ref="I4434" r:id="rId13294" xr:uid="{00000000-0004-0000-0C00-0000ED330000}"/>
    <hyperlink ref="C4435" r:id="rId13295" xr:uid="{00000000-0004-0000-0C00-0000EE330000}"/>
    <hyperlink ref="H4435" r:id="rId13296" xr:uid="{00000000-0004-0000-0C00-0000EF330000}"/>
    <hyperlink ref="I4435" r:id="rId13297" xr:uid="{00000000-0004-0000-0C00-0000F0330000}"/>
    <hyperlink ref="C4436" r:id="rId13298" xr:uid="{00000000-0004-0000-0C00-0000F1330000}"/>
    <hyperlink ref="H4436" r:id="rId13299" xr:uid="{00000000-0004-0000-0C00-0000F2330000}"/>
    <hyperlink ref="I4436" r:id="rId13300" xr:uid="{00000000-0004-0000-0C00-0000F3330000}"/>
    <hyperlink ref="C4437" r:id="rId13301" xr:uid="{00000000-0004-0000-0C00-0000F4330000}"/>
    <hyperlink ref="H4437" r:id="rId13302" xr:uid="{00000000-0004-0000-0C00-0000F5330000}"/>
    <hyperlink ref="I4437" r:id="rId13303" xr:uid="{00000000-0004-0000-0C00-0000F6330000}"/>
    <hyperlink ref="C4438" r:id="rId13304" xr:uid="{00000000-0004-0000-0C00-0000F7330000}"/>
    <hyperlink ref="H4438" r:id="rId13305" xr:uid="{00000000-0004-0000-0C00-0000F8330000}"/>
    <hyperlink ref="I4438" r:id="rId13306" xr:uid="{00000000-0004-0000-0C00-0000F9330000}"/>
    <hyperlink ref="C4439" r:id="rId13307" xr:uid="{00000000-0004-0000-0C00-0000FA330000}"/>
    <hyperlink ref="H4439" r:id="rId13308" xr:uid="{00000000-0004-0000-0C00-0000FB330000}"/>
    <hyperlink ref="I4439" r:id="rId13309" xr:uid="{00000000-0004-0000-0C00-0000FC330000}"/>
    <hyperlink ref="C4440" r:id="rId13310" xr:uid="{00000000-0004-0000-0C00-0000FD330000}"/>
    <hyperlink ref="H4440" r:id="rId13311" xr:uid="{00000000-0004-0000-0C00-0000FE330000}"/>
    <hyperlink ref="I4440" r:id="rId13312" xr:uid="{00000000-0004-0000-0C00-0000FF330000}"/>
    <hyperlink ref="C4441" r:id="rId13313" xr:uid="{00000000-0004-0000-0C00-000000340000}"/>
    <hyperlink ref="H4441" r:id="rId13314" xr:uid="{00000000-0004-0000-0C00-000001340000}"/>
    <hyperlink ref="I4441" r:id="rId13315" xr:uid="{00000000-0004-0000-0C00-000002340000}"/>
    <hyperlink ref="C4442" r:id="rId13316" xr:uid="{00000000-0004-0000-0C00-000003340000}"/>
    <hyperlink ref="H4442" r:id="rId13317" xr:uid="{00000000-0004-0000-0C00-000004340000}"/>
    <hyperlink ref="I4442" r:id="rId13318" xr:uid="{00000000-0004-0000-0C00-000005340000}"/>
    <hyperlink ref="C4443" r:id="rId13319" xr:uid="{00000000-0004-0000-0C00-000006340000}"/>
    <hyperlink ref="H4443" r:id="rId13320" xr:uid="{00000000-0004-0000-0C00-000007340000}"/>
    <hyperlink ref="I4443" r:id="rId13321" xr:uid="{00000000-0004-0000-0C00-000008340000}"/>
    <hyperlink ref="C4444" r:id="rId13322" xr:uid="{00000000-0004-0000-0C00-000009340000}"/>
    <hyperlink ref="H4444" r:id="rId13323" xr:uid="{00000000-0004-0000-0C00-00000A340000}"/>
    <hyperlink ref="I4444" r:id="rId13324" xr:uid="{00000000-0004-0000-0C00-00000B340000}"/>
    <hyperlink ref="C4445" r:id="rId13325" xr:uid="{00000000-0004-0000-0C00-00000C340000}"/>
    <hyperlink ref="H4445" r:id="rId13326" xr:uid="{00000000-0004-0000-0C00-00000D340000}"/>
    <hyperlink ref="I4445" r:id="rId13327" xr:uid="{00000000-0004-0000-0C00-00000E340000}"/>
    <hyperlink ref="C4446" r:id="rId13328" xr:uid="{00000000-0004-0000-0C00-00000F340000}"/>
    <hyperlink ref="H4446" r:id="rId13329" xr:uid="{00000000-0004-0000-0C00-000010340000}"/>
    <hyperlink ref="I4446" r:id="rId13330" xr:uid="{00000000-0004-0000-0C00-000011340000}"/>
    <hyperlink ref="C4447" r:id="rId13331" xr:uid="{00000000-0004-0000-0C00-000012340000}"/>
    <hyperlink ref="H4447" r:id="rId13332" xr:uid="{00000000-0004-0000-0C00-000013340000}"/>
    <hyperlink ref="I4447" r:id="rId13333" xr:uid="{00000000-0004-0000-0C00-000014340000}"/>
    <hyperlink ref="C4448" r:id="rId13334" xr:uid="{00000000-0004-0000-0C00-000015340000}"/>
    <hyperlink ref="H4448" r:id="rId13335" xr:uid="{00000000-0004-0000-0C00-000016340000}"/>
    <hyperlink ref="I4448" r:id="rId13336" xr:uid="{00000000-0004-0000-0C00-000017340000}"/>
    <hyperlink ref="C4449" r:id="rId13337" xr:uid="{00000000-0004-0000-0C00-000018340000}"/>
    <hyperlink ref="H4449" r:id="rId13338" xr:uid="{00000000-0004-0000-0C00-000019340000}"/>
    <hyperlink ref="I4449" r:id="rId13339" xr:uid="{00000000-0004-0000-0C00-00001A340000}"/>
    <hyperlink ref="C4450" r:id="rId13340" xr:uid="{00000000-0004-0000-0C00-00001B340000}"/>
    <hyperlink ref="H4450" r:id="rId13341" xr:uid="{00000000-0004-0000-0C00-00001C340000}"/>
    <hyperlink ref="I4450" r:id="rId13342" xr:uid="{00000000-0004-0000-0C00-00001D340000}"/>
    <hyperlink ref="C4451" r:id="rId13343" xr:uid="{00000000-0004-0000-0C00-00001E340000}"/>
    <hyperlink ref="H4451" r:id="rId13344" xr:uid="{00000000-0004-0000-0C00-00001F340000}"/>
    <hyperlink ref="I4451" r:id="rId13345" xr:uid="{00000000-0004-0000-0C00-000020340000}"/>
    <hyperlink ref="C4452" r:id="rId13346" xr:uid="{00000000-0004-0000-0C00-000021340000}"/>
    <hyperlink ref="H4452" r:id="rId13347" xr:uid="{00000000-0004-0000-0C00-000022340000}"/>
    <hyperlink ref="I4452" r:id="rId13348" xr:uid="{00000000-0004-0000-0C00-000023340000}"/>
    <hyperlink ref="C4453" r:id="rId13349" xr:uid="{00000000-0004-0000-0C00-000024340000}"/>
    <hyperlink ref="H4453" r:id="rId13350" xr:uid="{00000000-0004-0000-0C00-000025340000}"/>
    <hyperlink ref="I4453" r:id="rId13351" xr:uid="{00000000-0004-0000-0C00-000026340000}"/>
    <hyperlink ref="C4454" r:id="rId13352" xr:uid="{00000000-0004-0000-0C00-000027340000}"/>
    <hyperlink ref="H4454" r:id="rId13353" xr:uid="{00000000-0004-0000-0C00-000028340000}"/>
    <hyperlink ref="I4454" r:id="rId13354" xr:uid="{00000000-0004-0000-0C00-000029340000}"/>
    <hyperlink ref="C4455" r:id="rId13355" xr:uid="{00000000-0004-0000-0C00-00002A340000}"/>
    <hyperlink ref="H4455" r:id="rId13356" xr:uid="{00000000-0004-0000-0C00-00002B340000}"/>
    <hyperlink ref="I4455" r:id="rId13357" xr:uid="{00000000-0004-0000-0C00-00002C340000}"/>
    <hyperlink ref="C4456" r:id="rId13358" xr:uid="{00000000-0004-0000-0C00-00002D340000}"/>
    <hyperlink ref="H4456" r:id="rId13359" xr:uid="{00000000-0004-0000-0C00-00002E340000}"/>
    <hyperlink ref="I4456" r:id="rId13360" xr:uid="{00000000-0004-0000-0C00-00002F340000}"/>
    <hyperlink ref="C4457" r:id="rId13361" xr:uid="{00000000-0004-0000-0C00-000030340000}"/>
    <hyperlink ref="H4457" r:id="rId13362" xr:uid="{00000000-0004-0000-0C00-000031340000}"/>
    <hyperlink ref="I4457" r:id="rId13363" xr:uid="{00000000-0004-0000-0C00-000032340000}"/>
    <hyperlink ref="C4458" r:id="rId13364" xr:uid="{00000000-0004-0000-0C00-000033340000}"/>
    <hyperlink ref="H4458" r:id="rId13365" xr:uid="{00000000-0004-0000-0C00-000034340000}"/>
    <hyperlink ref="I4458" r:id="rId13366" xr:uid="{00000000-0004-0000-0C00-000035340000}"/>
    <hyperlink ref="C4459" r:id="rId13367" xr:uid="{00000000-0004-0000-0C00-000036340000}"/>
    <hyperlink ref="H4459" r:id="rId13368" xr:uid="{00000000-0004-0000-0C00-000037340000}"/>
    <hyperlink ref="I4459" r:id="rId13369" xr:uid="{00000000-0004-0000-0C00-000038340000}"/>
    <hyperlink ref="C4460" r:id="rId13370" xr:uid="{00000000-0004-0000-0C00-000039340000}"/>
    <hyperlink ref="H4460" r:id="rId13371" xr:uid="{00000000-0004-0000-0C00-00003A340000}"/>
    <hyperlink ref="I4460" r:id="rId13372" xr:uid="{00000000-0004-0000-0C00-00003B340000}"/>
    <hyperlink ref="C4461" r:id="rId13373" xr:uid="{00000000-0004-0000-0C00-00003C340000}"/>
    <hyperlink ref="H4461" r:id="rId13374" xr:uid="{00000000-0004-0000-0C00-00003D340000}"/>
    <hyperlink ref="I4461" r:id="rId13375" xr:uid="{00000000-0004-0000-0C00-00003E340000}"/>
    <hyperlink ref="C4462" r:id="rId13376" xr:uid="{00000000-0004-0000-0C00-00003F340000}"/>
    <hyperlink ref="H4462" r:id="rId13377" xr:uid="{00000000-0004-0000-0C00-000040340000}"/>
    <hyperlink ref="I4462" r:id="rId13378" xr:uid="{00000000-0004-0000-0C00-000041340000}"/>
    <hyperlink ref="C4463" r:id="rId13379" xr:uid="{00000000-0004-0000-0C00-000042340000}"/>
    <hyperlink ref="H4463" r:id="rId13380" xr:uid="{00000000-0004-0000-0C00-000043340000}"/>
    <hyperlink ref="I4463" r:id="rId13381" xr:uid="{00000000-0004-0000-0C00-000044340000}"/>
    <hyperlink ref="C4464" r:id="rId13382" xr:uid="{00000000-0004-0000-0C00-000045340000}"/>
    <hyperlink ref="H4464" r:id="rId13383" xr:uid="{00000000-0004-0000-0C00-000046340000}"/>
    <hyperlink ref="I4464" r:id="rId13384" xr:uid="{00000000-0004-0000-0C00-000047340000}"/>
    <hyperlink ref="C4465" r:id="rId13385" xr:uid="{00000000-0004-0000-0C00-000048340000}"/>
    <hyperlink ref="H4465" r:id="rId13386" xr:uid="{00000000-0004-0000-0C00-000049340000}"/>
    <hyperlink ref="I4465" r:id="rId13387" xr:uid="{00000000-0004-0000-0C00-00004A340000}"/>
    <hyperlink ref="C4466" r:id="rId13388" xr:uid="{00000000-0004-0000-0C00-00004B340000}"/>
    <hyperlink ref="H4466" r:id="rId13389" xr:uid="{00000000-0004-0000-0C00-00004C340000}"/>
    <hyperlink ref="I4466" r:id="rId13390" xr:uid="{00000000-0004-0000-0C00-00004D340000}"/>
    <hyperlink ref="C4467" r:id="rId13391" xr:uid="{00000000-0004-0000-0C00-00004E340000}"/>
    <hyperlink ref="H4467" r:id="rId13392" xr:uid="{00000000-0004-0000-0C00-00004F340000}"/>
    <hyperlink ref="I4467" r:id="rId13393" xr:uid="{00000000-0004-0000-0C00-000050340000}"/>
    <hyperlink ref="C4468" r:id="rId13394" xr:uid="{00000000-0004-0000-0C00-000051340000}"/>
    <hyperlink ref="H4468" r:id="rId13395" xr:uid="{00000000-0004-0000-0C00-000052340000}"/>
    <hyperlink ref="I4468" r:id="rId13396" xr:uid="{00000000-0004-0000-0C00-000053340000}"/>
    <hyperlink ref="C4469" r:id="rId13397" xr:uid="{00000000-0004-0000-0C00-000054340000}"/>
    <hyperlink ref="H4469" r:id="rId13398" xr:uid="{00000000-0004-0000-0C00-000055340000}"/>
    <hyperlink ref="I4469" r:id="rId13399" xr:uid="{00000000-0004-0000-0C00-000056340000}"/>
    <hyperlink ref="C4470" r:id="rId13400" xr:uid="{00000000-0004-0000-0C00-000057340000}"/>
    <hyperlink ref="H4470" r:id="rId13401" xr:uid="{00000000-0004-0000-0C00-000058340000}"/>
    <hyperlink ref="I4470" r:id="rId13402" xr:uid="{00000000-0004-0000-0C00-000059340000}"/>
    <hyperlink ref="C4471" r:id="rId13403" xr:uid="{00000000-0004-0000-0C00-00005A340000}"/>
    <hyperlink ref="H4471" r:id="rId13404" xr:uid="{00000000-0004-0000-0C00-00005B340000}"/>
    <hyperlink ref="I4471" r:id="rId13405" xr:uid="{00000000-0004-0000-0C00-00005C340000}"/>
    <hyperlink ref="C4472" r:id="rId13406" xr:uid="{00000000-0004-0000-0C00-00005D340000}"/>
    <hyperlink ref="H4472" r:id="rId13407" xr:uid="{00000000-0004-0000-0C00-00005E340000}"/>
    <hyperlink ref="I4472" r:id="rId13408" xr:uid="{00000000-0004-0000-0C00-00005F340000}"/>
    <hyperlink ref="C4473" r:id="rId13409" xr:uid="{00000000-0004-0000-0C00-000060340000}"/>
    <hyperlink ref="H4473" r:id="rId13410" xr:uid="{00000000-0004-0000-0C00-000061340000}"/>
    <hyperlink ref="I4473" r:id="rId13411" xr:uid="{00000000-0004-0000-0C00-000062340000}"/>
    <hyperlink ref="C4474" r:id="rId13412" xr:uid="{00000000-0004-0000-0C00-000063340000}"/>
    <hyperlink ref="H4474" r:id="rId13413" xr:uid="{00000000-0004-0000-0C00-000064340000}"/>
    <hyperlink ref="I4474" r:id="rId13414" xr:uid="{00000000-0004-0000-0C00-000065340000}"/>
    <hyperlink ref="C4475" r:id="rId13415" xr:uid="{00000000-0004-0000-0C00-000066340000}"/>
    <hyperlink ref="H4475" r:id="rId13416" xr:uid="{00000000-0004-0000-0C00-000067340000}"/>
    <hyperlink ref="I4475" r:id="rId13417" xr:uid="{00000000-0004-0000-0C00-000068340000}"/>
    <hyperlink ref="C4476" r:id="rId13418" xr:uid="{00000000-0004-0000-0C00-000069340000}"/>
    <hyperlink ref="H4476" r:id="rId13419" xr:uid="{00000000-0004-0000-0C00-00006A340000}"/>
    <hyperlink ref="I4476" r:id="rId13420" xr:uid="{00000000-0004-0000-0C00-00006B340000}"/>
    <hyperlink ref="C4477" r:id="rId13421" xr:uid="{00000000-0004-0000-0C00-00006C340000}"/>
    <hyperlink ref="H4477" r:id="rId13422" xr:uid="{00000000-0004-0000-0C00-00006D340000}"/>
    <hyperlink ref="I4477" r:id="rId13423" xr:uid="{00000000-0004-0000-0C00-00006E340000}"/>
    <hyperlink ref="C4478" r:id="rId13424" xr:uid="{00000000-0004-0000-0C00-00006F340000}"/>
    <hyperlink ref="H4478" r:id="rId13425" xr:uid="{00000000-0004-0000-0C00-000070340000}"/>
    <hyperlink ref="I4478" r:id="rId13426" xr:uid="{00000000-0004-0000-0C00-000071340000}"/>
    <hyperlink ref="C4479" r:id="rId13427" xr:uid="{00000000-0004-0000-0C00-000072340000}"/>
    <hyperlink ref="H4479" r:id="rId13428" xr:uid="{00000000-0004-0000-0C00-000073340000}"/>
    <hyperlink ref="I4479" r:id="rId13429" xr:uid="{00000000-0004-0000-0C00-000074340000}"/>
    <hyperlink ref="C4480" r:id="rId13430" xr:uid="{00000000-0004-0000-0C00-000075340000}"/>
    <hyperlink ref="H4480" r:id="rId13431" xr:uid="{00000000-0004-0000-0C00-000076340000}"/>
    <hyperlink ref="I4480" r:id="rId13432" xr:uid="{00000000-0004-0000-0C00-000077340000}"/>
    <hyperlink ref="C4481" r:id="rId13433" xr:uid="{00000000-0004-0000-0C00-000078340000}"/>
    <hyperlink ref="H4481" r:id="rId13434" xr:uid="{00000000-0004-0000-0C00-000079340000}"/>
    <hyperlink ref="I4481" r:id="rId13435" xr:uid="{00000000-0004-0000-0C00-00007A340000}"/>
    <hyperlink ref="C4482" r:id="rId13436" xr:uid="{00000000-0004-0000-0C00-00007B340000}"/>
    <hyperlink ref="H4482" r:id="rId13437" xr:uid="{00000000-0004-0000-0C00-00007C340000}"/>
    <hyperlink ref="I4482" r:id="rId13438" xr:uid="{00000000-0004-0000-0C00-00007D340000}"/>
    <hyperlink ref="C4483" r:id="rId13439" xr:uid="{00000000-0004-0000-0C00-00007E340000}"/>
    <hyperlink ref="H4483" r:id="rId13440" xr:uid="{00000000-0004-0000-0C00-00007F340000}"/>
    <hyperlink ref="I4483" r:id="rId13441" xr:uid="{00000000-0004-0000-0C00-000080340000}"/>
    <hyperlink ref="C4484" r:id="rId13442" xr:uid="{00000000-0004-0000-0C00-000081340000}"/>
    <hyperlink ref="H4484" r:id="rId13443" xr:uid="{00000000-0004-0000-0C00-000082340000}"/>
    <hyperlink ref="I4484" r:id="rId13444" xr:uid="{00000000-0004-0000-0C00-000083340000}"/>
    <hyperlink ref="C4485" r:id="rId13445" xr:uid="{00000000-0004-0000-0C00-000084340000}"/>
    <hyperlink ref="H4485" r:id="rId13446" xr:uid="{00000000-0004-0000-0C00-000085340000}"/>
    <hyperlink ref="I4485" r:id="rId13447" xr:uid="{00000000-0004-0000-0C00-000086340000}"/>
    <hyperlink ref="C4486" r:id="rId13448" xr:uid="{00000000-0004-0000-0C00-000087340000}"/>
    <hyperlink ref="H4486" r:id="rId13449" xr:uid="{00000000-0004-0000-0C00-000088340000}"/>
    <hyperlink ref="I4486" r:id="rId13450" xr:uid="{00000000-0004-0000-0C00-000089340000}"/>
    <hyperlink ref="C4487" r:id="rId13451" xr:uid="{00000000-0004-0000-0C00-00008A340000}"/>
    <hyperlink ref="H4487" r:id="rId13452" xr:uid="{00000000-0004-0000-0C00-00008B340000}"/>
    <hyperlink ref="I4487" r:id="rId13453" xr:uid="{00000000-0004-0000-0C00-00008C340000}"/>
    <hyperlink ref="C4488" r:id="rId13454" xr:uid="{00000000-0004-0000-0C00-00008D340000}"/>
    <hyperlink ref="H4488" r:id="rId13455" xr:uid="{00000000-0004-0000-0C00-00008E340000}"/>
    <hyperlink ref="I4488" r:id="rId13456" xr:uid="{00000000-0004-0000-0C00-00008F340000}"/>
    <hyperlink ref="C4489" r:id="rId13457" xr:uid="{00000000-0004-0000-0C00-000090340000}"/>
    <hyperlink ref="H4489" r:id="rId13458" xr:uid="{00000000-0004-0000-0C00-000091340000}"/>
    <hyperlink ref="I4489" r:id="rId13459" xr:uid="{00000000-0004-0000-0C00-000092340000}"/>
    <hyperlink ref="C4490" r:id="rId13460" xr:uid="{00000000-0004-0000-0C00-000093340000}"/>
    <hyperlink ref="H4490" r:id="rId13461" xr:uid="{00000000-0004-0000-0C00-000094340000}"/>
    <hyperlink ref="I4490" r:id="rId13462" xr:uid="{00000000-0004-0000-0C00-000095340000}"/>
    <hyperlink ref="C4491" r:id="rId13463" xr:uid="{00000000-0004-0000-0C00-000096340000}"/>
    <hyperlink ref="H4491" r:id="rId13464" xr:uid="{00000000-0004-0000-0C00-000097340000}"/>
    <hyperlink ref="I4491" r:id="rId13465" xr:uid="{00000000-0004-0000-0C00-000098340000}"/>
    <hyperlink ref="C4492" r:id="rId13466" xr:uid="{00000000-0004-0000-0C00-000099340000}"/>
    <hyperlink ref="H4492" r:id="rId13467" xr:uid="{00000000-0004-0000-0C00-00009A340000}"/>
    <hyperlink ref="I4492" r:id="rId13468" xr:uid="{00000000-0004-0000-0C00-00009B340000}"/>
    <hyperlink ref="C4493" r:id="rId13469" xr:uid="{00000000-0004-0000-0C00-00009C340000}"/>
    <hyperlink ref="H4493" r:id="rId13470" xr:uid="{00000000-0004-0000-0C00-00009D340000}"/>
    <hyperlink ref="I4493" r:id="rId13471" xr:uid="{00000000-0004-0000-0C00-00009E340000}"/>
    <hyperlink ref="C4494" r:id="rId13472" xr:uid="{00000000-0004-0000-0C00-00009F340000}"/>
    <hyperlink ref="H4494" r:id="rId13473" xr:uid="{00000000-0004-0000-0C00-0000A0340000}"/>
    <hyperlink ref="I4494" r:id="rId13474" xr:uid="{00000000-0004-0000-0C00-0000A1340000}"/>
    <hyperlink ref="C4495" r:id="rId13475" xr:uid="{00000000-0004-0000-0C00-0000A2340000}"/>
    <hyperlink ref="H4495" r:id="rId13476" xr:uid="{00000000-0004-0000-0C00-0000A3340000}"/>
    <hyperlink ref="I4495" r:id="rId13477" xr:uid="{00000000-0004-0000-0C00-0000A4340000}"/>
    <hyperlink ref="C4496" r:id="rId13478" xr:uid="{00000000-0004-0000-0C00-0000A5340000}"/>
    <hyperlink ref="H4496" r:id="rId13479" xr:uid="{00000000-0004-0000-0C00-0000A6340000}"/>
    <hyperlink ref="I4496" r:id="rId13480" xr:uid="{00000000-0004-0000-0C00-0000A7340000}"/>
    <hyperlink ref="C4497" r:id="rId13481" xr:uid="{00000000-0004-0000-0C00-0000A8340000}"/>
    <hyperlink ref="H4497" r:id="rId13482" xr:uid="{00000000-0004-0000-0C00-0000A9340000}"/>
    <hyperlink ref="I4497" r:id="rId13483" xr:uid="{00000000-0004-0000-0C00-0000AA340000}"/>
    <hyperlink ref="C4498" r:id="rId13484" xr:uid="{00000000-0004-0000-0C00-0000AB340000}"/>
    <hyperlink ref="H4498" r:id="rId13485" xr:uid="{00000000-0004-0000-0C00-0000AC340000}"/>
    <hyperlink ref="I4498" r:id="rId13486" xr:uid="{00000000-0004-0000-0C00-0000AD340000}"/>
    <hyperlink ref="C4499" r:id="rId13487" xr:uid="{00000000-0004-0000-0C00-0000AE340000}"/>
    <hyperlink ref="H4499" r:id="rId13488" xr:uid="{00000000-0004-0000-0C00-0000AF340000}"/>
    <hyperlink ref="I4499" r:id="rId13489" xr:uid="{00000000-0004-0000-0C00-0000B0340000}"/>
    <hyperlink ref="C4500" r:id="rId13490" xr:uid="{00000000-0004-0000-0C00-0000B1340000}"/>
    <hyperlink ref="H4500" r:id="rId13491" xr:uid="{00000000-0004-0000-0C00-0000B2340000}"/>
    <hyperlink ref="I4500" r:id="rId13492" xr:uid="{00000000-0004-0000-0C00-0000B3340000}"/>
    <hyperlink ref="C4501" r:id="rId13493" xr:uid="{00000000-0004-0000-0C00-0000B4340000}"/>
    <hyperlink ref="H4501" r:id="rId13494" xr:uid="{00000000-0004-0000-0C00-0000B5340000}"/>
    <hyperlink ref="I4501" r:id="rId13495" xr:uid="{00000000-0004-0000-0C00-0000B6340000}"/>
    <hyperlink ref="C4502" r:id="rId13496" xr:uid="{00000000-0004-0000-0C00-0000B7340000}"/>
    <hyperlink ref="H4502" r:id="rId13497" xr:uid="{00000000-0004-0000-0C00-0000B8340000}"/>
    <hyperlink ref="I4502" r:id="rId13498" xr:uid="{00000000-0004-0000-0C00-0000B9340000}"/>
    <hyperlink ref="C4503" r:id="rId13499" xr:uid="{00000000-0004-0000-0C00-0000BA340000}"/>
    <hyperlink ref="H4503" r:id="rId13500" xr:uid="{00000000-0004-0000-0C00-0000BB340000}"/>
    <hyperlink ref="I4503" r:id="rId13501" xr:uid="{00000000-0004-0000-0C00-0000BC340000}"/>
    <hyperlink ref="C4504" r:id="rId13502" xr:uid="{00000000-0004-0000-0C00-0000BD340000}"/>
    <hyperlink ref="H4504" r:id="rId13503" xr:uid="{00000000-0004-0000-0C00-0000BE340000}"/>
    <hyperlink ref="I4504" r:id="rId13504" xr:uid="{00000000-0004-0000-0C00-0000BF340000}"/>
    <hyperlink ref="C4505" r:id="rId13505" xr:uid="{00000000-0004-0000-0C00-0000C0340000}"/>
    <hyperlink ref="H4505" r:id="rId13506" xr:uid="{00000000-0004-0000-0C00-0000C1340000}"/>
    <hyperlink ref="I4505" r:id="rId13507" xr:uid="{00000000-0004-0000-0C00-0000C2340000}"/>
    <hyperlink ref="C4506" r:id="rId13508" xr:uid="{00000000-0004-0000-0C00-0000C3340000}"/>
    <hyperlink ref="H4506" r:id="rId13509" xr:uid="{00000000-0004-0000-0C00-0000C4340000}"/>
    <hyperlink ref="I4506" r:id="rId13510" xr:uid="{00000000-0004-0000-0C00-0000C5340000}"/>
    <hyperlink ref="C4507" r:id="rId13511" xr:uid="{00000000-0004-0000-0C00-0000C6340000}"/>
    <hyperlink ref="H4507" r:id="rId13512" xr:uid="{00000000-0004-0000-0C00-0000C7340000}"/>
    <hyperlink ref="I4507" r:id="rId13513" xr:uid="{00000000-0004-0000-0C00-0000C8340000}"/>
    <hyperlink ref="C4508" r:id="rId13514" xr:uid="{00000000-0004-0000-0C00-0000C9340000}"/>
    <hyperlink ref="H4508" r:id="rId13515" xr:uid="{00000000-0004-0000-0C00-0000CA340000}"/>
    <hyperlink ref="I4508" r:id="rId13516" xr:uid="{00000000-0004-0000-0C00-0000CB340000}"/>
    <hyperlink ref="C4509" r:id="rId13517" xr:uid="{00000000-0004-0000-0C00-0000CC340000}"/>
    <hyperlink ref="H4509" r:id="rId13518" xr:uid="{00000000-0004-0000-0C00-0000CD340000}"/>
    <hyperlink ref="I4509" r:id="rId13519" xr:uid="{00000000-0004-0000-0C00-0000CE340000}"/>
    <hyperlink ref="C4510" r:id="rId13520" xr:uid="{00000000-0004-0000-0C00-0000CF340000}"/>
    <hyperlink ref="H4510" r:id="rId13521" xr:uid="{00000000-0004-0000-0C00-0000D0340000}"/>
    <hyperlink ref="I4510" r:id="rId13522" xr:uid="{00000000-0004-0000-0C00-0000D1340000}"/>
    <hyperlink ref="C4511" r:id="rId13523" xr:uid="{00000000-0004-0000-0C00-0000D2340000}"/>
    <hyperlink ref="H4511" r:id="rId13524" xr:uid="{00000000-0004-0000-0C00-0000D3340000}"/>
    <hyperlink ref="I4511" r:id="rId13525" xr:uid="{00000000-0004-0000-0C00-0000D4340000}"/>
    <hyperlink ref="C4512" r:id="rId13526" xr:uid="{00000000-0004-0000-0C00-0000D5340000}"/>
    <hyperlink ref="H4512" r:id="rId13527" xr:uid="{00000000-0004-0000-0C00-0000D6340000}"/>
    <hyperlink ref="I4512" r:id="rId13528" xr:uid="{00000000-0004-0000-0C00-0000D7340000}"/>
    <hyperlink ref="C4513" r:id="rId13529" xr:uid="{00000000-0004-0000-0C00-0000D8340000}"/>
    <hyperlink ref="H4513" r:id="rId13530" xr:uid="{00000000-0004-0000-0C00-0000D9340000}"/>
    <hyperlink ref="I4513" r:id="rId13531" xr:uid="{00000000-0004-0000-0C00-0000DA340000}"/>
    <hyperlink ref="C4514" r:id="rId13532" xr:uid="{00000000-0004-0000-0C00-0000DB340000}"/>
    <hyperlink ref="H4514" r:id="rId13533" xr:uid="{00000000-0004-0000-0C00-0000DC340000}"/>
    <hyperlink ref="I4514" r:id="rId13534" xr:uid="{00000000-0004-0000-0C00-0000DD340000}"/>
    <hyperlink ref="C4515" r:id="rId13535" xr:uid="{00000000-0004-0000-0C00-0000DE340000}"/>
    <hyperlink ref="H4515" r:id="rId13536" xr:uid="{00000000-0004-0000-0C00-0000DF340000}"/>
    <hyperlink ref="I4515" r:id="rId13537" xr:uid="{00000000-0004-0000-0C00-0000E0340000}"/>
    <hyperlink ref="C4516" r:id="rId13538" xr:uid="{00000000-0004-0000-0C00-0000E1340000}"/>
    <hyperlink ref="H4516" r:id="rId13539" xr:uid="{00000000-0004-0000-0C00-0000E2340000}"/>
    <hyperlink ref="I4516" r:id="rId13540" xr:uid="{00000000-0004-0000-0C00-0000E3340000}"/>
    <hyperlink ref="C4517" r:id="rId13541" xr:uid="{00000000-0004-0000-0C00-0000E4340000}"/>
    <hyperlink ref="H4517" r:id="rId13542" xr:uid="{00000000-0004-0000-0C00-0000E5340000}"/>
    <hyperlink ref="I4517" r:id="rId13543" xr:uid="{00000000-0004-0000-0C00-0000E6340000}"/>
    <hyperlink ref="C4518" r:id="rId13544" xr:uid="{00000000-0004-0000-0C00-0000E7340000}"/>
    <hyperlink ref="H4518" r:id="rId13545" xr:uid="{00000000-0004-0000-0C00-0000E8340000}"/>
    <hyperlink ref="I4518" r:id="rId13546" xr:uid="{00000000-0004-0000-0C00-0000E9340000}"/>
    <hyperlink ref="C4519" r:id="rId13547" xr:uid="{00000000-0004-0000-0C00-0000EA340000}"/>
    <hyperlink ref="H4519" r:id="rId13548" xr:uid="{00000000-0004-0000-0C00-0000EB340000}"/>
    <hyperlink ref="I4519" r:id="rId13549" xr:uid="{00000000-0004-0000-0C00-0000EC340000}"/>
    <hyperlink ref="C4520" r:id="rId13550" xr:uid="{00000000-0004-0000-0C00-0000ED340000}"/>
    <hyperlink ref="H4520" r:id="rId13551" xr:uid="{00000000-0004-0000-0C00-0000EE340000}"/>
    <hyperlink ref="I4520" r:id="rId13552" xr:uid="{00000000-0004-0000-0C00-0000EF340000}"/>
    <hyperlink ref="C4521" r:id="rId13553" xr:uid="{00000000-0004-0000-0C00-0000F0340000}"/>
    <hyperlink ref="H4521" r:id="rId13554" xr:uid="{00000000-0004-0000-0C00-0000F1340000}"/>
    <hyperlink ref="I4521" r:id="rId13555" xr:uid="{00000000-0004-0000-0C00-0000F2340000}"/>
    <hyperlink ref="C4522" r:id="rId13556" xr:uid="{00000000-0004-0000-0C00-0000F3340000}"/>
    <hyperlink ref="H4522" r:id="rId13557" xr:uid="{00000000-0004-0000-0C00-0000F4340000}"/>
    <hyperlink ref="I4522" r:id="rId13558" xr:uid="{00000000-0004-0000-0C00-0000F5340000}"/>
    <hyperlink ref="C4523" r:id="rId13559" xr:uid="{00000000-0004-0000-0C00-0000F6340000}"/>
    <hyperlink ref="H4523" r:id="rId13560" xr:uid="{00000000-0004-0000-0C00-0000F7340000}"/>
    <hyperlink ref="I4523" r:id="rId13561" xr:uid="{00000000-0004-0000-0C00-0000F8340000}"/>
    <hyperlink ref="C4524" r:id="rId13562" xr:uid="{00000000-0004-0000-0C00-0000F9340000}"/>
    <hyperlink ref="H4524" r:id="rId13563" xr:uid="{00000000-0004-0000-0C00-0000FA340000}"/>
    <hyperlink ref="I4524" r:id="rId13564" xr:uid="{00000000-0004-0000-0C00-0000FB340000}"/>
    <hyperlink ref="C4525" r:id="rId13565" xr:uid="{00000000-0004-0000-0C00-0000FC340000}"/>
    <hyperlink ref="H4525" r:id="rId13566" xr:uid="{00000000-0004-0000-0C00-0000FD340000}"/>
    <hyperlink ref="I4525" r:id="rId13567" xr:uid="{00000000-0004-0000-0C00-0000FE340000}"/>
    <hyperlink ref="C4526" r:id="rId13568" xr:uid="{00000000-0004-0000-0C00-0000FF340000}"/>
    <hyperlink ref="H4526" r:id="rId13569" xr:uid="{00000000-0004-0000-0C00-000000350000}"/>
    <hyperlink ref="I4526" r:id="rId13570" xr:uid="{00000000-0004-0000-0C00-000001350000}"/>
    <hyperlink ref="C4527" r:id="rId13571" xr:uid="{00000000-0004-0000-0C00-000002350000}"/>
    <hyperlink ref="H4527" r:id="rId13572" xr:uid="{00000000-0004-0000-0C00-000003350000}"/>
    <hyperlink ref="I4527" r:id="rId13573" xr:uid="{00000000-0004-0000-0C00-000004350000}"/>
    <hyperlink ref="C4528" r:id="rId13574" xr:uid="{00000000-0004-0000-0C00-000005350000}"/>
    <hyperlink ref="H4528" r:id="rId13575" xr:uid="{00000000-0004-0000-0C00-000006350000}"/>
    <hyperlink ref="I4528" r:id="rId13576" xr:uid="{00000000-0004-0000-0C00-000007350000}"/>
    <hyperlink ref="C4529" r:id="rId13577" xr:uid="{00000000-0004-0000-0C00-000008350000}"/>
    <hyperlink ref="H4529" r:id="rId13578" xr:uid="{00000000-0004-0000-0C00-000009350000}"/>
    <hyperlink ref="I4529" r:id="rId13579" xr:uid="{00000000-0004-0000-0C00-00000A350000}"/>
    <hyperlink ref="C4530" r:id="rId13580" xr:uid="{00000000-0004-0000-0C00-00000B350000}"/>
    <hyperlink ref="H4530" r:id="rId13581" xr:uid="{00000000-0004-0000-0C00-00000C350000}"/>
    <hyperlink ref="I4530" r:id="rId13582" xr:uid="{00000000-0004-0000-0C00-00000D350000}"/>
    <hyperlink ref="C4531" r:id="rId13583" xr:uid="{00000000-0004-0000-0C00-00000E350000}"/>
    <hyperlink ref="H4531" r:id="rId13584" xr:uid="{00000000-0004-0000-0C00-00000F350000}"/>
    <hyperlink ref="I4531" r:id="rId13585" xr:uid="{00000000-0004-0000-0C00-000010350000}"/>
    <hyperlink ref="C4532" r:id="rId13586" xr:uid="{00000000-0004-0000-0C00-000011350000}"/>
    <hyperlink ref="H4532" r:id="rId13587" xr:uid="{00000000-0004-0000-0C00-000012350000}"/>
    <hyperlink ref="I4532" r:id="rId13588" xr:uid="{00000000-0004-0000-0C00-000013350000}"/>
    <hyperlink ref="C4533" r:id="rId13589" xr:uid="{00000000-0004-0000-0C00-000014350000}"/>
    <hyperlink ref="H4533" r:id="rId13590" xr:uid="{00000000-0004-0000-0C00-000015350000}"/>
    <hyperlink ref="I4533" r:id="rId13591" xr:uid="{00000000-0004-0000-0C00-000016350000}"/>
    <hyperlink ref="C4534" r:id="rId13592" xr:uid="{00000000-0004-0000-0C00-000017350000}"/>
    <hyperlink ref="H4534" r:id="rId13593" xr:uid="{00000000-0004-0000-0C00-000018350000}"/>
    <hyperlink ref="I4534" r:id="rId13594" xr:uid="{00000000-0004-0000-0C00-000019350000}"/>
    <hyperlink ref="C4535" r:id="rId13595" xr:uid="{00000000-0004-0000-0C00-00001A350000}"/>
    <hyperlink ref="H4535" r:id="rId13596" xr:uid="{00000000-0004-0000-0C00-00001B350000}"/>
    <hyperlink ref="I4535" r:id="rId13597" xr:uid="{00000000-0004-0000-0C00-00001C350000}"/>
    <hyperlink ref="C4536" r:id="rId13598" xr:uid="{00000000-0004-0000-0C00-00001D350000}"/>
    <hyperlink ref="H4536" r:id="rId13599" xr:uid="{00000000-0004-0000-0C00-00001E350000}"/>
    <hyperlink ref="I4536" r:id="rId13600" xr:uid="{00000000-0004-0000-0C00-00001F350000}"/>
    <hyperlink ref="C4537" r:id="rId13601" xr:uid="{00000000-0004-0000-0C00-000020350000}"/>
    <hyperlink ref="H4537" r:id="rId13602" xr:uid="{00000000-0004-0000-0C00-000021350000}"/>
    <hyperlink ref="I4537" r:id="rId13603" xr:uid="{00000000-0004-0000-0C00-000022350000}"/>
    <hyperlink ref="C4538" r:id="rId13604" xr:uid="{00000000-0004-0000-0C00-000023350000}"/>
    <hyperlink ref="H4538" r:id="rId13605" xr:uid="{00000000-0004-0000-0C00-000024350000}"/>
    <hyperlink ref="I4538" r:id="rId13606" xr:uid="{00000000-0004-0000-0C00-000025350000}"/>
    <hyperlink ref="C4539" r:id="rId13607" xr:uid="{00000000-0004-0000-0C00-000026350000}"/>
    <hyperlink ref="H4539" r:id="rId13608" xr:uid="{00000000-0004-0000-0C00-000027350000}"/>
    <hyperlink ref="I4539" r:id="rId13609" xr:uid="{00000000-0004-0000-0C00-000028350000}"/>
    <hyperlink ref="C4540" r:id="rId13610" xr:uid="{00000000-0004-0000-0C00-000029350000}"/>
    <hyperlink ref="H4540" r:id="rId13611" xr:uid="{00000000-0004-0000-0C00-00002A350000}"/>
    <hyperlink ref="I4540" r:id="rId13612" xr:uid="{00000000-0004-0000-0C00-00002B350000}"/>
    <hyperlink ref="C4541" r:id="rId13613" xr:uid="{00000000-0004-0000-0C00-00002C350000}"/>
    <hyperlink ref="H4541" r:id="rId13614" xr:uid="{00000000-0004-0000-0C00-00002D350000}"/>
    <hyperlink ref="I4541" r:id="rId13615" xr:uid="{00000000-0004-0000-0C00-00002E350000}"/>
    <hyperlink ref="C4542" r:id="rId13616" xr:uid="{00000000-0004-0000-0C00-00002F350000}"/>
    <hyperlink ref="H4542" r:id="rId13617" xr:uid="{00000000-0004-0000-0C00-000030350000}"/>
    <hyperlink ref="I4542" r:id="rId13618" xr:uid="{00000000-0004-0000-0C00-000031350000}"/>
    <hyperlink ref="C4543" r:id="rId13619" xr:uid="{00000000-0004-0000-0C00-000032350000}"/>
    <hyperlink ref="H4543" r:id="rId13620" xr:uid="{00000000-0004-0000-0C00-000033350000}"/>
    <hyperlink ref="I4543" r:id="rId13621" xr:uid="{00000000-0004-0000-0C00-000034350000}"/>
    <hyperlink ref="C4544" r:id="rId13622" xr:uid="{00000000-0004-0000-0C00-000035350000}"/>
    <hyperlink ref="H4544" r:id="rId13623" xr:uid="{00000000-0004-0000-0C00-000036350000}"/>
    <hyperlink ref="I4544" r:id="rId13624" xr:uid="{00000000-0004-0000-0C00-000037350000}"/>
    <hyperlink ref="C4545" r:id="rId13625" xr:uid="{00000000-0004-0000-0C00-000038350000}"/>
    <hyperlink ref="H4545" r:id="rId13626" xr:uid="{00000000-0004-0000-0C00-000039350000}"/>
    <hyperlink ref="I4545" r:id="rId13627" xr:uid="{00000000-0004-0000-0C00-00003A350000}"/>
    <hyperlink ref="C4546" r:id="rId13628" xr:uid="{00000000-0004-0000-0C00-00003B350000}"/>
    <hyperlink ref="H4546" r:id="rId13629" xr:uid="{00000000-0004-0000-0C00-00003C350000}"/>
    <hyperlink ref="I4546" r:id="rId13630" xr:uid="{00000000-0004-0000-0C00-00003D350000}"/>
    <hyperlink ref="C4547" r:id="rId13631" xr:uid="{00000000-0004-0000-0C00-00003E350000}"/>
    <hyperlink ref="H4547" r:id="rId13632" xr:uid="{00000000-0004-0000-0C00-00003F350000}"/>
    <hyperlink ref="I4547" r:id="rId13633" xr:uid="{00000000-0004-0000-0C00-000040350000}"/>
    <hyperlink ref="C4548" r:id="rId13634" xr:uid="{00000000-0004-0000-0C00-000041350000}"/>
    <hyperlink ref="H4548" r:id="rId13635" xr:uid="{00000000-0004-0000-0C00-000042350000}"/>
    <hyperlink ref="I4548" r:id="rId13636" xr:uid="{00000000-0004-0000-0C00-000043350000}"/>
    <hyperlink ref="C4549" r:id="rId13637" xr:uid="{00000000-0004-0000-0C00-000044350000}"/>
    <hyperlink ref="H4549" r:id="rId13638" xr:uid="{00000000-0004-0000-0C00-000045350000}"/>
    <hyperlink ref="I4549" r:id="rId13639" xr:uid="{00000000-0004-0000-0C00-000046350000}"/>
    <hyperlink ref="C4550" r:id="rId13640" xr:uid="{00000000-0004-0000-0C00-000047350000}"/>
    <hyperlink ref="H4550" r:id="rId13641" xr:uid="{00000000-0004-0000-0C00-000048350000}"/>
    <hyperlink ref="I4550" r:id="rId13642" xr:uid="{00000000-0004-0000-0C00-000049350000}"/>
    <hyperlink ref="C4551" r:id="rId13643" xr:uid="{00000000-0004-0000-0C00-00004A350000}"/>
    <hyperlink ref="H4551" r:id="rId13644" xr:uid="{00000000-0004-0000-0C00-00004B350000}"/>
    <hyperlink ref="I4551" r:id="rId13645" xr:uid="{00000000-0004-0000-0C00-00004C350000}"/>
    <hyperlink ref="C4552" r:id="rId13646" xr:uid="{00000000-0004-0000-0C00-00004D350000}"/>
    <hyperlink ref="H4552" r:id="rId13647" xr:uid="{00000000-0004-0000-0C00-00004E350000}"/>
    <hyperlink ref="I4552" r:id="rId13648" xr:uid="{00000000-0004-0000-0C00-00004F350000}"/>
    <hyperlink ref="C4553" r:id="rId13649" xr:uid="{00000000-0004-0000-0C00-000050350000}"/>
    <hyperlink ref="H4553" r:id="rId13650" xr:uid="{00000000-0004-0000-0C00-000051350000}"/>
    <hyperlink ref="I4553" r:id="rId13651" xr:uid="{00000000-0004-0000-0C00-000052350000}"/>
    <hyperlink ref="C4554" r:id="rId13652" xr:uid="{00000000-0004-0000-0C00-000053350000}"/>
    <hyperlink ref="H4554" r:id="rId13653" xr:uid="{00000000-0004-0000-0C00-000054350000}"/>
    <hyperlink ref="I4554" r:id="rId13654" xr:uid="{00000000-0004-0000-0C00-000055350000}"/>
    <hyperlink ref="C4555" r:id="rId13655" xr:uid="{00000000-0004-0000-0C00-000056350000}"/>
    <hyperlink ref="H4555" r:id="rId13656" xr:uid="{00000000-0004-0000-0C00-000057350000}"/>
    <hyperlink ref="I4555" r:id="rId13657" xr:uid="{00000000-0004-0000-0C00-000058350000}"/>
    <hyperlink ref="C4556" r:id="rId13658" xr:uid="{00000000-0004-0000-0C00-000059350000}"/>
    <hyperlink ref="H4556" r:id="rId13659" xr:uid="{00000000-0004-0000-0C00-00005A350000}"/>
    <hyperlink ref="I4556" r:id="rId13660" xr:uid="{00000000-0004-0000-0C00-00005B350000}"/>
    <hyperlink ref="C4557" r:id="rId13661" xr:uid="{00000000-0004-0000-0C00-00005C350000}"/>
    <hyperlink ref="H4557" r:id="rId13662" xr:uid="{00000000-0004-0000-0C00-00005D350000}"/>
    <hyperlink ref="I4557" r:id="rId13663" xr:uid="{00000000-0004-0000-0C00-00005E350000}"/>
    <hyperlink ref="C4558" r:id="rId13664" xr:uid="{00000000-0004-0000-0C00-00005F350000}"/>
    <hyperlink ref="H4558" r:id="rId13665" xr:uid="{00000000-0004-0000-0C00-000060350000}"/>
    <hyperlink ref="I4558" r:id="rId13666" xr:uid="{00000000-0004-0000-0C00-000061350000}"/>
    <hyperlink ref="C4559" r:id="rId13667" xr:uid="{00000000-0004-0000-0C00-000062350000}"/>
    <hyperlink ref="H4559" r:id="rId13668" xr:uid="{00000000-0004-0000-0C00-000063350000}"/>
    <hyperlink ref="I4559" r:id="rId13669" xr:uid="{00000000-0004-0000-0C00-000064350000}"/>
    <hyperlink ref="C4560" r:id="rId13670" xr:uid="{00000000-0004-0000-0C00-000065350000}"/>
    <hyperlink ref="H4560" r:id="rId13671" xr:uid="{00000000-0004-0000-0C00-000066350000}"/>
    <hyperlink ref="I4560" r:id="rId13672" xr:uid="{00000000-0004-0000-0C00-000067350000}"/>
    <hyperlink ref="C4561" r:id="rId13673" xr:uid="{00000000-0004-0000-0C00-000068350000}"/>
    <hyperlink ref="H4561" r:id="rId13674" xr:uid="{00000000-0004-0000-0C00-000069350000}"/>
    <hyperlink ref="I4561" r:id="rId13675" xr:uid="{00000000-0004-0000-0C00-00006A350000}"/>
    <hyperlink ref="C4562" r:id="rId13676" xr:uid="{00000000-0004-0000-0C00-00006B350000}"/>
    <hyperlink ref="H4562" r:id="rId13677" xr:uid="{00000000-0004-0000-0C00-00006C350000}"/>
    <hyperlink ref="I4562" r:id="rId13678" xr:uid="{00000000-0004-0000-0C00-00006D350000}"/>
    <hyperlink ref="C4563" r:id="rId13679" xr:uid="{00000000-0004-0000-0C00-00006E350000}"/>
    <hyperlink ref="H4563" r:id="rId13680" xr:uid="{00000000-0004-0000-0C00-00006F350000}"/>
    <hyperlink ref="I4563" r:id="rId13681" xr:uid="{00000000-0004-0000-0C00-000070350000}"/>
    <hyperlink ref="C4564" r:id="rId13682" xr:uid="{00000000-0004-0000-0C00-000071350000}"/>
    <hyperlink ref="H4564" r:id="rId13683" xr:uid="{00000000-0004-0000-0C00-000072350000}"/>
    <hyperlink ref="I4564" r:id="rId13684" xr:uid="{00000000-0004-0000-0C00-000073350000}"/>
    <hyperlink ref="C4565" r:id="rId13685" xr:uid="{00000000-0004-0000-0C00-000074350000}"/>
    <hyperlink ref="H4565" r:id="rId13686" xr:uid="{00000000-0004-0000-0C00-000075350000}"/>
    <hyperlink ref="I4565" r:id="rId13687" xr:uid="{00000000-0004-0000-0C00-000076350000}"/>
    <hyperlink ref="C4566" r:id="rId13688" xr:uid="{00000000-0004-0000-0C00-000077350000}"/>
    <hyperlink ref="H4566" r:id="rId13689" xr:uid="{00000000-0004-0000-0C00-000078350000}"/>
    <hyperlink ref="I4566" r:id="rId13690" xr:uid="{00000000-0004-0000-0C00-000079350000}"/>
    <hyperlink ref="C4567" r:id="rId13691" xr:uid="{00000000-0004-0000-0C00-00007A350000}"/>
    <hyperlink ref="H4567" r:id="rId13692" xr:uid="{00000000-0004-0000-0C00-00007B350000}"/>
    <hyperlink ref="I4567" r:id="rId13693" xr:uid="{00000000-0004-0000-0C00-00007C350000}"/>
    <hyperlink ref="C4568" r:id="rId13694" xr:uid="{00000000-0004-0000-0C00-00007D350000}"/>
    <hyperlink ref="H4568" r:id="rId13695" xr:uid="{00000000-0004-0000-0C00-00007E350000}"/>
    <hyperlink ref="I4568" r:id="rId13696" xr:uid="{00000000-0004-0000-0C00-00007F350000}"/>
    <hyperlink ref="C4569" r:id="rId13697" xr:uid="{00000000-0004-0000-0C00-000080350000}"/>
    <hyperlink ref="H4569" r:id="rId13698" xr:uid="{00000000-0004-0000-0C00-000081350000}"/>
    <hyperlink ref="I4569" r:id="rId13699" xr:uid="{00000000-0004-0000-0C00-000082350000}"/>
    <hyperlink ref="C4570" r:id="rId13700" xr:uid="{00000000-0004-0000-0C00-000083350000}"/>
    <hyperlink ref="H4570" r:id="rId13701" xr:uid="{00000000-0004-0000-0C00-000084350000}"/>
    <hyperlink ref="I4570" r:id="rId13702" xr:uid="{00000000-0004-0000-0C00-000085350000}"/>
    <hyperlink ref="C4571" r:id="rId13703" xr:uid="{00000000-0004-0000-0C00-000086350000}"/>
    <hyperlink ref="H4571" r:id="rId13704" xr:uid="{00000000-0004-0000-0C00-000087350000}"/>
    <hyperlink ref="I4571" r:id="rId13705" xr:uid="{00000000-0004-0000-0C00-000088350000}"/>
    <hyperlink ref="C4572" r:id="rId13706" xr:uid="{00000000-0004-0000-0C00-000089350000}"/>
    <hyperlink ref="H4572" r:id="rId13707" xr:uid="{00000000-0004-0000-0C00-00008A350000}"/>
    <hyperlink ref="I4572" r:id="rId13708" xr:uid="{00000000-0004-0000-0C00-00008B350000}"/>
    <hyperlink ref="C4573" r:id="rId13709" xr:uid="{00000000-0004-0000-0C00-00008C350000}"/>
    <hyperlink ref="H4573" r:id="rId13710" xr:uid="{00000000-0004-0000-0C00-00008D350000}"/>
    <hyperlink ref="I4573" r:id="rId13711" xr:uid="{00000000-0004-0000-0C00-00008E350000}"/>
    <hyperlink ref="C4574" r:id="rId13712" xr:uid="{00000000-0004-0000-0C00-00008F350000}"/>
    <hyperlink ref="H4574" r:id="rId13713" xr:uid="{00000000-0004-0000-0C00-000090350000}"/>
    <hyperlink ref="I4574" r:id="rId13714" xr:uid="{00000000-0004-0000-0C00-000091350000}"/>
    <hyperlink ref="C4575" r:id="rId13715" xr:uid="{00000000-0004-0000-0C00-000092350000}"/>
    <hyperlink ref="H4575" r:id="rId13716" xr:uid="{00000000-0004-0000-0C00-000093350000}"/>
    <hyperlink ref="I4575" r:id="rId13717" xr:uid="{00000000-0004-0000-0C00-000094350000}"/>
    <hyperlink ref="C4576" r:id="rId13718" xr:uid="{00000000-0004-0000-0C00-000095350000}"/>
    <hyperlink ref="H4576" r:id="rId13719" xr:uid="{00000000-0004-0000-0C00-000096350000}"/>
    <hyperlink ref="I4576" r:id="rId13720" xr:uid="{00000000-0004-0000-0C00-000097350000}"/>
    <hyperlink ref="C4577" r:id="rId13721" xr:uid="{00000000-0004-0000-0C00-000098350000}"/>
    <hyperlink ref="H4577" r:id="rId13722" xr:uid="{00000000-0004-0000-0C00-000099350000}"/>
    <hyperlink ref="I4577" r:id="rId13723" xr:uid="{00000000-0004-0000-0C00-00009A350000}"/>
    <hyperlink ref="C4578" r:id="rId13724" xr:uid="{00000000-0004-0000-0C00-00009B350000}"/>
    <hyperlink ref="H4578" r:id="rId13725" xr:uid="{00000000-0004-0000-0C00-00009C350000}"/>
    <hyperlink ref="I4578" r:id="rId13726" xr:uid="{00000000-0004-0000-0C00-00009D350000}"/>
    <hyperlink ref="C4579" r:id="rId13727" xr:uid="{00000000-0004-0000-0C00-00009E350000}"/>
    <hyperlink ref="H4579" r:id="rId13728" xr:uid="{00000000-0004-0000-0C00-00009F350000}"/>
    <hyperlink ref="I4579" r:id="rId13729" xr:uid="{00000000-0004-0000-0C00-0000A0350000}"/>
    <hyperlink ref="C4580" r:id="rId13730" xr:uid="{00000000-0004-0000-0C00-0000A1350000}"/>
    <hyperlink ref="H4580" r:id="rId13731" xr:uid="{00000000-0004-0000-0C00-0000A2350000}"/>
    <hyperlink ref="I4580" r:id="rId13732" xr:uid="{00000000-0004-0000-0C00-0000A3350000}"/>
    <hyperlink ref="C4581" r:id="rId13733" xr:uid="{00000000-0004-0000-0C00-0000A4350000}"/>
    <hyperlink ref="H4581" r:id="rId13734" xr:uid="{00000000-0004-0000-0C00-0000A5350000}"/>
    <hyperlink ref="I4581" r:id="rId13735" xr:uid="{00000000-0004-0000-0C00-0000A6350000}"/>
    <hyperlink ref="C4582" r:id="rId13736" xr:uid="{00000000-0004-0000-0C00-0000A7350000}"/>
    <hyperlink ref="H4582" r:id="rId13737" xr:uid="{00000000-0004-0000-0C00-0000A8350000}"/>
    <hyperlink ref="I4582" r:id="rId13738" xr:uid="{00000000-0004-0000-0C00-0000A9350000}"/>
    <hyperlink ref="C4583" r:id="rId13739" xr:uid="{00000000-0004-0000-0C00-0000AA350000}"/>
    <hyperlink ref="H4583" r:id="rId13740" xr:uid="{00000000-0004-0000-0C00-0000AB350000}"/>
    <hyperlink ref="I4583" r:id="rId13741" xr:uid="{00000000-0004-0000-0C00-0000AC350000}"/>
    <hyperlink ref="C4584" r:id="rId13742" xr:uid="{00000000-0004-0000-0C00-0000AD350000}"/>
    <hyperlink ref="H4584" r:id="rId13743" xr:uid="{00000000-0004-0000-0C00-0000AE350000}"/>
    <hyperlink ref="I4584" r:id="rId13744" xr:uid="{00000000-0004-0000-0C00-0000AF350000}"/>
    <hyperlink ref="C4585" r:id="rId13745" xr:uid="{00000000-0004-0000-0C00-0000B0350000}"/>
    <hyperlink ref="H4585" r:id="rId13746" xr:uid="{00000000-0004-0000-0C00-0000B1350000}"/>
    <hyperlink ref="I4585" r:id="rId13747" xr:uid="{00000000-0004-0000-0C00-0000B2350000}"/>
    <hyperlink ref="C4586" r:id="rId13748" xr:uid="{00000000-0004-0000-0C00-0000B3350000}"/>
    <hyperlink ref="H4586" r:id="rId13749" xr:uid="{00000000-0004-0000-0C00-0000B4350000}"/>
    <hyperlink ref="I4586" r:id="rId13750" xr:uid="{00000000-0004-0000-0C00-0000B5350000}"/>
    <hyperlink ref="C4587" r:id="rId13751" xr:uid="{00000000-0004-0000-0C00-0000B6350000}"/>
    <hyperlink ref="H4587" r:id="rId13752" xr:uid="{00000000-0004-0000-0C00-0000B7350000}"/>
    <hyperlink ref="I4587" r:id="rId13753" xr:uid="{00000000-0004-0000-0C00-0000B8350000}"/>
    <hyperlink ref="C4588" r:id="rId13754" xr:uid="{00000000-0004-0000-0C00-0000B9350000}"/>
    <hyperlink ref="H4588" r:id="rId13755" xr:uid="{00000000-0004-0000-0C00-0000BA350000}"/>
    <hyperlink ref="I4588" r:id="rId13756" xr:uid="{00000000-0004-0000-0C00-0000BB350000}"/>
    <hyperlink ref="C4589" r:id="rId13757" xr:uid="{00000000-0004-0000-0C00-0000BC350000}"/>
    <hyperlink ref="H4589" r:id="rId13758" xr:uid="{00000000-0004-0000-0C00-0000BD350000}"/>
    <hyperlink ref="I4589" r:id="rId13759" xr:uid="{00000000-0004-0000-0C00-0000BE350000}"/>
    <hyperlink ref="C4590" r:id="rId13760" xr:uid="{00000000-0004-0000-0C00-0000BF350000}"/>
    <hyperlink ref="H4590" r:id="rId13761" xr:uid="{00000000-0004-0000-0C00-0000C0350000}"/>
    <hyperlink ref="I4590" r:id="rId13762" xr:uid="{00000000-0004-0000-0C00-0000C1350000}"/>
    <hyperlink ref="C4591" r:id="rId13763" xr:uid="{00000000-0004-0000-0C00-0000C2350000}"/>
    <hyperlink ref="H4591" r:id="rId13764" xr:uid="{00000000-0004-0000-0C00-0000C3350000}"/>
    <hyperlink ref="I4591" r:id="rId13765" xr:uid="{00000000-0004-0000-0C00-0000C4350000}"/>
    <hyperlink ref="C4592" r:id="rId13766" xr:uid="{00000000-0004-0000-0C00-0000C5350000}"/>
    <hyperlink ref="H4592" r:id="rId13767" xr:uid="{00000000-0004-0000-0C00-0000C6350000}"/>
    <hyperlink ref="I4592" r:id="rId13768" xr:uid="{00000000-0004-0000-0C00-0000C7350000}"/>
    <hyperlink ref="C4593" r:id="rId13769" xr:uid="{00000000-0004-0000-0C00-0000C8350000}"/>
    <hyperlink ref="H4593" r:id="rId13770" xr:uid="{00000000-0004-0000-0C00-0000C9350000}"/>
    <hyperlink ref="I4593" r:id="rId13771" xr:uid="{00000000-0004-0000-0C00-0000CA350000}"/>
    <hyperlink ref="C4594" r:id="rId13772" xr:uid="{00000000-0004-0000-0C00-0000CB350000}"/>
    <hyperlink ref="H4594" r:id="rId13773" xr:uid="{00000000-0004-0000-0C00-0000CC350000}"/>
    <hyperlink ref="I4594" r:id="rId13774" xr:uid="{00000000-0004-0000-0C00-0000CD350000}"/>
    <hyperlink ref="C4595" r:id="rId13775" xr:uid="{00000000-0004-0000-0C00-0000CE350000}"/>
    <hyperlink ref="H4595" r:id="rId13776" xr:uid="{00000000-0004-0000-0C00-0000CF350000}"/>
    <hyperlink ref="I4595" r:id="rId13777" xr:uid="{00000000-0004-0000-0C00-0000D0350000}"/>
    <hyperlink ref="C4596" r:id="rId13778" xr:uid="{00000000-0004-0000-0C00-0000D1350000}"/>
    <hyperlink ref="H4596" r:id="rId13779" xr:uid="{00000000-0004-0000-0C00-0000D2350000}"/>
    <hyperlink ref="I4596" r:id="rId13780" xr:uid="{00000000-0004-0000-0C00-0000D3350000}"/>
    <hyperlink ref="C4597" r:id="rId13781" xr:uid="{00000000-0004-0000-0C00-0000D4350000}"/>
    <hyperlink ref="H4597" r:id="rId13782" xr:uid="{00000000-0004-0000-0C00-0000D5350000}"/>
    <hyperlink ref="I4597" r:id="rId13783" xr:uid="{00000000-0004-0000-0C00-0000D6350000}"/>
    <hyperlink ref="C4598" r:id="rId13784" xr:uid="{00000000-0004-0000-0C00-0000D7350000}"/>
    <hyperlink ref="H4598" r:id="rId13785" xr:uid="{00000000-0004-0000-0C00-0000D8350000}"/>
    <hyperlink ref="I4598" r:id="rId13786" xr:uid="{00000000-0004-0000-0C00-0000D9350000}"/>
    <hyperlink ref="C4599" r:id="rId13787" xr:uid="{00000000-0004-0000-0C00-0000DA350000}"/>
    <hyperlink ref="H4599" r:id="rId13788" xr:uid="{00000000-0004-0000-0C00-0000DB350000}"/>
    <hyperlink ref="I4599" r:id="rId13789" xr:uid="{00000000-0004-0000-0C00-0000DC350000}"/>
    <hyperlink ref="C4600" r:id="rId13790" xr:uid="{00000000-0004-0000-0C00-0000DD350000}"/>
    <hyperlink ref="H4600" r:id="rId13791" xr:uid="{00000000-0004-0000-0C00-0000DE350000}"/>
    <hyperlink ref="I4600" r:id="rId13792" xr:uid="{00000000-0004-0000-0C00-0000DF350000}"/>
    <hyperlink ref="C4601" r:id="rId13793" xr:uid="{00000000-0004-0000-0C00-0000E0350000}"/>
    <hyperlink ref="H4601" r:id="rId13794" xr:uid="{00000000-0004-0000-0C00-0000E1350000}"/>
    <hyperlink ref="I4601" r:id="rId13795" xr:uid="{00000000-0004-0000-0C00-0000E2350000}"/>
    <hyperlink ref="C4602" r:id="rId13796" xr:uid="{00000000-0004-0000-0C00-0000E3350000}"/>
    <hyperlink ref="H4602" r:id="rId13797" xr:uid="{00000000-0004-0000-0C00-0000E4350000}"/>
    <hyperlink ref="I4602" r:id="rId13798" xr:uid="{00000000-0004-0000-0C00-0000E5350000}"/>
    <hyperlink ref="C4603" r:id="rId13799" xr:uid="{00000000-0004-0000-0C00-0000E6350000}"/>
    <hyperlink ref="H4603" r:id="rId13800" xr:uid="{00000000-0004-0000-0C00-0000E7350000}"/>
    <hyperlink ref="I4603" r:id="rId13801" xr:uid="{00000000-0004-0000-0C00-0000E8350000}"/>
    <hyperlink ref="C4604" r:id="rId13802" xr:uid="{00000000-0004-0000-0C00-0000E9350000}"/>
    <hyperlink ref="H4604" r:id="rId13803" xr:uid="{00000000-0004-0000-0C00-0000EA350000}"/>
    <hyperlink ref="I4604" r:id="rId13804" xr:uid="{00000000-0004-0000-0C00-0000EB350000}"/>
    <hyperlink ref="C4605" r:id="rId13805" xr:uid="{00000000-0004-0000-0C00-0000EC350000}"/>
    <hyperlink ref="H4605" r:id="rId13806" xr:uid="{00000000-0004-0000-0C00-0000ED350000}"/>
    <hyperlink ref="I4605" r:id="rId13807" xr:uid="{00000000-0004-0000-0C00-0000EE350000}"/>
    <hyperlink ref="C4606" r:id="rId13808" xr:uid="{00000000-0004-0000-0C00-0000EF350000}"/>
    <hyperlink ref="H4606" r:id="rId13809" xr:uid="{00000000-0004-0000-0C00-0000F0350000}"/>
    <hyperlink ref="I4606" r:id="rId13810" xr:uid="{00000000-0004-0000-0C00-0000F1350000}"/>
    <hyperlink ref="C4607" r:id="rId13811" xr:uid="{00000000-0004-0000-0C00-0000F2350000}"/>
    <hyperlink ref="H4607" r:id="rId13812" xr:uid="{00000000-0004-0000-0C00-0000F3350000}"/>
    <hyperlink ref="I4607" r:id="rId13813" xr:uid="{00000000-0004-0000-0C00-0000F4350000}"/>
    <hyperlink ref="C4608" r:id="rId13814" xr:uid="{00000000-0004-0000-0C00-0000F5350000}"/>
    <hyperlink ref="H4608" r:id="rId13815" xr:uid="{00000000-0004-0000-0C00-0000F6350000}"/>
    <hyperlink ref="I4608" r:id="rId13816" xr:uid="{00000000-0004-0000-0C00-0000F7350000}"/>
    <hyperlink ref="C4609" r:id="rId13817" xr:uid="{00000000-0004-0000-0C00-0000F8350000}"/>
    <hyperlink ref="H4609" r:id="rId13818" xr:uid="{00000000-0004-0000-0C00-0000F9350000}"/>
    <hyperlink ref="I4609" r:id="rId13819" xr:uid="{00000000-0004-0000-0C00-0000FA350000}"/>
    <hyperlink ref="C4610" r:id="rId13820" xr:uid="{00000000-0004-0000-0C00-0000FB350000}"/>
    <hyperlink ref="H4610" r:id="rId13821" xr:uid="{00000000-0004-0000-0C00-0000FC350000}"/>
    <hyperlink ref="I4610" r:id="rId13822" xr:uid="{00000000-0004-0000-0C00-0000FD350000}"/>
    <hyperlink ref="C4611" r:id="rId13823" xr:uid="{00000000-0004-0000-0C00-0000FE350000}"/>
    <hyperlink ref="H4611" r:id="rId13824" xr:uid="{00000000-0004-0000-0C00-0000FF350000}"/>
    <hyperlink ref="I4611" r:id="rId13825" xr:uid="{00000000-0004-0000-0C00-000000360000}"/>
    <hyperlink ref="C4612" r:id="rId13826" xr:uid="{00000000-0004-0000-0C00-000001360000}"/>
    <hyperlink ref="H4612" r:id="rId13827" xr:uid="{00000000-0004-0000-0C00-000002360000}"/>
    <hyperlink ref="I4612" r:id="rId13828" xr:uid="{00000000-0004-0000-0C00-000003360000}"/>
    <hyperlink ref="C4613" r:id="rId13829" xr:uid="{00000000-0004-0000-0C00-000004360000}"/>
    <hyperlink ref="H4613" r:id="rId13830" xr:uid="{00000000-0004-0000-0C00-000005360000}"/>
    <hyperlink ref="I4613" r:id="rId13831" xr:uid="{00000000-0004-0000-0C00-000006360000}"/>
    <hyperlink ref="C4614" r:id="rId13832" xr:uid="{00000000-0004-0000-0C00-000007360000}"/>
    <hyperlink ref="H4614" r:id="rId13833" xr:uid="{00000000-0004-0000-0C00-000008360000}"/>
    <hyperlink ref="I4614" r:id="rId13834" xr:uid="{00000000-0004-0000-0C00-000009360000}"/>
    <hyperlink ref="C4615" r:id="rId13835" xr:uid="{00000000-0004-0000-0C00-00000A360000}"/>
    <hyperlink ref="H4615" r:id="rId13836" xr:uid="{00000000-0004-0000-0C00-00000B360000}"/>
    <hyperlink ref="I4615" r:id="rId13837" xr:uid="{00000000-0004-0000-0C00-00000C360000}"/>
    <hyperlink ref="C4616" r:id="rId13838" xr:uid="{00000000-0004-0000-0C00-00000D360000}"/>
    <hyperlink ref="H4616" r:id="rId13839" xr:uid="{00000000-0004-0000-0C00-00000E360000}"/>
    <hyperlink ref="I4616" r:id="rId13840" xr:uid="{00000000-0004-0000-0C00-00000F360000}"/>
    <hyperlink ref="C4617" r:id="rId13841" xr:uid="{00000000-0004-0000-0C00-000010360000}"/>
    <hyperlink ref="H4617" r:id="rId13842" xr:uid="{00000000-0004-0000-0C00-000011360000}"/>
    <hyperlink ref="I4617" r:id="rId13843" xr:uid="{00000000-0004-0000-0C00-000012360000}"/>
    <hyperlink ref="C4618" r:id="rId13844" xr:uid="{00000000-0004-0000-0C00-000013360000}"/>
    <hyperlink ref="H4618" r:id="rId13845" xr:uid="{00000000-0004-0000-0C00-000014360000}"/>
    <hyperlink ref="I4618" r:id="rId13846" xr:uid="{00000000-0004-0000-0C00-000015360000}"/>
    <hyperlink ref="C4619" r:id="rId13847" xr:uid="{00000000-0004-0000-0C00-000016360000}"/>
    <hyperlink ref="H4619" r:id="rId13848" xr:uid="{00000000-0004-0000-0C00-000017360000}"/>
    <hyperlink ref="I4619" r:id="rId13849" xr:uid="{00000000-0004-0000-0C00-000018360000}"/>
    <hyperlink ref="C4620" r:id="rId13850" xr:uid="{00000000-0004-0000-0C00-000019360000}"/>
    <hyperlink ref="H4620" r:id="rId13851" xr:uid="{00000000-0004-0000-0C00-00001A360000}"/>
    <hyperlink ref="I4620" r:id="rId13852" xr:uid="{00000000-0004-0000-0C00-00001B360000}"/>
    <hyperlink ref="C4621" r:id="rId13853" xr:uid="{00000000-0004-0000-0C00-00001C360000}"/>
    <hyperlink ref="H4621" r:id="rId13854" xr:uid="{00000000-0004-0000-0C00-00001D360000}"/>
    <hyperlink ref="I4621" r:id="rId13855" xr:uid="{00000000-0004-0000-0C00-00001E360000}"/>
    <hyperlink ref="C4622" r:id="rId13856" xr:uid="{00000000-0004-0000-0C00-00001F360000}"/>
    <hyperlink ref="H4622" r:id="rId13857" xr:uid="{00000000-0004-0000-0C00-000020360000}"/>
    <hyperlink ref="I4622" r:id="rId13858" xr:uid="{00000000-0004-0000-0C00-000021360000}"/>
    <hyperlink ref="C4623" r:id="rId13859" xr:uid="{00000000-0004-0000-0C00-000022360000}"/>
    <hyperlink ref="H4623" r:id="rId13860" xr:uid="{00000000-0004-0000-0C00-000023360000}"/>
    <hyperlink ref="I4623" r:id="rId13861" xr:uid="{00000000-0004-0000-0C00-000024360000}"/>
    <hyperlink ref="C4624" r:id="rId13862" xr:uid="{00000000-0004-0000-0C00-000025360000}"/>
    <hyperlink ref="H4624" r:id="rId13863" xr:uid="{00000000-0004-0000-0C00-000026360000}"/>
    <hyperlink ref="I4624" r:id="rId13864" xr:uid="{00000000-0004-0000-0C00-000027360000}"/>
    <hyperlink ref="C4625" r:id="rId13865" xr:uid="{00000000-0004-0000-0C00-000028360000}"/>
    <hyperlink ref="H4625" r:id="rId13866" xr:uid="{00000000-0004-0000-0C00-000029360000}"/>
    <hyperlink ref="I4625" r:id="rId13867" xr:uid="{00000000-0004-0000-0C00-00002A360000}"/>
    <hyperlink ref="C4626" r:id="rId13868" xr:uid="{00000000-0004-0000-0C00-00002B360000}"/>
    <hyperlink ref="H4626" r:id="rId13869" xr:uid="{00000000-0004-0000-0C00-00002C360000}"/>
    <hyperlink ref="I4626" r:id="rId13870" xr:uid="{00000000-0004-0000-0C00-00002D360000}"/>
    <hyperlink ref="C4627" r:id="rId13871" xr:uid="{00000000-0004-0000-0C00-00002E360000}"/>
    <hyperlink ref="H4627" r:id="rId13872" xr:uid="{00000000-0004-0000-0C00-00002F360000}"/>
    <hyperlink ref="I4627" r:id="rId13873" xr:uid="{00000000-0004-0000-0C00-000030360000}"/>
    <hyperlink ref="C4628" r:id="rId13874" xr:uid="{00000000-0004-0000-0C00-000031360000}"/>
    <hyperlink ref="H4628" r:id="rId13875" xr:uid="{00000000-0004-0000-0C00-000032360000}"/>
    <hyperlink ref="I4628" r:id="rId13876" xr:uid="{00000000-0004-0000-0C00-000033360000}"/>
    <hyperlink ref="C4629" r:id="rId13877" xr:uid="{00000000-0004-0000-0C00-000034360000}"/>
    <hyperlink ref="H4629" r:id="rId13878" xr:uid="{00000000-0004-0000-0C00-000035360000}"/>
    <hyperlink ref="I4629" r:id="rId13879" xr:uid="{00000000-0004-0000-0C00-000036360000}"/>
    <hyperlink ref="C4630" r:id="rId13880" xr:uid="{00000000-0004-0000-0C00-000037360000}"/>
    <hyperlink ref="H4630" r:id="rId13881" xr:uid="{00000000-0004-0000-0C00-000038360000}"/>
    <hyperlink ref="I4630" r:id="rId13882" xr:uid="{00000000-0004-0000-0C00-000039360000}"/>
    <hyperlink ref="C4631" r:id="rId13883" xr:uid="{00000000-0004-0000-0C00-00003A360000}"/>
    <hyperlink ref="H4631" r:id="rId13884" xr:uid="{00000000-0004-0000-0C00-00003B360000}"/>
    <hyperlink ref="I4631" r:id="rId13885" xr:uid="{00000000-0004-0000-0C00-00003C360000}"/>
    <hyperlink ref="C4632" r:id="rId13886" xr:uid="{00000000-0004-0000-0C00-00003D360000}"/>
    <hyperlink ref="H4632" r:id="rId13887" xr:uid="{00000000-0004-0000-0C00-00003E360000}"/>
    <hyperlink ref="I4632" r:id="rId13888" xr:uid="{00000000-0004-0000-0C00-00003F360000}"/>
    <hyperlink ref="C4633" r:id="rId13889" xr:uid="{00000000-0004-0000-0C00-000040360000}"/>
    <hyperlink ref="H4633" r:id="rId13890" xr:uid="{00000000-0004-0000-0C00-000041360000}"/>
    <hyperlink ref="I4633" r:id="rId13891" xr:uid="{00000000-0004-0000-0C00-000042360000}"/>
    <hyperlink ref="C4634" r:id="rId13892" xr:uid="{00000000-0004-0000-0C00-000043360000}"/>
    <hyperlink ref="H4634" r:id="rId13893" xr:uid="{00000000-0004-0000-0C00-000044360000}"/>
    <hyperlink ref="I4634" r:id="rId13894" xr:uid="{00000000-0004-0000-0C00-000045360000}"/>
    <hyperlink ref="C4635" r:id="rId13895" xr:uid="{00000000-0004-0000-0C00-000046360000}"/>
    <hyperlink ref="H4635" r:id="rId13896" xr:uid="{00000000-0004-0000-0C00-000047360000}"/>
    <hyperlink ref="I4635" r:id="rId13897" xr:uid="{00000000-0004-0000-0C00-000048360000}"/>
    <hyperlink ref="C4636" r:id="rId13898" xr:uid="{00000000-0004-0000-0C00-000049360000}"/>
    <hyperlink ref="H4636" r:id="rId13899" xr:uid="{00000000-0004-0000-0C00-00004A360000}"/>
    <hyperlink ref="I4636" r:id="rId13900" xr:uid="{00000000-0004-0000-0C00-00004B360000}"/>
    <hyperlink ref="C4637" r:id="rId13901" xr:uid="{00000000-0004-0000-0C00-00004C360000}"/>
    <hyperlink ref="H4637" r:id="rId13902" xr:uid="{00000000-0004-0000-0C00-00004D360000}"/>
    <hyperlink ref="I4637" r:id="rId13903" xr:uid="{00000000-0004-0000-0C00-00004E360000}"/>
    <hyperlink ref="C4638" r:id="rId13904" xr:uid="{00000000-0004-0000-0C00-00004F360000}"/>
    <hyperlink ref="H4638" r:id="rId13905" xr:uid="{00000000-0004-0000-0C00-000050360000}"/>
    <hyperlink ref="I4638" r:id="rId13906" xr:uid="{00000000-0004-0000-0C00-000051360000}"/>
    <hyperlink ref="C4639" r:id="rId13907" xr:uid="{00000000-0004-0000-0C00-000052360000}"/>
    <hyperlink ref="H4639" r:id="rId13908" xr:uid="{00000000-0004-0000-0C00-000053360000}"/>
    <hyperlink ref="I4639" r:id="rId13909" xr:uid="{00000000-0004-0000-0C00-000054360000}"/>
    <hyperlink ref="C4640" r:id="rId13910" xr:uid="{00000000-0004-0000-0C00-000055360000}"/>
    <hyperlink ref="H4640" r:id="rId13911" xr:uid="{00000000-0004-0000-0C00-000056360000}"/>
    <hyperlink ref="I4640" r:id="rId13912" xr:uid="{00000000-0004-0000-0C00-000057360000}"/>
    <hyperlink ref="C4641" r:id="rId13913" xr:uid="{00000000-0004-0000-0C00-000058360000}"/>
    <hyperlink ref="H4641" r:id="rId13914" xr:uid="{00000000-0004-0000-0C00-000059360000}"/>
    <hyperlink ref="I4641" r:id="rId13915" xr:uid="{00000000-0004-0000-0C00-00005A360000}"/>
    <hyperlink ref="C4642" r:id="rId13916" xr:uid="{00000000-0004-0000-0C00-00005B360000}"/>
    <hyperlink ref="H4642" r:id="rId13917" xr:uid="{00000000-0004-0000-0C00-00005C360000}"/>
    <hyperlink ref="I4642" r:id="rId13918" xr:uid="{00000000-0004-0000-0C00-00005D360000}"/>
    <hyperlink ref="C4643" r:id="rId13919" xr:uid="{00000000-0004-0000-0C00-00005E360000}"/>
    <hyperlink ref="H4643" r:id="rId13920" xr:uid="{00000000-0004-0000-0C00-00005F360000}"/>
    <hyperlink ref="I4643" r:id="rId13921" xr:uid="{00000000-0004-0000-0C00-000060360000}"/>
    <hyperlink ref="C4644" r:id="rId13922" xr:uid="{00000000-0004-0000-0C00-000061360000}"/>
    <hyperlink ref="H4644" r:id="rId13923" xr:uid="{00000000-0004-0000-0C00-000062360000}"/>
    <hyperlink ref="I4644" r:id="rId13924" xr:uid="{00000000-0004-0000-0C00-000063360000}"/>
    <hyperlink ref="C4645" r:id="rId13925" xr:uid="{00000000-0004-0000-0C00-000064360000}"/>
    <hyperlink ref="H4645" r:id="rId13926" xr:uid="{00000000-0004-0000-0C00-000065360000}"/>
    <hyperlink ref="I4645" r:id="rId13927" xr:uid="{00000000-0004-0000-0C00-000066360000}"/>
    <hyperlink ref="C4646" r:id="rId13928" xr:uid="{00000000-0004-0000-0C00-000067360000}"/>
    <hyperlink ref="H4646" r:id="rId13929" xr:uid="{00000000-0004-0000-0C00-000068360000}"/>
    <hyperlink ref="I4646" r:id="rId13930" xr:uid="{00000000-0004-0000-0C00-000069360000}"/>
    <hyperlink ref="C4647" r:id="rId13931" xr:uid="{00000000-0004-0000-0C00-00006A360000}"/>
    <hyperlink ref="H4647" r:id="rId13932" xr:uid="{00000000-0004-0000-0C00-00006B360000}"/>
    <hyperlink ref="I4647" r:id="rId13933" xr:uid="{00000000-0004-0000-0C00-00006C360000}"/>
    <hyperlink ref="C4648" r:id="rId13934" xr:uid="{00000000-0004-0000-0C00-00006D360000}"/>
    <hyperlink ref="H4648" r:id="rId13935" xr:uid="{00000000-0004-0000-0C00-00006E360000}"/>
    <hyperlink ref="I4648" r:id="rId13936" xr:uid="{00000000-0004-0000-0C00-00006F360000}"/>
    <hyperlink ref="C4649" r:id="rId13937" xr:uid="{00000000-0004-0000-0C00-000070360000}"/>
    <hyperlink ref="H4649" r:id="rId13938" xr:uid="{00000000-0004-0000-0C00-000071360000}"/>
    <hyperlink ref="I4649" r:id="rId13939" xr:uid="{00000000-0004-0000-0C00-000072360000}"/>
    <hyperlink ref="C4650" r:id="rId13940" xr:uid="{00000000-0004-0000-0C00-000073360000}"/>
    <hyperlink ref="H4650" r:id="rId13941" xr:uid="{00000000-0004-0000-0C00-000074360000}"/>
    <hyperlink ref="I4650" r:id="rId13942" xr:uid="{00000000-0004-0000-0C00-000075360000}"/>
    <hyperlink ref="C4651" r:id="rId13943" xr:uid="{00000000-0004-0000-0C00-000076360000}"/>
    <hyperlink ref="H4651" r:id="rId13944" xr:uid="{00000000-0004-0000-0C00-000077360000}"/>
    <hyperlink ref="I4651" r:id="rId13945" xr:uid="{00000000-0004-0000-0C00-000078360000}"/>
    <hyperlink ref="C4652" r:id="rId13946" xr:uid="{00000000-0004-0000-0C00-000079360000}"/>
    <hyperlink ref="H4652" r:id="rId13947" xr:uid="{00000000-0004-0000-0C00-00007A360000}"/>
    <hyperlink ref="I4652" r:id="rId13948" xr:uid="{00000000-0004-0000-0C00-00007B360000}"/>
    <hyperlink ref="C4653" r:id="rId13949" xr:uid="{00000000-0004-0000-0C00-00007C360000}"/>
    <hyperlink ref="H4653" r:id="rId13950" xr:uid="{00000000-0004-0000-0C00-00007D360000}"/>
    <hyperlink ref="I4653" r:id="rId13951" xr:uid="{00000000-0004-0000-0C00-00007E360000}"/>
    <hyperlink ref="C4654" r:id="rId13952" xr:uid="{00000000-0004-0000-0C00-00007F360000}"/>
    <hyperlink ref="H4654" r:id="rId13953" xr:uid="{00000000-0004-0000-0C00-000080360000}"/>
    <hyperlink ref="I4654" r:id="rId13954" xr:uid="{00000000-0004-0000-0C00-000081360000}"/>
    <hyperlink ref="C4655" r:id="rId13955" xr:uid="{00000000-0004-0000-0C00-000082360000}"/>
    <hyperlink ref="H4655" r:id="rId13956" xr:uid="{00000000-0004-0000-0C00-000083360000}"/>
    <hyperlink ref="I4655" r:id="rId13957" xr:uid="{00000000-0004-0000-0C00-000084360000}"/>
    <hyperlink ref="C4656" r:id="rId13958" xr:uid="{00000000-0004-0000-0C00-000085360000}"/>
    <hyperlink ref="H4656" r:id="rId13959" xr:uid="{00000000-0004-0000-0C00-000086360000}"/>
    <hyperlink ref="I4656" r:id="rId13960" xr:uid="{00000000-0004-0000-0C00-000087360000}"/>
    <hyperlink ref="C4657" r:id="rId13961" xr:uid="{00000000-0004-0000-0C00-000088360000}"/>
    <hyperlink ref="H4657" r:id="rId13962" xr:uid="{00000000-0004-0000-0C00-000089360000}"/>
    <hyperlink ref="I4657" r:id="rId13963" xr:uid="{00000000-0004-0000-0C00-00008A360000}"/>
    <hyperlink ref="C4658" r:id="rId13964" xr:uid="{00000000-0004-0000-0C00-00008B360000}"/>
    <hyperlink ref="H4658" r:id="rId13965" xr:uid="{00000000-0004-0000-0C00-00008C360000}"/>
    <hyperlink ref="I4658" r:id="rId13966" xr:uid="{00000000-0004-0000-0C00-00008D360000}"/>
    <hyperlink ref="C4659" r:id="rId13967" xr:uid="{00000000-0004-0000-0C00-00008E360000}"/>
    <hyperlink ref="H4659" r:id="rId13968" xr:uid="{00000000-0004-0000-0C00-00008F360000}"/>
    <hyperlink ref="I4659" r:id="rId13969" xr:uid="{00000000-0004-0000-0C00-000090360000}"/>
    <hyperlink ref="C4660" r:id="rId13970" xr:uid="{00000000-0004-0000-0C00-000091360000}"/>
    <hyperlink ref="H4660" r:id="rId13971" xr:uid="{00000000-0004-0000-0C00-000092360000}"/>
    <hyperlink ref="I4660" r:id="rId13972" xr:uid="{00000000-0004-0000-0C00-000093360000}"/>
    <hyperlink ref="C4661" r:id="rId13973" xr:uid="{00000000-0004-0000-0C00-000094360000}"/>
    <hyperlink ref="H4661" r:id="rId13974" xr:uid="{00000000-0004-0000-0C00-000095360000}"/>
    <hyperlink ref="I4661" r:id="rId13975" xr:uid="{00000000-0004-0000-0C00-000096360000}"/>
    <hyperlink ref="C4662" r:id="rId13976" xr:uid="{00000000-0004-0000-0C00-000097360000}"/>
    <hyperlink ref="H4662" r:id="rId13977" xr:uid="{00000000-0004-0000-0C00-000098360000}"/>
    <hyperlink ref="I4662" r:id="rId13978" xr:uid="{00000000-0004-0000-0C00-000099360000}"/>
    <hyperlink ref="C4663" r:id="rId13979" xr:uid="{00000000-0004-0000-0C00-00009A360000}"/>
    <hyperlink ref="H4663" r:id="rId13980" xr:uid="{00000000-0004-0000-0C00-00009B360000}"/>
    <hyperlink ref="I4663" r:id="rId13981" xr:uid="{00000000-0004-0000-0C00-00009C360000}"/>
    <hyperlink ref="C4664" r:id="rId13982" xr:uid="{00000000-0004-0000-0C00-00009D360000}"/>
    <hyperlink ref="H4664" r:id="rId13983" xr:uid="{00000000-0004-0000-0C00-00009E360000}"/>
    <hyperlink ref="I4664" r:id="rId13984" xr:uid="{00000000-0004-0000-0C00-00009F360000}"/>
    <hyperlink ref="C4665" r:id="rId13985" xr:uid="{00000000-0004-0000-0C00-0000A0360000}"/>
    <hyperlink ref="H4665" r:id="rId13986" xr:uid="{00000000-0004-0000-0C00-0000A1360000}"/>
    <hyperlink ref="I4665" r:id="rId13987" xr:uid="{00000000-0004-0000-0C00-0000A2360000}"/>
    <hyperlink ref="C4666" r:id="rId13988" xr:uid="{00000000-0004-0000-0C00-0000A3360000}"/>
    <hyperlink ref="H4666" r:id="rId13989" xr:uid="{00000000-0004-0000-0C00-0000A4360000}"/>
    <hyperlink ref="I4666" r:id="rId13990" xr:uid="{00000000-0004-0000-0C00-0000A5360000}"/>
    <hyperlink ref="C4667" r:id="rId13991" xr:uid="{00000000-0004-0000-0C00-0000A6360000}"/>
    <hyperlink ref="H4667" r:id="rId13992" xr:uid="{00000000-0004-0000-0C00-0000A7360000}"/>
    <hyperlink ref="I4667" r:id="rId13993" xr:uid="{00000000-0004-0000-0C00-0000A8360000}"/>
    <hyperlink ref="C4668" r:id="rId13994" xr:uid="{00000000-0004-0000-0C00-0000A9360000}"/>
    <hyperlink ref="H4668" r:id="rId13995" xr:uid="{00000000-0004-0000-0C00-0000AA360000}"/>
    <hyperlink ref="I4668" r:id="rId13996" xr:uid="{00000000-0004-0000-0C00-0000AB360000}"/>
    <hyperlink ref="C4669" r:id="rId13997" xr:uid="{00000000-0004-0000-0C00-0000AC360000}"/>
    <hyperlink ref="H4669" r:id="rId13998" xr:uid="{00000000-0004-0000-0C00-0000AD360000}"/>
    <hyperlink ref="I4669" r:id="rId13999" xr:uid="{00000000-0004-0000-0C00-0000AE360000}"/>
    <hyperlink ref="C4670" r:id="rId14000" xr:uid="{00000000-0004-0000-0C00-0000AF360000}"/>
    <hyperlink ref="H4670" r:id="rId14001" xr:uid="{00000000-0004-0000-0C00-0000B0360000}"/>
    <hyperlink ref="I4670" r:id="rId14002" xr:uid="{00000000-0004-0000-0C00-0000B1360000}"/>
    <hyperlink ref="C4671" r:id="rId14003" xr:uid="{00000000-0004-0000-0C00-0000B2360000}"/>
    <hyperlink ref="H4671" r:id="rId14004" xr:uid="{00000000-0004-0000-0C00-0000B3360000}"/>
    <hyperlink ref="I4671" r:id="rId14005" xr:uid="{00000000-0004-0000-0C00-0000B4360000}"/>
    <hyperlink ref="C4672" r:id="rId14006" xr:uid="{00000000-0004-0000-0C00-0000B5360000}"/>
    <hyperlink ref="H4672" r:id="rId14007" xr:uid="{00000000-0004-0000-0C00-0000B6360000}"/>
    <hyperlink ref="I4672" r:id="rId14008" xr:uid="{00000000-0004-0000-0C00-0000B7360000}"/>
    <hyperlink ref="C4673" r:id="rId14009" xr:uid="{00000000-0004-0000-0C00-0000B8360000}"/>
    <hyperlink ref="H4673" r:id="rId14010" xr:uid="{00000000-0004-0000-0C00-0000B9360000}"/>
    <hyperlink ref="I4673" r:id="rId14011" xr:uid="{00000000-0004-0000-0C00-0000BA360000}"/>
    <hyperlink ref="C4674" r:id="rId14012" xr:uid="{00000000-0004-0000-0C00-0000BB360000}"/>
    <hyperlink ref="H4674" r:id="rId14013" xr:uid="{00000000-0004-0000-0C00-0000BC360000}"/>
    <hyperlink ref="I4674" r:id="rId14014" xr:uid="{00000000-0004-0000-0C00-0000BD360000}"/>
    <hyperlink ref="C4675" r:id="rId14015" xr:uid="{00000000-0004-0000-0C00-0000BE360000}"/>
    <hyperlink ref="H4675" r:id="rId14016" xr:uid="{00000000-0004-0000-0C00-0000BF360000}"/>
    <hyperlink ref="I4675" r:id="rId14017" xr:uid="{00000000-0004-0000-0C00-0000C0360000}"/>
    <hyperlink ref="C4676" r:id="rId14018" xr:uid="{00000000-0004-0000-0C00-0000C1360000}"/>
    <hyperlink ref="H4676" r:id="rId14019" xr:uid="{00000000-0004-0000-0C00-0000C2360000}"/>
    <hyperlink ref="I4676" r:id="rId14020" xr:uid="{00000000-0004-0000-0C00-0000C3360000}"/>
    <hyperlink ref="C4677" r:id="rId14021" xr:uid="{00000000-0004-0000-0C00-0000C4360000}"/>
    <hyperlink ref="H4677" r:id="rId14022" xr:uid="{00000000-0004-0000-0C00-0000C5360000}"/>
    <hyperlink ref="I4677" r:id="rId14023" xr:uid="{00000000-0004-0000-0C00-0000C6360000}"/>
    <hyperlink ref="C4678" r:id="rId14024" xr:uid="{00000000-0004-0000-0C00-0000C7360000}"/>
    <hyperlink ref="H4678" r:id="rId14025" xr:uid="{00000000-0004-0000-0C00-0000C8360000}"/>
    <hyperlink ref="I4678" r:id="rId14026" xr:uid="{00000000-0004-0000-0C00-0000C9360000}"/>
    <hyperlink ref="C4679" r:id="rId14027" xr:uid="{00000000-0004-0000-0C00-0000CA360000}"/>
    <hyperlink ref="H4679" r:id="rId14028" xr:uid="{00000000-0004-0000-0C00-0000CB360000}"/>
    <hyperlink ref="I4679" r:id="rId14029" xr:uid="{00000000-0004-0000-0C00-0000CC360000}"/>
    <hyperlink ref="C4680" r:id="rId14030" xr:uid="{00000000-0004-0000-0C00-0000CD360000}"/>
    <hyperlink ref="H4680" r:id="rId14031" xr:uid="{00000000-0004-0000-0C00-0000CE360000}"/>
    <hyperlink ref="I4680" r:id="rId14032" xr:uid="{00000000-0004-0000-0C00-0000CF360000}"/>
    <hyperlink ref="C4681" r:id="rId14033" xr:uid="{00000000-0004-0000-0C00-0000D0360000}"/>
    <hyperlink ref="H4681" r:id="rId14034" xr:uid="{00000000-0004-0000-0C00-0000D1360000}"/>
    <hyperlink ref="I4681" r:id="rId14035" xr:uid="{00000000-0004-0000-0C00-0000D2360000}"/>
    <hyperlink ref="C4682" r:id="rId14036" xr:uid="{00000000-0004-0000-0C00-0000D3360000}"/>
    <hyperlink ref="H4682" r:id="rId14037" xr:uid="{00000000-0004-0000-0C00-0000D4360000}"/>
    <hyperlink ref="I4682" r:id="rId14038" xr:uid="{00000000-0004-0000-0C00-0000D5360000}"/>
    <hyperlink ref="C4683" r:id="rId14039" xr:uid="{00000000-0004-0000-0C00-0000D6360000}"/>
    <hyperlink ref="H4683" r:id="rId14040" xr:uid="{00000000-0004-0000-0C00-0000D7360000}"/>
    <hyperlink ref="I4683" r:id="rId14041" xr:uid="{00000000-0004-0000-0C00-0000D8360000}"/>
    <hyperlink ref="C4684" r:id="rId14042" xr:uid="{00000000-0004-0000-0C00-0000D9360000}"/>
    <hyperlink ref="H4684" r:id="rId14043" xr:uid="{00000000-0004-0000-0C00-0000DA360000}"/>
    <hyperlink ref="I4684" r:id="rId14044" xr:uid="{00000000-0004-0000-0C00-0000DB360000}"/>
    <hyperlink ref="C4685" r:id="rId14045" xr:uid="{00000000-0004-0000-0C00-0000DC360000}"/>
    <hyperlink ref="H4685" r:id="rId14046" xr:uid="{00000000-0004-0000-0C00-0000DD360000}"/>
    <hyperlink ref="I4685" r:id="rId14047" xr:uid="{00000000-0004-0000-0C00-0000DE360000}"/>
    <hyperlink ref="C4686" r:id="rId14048" xr:uid="{00000000-0004-0000-0C00-0000DF360000}"/>
    <hyperlink ref="H4686" r:id="rId14049" xr:uid="{00000000-0004-0000-0C00-0000E0360000}"/>
    <hyperlink ref="I4686" r:id="rId14050" xr:uid="{00000000-0004-0000-0C00-0000E1360000}"/>
    <hyperlink ref="C4687" r:id="rId14051" xr:uid="{00000000-0004-0000-0C00-0000E2360000}"/>
    <hyperlink ref="H4687" r:id="rId14052" xr:uid="{00000000-0004-0000-0C00-0000E3360000}"/>
    <hyperlink ref="I4687" r:id="rId14053" xr:uid="{00000000-0004-0000-0C00-0000E4360000}"/>
    <hyperlink ref="C4688" r:id="rId14054" xr:uid="{00000000-0004-0000-0C00-0000E5360000}"/>
    <hyperlink ref="H4688" r:id="rId14055" xr:uid="{00000000-0004-0000-0C00-0000E6360000}"/>
    <hyperlink ref="I4688" r:id="rId14056" xr:uid="{00000000-0004-0000-0C00-0000E7360000}"/>
    <hyperlink ref="C4689" r:id="rId14057" xr:uid="{00000000-0004-0000-0C00-0000E8360000}"/>
    <hyperlink ref="H4689" r:id="rId14058" xr:uid="{00000000-0004-0000-0C00-0000E9360000}"/>
    <hyperlink ref="I4689" r:id="rId14059" xr:uid="{00000000-0004-0000-0C00-0000EA360000}"/>
    <hyperlink ref="C4690" r:id="rId14060" xr:uid="{00000000-0004-0000-0C00-0000EB360000}"/>
    <hyperlink ref="H4690" r:id="rId14061" xr:uid="{00000000-0004-0000-0C00-0000EC360000}"/>
    <hyperlink ref="I4690" r:id="rId14062" xr:uid="{00000000-0004-0000-0C00-0000ED360000}"/>
    <hyperlink ref="C4691" r:id="rId14063" xr:uid="{00000000-0004-0000-0C00-0000EE360000}"/>
    <hyperlink ref="H4691" r:id="rId14064" xr:uid="{00000000-0004-0000-0C00-0000EF360000}"/>
    <hyperlink ref="I4691" r:id="rId14065" xr:uid="{00000000-0004-0000-0C00-0000F0360000}"/>
    <hyperlink ref="C4692" r:id="rId14066" xr:uid="{00000000-0004-0000-0C00-0000F1360000}"/>
    <hyperlink ref="H4692" r:id="rId14067" xr:uid="{00000000-0004-0000-0C00-0000F2360000}"/>
    <hyperlink ref="I4692" r:id="rId14068" xr:uid="{00000000-0004-0000-0C00-0000F3360000}"/>
    <hyperlink ref="C4693" r:id="rId14069" xr:uid="{00000000-0004-0000-0C00-0000F4360000}"/>
    <hyperlink ref="H4693" r:id="rId14070" xr:uid="{00000000-0004-0000-0C00-0000F5360000}"/>
    <hyperlink ref="I4693" r:id="rId14071" xr:uid="{00000000-0004-0000-0C00-0000F6360000}"/>
    <hyperlink ref="C4694" r:id="rId14072" xr:uid="{00000000-0004-0000-0C00-0000F7360000}"/>
    <hyperlink ref="H4694" r:id="rId14073" xr:uid="{00000000-0004-0000-0C00-0000F8360000}"/>
    <hyperlink ref="I4694" r:id="rId14074" xr:uid="{00000000-0004-0000-0C00-0000F9360000}"/>
    <hyperlink ref="C4695" r:id="rId14075" xr:uid="{00000000-0004-0000-0C00-0000FA360000}"/>
    <hyperlink ref="H4695" r:id="rId14076" xr:uid="{00000000-0004-0000-0C00-0000FB360000}"/>
    <hyperlink ref="I4695" r:id="rId14077" xr:uid="{00000000-0004-0000-0C00-0000FC360000}"/>
    <hyperlink ref="C4696" r:id="rId14078" xr:uid="{00000000-0004-0000-0C00-0000FD360000}"/>
    <hyperlink ref="H4696" r:id="rId14079" xr:uid="{00000000-0004-0000-0C00-0000FE360000}"/>
    <hyperlink ref="I4696" r:id="rId14080" xr:uid="{00000000-0004-0000-0C00-0000FF360000}"/>
    <hyperlink ref="C4697" r:id="rId14081" xr:uid="{00000000-0004-0000-0C00-000000370000}"/>
    <hyperlink ref="H4697" r:id="rId14082" xr:uid="{00000000-0004-0000-0C00-000001370000}"/>
    <hyperlink ref="I4697" r:id="rId14083" xr:uid="{00000000-0004-0000-0C00-000002370000}"/>
    <hyperlink ref="C4698" r:id="rId14084" xr:uid="{00000000-0004-0000-0C00-000003370000}"/>
    <hyperlink ref="H4698" r:id="rId14085" xr:uid="{00000000-0004-0000-0C00-000004370000}"/>
    <hyperlink ref="I4698" r:id="rId14086" xr:uid="{00000000-0004-0000-0C00-000005370000}"/>
    <hyperlink ref="C4699" r:id="rId14087" xr:uid="{00000000-0004-0000-0C00-000006370000}"/>
    <hyperlink ref="H4699" r:id="rId14088" xr:uid="{00000000-0004-0000-0C00-000007370000}"/>
    <hyperlink ref="I4699" r:id="rId14089" xr:uid="{00000000-0004-0000-0C00-000008370000}"/>
    <hyperlink ref="C4700" r:id="rId14090" xr:uid="{00000000-0004-0000-0C00-000009370000}"/>
    <hyperlink ref="H4700" r:id="rId14091" xr:uid="{00000000-0004-0000-0C00-00000A370000}"/>
    <hyperlink ref="I4700" r:id="rId14092" xr:uid="{00000000-0004-0000-0C00-00000B370000}"/>
    <hyperlink ref="C4701" r:id="rId14093" xr:uid="{00000000-0004-0000-0C00-00000C370000}"/>
    <hyperlink ref="H4701" r:id="rId14094" xr:uid="{00000000-0004-0000-0C00-00000D370000}"/>
    <hyperlink ref="I4701" r:id="rId14095" xr:uid="{00000000-0004-0000-0C00-00000E370000}"/>
    <hyperlink ref="C4702" r:id="rId14096" xr:uid="{00000000-0004-0000-0C00-00000F370000}"/>
    <hyperlink ref="H4702" r:id="rId14097" xr:uid="{00000000-0004-0000-0C00-000010370000}"/>
    <hyperlink ref="I4702" r:id="rId14098" xr:uid="{00000000-0004-0000-0C00-000011370000}"/>
    <hyperlink ref="C4703" r:id="rId14099" xr:uid="{00000000-0004-0000-0C00-000012370000}"/>
    <hyperlink ref="H4703" r:id="rId14100" xr:uid="{00000000-0004-0000-0C00-000013370000}"/>
    <hyperlink ref="I4703" r:id="rId14101" xr:uid="{00000000-0004-0000-0C00-000014370000}"/>
    <hyperlink ref="C4704" r:id="rId14102" xr:uid="{00000000-0004-0000-0C00-000015370000}"/>
    <hyperlink ref="H4704" r:id="rId14103" xr:uid="{00000000-0004-0000-0C00-000016370000}"/>
    <hyperlink ref="I4704" r:id="rId14104" xr:uid="{00000000-0004-0000-0C00-000017370000}"/>
    <hyperlink ref="C4705" r:id="rId14105" xr:uid="{00000000-0004-0000-0C00-000018370000}"/>
    <hyperlink ref="H4705" r:id="rId14106" xr:uid="{00000000-0004-0000-0C00-000019370000}"/>
    <hyperlink ref="I4705" r:id="rId14107" xr:uid="{00000000-0004-0000-0C00-00001A370000}"/>
    <hyperlink ref="C4706" r:id="rId14108" xr:uid="{00000000-0004-0000-0C00-00001B370000}"/>
    <hyperlink ref="H4706" r:id="rId14109" xr:uid="{00000000-0004-0000-0C00-00001C370000}"/>
    <hyperlink ref="I4706" r:id="rId14110" xr:uid="{00000000-0004-0000-0C00-00001D370000}"/>
    <hyperlink ref="C4707" r:id="rId14111" xr:uid="{00000000-0004-0000-0C00-00001E370000}"/>
    <hyperlink ref="H4707" r:id="rId14112" xr:uid="{00000000-0004-0000-0C00-00001F370000}"/>
    <hyperlink ref="I4707" r:id="rId14113" xr:uid="{00000000-0004-0000-0C00-000020370000}"/>
    <hyperlink ref="C4708" r:id="rId14114" xr:uid="{00000000-0004-0000-0C00-000021370000}"/>
    <hyperlink ref="H4708" r:id="rId14115" xr:uid="{00000000-0004-0000-0C00-000022370000}"/>
    <hyperlink ref="I4708" r:id="rId14116" xr:uid="{00000000-0004-0000-0C00-000023370000}"/>
    <hyperlink ref="C4709" r:id="rId14117" xr:uid="{00000000-0004-0000-0C00-000024370000}"/>
    <hyperlink ref="H4709" r:id="rId14118" xr:uid="{00000000-0004-0000-0C00-000025370000}"/>
    <hyperlink ref="I4709" r:id="rId14119" xr:uid="{00000000-0004-0000-0C00-000026370000}"/>
    <hyperlink ref="C4710" r:id="rId14120" xr:uid="{00000000-0004-0000-0C00-000027370000}"/>
    <hyperlink ref="H4710" r:id="rId14121" xr:uid="{00000000-0004-0000-0C00-000028370000}"/>
    <hyperlink ref="I4710" r:id="rId14122" xr:uid="{00000000-0004-0000-0C00-000029370000}"/>
    <hyperlink ref="C4711" r:id="rId14123" xr:uid="{00000000-0004-0000-0C00-00002A370000}"/>
    <hyperlink ref="H4711" r:id="rId14124" xr:uid="{00000000-0004-0000-0C00-00002B370000}"/>
    <hyperlink ref="I4711" r:id="rId14125" xr:uid="{00000000-0004-0000-0C00-00002C370000}"/>
    <hyperlink ref="C4712" r:id="rId14126" xr:uid="{00000000-0004-0000-0C00-00002D370000}"/>
    <hyperlink ref="H4712" r:id="rId14127" xr:uid="{00000000-0004-0000-0C00-00002E370000}"/>
    <hyperlink ref="I4712" r:id="rId14128" xr:uid="{00000000-0004-0000-0C00-00002F370000}"/>
    <hyperlink ref="C4713" r:id="rId14129" xr:uid="{00000000-0004-0000-0C00-000030370000}"/>
    <hyperlink ref="H4713" r:id="rId14130" xr:uid="{00000000-0004-0000-0C00-000031370000}"/>
    <hyperlink ref="I4713" r:id="rId14131" xr:uid="{00000000-0004-0000-0C00-000032370000}"/>
    <hyperlink ref="C4714" r:id="rId14132" xr:uid="{00000000-0004-0000-0C00-000033370000}"/>
    <hyperlink ref="H4714" r:id="rId14133" xr:uid="{00000000-0004-0000-0C00-000034370000}"/>
    <hyperlink ref="I4714" r:id="rId14134" xr:uid="{00000000-0004-0000-0C00-000035370000}"/>
    <hyperlink ref="C4715" r:id="rId14135" xr:uid="{00000000-0004-0000-0C00-000036370000}"/>
    <hyperlink ref="H4715" r:id="rId14136" xr:uid="{00000000-0004-0000-0C00-000037370000}"/>
    <hyperlink ref="I4715" r:id="rId14137" xr:uid="{00000000-0004-0000-0C00-000038370000}"/>
    <hyperlink ref="C4716" r:id="rId14138" xr:uid="{00000000-0004-0000-0C00-000039370000}"/>
    <hyperlink ref="H4716" r:id="rId14139" xr:uid="{00000000-0004-0000-0C00-00003A370000}"/>
    <hyperlink ref="I4716" r:id="rId14140" xr:uid="{00000000-0004-0000-0C00-00003B370000}"/>
    <hyperlink ref="C4717" r:id="rId14141" xr:uid="{00000000-0004-0000-0C00-00003C370000}"/>
    <hyperlink ref="H4717" r:id="rId14142" xr:uid="{00000000-0004-0000-0C00-00003D370000}"/>
    <hyperlink ref="I4717" r:id="rId14143" xr:uid="{00000000-0004-0000-0C00-00003E370000}"/>
    <hyperlink ref="C4718" r:id="rId14144" xr:uid="{00000000-0004-0000-0C00-00003F370000}"/>
    <hyperlink ref="H4718" r:id="rId14145" xr:uid="{00000000-0004-0000-0C00-000040370000}"/>
    <hyperlink ref="I4718" r:id="rId14146" xr:uid="{00000000-0004-0000-0C00-000041370000}"/>
    <hyperlink ref="C4719" r:id="rId14147" xr:uid="{00000000-0004-0000-0C00-000042370000}"/>
    <hyperlink ref="H4719" r:id="rId14148" xr:uid="{00000000-0004-0000-0C00-000043370000}"/>
    <hyperlink ref="I4719" r:id="rId14149" xr:uid="{00000000-0004-0000-0C00-000044370000}"/>
    <hyperlink ref="C4720" r:id="rId14150" xr:uid="{00000000-0004-0000-0C00-000045370000}"/>
    <hyperlink ref="H4720" r:id="rId14151" xr:uid="{00000000-0004-0000-0C00-000046370000}"/>
    <hyperlink ref="I4720" r:id="rId14152" xr:uid="{00000000-0004-0000-0C00-000047370000}"/>
    <hyperlink ref="C4721" r:id="rId14153" xr:uid="{00000000-0004-0000-0C00-000048370000}"/>
    <hyperlink ref="H4721" r:id="rId14154" xr:uid="{00000000-0004-0000-0C00-000049370000}"/>
    <hyperlink ref="I4721" r:id="rId14155" xr:uid="{00000000-0004-0000-0C00-00004A370000}"/>
    <hyperlink ref="C4722" r:id="rId14156" xr:uid="{00000000-0004-0000-0C00-00004B370000}"/>
    <hyperlink ref="H4722" r:id="rId14157" xr:uid="{00000000-0004-0000-0C00-00004C370000}"/>
    <hyperlink ref="I4722" r:id="rId14158" xr:uid="{00000000-0004-0000-0C00-00004D370000}"/>
    <hyperlink ref="C4723" r:id="rId14159" xr:uid="{00000000-0004-0000-0C00-00004E370000}"/>
    <hyperlink ref="H4723" r:id="rId14160" xr:uid="{00000000-0004-0000-0C00-00004F370000}"/>
    <hyperlink ref="I4723" r:id="rId14161" xr:uid="{00000000-0004-0000-0C00-000050370000}"/>
    <hyperlink ref="C4724" r:id="rId14162" xr:uid="{00000000-0004-0000-0C00-000051370000}"/>
    <hyperlink ref="H4724" r:id="rId14163" xr:uid="{00000000-0004-0000-0C00-000052370000}"/>
    <hyperlink ref="I4724" r:id="rId14164" xr:uid="{00000000-0004-0000-0C00-000053370000}"/>
    <hyperlink ref="C4725" r:id="rId14165" xr:uid="{00000000-0004-0000-0C00-000054370000}"/>
    <hyperlink ref="H4725" r:id="rId14166" xr:uid="{00000000-0004-0000-0C00-000055370000}"/>
    <hyperlink ref="I4725" r:id="rId14167" xr:uid="{00000000-0004-0000-0C00-000056370000}"/>
    <hyperlink ref="C4726" r:id="rId14168" xr:uid="{00000000-0004-0000-0C00-000057370000}"/>
    <hyperlink ref="H4726" r:id="rId14169" xr:uid="{00000000-0004-0000-0C00-000058370000}"/>
    <hyperlink ref="I4726" r:id="rId14170" xr:uid="{00000000-0004-0000-0C00-000059370000}"/>
    <hyperlink ref="C4727" r:id="rId14171" xr:uid="{00000000-0004-0000-0C00-00005A370000}"/>
    <hyperlink ref="H4727" r:id="rId14172" xr:uid="{00000000-0004-0000-0C00-00005B370000}"/>
    <hyperlink ref="I4727" r:id="rId14173" xr:uid="{00000000-0004-0000-0C00-00005C370000}"/>
    <hyperlink ref="C4728" r:id="rId14174" xr:uid="{00000000-0004-0000-0C00-00005D370000}"/>
    <hyperlink ref="H4728" r:id="rId14175" xr:uid="{00000000-0004-0000-0C00-00005E370000}"/>
    <hyperlink ref="I4728" r:id="rId14176" xr:uid="{00000000-0004-0000-0C00-00005F370000}"/>
    <hyperlink ref="C4729" r:id="rId14177" xr:uid="{00000000-0004-0000-0C00-000060370000}"/>
    <hyperlink ref="H4729" r:id="rId14178" xr:uid="{00000000-0004-0000-0C00-000061370000}"/>
    <hyperlink ref="I4729" r:id="rId14179" xr:uid="{00000000-0004-0000-0C00-000062370000}"/>
    <hyperlink ref="C4730" r:id="rId14180" xr:uid="{00000000-0004-0000-0C00-000063370000}"/>
    <hyperlink ref="H4730" r:id="rId14181" xr:uid="{00000000-0004-0000-0C00-000064370000}"/>
    <hyperlink ref="I4730" r:id="rId14182" xr:uid="{00000000-0004-0000-0C00-000065370000}"/>
    <hyperlink ref="C4731" r:id="rId14183" xr:uid="{00000000-0004-0000-0C00-000066370000}"/>
    <hyperlink ref="H4731" r:id="rId14184" xr:uid="{00000000-0004-0000-0C00-000067370000}"/>
    <hyperlink ref="I4731" r:id="rId14185" xr:uid="{00000000-0004-0000-0C00-000068370000}"/>
    <hyperlink ref="C4732" r:id="rId14186" xr:uid="{00000000-0004-0000-0C00-000069370000}"/>
    <hyperlink ref="H4732" r:id="rId14187" xr:uid="{00000000-0004-0000-0C00-00006A370000}"/>
    <hyperlink ref="I4732" r:id="rId14188" xr:uid="{00000000-0004-0000-0C00-00006B370000}"/>
    <hyperlink ref="C4733" r:id="rId14189" xr:uid="{00000000-0004-0000-0C00-00006C370000}"/>
    <hyperlink ref="H4733" r:id="rId14190" xr:uid="{00000000-0004-0000-0C00-00006D370000}"/>
    <hyperlink ref="I4733" r:id="rId14191" xr:uid="{00000000-0004-0000-0C00-00006E370000}"/>
    <hyperlink ref="C4734" r:id="rId14192" xr:uid="{00000000-0004-0000-0C00-00006F370000}"/>
    <hyperlink ref="H4734" r:id="rId14193" xr:uid="{00000000-0004-0000-0C00-000070370000}"/>
    <hyperlink ref="I4734" r:id="rId14194" xr:uid="{00000000-0004-0000-0C00-000071370000}"/>
    <hyperlink ref="C4735" r:id="rId14195" xr:uid="{00000000-0004-0000-0C00-000072370000}"/>
    <hyperlink ref="H4735" r:id="rId14196" xr:uid="{00000000-0004-0000-0C00-000073370000}"/>
    <hyperlink ref="I4735" r:id="rId14197" xr:uid="{00000000-0004-0000-0C00-000074370000}"/>
    <hyperlink ref="C4736" r:id="rId14198" xr:uid="{00000000-0004-0000-0C00-000075370000}"/>
    <hyperlink ref="H4736" r:id="rId14199" xr:uid="{00000000-0004-0000-0C00-000076370000}"/>
    <hyperlink ref="I4736" r:id="rId14200" xr:uid="{00000000-0004-0000-0C00-000077370000}"/>
    <hyperlink ref="C4737" r:id="rId14201" xr:uid="{00000000-0004-0000-0C00-000078370000}"/>
    <hyperlink ref="H4737" r:id="rId14202" xr:uid="{00000000-0004-0000-0C00-000079370000}"/>
    <hyperlink ref="I4737" r:id="rId14203" xr:uid="{00000000-0004-0000-0C00-00007A370000}"/>
    <hyperlink ref="C4738" r:id="rId14204" xr:uid="{00000000-0004-0000-0C00-00007B370000}"/>
    <hyperlink ref="H4738" r:id="rId14205" xr:uid="{00000000-0004-0000-0C00-00007C370000}"/>
    <hyperlink ref="I4738" r:id="rId14206" xr:uid="{00000000-0004-0000-0C00-00007D370000}"/>
    <hyperlink ref="C4739" r:id="rId14207" xr:uid="{00000000-0004-0000-0C00-00007E370000}"/>
    <hyperlink ref="H4739" r:id="rId14208" xr:uid="{00000000-0004-0000-0C00-00007F370000}"/>
    <hyperlink ref="I4739" r:id="rId14209" xr:uid="{00000000-0004-0000-0C00-000080370000}"/>
    <hyperlink ref="C4740" r:id="rId14210" xr:uid="{00000000-0004-0000-0C00-000081370000}"/>
    <hyperlink ref="H4740" r:id="rId14211" xr:uid="{00000000-0004-0000-0C00-000082370000}"/>
    <hyperlink ref="I4740" r:id="rId14212" xr:uid="{00000000-0004-0000-0C00-000083370000}"/>
    <hyperlink ref="C4741" r:id="rId14213" xr:uid="{00000000-0004-0000-0C00-000084370000}"/>
    <hyperlink ref="H4741" r:id="rId14214" xr:uid="{00000000-0004-0000-0C00-000085370000}"/>
    <hyperlink ref="I4741" r:id="rId14215" xr:uid="{00000000-0004-0000-0C00-000086370000}"/>
    <hyperlink ref="C4742" r:id="rId14216" xr:uid="{00000000-0004-0000-0C00-000087370000}"/>
    <hyperlink ref="H4742" r:id="rId14217" xr:uid="{00000000-0004-0000-0C00-000088370000}"/>
    <hyperlink ref="I4742" r:id="rId14218" xr:uid="{00000000-0004-0000-0C00-000089370000}"/>
    <hyperlink ref="C4743" r:id="rId14219" xr:uid="{00000000-0004-0000-0C00-00008A370000}"/>
    <hyperlink ref="H4743" r:id="rId14220" xr:uid="{00000000-0004-0000-0C00-00008B370000}"/>
    <hyperlink ref="I4743" r:id="rId14221" xr:uid="{00000000-0004-0000-0C00-00008C370000}"/>
    <hyperlink ref="C4744" r:id="rId14222" xr:uid="{00000000-0004-0000-0C00-00008D370000}"/>
    <hyperlink ref="H4744" r:id="rId14223" xr:uid="{00000000-0004-0000-0C00-00008E370000}"/>
    <hyperlink ref="I4744" r:id="rId14224" xr:uid="{00000000-0004-0000-0C00-00008F370000}"/>
    <hyperlink ref="C4745" r:id="rId14225" xr:uid="{00000000-0004-0000-0C00-000090370000}"/>
    <hyperlink ref="H4745" r:id="rId14226" xr:uid="{00000000-0004-0000-0C00-000091370000}"/>
    <hyperlink ref="I4745" r:id="rId14227" xr:uid="{00000000-0004-0000-0C00-000092370000}"/>
    <hyperlink ref="C4746" r:id="rId14228" xr:uid="{00000000-0004-0000-0C00-000093370000}"/>
    <hyperlink ref="H4746" r:id="rId14229" xr:uid="{00000000-0004-0000-0C00-000094370000}"/>
    <hyperlink ref="I4746" r:id="rId14230" xr:uid="{00000000-0004-0000-0C00-000095370000}"/>
    <hyperlink ref="C4747" r:id="rId14231" xr:uid="{00000000-0004-0000-0C00-000096370000}"/>
    <hyperlink ref="H4747" r:id="rId14232" xr:uid="{00000000-0004-0000-0C00-000097370000}"/>
    <hyperlink ref="I4747" r:id="rId14233" xr:uid="{00000000-0004-0000-0C00-000098370000}"/>
    <hyperlink ref="C4748" r:id="rId14234" xr:uid="{00000000-0004-0000-0C00-000099370000}"/>
    <hyperlink ref="H4748" r:id="rId14235" xr:uid="{00000000-0004-0000-0C00-00009A370000}"/>
    <hyperlink ref="I4748" r:id="rId14236" xr:uid="{00000000-0004-0000-0C00-00009B370000}"/>
    <hyperlink ref="C4749" r:id="rId14237" xr:uid="{00000000-0004-0000-0C00-00009C370000}"/>
    <hyperlink ref="H4749" r:id="rId14238" xr:uid="{00000000-0004-0000-0C00-00009D370000}"/>
    <hyperlink ref="I4749" r:id="rId14239" xr:uid="{00000000-0004-0000-0C00-00009E370000}"/>
    <hyperlink ref="C4750" r:id="rId14240" xr:uid="{00000000-0004-0000-0C00-00009F370000}"/>
    <hyperlink ref="H4750" r:id="rId14241" xr:uid="{00000000-0004-0000-0C00-0000A0370000}"/>
    <hyperlink ref="I4750" r:id="rId14242" xr:uid="{00000000-0004-0000-0C00-0000A1370000}"/>
    <hyperlink ref="C4751" r:id="rId14243" xr:uid="{00000000-0004-0000-0C00-0000A2370000}"/>
    <hyperlink ref="H4751" r:id="rId14244" xr:uid="{00000000-0004-0000-0C00-0000A3370000}"/>
    <hyperlink ref="I4751" r:id="rId14245" xr:uid="{00000000-0004-0000-0C00-0000A4370000}"/>
    <hyperlink ref="C4752" r:id="rId14246" xr:uid="{00000000-0004-0000-0C00-0000A5370000}"/>
    <hyperlink ref="H4752" r:id="rId14247" xr:uid="{00000000-0004-0000-0C00-0000A6370000}"/>
    <hyperlink ref="I4752" r:id="rId14248" xr:uid="{00000000-0004-0000-0C00-0000A7370000}"/>
    <hyperlink ref="C4753" r:id="rId14249" xr:uid="{00000000-0004-0000-0C00-0000A8370000}"/>
    <hyperlink ref="H4753" r:id="rId14250" xr:uid="{00000000-0004-0000-0C00-0000A9370000}"/>
    <hyperlink ref="I4753" r:id="rId14251" xr:uid="{00000000-0004-0000-0C00-0000AA370000}"/>
    <hyperlink ref="C4754" r:id="rId14252" xr:uid="{00000000-0004-0000-0C00-0000AB370000}"/>
    <hyperlink ref="H4754" r:id="rId14253" xr:uid="{00000000-0004-0000-0C00-0000AC370000}"/>
    <hyperlink ref="I4754" r:id="rId14254" xr:uid="{00000000-0004-0000-0C00-0000AD370000}"/>
    <hyperlink ref="C4755" r:id="rId14255" xr:uid="{00000000-0004-0000-0C00-0000AE370000}"/>
    <hyperlink ref="H4755" r:id="rId14256" xr:uid="{00000000-0004-0000-0C00-0000AF370000}"/>
    <hyperlink ref="I4755" r:id="rId14257" xr:uid="{00000000-0004-0000-0C00-0000B0370000}"/>
    <hyperlink ref="C4756" r:id="rId14258" xr:uid="{00000000-0004-0000-0C00-0000B1370000}"/>
    <hyperlink ref="H4756" r:id="rId14259" xr:uid="{00000000-0004-0000-0C00-0000B2370000}"/>
    <hyperlink ref="I4756" r:id="rId14260" xr:uid="{00000000-0004-0000-0C00-0000B3370000}"/>
    <hyperlink ref="C4757" r:id="rId14261" xr:uid="{00000000-0004-0000-0C00-0000B4370000}"/>
    <hyperlink ref="H4757" r:id="rId14262" xr:uid="{00000000-0004-0000-0C00-0000B5370000}"/>
    <hyperlink ref="I4757" r:id="rId14263" xr:uid="{00000000-0004-0000-0C00-0000B6370000}"/>
    <hyperlink ref="C4758" r:id="rId14264" xr:uid="{00000000-0004-0000-0C00-0000B7370000}"/>
    <hyperlink ref="H4758" r:id="rId14265" xr:uid="{00000000-0004-0000-0C00-0000B8370000}"/>
    <hyperlink ref="I4758" r:id="rId14266" xr:uid="{00000000-0004-0000-0C00-0000B9370000}"/>
    <hyperlink ref="C4759" r:id="rId14267" xr:uid="{00000000-0004-0000-0C00-0000BA370000}"/>
    <hyperlink ref="H4759" r:id="rId14268" xr:uid="{00000000-0004-0000-0C00-0000BB370000}"/>
    <hyperlink ref="I4759" r:id="rId14269" xr:uid="{00000000-0004-0000-0C00-0000BC370000}"/>
    <hyperlink ref="C4760" r:id="rId14270" xr:uid="{00000000-0004-0000-0C00-0000BD370000}"/>
    <hyperlink ref="H4760" r:id="rId14271" xr:uid="{00000000-0004-0000-0C00-0000BE370000}"/>
    <hyperlink ref="I4760" r:id="rId14272" xr:uid="{00000000-0004-0000-0C00-0000BF370000}"/>
    <hyperlink ref="C4761" r:id="rId14273" xr:uid="{00000000-0004-0000-0C00-0000C0370000}"/>
    <hyperlink ref="H4761" r:id="rId14274" xr:uid="{00000000-0004-0000-0C00-0000C1370000}"/>
    <hyperlink ref="I4761" r:id="rId14275" xr:uid="{00000000-0004-0000-0C00-0000C2370000}"/>
    <hyperlink ref="C4762" r:id="rId14276" xr:uid="{00000000-0004-0000-0C00-0000C3370000}"/>
    <hyperlink ref="H4762" r:id="rId14277" xr:uid="{00000000-0004-0000-0C00-0000C4370000}"/>
    <hyperlink ref="I4762" r:id="rId14278" xr:uid="{00000000-0004-0000-0C00-0000C5370000}"/>
    <hyperlink ref="C4763" r:id="rId14279" xr:uid="{00000000-0004-0000-0C00-0000C6370000}"/>
    <hyperlink ref="H4763" r:id="rId14280" xr:uid="{00000000-0004-0000-0C00-0000C7370000}"/>
    <hyperlink ref="I4763" r:id="rId14281" xr:uid="{00000000-0004-0000-0C00-0000C8370000}"/>
    <hyperlink ref="C4764" r:id="rId14282" xr:uid="{00000000-0004-0000-0C00-0000C9370000}"/>
    <hyperlink ref="H4764" r:id="rId14283" xr:uid="{00000000-0004-0000-0C00-0000CA370000}"/>
    <hyperlink ref="I4764" r:id="rId14284" xr:uid="{00000000-0004-0000-0C00-0000CB370000}"/>
    <hyperlink ref="C4765" r:id="rId14285" xr:uid="{00000000-0004-0000-0C00-0000CC370000}"/>
    <hyperlink ref="H4765" r:id="rId14286" xr:uid="{00000000-0004-0000-0C00-0000CD370000}"/>
    <hyperlink ref="I4765" r:id="rId14287" xr:uid="{00000000-0004-0000-0C00-0000CE370000}"/>
    <hyperlink ref="C4766" r:id="rId14288" xr:uid="{00000000-0004-0000-0C00-0000CF370000}"/>
    <hyperlink ref="H4766" r:id="rId14289" xr:uid="{00000000-0004-0000-0C00-0000D0370000}"/>
    <hyperlink ref="I4766" r:id="rId14290" xr:uid="{00000000-0004-0000-0C00-0000D1370000}"/>
    <hyperlink ref="C4767" r:id="rId14291" xr:uid="{00000000-0004-0000-0C00-0000D2370000}"/>
    <hyperlink ref="H4767" r:id="rId14292" xr:uid="{00000000-0004-0000-0C00-0000D3370000}"/>
    <hyperlink ref="I4767" r:id="rId14293" xr:uid="{00000000-0004-0000-0C00-0000D4370000}"/>
    <hyperlink ref="C4768" r:id="rId14294" xr:uid="{00000000-0004-0000-0C00-0000D5370000}"/>
    <hyperlink ref="H4768" r:id="rId14295" xr:uid="{00000000-0004-0000-0C00-0000D6370000}"/>
    <hyperlink ref="I4768" r:id="rId14296" xr:uid="{00000000-0004-0000-0C00-0000D7370000}"/>
    <hyperlink ref="C4769" r:id="rId14297" xr:uid="{00000000-0004-0000-0C00-0000D8370000}"/>
    <hyperlink ref="H4769" r:id="rId14298" xr:uid="{00000000-0004-0000-0C00-0000D9370000}"/>
    <hyperlink ref="I4769" r:id="rId14299" xr:uid="{00000000-0004-0000-0C00-0000DA370000}"/>
    <hyperlink ref="C4770" r:id="rId14300" xr:uid="{00000000-0004-0000-0C00-0000DB370000}"/>
    <hyperlink ref="H4770" r:id="rId14301" xr:uid="{00000000-0004-0000-0C00-0000DC370000}"/>
    <hyperlink ref="I4770" r:id="rId14302" xr:uid="{00000000-0004-0000-0C00-0000DD370000}"/>
    <hyperlink ref="C4771" r:id="rId14303" xr:uid="{00000000-0004-0000-0C00-0000DE370000}"/>
    <hyperlink ref="H4771" r:id="rId14304" xr:uid="{00000000-0004-0000-0C00-0000DF370000}"/>
    <hyperlink ref="I4771" r:id="rId14305" xr:uid="{00000000-0004-0000-0C00-0000E0370000}"/>
    <hyperlink ref="C4772" r:id="rId14306" xr:uid="{00000000-0004-0000-0C00-0000E1370000}"/>
    <hyperlink ref="H4772" r:id="rId14307" xr:uid="{00000000-0004-0000-0C00-0000E2370000}"/>
    <hyperlink ref="I4772" r:id="rId14308" xr:uid="{00000000-0004-0000-0C00-0000E3370000}"/>
    <hyperlink ref="C4773" r:id="rId14309" xr:uid="{00000000-0004-0000-0C00-0000E4370000}"/>
    <hyperlink ref="H4773" r:id="rId14310" xr:uid="{00000000-0004-0000-0C00-0000E5370000}"/>
    <hyperlink ref="I4773" r:id="rId14311" xr:uid="{00000000-0004-0000-0C00-0000E6370000}"/>
    <hyperlink ref="C4774" r:id="rId14312" xr:uid="{00000000-0004-0000-0C00-0000E7370000}"/>
    <hyperlink ref="H4774" r:id="rId14313" xr:uid="{00000000-0004-0000-0C00-0000E8370000}"/>
    <hyperlink ref="I4774" r:id="rId14314" xr:uid="{00000000-0004-0000-0C00-0000E9370000}"/>
    <hyperlink ref="C4775" r:id="rId14315" xr:uid="{00000000-0004-0000-0C00-0000EA370000}"/>
    <hyperlink ref="H4775" r:id="rId14316" xr:uid="{00000000-0004-0000-0C00-0000EB370000}"/>
    <hyperlink ref="I4775" r:id="rId14317" xr:uid="{00000000-0004-0000-0C00-0000EC370000}"/>
    <hyperlink ref="C4776" r:id="rId14318" xr:uid="{00000000-0004-0000-0C00-0000ED370000}"/>
    <hyperlink ref="H4776" r:id="rId14319" xr:uid="{00000000-0004-0000-0C00-0000EE370000}"/>
    <hyperlink ref="I4776" r:id="rId14320" xr:uid="{00000000-0004-0000-0C00-0000EF370000}"/>
    <hyperlink ref="C4777" r:id="rId14321" xr:uid="{00000000-0004-0000-0C00-0000F0370000}"/>
    <hyperlink ref="H4777" r:id="rId14322" xr:uid="{00000000-0004-0000-0C00-0000F1370000}"/>
    <hyperlink ref="I4777" r:id="rId14323" xr:uid="{00000000-0004-0000-0C00-0000F2370000}"/>
    <hyperlink ref="C4778" r:id="rId14324" xr:uid="{00000000-0004-0000-0C00-0000F3370000}"/>
    <hyperlink ref="H4778" r:id="rId14325" xr:uid="{00000000-0004-0000-0C00-0000F4370000}"/>
    <hyperlink ref="I4778" r:id="rId14326" xr:uid="{00000000-0004-0000-0C00-0000F5370000}"/>
    <hyperlink ref="C4779" r:id="rId14327" xr:uid="{00000000-0004-0000-0C00-0000F6370000}"/>
    <hyperlink ref="H4779" r:id="rId14328" xr:uid="{00000000-0004-0000-0C00-0000F7370000}"/>
    <hyperlink ref="I4779" r:id="rId14329" xr:uid="{00000000-0004-0000-0C00-0000F8370000}"/>
    <hyperlink ref="C4780" r:id="rId14330" xr:uid="{00000000-0004-0000-0C00-0000F9370000}"/>
    <hyperlink ref="H4780" r:id="rId14331" xr:uid="{00000000-0004-0000-0C00-0000FA370000}"/>
    <hyperlink ref="I4780" r:id="rId14332" xr:uid="{00000000-0004-0000-0C00-0000FB370000}"/>
    <hyperlink ref="C4781" r:id="rId14333" xr:uid="{00000000-0004-0000-0C00-0000FC370000}"/>
    <hyperlink ref="H4781" r:id="rId14334" xr:uid="{00000000-0004-0000-0C00-0000FD370000}"/>
    <hyperlink ref="I4781" r:id="rId14335" xr:uid="{00000000-0004-0000-0C00-0000FE370000}"/>
    <hyperlink ref="C4782" r:id="rId14336" xr:uid="{00000000-0004-0000-0C00-0000FF370000}"/>
    <hyperlink ref="H4782" r:id="rId14337" xr:uid="{00000000-0004-0000-0C00-000000380000}"/>
    <hyperlink ref="I4782" r:id="rId14338" xr:uid="{00000000-0004-0000-0C00-000001380000}"/>
    <hyperlink ref="C4783" r:id="rId14339" xr:uid="{00000000-0004-0000-0C00-000002380000}"/>
    <hyperlink ref="H4783" r:id="rId14340" xr:uid="{00000000-0004-0000-0C00-000003380000}"/>
    <hyperlink ref="I4783" r:id="rId14341" xr:uid="{00000000-0004-0000-0C00-000004380000}"/>
    <hyperlink ref="C4784" r:id="rId14342" xr:uid="{00000000-0004-0000-0C00-000005380000}"/>
    <hyperlink ref="H4784" r:id="rId14343" xr:uid="{00000000-0004-0000-0C00-000006380000}"/>
    <hyperlink ref="I4784" r:id="rId14344" xr:uid="{00000000-0004-0000-0C00-000007380000}"/>
    <hyperlink ref="C4785" r:id="rId14345" xr:uid="{00000000-0004-0000-0C00-000008380000}"/>
    <hyperlink ref="H4785" r:id="rId14346" xr:uid="{00000000-0004-0000-0C00-000009380000}"/>
    <hyperlink ref="I4785" r:id="rId14347" xr:uid="{00000000-0004-0000-0C00-00000A380000}"/>
    <hyperlink ref="C4786" r:id="rId14348" xr:uid="{00000000-0004-0000-0C00-00000B380000}"/>
    <hyperlink ref="H4786" r:id="rId14349" xr:uid="{00000000-0004-0000-0C00-00000C380000}"/>
    <hyperlink ref="I4786" r:id="rId14350" xr:uid="{00000000-0004-0000-0C00-00000D380000}"/>
    <hyperlink ref="C4787" r:id="rId14351" xr:uid="{00000000-0004-0000-0C00-00000E380000}"/>
    <hyperlink ref="H4787" r:id="rId14352" xr:uid="{00000000-0004-0000-0C00-00000F380000}"/>
    <hyperlink ref="I4787" r:id="rId14353" xr:uid="{00000000-0004-0000-0C00-000010380000}"/>
    <hyperlink ref="C4788" r:id="rId14354" xr:uid="{00000000-0004-0000-0C00-000011380000}"/>
    <hyperlink ref="H4788" r:id="rId14355" xr:uid="{00000000-0004-0000-0C00-000012380000}"/>
    <hyperlink ref="I4788" r:id="rId14356" xr:uid="{00000000-0004-0000-0C00-000013380000}"/>
    <hyperlink ref="C4789" r:id="rId14357" xr:uid="{00000000-0004-0000-0C00-000014380000}"/>
    <hyperlink ref="H4789" r:id="rId14358" xr:uid="{00000000-0004-0000-0C00-000015380000}"/>
    <hyperlink ref="I4789" r:id="rId14359" xr:uid="{00000000-0004-0000-0C00-000016380000}"/>
    <hyperlink ref="C4790" r:id="rId14360" xr:uid="{00000000-0004-0000-0C00-000017380000}"/>
    <hyperlink ref="H4790" r:id="rId14361" xr:uid="{00000000-0004-0000-0C00-000018380000}"/>
    <hyperlink ref="I4790" r:id="rId14362" xr:uid="{00000000-0004-0000-0C00-000019380000}"/>
    <hyperlink ref="C4791" r:id="rId14363" xr:uid="{00000000-0004-0000-0C00-00001A380000}"/>
    <hyperlink ref="H4791" r:id="rId14364" xr:uid="{00000000-0004-0000-0C00-00001B380000}"/>
    <hyperlink ref="I4791" r:id="rId14365" xr:uid="{00000000-0004-0000-0C00-00001C380000}"/>
    <hyperlink ref="C4792" r:id="rId14366" xr:uid="{00000000-0004-0000-0C00-00001D380000}"/>
    <hyperlink ref="H4792" r:id="rId14367" xr:uid="{00000000-0004-0000-0C00-00001E380000}"/>
    <hyperlink ref="I4792" r:id="rId14368" xr:uid="{00000000-0004-0000-0C00-00001F380000}"/>
    <hyperlink ref="C4793" r:id="rId14369" xr:uid="{00000000-0004-0000-0C00-000020380000}"/>
    <hyperlink ref="H4793" r:id="rId14370" xr:uid="{00000000-0004-0000-0C00-000021380000}"/>
    <hyperlink ref="I4793" r:id="rId14371" xr:uid="{00000000-0004-0000-0C00-000022380000}"/>
    <hyperlink ref="C4794" r:id="rId14372" xr:uid="{00000000-0004-0000-0C00-000023380000}"/>
    <hyperlink ref="H4794" r:id="rId14373" xr:uid="{00000000-0004-0000-0C00-000024380000}"/>
    <hyperlink ref="I4794" r:id="rId14374" xr:uid="{00000000-0004-0000-0C00-000025380000}"/>
    <hyperlink ref="C4795" r:id="rId14375" xr:uid="{00000000-0004-0000-0C00-000026380000}"/>
    <hyperlink ref="H4795" r:id="rId14376" xr:uid="{00000000-0004-0000-0C00-000027380000}"/>
    <hyperlink ref="I4795" r:id="rId14377" xr:uid="{00000000-0004-0000-0C00-000028380000}"/>
    <hyperlink ref="C4796" r:id="rId14378" xr:uid="{00000000-0004-0000-0C00-000029380000}"/>
    <hyperlink ref="H4796" r:id="rId14379" xr:uid="{00000000-0004-0000-0C00-00002A380000}"/>
    <hyperlink ref="I4796" r:id="rId14380" xr:uid="{00000000-0004-0000-0C00-00002B380000}"/>
    <hyperlink ref="C4797" r:id="rId14381" xr:uid="{00000000-0004-0000-0C00-00002C380000}"/>
    <hyperlink ref="H4797" r:id="rId14382" xr:uid="{00000000-0004-0000-0C00-00002D380000}"/>
    <hyperlink ref="I4797" r:id="rId14383" xr:uid="{00000000-0004-0000-0C00-00002E380000}"/>
    <hyperlink ref="C4798" r:id="rId14384" xr:uid="{00000000-0004-0000-0C00-00002F380000}"/>
    <hyperlink ref="H4798" r:id="rId14385" xr:uid="{00000000-0004-0000-0C00-000030380000}"/>
    <hyperlink ref="I4798" r:id="rId14386" xr:uid="{00000000-0004-0000-0C00-000031380000}"/>
    <hyperlink ref="C4799" r:id="rId14387" xr:uid="{00000000-0004-0000-0C00-000032380000}"/>
    <hyperlink ref="H4799" r:id="rId14388" xr:uid="{00000000-0004-0000-0C00-000033380000}"/>
    <hyperlink ref="I4799" r:id="rId14389" xr:uid="{00000000-0004-0000-0C00-000034380000}"/>
    <hyperlink ref="C4800" r:id="rId14390" xr:uid="{00000000-0004-0000-0C00-000035380000}"/>
    <hyperlink ref="H4800" r:id="rId14391" xr:uid="{00000000-0004-0000-0C00-000036380000}"/>
    <hyperlink ref="I4800" r:id="rId14392" xr:uid="{00000000-0004-0000-0C00-000037380000}"/>
    <hyperlink ref="C4801" r:id="rId14393" xr:uid="{00000000-0004-0000-0C00-000038380000}"/>
    <hyperlink ref="H4801" r:id="rId14394" xr:uid="{00000000-0004-0000-0C00-000039380000}"/>
    <hyperlink ref="I4801" r:id="rId14395" xr:uid="{00000000-0004-0000-0C00-00003A380000}"/>
    <hyperlink ref="C4802" r:id="rId14396" xr:uid="{00000000-0004-0000-0C00-00003B380000}"/>
    <hyperlink ref="H4802" r:id="rId14397" xr:uid="{00000000-0004-0000-0C00-00003C380000}"/>
    <hyperlink ref="I4802" r:id="rId14398" xr:uid="{00000000-0004-0000-0C00-00003D380000}"/>
    <hyperlink ref="C4803" r:id="rId14399" xr:uid="{00000000-0004-0000-0C00-00003E380000}"/>
    <hyperlink ref="H4803" r:id="rId14400" xr:uid="{00000000-0004-0000-0C00-00003F380000}"/>
    <hyperlink ref="I4803" r:id="rId14401" xr:uid="{00000000-0004-0000-0C00-000040380000}"/>
    <hyperlink ref="C4804" r:id="rId14402" xr:uid="{00000000-0004-0000-0C00-000041380000}"/>
    <hyperlink ref="H4804" r:id="rId14403" xr:uid="{00000000-0004-0000-0C00-000042380000}"/>
    <hyperlink ref="I4804" r:id="rId14404" xr:uid="{00000000-0004-0000-0C00-000043380000}"/>
    <hyperlink ref="C4805" r:id="rId14405" xr:uid="{00000000-0004-0000-0C00-000044380000}"/>
    <hyperlink ref="H4805" r:id="rId14406" xr:uid="{00000000-0004-0000-0C00-000045380000}"/>
    <hyperlink ref="I4805" r:id="rId14407" xr:uid="{00000000-0004-0000-0C00-000046380000}"/>
    <hyperlink ref="C4806" r:id="rId14408" xr:uid="{00000000-0004-0000-0C00-000047380000}"/>
    <hyperlink ref="H4806" r:id="rId14409" xr:uid="{00000000-0004-0000-0C00-000048380000}"/>
    <hyperlink ref="I4806" r:id="rId14410" xr:uid="{00000000-0004-0000-0C00-000049380000}"/>
    <hyperlink ref="C4807" r:id="rId14411" xr:uid="{00000000-0004-0000-0C00-00004A380000}"/>
    <hyperlink ref="H4807" r:id="rId14412" xr:uid="{00000000-0004-0000-0C00-00004B380000}"/>
    <hyperlink ref="I4807" r:id="rId14413" xr:uid="{00000000-0004-0000-0C00-00004C380000}"/>
    <hyperlink ref="C4808" r:id="rId14414" xr:uid="{00000000-0004-0000-0C00-00004D380000}"/>
    <hyperlink ref="H4808" r:id="rId14415" xr:uid="{00000000-0004-0000-0C00-00004E380000}"/>
    <hyperlink ref="I4808" r:id="rId14416" xr:uid="{00000000-0004-0000-0C00-00004F380000}"/>
    <hyperlink ref="C4809" r:id="rId14417" xr:uid="{00000000-0004-0000-0C00-000050380000}"/>
    <hyperlink ref="H4809" r:id="rId14418" xr:uid="{00000000-0004-0000-0C00-000051380000}"/>
    <hyperlink ref="I4809" r:id="rId14419" xr:uid="{00000000-0004-0000-0C00-000052380000}"/>
    <hyperlink ref="C4810" r:id="rId14420" xr:uid="{00000000-0004-0000-0C00-000053380000}"/>
    <hyperlink ref="H4810" r:id="rId14421" xr:uid="{00000000-0004-0000-0C00-000054380000}"/>
    <hyperlink ref="I4810" r:id="rId14422" xr:uid="{00000000-0004-0000-0C00-000055380000}"/>
    <hyperlink ref="C4811" r:id="rId14423" xr:uid="{00000000-0004-0000-0C00-000056380000}"/>
    <hyperlink ref="H4811" r:id="rId14424" xr:uid="{00000000-0004-0000-0C00-000057380000}"/>
    <hyperlink ref="I4811" r:id="rId14425" xr:uid="{00000000-0004-0000-0C00-000058380000}"/>
    <hyperlink ref="C4812" r:id="rId14426" xr:uid="{00000000-0004-0000-0C00-000059380000}"/>
    <hyperlink ref="H4812" r:id="rId14427" xr:uid="{00000000-0004-0000-0C00-00005A380000}"/>
    <hyperlink ref="I4812" r:id="rId14428" xr:uid="{00000000-0004-0000-0C00-00005B380000}"/>
    <hyperlink ref="C4813" r:id="rId14429" xr:uid="{00000000-0004-0000-0C00-00005C380000}"/>
    <hyperlink ref="H4813" r:id="rId14430" xr:uid="{00000000-0004-0000-0C00-00005D380000}"/>
    <hyperlink ref="I4813" r:id="rId14431" xr:uid="{00000000-0004-0000-0C00-00005E380000}"/>
    <hyperlink ref="C4814" r:id="rId14432" xr:uid="{00000000-0004-0000-0C00-00005F380000}"/>
    <hyperlink ref="H4814" r:id="rId14433" xr:uid="{00000000-0004-0000-0C00-000060380000}"/>
    <hyperlink ref="I4814" r:id="rId14434" xr:uid="{00000000-0004-0000-0C00-000061380000}"/>
    <hyperlink ref="C4815" r:id="rId14435" xr:uid="{00000000-0004-0000-0C00-000062380000}"/>
    <hyperlink ref="H4815" r:id="rId14436" xr:uid="{00000000-0004-0000-0C00-000063380000}"/>
    <hyperlink ref="I4815" r:id="rId14437" xr:uid="{00000000-0004-0000-0C00-000064380000}"/>
    <hyperlink ref="C4816" r:id="rId14438" xr:uid="{00000000-0004-0000-0C00-000065380000}"/>
    <hyperlink ref="H4816" r:id="rId14439" xr:uid="{00000000-0004-0000-0C00-000066380000}"/>
    <hyperlink ref="I4816" r:id="rId14440" xr:uid="{00000000-0004-0000-0C00-000067380000}"/>
    <hyperlink ref="C4817" r:id="rId14441" xr:uid="{00000000-0004-0000-0C00-000068380000}"/>
    <hyperlink ref="H4817" r:id="rId14442" xr:uid="{00000000-0004-0000-0C00-000069380000}"/>
    <hyperlink ref="I4817" r:id="rId14443" xr:uid="{00000000-0004-0000-0C00-00006A380000}"/>
    <hyperlink ref="C4818" r:id="rId14444" xr:uid="{00000000-0004-0000-0C00-00006B380000}"/>
    <hyperlink ref="H4818" r:id="rId14445" xr:uid="{00000000-0004-0000-0C00-00006C380000}"/>
    <hyperlink ref="I4818" r:id="rId14446" xr:uid="{00000000-0004-0000-0C00-00006D380000}"/>
    <hyperlink ref="C4819" r:id="rId14447" xr:uid="{00000000-0004-0000-0C00-00006E380000}"/>
    <hyperlink ref="H4819" r:id="rId14448" xr:uid="{00000000-0004-0000-0C00-00006F380000}"/>
    <hyperlink ref="I4819" r:id="rId14449" xr:uid="{00000000-0004-0000-0C00-000070380000}"/>
    <hyperlink ref="C4820" r:id="rId14450" xr:uid="{00000000-0004-0000-0C00-000071380000}"/>
    <hyperlink ref="H4820" r:id="rId14451" xr:uid="{00000000-0004-0000-0C00-000072380000}"/>
    <hyperlink ref="I4820" r:id="rId14452" xr:uid="{00000000-0004-0000-0C00-000073380000}"/>
    <hyperlink ref="C4821" r:id="rId14453" xr:uid="{00000000-0004-0000-0C00-000074380000}"/>
    <hyperlink ref="H4821" r:id="rId14454" xr:uid="{00000000-0004-0000-0C00-000075380000}"/>
    <hyperlink ref="I4821" r:id="rId14455" xr:uid="{00000000-0004-0000-0C00-000076380000}"/>
    <hyperlink ref="C4822" r:id="rId14456" xr:uid="{00000000-0004-0000-0C00-000077380000}"/>
    <hyperlink ref="H4822" r:id="rId14457" xr:uid="{00000000-0004-0000-0C00-000078380000}"/>
    <hyperlink ref="I4822" r:id="rId14458" xr:uid="{00000000-0004-0000-0C00-000079380000}"/>
    <hyperlink ref="C4823" r:id="rId14459" xr:uid="{00000000-0004-0000-0C00-00007A380000}"/>
    <hyperlink ref="H4823" r:id="rId14460" xr:uid="{00000000-0004-0000-0C00-00007B380000}"/>
    <hyperlink ref="I4823" r:id="rId14461" xr:uid="{00000000-0004-0000-0C00-00007C380000}"/>
    <hyperlink ref="C4824" r:id="rId14462" xr:uid="{00000000-0004-0000-0C00-00007D380000}"/>
    <hyperlink ref="H4824" r:id="rId14463" xr:uid="{00000000-0004-0000-0C00-00007E380000}"/>
    <hyperlink ref="I4824" r:id="rId14464" xr:uid="{00000000-0004-0000-0C00-00007F380000}"/>
    <hyperlink ref="C4825" r:id="rId14465" xr:uid="{00000000-0004-0000-0C00-000080380000}"/>
    <hyperlink ref="H4825" r:id="rId14466" xr:uid="{00000000-0004-0000-0C00-000081380000}"/>
    <hyperlink ref="I4825" r:id="rId14467" xr:uid="{00000000-0004-0000-0C00-000082380000}"/>
    <hyperlink ref="C4826" r:id="rId14468" xr:uid="{00000000-0004-0000-0C00-000083380000}"/>
    <hyperlink ref="H4826" r:id="rId14469" xr:uid="{00000000-0004-0000-0C00-000084380000}"/>
    <hyperlink ref="I4826" r:id="rId14470" xr:uid="{00000000-0004-0000-0C00-000085380000}"/>
    <hyperlink ref="C4827" r:id="rId14471" xr:uid="{00000000-0004-0000-0C00-000086380000}"/>
    <hyperlink ref="H4827" r:id="rId14472" xr:uid="{00000000-0004-0000-0C00-000087380000}"/>
    <hyperlink ref="I4827" r:id="rId14473" xr:uid="{00000000-0004-0000-0C00-000088380000}"/>
    <hyperlink ref="C4828" r:id="rId14474" xr:uid="{00000000-0004-0000-0C00-000089380000}"/>
    <hyperlink ref="H4828" r:id="rId14475" xr:uid="{00000000-0004-0000-0C00-00008A380000}"/>
    <hyperlink ref="I4828" r:id="rId14476" xr:uid="{00000000-0004-0000-0C00-00008B380000}"/>
    <hyperlink ref="C4829" r:id="rId14477" xr:uid="{00000000-0004-0000-0C00-00008C380000}"/>
    <hyperlink ref="H4829" r:id="rId14478" xr:uid="{00000000-0004-0000-0C00-00008D380000}"/>
    <hyperlink ref="I4829" r:id="rId14479" xr:uid="{00000000-0004-0000-0C00-00008E380000}"/>
    <hyperlink ref="C4830" r:id="rId14480" xr:uid="{00000000-0004-0000-0C00-00008F380000}"/>
    <hyperlink ref="H4830" r:id="rId14481" xr:uid="{00000000-0004-0000-0C00-000090380000}"/>
    <hyperlink ref="I4830" r:id="rId14482" xr:uid="{00000000-0004-0000-0C00-000091380000}"/>
    <hyperlink ref="C4831" r:id="rId14483" xr:uid="{00000000-0004-0000-0C00-000092380000}"/>
    <hyperlink ref="H4831" r:id="rId14484" xr:uid="{00000000-0004-0000-0C00-000093380000}"/>
    <hyperlink ref="I4831" r:id="rId14485" xr:uid="{00000000-0004-0000-0C00-000094380000}"/>
    <hyperlink ref="C4832" r:id="rId14486" xr:uid="{00000000-0004-0000-0C00-000095380000}"/>
    <hyperlink ref="H4832" r:id="rId14487" xr:uid="{00000000-0004-0000-0C00-000096380000}"/>
    <hyperlink ref="I4832" r:id="rId14488" xr:uid="{00000000-0004-0000-0C00-000097380000}"/>
    <hyperlink ref="C4833" r:id="rId14489" xr:uid="{00000000-0004-0000-0C00-000098380000}"/>
    <hyperlink ref="H4833" r:id="rId14490" xr:uid="{00000000-0004-0000-0C00-000099380000}"/>
    <hyperlink ref="I4833" r:id="rId14491" xr:uid="{00000000-0004-0000-0C00-00009A380000}"/>
    <hyperlink ref="C4834" r:id="rId14492" xr:uid="{00000000-0004-0000-0C00-00009B380000}"/>
    <hyperlink ref="H4834" r:id="rId14493" xr:uid="{00000000-0004-0000-0C00-00009C380000}"/>
    <hyperlink ref="I4834" r:id="rId14494" xr:uid="{00000000-0004-0000-0C00-00009D380000}"/>
    <hyperlink ref="C4835" r:id="rId14495" xr:uid="{00000000-0004-0000-0C00-00009E380000}"/>
    <hyperlink ref="H4835" r:id="rId14496" xr:uid="{00000000-0004-0000-0C00-00009F380000}"/>
    <hyperlink ref="I4835" r:id="rId14497" xr:uid="{00000000-0004-0000-0C00-0000A0380000}"/>
    <hyperlink ref="C4836" r:id="rId14498" xr:uid="{00000000-0004-0000-0C00-0000A1380000}"/>
    <hyperlink ref="H4836" r:id="rId14499" xr:uid="{00000000-0004-0000-0C00-0000A2380000}"/>
    <hyperlink ref="I4836" r:id="rId14500" xr:uid="{00000000-0004-0000-0C00-0000A3380000}"/>
    <hyperlink ref="C4837" r:id="rId14501" xr:uid="{00000000-0004-0000-0C00-0000A4380000}"/>
    <hyperlink ref="H4837" r:id="rId14502" xr:uid="{00000000-0004-0000-0C00-0000A5380000}"/>
    <hyperlink ref="I4837" r:id="rId14503" xr:uid="{00000000-0004-0000-0C00-0000A6380000}"/>
    <hyperlink ref="C4838" r:id="rId14504" xr:uid="{00000000-0004-0000-0C00-0000A7380000}"/>
    <hyperlink ref="H4838" r:id="rId14505" xr:uid="{00000000-0004-0000-0C00-0000A8380000}"/>
    <hyperlink ref="I4838" r:id="rId14506" xr:uid="{00000000-0004-0000-0C00-0000A9380000}"/>
    <hyperlink ref="C4839" r:id="rId14507" xr:uid="{00000000-0004-0000-0C00-0000AA380000}"/>
    <hyperlink ref="H4839" r:id="rId14508" xr:uid="{00000000-0004-0000-0C00-0000AB380000}"/>
    <hyperlink ref="I4839" r:id="rId14509" xr:uid="{00000000-0004-0000-0C00-0000AC380000}"/>
    <hyperlink ref="C4840" r:id="rId14510" xr:uid="{00000000-0004-0000-0C00-0000AD380000}"/>
    <hyperlink ref="H4840" r:id="rId14511" xr:uid="{00000000-0004-0000-0C00-0000AE380000}"/>
    <hyperlink ref="I4840" r:id="rId14512" xr:uid="{00000000-0004-0000-0C00-0000AF380000}"/>
    <hyperlink ref="C4841" r:id="rId14513" xr:uid="{00000000-0004-0000-0C00-0000B0380000}"/>
    <hyperlink ref="H4841" r:id="rId14514" xr:uid="{00000000-0004-0000-0C00-0000B1380000}"/>
    <hyperlink ref="I4841" r:id="rId14515" xr:uid="{00000000-0004-0000-0C00-0000B2380000}"/>
    <hyperlink ref="C4842" r:id="rId14516" xr:uid="{00000000-0004-0000-0C00-0000B3380000}"/>
    <hyperlink ref="H4842" r:id="rId14517" xr:uid="{00000000-0004-0000-0C00-0000B4380000}"/>
    <hyperlink ref="I4842" r:id="rId14518" xr:uid="{00000000-0004-0000-0C00-0000B5380000}"/>
    <hyperlink ref="C4843" r:id="rId14519" xr:uid="{00000000-0004-0000-0C00-0000B6380000}"/>
    <hyperlink ref="H4843" r:id="rId14520" xr:uid="{00000000-0004-0000-0C00-0000B7380000}"/>
    <hyperlink ref="I4843" r:id="rId14521" xr:uid="{00000000-0004-0000-0C00-0000B8380000}"/>
    <hyperlink ref="C4844" r:id="rId14522" xr:uid="{00000000-0004-0000-0C00-0000B9380000}"/>
    <hyperlink ref="H4844" r:id="rId14523" xr:uid="{00000000-0004-0000-0C00-0000BA380000}"/>
    <hyperlink ref="I4844" r:id="rId14524" xr:uid="{00000000-0004-0000-0C00-0000BB380000}"/>
    <hyperlink ref="C4845" r:id="rId14525" xr:uid="{00000000-0004-0000-0C00-0000BC380000}"/>
    <hyperlink ref="H4845" r:id="rId14526" xr:uid="{00000000-0004-0000-0C00-0000BD380000}"/>
    <hyperlink ref="I4845" r:id="rId14527" xr:uid="{00000000-0004-0000-0C00-0000BE380000}"/>
    <hyperlink ref="C4846" r:id="rId14528" xr:uid="{00000000-0004-0000-0C00-0000BF380000}"/>
    <hyperlink ref="H4846" r:id="rId14529" xr:uid="{00000000-0004-0000-0C00-0000C0380000}"/>
    <hyperlink ref="I4846" r:id="rId14530" xr:uid="{00000000-0004-0000-0C00-0000C1380000}"/>
    <hyperlink ref="C4847" r:id="rId14531" xr:uid="{00000000-0004-0000-0C00-0000C2380000}"/>
    <hyperlink ref="H4847" r:id="rId14532" xr:uid="{00000000-0004-0000-0C00-0000C3380000}"/>
    <hyperlink ref="I4847" r:id="rId14533" xr:uid="{00000000-0004-0000-0C00-0000C4380000}"/>
    <hyperlink ref="C4848" r:id="rId14534" xr:uid="{00000000-0004-0000-0C00-0000C5380000}"/>
    <hyperlink ref="H4848" r:id="rId14535" xr:uid="{00000000-0004-0000-0C00-0000C6380000}"/>
    <hyperlink ref="I4848" r:id="rId14536" xr:uid="{00000000-0004-0000-0C00-0000C7380000}"/>
    <hyperlink ref="C4849" r:id="rId14537" xr:uid="{00000000-0004-0000-0C00-0000C8380000}"/>
    <hyperlink ref="H4849" r:id="rId14538" xr:uid="{00000000-0004-0000-0C00-0000C9380000}"/>
    <hyperlink ref="I4849" r:id="rId14539" xr:uid="{00000000-0004-0000-0C00-0000CA380000}"/>
    <hyperlink ref="C4850" r:id="rId14540" xr:uid="{00000000-0004-0000-0C00-0000CB380000}"/>
    <hyperlink ref="H4850" r:id="rId14541" xr:uid="{00000000-0004-0000-0C00-0000CC380000}"/>
    <hyperlink ref="I4850" r:id="rId14542" xr:uid="{00000000-0004-0000-0C00-0000CD380000}"/>
    <hyperlink ref="C4851" r:id="rId14543" xr:uid="{00000000-0004-0000-0C00-0000CE380000}"/>
    <hyperlink ref="H4851" r:id="rId14544" xr:uid="{00000000-0004-0000-0C00-0000CF380000}"/>
    <hyperlink ref="I4851" r:id="rId14545" xr:uid="{00000000-0004-0000-0C00-0000D0380000}"/>
    <hyperlink ref="C4852" r:id="rId14546" xr:uid="{00000000-0004-0000-0C00-0000D1380000}"/>
    <hyperlink ref="H4852" r:id="rId14547" xr:uid="{00000000-0004-0000-0C00-0000D2380000}"/>
    <hyperlink ref="I4852" r:id="rId14548" xr:uid="{00000000-0004-0000-0C00-0000D3380000}"/>
    <hyperlink ref="C4853" r:id="rId14549" xr:uid="{00000000-0004-0000-0C00-0000D4380000}"/>
    <hyperlink ref="H4853" r:id="rId14550" xr:uid="{00000000-0004-0000-0C00-0000D5380000}"/>
    <hyperlink ref="I4853" r:id="rId14551" xr:uid="{00000000-0004-0000-0C00-0000D6380000}"/>
    <hyperlink ref="C4854" r:id="rId14552" xr:uid="{00000000-0004-0000-0C00-0000D7380000}"/>
    <hyperlink ref="H4854" r:id="rId14553" xr:uid="{00000000-0004-0000-0C00-0000D8380000}"/>
    <hyperlink ref="I4854" r:id="rId14554" xr:uid="{00000000-0004-0000-0C00-0000D9380000}"/>
    <hyperlink ref="C4855" r:id="rId14555" xr:uid="{00000000-0004-0000-0C00-0000DA380000}"/>
    <hyperlink ref="H4855" r:id="rId14556" xr:uid="{00000000-0004-0000-0C00-0000DB380000}"/>
    <hyperlink ref="I4855" r:id="rId14557" xr:uid="{00000000-0004-0000-0C00-0000DC380000}"/>
    <hyperlink ref="C4856" r:id="rId14558" xr:uid="{00000000-0004-0000-0C00-0000DD380000}"/>
    <hyperlink ref="H4856" r:id="rId14559" xr:uid="{00000000-0004-0000-0C00-0000DE380000}"/>
    <hyperlink ref="I4856" r:id="rId14560" xr:uid="{00000000-0004-0000-0C00-0000DF380000}"/>
    <hyperlink ref="C4857" r:id="rId14561" xr:uid="{00000000-0004-0000-0C00-0000E0380000}"/>
    <hyperlink ref="H4857" r:id="rId14562" xr:uid="{00000000-0004-0000-0C00-0000E1380000}"/>
    <hyperlink ref="I4857" r:id="rId14563" xr:uid="{00000000-0004-0000-0C00-0000E2380000}"/>
    <hyperlink ref="C4858" r:id="rId14564" xr:uid="{00000000-0004-0000-0C00-0000E3380000}"/>
    <hyperlink ref="H4858" r:id="rId14565" xr:uid="{00000000-0004-0000-0C00-0000E4380000}"/>
    <hyperlink ref="I4858" r:id="rId14566" xr:uid="{00000000-0004-0000-0C00-0000E5380000}"/>
    <hyperlink ref="C4859" r:id="rId14567" xr:uid="{00000000-0004-0000-0C00-0000E6380000}"/>
    <hyperlink ref="H4859" r:id="rId14568" xr:uid="{00000000-0004-0000-0C00-0000E7380000}"/>
    <hyperlink ref="I4859" r:id="rId14569" xr:uid="{00000000-0004-0000-0C00-0000E8380000}"/>
    <hyperlink ref="C4860" r:id="rId14570" xr:uid="{00000000-0004-0000-0C00-0000E9380000}"/>
    <hyperlink ref="H4860" r:id="rId14571" xr:uid="{00000000-0004-0000-0C00-0000EA380000}"/>
    <hyperlink ref="I4860" r:id="rId14572" xr:uid="{00000000-0004-0000-0C00-0000EB380000}"/>
    <hyperlink ref="C4861" r:id="rId14573" xr:uid="{00000000-0004-0000-0C00-0000EC380000}"/>
    <hyperlink ref="H4861" r:id="rId14574" xr:uid="{00000000-0004-0000-0C00-0000ED380000}"/>
    <hyperlink ref="I4861" r:id="rId14575" xr:uid="{00000000-0004-0000-0C00-0000EE380000}"/>
    <hyperlink ref="C4862" r:id="rId14576" xr:uid="{00000000-0004-0000-0C00-0000EF380000}"/>
    <hyperlink ref="H4862" r:id="rId14577" xr:uid="{00000000-0004-0000-0C00-0000F0380000}"/>
    <hyperlink ref="I4862" r:id="rId14578" xr:uid="{00000000-0004-0000-0C00-0000F1380000}"/>
    <hyperlink ref="C4863" r:id="rId14579" xr:uid="{00000000-0004-0000-0C00-0000F2380000}"/>
    <hyperlink ref="H4863" r:id="rId14580" xr:uid="{00000000-0004-0000-0C00-0000F3380000}"/>
    <hyperlink ref="I4863" r:id="rId14581" xr:uid="{00000000-0004-0000-0C00-0000F4380000}"/>
    <hyperlink ref="C4864" r:id="rId14582" xr:uid="{00000000-0004-0000-0C00-0000F5380000}"/>
    <hyperlink ref="H4864" r:id="rId14583" xr:uid="{00000000-0004-0000-0C00-0000F6380000}"/>
    <hyperlink ref="I4864" r:id="rId14584" xr:uid="{00000000-0004-0000-0C00-0000F7380000}"/>
    <hyperlink ref="C4865" r:id="rId14585" xr:uid="{00000000-0004-0000-0C00-0000F8380000}"/>
    <hyperlink ref="H4865" r:id="rId14586" xr:uid="{00000000-0004-0000-0C00-0000F9380000}"/>
    <hyperlink ref="I4865" r:id="rId14587" xr:uid="{00000000-0004-0000-0C00-0000FA380000}"/>
    <hyperlink ref="C4866" r:id="rId14588" xr:uid="{00000000-0004-0000-0C00-0000FB380000}"/>
    <hyperlink ref="H4866" r:id="rId14589" xr:uid="{00000000-0004-0000-0C00-0000FC380000}"/>
    <hyperlink ref="I4866" r:id="rId14590" xr:uid="{00000000-0004-0000-0C00-0000FD380000}"/>
    <hyperlink ref="C4867" r:id="rId14591" xr:uid="{00000000-0004-0000-0C00-0000FE380000}"/>
    <hyperlink ref="H4867" r:id="rId14592" xr:uid="{00000000-0004-0000-0C00-0000FF380000}"/>
    <hyperlink ref="I4867" r:id="rId14593" xr:uid="{00000000-0004-0000-0C00-000000390000}"/>
    <hyperlink ref="C4868" r:id="rId14594" xr:uid="{00000000-0004-0000-0C00-000001390000}"/>
    <hyperlink ref="H4868" r:id="rId14595" xr:uid="{00000000-0004-0000-0C00-000002390000}"/>
    <hyperlink ref="I4868" r:id="rId14596" xr:uid="{00000000-0004-0000-0C00-000003390000}"/>
    <hyperlink ref="C4869" r:id="rId14597" xr:uid="{00000000-0004-0000-0C00-000004390000}"/>
    <hyperlink ref="H4869" r:id="rId14598" xr:uid="{00000000-0004-0000-0C00-000005390000}"/>
    <hyperlink ref="I4869" r:id="rId14599" xr:uid="{00000000-0004-0000-0C00-000006390000}"/>
    <hyperlink ref="C4870" r:id="rId14600" xr:uid="{00000000-0004-0000-0C00-000007390000}"/>
    <hyperlink ref="H4870" r:id="rId14601" xr:uid="{00000000-0004-0000-0C00-000008390000}"/>
    <hyperlink ref="I4870" r:id="rId14602" xr:uid="{00000000-0004-0000-0C00-000009390000}"/>
    <hyperlink ref="C4871" r:id="rId14603" xr:uid="{00000000-0004-0000-0C00-00000A390000}"/>
    <hyperlink ref="H4871" r:id="rId14604" xr:uid="{00000000-0004-0000-0C00-00000B390000}"/>
    <hyperlink ref="I4871" r:id="rId14605" xr:uid="{00000000-0004-0000-0C00-00000C390000}"/>
    <hyperlink ref="C4872" r:id="rId14606" xr:uid="{00000000-0004-0000-0C00-00000D390000}"/>
    <hyperlink ref="H4872" r:id="rId14607" xr:uid="{00000000-0004-0000-0C00-00000E390000}"/>
    <hyperlink ref="I4872" r:id="rId14608" xr:uid="{00000000-0004-0000-0C00-00000F390000}"/>
    <hyperlink ref="C4873" r:id="rId14609" xr:uid="{00000000-0004-0000-0C00-000010390000}"/>
    <hyperlink ref="H4873" r:id="rId14610" xr:uid="{00000000-0004-0000-0C00-000011390000}"/>
    <hyperlink ref="I4873" r:id="rId14611" xr:uid="{00000000-0004-0000-0C00-000012390000}"/>
    <hyperlink ref="C4874" r:id="rId14612" xr:uid="{00000000-0004-0000-0C00-000013390000}"/>
    <hyperlink ref="H4874" r:id="rId14613" xr:uid="{00000000-0004-0000-0C00-000014390000}"/>
    <hyperlink ref="I4874" r:id="rId14614" xr:uid="{00000000-0004-0000-0C00-000015390000}"/>
    <hyperlink ref="C4875" r:id="rId14615" xr:uid="{00000000-0004-0000-0C00-000016390000}"/>
    <hyperlink ref="H4875" r:id="rId14616" xr:uid="{00000000-0004-0000-0C00-000017390000}"/>
    <hyperlink ref="I4875" r:id="rId14617" xr:uid="{00000000-0004-0000-0C00-000018390000}"/>
    <hyperlink ref="C4876" r:id="rId14618" xr:uid="{00000000-0004-0000-0C00-000019390000}"/>
    <hyperlink ref="H4876" r:id="rId14619" xr:uid="{00000000-0004-0000-0C00-00001A390000}"/>
    <hyperlink ref="I4876" r:id="rId14620" xr:uid="{00000000-0004-0000-0C00-00001B390000}"/>
    <hyperlink ref="C4877" r:id="rId14621" xr:uid="{00000000-0004-0000-0C00-00001C390000}"/>
    <hyperlink ref="H4877" r:id="rId14622" xr:uid="{00000000-0004-0000-0C00-00001D390000}"/>
    <hyperlink ref="I4877" r:id="rId14623" xr:uid="{00000000-0004-0000-0C00-00001E390000}"/>
    <hyperlink ref="C4878" r:id="rId14624" xr:uid="{00000000-0004-0000-0C00-00001F390000}"/>
    <hyperlink ref="H4878" r:id="rId14625" xr:uid="{00000000-0004-0000-0C00-000020390000}"/>
    <hyperlink ref="I4878" r:id="rId14626" xr:uid="{00000000-0004-0000-0C00-000021390000}"/>
    <hyperlink ref="C4879" r:id="rId14627" xr:uid="{00000000-0004-0000-0C00-000022390000}"/>
    <hyperlink ref="H4879" r:id="rId14628" xr:uid="{00000000-0004-0000-0C00-000023390000}"/>
    <hyperlink ref="I4879" r:id="rId14629" xr:uid="{00000000-0004-0000-0C00-000024390000}"/>
    <hyperlink ref="C4880" r:id="rId14630" xr:uid="{00000000-0004-0000-0C00-000025390000}"/>
    <hyperlink ref="H4880" r:id="rId14631" xr:uid="{00000000-0004-0000-0C00-000026390000}"/>
    <hyperlink ref="I4880" r:id="rId14632" xr:uid="{00000000-0004-0000-0C00-000027390000}"/>
    <hyperlink ref="C4881" r:id="rId14633" xr:uid="{00000000-0004-0000-0C00-000028390000}"/>
    <hyperlink ref="H4881" r:id="rId14634" xr:uid="{00000000-0004-0000-0C00-000029390000}"/>
    <hyperlink ref="I4881" r:id="rId14635" xr:uid="{00000000-0004-0000-0C00-00002A390000}"/>
    <hyperlink ref="C4882" r:id="rId14636" xr:uid="{00000000-0004-0000-0C00-00002B390000}"/>
    <hyperlink ref="H4882" r:id="rId14637" xr:uid="{00000000-0004-0000-0C00-00002C390000}"/>
    <hyperlink ref="I4882" r:id="rId14638" xr:uid="{00000000-0004-0000-0C00-00002D390000}"/>
    <hyperlink ref="C4883" r:id="rId14639" xr:uid="{00000000-0004-0000-0C00-00002E390000}"/>
    <hyperlink ref="H4883" r:id="rId14640" xr:uid="{00000000-0004-0000-0C00-00002F390000}"/>
    <hyperlink ref="I4883" r:id="rId14641" xr:uid="{00000000-0004-0000-0C00-000030390000}"/>
    <hyperlink ref="C4884" r:id="rId14642" xr:uid="{00000000-0004-0000-0C00-000031390000}"/>
    <hyperlink ref="H4884" r:id="rId14643" xr:uid="{00000000-0004-0000-0C00-000032390000}"/>
    <hyperlink ref="I4884" r:id="rId14644" xr:uid="{00000000-0004-0000-0C00-000033390000}"/>
    <hyperlink ref="C4885" r:id="rId14645" xr:uid="{00000000-0004-0000-0C00-000034390000}"/>
    <hyperlink ref="H4885" r:id="rId14646" xr:uid="{00000000-0004-0000-0C00-000035390000}"/>
    <hyperlink ref="I4885" r:id="rId14647" xr:uid="{00000000-0004-0000-0C00-000036390000}"/>
    <hyperlink ref="C4886" r:id="rId14648" xr:uid="{00000000-0004-0000-0C00-000037390000}"/>
    <hyperlink ref="H4886" r:id="rId14649" xr:uid="{00000000-0004-0000-0C00-000038390000}"/>
    <hyperlink ref="I4886" r:id="rId14650" xr:uid="{00000000-0004-0000-0C00-000039390000}"/>
    <hyperlink ref="C4887" r:id="rId14651" xr:uid="{00000000-0004-0000-0C00-00003A390000}"/>
    <hyperlink ref="H4887" r:id="rId14652" xr:uid="{00000000-0004-0000-0C00-00003B390000}"/>
    <hyperlink ref="I4887" r:id="rId14653" xr:uid="{00000000-0004-0000-0C00-00003C390000}"/>
    <hyperlink ref="C4888" r:id="rId14654" xr:uid="{00000000-0004-0000-0C00-00003D390000}"/>
    <hyperlink ref="H4888" r:id="rId14655" xr:uid="{00000000-0004-0000-0C00-00003E390000}"/>
    <hyperlink ref="I4888" r:id="rId14656" xr:uid="{00000000-0004-0000-0C00-00003F390000}"/>
    <hyperlink ref="C4889" r:id="rId14657" xr:uid="{00000000-0004-0000-0C00-000040390000}"/>
    <hyperlink ref="H4889" r:id="rId14658" xr:uid="{00000000-0004-0000-0C00-000041390000}"/>
    <hyperlink ref="I4889" r:id="rId14659" xr:uid="{00000000-0004-0000-0C00-000042390000}"/>
    <hyperlink ref="C4890" r:id="rId14660" xr:uid="{00000000-0004-0000-0C00-000043390000}"/>
    <hyperlink ref="H4890" r:id="rId14661" xr:uid="{00000000-0004-0000-0C00-000044390000}"/>
    <hyperlink ref="I4890" r:id="rId14662" xr:uid="{00000000-0004-0000-0C00-000045390000}"/>
    <hyperlink ref="C4891" r:id="rId14663" xr:uid="{00000000-0004-0000-0C00-000046390000}"/>
    <hyperlink ref="H4891" r:id="rId14664" xr:uid="{00000000-0004-0000-0C00-000047390000}"/>
    <hyperlink ref="I4891" r:id="rId14665" xr:uid="{00000000-0004-0000-0C00-000048390000}"/>
    <hyperlink ref="C4892" r:id="rId14666" xr:uid="{00000000-0004-0000-0C00-000049390000}"/>
    <hyperlink ref="H4892" r:id="rId14667" xr:uid="{00000000-0004-0000-0C00-00004A390000}"/>
    <hyperlink ref="I4892" r:id="rId14668" xr:uid="{00000000-0004-0000-0C00-00004B390000}"/>
    <hyperlink ref="C4893" r:id="rId14669" xr:uid="{00000000-0004-0000-0C00-00004C390000}"/>
    <hyperlink ref="H4893" r:id="rId14670" xr:uid="{00000000-0004-0000-0C00-00004D390000}"/>
    <hyperlink ref="I4893" r:id="rId14671" xr:uid="{00000000-0004-0000-0C00-00004E390000}"/>
    <hyperlink ref="C4894" r:id="rId14672" xr:uid="{00000000-0004-0000-0C00-00004F390000}"/>
    <hyperlink ref="H4894" r:id="rId14673" xr:uid="{00000000-0004-0000-0C00-000050390000}"/>
    <hyperlink ref="I4894" r:id="rId14674" xr:uid="{00000000-0004-0000-0C00-000051390000}"/>
    <hyperlink ref="C4895" r:id="rId14675" xr:uid="{00000000-0004-0000-0C00-000052390000}"/>
    <hyperlink ref="H4895" r:id="rId14676" xr:uid="{00000000-0004-0000-0C00-000053390000}"/>
    <hyperlink ref="I4895" r:id="rId14677" xr:uid="{00000000-0004-0000-0C00-000054390000}"/>
    <hyperlink ref="C4896" r:id="rId14678" xr:uid="{00000000-0004-0000-0C00-000055390000}"/>
    <hyperlink ref="H4896" r:id="rId14679" xr:uid="{00000000-0004-0000-0C00-000056390000}"/>
    <hyperlink ref="I4896" r:id="rId14680" xr:uid="{00000000-0004-0000-0C00-000057390000}"/>
    <hyperlink ref="C4897" r:id="rId14681" xr:uid="{00000000-0004-0000-0C00-000058390000}"/>
    <hyperlink ref="H4897" r:id="rId14682" xr:uid="{00000000-0004-0000-0C00-000059390000}"/>
    <hyperlink ref="I4897" r:id="rId14683" xr:uid="{00000000-0004-0000-0C00-00005A390000}"/>
    <hyperlink ref="C4898" r:id="rId14684" xr:uid="{00000000-0004-0000-0C00-00005B390000}"/>
    <hyperlink ref="H4898" r:id="rId14685" xr:uid="{00000000-0004-0000-0C00-00005C390000}"/>
    <hyperlink ref="I4898" r:id="rId14686" xr:uid="{00000000-0004-0000-0C00-00005D390000}"/>
    <hyperlink ref="C4899" r:id="rId14687" xr:uid="{00000000-0004-0000-0C00-00005E390000}"/>
    <hyperlink ref="H4899" r:id="rId14688" xr:uid="{00000000-0004-0000-0C00-00005F390000}"/>
    <hyperlink ref="I4899" r:id="rId14689" xr:uid="{00000000-0004-0000-0C00-000060390000}"/>
    <hyperlink ref="C4900" r:id="rId14690" xr:uid="{00000000-0004-0000-0C00-000061390000}"/>
    <hyperlink ref="H4900" r:id="rId14691" xr:uid="{00000000-0004-0000-0C00-000062390000}"/>
    <hyperlink ref="I4900" r:id="rId14692" xr:uid="{00000000-0004-0000-0C00-000063390000}"/>
    <hyperlink ref="C4901" r:id="rId14693" xr:uid="{00000000-0004-0000-0C00-000064390000}"/>
    <hyperlink ref="H4901" r:id="rId14694" xr:uid="{00000000-0004-0000-0C00-000065390000}"/>
    <hyperlink ref="I4901" r:id="rId14695" xr:uid="{00000000-0004-0000-0C00-000066390000}"/>
    <hyperlink ref="C4902" r:id="rId14696" xr:uid="{00000000-0004-0000-0C00-000067390000}"/>
    <hyperlink ref="H4902" r:id="rId14697" xr:uid="{00000000-0004-0000-0C00-000068390000}"/>
    <hyperlink ref="I4902" r:id="rId14698" xr:uid="{00000000-0004-0000-0C00-000069390000}"/>
    <hyperlink ref="C4903" r:id="rId14699" xr:uid="{00000000-0004-0000-0C00-00006A390000}"/>
    <hyperlink ref="H4903" r:id="rId14700" xr:uid="{00000000-0004-0000-0C00-00006B390000}"/>
    <hyperlink ref="I4903" r:id="rId14701" xr:uid="{00000000-0004-0000-0C00-00006C390000}"/>
    <hyperlink ref="C4904" r:id="rId14702" xr:uid="{00000000-0004-0000-0C00-00006D390000}"/>
    <hyperlink ref="H4904" r:id="rId14703" xr:uid="{00000000-0004-0000-0C00-00006E390000}"/>
    <hyperlink ref="I4904" r:id="rId14704" xr:uid="{00000000-0004-0000-0C00-00006F390000}"/>
    <hyperlink ref="C4905" r:id="rId14705" xr:uid="{00000000-0004-0000-0C00-000070390000}"/>
    <hyperlink ref="H4905" r:id="rId14706" xr:uid="{00000000-0004-0000-0C00-000071390000}"/>
    <hyperlink ref="I4905" r:id="rId14707" xr:uid="{00000000-0004-0000-0C00-000072390000}"/>
    <hyperlink ref="C4906" r:id="rId14708" xr:uid="{00000000-0004-0000-0C00-000073390000}"/>
    <hyperlink ref="H4906" r:id="rId14709" xr:uid="{00000000-0004-0000-0C00-000074390000}"/>
    <hyperlink ref="I4906" r:id="rId14710" xr:uid="{00000000-0004-0000-0C00-000075390000}"/>
    <hyperlink ref="C4907" r:id="rId14711" xr:uid="{00000000-0004-0000-0C00-000076390000}"/>
    <hyperlink ref="H4907" r:id="rId14712" xr:uid="{00000000-0004-0000-0C00-000077390000}"/>
    <hyperlink ref="I4907" r:id="rId14713" xr:uid="{00000000-0004-0000-0C00-000078390000}"/>
    <hyperlink ref="C4908" r:id="rId14714" xr:uid="{00000000-0004-0000-0C00-000079390000}"/>
    <hyperlink ref="H4908" r:id="rId14715" xr:uid="{00000000-0004-0000-0C00-00007A390000}"/>
    <hyperlink ref="I4908" r:id="rId14716" xr:uid="{00000000-0004-0000-0C00-00007B390000}"/>
    <hyperlink ref="C4909" r:id="rId14717" xr:uid="{00000000-0004-0000-0C00-00007C390000}"/>
    <hyperlink ref="H4909" r:id="rId14718" xr:uid="{00000000-0004-0000-0C00-00007D390000}"/>
    <hyperlink ref="I4909" r:id="rId14719" xr:uid="{00000000-0004-0000-0C00-00007E390000}"/>
    <hyperlink ref="C4910" r:id="rId14720" xr:uid="{00000000-0004-0000-0C00-00007F390000}"/>
    <hyperlink ref="H4910" r:id="rId14721" xr:uid="{00000000-0004-0000-0C00-000080390000}"/>
    <hyperlink ref="I4910" r:id="rId14722" xr:uid="{00000000-0004-0000-0C00-000081390000}"/>
    <hyperlink ref="C4911" r:id="rId14723" xr:uid="{00000000-0004-0000-0C00-000082390000}"/>
    <hyperlink ref="H4911" r:id="rId14724" xr:uid="{00000000-0004-0000-0C00-000083390000}"/>
    <hyperlink ref="I4911" r:id="rId14725" xr:uid="{00000000-0004-0000-0C00-000084390000}"/>
    <hyperlink ref="C4912" r:id="rId14726" xr:uid="{00000000-0004-0000-0C00-000085390000}"/>
    <hyperlink ref="H4912" r:id="rId14727" xr:uid="{00000000-0004-0000-0C00-000086390000}"/>
    <hyperlink ref="I4912" r:id="rId14728" xr:uid="{00000000-0004-0000-0C00-000087390000}"/>
    <hyperlink ref="C4913" r:id="rId14729" xr:uid="{00000000-0004-0000-0C00-000088390000}"/>
    <hyperlink ref="H4913" r:id="rId14730" xr:uid="{00000000-0004-0000-0C00-000089390000}"/>
    <hyperlink ref="I4913" r:id="rId14731" xr:uid="{00000000-0004-0000-0C00-00008A390000}"/>
    <hyperlink ref="C4914" r:id="rId14732" xr:uid="{00000000-0004-0000-0C00-00008B390000}"/>
    <hyperlink ref="H4914" r:id="rId14733" xr:uid="{00000000-0004-0000-0C00-00008C390000}"/>
    <hyperlink ref="I4914" r:id="rId14734" xr:uid="{00000000-0004-0000-0C00-00008D390000}"/>
    <hyperlink ref="C4915" r:id="rId14735" xr:uid="{00000000-0004-0000-0C00-00008E390000}"/>
    <hyperlink ref="H4915" r:id="rId14736" xr:uid="{00000000-0004-0000-0C00-00008F390000}"/>
    <hyperlink ref="I4915" r:id="rId14737" xr:uid="{00000000-0004-0000-0C00-000090390000}"/>
    <hyperlink ref="C4916" r:id="rId14738" xr:uid="{00000000-0004-0000-0C00-000091390000}"/>
    <hyperlink ref="H4916" r:id="rId14739" xr:uid="{00000000-0004-0000-0C00-000092390000}"/>
    <hyperlink ref="I4916" r:id="rId14740" xr:uid="{00000000-0004-0000-0C00-000093390000}"/>
    <hyperlink ref="C4917" r:id="rId14741" xr:uid="{00000000-0004-0000-0C00-000094390000}"/>
    <hyperlink ref="H4917" r:id="rId14742" xr:uid="{00000000-0004-0000-0C00-000095390000}"/>
    <hyperlink ref="I4917" r:id="rId14743" xr:uid="{00000000-0004-0000-0C00-000096390000}"/>
    <hyperlink ref="C4918" r:id="rId14744" xr:uid="{00000000-0004-0000-0C00-000097390000}"/>
    <hyperlink ref="H4918" r:id="rId14745" xr:uid="{00000000-0004-0000-0C00-000098390000}"/>
    <hyperlink ref="I4918" r:id="rId14746" xr:uid="{00000000-0004-0000-0C00-000099390000}"/>
    <hyperlink ref="C4919" r:id="rId14747" xr:uid="{00000000-0004-0000-0C00-00009A390000}"/>
    <hyperlink ref="H4919" r:id="rId14748" xr:uid="{00000000-0004-0000-0C00-00009B390000}"/>
    <hyperlink ref="I4919" r:id="rId14749" xr:uid="{00000000-0004-0000-0C00-00009C390000}"/>
    <hyperlink ref="C4920" r:id="rId14750" xr:uid="{00000000-0004-0000-0C00-00009D390000}"/>
    <hyperlink ref="H4920" r:id="rId14751" xr:uid="{00000000-0004-0000-0C00-00009E390000}"/>
    <hyperlink ref="I4920" r:id="rId14752" xr:uid="{00000000-0004-0000-0C00-00009F390000}"/>
    <hyperlink ref="C4921" r:id="rId14753" xr:uid="{00000000-0004-0000-0C00-0000A0390000}"/>
    <hyperlink ref="H4921" r:id="rId14754" xr:uid="{00000000-0004-0000-0C00-0000A1390000}"/>
    <hyperlink ref="I4921" r:id="rId14755" xr:uid="{00000000-0004-0000-0C00-0000A2390000}"/>
    <hyperlink ref="C4922" r:id="rId14756" xr:uid="{00000000-0004-0000-0C00-0000A3390000}"/>
    <hyperlink ref="H4922" r:id="rId14757" xr:uid="{00000000-0004-0000-0C00-0000A4390000}"/>
    <hyperlink ref="I4922" r:id="rId14758" xr:uid="{00000000-0004-0000-0C00-0000A5390000}"/>
    <hyperlink ref="C4923" r:id="rId14759" xr:uid="{00000000-0004-0000-0C00-0000A6390000}"/>
    <hyperlink ref="H4923" r:id="rId14760" xr:uid="{00000000-0004-0000-0C00-0000A7390000}"/>
    <hyperlink ref="I4923" r:id="rId14761" xr:uid="{00000000-0004-0000-0C00-0000A8390000}"/>
    <hyperlink ref="C4924" r:id="rId14762" xr:uid="{00000000-0004-0000-0C00-0000A9390000}"/>
    <hyperlink ref="H4924" r:id="rId14763" xr:uid="{00000000-0004-0000-0C00-0000AA390000}"/>
    <hyperlink ref="I4924" r:id="rId14764" xr:uid="{00000000-0004-0000-0C00-0000AB390000}"/>
    <hyperlink ref="C4925" r:id="rId14765" xr:uid="{00000000-0004-0000-0C00-0000AC390000}"/>
    <hyperlink ref="H4925" r:id="rId14766" xr:uid="{00000000-0004-0000-0C00-0000AD390000}"/>
    <hyperlink ref="I4925" r:id="rId14767" xr:uid="{00000000-0004-0000-0C00-0000AE390000}"/>
    <hyperlink ref="C4926" r:id="rId14768" xr:uid="{00000000-0004-0000-0C00-0000AF390000}"/>
    <hyperlink ref="H4926" r:id="rId14769" xr:uid="{00000000-0004-0000-0C00-0000B0390000}"/>
    <hyperlink ref="I4926" r:id="rId14770" xr:uid="{00000000-0004-0000-0C00-0000B1390000}"/>
    <hyperlink ref="C4927" r:id="rId14771" xr:uid="{00000000-0004-0000-0C00-0000B2390000}"/>
    <hyperlink ref="H4927" r:id="rId14772" xr:uid="{00000000-0004-0000-0C00-0000B3390000}"/>
    <hyperlink ref="I4927" r:id="rId14773" xr:uid="{00000000-0004-0000-0C00-0000B4390000}"/>
    <hyperlink ref="C4928" r:id="rId14774" xr:uid="{00000000-0004-0000-0C00-0000B5390000}"/>
    <hyperlink ref="H4928" r:id="rId14775" xr:uid="{00000000-0004-0000-0C00-0000B6390000}"/>
    <hyperlink ref="I4928" r:id="rId14776" xr:uid="{00000000-0004-0000-0C00-0000B7390000}"/>
    <hyperlink ref="C4929" r:id="rId14777" xr:uid="{00000000-0004-0000-0C00-0000B8390000}"/>
    <hyperlink ref="H4929" r:id="rId14778" xr:uid="{00000000-0004-0000-0C00-0000B9390000}"/>
    <hyperlink ref="I4929" r:id="rId14779" xr:uid="{00000000-0004-0000-0C00-0000BA390000}"/>
    <hyperlink ref="C4930" r:id="rId14780" xr:uid="{00000000-0004-0000-0C00-0000BB390000}"/>
    <hyperlink ref="H4930" r:id="rId14781" xr:uid="{00000000-0004-0000-0C00-0000BC390000}"/>
    <hyperlink ref="I4930" r:id="rId14782" xr:uid="{00000000-0004-0000-0C00-0000BD390000}"/>
    <hyperlink ref="C4931" r:id="rId14783" xr:uid="{00000000-0004-0000-0C00-0000BE390000}"/>
    <hyperlink ref="H4931" r:id="rId14784" xr:uid="{00000000-0004-0000-0C00-0000BF390000}"/>
    <hyperlink ref="I4931" r:id="rId14785" xr:uid="{00000000-0004-0000-0C00-0000C0390000}"/>
    <hyperlink ref="C4932" r:id="rId14786" xr:uid="{00000000-0004-0000-0C00-0000C1390000}"/>
    <hyperlink ref="H4932" r:id="rId14787" xr:uid="{00000000-0004-0000-0C00-0000C2390000}"/>
    <hyperlink ref="I4932" r:id="rId14788" xr:uid="{00000000-0004-0000-0C00-0000C3390000}"/>
    <hyperlink ref="C4933" r:id="rId14789" xr:uid="{00000000-0004-0000-0C00-0000C4390000}"/>
    <hyperlink ref="H4933" r:id="rId14790" xr:uid="{00000000-0004-0000-0C00-0000C5390000}"/>
    <hyperlink ref="I4933" r:id="rId14791" xr:uid="{00000000-0004-0000-0C00-0000C6390000}"/>
    <hyperlink ref="C4934" r:id="rId14792" xr:uid="{00000000-0004-0000-0C00-0000C7390000}"/>
    <hyperlink ref="H4934" r:id="rId14793" xr:uid="{00000000-0004-0000-0C00-0000C8390000}"/>
    <hyperlink ref="I4934" r:id="rId14794" xr:uid="{00000000-0004-0000-0C00-0000C9390000}"/>
    <hyperlink ref="C4935" r:id="rId14795" xr:uid="{00000000-0004-0000-0C00-0000CA390000}"/>
    <hyperlink ref="H4935" r:id="rId14796" xr:uid="{00000000-0004-0000-0C00-0000CB390000}"/>
    <hyperlink ref="I4935" r:id="rId14797" xr:uid="{00000000-0004-0000-0C00-0000CC390000}"/>
    <hyperlink ref="C4936" r:id="rId14798" xr:uid="{00000000-0004-0000-0C00-0000CD390000}"/>
    <hyperlink ref="H4936" r:id="rId14799" xr:uid="{00000000-0004-0000-0C00-0000CE390000}"/>
    <hyperlink ref="I4936" r:id="rId14800" xr:uid="{00000000-0004-0000-0C00-0000CF390000}"/>
    <hyperlink ref="C4937" r:id="rId14801" xr:uid="{00000000-0004-0000-0C00-0000D0390000}"/>
    <hyperlink ref="H4937" r:id="rId14802" xr:uid="{00000000-0004-0000-0C00-0000D1390000}"/>
    <hyperlink ref="I4937" r:id="rId14803" xr:uid="{00000000-0004-0000-0C00-0000D2390000}"/>
    <hyperlink ref="C4938" r:id="rId14804" xr:uid="{00000000-0004-0000-0C00-0000D3390000}"/>
    <hyperlink ref="H4938" r:id="rId14805" xr:uid="{00000000-0004-0000-0C00-0000D4390000}"/>
    <hyperlink ref="I4938" r:id="rId14806" xr:uid="{00000000-0004-0000-0C00-0000D5390000}"/>
    <hyperlink ref="C4939" r:id="rId14807" xr:uid="{00000000-0004-0000-0C00-0000D6390000}"/>
    <hyperlink ref="H4939" r:id="rId14808" xr:uid="{00000000-0004-0000-0C00-0000D7390000}"/>
    <hyperlink ref="I4939" r:id="rId14809" xr:uid="{00000000-0004-0000-0C00-0000D8390000}"/>
    <hyperlink ref="C4940" r:id="rId14810" xr:uid="{00000000-0004-0000-0C00-0000D9390000}"/>
    <hyperlink ref="H4940" r:id="rId14811" xr:uid="{00000000-0004-0000-0C00-0000DA390000}"/>
    <hyperlink ref="I4940" r:id="rId14812" xr:uid="{00000000-0004-0000-0C00-0000DB390000}"/>
    <hyperlink ref="C4941" r:id="rId14813" xr:uid="{00000000-0004-0000-0C00-0000DC390000}"/>
    <hyperlink ref="H4941" r:id="rId14814" xr:uid="{00000000-0004-0000-0C00-0000DD390000}"/>
    <hyperlink ref="I4941" r:id="rId14815" xr:uid="{00000000-0004-0000-0C00-0000DE390000}"/>
    <hyperlink ref="C4942" r:id="rId14816" xr:uid="{00000000-0004-0000-0C00-0000DF390000}"/>
    <hyperlink ref="H4942" r:id="rId14817" xr:uid="{00000000-0004-0000-0C00-0000E0390000}"/>
    <hyperlink ref="I4942" r:id="rId14818" xr:uid="{00000000-0004-0000-0C00-0000E1390000}"/>
    <hyperlink ref="C4943" r:id="rId14819" xr:uid="{00000000-0004-0000-0C00-0000E2390000}"/>
    <hyperlink ref="H4943" r:id="rId14820" xr:uid="{00000000-0004-0000-0C00-0000E3390000}"/>
    <hyperlink ref="I4943" r:id="rId14821" xr:uid="{00000000-0004-0000-0C00-0000E4390000}"/>
    <hyperlink ref="C4944" r:id="rId14822" xr:uid="{00000000-0004-0000-0C00-0000E5390000}"/>
    <hyperlink ref="H4944" r:id="rId14823" xr:uid="{00000000-0004-0000-0C00-0000E6390000}"/>
    <hyperlink ref="I4944" r:id="rId14824" xr:uid="{00000000-0004-0000-0C00-0000E7390000}"/>
    <hyperlink ref="C4945" r:id="rId14825" xr:uid="{00000000-0004-0000-0C00-0000E8390000}"/>
    <hyperlink ref="H4945" r:id="rId14826" xr:uid="{00000000-0004-0000-0C00-0000E9390000}"/>
    <hyperlink ref="I4945" r:id="rId14827" xr:uid="{00000000-0004-0000-0C00-0000EA390000}"/>
    <hyperlink ref="C4946" r:id="rId14828" xr:uid="{00000000-0004-0000-0C00-0000EB390000}"/>
    <hyperlink ref="H4946" r:id="rId14829" xr:uid="{00000000-0004-0000-0C00-0000EC390000}"/>
    <hyperlink ref="I4946" r:id="rId14830" xr:uid="{00000000-0004-0000-0C00-0000ED390000}"/>
    <hyperlink ref="C4947" r:id="rId14831" xr:uid="{00000000-0004-0000-0C00-0000EE390000}"/>
    <hyperlink ref="H4947" r:id="rId14832" xr:uid="{00000000-0004-0000-0C00-0000EF390000}"/>
    <hyperlink ref="I4947" r:id="rId14833" xr:uid="{00000000-0004-0000-0C00-0000F0390000}"/>
    <hyperlink ref="C4948" r:id="rId14834" xr:uid="{00000000-0004-0000-0C00-0000F1390000}"/>
    <hyperlink ref="H4948" r:id="rId14835" xr:uid="{00000000-0004-0000-0C00-0000F2390000}"/>
    <hyperlink ref="I4948" r:id="rId14836" xr:uid="{00000000-0004-0000-0C00-0000F3390000}"/>
    <hyperlink ref="C4949" r:id="rId14837" xr:uid="{00000000-0004-0000-0C00-0000F4390000}"/>
    <hyperlink ref="H4949" r:id="rId14838" xr:uid="{00000000-0004-0000-0C00-0000F5390000}"/>
    <hyperlink ref="I4949" r:id="rId14839" xr:uid="{00000000-0004-0000-0C00-0000F6390000}"/>
    <hyperlink ref="C4950" r:id="rId14840" xr:uid="{00000000-0004-0000-0C00-0000F7390000}"/>
    <hyperlink ref="H4950" r:id="rId14841" xr:uid="{00000000-0004-0000-0C00-0000F8390000}"/>
    <hyperlink ref="I4950" r:id="rId14842" xr:uid="{00000000-0004-0000-0C00-0000F9390000}"/>
    <hyperlink ref="C4951" r:id="rId14843" xr:uid="{00000000-0004-0000-0C00-0000FA390000}"/>
    <hyperlink ref="H4951" r:id="rId14844" xr:uid="{00000000-0004-0000-0C00-0000FB390000}"/>
    <hyperlink ref="I4951" r:id="rId14845" xr:uid="{00000000-0004-0000-0C00-0000FC390000}"/>
    <hyperlink ref="C4952" r:id="rId14846" xr:uid="{00000000-0004-0000-0C00-0000FD390000}"/>
    <hyperlink ref="H4952" r:id="rId14847" xr:uid="{00000000-0004-0000-0C00-0000FE390000}"/>
    <hyperlink ref="I4952" r:id="rId14848" xr:uid="{00000000-0004-0000-0C00-0000FF390000}"/>
    <hyperlink ref="C4953" r:id="rId14849" xr:uid="{00000000-0004-0000-0C00-0000003A0000}"/>
    <hyperlink ref="H4953" r:id="rId14850" xr:uid="{00000000-0004-0000-0C00-0000013A0000}"/>
    <hyperlink ref="I4953" r:id="rId14851" xr:uid="{00000000-0004-0000-0C00-0000023A0000}"/>
    <hyperlink ref="C4954" r:id="rId14852" xr:uid="{00000000-0004-0000-0C00-0000033A0000}"/>
    <hyperlink ref="H4954" r:id="rId14853" xr:uid="{00000000-0004-0000-0C00-0000043A0000}"/>
    <hyperlink ref="I4954" r:id="rId14854" xr:uid="{00000000-0004-0000-0C00-0000053A0000}"/>
    <hyperlink ref="C4955" r:id="rId14855" xr:uid="{00000000-0004-0000-0C00-0000063A0000}"/>
    <hyperlink ref="H4955" r:id="rId14856" xr:uid="{00000000-0004-0000-0C00-0000073A0000}"/>
    <hyperlink ref="I4955" r:id="rId14857" xr:uid="{00000000-0004-0000-0C00-0000083A0000}"/>
    <hyperlink ref="C4956" r:id="rId14858" xr:uid="{00000000-0004-0000-0C00-0000093A0000}"/>
    <hyperlink ref="H4956" r:id="rId14859" xr:uid="{00000000-0004-0000-0C00-00000A3A0000}"/>
    <hyperlink ref="I4956" r:id="rId14860" xr:uid="{00000000-0004-0000-0C00-00000B3A0000}"/>
    <hyperlink ref="C4957" r:id="rId14861" xr:uid="{00000000-0004-0000-0C00-00000C3A0000}"/>
    <hyperlink ref="H4957" r:id="rId14862" xr:uid="{00000000-0004-0000-0C00-00000D3A0000}"/>
    <hyperlink ref="I4957" r:id="rId14863" xr:uid="{00000000-0004-0000-0C00-00000E3A0000}"/>
    <hyperlink ref="C4958" r:id="rId14864" xr:uid="{00000000-0004-0000-0C00-00000F3A0000}"/>
    <hyperlink ref="H4958" r:id="rId14865" xr:uid="{00000000-0004-0000-0C00-0000103A0000}"/>
    <hyperlink ref="I4958" r:id="rId14866" xr:uid="{00000000-0004-0000-0C00-0000113A0000}"/>
    <hyperlink ref="C4959" r:id="rId14867" xr:uid="{00000000-0004-0000-0C00-0000123A0000}"/>
    <hyperlink ref="H4959" r:id="rId14868" xr:uid="{00000000-0004-0000-0C00-0000133A0000}"/>
    <hyperlink ref="I4959" r:id="rId14869" xr:uid="{00000000-0004-0000-0C00-0000143A0000}"/>
    <hyperlink ref="C4960" r:id="rId14870" xr:uid="{00000000-0004-0000-0C00-0000153A0000}"/>
    <hyperlink ref="H4960" r:id="rId14871" xr:uid="{00000000-0004-0000-0C00-0000163A0000}"/>
    <hyperlink ref="I4960" r:id="rId14872" xr:uid="{00000000-0004-0000-0C00-0000173A0000}"/>
    <hyperlink ref="C4961" r:id="rId14873" xr:uid="{00000000-0004-0000-0C00-0000183A0000}"/>
    <hyperlink ref="H4961" r:id="rId14874" xr:uid="{00000000-0004-0000-0C00-0000193A0000}"/>
    <hyperlink ref="I4961" r:id="rId14875" xr:uid="{00000000-0004-0000-0C00-00001A3A0000}"/>
    <hyperlink ref="C4962" r:id="rId14876" xr:uid="{00000000-0004-0000-0C00-00001B3A0000}"/>
    <hyperlink ref="H4962" r:id="rId14877" xr:uid="{00000000-0004-0000-0C00-00001C3A0000}"/>
    <hyperlink ref="I4962" r:id="rId14878" xr:uid="{00000000-0004-0000-0C00-00001D3A0000}"/>
    <hyperlink ref="C4963" r:id="rId14879" xr:uid="{00000000-0004-0000-0C00-00001E3A0000}"/>
    <hyperlink ref="H4963" r:id="rId14880" xr:uid="{00000000-0004-0000-0C00-00001F3A0000}"/>
    <hyperlink ref="I4963" r:id="rId14881" xr:uid="{00000000-0004-0000-0C00-0000203A0000}"/>
    <hyperlink ref="C4964" r:id="rId14882" xr:uid="{00000000-0004-0000-0C00-0000213A0000}"/>
    <hyperlink ref="H4964" r:id="rId14883" xr:uid="{00000000-0004-0000-0C00-0000223A0000}"/>
    <hyperlink ref="I4964" r:id="rId14884" xr:uid="{00000000-0004-0000-0C00-0000233A0000}"/>
    <hyperlink ref="C4965" r:id="rId14885" xr:uid="{00000000-0004-0000-0C00-0000243A0000}"/>
    <hyperlink ref="H4965" r:id="rId14886" xr:uid="{00000000-0004-0000-0C00-0000253A0000}"/>
    <hyperlink ref="I4965" r:id="rId14887" xr:uid="{00000000-0004-0000-0C00-0000263A0000}"/>
    <hyperlink ref="C4966" r:id="rId14888" xr:uid="{00000000-0004-0000-0C00-0000273A0000}"/>
    <hyperlink ref="H4966" r:id="rId14889" xr:uid="{00000000-0004-0000-0C00-0000283A0000}"/>
    <hyperlink ref="I4966" r:id="rId14890" xr:uid="{00000000-0004-0000-0C00-0000293A0000}"/>
    <hyperlink ref="C4967" r:id="rId14891" xr:uid="{00000000-0004-0000-0C00-00002A3A0000}"/>
    <hyperlink ref="H4967" r:id="rId14892" xr:uid="{00000000-0004-0000-0C00-00002B3A0000}"/>
    <hyperlink ref="I4967" r:id="rId14893" xr:uid="{00000000-0004-0000-0C00-00002C3A0000}"/>
    <hyperlink ref="C4968" r:id="rId14894" xr:uid="{00000000-0004-0000-0C00-00002D3A0000}"/>
    <hyperlink ref="H4968" r:id="rId14895" xr:uid="{00000000-0004-0000-0C00-00002E3A0000}"/>
    <hyperlink ref="I4968" r:id="rId14896" xr:uid="{00000000-0004-0000-0C00-00002F3A0000}"/>
    <hyperlink ref="C4969" r:id="rId14897" xr:uid="{00000000-0004-0000-0C00-0000303A0000}"/>
    <hyperlink ref="H4969" r:id="rId14898" xr:uid="{00000000-0004-0000-0C00-0000313A0000}"/>
    <hyperlink ref="I4969" r:id="rId14899" xr:uid="{00000000-0004-0000-0C00-0000323A0000}"/>
    <hyperlink ref="C4970" r:id="rId14900" xr:uid="{00000000-0004-0000-0C00-0000333A0000}"/>
    <hyperlink ref="H4970" r:id="rId14901" xr:uid="{00000000-0004-0000-0C00-0000343A0000}"/>
    <hyperlink ref="I4970" r:id="rId14902" xr:uid="{00000000-0004-0000-0C00-0000353A0000}"/>
    <hyperlink ref="C4971" r:id="rId14903" xr:uid="{00000000-0004-0000-0C00-0000363A0000}"/>
    <hyperlink ref="H4971" r:id="rId14904" xr:uid="{00000000-0004-0000-0C00-0000373A0000}"/>
    <hyperlink ref="I4971" r:id="rId14905" xr:uid="{00000000-0004-0000-0C00-0000383A0000}"/>
    <hyperlink ref="C4972" r:id="rId14906" xr:uid="{00000000-0004-0000-0C00-0000393A0000}"/>
    <hyperlink ref="H4972" r:id="rId14907" xr:uid="{00000000-0004-0000-0C00-00003A3A0000}"/>
    <hyperlink ref="I4972" r:id="rId14908" xr:uid="{00000000-0004-0000-0C00-00003B3A0000}"/>
    <hyperlink ref="C4973" r:id="rId14909" xr:uid="{00000000-0004-0000-0C00-00003C3A0000}"/>
    <hyperlink ref="H4973" r:id="rId14910" xr:uid="{00000000-0004-0000-0C00-00003D3A0000}"/>
    <hyperlink ref="I4973" r:id="rId14911" xr:uid="{00000000-0004-0000-0C00-00003E3A0000}"/>
    <hyperlink ref="C4974" r:id="rId14912" xr:uid="{00000000-0004-0000-0C00-00003F3A0000}"/>
    <hyperlink ref="H4974" r:id="rId14913" xr:uid="{00000000-0004-0000-0C00-0000403A0000}"/>
    <hyperlink ref="I4974" r:id="rId14914" xr:uid="{00000000-0004-0000-0C00-0000413A0000}"/>
    <hyperlink ref="C4975" r:id="rId14915" xr:uid="{00000000-0004-0000-0C00-0000423A0000}"/>
    <hyperlink ref="H4975" r:id="rId14916" xr:uid="{00000000-0004-0000-0C00-0000433A0000}"/>
    <hyperlink ref="I4975" r:id="rId14917" xr:uid="{00000000-0004-0000-0C00-0000443A0000}"/>
    <hyperlink ref="C4976" r:id="rId14918" xr:uid="{00000000-0004-0000-0C00-0000453A0000}"/>
    <hyperlink ref="H4976" r:id="rId14919" xr:uid="{00000000-0004-0000-0C00-0000463A0000}"/>
    <hyperlink ref="I4976" r:id="rId14920" xr:uid="{00000000-0004-0000-0C00-0000473A0000}"/>
    <hyperlink ref="C4977" r:id="rId14921" xr:uid="{00000000-0004-0000-0C00-0000483A0000}"/>
    <hyperlink ref="H4977" r:id="rId14922" xr:uid="{00000000-0004-0000-0C00-0000493A0000}"/>
    <hyperlink ref="I4977" r:id="rId14923" xr:uid="{00000000-0004-0000-0C00-00004A3A0000}"/>
    <hyperlink ref="C4978" r:id="rId14924" xr:uid="{00000000-0004-0000-0C00-00004B3A0000}"/>
    <hyperlink ref="H4978" r:id="rId14925" xr:uid="{00000000-0004-0000-0C00-00004C3A0000}"/>
    <hyperlink ref="I4978" r:id="rId14926" xr:uid="{00000000-0004-0000-0C00-00004D3A0000}"/>
    <hyperlink ref="C4979" r:id="rId14927" xr:uid="{00000000-0004-0000-0C00-00004E3A0000}"/>
    <hyperlink ref="H4979" r:id="rId14928" xr:uid="{00000000-0004-0000-0C00-00004F3A0000}"/>
    <hyperlink ref="I4979" r:id="rId14929" xr:uid="{00000000-0004-0000-0C00-0000503A0000}"/>
    <hyperlink ref="C4980" r:id="rId14930" xr:uid="{00000000-0004-0000-0C00-0000513A0000}"/>
    <hyperlink ref="H4980" r:id="rId14931" xr:uid="{00000000-0004-0000-0C00-0000523A0000}"/>
    <hyperlink ref="I4980" r:id="rId14932" xr:uid="{00000000-0004-0000-0C00-0000533A0000}"/>
    <hyperlink ref="C4981" r:id="rId14933" xr:uid="{00000000-0004-0000-0C00-0000543A0000}"/>
    <hyperlink ref="H4981" r:id="rId14934" xr:uid="{00000000-0004-0000-0C00-0000553A0000}"/>
    <hyperlink ref="I4981" r:id="rId14935" xr:uid="{00000000-0004-0000-0C00-0000563A0000}"/>
    <hyperlink ref="C4982" r:id="rId14936" xr:uid="{00000000-0004-0000-0C00-0000573A0000}"/>
    <hyperlink ref="H4982" r:id="rId14937" xr:uid="{00000000-0004-0000-0C00-0000583A0000}"/>
    <hyperlink ref="I4982" r:id="rId14938" xr:uid="{00000000-0004-0000-0C00-0000593A0000}"/>
    <hyperlink ref="C4983" r:id="rId14939" xr:uid="{00000000-0004-0000-0C00-00005A3A0000}"/>
    <hyperlink ref="H4983" r:id="rId14940" xr:uid="{00000000-0004-0000-0C00-00005B3A0000}"/>
    <hyperlink ref="I4983" r:id="rId14941" xr:uid="{00000000-0004-0000-0C00-00005C3A0000}"/>
    <hyperlink ref="C4984" r:id="rId14942" xr:uid="{00000000-0004-0000-0C00-00005D3A0000}"/>
    <hyperlink ref="H4984" r:id="rId14943" xr:uid="{00000000-0004-0000-0C00-00005E3A0000}"/>
    <hyperlink ref="I4984" r:id="rId14944" xr:uid="{00000000-0004-0000-0C00-00005F3A0000}"/>
    <hyperlink ref="C4985" r:id="rId14945" xr:uid="{00000000-0004-0000-0C00-0000603A0000}"/>
    <hyperlink ref="H4985" r:id="rId14946" xr:uid="{00000000-0004-0000-0C00-0000613A0000}"/>
    <hyperlink ref="I4985" r:id="rId14947" xr:uid="{00000000-0004-0000-0C00-0000623A0000}"/>
    <hyperlink ref="C4986" r:id="rId14948" xr:uid="{00000000-0004-0000-0C00-0000633A0000}"/>
    <hyperlink ref="H4986" r:id="rId14949" xr:uid="{00000000-0004-0000-0C00-0000643A0000}"/>
    <hyperlink ref="I4986" r:id="rId14950" xr:uid="{00000000-0004-0000-0C00-0000653A0000}"/>
    <hyperlink ref="C4987" r:id="rId14951" xr:uid="{00000000-0004-0000-0C00-0000663A0000}"/>
    <hyperlink ref="H4987" r:id="rId14952" xr:uid="{00000000-0004-0000-0C00-0000673A0000}"/>
    <hyperlink ref="I4987" r:id="rId14953" xr:uid="{00000000-0004-0000-0C00-0000683A0000}"/>
    <hyperlink ref="C4988" r:id="rId14954" xr:uid="{00000000-0004-0000-0C00-0000693A0000}"/>
    <hyperlink ref="H4988" r:id="rId14955" xr:uid="{00000000-0004-0000-0C00-00006A3A0000}"/>
    <hyperlink ref="I4988" r:id="rId14956" xr:uid="{00000000-0004-0000-0C00-00006B3A0000}"/>
    <hyperlink ref="C4989" r:id="rId14957" xr:uid="{00000000-0004-0000-0C00-00006C3A0000}"/>
    <hyperlink ref="H4989" r:id="rId14958" xr:uid="{00000000-0004-0000-0C00-00006D3A0000}"/>
    <hyperlink ref="I4989" r:id="rId14959" xr:uid="{00000000-0004-0000-0C00-00006E3A0000}"/>
    <hyperlink ref="C4990" r:id="rId14960" xr:uid="{00000000-0004-0000-0C00-00006F3A0000}"/>
    <hyperlink ref="H4990" r:id="rId14961" xr:uid="{00000000-0004-0000-0C00-0000703A0000}"/>
    <hyperlink ref="I4990" r:id="rId14962" xr:uid="{00000000-0004-0000-0C00-0000713A0000}"/>
    <hyperlink ref="C4991" r:id="rId14963" xr:uid="{00000000-0004-0000-0C00-0000723A0000}"/>
    <hyperlink ref="H4991" r:id="rId14964" xr:uid="{00000000-0004-0000-0C00-0000733A0000}"/>
    <hyperlink ref="I4991" r:id="rId14965" xr:uid="{00000000-0004-0000-0C00-0000743A0000}"/>
    <hyperlink ref="C4992" r:id="rId14966" xr:uid="{00000000-0004-0000-0C00-0000753A0000}"/>
    <hyperlink ref="H4992" r:id="rId14967" xr:uid="{00000000-0004-0000-0C00-0000763A0000}"/>
    <hyperlink ref="I4992" r:id="rId14968" xr:uid="{00000000-0004-0000-0C00-0000773A0000}"/>
    <hyperlink ref="C4993" r:id="rId14969" xr:uid="{00000000-0004-0000-0C00-0000783A0000}"/>
    <hyperlink ref="H4993" r:id="rId14970" xr:uid="{00000000-0004-0000-0C00-0000793A0000}"/>
    <hyperlink ref="I4993" r:id="rId14971" xr:uid="{00000000-0004-0000-0C00-00007A3A0000}"/>
    <hyperlink ref="C4994" r:id="rId14972" xr:uid="{00000000-0004-0000-0C00-00007B3A0000}"/>
    <hyperlink ref="H4994" r:id="rId14973" xr:uid="{00000000-0004-0000-0C00-00007C3A0000}"/>
    <hyperlink ref="I4994" r:id="rId14974" xr:uid="{00000000-0004-0000-0C00-00007D3A0000}"/>
    <hyperlink ref="C4995" r:id="rId14975" xr:uid="{00000000-0004-0000-0C00-00007E3A0000}"/>
    <hyperlink ref="H4995" r:id="rId14976" xr:uid="{00000000-0004-0000-0C00-00007F3A0000}"/>
    <hyperlink ref="I4995" r:id="rId14977" xr:uid="{00000000-0004-0000-0C00-0000803A0000}"/>
    <hyperlink ref="C4996" r:id="rId14978" xr:uid="{00000000-0004-0000-0C00-0000813A0000}"/>
    <hyperlink ref="H4996" r:id="rId14979" xr:uid="{00000000-0004-0000-0C00-0000823A0000}"/>
    <hyperlink ref="I4996" r:id="rId14980" xr:uid="{00000000-0004-0000-0C00-0000833A0000}"/>
    <hyperlink ref="C4997" r:id="rId14981" xr:uid="{00000000-0004-0000-0C00-0000843A0000}"/>
    <hyperlink ref="H4997" r:id="rId14982" xr:uid="{00000000-0004-0000-0C00-0000853A0000}"/>
    <hyperlink ref="I4997" r:id="rId14983" xr:uid="{00000000-0004-0000-0C00-0000863A0000}"/>
    <hyperlink ref="C4998" r:id="rId14984" xr:uid="{00000000-0004-0000-0C00-0000873A0000}"/>
    <hyperlink ref="H4998" r:id="rId14985" xr:uid="{00000000-0004-0000-0C00-0000883A0000}"/>
    <hyperlink ref="I4998" r:id="rId14986" xr:uid="{00000000-0004-0000-0C00-0000893A0000}"/>
    <hyperlink ref="C4999" r:id="rId14987" xr:uid="{00000000-0004-0000-0C00-00008A3A0000}"/>
    <hyperlink ref="H4999" r:id="rId14988" xr:uid="{00000000-0004-0000-0C00-00008B3A0000}"/>
    <hyperlink ref="I4999" r:id="rId14989" xr:uid="{00000000-0004-0000-0C00-00008C3A0000}"/>
    <hyperlink ref="C5000" r:id="rId14990" xr:uid="{00000000-0004-0000-0C00-00008D3A0000}"/>
    <hyperlink ref="H5000" r:id="rId14991" xr:uid="{00000000-0004-0000-0C00-00008E3A0000}"/>
    <hyperlink ref="I5000" r:id="rId14992" xr:uid="{00000000-0004-0000-0C00-00008F3A0000}"/>
    <hyperlink ref="C5001" r:id="rId14993" xr:uid="{00000000-0004-0000-0C00-0000903A0000}"/>
    <hyperlink ref="H5001" r:id="rId14994" xr:uid="{00000000-0004-0000-0C00-0000913A0000}"/>
    <hyperlink ref="I5001" r:id="rId14995" xr:uid="{00000000-0004-0000-0C00-0000923A0000}"/>
    <hyperlink ref="C5002" r:id="rId14996" xr:uid="{00000000-0004-0000-0C00-0000933A0000}"/>
    <hyperlink ref="H5002" r:id="rId14997" xr:uid="{00000000-0004-0000-0C00-0000943A0000}"/>
    <hyperlink ref="I5002" r:id="rId14998" xr:uid="{00000000-0004-0000-0C00-0000953A0000}"/>
    <hyperlink ref="C5003" r:id="rId14999" xr:uid="{00000000-0004-0000-0C00-0000963A0000}"/>
    <hyperlink ref="H5003" r:id="rId15000" xr:uid="{00000000-0004-0000-0C00-0000973A0000}"/>
    <hyperlink ref="I5003" r:id="rId15001" xr:uid="{00000000-0004-0000-0C00-0000983A0000}"/>
    <hyperlink ref="C5004" r:id="rId15002" xr:uid="{00000000-0004-0000-0C00-0000993A0000}"/>
    <hyperlink ref="H5004" r:id="rId15003" xr:uid="{00000000-0004-0000-0C00-00009A3A0000}"/>
    <hyperlink ref="I5004" r:id="rId15004" xr:uid="{00000000-0004-0000-0C00-00009B3A0000}"/>
    <hyperlink ref="C5005" r:id="rId15005" xr:uid="{00000000-0004-0000-0C00-00009C3A0000}"/>
    <hyperlink ref="H5005" r:id="rId15006" xr:uid="{00000000-0004-0000-0C00-00009D3A0000}"/>
    <hyperlink ref="I5005" r:id="rId15007" xr:uid="{00000000-0004-0000-0C00-00009E3A0000}"/>
    <hyperlink ref="C5006" r:id="rId15008" xr:uid="{00000000-0004-0000-0C00-00009F3A0000}"/>
    <hyperlink ref="H5006" r:id="rId15009" xr:uid="{00000000-0004-0000-0C00-0000A03A0000}"/>
    <hyperlink ref="I5006" r:id="rId15010" xr:uid="{00000000-0004-0000-0C00-0000A13A0000}"/>
    <hyperlink ref="C5007" r:id="rId15011" xr:uid="{00000000-0004-0000-0C00-0000A23A0000}"/>
    <hyperlink ref="H5007" r:id="rId15012" xr:uid="{00000000-0004-0000-0C00-0000A33A0000}"/>
    <hyperlink ref="I5007" r:id="rId15013" xr:uid="{00000000-0004-0000-0C00-0000A43A0000}"/>
    <hyperlink ref="C5008" r:id="rId15014" xr:uid="{00000000-0004-0000-0C00-0000A53A0000}"/>
    <hyperlink ref="H5008" r:id="rId15015" xr:uid="{00000000-0004-0000-0C00-0000A63A0000}"/>
    <hyperlink ref="I5008" r:id="rId15016" xr:uid="{00000000-0004-0000-0C00-0000A73A0000}"/>
    <hyperlink ref="C5009" r:id="rId15017" xr:uid="{00000000-0004-0000-0C00-0000A83A0000}"/>
    <hyperlink ref="H5009" r:id="rId15018" xr:uid="{00000000-0004-0000-0C00-0000A93A0000}"/>
    <hyperlink ref="I5009" r:id="rId15019" xr:uid="{00000000-0004-0000-0C00-0000AA3A0000}"/>
    <hyperlink ref="C5010" r:id="rId15020" xr:uid="{00000000-0004-0000-0C00-0000AB3A0000}"/>
    <hyperlink ref="H5010" r:id="rId15021" xr:uid="{00000000-0004-0000-0C00-0000AC3A0000}"/>
    <hyperlink ref="I5010" r:id="rId15022" xr:uid="{00000000-0004-0000-0C00-0000AD3A0000}"/>
    <hyperlink ref="C5011" r:id="rId15023" xr:uid="{00000000-0004-0000-0C00-0000AE3A0000}"/>
    <hyperlink ref="H5011" r:id="rId15024" xr:uid="{00000000-0004-0000-0C00-0000AF3A0000}"/>
    <hyperlink ref="I5011" r:id="rId15025" xr:uid="{00000000-0004-0000-0C00-0000B03A0000}"/>
    <hyperlink ref="C5012" r:id="rId15026" xr:uid="{00000000-0004-0000-0C00-0000B13A0000}"/>
    <hyperlink ref="H5012" r:id="rId15027" xr:uid="{00000000-0004-0000-0C00-0000B23A0000}"/>
    <hyperlink ref="I5012" r:id="rId15028" xr:uid="{00000000-0004-0000-0C00-0000B33A0000}"/>
    <hyperlink ref="C5013" r:id="rId15029" xr:uid="{00000000-0004-0000-0C00-0000B43A0000}"/>
    <hyperlink ref="H5013" r:id="rId15030" xr:uid="{00000000-0004-0000-0C00-0000B53A0000}"/>
    <hyperlink ref="I5013" r:id="rId15031" xr:uid="{00000000-0004-0000-0C00-0000B63A0000}"/>
    <hyperlink ref="C5014" r:id="rId15032" xr:uid="{00000000-0004-0000-0C00-0000B73A0000}"/>
    <hyperlink ref="H5014" r:id="rId15033" xr:uid="{00000000-0004-0000-0C00-0000B83A0000}"/>
    <hyperlink ref="I5014" r:id="rId15034" xr:uid="{00000000-0004-0000-0C00-0000B93A0000}"/>
    <hyperlink ref="C5015" r:id="rId15035" xr:uid="{00000000-0004-0000-0C00-0000BA3A0000}"/>
    <hyperlink ref="H5015" r:id="rId15036" xr:uid="{00000000-0004-0000-0C00-0000BB3A0000}"/>
    <hyperlink ref="I5015" r:id="rId15037" xr:uid="{00000000-0004-0000-0C00-0000BC3A0000}"/>
    <hyperlink ref="C5016" r:id="rId15038" xr:uid="{00000000-0004-0000-0C00-0000BD3A0000}"/>
    <hyperlink ref="H5016" r:id="rId15039" xr:uid="{00000000-0004-0000-0C00-0000BE3A0000}"/>
    <hyperlink ref="I5016" r:id="rId15040" xr:uid="{00000000-0004-0000-0C00-0000BF3A0000}"/>
    <hyperlink ref="C5017" r:id="rId15041" xr:uid="{00000000-0004-0000-0C00-0000C03A0000}"/>
    <hyperlink ref="H5017" r:id="rId15042" xr:uid="{00000000-0004-0000-0C00-0000C13A0000}"/>
    <hyperlink ref="I5017" r:id="rId15043" xr:uid="{00000000-0004-0000-0C00-0000C23A0000}"/>
    <hyperlink ref="C5018" r:id="rId15044" xr:uid="{00000000-0004-0000-0C00-0000C33A0000}"/>
    <hyperlink ref="H5018" r:id="rId15045" xr:uid="{00000000-0004-0000-0C00-0000C43A0000}"/>
    <hyperlink ref="I5018" r:id="rId15046" xr:uid="{00000000-0004-0000-0C00-0000C53A0000}"/>
    <hyperlink ref="C5019" r:id="rId15047" xr:uid="{00000000-0004-0000-0C00-0000C63A0000}"/>
    <hyperlink ref="H5019" r:id="rId15048" xr:uid="{00000000-0004-0000-0C00-0000C73A0000}"/>
    <hyperlink ref="I5019" r:id="rId15049" xr:uid="{00000000-0004-0000-0C00-0000C83A0000}"/>
    <hyperlink ref="C5020" r:id="rId15050" xr:uid="{00000000-0004-0000-0C00-0000C93A0000}"/>
    <hyperlink ref="H5020" r:id="rId15051" xr:uid="{00000000-0004-0000-0C00-0000CA3A0000}"/>
    <hyperlink ref="I5020" r:id="rId15052" xr:uid="{00000000-0004-0000-0C00-0000CB3A0000}"/>
    <hyperlink ref="C5021" r:id="rId15053" xr:uid="{00000000-0004-0000-0C00-0000CC3A0000}"/>
    <hyperlink ref="H5021" r:id="rId15054" xr:uid="{00000000-0004-0000-0C00-0000CD3A0000}"/>
    <hyperlink ref="I5021" r:id="rId15055" xr:uid="{00000000-0004-0000-0C00-0000CE3A0000}"/>
    <hyperlink ref="C5022" r:id="rId15056" xr:uid="{00000000-0004-0000-0C00-0000CF3A0000}"/>
    <hyperlink ref="H5022" r:id="rId15057" xr:uid="{00000000-0004-0000-0C00-0000D03A0000}"/>
    <hyperlink ref="I5022" r:id="rId15058" xr:uid="{00000000-0004-0000-0C00-0000D13A0000}"/>
    <hyperlink ref="C5023" r:id="rId15059" xr:uid="{00000000-0004-0000-0C00-0000D23A0000}"/>
    <hyperlink ref="H5023" r:id="rId15060" xr:uid="{00000000-0004-0000-0C00-0000D33A0000}"/>
    <hyperlink ref="I5023" r:id="rId15061" xr:uid="{00000000-0004-0000-0C00-0000D43A0000}"/>
    <hyperlink ref="C5024" r:id="rId15062" xr:uid="{00000000-0004-0000-0C00-0000D53A0000}"/>
    <hyperlink ref="H5024" r:id="rId15063" xr:uid="{00000000-0004-0000-0C00-0000D63A0000}"/>
    <hyperlink ref="I5024" r:id="rId15064" xr:uid="{00000000-0004-0000-0C00-0000D73A0000}"/>
    <hyperlink ref="C5025" r:id="rId15065" xr:uid="{00000000-0004-0000-0C00-0000D83A0000}"/>
    <hyperlink ref="H5025" r:id="rId15066" xr:uid="{00000000-0004-0000-0C00-0000D93A0000}"/>
    <hyperlink ref="I5025" r:id="rId15067" xr:uid="{00000000-0004-0000-0C00-0000DA3A0000}"/>
    <hyperlink ref="C5026" r:id="rId15068" xr:uid="{00000000-0004-0000-0C00-0000DB3A0000}"/>
    <hyperlink ref="H5026" r:id="rId15069" xr:uid="{00000000-0004-0000-0C00-0000DC3A0000}"/>
    <hyperlink ref="I5026" r:id="rId15070" xr:uid="{00000000-0004-0000-0C00-0000DD3A0000}"/>
    <hyperlink ref="C5027" r:id="rId15071" xr:uid="{00000000-0004-0000-0C00-0000DE3A0000}"/>
    <hyperlink ref="H5027" r:id="rId15072" xr:uid="{00000000-0004-0000-0C00-0000DF3A0000}"/>
    <hyperlink ref="I5027" r:id="rId15073" xr:uid="{00000000-0004-0000-0C00-0000E03A0000}"/>
    <hyperlink ref="C5028" r:id="rId15074" xr:uid="{00000000-0004-0000-0C00-0000E13A0000}"/>
    <hyperlink ref="H5028" r:id="rId15075" xr:uid="{00000000-0004-0000-0C00-0000E23A0000}"/>
    <hyperlink ref="I5028" r:id="rId15076" xr:uid="{00000000-0004-0000-0C00-0000E33A0000}"/>
    <hyperlink ref="C5029" r:id="rId15077" xr:uid="{00000000-0004-0000-0C00-0000E43A0000}"/>
    <hyperlink ref="H5029" r:id="rId15078" xr:uid="{00000000-0004-0000-0C00-0000E53A0000}"/>
    <hyperlink ref="I5029" r:id="rId15079" xr:uid="{00000000-0004-0000-0C00-0000E63A0000}"/>
    <hyperlink ref="C5030" r:id="rId15080" xr:uid="{00000000-0004-0000-0C00-0000E73A0000}"/>
    <hyperlink ref="H5030" r:id="rId15081" xr:uid="{00000000-0004-0000-0C00-0000E83A0000}"/>
    <hyperlink ref="I5030" r:id="rId15082" xr:uid="{00000000-0004-0000-0C00-0000E93A0000}"/>
    <hyperlink ref="C5031" r:id="rId15083" xr:uid="{00000000-0004-0000-0C00-0000EA3A0000}"/>
    <hyperlink ref="H5031" r:id="rId15084" xr:uid="{00000000-0004-0000-0C00-0000EB3A0000}"/>
    <hyperlink ref="I5031" r:id="rId15085" xr:uid="{00000000-0004-0000-0C00-0000EC3A0000}"/>
    <hyperlink ref="C5032" r:id="rId15086" xr:uid="{00000000-0004-0000-0C00-0000ED3A0000}"/>
    <hyperlink ref="H5032" r:id="rId15087" xr:uid="{00000000-0004-0000-0C00-0000EE3A0000}"/>
    <hyperlink ref="I5032" r:id="rId15088" xr:uid="{00000000-0004-0000-0C00-0000EF3A0000}"/>
    <hyperlink ref="C5033" r:id="rId15089" xr:uid="{00000000-0004-0000-0C00-0000F03A0000}"/>
    <hyperlink ref="H5033" r:id="rId15090" xr:uid="{00000000-0004-0000-0C00-0000F13A0000}"/>
    <hyperlink ref="I5033" r:id="rId15091" xr:uid="{00000000-0004-0000-0C00-0000F23A0000}"/>
    <hyperlink ref="C5034" r:id="rId15092" xr:uid="{00000000-0004-0000-0C00-0000F33A0000}"/>
    <hyperlink ref="H5034" r:id="rId15093" xr:uid="{00000000-0004-0000-0C00-0000F43A0000}"/>
    <hyperlink ref="I5034" r:id="rId15094" xr:uid="{00000000-0004-0000-0C00-0000F53A0000}"/>
    <hyperlink ref="C5035" r:id="rId15095" xr:uid="{00000000-0004-0000-0C00-0000F63A0000}"/>
    <hyperlink ref="H5035" r:id="rId15096" xr:uid="{00000000-0004-0000-0C00-0000F73A0000}"/>
    <hyperlink ref="I5035" r:id="rId15097" xr:uid="{00000000-0004-0000-0C00-0000F83A0000}"/>
    <hyperlink ref="C5036" r:id="rId15098" xr:uid="{00000000-0004-0000-0C00-0000F93A0000}"/>
    <hyperlink ref="H5036" r:id="rId15099" xr:uid="{00000000-0004-0000-0C00-0000FA3A0000}"/>
    <hyperlink ref="I5036" r:id="rId15100" xr:uid="{00000000-0004-0000-0C00-0000FB3A0000}"/>
    <hyperlink ref="C5037" r:id="rId15101" xr:uid="{00000000-0004-0000-0C00-0000FC3A0000}"/>
    <hyperlink ref="H5037" r:id="rId15102" xr:uid="{00000000-0004-0000-0C00-0000FD3A0000}"/>
    <hyperlink ref="I5037" r:id="rId15103" xr:uid="{00000000-0004-0000-0C00-0000FE3A0000}"/>
    <hyperlink ref="C5038" r:id="rId15104" xr:uid="{00000000-0004-0000-0C00-0000FF3A0000}"/>
    <hyperlink ref="H5038" r:id="rId15105" xr:uid="{00000000-0004-0000-0C00-0000003B0000}"/>
    <hyperlink ref="I5038" r:id="rId15106" xr:uid="{00000000-0004-0000-0C00-0000013B0000}"/>
    <hyperlink ref="C5039" r:id="rId15107" xr:uid="{00000000-0004-0000-0C00-0000023B0000}"/>
    <hyperlink ref="H5039" r:id="rId15108" xr:uid="{00000000-0004-0000-0C00-0000033B0000}"/>
    <hyperlink ref="I5039" r:id="rId15109" xr:uid="{00000000-0004-0000-0C00-0000043B0000}"/>
    <hyperlink ref="C5040" r:id="rId15110" xr:uid="{00000000-0004-0000-0C00-0000053B0000}"/>
    <hyperlink ref="H5040" r:id="rId15111" xr:uid="{00000000-0004-0000-0C00-0000063B0000}"/>
    <hyperlink ref="I5040" r:id="rId15112" xr:uid="{00000000-0004-0000-0C00-0000073B0000}"/>
    <hyperlink ref="C5041" r:id="rId15113" xr:uid="{00000000-0004-0000-0C00-0000083B0000}"/>
    <hyperlink ref="H5041" r:id="rId15114" xr:uid="{00000000-0004-0000-0C00-0000093B0000}"/>
    <hyperlink ref="I5041" r:id="rId15115" xr:uid="{00000000-0004-0000-0C00-00000A3B0000}"/>
    <hyperlink ref="C5042" r:id="rId15116" xr:uid="{00000000-0004-0000-0C00-00000B3B0000}"/>
    <hyperlink ref="H5042" r:id="rId15117" xr:uid="{00000000-0004-0000-0C00-00000C3B0000}"/>
    <hyperlink ref="I5042" r:id="rId15118" xr:uid="{00000000-0004-0000-0C00-00000D3B0000}"/>
    <hyperlink ref="C5043" r:id="rId15119" xr:uid="{00000000-0004-0000-0C00-00000E3B0000}"/>
    <hyperlink ref="H5043" r:id="rId15120" xr:uid="{00000000-0004-0000-0C00-00000F3B0000}"/>
    <hyperlink ref="I5043" r:id="rId15121" xr:uid="{00000000-0004-0000-0C00-0000103B0000}"/>
    <hyperlink ref="C5044" r:id="rId15122" xr:uid="{00000000-0004-0000-0C00-0000113B0000}"/>
    <hyperlink ref="H5044" r:id="rId15123" xr:uid="{00000000-0004-0000-0C00-0000123B0000}"/>
    <hyperlink ref="I5044" r:id="rId15124" xr:uid="{00000000-0004-0000-0C00-0000133B0000}"/>
    <hyperlink ref="C5045" r:id="rId15125" xr:uid="{00000000-0004-0000-0C00-0000143B0000}"/>
    <hyperlink ref="H5045" r:id="rId15126" xr:uid="{00000000-0004-0000-0C00-0000153B0000}"/>
    <hyperlink ref="I5045" r:id="rId15127" xr:uid="{00000000-0004-0000-0C00-0000163B0000}"/>
    <hyperlink ref="C5046" r:id="rId15128" xr:uid="{00000000-0004-0000-0C00-0000173B0000}"/>
    <hyperlink ref="H5046" r:id="rId15129" xr:uid="{00000000-0004-0000-0C00-0000183B0000}"/>
    <hyperlink ref="I5046" r:id="rId15130" xr:uid="{00000000-0004-0000-0C00-0000193B0000}"/>
    <hyperlink ref="C5047" r:id="rId15131" xr:uid="{00000000-0004-0000-0C00-00001A3B0000}"/>
    <hyperlink ref="H5047" r:id="rId15132" xr:uid="{00000000-0004-0000-0C00-00001B3B0000}"/>
    <hyperlink ref="I5047" r:id="rId15133" xr:uid="{00000000-0004-0000-0C00-00001C3B0000}"/>
    <hyperlink ref="C5048" r:id="rId15134" xr:uid="{00000000-0004-0000-0C00-00001D3B0000}"/>
    <hyperlink ref="H5048" r:id="rId15135" xr:uid="{00000000-0004-0000-0C00-00001E3B0000}"/>
    <hyperlink ref="I5048" r:id="rId15136" xr:uid="{00000000-0004-0000-0C00-00001F3B0000}"/>
    <hyperlink ref="C5049" r:id="rId15137" xr:uid="{00000000-0004-0000-0C00-0000203B0000}"/>
    <hyperlink ref="H5049" r:id="rId15138" xr:uid="{00000000-0004-0000-0C00-0000213B0000}"/>
    <hyperlink ref="I5049" r:id="rId15139" xr:uid="{00000000-0004-0000-0C00-0000223B0000}"/>
    <hyperlink ref="C5050" r:id="rId15140" xr:uid="{00000000-0004-0000-0C00-0000233B0000}"/>
    <hyperlink ref="H5050" r:id="rId15141" xr:uid="{00000000-0004-0000-0C00-0000243B0000}"/>
    <hyperlink ref="I5050" r:id="rId15142" xr:uid="{00000000-0004-0000-0C00-0000253B0000}"/>
    <hyperlink ref="C5051" r:id="rId15143" xr:uid="{00000000-0004-0000-0C00-0000263B0000}"/>
    <hyperlink ref="H5051" r:id="rId15144" xr:uid="{00000000-0004-0000-0C00-0000273B0000}"/>
    <hyperlink ref="I5051" r:id="rId15145" xr:uid="{00000000-0004-0000-0C00-0000283B0000}"/>
    <hyperlink ref="C5052" r:id="rId15146" xr:uid="{00000000-0004-0000-0C00-0000293B0000}"/>
    <hyperlink ref="H5052" r:id="rId15147" xr:uid="{00000000-0004-0000-0C00-00002A3B0000}"/>
    <hyperlink ref="I5052" r:id="rId15148" xr:uid="{00000000-0004-0000-0C00-00002B3B0000}"/>
    <hyperlink ref="C5053" r:id="rId15149" xr:uid="{00000000-0004-0000-0C00-00002C3B0000}"/>
    <hyperlink ref="H5053" r:id="rId15150" xr:uid="{00000000-0004-0000-0C00-00002D3B0000}"/>
    <hyperlink ref="I5053" r:id="rId15151" xr:uid="{00000000-0004-0000-0C00-00002E3B0000}"/>
    <hyperlink ref="C5054" r:id="rId15152" xr:uid="{00000000-0004-0000-0C00-00002F3B0000}"/>
    <hyperlink ref="H5054" r:id="rId15153" xr:uid="{00000000-0004-0000-0C00-0000303B0000}"/>
    <hyperlink ref="I5054" r:id="rId15154" xr:uid="{00000000-0004-0000-0C00-0000313B0000}"/>
    <hyperlink ref="C5055" r:id="rId15155" xr:uid="{00000000-0004-0000-0C00-0000323B0000}"/>
    <hyperlink ref="H5055" r:id="rId15156" xr:uid="{00000000-0004-0000-0C00-0000333B0000}"/>
    <hyperlink ref="I5055" r:id="rId15157" xr:uid="{00000000-0004-0000-0C00-0000343B0000}"/>
    <hyperlink ref="C5056" r:id="rId15158" xr:uid="{00000000-0004-0000-0C00-0000353B0000}"/>
    <hyperlink ref="H5056" r:id="rId15159" xr:uid="{00000000-0004-0000-0C00-0000363B0000}"/>
    <hyperlink ref="I5056" r:id="rId15160" xr:uid="{00000000-0004-0000-0C00-0000373B0000}"/>
    <hyperlink ref="C5057" r:id="rId15161" xr:uid="{00000000-0004-0000-0C00-0000383B0000}"/>
    <hyperlink ref="H5057" r:id="rId15162" xr:uid="{00000000-0004-0000-0C00-0000393B0000}"/>
    <hyperlink ref="I5057" r:id="rId15163" xr:uid="{00000000-0004-0000-0C00-00003A3B0000}"/>
    <hyperlink ref="C5058" r:id="rId15164" xr:uid="{00000000-0004-0000-0C00-00003B3B0000}"/>
    <hyperlink ref="H5058" r:id="rId15165" xr:uid="{00000000-0004-0000-0C00-00003C3B0000}"/>
    <hyperlink ref="I5058" r:id="rId15166" xr:uid="{00000000-0004-0000-0C00-00003D3B0000}"/>
    <hyperlink ref="C5059" r:id="rId15167" xr:uid="{00000000-0004-0000-0C00-00003E3B0000}"/>
    <hyperlink ref="H5059" r:id="rId15168" xr:uid="{00000000-0004-0000-0C00-00003F3B0000}"/>
    <hyperlink ref="I5059" r:id="rId15169" xr:uid="{00000000-0004-0000-0C00-0000403B0000}"/>
    <hyperlink ref="C5060" r:id="rId15170" xr:uid="{00000000-0004-0000-0C00-0000413B0000}"/>
    <hyperlink ref="H5060" r:id="rId15171" xr:uid="{00000000-0004-0000-0C00-0000423B0000}"/>
    <hyperlink ref="I5060" r:id="rId15172" xr:uid="{00000000-0004-0000-0C00-0000433B0000}"/>
    <hyperlink ref="C5061" r:id="rId15173" xr:uid="{00000000-0004-0000-0C00-0000443B0000}"/>
    <hyperlink ref="H5061" r:id="rId15174" xr:uid="{00000000-0004-0000-0C00-0000453B0000}"/>
    <hyperlink ref="I5061" r:id="rId15175" xr:uid="{00000000-0004-0000-0C00-0000463B0000}"/>
    <hyperlink ref="C5062" r:id="rId15176" xr:uid="{00000000-0004-0000-0C00-0000473B0000}"/>
    <hyperlink ref="H5062" r:id="rId15177" xr:uid="{00000000-0004-0000-0C00-0000483B0000}"/>
    <hyperlink ref="I5062" r:id="rId15178" xr:uid="{00000000-0004-0000-0C00-0000493B0000}"/>
    <hyperlink ref="C5063" r:id="rId15179" xr:uid="{00000000-0004-0000-0C00-00004A3B0000}"/>
    <hyperlink ref="H5063" r:id="rId15180" xr:uid="{00000000-0004-0000-0C00-00004B3B0000}"/>
    <hyperlink ref="I5063" r:id="rId15181" xr:uid="{00000000-0004-0000-0C00-00004C3B0000}"/>
    <hyperlink ref="C5064" r:id="rId15182" xr:uid="{00000000-0004-0000-0C00-00004D3B0000}"/>
    <hyperlink ref="H5064" r:id="rId15183" xr:uid="{00000000-0004-0000-0C00-00004E3B0000}"/>
    <hyperlink ref="I5064" r:id="rId15184" xr:uid="{00000000-0004-0000-0C00-00004F3B0000}"/>
    <hyperlink ref="C5065" r:id="rId15185" xr:uid="{00000000-0004-0000-0C00-0000503B0000}"/>
    <hyperlink ref="H5065" r:id="rId15186" xr:uid="{00000000-0004-0000-0C00-0000513B0000}"/>
    <hyperlink ref="I5065" r:id="rId15187" xr:uid="{00000000-0004-0000-0C00-0000523B0000}"/>
    <hyperlink ref="C5066" r:id="rId15188" xr:uid="{00000000-0004-0000-0C00-0000533B0000}"/>
    <hyperlink ref="H5066" r:id="rId15189" xr:uid="{00000000-0004-0000-0C00-0000543B0000}"/>
    <hyperlink ref="I5066" r:id="rId15190" xr:uid="{00000000-0004-0000-0C00-0000553B0000}"/>
    <hyperlink ref="C5067" r:id="rId15191" xr:uid="{00000000-0004-0000-0C00-0000563B0000}"/>
    <hyperlink ref="H5067" r:id="rId15192" xr:uid="{00000000-0004-0000-0C00-0000573B0000}"/>
    <hyperlink ref="I5067" r:id="rId15193" xr:uid="{00000000-0004-0000-0C00-0000583B0000}"/>
    <hyperlink ref="C5068" r:id="rId15194" xr:uid="{00000000-0004-0000-0C00-0000593B0000}"/>
    <hyperlink ref="H5068" r:id="rId15195" xr:uid="{00000000-0004-0000-0C00-00005A3B0000}"/>
    <hyperlink ref="I5068" r:id="rId15196" xr:uid="{00000000-0004-0000-0C00-00005B3B0000}"/>
    <hyperlink ref="C5069" r:id="rId15197" xr:uid="{00000000-0004-0000-0C00-00005C3B0000}"/>
    <hyperlink ref="H5069" r:id="rId15198" xr:uid="{00000000-0004-0000-0C00-00005D3B0000}"/>
    <hyperlink ref="I5069" r:id="rId15199" xr:uid="{00000000-0004-0000-0C00-00005E3B0000}"/>
    <hyperlink ref="C5070" r:id="rId15200" xr:uid="{00000000-0004-0000-0C00-00005F3B0000}"/>
    <hyperlink ref="H5070" r:id="rId15201" xr:uid="{00000000-0004-0000-0C00-0000603B0000}"/>
    <hyperlink ref="I5070" r:id="rId15202" xr:uid="{00000000-0004-0000-0C00-0000613B0000}"/>
    <hyperlink ref="C5071" r:id="rId15203" xr:uid="{00000000-0004-0000-0C00-0000623B0000}"/>
    <hyperlink ref="H5071" r:id="rId15204" xr:uid="{00000000-0004-0000-0C00-0000633B0000}"/>
    <hyperlink ref="I5071" r:id="rId15205" xr:uid="{00000000-0004-0000-0C00-0000643B0000}"/>
    <hyperlink ref="C5072" r:id="rId15206" xr:uid="{00000000-0004-0000-0C00-0000653B0000}"/>
    <hyperlink ref="H5072" r:id="rId15207" xr:uid="{00000000-0004-0000-0C00-0000663B0000}"/>
    <hyperlink ref="I5072" r:id="rId15208" xr:uid="{00000000-0004-0000-0C00-0000673B0000}"/>
    <hyperlink ref="C5073" r:id="rId15209" xr:uid="{00000000-0004-0000-0C00-0000683B0000}"/>
    <hyperlink ref="H5073" r:id="rId15210" xr:uid="{00000000-0004-0000-0C00-0000693B0000}"/>
    <hyperlink ref="I5073" r:id="rId15211" xr:uid="{00000000-0004-0000-0C00-00006A3B0000}"/>
    <hyperlink ref="C5074" r:id="rId15212" xr:uid="{00000000-0004-0000-0C00-00006B3B0000}"/>
    <hyperlink ref="H5074" r:id="rId15213" xr:uid="{00000000-0004-0000-0C00-00006C3B0000}"/>
    <hyperlink ref="I5074" r:id="rId15214" xr:uid="{00000000-0004-0000-0C00-00006D3B0000}"/>
    <hyperlink ref="C5075" r:id="rId15215" xr:uid="{00000000-0004-0000-0C00-00006E3B0000}"/>
    <hyperlink ref="H5075" r:id="rId15216" xr:uid="{00000000-0004-0000-0C00-00006F3B0000}"/>
    <hyperlink ref="I5075" r:id="rId15217" xr:uid="{00000000-0004-0000-0C00-0000703B0000}"/>
    <hyperlink ref="C5076" r:id="rId15218" xr:uid="{00000000-0004-0000-0C00-0000713B0000}"/>
    <hyperlink ref="H5076" r:id="rId15219" xr:uid="{00000000-0004-0000-0C00-0000723B0000}"/>
    <hyperlink ref="I5076" r:id="rId15220" xr:uid="{00000000-0004-0000-0C00-0000733B0000}"/>
    <hyperlink ref="C5077" r:id="rId15221" xr:uid="{00000000-0004-0000-0C00-0000743B0000}"/>
    <hyperlink ref="H5077" r:id="rId15222" xr:uid="{00000000-0004-0000-0C00-0000753B0000}"/>
    <hyperlink ref="I5077" r:id="rId15223" xr:uid="{00000000-0004-0000-0C00-0000763B0000}"/>
    <hyperlink ref="C5078" r:id="rId15224" xr:uid="{00000000-0004-0000-0C00-0000773B0000}"/>
    <hyperlink ref="H5078" r:id="rId15225" xr:uid="{00000000-0004-0000-0C00-0000783B0000}"/>
    <hyperlink ref="I5078" r:id="rId15226" xr:uid="{00000000-0004-0000-0C00-0000793B0000}"/>
    <hyperlink ref="C5079" r:id="rId15227" xr:uid="{00000000-0004-0000-0C00-00007A3B0000}"/>
    <hyperlink ref="H5079" r:id="rId15228" xr:uid="{00000000-0004-0000-0C00-00007B3B0000}"/>
    <hyperlink ref="I5079" r:id="rId15229" xr:uid="{00000000-0004-0000-0C00-00007C3B0000}"/>
    <hyperlink ref="C5080" r:id="rId15230" xr:uid="{00000000-0004-0000-0C00-00007D3B0000}"/>
    <hyperlink ref="H5080" r:id="rId15231" xr:uid="{00000000-0004-0000-0C00-00007E3B0000}"/>
    <hyperlink ref="I5080" r:id="rId15232" xr:uid="{00000000-0004-0000-0C00-00007F3B0000}"/>
    <hyperlink ref="C5081" r:id="rId15233" xr:uid="{00000000-0004-0000-0C00-0000803B0000}"/>
    <hyperlink ref="H5081" r:id="rId15234" xr:uid="{00000000-0004-0000-0C00-0000813B0000}"/>
    <hyperlink ref="I5081" r:id="rId15235" xr:uid="{00000000-0004-0000-0C00-0000823B0000}"/>
    <hyperlink ref="C5082" r:id="rId15236" xr:uid="{00000000-0004-0000-0C00-0000833B0000}"/>
    <hyperlink ref="H5082" r:id="rId15237" xr:uid="{00000000-0004-0000-0C00-0000843B0000}"/>
    <hyperlink ref="I5082" r:id="rId15238" xr:uid="{00000000-0004-0000-0C00-0000853B0000}"/>
    <hyperlink ref="C5083" r:id="rId15239" xr:uid="{00000000-0004-0000-0C00-0000863B0000}"/>
    <hyperlink ref="H5083" r:id="rId15240" xr:uid="{00000000-0004-0000-0C00-0000873B0000}"/>
    <hyperlink ref="I5083" r:id="rId15241" xr:uid="{00000000-0004-0000-0C00-0000883B0000}"/>
    <hyperlink ref="C5084" r:id="rId15242" xr:uid="{00000000-0004-0000-0C00-0000893B0000}"/>
    <hyperlink ref="H5084" r:id="rId15243" xr:uid="{00000000-0004-0000-0C00-00008A3B0000}"/>
    <hyperlink ref="I5084" r:id="rId15244" xr:uid="{00000000-0004-0000-0C00-00008B3B0000}"/>
    <hyperlink ref="C5085" r:id="rId15245" xr:uid="{00000000-0004-0000-0C00-00008C3B0000}"/>
    <hyperlink ref="H5085" r:id="rId15246" xr:uid="{00000000-0004-0000-0C00-00008D3B0000}"/>
    <hyperlink ref="I5085" r:id="rId15247" xr:uid="{00000000-0004-0000-0C00-00008E3B0000}"/>
    <hyperlink ref="C5086" r:id="rId15248" xr:uid="{00000000-0004-0000-0C00-00008F3B0000}"/>
    <hyperlink ref="H5086" r:id="rId15249" xr:uid="{00000000-0004-0000-0C00-0000903B0000}"/>
    <hyperlink ref="I5086" r:id="rId15250" xr:uid="{00000000-0004-0000-0C00-0000913B0000}"/>
    <hyperlink ref="C5087" r:id="rId15251" xr:uid="{00000000-0004-0000-0C00-0000923B0000}"/>
    <hyperlink ref="H5087" r:id="rId15252" xr:uid="{00000000-0004-0000-0C00-0000933B0000}"/>
    <hyperlink ref="I5087" r:id="rId15253" xr:uid="{00000000-0004-0000-0C00-0000943B0000}"/>
    <hyperlink ref="C5088" r:id="rId15254" xr:uid="{00000000-0004-0000-0C00-0000953B0000}"/>
    <hyperlink ref="H5088" r:id="rId15255" xr:uid="{00000000-0004-0000-0C00-0000963B0000}"/>
    <hyperlink ref="I5088" r:id="rId15256" xr:uid="{00000000-0004-0000-0C00-0000973B0000}"/>
    <hyperlink ref="C5089" r:id="rId15257" xr:uid="{00000000-0004-0000-0C00-0000983B0000}"/>
    <hyperlink ref="H5089" r:id="rId15258" xr:uid="{00000000-0004-0000-0C00-0000993B0000}"/>
    <hyperlink ref="I5089" r:id="rId15259" xr:uid="{00000000-0004-0000-0C00-00009A3B0000}"/>
    <hyperlink ref="C5090" r:id="rId15260" xr:uid="{00000000-0004-0000-0C00-00009B3B0000}"/>
    <hyperlink ref="H5090" r:id="rId15261" xr:uid="{00000000-0004-0000-0C00-00009C3B0000}"/>
    <hyperlink ref="I5090" r:id="rId15262" xr:uid="{00000000-0004-0000-0C00-00009D3B0000}"/>
    <hyperlink ref="C5091" r:id="rId15263" xr:uid="{00000000-0004-0000-0C00-00009E3B0000}"/>
    <hyperlink ref="H5091" r:id="rId15264" xr:uid="{00000000-0004-0000-0C00-00009F3B0000}"/>
    <hyperlink ref="I5091" r:id="rId15265" xr:uid="{00000000-0004-0000-0C00-0000A03B0000}"/>
    <hyperlink ref="C5092" r:id="rId15266" xr:uid="{00000000-0004-0000-0C00-0000A13B0000}"/>
    <hyperlink ref="H5092" r:id="rId15267" xr:uid="{00000000-0004-0000-0C00-0000A23B0000}"/>
    <hyperlink ref="I5092" r:id="rId15268" xr:uid="{00000000-0004-0000-0C00-0000A33B0000}"/>
    <hyperlink ref="C5093" r:id="rId15269" xr:uid="{00000000-0004-0000-0C00-0000A43B0000}"/>
    <hyperlink ref="H5093" r:id="rId15270" xr:uid="{00000000-0004-0000-0C00-0000A53B0000}"/>
    <hyperlink ref="I5093" r:id="rId15271" xr:uid="{00000000-0004-0000-0C00-0000A63B0000}"/>
    <hyperlink ref="C5094" r:id="rId15272" xr:uid="{00000000-0004-0000-0C00-0000A73B0000}"/>
    <hyperlink ref="H5094" r:id="rId15273" xr:uid="{00000000-0004-0000-0C00-0000A83B0000}"/>
    <hyperlink ref="I5094" r:id="rId15274" xr:uid="{00000000-0004-0000-0C00-0000A93B0000}"/>
    <hyperlink ref="C5095" r:id="rId15275" xr:uid="{00000000-0004-0000-0C00-0000AA3B0000}"/>
    <hyperlink ref="H5095" r:id="rId15276" xr:uid="{00000000-0004-0000-0C00-0000AB3B0000}"/>
    <hyperlink ref="I5095" r:id="rId15277" xr:uid="{00000000-0004-0000-0C00-0000AC3B0000}"/>
    <hyperlink ref="C5096" r:id="rId15278" xr:uid="{00000000-0004-0000-0C00-0000AD3B0000}"/>
    <hyperlink ref="H5096" r:id="rId15279" xr:uid="{00000000-0004-0000-0C00-0000AE3B0000}"/>
    <hyperlink ref="I5096" r:id="rId15280" xr:uid="{00000000-0004-0000-0C00-0000AF3B0000}"/>
    <hyperlink ref="C5097" r:id="rId15281" xr:uid="{00000000-0004-0000-0C00-0000B03B0000}"/>
    <hyperlink ref="H5097" r:id="rId15282" xr:uid="{00000000-0004-0000-0C00-0000B13B0000}"/>
    <hyperlink ref="I5097" r:id="rId15283" xr:uid="{00000000-0004-0000-0C00-0000B23B0000}"/>
    <hyperlink ref="C5098" r:id="rId15284" xr:uid="{00000000-0004-0000-0C00-0000B33B0000}"/>
    <hyperlink ref="H5098" r:id="rId15285" xr:uid="{00000000-0004-0000-0C00-0000B43B0000}"/>
    <hyperlink ref="I5098" r:id="rId15286" xr:uid="{00000000-0004-0000-0C00-0000B53B0000}"/>
    <hyperlink ref="C5099" r:id="rId15287" xr:uid="{00000000-0004-0000-0C00-0000B63B0000}"/>
    <hyperlink ref="H5099" r:id="rId15288" xr:uid="{00000000-0004-0000-0C00-0000B73B0000}"/>
    <hyperlink ref="I5099" r:id="rId15289" xr:uid="{00000000-0004-0000-0C00-0000B83B0000}"/>
    <hyperlink ref="C5100" r:id="rId15290" xr:uid="{00000000-0004-0000-0C00-0000B93B0000}"/>
    <hyperlink ref="H5100" r:id="rId15291" xr:uid="{00000000-0004-0000-0C00-0000BA3B0000}"/>
    <hyperlink ref="I5100" r:id="rId15292" xr:uid="{00000000-0004-0000-0C00-0000BB3B0000}"/>
    <hyperlink ref="C5101" r:id="rId15293" xr:uid="{00000000-0004-0000-0C00-0000BC3B0000}"/>
    <hyperlink ref="H5101" r:id="rId15294" xr:uid="{00000000-0004-0000-0C00-0000BD3B0000}"/>
    <hyperlink ref="I5101" r:id="rId15295" xr:uid="{00000000-0004-0000-0C00-0000BE3B0000}"/>
    <hyperlink ref="C5102" r:id="rId15296" xr:uid="{00000000-0004-0000-0C00-0000BF3B0000}"/>
    <hyperlink ref="H5102" r:id="rId15297" xr:uid="{00000000-0004-0000-0C00-0000C03B0000}"/>
    <hyperlink ref="I5102" r:id="rId15298" xr:uid="{00000000-0004-0000-0C00-0000C13B0000}"/>
    <hyperlink ref="C5103" r:id="rId15299" xr:uid="{00000000-0004-0000-0C00-0000C23B0000}"/>
    <hyperlink ref="H5103" r:id="rId15300" xr:uid="{00000000-0004-0000-0C00-0000C33B0000}"/>
    <hyperlink ref="I5103" r:id="rId15301" xr:uid="{00000000-0004-0000-0C00-0000C43B0000}"/>
    <hyperlink ref="C5104" r:id="rId15302" xr:uid="{00000000-0004-0000-0C00-0000C53B0000}"/>
    <hyperlink ref="H5104" r:id="rId15303" xr:uid="{00000000-0004-0000-0C00-0000C63B0000}"/>
    <hyperlink ref="I5104" r:id="rId15304" xr:uid="{00000000-0004-0000-0C00-0000C73B0000}"/>
    <hyperlink ref="C5105" r:id="rId15305" xr:uid="{00000000-0004-0000-0C00-0000C83B0000}"/>
    <hyperlink ref="H5105" r:id="rId15306" xr:uid="{00000000-0004-0000-0C00-0000C93B0000}"/>
    <hyperlink ref="I5105" r:id="rId15307" xr:uid="{00000000-0004-0000-0C00-0000CA3B0000}"/>
    <hyperlink ref="C5106" r:id="rId15308" xr:uid="{00000000-0004-0000-0C00-0000CB3B0000}"/>
    <hyperlink ref="H5106" r:id="rId15309" xr:uid="{00000000-0004-0000-0C00-0000CC3B0000}"/>
    <hyperlink ref="I5106" r:id="rId15310" xr:uid="{00000000-0004-0000-0C00-0000CD3B0000}"/>
    <hyperlink ref="C5107" r:id="rId15311" xr:uid="{00000000-0004-0000-0C00-0000CE3B0000}"/>
    <hyperlink ref="H5107" r:id="rId15312" xr:uid="{00000000-0004-0000-0C00-0000CF3B0000}"/>
    <hyperlink ref="I5107" r:id="rId15313" xr:uid="{00000000-0004-0000-0C00-0000D03B0000}"/>
    <hyperlink ref="C5108" r:id="rId15314" xr:uid="{00000000-0004-0000-0C00-0000D13B0000}"/>
    <hyperlink ref="H5108" r:id="rId15315" xr:uid="{00000000-0004-0000-0C00-0000D23B0000}"/>
    <hyperlink ref="I5108" r:id="rId15316" xr:uid="{00000000-0004-0000-0C00-0000D33B0000}"/>
    <hyperlink ref="C5109" r:id="rId15317" xr:uid="{00000000-0004-0000-0C00-0000D43B0000}"/>
    <hyperlink ref="H5109" r:id="rId15318" xr:uid="{00000000-0004-0000-0C00-0000D53B0000}"/>
    <hyperlink ref="I5109" r:id="rId15319" xr:uid="{00000000-0004-0000-0C00-0000D63B0000}"/>
    <hyperlink ref="C5110" r:id="rId15320" xr:uid="{00000000-0004-0000-0C00-0000D73B0000}"/>
    <hyperlink ref="H5110" r:id="rId15321" xr:uid="{00000000-0004-0000-0C00-0000D83B0000}"/>
    <hyperlink ref="I5110" r:id="rId15322" xr:uid="{00000000-0004-0000-0C00-0000D93B0000}"/>
    <hyperlink ref="C5111" r:id="rId15323" xr:uid="{00000000-0004-0000-0C00-0000DA3B0000}"/>
    <hyperlink ref="H5111" r:id="rId15324" xr:uid="{00000000-0004-0000-0C00-0000DB3B0000}"/>
    <hyperlink ref="I5111" r:id="rId15325" xr:uid="{00000000-0004-0000-0C00-0000DC3B0000}"/>
    <hyperlink ref="C5112" r:id="rId15326" xr:uid="{00000000-0004-0000-0C00-0000DD3B0000}"/>
    <hyperlink ref="H5112" r:id="rId15327" xr:uid="{00000000-0004-0000-0C00-0000DE3B0000}"/>
    <hyperlink ref="I5112" r:id="rId15328" xr:uid="{00000000-0004-0000-0C00-0000DF3B0000}"/>
    <hyperlink ref="C5113" r:id="rId15329" xr:uid="{00000000-0004-0000-0C00-0000E03B0000}"/>
    <hyperlink ref="H5113" r:id="rId15330" xr:uid="{00000000-0004-0000-0C00-0000E13B0000}"/>
    <hyperlink ref="I5113" r:id="rId15331" xr:uid="{00000000-0004-0000-0C00-0000E23B0000}"/>
    <hyperlink ref="C5114" r:id="rId15332" xr:uid="{00000000-0004-0000-0C00-0000E33B0000}"/>
    <hyperlink ref="H5114" r:id="rId15333" xr:uid="{00000000-0004-0000-0C00-0000E43B0000}"/>
    <hyperlink ref="I5114" r:id="rId15334" xr:uid="{00000000-0004-0000-0C00-0000E53B0000}"/>
    <hyperlink ref="C5115" r:id="rId15335" xr:uid="{00000000-0004-0000-0C00-0000E63B0000}"/>
    <hyperlink ref="H5115" r:id="rId15336" xr:uid="{00000000-0004-0000-0C00-0000E73B0000}"/>
    <hyperlink ref="I5115" r:id="rId15337" xr:uid="{00000000-0004-0000-0C00-0000E83B0000}"/>
    <hyperlink ref="C5116" r:id="rId15338" xr:uid="{00000000-0004-0000-0C00-0000E93B0000}"/>
    <hyperlink ref="H5116" r:id="rId15339" xr:uid="{00000000-0004-0000-0C00-0000EA3B0000}"/>
    <hyperlink ref="I5116" r:id="rId15340" xr:uid="{00000000-0004-0000-0C00-0000EB3B0000}"/>
    <hyperlink ref="C5117" r:id="rId15341" xr:uid="{00000000-0004-0000-0C00-0000EC3B0000}"/>
    <hyperlink ref="H5117" r:id="rId15342" xr:uid="{00000000-0004-0000-0C00-0000ED3B0000}"/>
    <hyperlink ref="I5117" r:id="rId15343" xr:uid="{00000000-0004-0000-0C00-0000EE3B0000}"/>
    <hyperlink ref="C5118" r:id="rId15344" xr:uid="{00000000-0004-0000-0C00-0000EF3B0000}"/>
    <hyperlink ref="H5118" r:id="rId15345" xr:uid="{00000000-0004-0000-0C00-0000F03B0000}"/>
    <hyperlink ref="I5118" r:id="rId15346" xr:uid="{00000000-0004-0000-0C00-0000F13B0000}"/>
    <hyperlink ref="C5119" r:id="rId15347" xr:uid="{00000000-0004-0000-0C00-0000F23B0000}"/>
    <hyperlink ref="H5119" r:id="rId15348" xr:uid="{00000000-0004-0000-0C00-0000F33B0000}"/>
    <hyperlink ref="I5119" r:id="rId15349" xr:uid="{00000000-0004-0000-0C00-0000F43B0000}"/>
    <hyperlink ref="C5120" r:id="rId15350" xr:uid="{00000000-0004-0000-0C00-0000F53B0000}"/>
    <hyperlink ref="H5120" r:id="rId15351" xr:uid="{00000000-0004-0000-0C00-0000F63B0000}"/>
    <hyperlink ref="I5120" r:id="rId15352" xr:uid="{00000000-0004-0000-0C00-0000F73B0000}"/>
    <hyperlink ref="C5121" r:id="rId15353" xr:uid="{00000000-0004-0000-0C00-0000F83B0000}"/>
    <hyperlink ref="H5121" r:id="rId15354" xr:uid="{00000000-0004-0000-0C00-0000F93B0000}"/>
    <hyperlink ref="I5121" r:id="rId15355" xr:uid="{00000000-0004-0000-0C00-0000FA3B0000}"/>
    <hyperlink ref="C5122" r:id="rId15356" xr:uid="{00000000-0004-0000-0C00-0000FB3B0000}"/>
    <hyperlink ref="H5122" r:id="rId15357" xr:uid="{00000000-0004-0000-0C00-0000FC3B0000}"/>
    <hyperlink ref="I5122" r:id="rId15358" xr:uid="{00000000-0004-0000-0C00-0000FD3B0000}"/>
    <hyperlink ref="C5123" r:id="rId15359" xr:uid="{00000000-0004-0000-0C00-0000FE3B0000}"/>
    <hyperlink ref="H5123" r:id="rId15360" xr:uid="{00000000-0004-0000-0C00-0000FF3B0000}"/>
    <hyperlink ref="I5123" r:id="rId15361" xr:uid="{00000000-0004-0000-0C00-0000003C0000}"/>
    <hyperlink ref="C5124" r:id="rId15362" xr:uid="{00000000-0004-0000-0C00-0000013C0000}"/>
    <hyperlink ref="H5124" r:id="rId15363" xr:uid="{00000000-0004-0000-0C00-0000023C0000}"/>
    <hyperlink ref="I5124" r:id="rId15364" xr:uid="{00000000-0004-0000-0C00-0000033C0000}"/>
    <hyperlink ref="C5125" r:id="rId15365" xr:uid="{00000000-0004-0000-0C00-0000043C0000}"/>
    <hyperlink ref="H5125" r:id="rId15366" xr:uid="{00000000-0004-0000-0C00-0000053C0000}"/>
    <hyperlink ref="I5125" r:id="rId15367" xr:uid="{00000000-0004-0000-0C00-0000063C0000}"/>
    <hyperlink ref="C5126" r:id="rId15368" xr:uid="{00000000-0004-0000-0C00-0000073C0000}"/>
    <hyperlink ref="H5126" r:id="rId15369" xr:uid="{00000000-0004-0000-0C00-0000083C0000}"/>
    <hyperlink ref="I5126" r:id="rId15370" xr:uid="{00000000-0004-0000-0C00-0000093C0000}"/>
    <hyperlink ref="C5127" r:id="rId15371" xr:uid="{00000000-0004-0000-0C00-00000A3C0000}"/>
    <hyperlink ref="H5127" r:id="rId15372" xr:uid="{00000000-0004-0000-0C00-00000B3C0000}"/>
    <hyperlink ref="I5127" r:id="rId15373" xr:uid="{00000000-0004-0000-0C00-00000C3C0000}"/>
    <hyperlink ref="C5128" r:id="rId15374" xr:uid="{00000000-0004-0000-0C00-00000D3C0000}"/>
    <hyperlink ref="H5128" r:id="rId15375" xr:uid="{00000000-0004-0000-0C00-00000E3C0000}"/>
    <hyperlink ref="I5128" r:id="rId15376" xr:uid="{00000000-0004-0000-0C00-00000F3C0000}"/>
    <hyperlink ref="C5129" r:id="rId15377" xr:uid="{00000000-0004-0000-0C00-0000103C0000}"/>
    <hyperlink ref="H5129" r:id="rId15378" xr:uid="{00000000-0004-0000-0C00-0000113C0000}"/>
    <hyperlink ref="I5129" r:id="rId15379" xr:uid="{00000000-0004-0000-0C00-0000123C0000}"/>
    <hyperlink ref="C5130" r:id="rId15380" xr:uid="{00000000-0004-0000-0C00-0000133C0000}"/>
    <hyperlink ref="H5130" r:id="rId15381" xr:uid="{00000000-0004-0000-0C00-0000143C0000}"/>
    <hyperlink ref="I5130" r:id="rId15382" xr:uid="{00000000-0004-0000-0C00-0000153C0000}"/>
    <hyperlink ref="C5131" r:id="rId15383" xr:uid="{00000000-0004-0000-0C00-0000163C0000}"/>
    <hyperlink ref="H5131" r:id="rId15384" xr:uid="{00000000-0004-0000-0C00-0000173C0000}"/>
    <hyperlink ref="I5131" r:id="rId15385" xr:uid="{00000000-0004-0000-0C00-0000183C0000}"/>
    <hyperlink ref="C5132" r:id="rId15386" xr:uid="{00000000-0004-0000-0C00-0000193C0000}"/>
    <hyperlink ref="H5132" r:id="rId15387" xr:uid="{00000000-0004-0000-0C00-00001A3C0000}"/>
    <hyperlink ref="I5132" r:id="rId15388" xr:uid="{00000000-0004-0000-0C00-00001B3C0000}"/>
    <hyperlink ref="C5133" r:id="rId15389" xr:uid="{00000000-0004-0000-0C00-00001C3C0000}"/>
    <hyperlink ref="H5133" r:id="rId15390" xr:uid="{00000000-0004-0000-0C00-00001D3C0000}"/>
    <hyperlink ref="I5133" r:id="rId15391" xr:uid="{00000000-0004-0000-0C00-00001E3C0000}"/>
    <hyperlink ref="C5134" r:id="rId15392" xr:uid="{00000000-0004-0000-0C00-00001F3C0000}"/>
    <hyperlink ref="H5134" r:id="rId15393" xr:uid="{00000000-0004-0000-0C00-0000203C0000}"/>
    <hyperlink ref="I5134" r:id="rId15394" xr:uid="{00000000-0004-0000-0C00-0000213C0000}"/>
    <hyperlink ref="C5135" r:id="rId15395" xr:uid="{00000000-0004-0000-0C00-0000223C0000}"/>
    <hyperlink ref="H5135" r:id="rId15396" xr:uid="{00000000-0004-0000-0C00-0000233C0000}"/>
    <hyperlink ref="I5135" r:id="rId15397" xr:uid="{00000000-0004-0000-0C00-0000243C0000}"/>
    <hyperlink ref="C5136" r:id="rId15398" xr:uid="{00000000-0004-0000-0C00-0000253C0000}"/>
    <hyperlink ref="H5136" r:id="rId15399" xr:uid="{00000000-0004-0000-0C00-0000263C0000}"/>
    <hyperlink ref="I5136" r:id="rId15400" xr:uid="{00000000-0004-0000-0C00-0000273C0000}"/>
    <hyperlink ref="C5137" r:id="rId15401" xr:uid="{00000000-0004-0000-0C00-0000283C0000}"/>
    <hyperlink ref="H5137" r:id="rId15402" xr:uid="{00000000-0004-0000-0C00-0000293C0000}"/>
    <hyperlink ref="I5137" r:id="rId15403" xr:uid="{00000000-0004-0000-0C00-00002A3C0000}"/>
    <hyperlink ref="C5138" r:id="rId15404" xr:uid="{00000000-0004-0000-0C00-00002B3C0000}"/>
    <hyperlink ref="H5138" r:id="rId15405" xr:uid="{00000000-0004-0000-0C00-00002C3C0000}"/>
    <hyperlink ref="I5138" r:id="rId15406" xr:uid="{00000000-0004-0000-0C00-00002D3C0000}"/>
    <hyperlink ref="C5139" r:id="rId15407" xr:uid="{00000000-0004-0000-0C00-00002E3C0000}"/>
    <hyperlink ref="H5139" r:id="rId15408" xr:uid="{00000000-0004-0000-0C00-00002F3C0000}"/>
    <hyperlink ref="I5139" r:id="rId15409" xr:uid="{00000000-0004-0000-0C00-0000303C0000}"/>
    <hyperlink ref="C5140" r:id="rId15410" xr:uid="{00000000-0004-0000-0C00-0000313C0000}"/>
    <hyperlink ref="H5140" r:id="rId15411" xr:uid="{00000000-0004-0000-0C00-0000323C0000}"/>
    <hyperlink ref="I5140" r:id="rId15412" xr:uid="{00000000-0004-0000-0C00-0000333C0000}"/>
    <hyperlink ref="C5141" r:id="rId15413" xr:uid="{00000000-0004-0000-0C00-0000343C0000}"/>
    <hyperlink ref="H5141" r:id="rId15414" xr:uid="{00000000-0004-0000-0C00-0000353C0000}"/>
    <hyperlink ref="I5141" r:id="rId15415" xr:uid="{00000000-0004-0000-0C00-0000363C0000}"/>
    <hyperlink ref="C5142" r:id="rId15416" xr:uid="{00000000-0004-0000-0C00-0000373C0000}"/>
    <hyperlink ref="H5142" r:id="rId15417" xr:uid="{00000000-0004-0000-0C00-0000383C0000}"/>
    <hyperlink ref="I5142" r:id="rId15418" xr:uid="{00000000-0004-0000-0C00-0000393C0000}"/>
    <hyperlink ref="C5143" r:id="rId15419" xr:uid="{00000000-0004-0000-0C00-00003A3C0000}"/>
    <hyperlink ref="H5143" r:id="rId15420" xr:uid="{00000000-0004-0000-0C00-00003B3C0000}"/>
    <hyperlink ref="I5143" r:id="rId15421" xr:uid="{00000000-0004-0000-0C00-00003C3C0000}"/>
    <hyperlink ref="C5144" r:id="rId15422" xr:uid="{00000000-0004-0000-0C00-00003D3C0000}"/>
    <hyperlink ref="H5144" r:id="rId15423" xr:uid="{00000000-0004-0000-0C00-00003E3C0000}"/>
    <hyperlink ref="I5144" r:id="rId15424" xr:uid="{00000000-0004-0000-0C00-00003F3C0000}"/>
    <hyperlink ref="C5145" r:id="rId15425" xr:uid="{00000000-0004-0000-0C00-0000403C0000}"/>
    <hyperlink ref="H5145" r:id="rId15426" xr:uid="{00000000-0004-0000-0C00-0000413C0000}"/>
    <hyperlink ref="I5145" r:id="rId15427" xr:uid="{00000000-0004-0000-0C00-0000423C0000}"/>
    <hyperlink ref="C5146" r:id="rId15428" xr:uid="{00000000-0004-0000-0C00-0000433C0000}"/>
    <hyperlink ref="H5146" r:id="rId15429" xr:uid="{00000000-0004-0000-0C00-0000443C0000}"/>
    <hyperlink ref="I5146" r:id="rId15430" xr:uid="{00000000-0004-0000-0C00-0000453C0000}"/>
    <hyperlink ref="C5147" r:id="rId15431" xr:uid="{00000000-0004-0000-0C00-0000463C0000}"/>
    <hyperlink ref="H5147" r:id="rId15432" xr:uid="{00000000-0004-0000-0C00-0000473C0000}"/>
    <hyperlink ref="I5147" r:id="rId15433" xr:uid="{00000000-0004-0000-0C00-0000483C0000}"/>
    <hyperlink ref="C5148" r:id="rId15434" xr:uid="{00000000-0004-0000-0C00-0000493C0000}"/>
    <hyperlink ref="H5148" r:id="rId15435" xr:uid="{00000000-0004-0000-0C00-00004A3C0000}"/>
    <hyperlink ref="I5148" r:id="rId15436" xr:uid="{00000000-0004-0000-0C00-00004B3C0000}"/>
    <hyperlink ref="C5149" r:id="rId15437" xr:uid="{00000000-0004-0000-0C00-00004C3C0000}"/>
    <hyperlink ref="H5149" r:id="rId15438" xr:uid="{00000000-0004-0000-0C00-00004D3C0000}"/>
    <hyperlink ref="I5149" r:id="rId15439" xr:uid="{00000000-0004-0000-0C00-00004E3C0000}"/>
    <hyperlink ref="C5150" r:id="rId15440" xr:uid="{00000000-0004-0000-0C00-00004F3C0000}"/>
    <hyperlink ref="H5150" r:id="rId15441" xr:uid="{00000000-0004-0000-0C00-0000503C0000}"/>
    <hyperlink ref="I5150" r:id="rId15442" xr:uid="{00000000-0004-0000-0C00-0000513C0000}"/>
    <hyperlink ref="C5151" r:id="rId15443" xr:uid="{00000000-0004-0000-0C00-0000523C0000}"/>
    <hyperlink ref="H5151" r:id="rId15444" xr:uid="{00000000-0004-0000-0C00-0000533C0000}"/>
    <hyperlink ref="I5151" r:id="rId15445" xr:uid="{00000000-0004-0000-0C00-0000543C0000}"/>
    <hyperlink ref="C5152" r:id="rId15446" xr:uid="{00000000-0004-0000-0C00-0000553C0000}"/>
    <hyperlink ref="H5152" r:id="rId15447" xr:uid="{00000000-0004-0000-0C00-0000563C0000}"/>
    <hyperlink ref="I5152" r:id="rId15448" xr:uid="{00000000-0004-0000-0C00-0000573C0000}"/>
    <hyperlink ref="C5153" r:id="rId15449" xr:uid="{00000000-0004-0000-0C00-0000583C0000}"/>
    <hyperlink ref="H5153" r:id="rId15450" xr:uid="{00000000-0004-0000-0C00-0000593C0000}"/>
    <hyperlink ref="I5153" r:id="rId15451" xr:uid="{00000000-0004-0000-0C00-00005A3C0000}"/>
    <hyperlink ref="C5154" r:id="rId15452" xr:uid="{00000000-0004-0000-0C00-00005B3C0000}"/>
    <hyperlink ref="H5154" r:id="rId15453" xr:uid="{00000000-0004-0000-0C00-00005C3C0000}"/>
    <hyperlink ref="I5154" r:id="rId15454" xr:uid="{00000000-0004-0000-0C00-00005D3C0000}"/>
    <hyperlink ref="C5155" r:id="rId15455" xr:uid="{00000000-0004-0000-0C00-00005E3C0000}"/>
    <hyperlink ref="H5155" r:id="rId15456" xr:uid="{00000000-0004-0000-0C00-00005F3C0000}"/>
    <hyperlink ref="I5155" r:id="rId15457" xr:uid="{00000000-0004-0000-0C00-0000603C0000}"/>
    <hyperlink ref="C5156" r:id="rId15458" xr:uid="{00000000-0004-0000-0C00-0000613C0000}"/>
    <hyperlink ref="H5156" r:id="rId15459" xr:uid="{00000000-0004-0000-0C00-0000623C0000}"/>
    <hyperlink ref="I5156" r:id="rId15460" xr:uid="{00000000-0004-0000-0C00-0000633C0000}"/>
    <hyperlink ref="C5157" r:id="rId15461" xr:uid="{00000000-0004-0000-0C00-0000643C0000}"/>
    <hyperlink ref="H5157" r:id="rId15462" xr:uid="{00000000-0004-0000-0C00-0000653C0000}"/>
    <hyperlink ref="I5157" r:id="rId15463" xr:uid="{00000000-0004-0000-0C00-0000663C0000}"/>
    <hyperlink ref="C5158" r:id="rId15464" xr:uid="{00000000-0004-0000-0C00-0000673C0000}"/>
    <hyperlink ref="H5158" r:id="rId15465" xr:uid="{00000000-0004-0000-0C00-0000683C0000}"/>
    <hyperlink ref="I5158" r:id="rId15466" xr:uid="{00000000-0004-0000-0C00-0000693C0000}"/>
    <hyperlink ref="C5159" r:id="rId15467" xr:uid="{00000000-0004-0000-0C00-00006A3C0000}"/>
    <hyperlink ref="H5159" r:id="rId15468" xr:uid="{00000000-0004-0000-0C00-00006B3C0000}"/>
    <hyperlink ref="I5159" r:id="rId15469" xr:uid="{00000000-0004-0000-0C00-00006C3C0000}"/>
    <hyperlink ref="C5160" r:id="rId15470" xr:uid="{00000000-0004-0000-0C00-00006D3C0000}"/>
    <hyperlink ref="H5160" r:id="rId15471" xr:uid="{00000000-0004-0000-0C00-00006E3C0000}"/>
    <hyperlink ref="I5160" r:id="rId15472" xr:uid="{00000000-0004-0000-0C00-00006F3C0000}"/>
    <hyperlink ref="C5161" r:id="rId15473" xr:uid="{00000000-0004-0000-0C00-0000703C0000}"/>
    <hyperlink ref="H5161" r:id="rId15474" xr:uid="{00000000-0004-0000-0C00-0000713C0000}"/>
    <hyperlink ref="I5161" r:id="rId15475" xr:uid="{00000000-0004-0000-0C00-0000723C0000}"/>
    <hyperlink ref="C5162" r:id="rId15476" xr:uid="{00000000-0004-0000-0C00-0000733C0000}"/>
    <hyperlink ref="H5162" r:id="rId15477" xr:uid="{00000000-0004-0000-0C00-0000743C0000}"/>
    <hyperlink ref="I5162" r:id="rId15478" xr:uid="{00000000-0004-0000-0C00-0000753C0000}"/>
    <hyperlink ref="C5163" r:id="rId15479" xr:uid="{00000000-0004-0000-0C00-0000763C0000}"/>
    <hyperlink ref="H5163" r:id="rId15480" xr:uid="{00000000-0004-0000-0C00-0000773C0000}"/>
    <hyperlink ref="I5163" r:id="rId15481" xr:uid="{00000000-0004-0000-0C00-0000783C0000}"/>
    <hyperlink ref="C5164" r:id="rId15482" xr:uid="{00000000-0004-0000-0C00-0000793C0000}"/>
    <hyperlink ref="H5164" r:id="rId15483" xr:uid="{00000000-0004-0000-0C00-00007A3C0000}"/>
    <hyperlink ref="I5164" r:id="rId15484" xr:uid="{00000000-0004-0000-0C00-00007B3C0000}"/>
    <hyperlink ref="C5165" r:id="rId15485" xr:uid="{00000000-0004-0000-0C00-00007C3C0000}"/>
    <hyperlink ref="H5165" r:id="rId15486" xr:uid="{00000000-0004-0000-0C00-00007D3C0000}"/>
    <hyperlink ref="I5165" r:id="rId15487" xr:uid="{00000000-0004-0000-0C00-00007E3C0000}"/>
    <hyperlink ref="C5166" r:id="rId15488" xr:uid="{00000000-0004-0000-0C00-00007F3C0000}"/>
    <hyperlink ref="H5166" r:id="rId15489" xr:uid="{00000000-0004-0000-0C00-0000803C0000}"/>
    <hyperlink ref="I5166" r:id="rId15490" xr:uid="{00000000-0004-0000-0C00-0000813C0000}"/>
    <hyperlink ref="C5167" r:id="rId15491" xr:uid="{00000000-0004-0000-0C00-0000823C0000}"/>
    <hyperlink ref="H5167" r:id="rId15492" xr:uid="{00000000-0004-0000-0C00-0000833C0000}"/>
    <hyperlink ref="I5167" r:id="rId15493" xr:uid="{00000000-0004-0000-0C00-0000843C0000}"/>
    <hyperlink ref="C5168" r:id="rId15494" xr:uid="{00000000-0004-0000-0C00-0000853C0000}"/>
    <hyperlink ref="H5168" r:id="rId15495" xr:uid="{00000000-0004-0000-0C00-0000863C0000}"/>
    <hyperlink ref="I5168" r:id="rId15496" xr:uid="{00000000-0004-0000-0C00-0000873C0000}"/>
    <hyperlink ref="C5169" r:id="rId15497" xr:uid="{00000000-0004-0000-0C00-0000883C0000}"/>
    <hyperlink ref="H5169" r:id="rId15498" xr:uid="{00000000-0004-0000-0C00-0000893C0000}"/>
    <hyperlink ref="I5169" r:id="rId15499" xr:uid="{00000000-0004-0000-0C00-00008A3C0000}"/>
    <hyperlink ref="C5170" r:id="rId15500" xr:uid="{00000000-0004-0000-0C00-00008B3C0000}"/>
    <hyperlink ref="H5170" r:id="rId15501" xr:uid="{00000000-0004-0000-0C00-00008C3C0000}"/>
    <hyperlink ref="I5170" r:id="rId15502" xr:uid="{00000000-0004-0000-0C00-00008D3C0000}"/>
    <hyperlink ref="C5171" r:id="rId15503" xr:uid="{00000000-0004-0000-0C00-00008E3C0000}"/>
    <hyperlink ref="H5171" r:id="rId15504" xr:uid="{00000000-0004-0000-0C00-00008F3C0000}"/>
    <hyperlink ref="I5171" r:id="rId15505" xr:uid="{00000000-0004-0000-0C00-0000903C0000}"/>
    <hyperlink ref="C5172" r:id="rId15506" xr:uid="{00000000-0004-0000-0C00-0000913C0000}"/>
    <hyperlink ref="H5172" r:id="rId15507" xr:uid="{00000000-0004-0000-0C00-0000923C0000}"/>
    <hyperlink ref="I5172" r:id="rId15508" xr:uid="{00000000-0004-0000-0C00-0000933C0000}"/>
    <hyperlink ref="C5173" r:id="rId15509" xr:uid="{00000000-0004-0000-0C00-0000943C0000}"/>
    <hyperlink ref="H5173" r:id="rId15510" xr:uid="{00000000-0004-0000-0C00-0000953C0000}"/>
    <hyperlink ref="I5173" r:id="rId15511" xr:uid="{00000000-0004-0000-0C00-0000963C0000}"/>
    <hyperlink ref="C5174" r:id="rId15512" xr:uid="{00000000-0004-0000-0C00-0000973C0000}"/>
    <hyperlink ref="H5174" r:id="rId15513" xr:uid="{00000000-0004-0000-0C00-0000983C0000}"/>
    <hyperlink ref="I5174" r:id="rId15514" xr:uid="{00000000-0004-0000-0C00-0000993C0000}"/>
    <hyperlink ref="C5175" r:id="rId15515" xr:uid="{00000000-0004-0000-0C00-00009A3C0000}"/>
    <hyperlink ref="H5175" r:id="rId15516" xr:uid="{00000000-0004-0000-0C00-00009B3C0000}"/>
    <hyperlink ref="I5175" r:id="rId15517" xr:uid="{00000000-0004-0000-0C00-00009C3C0000}"/>
    <hyperlink ref="C5176" r:id="rId15518" xr:uid="{00000000-0004-0000-0C00-00009D3C0000}"/>
    <hyperlink ref="H5176" r:id="rId15519" xr:uid="{00000000-0004-0000-0C00-00009E3C0000}"/>
    <hyperlink ref="I5176" r:id="rId15520" xr:uid="{00000000-0004-0000-0C00-00009F3C0000}"/>
    <hyperlink ref="C5177" r:id="rId15521" xr:uid="{00000000-0004-0000-0C00-0000A03C0000}"/>
    <hyperlink ref="H5177" r:id="rId15522" xr:uid="{00000000-0004-0000-0C00-0000A13C0000}"/>
    <hyperlink ref="I5177" r:id="rId15523" xr:uid="{00000000-0004-0000-0C00-0000A23C0000}"/>
    <hyperlink ref="C5178" r:id="rId15524" xr:uid="{00000000-0004-0000-0C00-0000A33C0000}"/>
    <hyperlink ref="H5178" r:id="rId15525" xr:uid="{00000000-0004-0000-0C00-0000A43C0000}"/>
    <hyperlink ref="I5178" r:id="rId15526" xr:uid="{00000000-0004-0000-0C00-0000A53C0000}"/>
    <hyperlink ref="C5179" r:id="rId15527" xr:uid="{00000000-0004-0000-0C00-0000A63C0000}"/>
    <hyperlink ref="H5179" r:id="rId15528" xr:uid="{00000000-0004-0000-0C00-0000A73C0000}"/>
    <hyperlink ref="I5179" r:id="rId15529" xr:uid="{00000000-0004-0000-0C00-0000A83C0000}"/>
    <hyperlink ref="C5180" r:id="rId15530" xr:uid="{00000000-0004-0000-0C00-0000A93C0000}"/>
    <hyperlink ref="H5180" r:id="rId15531" xr:uid="{00000000-0004-0000-0C00-0000AA3C0000}"/>
    <hyperlink ref="I5180" r:id="rId15532" xr:uid="{00000000-0004-0000-0C00-0000AB3C0000}"/>
    <hyperlink ref="C5181" r:id="rId15533" xr:uid="{00000000-0004-0000-0C00-0000AC3C0000}"/>
    <hyperlink ref="H5181" r:id="rId15534" xr:uid="{00000000-0004-0000-0C00-0000AD3C0000}"/>
    <hyperlink ref="I5181" r:id="rId15535" xr:uid="{00000000-0004-0000-0C00-0000AE3C0000}"/>
    <hyperlink ref="C5182" r:id="rId15536" xr:uid="{00000000-0004-0000-0C00-0000AF3C0000}"/>
    <hyperlink ref="H5182" r:id="rId15537" xr:uid="{00000000-0004-0000-0C00-0000B03C0000}"/>
    <hyperlink ref="I5182" r:id="rId15538" xr:uid="{00000000-0004-0000-0C00-0000B13C0000}"/>
    <hyperlink ref="C5183" r:id="rId15539" xr:uid="{00000000-0004-0000-0C00-0000B23C0000}"/>
    <hyperlink ref="H5183" r:id="rId15540" xr:uid="{00000000-0004-0000-0C00-0000B33C0000}"/>
    <hyperlink ref="I5183" r:id="rId15541" xr:uid="{00000000-0004-0000-0C00-0000B43C0000}"/>
    <hyperlink ref="C5184" r:id="rId15542" xr:uid="{00000000-0004-0000-0C00-0000B53C0000}"/>
    <hyperlink ref="H5184" r:id="rId15543" xr:uid="{00000000-0004-0000-0C00-0000B63C0000}"/>
    <hyperlink ref="I5184" r:id="rId15544" xr:uid="{00000000-0004-0000-0C00-0000B73C0000}"/>
    <hyperlink ref="C5185" r:id="rId15545" xr:uid="{00000000-0004-0000-0C00-0000B83C0000}"/>
    <hyperlink ref="H5185" r:id="rId15546" xr:uid="{00000000-0004-0000-0C00-0000B93C0000}"/>
    <hyperlink ref="I5185" r:id="rId15547" xr:uid="{00000000-0004-0000-0C00-0000BA3C0000}"/>
    <hyperlink ref="C5186" r:id="rId15548" xr:uid="{00000000-0004-0000-0C00-0000BB3C0000}"/>
    <hyperlink ref="H5186" r:id="rId15549" xr:uid="{00000000-0004-0000-0C00-0000BC3C0000}"/>
    <hyperlink ref="I5186" r:id="rId15550" xr:uid="{00000000-0004-0000-0C00-0000BD3C0000}"/>
    <hyperlink ref="C5187" r:id="rId15551" xr:uid="{00000000-0004-0000-0C00-0000BE3C0000}"/>
    <hyperlink ref="H5187" r:id="rId15552" xr:uid="{00000000-0004-0000-0C00-0000BF3C0000}"/>
    <hyperlink ref="I5187" r:id="rId15553" xr:uid="{00000000-0004-0000-0C00-0000C03C0000}"/>
    <hyperlink ref="C5188" r:id="rId15554" xr:uid="{00000000-0004-0000-0C00-0000C13C0000}"/>
    <hyperlink ref="H5188" r:id="rId15555" xr:uid="{00000000-0004-0000-0C00-0000C23C0000}"/>
    <hyperlink ref="I5188" r:id="rId15556" xr:uid="{00000000-0004-0000-0C00-0000C33C0000}"/>
    <hyperlink ref="C5189" r:id="rId15557" xr:uid="{00000000-0004-0000-0C00-0000C43C0000}"/>
    <hyperlink ref="H5189" r:id="rId15558" xr:uid="{00000000-0004-0000-0C00-0000C53C0000}"/>
    <hyperlink ref="I5189" r:id="rId15559" xr:uid="{00000000-0004-0000-0C00-0000C63C0000}"/>
    <hyperlink ref="C5190" r:id="rId15560" xr:uid="{00000000-0004-0000-0C00-0000C73C0000}"/>
    <hyperlink ref="H5190" r:id="rId15561" xr:uid="{00000000-0004-0000-0C00-0000C83C0000}"/>
    <hyperlink ref="I5190" r:id="rId15562" xr:uid="{00000000-0004-0000-0C00-0000C93C0000}"/>
    <hyperlink ref="C5191" r:id="rId15563" xr:uid="{00000000-0004-0000-0C00-0000CA3C0000}"/>
    <hyperlink ref="H5191" r:id="rId15564" xr:uid="{00000000-0004-0000-0C00-0000CB3C0000}"/>
    <hyperlink ref="I5191" r:id="rId15565" xr:uid="{00000000-0004-0000-0C00-0000CC3C0000}"/>
    <hyperlink ref="C5192" r:id="rId15566" xr:uid="{00000000-0004-0000-0C00-0000CD3C0000}"/>
    <hyperlink ref="H5192" r:id="rId15567" xr:uid="{00000000-0004-0000-0C00-0000CE3C0000}"/>
    <hyperlink ref="I5192" r:id="rId15568" xr:uid="{00000000-0004-0000-0C00-0000CF3C0000}"/>
    <hyperlink ref="C5193" r:id="rId15569" xr:uid="{00000000-0004-0000-0C00-0000D03C0000}"/>
    <hyperlink ref="H5193" r:id="rId15570" xr:uid="{00000000-0004-0000-0C00-0000D13C0000}"/>
    <hyperlink ref="I5193" r:id="rId15571" xr:uid="{00000000-0004-0000-0C00-0000D23C0000}"/>
    <hyperlink ref="C5194" r:id="rId15572" xr:uid="{00000000-0004-0000-0C00-0000D33C0000}"/>
    <hyperlink ref="H5194" r:id="rId15573" xr:uid="{00000000-0004-0000-0C00-0000D43C0000}"/>
    <hyperlink ref="I5194" r:id="rId15574" xr:uid="{00000000-0004-0000-0C00-0000D53C0000}"/>
    <hyperlink ref="C5195" r:id="rId15575" xr:uid="{00000000-0004-0000-0C00-0000D63C0000}"/>
    <hyperlink ref="H5195" r:id="rId15576" xr:uid="{00000000-0004-0000-0C00-0000D73C0000}"/>
    <hyperlink ref="I5195" r:id="rId15577" xr:uid="{00000000-0004-0000-0C00-0000D83C0000}"/>
    <hyperlink ref="C5196" r:id="rId15578" xr:uid="{00000000-0004-0000-0C00-0000D93C0000}"/>
    <hyperlink ref="H5196" r:id="rId15579" xr:uid="{00000000-0004-0000-0C00-0000DA3C0000}"/>
    <hyperlink ref="I5196" r:id="rId15580" xr:uid="{00000000-0004-0000-0C00-0000DB3C0000}"/>
    <hyperlink ref="C5197" r:id="rId15581" xr:uid="{00000000-0004-0000-0C00-0000DC3C0000}"/>
    <hyperlink ref="H5197" r:id="rId15582" xr:uid="{00000000-0004-0000-0C00-0000DD3C0000}"/>
    <hyperlink ref="I5197" r:id="rId15583" xr:uid="{00000000-0004-0000-0C00-0000DE3C0000}"/>
    <hyperlink ref="C5198" r:id="rId15584" xr:uid="{00000000-0004-0000-0C00-0000DF3C0000}"/>
    <hyperlink ref="H5198" r:id="rId15585" xr:uid="{00000000-0004-0000-0C00-0000E03C0000}"/>
    <hyperlink ref="I5198" r:id="rId15586" xr:uid="{00000000-0004-0000-0C00-0000E13C0000}"/>
    <hyperlink ref="C5199" r:id="rId15587" xr:uid="{00000000-0004-0000-0C00-0000E23C0000}"/>
    <hyperlink ref="H5199" r:id="rId15588" xr:uid="{00000000-0004-0000-0C00-0000E33C0000}"/>
    <hyperlink ref="I5199" r:id="rId15589" xr:uid="{00000000-0004-0000-0C00-0000E43C0000}"/>
    <hyperlink ref="C5200" r:id="rId15590" xr:uid="{00000000-0004-0000-0C00-0000E53C0000}"/>
    <hyperlink ref="H5200" r:id="rId15591" xr:uid="{00000000-0004-0000-0C00-0000E63C0000}"/>
    <hyperlink ref="I5200" r:id="rId15592" xr:uid="{00000000-0004-0000-0C00-0000E73C0000}"/>
    <hyperlink ref="C5201" r:id="rId15593" xr:uid="{00000000-0004-0000-0C00-0000E83C0000}"/>
    <hyperlink ref="H5201" r:id="rId15594" xr:uid="{00000000-0004-0000-0C00-0000E93C0000}"/>
    <hyperlink ref="I5201" r:id="rId15595" xr:uid="{00000000-0004-0000-0C00-0000EA3C0000}"/>
    <hyperlink ref="C5202" r:id="rId15596" xr:uid="{00000000-0004-0000-0C00-0000EB3C0000}"/>
    <hyperlink ref="H5202" r:id="rId15597" xr:uid="{00000000-0004-0000-0C00-0000EC3C0000}"/>
    <hyperlink ref="I5202" r:id="rId15598" xr:uid="{00000000-0004-0000-0C00-0000ED3C0000}"/>
    <hyperlink ref="C5203" r:id="rId15599" xr:uid="{00000000-0004-0000-0C00-0000EE3C0000}"/>
    <hyperlink ref="H5203" r:id="rId15600" xr:uid="{00000000-0004-0000-0C00-0000EF3C0000}"/>
    <hyperlink ref="I5203" r:id="rId15601" xr:uid="{00000000-0004-0000-0C00-0000F03C0000}"/>
    <hyperlink ref="C5204" r:id="rId15602" xr:uid="{00000000-0004-0000-0C00-0000F13C0000}"/>
    <hyperlink ref="H5204" r:id="rId15603" xr:uid="{00000000-0004-0000-0C00-0000F23C0000}"/>
    <hyperlink ref="I5204" r:id="rId15604" xr:uid="{00000000-0004-0000-0C00-0000F33C0000}"/>
    <hyperlink ref="C5205" r:id="rId15605" xr:uid="{00000000-0004-0000-0C00-0000F43C0000}"/>
    <hyperlink ref="H5205" r:id="rId15606" xr:uid="{00000000-0004-0000-0C00-0000F53C0000}"/>
    <hyperlink ref="I5205" r:id="rId15607" xr:uid="{00000000-0004-0000-0C00-0000F63C0000}"/>
    <hyperlink ref="C5206" r:id="rId15608" xr:uid="{00000000-0004-0000-0C00-0000F73C0000}"/>
    <hyperlink ref="H5206" r:id="rId15609" xr:uid="{00000000-0004-0000-0C00-0000F83C0000}"/>
    <hyperlink ref="I5206" r:id="rId15610" xr:uid="{00000000-0004-0000-0C00-0000F93C0000}"/>
    <hyperlink ref="C5207" r:id="rId15611" xr:uid="{00000000-0004-0000-0C00-0000FA3C0000}"/>
    <hyperlink ref="H5207" r:id="rId15612" xr:uid="{00000000-0004-0000-0C00-0000FB3C0000}"/>
    <hyperlink ref="I5207" r:id="rId15613" xr:uid="{00000000-0004-0000-0C00-0000FC3C0000}"/>
    <hyperlink ref="C5208" r:id="rId15614" xr:uid="{00000000-0004-0000-0C00-0000FD3C0000}"/>
    <hyperlink ref="H5208" r:id="rId15615" xr:uid="{00000000-0004-0000-0C00-0000FE3C0000}"/>
    <hyperlink ref="I5208" r:id="rId15616" xr:uid="{00000000-0004-0000-0C00-0000FF3C0000}"/>
    <hyperlink ref="C5209" r:id="rId15617" xr:uid="{00000000-0004-0000-0C00-0000003D0000}"/>
    <hyperlink ref="H5209" r:id="rId15618" xr:uid="{00000000-0004-0000-0C00-0000013D0000}"/>
    <hyperlink ref="I5209" r:id="rId15619" xr:uid="{00000000-0004-0000-0C00-0000023D0000}"/>
    <hyperlink ref="C5210" r:id="rId15620" xr:uid="{00000000-0004-0000-0C00-0000033D0000}"/>
    <hyperlink ref="H5210" r:id="rId15621" xr:uid="{00000000-0004-0000-0C00-0000043D0000}"/>
    <hyperlink ref="I5210" r:id="rId15622" xr:uid="{00000000-0004-0000-0C00-0000053D0000}"/>
    <hyperlink ref="C5211" r:id="rId15623" xr:uid="{00000000-0004-0000-0C00-0000063D0000}"/>
    <hyperlink ref="H5211" r:id="rId15624" xr:uid="{00000000-0004-0000-0C00-0000073D0000}"/>
    <hyperlink ref="I5211" r:id="rId15625" xr:uid="{00000000-0004-0000-0C00-0000083D0000}"/>
    <hyperlink ref="C5212" r:id="rId15626" xr:uid="{00000000-0004-0000-0C00-0000093D0000}"/>
    <hyperlink ref="H5212" r:id="rId15627" xr:uid="{00000000-0004-0000-0C00-00000A3D0000}"/>
    <hyperlink ref="I5212" r:id="rId15628" xr:uid="{00000000-0004-0000-0C00-00000B3D0000}"/>
    <hyperlink ref="C5213" r:id="rId15629" xr:uid="{00000000-0004-0000-0C00-00000C3D0000}"/>
    <hyperlink ref="H5213" r:id="rId15630" xr:uid="{00000000-0004-0000-0C00-00000D3D0000}"/>
    <hyperlink ref="I5213" r:id="rId15631" xr:uid="{00000000-0004-0000-0C00-00000E3D0000}"/>
    <hyperlink ref="C5214" r:id="rId15632" xr:uid="{00000000-0004-0000-0C00-00000F3D0000}"/>
    <hyperlink ref="H5214" r:id="rId15633" xr:uid="{00000000-0004-0000-0C00-0000103D0000}"/>
    <hyperlink ref="I5214" r:id="rId15634" xr:uid="{00000000-0004-0000-0C00-0000113D0000}"/>
    <hyperlink ref="C5215" r:id="rId15635" xr:uid="{00000000-0004-0000-0C00-0000123D0000}"/>
    <hyperlink ref="H5215" r:id="rId15636" xr:uid="{00000000-0004-0000-0C00-0000133D0000}"/>
    <hyperlink ref="I5215" r:id="rId15637" xr:uid="{00000000-0004-0000-0C00-0000143D0000}"/>
    <hyperlink ref="C5216" r:id="rId15638" xr:uid="{00000000-0004-0000-0C00-0000153D0000}"/>
    <hyperlink ref="H5216" r:id="rId15639" xr:uid="{00000000-0004-0000-0C00-0000163D0000}"/>
    <hyperlink ref="I5216" r:id="rId15640" xr:uid="{00000000-0004-0000-0C00-0000173D0000}"/>
    <hyperlink ref="C5217" r:id="rId15641" xr:uid="{00000000-0004-0000-0C00-0000183D0000}"/>
    <hyperlink ref="H5217" r:id="rId15642" xr:uid="{00000000-0004-0000-0C00-0000193D0000}"/>
    <hyperlink ref="I5217" r:id="rId15643" xr:uid="{00000000-0004-0000-0C00-00001A3D0000}"/>
    <hyperlink ref="C5218" r:id="rId15644" xr:uid="{00000000-0004-0000-0C00-00001B3D0000}"/>
    <hyperlink ref="H5218" r:id="rId15645" xr:uid="{00000000-0004-0000-0C00-00001C3D0000}"/>
    <hyperlink ref="I5218" r:id="rId15646" xr:uid="{00000000-0004-0000-0C00-00001D3D0000}"/>
    <hyperlink ref="C5219" r:id="rId15647" xr:uid="{00000000-0004-0000-0C00-00001E3D0000}"/>
    <hyperlink ref="H5219" r:id="rId15648" xr:uid="{00000000-0004-0000-0C00-00001F3D0000}"/>
    <hyperlink ref="I5219" r:id="rId15649" xr:uid="{00000000-0004-0000-0C00-0000203D0000}"/>
    <hyperlink ref="C5220" r:id="rId15650" xr:uid="{00000000-0004-0000-0C00-0000213D0000}"/>
    <hyperlink ref="H5220" r:id="rId15651" xr:uid="{00000000-0004-0000-0C00-0000223D0000}"/>
    <hyperlink ref="I5220" r:id="rId15652" xr:uid="{00000000-0004-0000-0C00-0000233D0000}"/>
    <hyperlink ref="C5221" r:id="rId15653" xr:uid="{00000000-0004-0000-0C00-0000243D0000}"/>
    <hyperlink ref="H5221" r:id="rId15654" xr:uid="{00000000-0004-0000-0C00-0000253D0000}"/>
    <hyperlink ref="I5221" r:id="rId15655" xr:uid="{00000000-0004-0000-0C00-0000263D0000}"/>
    <hyperlink ref="C5222" r:id="rId15656" xr:uid="{00000000-0004-0000-0C00-0000273D0000}"/>
    <hyperlink ref="H5222" r:id="rId15657" xr:uid="{00000000-0004-0000-0C00-0000283D0000}"/>
    <hyperlink ref="I5222" r:id="rId15658" xr:uid="{00000000-0004-0000-0C00-0000293D0000}"/>
    <hyperlink ref="C5223" r:id="rId15659" xr:uid="{00000000-0004-0000-0C00-00002A3D0000}"/>
    <hyperlink ref="H5223" r:id="rId15660" xr:uid="{00000000-0004-0000-0C00-00002B3D0000}"/>
    <hyperlink ref="I5223" r:id="rId15661" xr:uid="{00000000-0004-0000-0C00-00002C3D0000}"/>
    <hyperlink ref="C5224" r:id="rId15662" xr:uid="{00000000-0004-0000-0C00-00002D3D0000}"/>
    <hyperlink ref="H5224" r:id="rId15663" xr:uid="{00000000-0004-0000-0C00-00002E3D0000}"/>
    <hyperlink ref="I5224" r:id="rId15664" xr:uid="{00000000-0004-0000-0C00-00002F3D0000}"/>
    <hyperlink ref="C5225" r:id="rId15665" xr:uid="{00000000-0004-0000-0C00-0000303D0000}"/>
    <hyperlink ref="H5225" r:id="rId15666" xr:uid="{00000000-0004-0000-0C00-0000313D0000}"/>
    <hyperlink ref="I5225" r:id="rId15667" xr:uid="{00000000-0004-0000-0C00-0000323D0000}"/>
    <hyperlink ref="C5226" r:id="rId15668" xr:uid="{00000000-0004-0000-0C00-0000333D0000}"/>
    <hyperlink ref="H5226" r:id="rId15669" xr:uid="{00000000-0004-0000-0C00-0000343D0000}"/>
    <hyperlink ref="I5226" r:id="rId15670" xr:uid="{00000000-0004-0000-0C00-0000353D0000}"/>
    <hyperlink ref="C5227" r:id="rId15671" xr:uid="{00000000-0004-0000-0C00-0000363D0000}"/>
    <hyperlink ref="H5227" r:id="rId15672" xr:uid="{00000000-0004-0000-0C00-0000373D0000}"/>
    <hyperlink ref="I5227" r:id="rId15673" xr:uid="{00000000-0004-0000-0C00-0000383D0000}"/>
    <hyperlink ref="C5228" r:id="rId15674" xr:uid="{00000000-0004-0000-0C00-0000393D0000}"/>
    <hyperlink ref="H5228" r:id="rId15675" xr:uid="{00000000-0004-0000-0C00-00003A3D0000}"/>
    <hyperlink ref="I5228" r:id="rId15676" xr:uid="{00000000-0004-0000-0C00-00003B3D0000}"/>
    <hyperlink ref="C5229" r:id="rId15677" xr:uid="{00000000-0004-0000-0C00-00003C3D0000}"/>
    <hyperlink ref="H5229" r:id="rId15678" xr:uid="{00000000-0004-0000-0C00-00003D3D0000}"/>
    <hyperlink ref="I5229" r:id="rId15679" xr:uid="{00000000-0004-0000-0C00-00003E3D0000}"/>
    <hyperlink ref="C5230" r:id="rId15680" xr:uid="{00000000-0004-0000-0C00-00003F3D0000}"/>
    <hyperlink ref="H5230" r:id="rId15681" xr:uid="{00000000-0004-0000-0C00-0000403D0000}"/>
    <hyperlink ref="I5230" r:id="rId15682" xr:uid="{00000000-0004-0000-0C00-0000413D0000}"/>
    <hyperlink ref="C5231" r:id="rId15683" xr:uid="{00000000-0004-0000-0C00-0000423D0000}"/>
    <hyperlink ref="H5231" r:id="rId15684" xr:uid="{00000000-0004-0000-0C00-0000433D0000}"/>
    <hyperlink ref="I5231" r:id="rId15685" xr:uid="{00000000-0004-0000-0C00-0000443D0000}"/>
    <hyperlink ref="C5232" r:id="rId15686" xr:uid="{00000000-0004-0000-0C00-0000453D0000}"/>
    <hyperlink ref="H5232" r:id="rId15687" xr:uid="{00000000-0004-0000-0C00-0000463D0000}"/>
    <hyperlink ref="I5232" r:id="rId15688" xr:uid="{00000000-0004-0000-0C00-0000473D0000}"/>
    <hyperlink ref="C5233" r:id="rId15689" xr:uid="{00000000-0004-0000-0C00-0000483D0000}"/>
    <hyperlink ref="H5233" r:id="rId15690" xr:uid="{00000000-0004-0000-0C00-0000493D0000}"/>
    <hyperlink ref="I5233" r:id="rId15691" xr:uid="{00000000-0004-0000-0C00-00004A3D0000}"/>
    <hyperlink ref="C5234" r:id="rId15692" xr:uid="{00000000-0004-0000-0C00-00004B3D0000}"/>
    <hyperlink ref="H5234" r:id="rId15693" xr:uid="{00000000-0004-0000-0C00-00004C3D0000}"/>
    <hyperlink ref="I5234" r:id="rId15694" xr:uid="{00000000-0004-0000-0C00-00004D3D0000}"/>
    <hyperlink ref="C5235" r:id="rId15695" xr:uid="{00000000-0004-0000-0C00-00004E3D0000}"/>
    <hyperlink ref="H5235" r:id="rId15696" xr:uid="{00000000-0004-0000-0C00-00004F3D0000}"/>
    <hyperlink ref="I5235" r:id="rId15697" xr:uid="{00000000-0004-0000-0C00-0000503D0000}"/>
    <hyperlink ref="C5236" r:id="rId15698" xr:uid="{00000000-0004-0000-0C00-0000513D0000}"/>
    <hyperlink ref="H5236" r:id="rId15699" xr:uid="{00000000-0004-0000-0C00-0000523D0000}"/>
    <hyperlink ref="I5236" r:id="rId15700" xr:uid="{00000000-0004-0000-0C00-0000533D0000}"/>
    <hyperlink ref="C5237" r:id="rId15701" xr:uid="{00000000-0004-0000-0C00-0000543D0000}"/>
    <hyperlink ref="H5237" r:id="rId15702" xr:uid="{00000000-0004-0000-0C00-0000553D0000}"/>
    <hyperlink ref="I5237" r:id="rId15703" xr:uid="{00000000-0004-0000-0C00-0000563D0000}"/>
    <hyperlink ref="C5238" r:id="rId15704" xr:uid="{00000000-0004-0000-0C00-0000573D0000}"/>
    <hyperlink ref="H5238" r:id="rId15705" xr:uid="{00000000-0004-0000-0C00-0000583D0000}"/>
    <hyperlink ref="I5238" r:id="rId15706" xr:uid="{00000000-0004-0000-0C00-0000593D0000}"/>
    <hyperlink ref="C5239" r:id="rId15707" xr:uid="{00000000-0004-0000-0C00-00005A3D0000}"/>
    <hyperlink ref="H5239" r:id="rId15708" xr:uid="{00000000-0004-0000-0C00-00005B3D0000}"/>
    <hyperlink ref="I5239" r:id="rId15709" xr:uid="{00000000-0004-0000-0C00-00005C3D0000}"/>
    <hyperlink ref="C5240" r:id="rId15710" xr:uid="{00000000-0004-0000-0C00-00005D3D0000}"/>
    <hyperlink ref="H5240" r:id="rId15711" xr:uid="{00000000-0004-0000-0C00-00005E3D0000}"/>
    <hyperlink ref="I5240" r:id="rId15712" xr:uid="{00000000-0004-0000-0C00-00005F3D0000}"/>
    <hyperlink ref="C5241" r:id="rId15713" xr:uid="{00000000-0004-0000-0C00-0000603D0000}"/>
    <hyperlink ref="H5241" r:id="rId15714" xr:uid="{00000000-0004-0000-0C00-0000613D0000}"/>
    <hyperlink ref="I5241" r:id="rId15715" xr:uid="{00000000-0004-0000-0C00-0000623D0000}"/>
    <hyperlink ref="C5242" r:id="rId15716" xr:uid="{00000000-0004-0000-0C00-0000633D0000}"/>
    <hyperlink ref="H5242" r:id="rId15717" xr:uid="{00000000-0004-0000-0C00-0000643D0000}"/>
    <hyperlink ref="I5242" r:id="rId15718" xr:uid="{00000000-0004-0000-0C00-0000653D0000}"/>
    <hyperlink ref="C5243" r:id="rId15719" xr:uid="{00000000-0004-0000-0C00-0000663D0000}"/>
    <hyperlink ref="H5243" r:id="rId15720" xr:uid="{00000000-0004-0000-0C00-0000673D0000}"/>
    <hyperlink ref="I5243" r:id="rId15721" xr:uid="{00000000-0004-0000-0C00-0000683D0000}"/>
    <hyperlink ref="C5244" r:id="rId15722" xr:uid="{00000000-0004-0000-0C00-0000693D0000}"/>
    <hyperlink ref="H5244" r:id="rId15723" xr:uid="{00000000-0004-0000-0C00-00006A3D0000}"/>
    <hyperlink ref="I5244" r:id="rId15724" xr:uid="{00000000-0004-0000-0C00-00006B3D0000}"/>
    <hyperlink ref="C5245" r:id="rId15725" xr:uid="{00000000-0004-0000-0C00-00006C3D0000}"/>
    <hyperlink ref="H5245" r:id="rId15726" xr:uid="{00000000-0004-0000-0C00-00006D3D0000}"/>
    <hyperlink ref="I5245" r:id="rId15727" xr:uid="{00000000-0004-0000-0C00-00006E3D0000}"/>
    <hyperlink ref="C5246" r:id="rId15728" xr:uid="{00000000-0004-0000-0C00-00006F3D0000}"/>
    <hyperlink ref="H5246" r:id="rId15729" xr:uid="{00000000-0004-0000-0C00-0000703D0000}"/>
    <hyperlink ref="I5246" r:id="rId15730" xr:uid="{00000000-0004-0000-0C00-0000713D0000}"/>
    <hyperlink ref="C5247" r:id="rId15731" xr:uid="{00000000-0004-0000-0C00-0000723D0000}"/>
    <hyperlink ref="H5247" r:id="rId15732" xr:uid="{00000000-0004-0000-0C00-0000733D0000}"/>
    <hyperlink ref="I5247" r:id="rId15733" xr:uid="{00000000-0004-0000-0C00-0000743D0000}"/>
    <hyperlink ref="C5248" r:id="rId15734" xr:uid="{00000000-0004-0000-0C00-0000753D0000}"/>
    <hyperlink ref="H5248" r:id="rId15735" xr:uid="{00000000-0004-0000-0C00-0000763D0000}"/>
    <hyperlink ref="I5248" r:id="rId15736" xr:uid="{00000000-0004-0000-0C00-0000773D0000}"/>
    <hyperlink ref="C5249" r:id="rId15737" xr:uid="{00000000-0004-0000-0C00-0000783D0000}"/>
    <hyperlink ref="H5249" r:id="rId15738" xr:uid="{00000000-0004-0000-0C00-0000793D0000}"/>
    <hyperlink ref="I5249" r:id="rId15739" xr:uid="{00000000-0004-0000-0C00-00007A3D0000}"/>
    <hyperlink ref="C5250" r:id="rId15740" xr:uid="{00000000-0004-0000-0C00-00007B3D0000}"/>
    <hyperlink ref="H5250" r:id="rId15741" xr:uid="{00000000-0004-0000-0C00-00007C3D0000}"/>
    <hyperlink ref="I5250" r:id="rId15742" xr:uid="{00000000-0004-0000-0C00-00007D3D0000}"/>
    <hyperlink ref="C5251" r:id="rId15743" xr:uid="{00000000-0004-0000-0C00-00007E3D0000}"/>
    <hyperlink ref="H5251" r:id="rId15744" xr:uid="{00000000-0004-0000-0C00-00007F3D0000}"/>
    <hyperlink ref="I5251" r:id="rId15745" xr:uid="{00000000-0004-0000-0C00-0000803D0000}"/>
    <hyperlink ref="C5252" r:id="rId15746" xr:uid="{00000000-0004-0000-0C00-0000813D0000}"/>
    <hyperlink ref="H5252" r:id="rId15747" xr:uid="{00000000-0004-0000-0C00-0000823D0000}"/>
    <hyperlink ref="I5252" r:id="rId15748" xr:uid="{00000000-0004-0000-0C00-0000833D0000}"/>
    <hyperlink ref="C5253" r:id="rId15749" xr:uid="{00000000-0004-0000-0C00-0000843D0000}"/>
    <hyperlink ref="H5253" r:id="rId15750" xr:uid="{00000000-0004-0000-0C00-0000853D0000}"/>
    <hyperlink ref="I5253" r:id="rId15751" xr:uid="{00000000-0004-0000-0C00-0000863D0000}"/>
    <hyperlink ref="C5254" r:id="rId15752" xr:uid="{00000000-0004-0000-0C00-0000873D0000}"/>
    <hyperlink ref="H5254" r:id="rId15753" xr:uid="{00000000-0004-0000-0C00-0000883D0000}"/>
    <hyperlink ref="I5254" r:id="rId15754" xr:uid="{00000000-0004-0000-0C00-0000893D0000}"/>
    <hyperlink ref="C5255" r:id="rId15755" xr:uid="{00000000-0004-0000-0C00-00008A3D0000}"/>
    <hyperlink ref="H5255" r:id="rId15756" xr:uid="{00000000-0004-0000-0C00-00008B3D0000}"/>
    <hyperlink ref="I5255" r:id="rId15757" xr:uid="{00000000-0004-0000-0C00-00008C3D0000}"/>
    <hyperlink ref="C5256" r:id="rId15758" xr:uid="{00000000-0004-0000-0C00-00008D3D0000}"/>
    <hyperlink ref="H5256" r:id="rId15759" xr:uid="{00000000-0004-0000-0C00-00008E3D0000}"/>
    <hyperlink ref="I5256" r:id="rId15760" xr:uid="{00000000-0004-0000-0C00-00008F3D0000}"/>
    <hyperlink ref="C5257" r:id="rId15761" xr:uid="{00000000-0004-0000-0C00-0000903D0000}"/>
    <hyperlink ref="H5257" r:id="rId15762" xr:uid="{00000000-0004-0000-0C00-0000913D0000}"/>
    <hyperlink ref="I5257" r:id="rId15763" xr:uid="{00000000-0004-0000-0C00-0000923D0000}"/>
    <hyperlink ref="C5258" r:id="rId15764" xr:uid="{00000000-0004-0000-0C00-0000933D0000}"/>
    <hyperlink ref="H5258" r:id="rId15765" xr:uid="{00000000-0004-0000-0C00-0000943D0000}"/>
    <hyperlink ref="I5258" r:id="rId15766" xr:uid="{00000000-0004-0000-0C00-0000953D0000}"/>
    <hyperlink ref="C5259" r:id="rId15767" xr:uid="{00000000-0004-0000-0C00-0000963D0000}"/>
    <hyperlink ref="H5259" r:id="rId15768" xr:uid="{00000000-0004-0000-0C00-0000973D0000}"/>
    <hyperlink ref="I5259" r:id="rId15769" xr:uid="{00000000-0004-0000-0C00-0000983D0000}"/>
    <hyperlink ref="C5260" r:id="rId15770" xr:uid="{00000000-0004-0000-0C00-0000993D0000}"/>
    <hyperlink ref="H5260" r:id="rId15771" xr:uid="{00000000-0004-0000-0C00-00009A3D0000}"/>
    <hyperlink ref="I5260" r:id="rId15772" xr:uid="{00000000-0004-0000-0C00-00009B3D0000}"/>
    <hyperlink ref="C5261" r:id="rId15773" xr:uid="{00000000-0004-0000-0C00-00009C3D0000}"/>
    <hyperlink ref="H5261" r:id="rId15774" xr:uid="{00000000-0004-0000-0C00-00009D3D0000}"/>
    <hyperlink ref="I5261" r:id="rId15775" xr:uid="{00000000-0004-0000-0C00-00009E3D0000}"/>
    <hyperlink ref="C5262" r:id="rId15776" xr:uid="{00000000-0004-0000-0C00-00009F3D0000}"/>
    <hyperlink ref="H5262" r:id="rId15777" xr:uid="{00000000-0004-0000-0C00-0000A03D0000}"/>
    <hyperlink ref="I5262" r:id="rId15778" xr:uid="{00000000-0004-0000-0C00-0000A13D0000}"/>
    <hyperlink ref="C5263" r:id="rId15779" xr:uid="{00000000-0004-0000-0C00-0000A23D0000}"/>
    <hyperlink ref="H5263" r:id="rId15780" xr:uid="{00000000-0004-0000-0C00-0000A33D0000}"/>
    <hyperlink ref="I5263" r:id="rId15781" xr:uid="{00000000-0004-0000-0C00-0000A43D0000}"/>
    <hyperlink ref="C5264" r:id="rId15782" xr:uid="{00000000-0004-0000-0C00-0000A53D0000}"/>
    <hyperlink ref="H5264" r:id="rId15783" xr:uid="{00000000-0004-0000-0C00-0000A63D0000}"/>
    <hyperlink ref="I5264" r:id="rId15784" xr:uid="{00000000-0004-0000-0C00-0000A73D0000}"/>
    <hyperlink ref="C5265" r:id="rId15785" xr:uid="{00000000-0004-0000-0C00-0000A83D0000}"/>
    <hyperlink ref="H5265" r:id="rId15786" xr:uid="{00000000-0004-0000-0C00-0000A93D0000}"/>
    <hyperlink ref="I5265" r:id="rId15787" xr:uid="{00000000-0004-0000-0C00-0000AA3D0000}"/>
    <hyperlink ref="C5266" r:id="rId15788" xr:uid="{00000000-0004-0000-0C00-0000AB3D0000}"/>
    <hyperlink ref="H5266" r:id="rId15789" xr:uid="{00000000-0004-0000-0C00-0000AC3D0000}"/>
    <hyperlink ref="I5266" r:id="rId15790" xr:uid="{00000000-0004-0000-0C00-0000AD3D0000}"/>
    <hyperlink ref="C5267" r:id="rId15791" xr:uid="{00000000-0004-0000-0C00-0000AE3D0000}"/>
    <hyperlink ref="H5267" r:id="rId15792" xr:uid="{00000000-0004-0000-0C00-0000AF3D0000}"/>
    <hyperlink ref="I5267" r:id="rId15793" xr:uid="{00000000-0004-0000-0C00-0000B03D0000}"/>
    <hyperlink ref="C5268" r:id="rId15794" xr:uid="{00000000-0004-0000-0C00-0000B13D0000}"/>
    <hyperlink ref="H5268" r:id="rId15795" xr:uid="{00000000-0004-0000-0C00-0000B23D0000}"/>
    <hyperlink ref="I5268" r:id="rId15796" xr:uid="{00000000-0004-0000-0C00-0000B33D0000}"/>
    <hyperlink ref="C5269" r:id="rId15797" xr:uid="{00000000-0004-0000-0C00-0000B43D0000}"/>
    <hyperlink ref="H5269" r:id="rId15798" xr:uid="{00000000-0004-0000-0C00-0000B53D0000}"/>
    <hyperlink ref="I5269" r:id="rId15799" xr:uid="{00000000-0004-0000-0C00-0000B63D0000}"/>
    <hyperlink ref="C5270" r:id="rId15800" xr:uid="{00000000-0004-0000-0C00-0000B73D0000}"/>
    <hyperlink ref="H5270" r:id="rId15801" xr:uid="{00000000-0004-0000-0C00-0000B83D0000}"/>
    <hyperlink ref="I5270" r:id="rId15802" xr:uid="{00000000-0004-0000-0C00-0000B93D0000}"/>
    <hyperlink ref="C5271" r:id="rId15803" xr:uid="{00000000-0004-0000-0C00-0000BA3D0000}"/>
    <hyperlink ref="H5271" r:id="rId15804" xr:uid="{00000000-0004-0000-0C00-0000BB3D0000}"/>
    <hyperlink ref="I5271" r:id="rId15805" xr:uid="{00000000-0004-0000-0C00-0000BC3D0000}"/>
    <hyperlink ref="C5272" r:id="rId15806" xr:uid="{00000000-0004-0000-0C00-0000BD3D0000}"/>
    <hyperlink ref="H5272" r:id="rId15807" xr:uid="{00000000-0004-0000-0C00-0000BE3D0000}"/>
    <hyperlink ref="I5272" r:id="rId15808" xr:uid="{00000000-0004-0000-0C00-0000BF3D0000}"/>
    <hyperlink ref="C5273" r:id="rId15809" xr:uid="{00000000-0004-0000-0C00-0000C03D0000}"/>
    <hyperlink ref="H5273" r:id="rId15810" xr:uid="{00000000-0004-0000-0C00-0000C13D0000}"/>
    <hyperlink ref="I5273" r:id="rId15811" xr:uid="{00000000-0004-0000-0C00-0000C23D0000}"/>
    <hyperlink ref="C5274" r:id="rId15812" xr:uid="{00000000-0004-0000-0C00-0000C33D0000}"/>
    <hyperlink ref="H5274" r:id="rId15813" xr:uid="{00000000-0004-0000-0C00-0000C43D0000}"/>
    <hyperlink ref="I5274" r:id="rId15814" xr:uid="{00000000-0004-0000-0C00-0000C53D0000}"/>
    <hyperlink ref="C5275" r:id="rId15815" xr:uid="{00000000-0004-0000-0C00-0000C63D0000}"/>
    <hyperlink ref="H5275" r:id="rId15816" xr:uid="{00000000-0004-0000-0C00-0000C73D0000}"/>
    <hyperlink ref="I5275" r:id="rId15817" xr:uid="{00000000-0004-0000-0C00-0000C83D0000}"/>
    <hyperlink ref="C5276" r:id="rId15818" xr:uid="{00000000-0004-0000-0C00-0000C93D0000}"/>
    <hyperlink ref="H5276" r:id="rId15819" xr:uid="{00000000-0004-0000-0C00-0000CA3D0000}"/>
    <hyperlink ref="I5276" r:id="rId15820" xr:uid="{00000000-0004-0000-0C00-0000CB3D0000}"/>
    <hyperlink ref="C5277" r:id="rId15821" xr:uid="{00000000-0004-0000-0C00-0000CC3D0000}"/>
    <hyperlink ref="H5277" r:id="rId15822" xr:uid="{00000000-0004-0000-0C00-0000CD3D0000}"/>
    <hyperlink ref="I5277" r:id="rId15823" xr:uid="{00000000-0004-0000-0C00-0000CE3D0000}"/>
    <hyperlink ref="C5278" r:id="rId15824" xr:uid="{00000000-0004-0000-0C00-0000CF3D0000}"/>
    <hyperlink ref="H5278" r:id="rId15825" xr:uid="{00000000-0004-0000-0C00-0000D03D0000}"/>
    <hyperlink ref="I5278" r:id="rId15826" xr:uid="{00000000-0004-0000-0C00-0000D13D0000}"/>
    <hyperlink ref="C5279" r:id="rId15827" xr:uid="{00000000-0004-0000-0C00-0000D23D0000}"/>
    <hyperlink ref="H5279" r:id="rId15828" xr:uid="{00000000-0004-0000-0C00-0000D33D0000}"/>
    <hyperlink ref="I5279" r:id="rId15829" xr:uid="{00000000-0004-0000-0C00-0000D43D0000}"/>
    <hyperlink ref="C5280" r:id="rId15830" xr:uid="{00000000-0004-0000-0C00-0000D53D0000}"/>
    <hyperlink ref="H5280" r:id="rId15831" xr:uid="{00000000-0004-0000-0C00-0000D63D0000}"/>
    <hyperlink ref="I5280" r:id="rId15832" xr:uid="{00000000-0004-0000-0C00-0000D73D0000}"/>
    <hyperlink ref="C5281" r:id="rId15833" xr:uid="{00000000-0004-0000-0C00-0000D83D0000}"/>
    <hyperlink ref="H5281" r:id="rId15834" xr:uid="{00000000-0004-0000-0C00-0000D93D0000}"/>
    <hyperlink ref="I5281" r:id="rId15835" xr:uid="{00000000-0004-0000-0C00-0000DA3D0000}"/>
    <hyperlink ref="C5282" r:id="rId15836" xr:uid="{00000000-0004-0000-0C00-0000DB3D0000}"/>
    <hyperlink ref="H5282" r:id="rId15837" xr:uid="{00000000-0004-0000-0C00-0000DC3D0000}"/>
    <hyperlink ref="I5282" r:id="rId15838" xr:uid="{00000000-0004-0000-0C00-0000DD3D0000}"/>
    <hyperlink ref="C5283" r:id="rId15839" xr:uid="{00000000-0004-0000-0C00-0000DE3D0000}"/>
    <hyperlink ref="H5283" r:id="rId15840" xr:uid="{00000000-0004-0000-0C00-0000DF3D0000}"/>
    <hyperlink ref="I5283" r:id="rId15841" xr:uid="{00000000-0004-0000-0C00-0000E03D0000}"/>
    <hyperlink ref="C5284" r:id="rId15842" xr:uid="{00000000-0004-0000-0C00-0000E13D0000}"/>
    <hyperlink ref="H5284" r:id="rId15843" xr:uid="{00000000-0004-0000-0C00-0000E23D0000}"/>
    <hyperlink ref="I5284" r:id="rId15844" xr:uid="{00000000-0004-0000-0C00-0000E33D0000}"/>
    <hyperlink ref="C5285" r:id="rId15845" xr:uid="{00000000-0004-0000-0C00-0000E43D0000}"/>
    <hyperlink ref="H5285" r:id="rId15846" xr:uid="{00000000-0004-0000-0C00-0000E53D0000}"/>
    <hyperlink ref="I5285" r:id="rId15847" xr:uid="{00000000-0004-0000-0C00-0000E63D0000}"/>
    <hyperlink ref="C5286" r:id="rId15848" xr:uid="{00000000-0004-0000-0C00-0000E73D0000}"/>
    <hyperlink ref="H5286" r:id="rId15849" xr:uid="{00000000-0004-0000-0C00-0000E83D0000}"/>
    <hyperlink ref="I5286" r:id="rId15850" xr:uid="{00000000-0004-0000-0C00-0000E93D0000}"/>
    <hyperlink ref="C5287" r:id="rId15851" xr:uid="{00000000-0004-0000-0C00-0000EA3D0000}"/>
    <hyperlink ref="H5287" r:id="rId15852" xr:uid="{00000000-0004-0000-0C00-0000EB3D0000}"/>
    <hyperlink ref="I5287" r:id="rId15853" xr:uid="{00000000-0004-0000-0C00-0000EC3D0000}"/>
    <hyperlink ref="C5288" r:id="rId15854" xr:uid="{00000000-0004-0000-0C00-0000ED3D0000}"/>
    <hyperlink ref="H5288" r:id="rId15855" xr:uid="{00000000-0004-0000-0C00-0000EE3D0000}"/>
    <hyperlink ref="I5288" r:id="rId15856" xr:uid="{00000000-0004-0000-0C00-0000EF3D0000}"/>
    <hyperlink ref="C5289" r:id="rId15857" xr:uid="{00000000-0004-0000-0C00-0000F03D0000}"/>
    <hyperlink ref="H5289" r:id="rId15858" xr:uid="{00000000-0004-0000-0C00-0000F13D0000}"/>
    <hyperlink ref="I5289" r:id="rId15859" xr:uid="{00000000-0004-0000-0C00-0000F23D0000}"/>
    <hyperlink ref="C5290" r:id="rId15860" xr:uid="{00000000-0004-0000-0C00-0000F33D0000}"/>
    <hyperlink ref="H5290" r:id="rId15861" xr:uid="{00000000-0004-0000-0C00-0000F43D0000}"/>
    <hyperlink ref="I5290" r:id="rId15862" xr:uid="{00000000-0004-0000-0C00-0000F53D0000}"/>
    <hyperlink ref="C5291" r:id="rId15863" xr:uid="{00000000-0004-0000-0C00-0000F63D0000}"/>
    <hyperlink ref="H5291" r:id="rId15864" xr:uid="{00000000-0004-0000-0C00-0000F73D0000}"/>
    <hyperlink ref="I5291" r:id="rId15865" xr:uid="{00000000-0004-0000-0C00-0000F83D0000}"/>
    <hyperlink ref="C5292" r:id="rId15866" xr:uid="{00000000-0004-0000-0C00-0000F93D0000}"/>
    <hyperlink ref="H5292" r:id="rId15867" xr:uid="{00000000-0004-0000-0C00-0000FA3D0000}"/>
    <hyperlink ref="I5292" r:id="rId15868" xr:uid="{00000000-0004-0000-0C00-0000FB3D0000}"/>
    <hyperlink ref="C5293" r:id="rId15869" xr:uid="{00000000-0004-0000-0C00-0000FC3D0000}"/>
    <hyperlink ref="H5293" r:id="rId15870" xr:uid="{00000000-0004-0000-0C00-0000FD3D0000}"/>
    <hyperlink ref="I5293" r:id="rId15871" xr:uid="{00000000-0004-0000-0C00-0000FE3D0000}"/>
    <hyperlink ref="C5294" r:id="rId15872" xr:uid="{00000000-0004-0000-0C00-0000FF3D0000}"/>
    <hyperlink ref="H5294" r:id="rId15873" xr:uid="{00000000-0004-0000-0C00-0000003E0000}"/>
    <hyperlink ref="I5294" r:id="rId15874" xr:uid="{00000000-0004-0000-0C00-0000013E0000}"/>
    <hyperlink ref="C5295" r:id="rId15875" xr:uid="{00000000-0004-0000-0C00-0000023E0000}"/>
    <hyperlink ref="H5295" r:id="rId15876" xr:uid="{00000000-0004-0000-0C00-0000033E0000}"/>
    <hyperlink ref="I5295" r:id="rId15877" xr:uid="{00000000-0004-0000-0C00-0000043E0000}"/>
    <hyperlink ref="C5296" r:id="rId15878" xr:uid="{00000000-0004-0000-0C00-0000053E0000}"/>
    <hyperlink ref="H5296" r:id="rId15879" xr:uid="{00000000-0004-0000-0C00-0000063E0000}"/>
    <hyperlink ref="I5296" r:id="rId15880" xr:uid="{00000000-0004-0000-0C00-0000073E0000}"/>
    <hyperlink ref="C5297" r:id="rId15881" xr:uid="{00000000-0004-0000-0C00-0000083E0000}"/>
    <hyperlink ref="H5297" r:id="rId15882" xr:uid="{00000000-0004-0000-0C00-0000093E0000}"/>
    <hyperlink ref="I5297" r:id="rId15883" xr:uid="{00000000-0004-0000-0C00-00000A3E0000}"/>
    <hyperlink ref="C5298" r:id="rId15884" xr:uid="{00000000-0004-0000-0C00-00000B3E0000}"/>
    <hyperlink ref="H5298" r:id="rId15885" xr:uid="{00000000-0004-0000-0C00-00000C3E0000}"/>
    <hyperlink ref="I5298" r:id="rId15886" xr:uid="{00000000-0004-0000-0C00-00000D3E0000}"/>
    <hyperlink ref="C5299" r:id="rId15887" xr:uid="{00000000-0004-0000-0C00-00000E3E0000}"/>
    <hyperlink ref="H5299" r:id="rId15888" xr:uid="{00000000-0004-0000-0C00-00000F3E0000}"/>
    <hyperlink ref="I5299" r:id="rId15889" xr:uid="{00000000-0004-0000-0C00-0000103E0000}"/>
    <hyperlink ref="C5300" r:id="rId15890" xr:uid="{00000000-0004-0000-0C00-0000113E0000}"/>
    <hyperlink ref="H5300" r:id="rId15891" xr:uid="{00000000-0004-0000-0C00-0000123E0000}"/>
    <hyperlink ref="I5300" r:id="rId15892" xr:uid="{00000000-0004-0000-0C00-0000133E0000}"/>
    <hyperlink ref="C5301" r:id="rId15893" xr:uid="{00000000-0004-0000-0C00-0000143E0000}"/>
    <hyperlink ref="H5301" r:id="rId15894" xr:uid="{00000000-0004-0000-0C00-0000153E0000}"/>
    <hyperlink ref="I5301" r:id="rId15895" xr:uid="{00000000-0004-0000-0C00-0000163E0000}"/>
    <hyperlink ref="C5302" r:id="rId15896" xr:uid="{00000000-0004-0000-0C00-0000173E0000}"/>
    <hyperlink ref="H5302" r:id="rId15897" xr:uid="{00000000-0004-0000-0C00-0000183E0000}"/>
    <hyperlink ref="I5302" r:id="rId15898" xr:uid="{00000000-0004-0000-0C00-0000193E0000}"/>
    <hyperlink ref="C5303" r:id="rId15899" xr:uid="{00000000-0004-0000-0C00-00001A3E0000}"/>
    <hyperlink ref="H5303" r:id="rId15900" xr:uid="{00000000-0004-0000-0C00-00001B3E0000}"/>
    <hyperlink ref="I5303" r:id="rId15901" xr:uid="{00000000-0004-0000-0C00-00001C3E0000}"/>
    <hyperlink ref="C5304" r:id="rId15902" xr:uid="{00000000-0004-0000-0C00-00001D3E0000}"/>
    <hyperlink ref="H5304" r:id="rId15903" xr:uid="{00000000-0004-0000-0C00-00001E3E0000}"/>
    <hyperlink ref="I5304" r:id="rId15904" xr:uid="{00000000-0004-0000-0C00-00001F3E0000}"/>
    <hyperlink ref="C5305" r:id="rId15905" xr:uid="{00000000-0004-0000-0C00-0000203E0000}"/>
    <hyperlink ref="H5305" r:id="rId15906" xr:uid="{00000000-0004-0000-0C00-0000213E0000}"/>
    <hyperlink ref="I5305" r:id="rId15907" xr:uid="{00000000-0004-0000-0C00-0000223E0000}"/>
    <hyperlink ref="C5306" r:id="rId15908" xr:uid="{00000000-0004-0000-0C00-0000233E0000}"/>
    <hyperlink ref="H5306" r:id="rId15909" xr:uid="{00000000-0004-0000-0C00-0000243E0000}"/>
    <hyperlink ref="I5306" r:id="rId15910" xr:uid="{00000000-0004-0000-0C00-0000253E0000}"/>
    <hyperlink ref="C5307" r:id="rId15911" xr:uid="{00000000-0004-0000-0C00-0000263E0000}"/>
    <hyperlink ref="H5307" r:id="rId15912" xr:uid="{00000000-0004-0000-0C00-0000273E0000}"/>
    <hyperlink ref="I5307" r:id="rId15913" xr:uid="{00000000-0004-0000-0C00-0000283E0000}"/>
    <hyperlink ref="C5308" r:id="rId15914" xr:uid="{00000000-0004-0000-0C00-0000293E0000}"/>
    <hyperlink ref="H5308" r:id="rId15915" xr:uid="{00000000-0004-0000-0C00-00002A3E0000}"/>
    <hyperlink ref="I5308" r:id="rId15916" xr:uid="{00000000-0004-0000-0C00-00002B3E0000}"/>
    <hyperlink ref="C5309" r:id="rId15917" xr:uid="{00000000-0004-0000-0C00-00002C3E0000}"/>
    <hyperlink ref="H5309" r:id="rId15918" xr:uid="{00000000-0004-0000-0C00-00002D3E0000}"/>
    <hyperlink ref="I5309" r:id="rId15919" xr:uid="{00000000-0004-0000-0C00-00002E3E0000}"/>
    <hyperlink ref="C5310" r:id="rId15920" xr:uid="{00000000-0004-0000-0C00-00002F3E0000}"/>
    <hyperlink ref="H5310" r:id="rId15921" xr:uid="{00000000-0004-0000-0C00-0000303E0000}"/>
    <hyperlink ref="I5310" r:id="rId15922" xr:uid="{00000000-0004-0000-0C00-0000313E0000}"/>
    <hyperlink ref="C5311" r:id="rId15923" xr:uid="{00000000-0004-0000-0C00-0000323E0000}"/>
    <hyperlink ref="H5311" r:id="rId15924" xr:uid="{00000000-0004-0000-0C00-0000333E0000}"/>
    <hyperlink ref="I5311" r:id="rId15925" xr:uid="{00000000-0004-0000-0C00-0000343E0000}"/>
    <hyperlink ref="C5312" r:id="rId15926" xr:uid="{00000000-0004-0000-0C00-0000353E0000}"/>
    <hyperlink ref="H5312" r:id="rId15927" xr:uid="{00000000-0004-0000-0C00-0000363E0000}"/>
    <hyperlink ref="I5312" r:id="rId15928" xr:uid="{00000000-0004-0000-0C00-0000373E0000}"/>
    <hyperlink ref="C5313" r:id="rId15929" xr:uid="{00000000-0004-0000-0C00-0000383E0000}"/>
    <hyperlink ref="H5313" r:id="rId15930" xr:uid="{00000000-0004-0000-0C00-0000393E0000}"/>
    <hyperlink ref="I5313" r:id="rId15931" xr:uid="{00000000-0004-0000-0C00-00003A3E0000}"/>
    <hyperlink ref="C5314" r:id="rId15932" xr:uid="{00000000-0004-0000-0C00-00003B3E0000}"/>
    <hyperlink ref="H5314" r:id="rId15933" xr:uid="{00000000-0004-0000-0C00-00003C3E0000}"/>
    <hyperlink ref="I5314" r:id="rId15934" xr:uid="{00000000-0004-0000-0C00-00003D3E0000}"/>
    <hyperlink ref="C5315" r:id="rId15935" xr:uid="{00000000-0004-0000-0C00-00003E3E0000}"/>
    <hyperlink ref="H5315" r:id="rId15936" xr:uid="{00000000-0004-0000-0C00-00003F3E0000}"/>
    <hyperlink ref="I5315" r:id="rId15937" xr:uid="{00000000-0004-0000-0C00-0000403E0000}"/>
    <hyperlink ref="C5316" r:id="rId15938" xr:uid="{00000000-0004-0000-0C00-0000413E0000}"/>
    <hyperlink ref="H5316" r:id="rId15939" xr:uid="{00000000-0004-0000-0C00-0000423E0000}"/>
    <hyperlink ref="I5316" r:id="rId15940" xr:uid="{00000000-0004-0000-0C00-0000433E0000}"/>
    <hyperlink ref="C5317" r:id="rId15941" xr:uid="{00000000-0004-0000-0C00-0000443E0000}"/>
    <hyperlink ref="H5317" r:id="rId15942" xr:uid="{00000000-0004-0000-0C00-0000453E0000}"/>
    <hyperlink ref="I5317" r:id="rId15943" xr:uid="{00000000-0004-0000-0C00-0000463E0000}"/>
    <hyperlink ref="C5318" r:id="rId15944" xr:uid="{00000000-0004-0000-0C00-0000473E0000}"/>
    <hyperlink ref="H5318" r:id="rId15945" xr:uid="{00000000-0004-0000-0C00-0000483E0000}"/>
    <hyperlink ref="I5318" r:id="rId15946" xr:uid="{00000000-0004-0000-0C00-0000493E0000}"/>
    <hyperlink ref="C5319" r:id="rId15947" xr:uid="{00000000-0004-0000-0C00-00004A3E0000}"/>
    <hyperlink ref="H5319" r:id="rId15948" xr:uid="{00000000-0004-0000-0C00-00004B3E0000}"/>
    <hyperlink ref="I5319" r:id="rId15949" xr:uid="{00000000-0004-0000-0C00-00004C3E0000}"/>
    <hyperlink ref="C5320" r:id="rId15950" xr:uid="{00000000-0004-0000-0C00-00004D3E0000}"/>
    <hyperlink ref="H5320" r:id="rId15951" xr:uid="{00000000-0004-0000-0C00-00004E3E0000}"/>
    <hyperlink ref="I5320" r:id="rId15952" xr:uid="{00000000-0004-0000-0C00-00004F3E0000}"/>
    <hyperlink ref="C5321" r:id="rId15953" xr:uid="{00000000-0004-0000-0C00-0000503E0000}"/>
    <hyperlink ref="H5321" r:id="rId15954" xr:uid="{00000000-0004-0000-0C00-0000513E0000}"/>
    <hyperlink ref="I5321" r:id="rId15955" xr:uid="{00000000-0004-0000-0C00-0000523E0000}"/>
    <hyperlink ref="C5322" r:id="rId15956" xr:uid="{00000000-0004-0000-0C00-0000533E0000}"/>
    <hyperlink ref="H5322" r:id="rId15957" xr:uid="{00000000-0004-0000-0C00-0000543E0000}"/>
    <hyperlink ref="I5322" r:id="rId15958" xr:uid="{00000000-0004-0000-0C00-0000553E0000}"/>
    <hyperlink ref="C5323" r:id="rId15959" xr:uid="{00000000-0004-0000-0C00-0000563E0000}"/>
    <hyperlink ref="H5323" r:id="rId15960" xr:uid="{00000000-0004-0000-0C00-0000573E0000}"/>
    <hyperlink ref="I5323" r:id="rId15961" xr:uid="{00000000-0004-0000-0C00-0000583E0000}"/>
    <hyperlink ref="C5324" r:id="rId15962" xr:uid="{00000000-0004-0000-0C00-0000593E0000}"/>
    <hyperlink ref="H5324" r:id="rId15963" xr:uid="{00000000-0004-0000-0C00-00005A3E0000}"/>
    <hyperlink ref="I5324" r:id="rId15964" xr:uid="{00000000-0004-0000-0C00-00005B3E0000}"/>
    <hyperlink ref="C5325" r:id="rId15965" xr:uid="{00000000-0004-0000-0C00-00005C3E0000}"/>
    <hyperlink ref="H5325" r:id="rId15966" xr:uid="{00000000-0004-0000-0C00-00005D3E0000}"/>
    <hyperlink ref="I5325" r:id="rId15967" xr:uid="{00000000-0004-0000-0C00-00005E3E0000}"/>
    <hyperlink ref="C5326" r:id="rId15968" xr:uid="{00000000-0004-0000-0C00-00005F3E0000}"/>
    <hyperlink ref="H5326" r:id="rId15969" xr:uid="{00000000-0004-0000-0C00-0000603E0000}"/>
    <hyperlink ref="I5326" r:id="rId15970" xr:uid="{00000000-0004-0000-0C00-0000613E0000}"/>
    <hyperlink ref="C5327" r:id="rId15971" xr:uid="{00000000-0004-0000-0C00-0000623E0000}"/>
    <hyperlink ref="H5327" r:id="rId15972" xr:uid="{00000000-0004-0000-0C00-0000633E0000}"/>
    <hyperlink ref="I5327" r:id="rId15973" xr:uid="{00000000-0004-0000-0C00-0000643E0000}"/>
    <hyperlink ref="C5328" r:id="rId15974" xr:uid="{00000000-0004-0000-0C00-0000653E0000}"/>
    <hyperlink ref="H5328" r:id="rId15975" xr:uid="{00000000-0004-0000-0C00-0000663E0000}"/>
    <hyperlink ref="I5328" r:id="rId15976" xr:uid="{00000000-0004-0000-0C00-0000673E0000}"/>
    <hyperlink ref="C5329" r:id="rId15977" xr:uid="{00000000-0004-0000-0C00-0000683E0000}"/>
    <hyperlink ref="H5329" r:id="rId15978" xr:uid="{00000000-0004-0000-0C00-0000693E0000}"/>
    <hyperlink ref="I5329" r:id="rId15979" xr:uid="{00000000-0004-0000-0C00-00006A3E0000}"/>
    <hyperlink ref="C5330" r:id="rId15980" xr:uid="{00000000-0004-0000-0C00-00006B3E0000}"/>
    <hyperlink ref="H5330" r:id="rId15981" xr:uid="{00000000-0004-0000-0C00-00006C3E0000}"/>
    <hyperlink ref="I5330" r:id="rId15982" xr:uid="{00000000-0004-0000-0C00-00006D3E0000}"/>
    <hyperlink ref="C5331" r:id="rId15983" xr:uid="{00000000-0004-0000-0C00-00006E3E0000}"/>
    <hyperlink ref="H5331" r:id="rId15984" xr:uid="{00000000-0004-0000-0C00-00006F3E0000}"/>
    <hyperlink ref="I5331" r:id="rId15985" xr:uid="{00000000-0004-0000-0C00-0000703E0000}"/>
    <hyperlink ref="C5332" r:id="rId15986" xr:uid="{00000000-0004-0000-0C00-0000713E0000}"/>
    <hyperlink ref="H5332" r:id="rId15987" xr:uid="{00000000-0004-0000-0C00-0000723E0000}"/>
    <hyperlink ref="I5332" r:id="rId15988" xr:uid="{00000000-0004-0000-0C00-0000733E0000}"/>
    <hyperlink ref="C5333" r:id="rId15989" xr:uid="{00000000-0004-0000-0C00-0000743E0000}"/>
    <hyperlink ref="H5333" r:id="rId15990" xr:uid="{00000000-0004-0000-0C00-0000753E0000}"/>
    <hyperlink ref="I5333" r:id="rId15991" xr:uid="{00000000-0004-0000-0C00-0000763E0000}"/>
    <hyperlink ref="C5334" r:id="rId15992" xr:uid="{00000000-0004-0000-0C00-0000773E0000}"/>
    <hyperlink ref="H5334" r:id="rId15993" xr:uid="{00000000-0004-0000-0C00-0000783E0000}"/>
    <hyperlink ref="I5334" r:id="rId15994" xr:uid="{00000000-0004-0000-0C00-0000793E0000}"/>
    <hyperlink ref="C5335" r:id="rId15995" xr:uid="{00000000-0004-0000-0C00-00007A3E0000}"/>
    <hyperlink ref="H5335" r:id="rId15996" xr:uid="{00000000-0004-0000-0C00-00007B3E0000}"/>
    <hyperlink ref="I5335" r:id="rId15997" xr:uid="{00000000-0004-0000-0C00-00007C3E0000}"/>
    <hyperlink ref="C5336" r:id="rId15998" xr:uid="{00000000-0004-0000-0C00-00007D3E0000}"/>
    <hyperlink ref="H5336" r:id="rId15999" xr:uid="{00000000-0004-0000-0C00-00007E3E0000}"/>
    <hyperlink ref="I5336" r:id="rId16000" xr:uid="{00000000-0004-0000-0C00-00007F3E0000}"/>
    <hyperlink ref="C5337" r:id="rId16001" xr:uid="{00000000-0004-0000-0C00-0000803E0000}"/>
    <hyperlink ref="H5337" r:id="rId16002" xr:uid="{00000000-0004-0000-0C00-0000813E0000}"/>
    <hyperlink ref="I5337" r:id="rId16003" xr:uid="{00000000-0004-0000-0C00-0000823E0000}"/>
    <hyperlink ref="C5338" r:id="rId16004" xr:uid="{00000000-0004-0000-0C00-0000833E0000}"/>
    <hyperlink ref="H5338" r:id="rId16005" xr:uid="{00000000-0004-0000-0C00-0000843E0000}"/>
    <hyperlink ref="I5338" r:id="rId16006" xr:uid="{00000000-0004-0000-0C00-0000853E0000}"/>
    <hyperlink ref="C5339" r:id="rId16007" xr:uid="{00000000-0004-0000-0C00-0000863E0000}"/>
    <hyperlink ref="H5339" r:id="rId16008" xr:uid="{00000000-0004-0000-0C00-0000873E0000}"/>
    <hyperlink ref="I5339" r:id="rId16009" xr:uid="{00000000-0004-0000-0C00-0000883E0000}"/>
    <hyperlink ref="C5340" r:id="rId16010" xr:uid="{00000000-0004-0000-0C00-0000893E0000}"/>
    <hyperlink ref="H5340" r:id="rId16011" xr:uid="{00000000-0004-0000-0C00-00008A3E0000}"/>
    <hyperlink ref="I5340" r:id="rId16012" xr:uid="{00000000-0004-0000-0C00-00008B3E0000}"/>
    <hyperlink ref="C5341" r:id="rId16013" xr:uid="{00000000-0004-0000-0C00-00008C3E0000}"/>
    <hyperlink ref="H5341" r:id="rId16014" xr:uid="{00000000-0004-0000-0C00-00008D3E0000}"/>
    <hyperlink ref="I5341" r:id="rId16015" xr:uid="{00000000-0004-0000-0C00-00008E3E0000}"/>
    <hyperlink ref="C5342" r:id="rId16016" xr:uid="{00000000-0004-0000-0C00-00008F3E0000}"/>
    <hyperlink ref="H5342" r:id="rId16017" xr:uid="{00000000-0004-0000-0C00-0000903E0000}"/>
    <hyperlink ref="I5342" r:id="rId16018" xr:uid="{00000000-0004-0000-0C00-0000913E0000}"/>
    <hyperlink ref="C5343" r:id="rId16019" xr:uid="{00000000-0004-0000-0C00-0000923E0000}"/>
    <hyperlink ref="H5343" r:id="rId16020" xr:uid="{00000000-0004-0000-0C00-0000933E0000}"/>
    <hyperlink ref="I5343" r:id="rId16021" xr:uid="{00000000-0004-0000-0C00-0000943E0000}"/>
    <hyperlink ref="C5344" r:id="rId16022" xr:uid="{00000000-0004-0000-0C00-0000953E0000}"/>
    <hyperlink ref="H5344" r:id="rId16023" xr:uid="{00000000-0004-0000-0C00-0000963E0000}"/>
    <hyperlink ref="I5344" r:id="rId16024" xr:uid="{00000000-0004-0000-0C00-0000973E0000}"/>
    <hyperlink ref="C5345" r:id="rId16025" xr:uid="{00000000-0004-0000-0C00-0000983E0000}"/>
    <hyperlink ref="H5345" r:id="rId16026" xr:uid="{00000000-0004-0000-0C00-0000993E0000}"/>
    <hyperlink ref="I5345" r:id="rId16027" xr:uid="{00000000-0004-0000-0C00-00009A3E0000}"/>
    <hyperlink ref="C5346" r:id="rId16028" xr:uid="{00000000-0004-0000-0C00-00009B3E0000}"/>
    <hyperlink ref="H5346" r:id="rId16029" xr:uid="{00000000-0004-0000-0C00-00009C3E0000}"/>
    <hyperlink ref="I5346" r:id="rId16030" xr:uid="{00000000-0004-0000-0C00-00009D3E0000}"/>
    <hyperlink ref="C5347" r:id="rId16031" xr:uid="{00000000-0004-0000-0C00-00009E3E0000}"/>
    <hyperlink ref="H5347" r:id="rId16032" xr:uid="{00000000-0004-0000-0C00-00009F3E0000}"/>
    <hyperlink ref="I5347" r:id="rId16033" xr:uid="{00000000-0004-0000-0C00-0000A03E0000}"/>
    <hyperlink ref="C5348" r:id="rId16034" xr:uid="{00000000-0004-0000-0C00-0000A13E0000}"/>
    <hyperlink ref="H5348" r:id="rId16035" xr:uid="{00000000-0004-0000-0C00-0000A23E0000}"/>
    <hyperlink ref="I5348" r:id="rId16036" xr:uid="{00000000-0004-0000-0C00-0000A33E0000}"/>
    <hyperlink ref="C5349" r:id="rId16037" xr:uid="{00000000-0004-0000-0C00-0000A43E0000}"/>
    <hyperlink ref="H5349" r:id="rId16038" xr:uid="{00000000-0004-0000-0C00-0000A53E0000}"/>
    <hyperlink ref="I5349" r:id="rId16039" xr:uid="{00000000-0004-0000-0C00-0000A63E0000}"/>
    <hyperlink ref="C5350" r:id="rId16040" xr:uid="{00000000-0004-0000-0C00-0000A73E0000}"/>
    <hyperlink ref="H5350" r:id="rId16041" xr:uid="{00000000-0004-0000-0C00-0000A83E0000}"/>
    <hyperlink ref="I5350" r:id="rId16042" xr:uid="{00000000-0004-0000-0C00-0000A93E0000}"/>
    <hyperlink ref="C5351" r:id="rId16043" xr:uid="{00000000-0004-0000-0C00-0000AA3E0000}"/>
    <hyperlink ref="H5351" r:id="rId16044" xr:uid="{00000000-0004-0000-0C00-0000AB3E0000}"/>
    <hyperlink ref="I5351" r:id="rId16045" xr:uid="{00000000-0004-0000-0C00-0000AC3E0000}"/>
    <hyperlink ref="C5352" r:id="rId16046" xr:uid="{00000000-0004-0000-0C00-0000AD3E0000}"/>
    <hyperlink ref="H5352" r:id="rId16047" xr:uid="{00000000-0004-0000-0C00-0000AE3E0000}"/>
    <hyperlink ref="I5352" r:id="rId16048" xr:uid="{00000000-0004-0000-0C00-0000AF3E0000}"/>
    <hyperlink ref="C5353" r:id="rId16049" xr:uid="{00000000-0004-0000-0C00-0000B03E0000}"/>
    <hyperlink ref="H5353" r:id="rId16050" xr:uid="{00000000-0004-0000-0C00-0000B13E0000}"/>
    <hyperlink ref="I5353" r:id="rId16051" xr:uid="{00000000-0004-0000-0C00-0000B23E0000}"/>
    <hyperlink ref="C5354" r:id="rId16052" xr:uid="{00000000-0004-0000-0C00-0000B33E0000}"/>
    <hyperlink ref="H5354" r:id="rId16053" xr:uid="{00000000-0004-0000-0C00-0000B43E0000}"/>
    <hyperlink ref="I5354" r:id="rId16054" xr:uid="{00000000-0004-0000-0C00-0000B53E0000}"/>
    <hyperlink ref="C5355" r:id="rId16055" xr:uid="{00000000-0004-0000-0C00-0000B63E0000}"/>
    <hyperlink ref="H5355" r:id="rId16056" xr:uid="{00000000-0004-0000-0C00-0000B73E0000}"/>
    <hyperlink ref="I5355" r:id="rId16057" xr:uid="{00000000-0004-0000-0C00-0000B83E0000}"/>
    <hyperlink ref="C5356" r:id="rId16058" xr:uid="{00000000-0004-0000-0C00-0000B93E0000}"/>
    <hyperlink ref="H5356" r:id="rId16059" xr:uid="{00000000-0004-0000-0C00-0000BA3E0000}"/>
    <hyperlink ref="I5356" r:id="rId16060" xr:uid="{00000000-0004-0000-0C00-0000BB3E0000}"/>
    <hyperlink ref="C5357" r:id="rId16061" xr:uid="{00000000-0004-0000-0C00-0000BC3E0000}"/>
    <hyperlink ref="H5357" r:id="rId16062" xr:uid="{00000000-0004-0000-0C00-0000BD3E0000}"/>
    <hyperlink ref="I5357" r:id="rId16063" xr:uid="{00000000-0004-0000-0C00-0000BE3E0000}"/>
    <hyperlink ref="C5358" r:id="rId16064" xr:uid="{00000000-0004-0000-0C00-0000BF3E0000}"/>
    <hyperlink ref="H5358" r:id="rId16065" xr:uid="{00000000-0004-0000-0C00-0000C03E0000}"/>
    <hyperlink ref="I5358" r:id="rId16066" xr:uid="{00000000-0004-0000-0C00-0000C13E0000}"/>
    <hyperlink ref="C5359" r:id="rId16067" xr:uid="{00000000-0004-0000-0C00-0000C23E0000}"/>
    <hyperlink ref="H5359" r:id="rId16068" xr:uid="{00000000-0004-0000-0C00-0000C33E0000}"/>
    <hyperlink ref="I5359" r:id="rId16069" xr:uid="{00000000-0004-0000-0C00-0000C43E0000}"/>
    <hyperlink ref="C5360" r:id="rId16070" xr:uid="{00000000-0004-0000-0C00-0000C53E0000}"/>
    <hyperlink ref="H5360" r:id="rId16071" xr:uid="{00000000-0004-0000-0C00-0000C63E0000}"/>
    <hyperlink ref="I5360" r:id="rId16072" xr:uid="{00000000-0004-0000-0C00-0000C73E0000}"/>
    <hyperlink ref="C5361" r:id="rId16073" xr:uid="{00000000-0004-0000-0C00-0000C83E0000}"/>
    <hyperlink ref="H5361" r:id="rId16074" xr:uid="{00000000-0004-0000-0C00-0000C93E0000}"/>
    <hyperlink ref="I5361" r:id="rId16075" xr:uid="{00000000-0004-0000-0C00-0000CA3E0000}"/>
    <hyperlink ref="C5362" r:id="rId16076" xr:uid="{00000000-0004-0000-0C00-0000CB3E0000}"/>
    <hyperlink ref="H5362" r:id="rId16077" xr:uid="{00000000-0004-0000-0C00-0000CC3E0000}"/>
    <hyperlink ref="I5362" r:id="rId16078" xr:uid="{00000000-0004-0000-0C00-0000CD3E0000}"/>
    <hyperlink ref="C5363" r:id="rId16079" xr:uid="{00000000-0004-0000-0C00-0000CE3E0000}"/>
    <hyperlink ref="H5363" r:id="rId16080" xr:uid="{00000000-0004-0000-0C00-0000CF3E0000}"/>
    <hyperlink ref="I5363" r:id="rId16081" xr:uid="{00000000-0004-0000-0C00-0000D03E0000}"/>
    <hyperlink ref="C5364" r:id="rId16082" xr:uid="{00000000-0004-0000-0C00-0000D13E0000}"/>
    <hyperlink ref="H5364" r:id="rId16083" xr:uid="{00000000-0004-0000-0C00-0000D23E0000}"/>
    <hyperlink ref="I5364" r:id="rId16084" xr:uid="{00000000-0004-0000-0C00-0000D33E0000}"/>
    <hyperlink ref="C5365" r:id="rId16085" xr:uid="{00000000-0004-0000-0C00-0000D43E0000}"/>
    <hyperlink ref="H5365" r:id="rId16086" xr:uid="{00000000-0004-0000-0C00-0000D53E0000}"/>
    <hyperlink ref="I5365" r:id="rId16087" xr:uid="{00000000-0004-0000-0C00-0000D63E0000}"/>
    <hyperlink ref="C5366" r:id="rId16088" xr:uid="{00000000-0004-0000-0C00-0000D73E0000}"/>
    <hyperlink ref="H5366" r:id="rId16089" xr:uid="{00000000-0004-0000-0C00-0000D83E0000}"/>
    <hyperlink ref="I5366" r:id="rId16090" xr:uid="{00000000-0004-0000-0C00-0000D93E0000}"/>
    <hyperlink ref="C5367" r:id="rId16091" xr:uid="{00000000-0004-0000-0C00-0000DA3E0000}"/>
    <hyperlink ref="H5367" r:id="rId16092" xr:uid="{00000000-0004-0000-0C00-0000DB3E0000}"/>
    <hyperlink ref="I5367" r:id="rId16093" xr:uid="{00000000-0004-0000-0C00-0000DC3E0000}"/>
    <hyperlink ref="C5368" r:id="rId16094" xr:uid="{00000000-0004-0000-0C00-0000DD3E0000}"/>
    <hyperlink ref="H5368" r:id="rId16095" xr:uid="{00000000-0004-0000-0C00-0000DE3E0000}"/>
    <hyperlink ref="I5368" r:id="rId16096" xr:uid="{00000000-0004-0000-0C00-0000DF3E0000}"/>
    <hyperlink ref="C5369" r:id="rId16097" xr:uid="{00000000-0004-0000-0C00-0000E03E0000}"/>
    <hyperlink ref="H5369" r:id="rId16098" xr:uid="{00000000-0004-0000-0C00-0000E13E0000}"/>
    <hyperlink ref="I5369" r:id="rId16099" xr:uid="{00000000-0004-0000-0C00-0000E23E0000}"/>
    <hyperlink ref="C5370" r:id="rId16100" xr:uid="{00000000-0004-0000-0C00-0000E33E0000}"/>
    <hyperlink ref="H5370" r:id="rId16101" xr:uid="{00000000-0004-0000-0C00-0000E43E0000}"/>
    <hyperlink ref="I5370" r:id="rId16102" xr:uid="{00000000-0004-0000-0C00-0000E53E0000}"/>
    <hyperlink ref="C5371" r:id="rId16103" xr:uid="{00000000-0004-0000-0C00-0000E63E0000}"/>
    <hyperlink ref="H5371" r:id="rId16104" xr:uid="{00000000-0004-0000-0C00-0000E73E0000}"/>
    <hyperlink ref="I5371" r:id="rId16105" xr:uid="{00000000-0004-0000-0C00-0000E83E0000}"/>
    <hyperlink ref="C5372" r:id="rId16106" xr:uid="{00000000-0004-0000-0C00-0000E93E0000}"/>
    <hyperlink ref="H5372" r:id="rId16107" xr:uid="{00000000-0004-0000-0C00-0000EA3E0000}"/>
    <hyperlink ref="I5372" r:id="rId16108" xr:uid="{00000000-0004-0000-0C00-0000EB3E0000}"/>
    <hyperlink ref="C5373" r:id="rId16109" xr:uid="{00000000-0004-0000-0C00-0000EC3E0000}"/>
    <hyperlink ref="H5373" r:id="rId16110" xr:uid="{00000000-0004-0000-0C00-0000ED3E0000}"/>
    <hyperlink ref="I5373" r:id="rId16111" xr:uid="{00000000-0004-0000-0C00-0000EE3E0000}"/>
    <hyperlink ref="C5374" r:id="rId16112" xr:uid="{00000000-0004-0000-0C00-0000EF3E0000}"/>
    <hyperlink ref="H5374" r:id="rId16113" xr:uid="{00000000-0004-0000-0C00-0000F03E0000}"/>
    <hyperlink ref="I5374" r:id="rId16114" xr:uid="{00000000-0004-0000-0C00-0000F13E0000}"/>
    <hyperlink ref="C5375" r:id="rId16115" xr:uid="{00000000-0004-0000-0C00-0000F23E0000}"/>
    <hyperlink ref="H5375" r:id="rId16116" xr:uid="{00000000-0004-0000-0C00-0000F33E0000}"/>
    <hyperlink ref="I5375" r:id="rId16117" xr:uid="{00000000-0004-0000-0C00-0000F43E0000}"/>
    <hyperlink ref="C5376" r:id="rId16118" xr:uid="{00000000-0004-0000-0C00-0000F53E0000}"/>
    <hyperlink ref="H5376" r:id="rId16119" xr:uid="{00000000-0004-0000-0C00-0000F63E0000}"/>
    <hyperlink ref="I5376" r:id="rId16120" xr:uid="{00000000-0004-0000-0C00-0000F73E0000}"/>
    <hyperlink ref="C5377" r:id="rId16121" xr:uid="{00000000-0004-0000-0C00-0000F83E0000}"/>
    <hyperlink ref="H5377" r:id="rId16122" xr:uid="{00000000-0004-0000-0C00-0000F93E0000}"/>
    <hyperlink ref="I5377" r:id="rId16123" xr:uid="{00000000-0004-0000-0C00-0000FA3E0000}"/>
    <hyperlink ref="C5378" r:id="rId16124" xr:uid="{00000000-0004-0000-0C00-0000FB3E0000}"/>
    <hyperlink ref="H5378" r:id="rId16125" xr:uid="{00000000-0004-0000-0C00-0000FC3E0000}"/>
    <hyperlink ref="I5378" r:id="rId16126" xr:uid="{00000000-0004-0000-0C00-0000FD3E0000}"/>
    <hyperlink ref="C5379" r:id="rId16127" xr:uid="{00000000-0004-0000-0C00-0000FE3E0000}"/>
    <hyperlink ref="H5379" r:id="rId16128" xr:uid="{00000000-0004-0000-0C00-0000FF3E0000}"/>
    <hyperlink ref="I5379" r:id="rId16129" xr:uid="{00000000-0004-0000-0C00-0000003F0000}"/>
    <hyperlink ref="C5380" r:id="rId16130" xr:uid="{00000000-0004-0000-0C00-0000013F0000}"/>
    <hyperlink ref="H5380" r:id="rId16131" xr:uid="{00000000-0004-0000-0C00-0000023F0000}"/>
    <hyperlink ref="I5380" r:id="rId16132" xr:uid="{00000000-0004-0000-0C00-0000033F0000}"/>
    <hyperlink ref="C5381" r:id="rId16133" xr:uid="{00000000-0004-0000-0C00-0000043F0000}"/>
    <hyperlink ref="H5381" r:id="rId16134" xr:uid="{00000000-0004-0000-0C00-0000053F0000}"/>
    <hyperlink ref="I5381" r:id="rId16135" xr:uid="{00000000-0004-0000-0C00-0000063F0000}"/>
    <hyperlink ref="C5382" r:id="rId16136" xr:uid="{00000000-0004-0000-0C00-0000073F0000}"/>
    <hyperlink ref="H5382" r:id="rId16137" xr:uid="{00000000-0004-0000-0C00-0000083F0000}"/>
    <hyperlink ref="I5382" r:id="rId16138" xr:uid="{00000000-0004-0000-0C00-0000093F0000}"/>
    <hyperlink ref="C5383" r:id="rId16139" xr:uid="{00000000-0004-0000-0C00-00000A3F0000}"/>
    <hyperlink ref="H5383" r:id="rId16140" xr:uid="{00000000-0004-0000-0C00-00000B3F0000}"/>
    <hyperlink ref="I5383" r:id="rId16141" xr:uid="{00000000-0004-0000-0C00-00000C3F0000}"/>
    <hyperlink ref="C5384" r:id="rId16142" xr:uid="{00000000-0004-0000-0C00-00000D3F0000}"/>
    <hyperlink ref="H5384" r:id="rId16143" xr:uid="{00000000-0004-0000-0C00-00000E3F0000}"/>
    <hyperlink ref="I5384" r:id="rId16144" xr:uid="{00000000-0004-0000-0C00-00000F3F0000}"/>
    <hyperlink ref="C5385" r:id="rId16145" xr:uid="{00000000-0004-0000-0C00-0000103F0000}"/>
    <hyperlink ref="H5385" r:id="rId16146" xr:uid="{00000000-0004-0000-0C00-0000113F0000}"/>
    <hyperlink ref="I5385" r:id="rId16147" xr:uid="{00000000-0004-0000-0C00-0000123F0000}"/>
    <hyperlink ref="C5386" r:id="rId16148" xr:uid="{00000000-0004-0000-0C00-0000133F0000}"/>
    <hyperlink ref="H5386" r:id="rId16149" xr:uid="{00000000-0004-0000-0C00-0000143F0000}"/>
    <hyperlink ref="I5386" r:id="rId16150" xr:uid="{00000000-0004-0000-0C00-0000153F0000}"/>
    <hyperlink ref="C5387" r:id="rId16151" xr:uid="{00000000-0004-0000-0C00-0000163F0000}"/>
    <hyperlink ref="H5387" r:id="rId16152" xr:uid="{00000000-0004-0000-0C00-0000173F0000}"/>
    <hyperlink ref="I5387" r:id="rId16153" xr:uid="{00000000-0004-0000-0C00-0000183F0000}"/>
    <hyperlink ref="C5388" r:id="rId16154" xr:uid="{00000000-0004-0000-0C00-0000193F0000}"/>
    <hyperlink ref="H5388" r:id="rId16155" xr:uid="{00000000-0004-0000-0C00-00001A3F0000}"/>
    <hyperlink ref="I5388" r:id="rId16156" xr:uid="{00000000-0004-0000-0C00-00001B3F0000}"/>
    <hyperlink ref="C5389" r:id="rId16157" xr:uid="{00000000-0004-0000-0C00-00001C3F0000}"/>
    <hyperlink ref="H5389" r:id="rId16158" xr:uid="{00000000-0004-0000-0C00-00001D3F0000}"/>
    <hyperlink ref="I5389" r:id="rId16159" xr:uid="{00000000-0004-0000-0C00-00001E3F0000}"/>
    <hyperlink ref="C5390" r:id="rId16160" xr:uid="{00000000-0004-0000-0C00-00001F3F0000}"/>
    <hyperlink ref="H5390" r:id="rId16161" xr:uid="{00000000-0004-0000-0C00-0000203F0000}"/>
    <hyperlink ref="I5390" r:id="rId16162" xr:uid="{00000000-0004-0000-0C00-0000213F0000}"/>
    <hyperlink ref="C5391" r:id="rId16163" xr:uid="{00000000-0004-0000-0C00-0000223F0000}"/>
    <hyperlink ref="H5391" r:id="rId16164" xr:uid="{00000000-0004-0000-0C00-0000233F0000}"/>
    <hyperlink ref="I5391" r:id="rId16165" xr:uid="{00000000-0004-0000-0C00-0000243F0000}"/>
    <hyperlink ref="C5392" r:id="rId16166" xr:uid="{00000000-0004-0000-0C00-0000253F0000}"/>
    <hyperlink ref="H5392" r:id="rId16167" xr:uid="{00000000-0004-0000-0C00-0000263F0000}"/>
    <hyperlink ref="I5392" r:id="rId16168" xr:uid="{00000000-0004-0000-0C00-0000273F0000}"/>
    <hyperlink ref="C5393" r:id="rId16169" xr:uid="{00000000-0004-0000-0C00-0000283F0000}"/>
    <hyperlink ref="H5393" r:id="rId16170" xr:uid="{00000000-0004-0000-0C00-0000293F0000}"/>
    <hyperlink ref="I5393" r:id="rId16171" xr:uid="{00000000-0004-0000-0C00-00002A3F0000}"/>
    <hyperlink ref="C5394" r:id="rId16172" xr:uid="{00000000-0004-0000-0C00-00002B3F0000}"/>
    <hyperlink ref="H5394" r:id="rId16173" xr:uid="{00000000-0004-0000-0C00-00002C3F0000}"/>
    <hyperlink ref="I5394" r:id="rId16174" xr:uid="{00000000-0004-0000-0C00-00002D3F0000}"/>
    <hyperlink ref="C5395" r:id="rId16175" xr:uid="{00000000-0004-0000-0C00-00002E3F0000}"/>
    <hyperlink ref="H5395" r:id="rId16176" xr:uid="{00000000-0004-0000-0C00-00002F3F0000}"/>
    <hyperlink ref="I5395" r:id="rId16177" xr:uid="{00000000-0004-0000-0C00-0000303F0000}"/>
    <hyperlink ref="C5396" r:id="rId16178" xr:uid="{00000000-0004-0000-0C00-0000313F0000}"/>
    <hyperlink ref="H5396" r:id="rId16179" xr:uid="{00000000-0004-0000-0C00-0000323F0000}"/>
    <hyperlink ref="I5396" r:id="rId16180" xr:uid="{00000000-0004-0000-0C00-0000333F0000}"/>
    <hyperlink ref="C5397" r:id="rId16181" xr:uid="{00000000-0004-0000-0C00-0000343F0000}"/>
    <hyperlink ref="H5397" r:id="rId16182" xr:uid="{00000000-0004-0000-0C00-0000353F0000}"/>
    <hyperlink ref="I5397" r:id="rId16183" xr:uid="{00000000-0004-0000-0C00-0000363F0000}"/>
    <hyperlink ref="C5398" r:id="rId16184" xr:uid="{00000000-0004-0000-0C00-0000373F0000}"/>
    <hyperlink ref="H5398" r:id="rId16185" xr:uid="{00000000-0004-0000-0C00-0000383F0000}"/>
    <hyperlink ref="I5398" r:id="rId16186" xr:uid="{00000000-0004-0000-0C00-0000393F0000}"/>
    <hyperlink ref="C5399" r:id="rId16187" xr:uid="{00000000-0004-0000-0C00-00003A3F0000}"/>
    <hyperlink ref="H5399" r:id="rId16188" xr:uid="{00000000-0004-0000-0C00-00003B3F0000}"/>
    <hyperlink ref="I5399" r:id="rId16189" xr:uid="{00000000-0004-0000-0C00-00003C3F0000}"/>
    <hyperlink ref="C5400" r:id="rId16190" xr:uid="{00000000-0004-0000-0C00-00003D3F0000}"/>
    <hyperlink ref="H5400" r:id="rId16191" xr:uid="{00000000-0004-0000-0C00-00003E3F0000}"/>
    <hyperlink ref="I5400" r:id="rId16192" xr:uid="{00000000-0004-0000-0C00-00003F3F0000}"/>
    <hyperlink ref="C5401" r:id="rId16193" xr:uid="{00000000-0004-0000-0C00-0000403F0000}"/>
    <hyperlink ref="H5401" r:id="rId16194" xr:uid="{00000000-0004-0000-0C00-0000413F0000}"/>
    <hyperlink ref="I5401" r:id="rId16195" xr:uid="{00000000-0004-0000-0C00-0000423F0000}"/>
    <hyperlink ref="C5402" r:id="rId16196" xr:uid="{00000000-0004-0000-0C00-0000433F0000}"/>
    <hyperlink ref="H5402" r:id="rId16197" xr:uid="{00000000-0004-0000-0C00-0000443F0000}"/>
    <hyperlink ref="I5402" r:id="rId16198" xr:uid="{00000000-0004-0000-0C00-0000453F0000}"/>
    <hyperlink ref="C5403" r:id="rId16199" xr:uid="{00000000-0004-0000-0C00-0000463F0000}"/>
    <hyperlink ref="H5403" r:id="rId16200" xr:uid="{00000000-0004-0000-0C00-0000473F0000}"/>
    <hyperlink ref="I5403" r:id="rId16201" xr:uid="{00000000-0004-0000-0C00-0000483F0000}"/>
    <hyperlink ref="C5404" r:id="rId16202" xr:uid="{00000000-0004-0000-0C00-0000493F0000}"/>
    <hyperlink ref="H5404" r:id="rId16203" xr:uid="{00000000-0004-0000-0C00-00004A3F0000}"/>
    <hyperlink ref="I5404" r:id="rId16204" xr:uid="{00000000-0004-0000-0C00-00004B3F0000}"/>
    <hyperlink ref="C5405" r:id="rId16205" xr:uid="{00000000-0004-0000-0C00-00004C3F0000}"/>
    <hyperlink ref="H5405" r:id="rId16206" xr:uid="{00000000-0004-0000-0C00-00004D3F0000}"/>
    <hyperlink ref="I5405" r:id="rId16207" xr:uid="{00000000-0004-0000-0C00-00004E3F0000}"/>
    <hyperlink ref="C5406" r:id="rId16208" xr:uid="{00000000-0004-0000-0C00-00004F3F0000}"/>
    <hyperlink ref="H5406" r:id="rId16209" xr:uid="{00000000-0004-0000-0C00-0000503F0000}"/>
    <hyperlink ref="I5406" r:id="rId16210" xr:uid="{00000000-0004-0000-0C00-0000513F0000}"/>
    <hyperlink ref="C5407" r:id="rId16211" xr:uid="{00000000-0004-0000-0C00-0000523F0000}"/>
    <hyperlink ref="H5407" r:id="rId16212" xr:uid="{00000000-0004-0000-0C00-0000533F0000}"/>
    <hyperlink ref="I5407" r:id="rId16213" xr:uid="{00000000-0004-0000-0C00-0000543F0000}"/>
    <hyperlink ref="C5408" r:id="rId16214" xr:uid="{00000000-0004-0000-0C00-0000553F0000}"/>
    <hyperlink ref="H5408" r:id="rId16215" xr:uid="{00000000-0004-0000-0C00-0000563F0000}"/>
    <hyperlink ref="I5408" r:id="rId16216" xr:uid="{00000000-0004-0000-0C00-0000573F0000}"/>
    <hyperlink ref="C5409" r:id="rId16217" xr:uid="{00000000-0004-0000-0C00-0000583F0000}"/>
    <hyperlink ref="H5409" r:id="rId16218" xr:uid="{00000000-0004-0000-0C00-0000593F0000}"/>
    <hyperlink ref="I5409" r:id="rId16219" xr:uid="{00000000-0004-0000-0C00-00005A3F0000}"/>
    <hyperlink ref="C5410" r:id="rId16220" xr:uid="{00000000-0004-0000-0C00-00005B3F0000}"/>
    <hyperlink ref="H5410" r:id="rId16221" xr:uid="{00000000-0004-0000-0C00-00005C3F0000}"/>
    <hyperlink ref="I5410" r:id="rId16222" xr:uid="{00000000-0004-0000-0C00-00005D3F0000}"/>
    <hyperlink ref="C5411" r:id="rId16223" xr:uid="{00000000-0004-0000-0C00-00005E3F0000}"/>
    <hyperlink ref="H5411" r:id="rId16224" xr:uid="{00000000-0004-0000-0C00-00005F3F0000}"/>
    <hyperlink ref="I5411" r:id="rId16225" xr:uid="{00000000-0004-0000-0C00-0000603F0000}"/>
    <hyperlink ref="C5412" r:id="rId16226" xr:uid="{00000000-0004-0000-0C00-0000613F0000}"/>
    <hyperlink ref="H5412" r:id="rId16227" xr:uid="{00000000-0004-0000-0C00-0000623F0000}"/>
    <hyperlink ref="I5412" r:id="rId16228" xr:uid="{00000000-0004-0000-0C00-0000633F0000}"/>
    <hyperlink ref="C5413" r:id="rId16229" xr:uid="{00000000-0004-0000-0C00-0000643F0000}"/>
    <hyperlink ref="H5413" r:id="rId16230" xr:uid="{00000000-0004-0000-0C00-0000653F0000}"/>
    <hyperlink ref="I5413" r:id="rId16231" xr:uid="{00000000-0004-0000-0C00-0000663F0000}"/>
    <hyperlink ref="C5414" r:id="rId16232" xr:uid="{00000000-0004-0000-0C00-0000673F0000}"/>
    <hyperlink ref="H5414" r:id="rId16233" xr:uid="{00000000-0004-0000-0C00-0000683F0000}"/>
    <hyperlink ref="I5414" r:id="rId16234" xr:uid="{00000000-0004-0000-0C00-0000693F0000}"/>
    <hyperlink ref="C5415" r:id="rId16235" xr:uid="{00000000-0004-0000-0C00-00006A3F0000}"/>
    <hyperlink ref="H5415" r:id="rId16236" xr:uid="{00000000-0004-0000-0C00-00006B3F0000}"/>
    <hyperlink ref="I5415" r:id="rId16237" xr:uid="{00000000-0004-0000-0C00-00006C3F0000}"/>
    <hyperlink ref="C5416" r:id="rId16238" xr:uid="{00000000-0004-0000-0C00-00006D3F0000}"/>
    <hyperlink ref="H5416" r:id="rId16239" xr:uid="{00000000-0004-0000-0C00-00006E3F0000}"/>
    <hyperlink ref="I5416" r:id="rId16240" xr:uid="{00000000-0004-0000-0C00-00006F3F0000}"/>
    <hyperlink ref="C5417" r:id="rId16241" xr:uid="{00000000-0004-0000-0C00-0000703F0000}"/>
    <hyperlink ref="H5417" r:id="rId16242" xr:uid="{00000000-0004-0000-0C00-0000713F0000}"/>
    <hyperlink ref="I5417" r:id="rId16243" xr:uid="{00000000-0004-0000-0C00-0000723F0000}"/>
    <hyperlink ref="C5418" r:id="rId16244" xr:uid="{00000000-0004-0000-0C00-0000733F0000}"/>
    <hyperlink ref="H5418" r:id="rId16245" xr:uid="{00000000-0004-0000-0C00-0000743F0000}"/>
    <hyperlink ref="I5418" r:id="rId16246" xr:uid="{00000000-0004-0000-0C00-0000753F0000}"/>
    <hyperlink ref="C5419" r:id="rId16247" xr:uid="{00000000-0004-0000-0C00-0000763F0000}"/>
    <hyperlink ref="H5419" r:id="rId16248" xr:uid="{00000000-0004-0000-0C00-0000773F0000}"/>
    <hyperlink ref="I5419" r:id="rId16249" xr:uid="{00000000-0004-0000-0C00-0000783F0000}"/>
    <hyperlink ref="C5420" r:id="rId16250" xr:uid="{00000000-0004-0000-0C00-0000793F0000}"/>
    <hyperlink ref="H5420" r:id="rId16251" xr:uid="{00000000-0004-0000-0C00-00007A3F0000}"/>
    <hyperlink ref="I5420" r:id="rId16252" xr:uid="{00000000-0004-0000-0C00-00007B3F0000}"/>
    <hyperlink ref="C5421" r:id="rId16253" xr:uid="{00000000-0004-0000-0C00-00007C3F0000}"/>
    <hyperlink ref="H5421" r:id="rId16254" xr:uid="{00000000-0004-0000-0C00-00007D3F0000}"/>
    <hyperlink ref="I5421" r:id="rId16255" xr:uid="{00000000-0004-0000-0C00-00007E3F0000}"/>
    <hyperlink ref="C5422" r:id="rId16256" xr:uid="{00000000-0004-0000-0C00-00007F3F0000}"/>
    <hyperlink ref="H5422" r:id="rId16257" xr:uid="{00000000-0004-0000-0C00-0000803F0000}"/>
    <hyperlink ref="I5422" r:id="rId16258" xr:uid="{00000000-0004-0000-0C00-0000813F0000}"/>
    <hyperlink ref="C5423" r:id="rId16259" xr:uid="{00000000-0004-0000-0C00-0000823F0000}"/>
    <hyperlink ref="H5423" r:id="rId16260" xr:uid="{00000000-0004-0000-0C00-0000833F0000}"/>
    <hyperlink ref="I5423" r:id="rId16261" xr:uid="{00000000-0004-0000-0C00-0000843F0000}"/>
    <hyperlink ref="C5424" r:id="rId16262" xr:uid="{00000000-0004-0000-0C00-0000853F0000}"/>
    <hyperlink ref="H5424" r:id="rId16263" xr:uid="{00000000-0004-0000-0C00-0000863F0000}"/>
    <hyperlink ref="I5424" r:id="rId16264" xr:uid="{00000000-0004-0000-0C00-0000873F0000}"/>
    <hyperlink ref="C5425" r:id="rId16265" xr:uid="{00000000-0004-0000-0C00-0000883F0000}"/>
    <hyperlink ref="H5425" r:id="rId16266" xr:uid="{00000000-0004-0000-0C00-0000893F0000}"/>
    <hyperlink ref="I5425" r:id="rId16267" xr:uid="{00000000-0004-0000-0C00-00008A3F0000}"/>
    <hyperlink ref="C5426" r:id="rId16268" xr:uid="{00000000-0004-0000-0C00-00008B3F0000}"/>
    <hyperlink ref="H5426" r:id="rId16269" xr:uid="{00000000-0004-0000-0C00-00008C3F0000}"/>
    <hyperlink ref="I5426" r:id="rId16270" xr:uid="{00000000-0004-0000-0C00-00008D3F0000}"/>
    <hyperlink ref="C5427" r:id="rId16271" xr:uid="{00000000-0004-0000-0C00-00008E3F0000}"/>
    <hyperlink ref="H5427" r:id="rId16272" xr:uid="{00000000-0004-0000-0C00-00008F3F0000}"/>
    <hyperlink ref="I5427" r:id="rId16273" xr:uid="{00000000-0004-0000-0C00-0000903F0000}"/>
    <hyperlink ref="C5428" r:id="rId16274" xr:uid="{00000000-0004-0000-0C00-0000913F0000}"/>
    <hyperlink ref="H5428" r:id="rId16275" xr:uid="{00000000-0004-0000-0C00-0000923F0000}"/>
    <hyperlink ref="I5428" r:id="rId16276" xr:uid="{00000000-0004-0000-0C00-0000933F0000}"/>
    <hyperlink ref="C5429" r:id="rId16277" xr:uid="{00000000-0004-0000-0C00-0000943F0000}"/>
    <hyperlink ref="H5429" r:id="rId16278" xr:uid="{00000000-0004-0000-0C00-0000953F0000}"/>
    <hyperlink ref="I5429" r:id="rId16279" xr:uid="{00000000-0004-0000-0C00-0000963F0000}"/>
    <hyperlink ref="C5430" r:id="rId16280" xr:uid="{00000000-0004-0000-0C00-0000973F0000}"/>
    <hyperlink ref="H5430" r:id="rId16281" xr:uid="{00000000-0004-0000-0C00-0000983F0000}"/>
    <hyperlink ref="I5430" r:id="rId16282" xr:uid="{00000000-0004-0000-0C00-0000993F0000}"/>
    <hyperlink ref="C5431" r:id="rId16283" xr:uid="{00000000-0004-0000-0C00-00009A3F0000}"/>
    <hyperlink ref="H5431" r:id="rId16284" xr:uid="{00000000-0004-0000-0C00-00009B3F0000}"/>
    <hyperlink ref="I5431" r:id="rId16285" xr:uid="{00000000-0004-0000-0C00-00009C3F0000}"/>
    <hyperlink ref="C5432" r:id="rId16286" xr:uid="{00000000-0004-0000-0C00-00009D3F0000}"/>
    <hyperlink ref="H5432" r:id="rId16287" xr:uid="{00000000-0004-0000-0C00-00009E3F0000}"/>
    <hyperlink ref="I5432" r:id="rId16288" xr:uid="{00000000-0004-0000-0C00-00009F3F0000}"/>
    <hyperlink ref="C5433" r:id="rId16289" xr:uid="{00000000-0004-0000-0C00-0000A03F0000}"/>
    <hyperlink ref="H5433" r:id="rId16290" xr:uid="{00000000-0004-0000-0C00-0000A13F0000}"/>
    <hyperlink ref="I5433" r:id="rId16291" xr:uid="{00000000-0004-0000-0C00-0000A23F0000}"/>
    <hyperlink ref="C5434" r:id="rId16292" xr:uid="{00000000-0004-0000-0C00-0000A33F0000}"/>
    <hyperlink ref="H5434" r:id="rId16293" xr:uid="{00000000-0004-0000-0C00-0000A43F0000}"/>
    <hyperlink ref="I5434" r:id="rId16294" xr:uid="{00000000-0004-0000-0C00-0000A53F0000}"/>
    <hyperlink ref="C5435" r:id="rId16295" xr:uid="{00000000-0004-0000-0C00-0000A63F0000}"/>
    <hyperlink ref="H5435" r:id="rId16296" xr:uid="{00000000-0004-0000-0C00-0000A73F0000}"/>
    <hyperlink ref="I5435" r:id="rId16297" xr:uid="{00000000-0004-0000-0C00-0000A83F0000}"/>
    <hyperlink ref="C5436" r:id="rId16298" xr:uid="{00000000-0004-0000-0C00-0000A93F0000}"/>
    <hyperlink ref="H5436" r:id="rId16299" xr:uid="{00000000-0004-0000-0C00-0000AA3F0000}"/>
    <hyperlink ref="I5436" r:id="rId16300" xr:uid="{00000000-0004-0000-0C00-0000AB3F0000}"/>
    <hyperlink ref="C5437" r:id="rId16301" xr:uid="{00000000-0004-0000-0C00-0000AC3F0000}"/>
    <hyperlink ref="H5437" r:id="rId16302" xr:uid="{00000000-0004-0000-0C00-0000AD3F0000}"/>
    <hyperlink ref="I5437" r:id="rId16303" xr:uid="{00000000-0004-0000-0C00-0000AE3F0000}"/>
    <hyperlink ref="C5438" r:id="rId16304" xr:uid="{00000000-0004-0000-0C00-0000AF3F0000}"/>
    <hyperlink ref="H5438" r:id="rId16305" xr:uid="{00000000-0004-0000-0C00-0000B03F0000}"/>
    <hyperlink ref="I5438" r:id="rId16306" xr:uid="{00000000-0004-0000-0C00-0000B13F0000}"/>
    <hyperlink ref="C5439" r:id="rId16307" xr:uid="{00000000-0004-0000-0C00-0000B23F0000}"/>
    <hyperlink ref="H5439" r:id="rId16308" xr:uid="{00000000-0004-0000-0C00-0000B33F0000}"/>
    <hyperlink ref="I5439" r:id="rId16309" xr:uid="{00000000-0004-0000-0C00-0000B43F0000}"/>
    <hyperlink ref="C5440" r:id="rId16310" xr:uid="{00000000-0004-0000-0C00-0000B53F0000}"/>
    <hyperlink ref="H5440" r:id="rId16311" xr:uid="{00000000-0004-0000-0C00-0000B63F0000}"/>
    <hyperlink ref="I5440" r:id="rId16312" xr:uid="{00000000-0004-0000-0C00-0000B73F0000}"/>
    <hyperlink ref="C5441" r:id="rId16313" xr:uid="{00000000-0004-0000-0C00-0000B83F0000}"/>
    <hyperlink ref="H5441" r:id="rId16314" xr:uid="{00000000-0004-0000-0C00-0000B93F0000}"/>
    <hyperlink ref="I5441" r:id="rId16315" xr:uid="{00000000-0004-0000-0C00-0000BA3F0000}"/>
    <hyperlink ref="C5442" r:id="rId16316" xr:uid="{00000000-0004-0000-0C00-0000BB3F0000}"/>
    <hyperlink ref="H5442" r:id="rId16317" xr:uid="{00000000-0004-0000-0C00-0000BC3F0000}"/>
    <hyperlink ref="I5442" r:id="rId16318" xr:uid="{00000000-0004-0000-0C00-0000BD3F0000}"/>
    <hyperlink ref="C5443" r:id="rId16319" xr:uid="{00000000-0004-0000-0C00-0000BE3F0000}"/>
    <hyperlink ref="H5443" r:id="rId16320" xr:uid="{00000000-0004-0000-0C00-0000BF3F0000}"/>
    <hyperlink ref="I5443" r:id="rId16321" xr:uid="{00000000-0004-0000-0C00-0000C03F0000}"/>
    <hyperlink ref="C5444" r:id="rId16322" xr:uid="{00000000-0004-0000-0C00-0000C13F0000}"/>
    <hyperlink ref="H5444" r:id="rId16323" xr:uid="{00000000-0004-0000-0C00-0000C23F0000}"/>
    <hyperlink ref="I5444" r:id="rId16324" xr:uid="{00000000-0004-0000-0C00-0000C33F0000}"/>
    <hyperlink ref="C5445" r:id="rId16325" xr:uid="{00000000-0004-0000-0C00-0000C43F0000}"/>
    <hyperlink ref="H5445" r:id="rId16326" xr:uid="{00000000-0004-0000-0C00-0000C53F0000}"/>
    <hyperlink ref="I5445" r:id="rId16327" xr:uid="{00000000-0004-0000-0C00-0000C63F0000}"/>
    <hyperlink ref="C5446" r:id="rId16328" xr:uid="{00000000-0004-0000-0C00-0000C73F0000}"/>
    <hyperlink ref="H5446" r:id="rId16329" xr:uid="{00000000-0004-0000-0C00-0000C83F0000}"/>
    <hyperlink ref="I5446" r:id="rId16330" xr:uid="{00000000-0004-0000-0C00-0000C93F0000}"/>
    <hyperlink ref="C5447" r:id="rId16331" xr:uid="{00000000-0004-0000-0C00-0000CA3F0000}"/>
    <hyperlink ref="H5447" r:id="rId16332" xr:uid="{00000000-0004-0000-0C00-0000CB3F0000}"/>
    <hyperlink ref="I5447" r:id="rId16333" xr:uid="{00000000-0004-0000-0C00-0000CC3F0000}"/>
    <hyperlink ref="C5448" r:id="rId16334" xr:uid="{00000000-0004-0000-0C00-0000CD3F0000}"/>
    <hyperlink ref="H5448" r:id="rId16335" xr:uid="{00000000-0004-0000-0C00-0000CE3F0000}"/>
    <hyperlink ref="I5448" r:id="rId16336" xr:uid="{00000000-0004-0000-0C00-0000CF3F0000}"/>
    <hyperlink ref="C5449" r:id="rId16337" xr:uid="{00000000-0004-0000-0C00-0000D03F0000}"/>
    <hyperlink ref="H5449" r:id="rId16338" xr:uid="{00000000-0004-0000-0C00-0000D13F0000}"/>
    <hyperlink ref="I5449" r:id="rId16339" xr:uid="{00000000-0004-0000-0C00-0000D23F0000}"/>
    <hyperlink ref="C5450" r:id="rId16340" xr:uid="{00000000-0004-0000-0C00-0000D33F0000}"/>
    <hyperlink ref="H5450" r:id="rId16341" xr:uid="{00000000-0004-0000-0C00-0000D43F0000}"/>
    <hyperlink ref="I5450" r:id="rId16342" xr:uid="{00000000-0004-0000-0C00-0000D53F0000}"/>
    <hyperlink ref="C5451" r:id="rId16343" xr:uid="{00000000-0004-0000-0C00-0000D63F0000}"/>
    <hyperlink ref="H5451" r:id="rId16344" xr:uid="{00000000-0004-0000-0C00-0000D73F0000}"/>
    <hyperlink ref="I5451" r:id="rId16345" xr:uid="{00000000-0004-0000-0C00-0000D83F0000}"/>
    <hyperlink ref="C5452" r:id="rId16346" xr:uid="{00000000-0004-0000-0C00-0000D93F0000}"/>
    <hyperlink ref="H5452" r:id="rId16347" xr:uid="{00000000-0004-0000-0C00-0000DA3F0000}"/>
    <hyperlink ref="I5452" r:id="rId16348" xr:uid="{00000000-0004-0000-0C00-0000DB3F0000}"/>
    <hyperlink ref="C5453" r:id="rId16349" xr:uid="{00000000-0004-0000-0C00-0000DC3F0000}"/>
    <hyperlink ref="H5453" r:id="rId16350" xr:uid="{00000000-0004-0000-0C00-0000DD3F0000}"/>
    <hyperlink ref="I5453" r:id="rId16351" xr:uid="{00000000-0004-0000-0C00-0000DE3F0000}"/>
    <hyperlink ref="C5454" r:id="rId16352" xr:uid="{00000000-0004-0000-0C00-0000DF3F0000}"/>
    <hyperlink ref="H5454" r:id="rId16353" xr:uid="{00000000-0004-0000-0C00-0000E03F0000}"/>
    <hyperlink ref="I5454" r:id="rId16354" xr:uid="{00000000-0004-0000-0C00-0000E13F0000}"/>
    <hyperlink ref="C5455" r:id="rId16355" xr:uid="{00000000-0004-0000-0C00-0000E23F0000}"/>
    <hyperlink ref="H5455" r:id="rId16356" xr:uid="{00000000-0004-0000-0C00-0000E33F0000}"/>
    <hyperlink ref="I5455" r:id="rId16357" xr:uid="{00000000-0004-0000-0C00-0000E43F0000}"/>
    <hyperlink ref="C5456" r:id="rId16358" xr:uid="{00000000-0004-0000-0C00-0000E53F0000}"/>
    <hyperlink ref="H5456" r:id="rId16359" xr:uid="{00000000-0004-0000-0C00-0000E63F0000}"/>
    <hyperlink ref="I5456" r:id="rId16360" xr:uid="{00000000-0004-0000-0C00-0000E73F0000}"/>
    <hyperlink ref="C5457" r:id="rId16361" xr:uid="{00000000-0004-0000-0C00-0000E83F0000}"/>
    <hyperlink ref="H5457" r:id="rId16362" xr:uid="{00000000-0004-0000-0C00-0000E93F0000}"/>
    <hyperlink ref="I5457" r:id="rId16363" xr:uid="{00000000-0004-0000-0C00-0000EA3F0000}"/>
    <hyperlink ref="C5458" r:id="rId16364" xr:uid="{00000000-0004-0000-0C00-0000EB3F0000}"/>
    <hyperlink ref="H5458" r:id="rId16365" xr:uid="{00000000-0004-0000-0C00-0000EC3F0000}"/>
    <hyperlink ref="I5458" r:id="rId16366" xr:uid="{00000000-0004-0000-0C00-0000ED3F0000}"/>
    <hyperlink ref="C5459" r:id="rId16367" xr:uid="{00000000-0004-0000-0C00-0000EE3F0000}"/>
    <hyperlink ref="H5459" r:id="rId16368" xr:uid="{00000000-0004-0000-0C00-0000EF3F0000}"/>
    <hyperlink ref="I5459" r:id="rId16369" xr:uid="{00000000-0004-0000-0C00-0000F03F0000}"/>
    <hyperlink ref="C5460" r:id="rId16370" xr:uid="{00000000-0004-0000-0C00-0000F13F0000}"/>
    <hyperlink ref="H5460" r:id="rId16371" xr:uid="{00000000-0004-0000-0C00-0000F23F0000}"/>
    <hyperlink ref="I5460" r:id="rId16372" xr:uid="{00000000-0004-0000-0C00-0000F33F0000}"/>
    <hyperlink ref="C5461" r:id="rId16373" xr:uid="{00000000-0004-0000-0C00-0000F43F0000}"/>
    <hyperlink ref="H5461" r:id="rId16374" xr:uid="{00000000-0004-0000-0C00-0000F53F0000}"/>
    <hyperlink ref="I5461" r:id="rId16375" xr:uid="{00000000-0004-0000-0C00-0000F63F0000}"/>
    <hyperlink ref="C5462" r:id="rId16376" xr:uid="{00000000-0004-0000-0C00-0000F73F0000}"/>
    <hyperlink ref="H5462" r:id="rId16377" xr:uid="{00000000-0004-0000-0C00-0000F83F0000}"/>
    <hyperlink ref="I5462" r:id="rId16378" xr:uid="{00000000-0004-0000-0C00-0000F93F0000}"/>
    <hyperlink ref="C5463" r:id="rId16379" xr:uid="{00000000-0004-0000-0C00-0000FA3F0000}"/>
    <hyperlink ref="H5463" r:id="rId16380" xr:uid="{00000000-0004-0000-0C00-0000FB3F0000}"/>
    <hyperlink ref="I5463" r:id="rId16381" xr:uid="{00000000-0004-0000-0C00-0000FC3F0000}"/>
    <hyperlink ref="C5464" r:id="rId16382" xr:uid="{00000000-0004-0000-0C00-0000FD3F0000}"/>
    <hyperlink ref="H5464" r:id="rId16383" xr:uid="{00000000-0004-0000-0C00-0000FE3F0000}"/>
    <hyperlink ref="I5464" r:id="rId16384" xr:uid="{00000000-0004-0000-0C00-0000FF3F0000}"/>
    <hyperlink ref="C5465" r:id="rId16385" xr:uid="{00000000-0004-0000-0C00-000000400000}"/>
    <hyperlink ref="H5465" r:id="rId16386" xr:uid="{00000000-0004-0000-0C00-000001400000}"/>
    <hyperlink ref="I5465" r:id="rId16387" xr:uid="{00000000-0004-0000-0C00-000002400000}"/>
    <hyperlink ref="C5466" r:id="rId16388" xr:uid="{00000000-0004-0000-0C00-000003400000}"/>
    <hyperlink ref="H5466" r:id="rId16389" xr:uid="{00000000-0004-0000-0C00-000004400000}"/>
    <hyperlink ref="I5466" r:id="rId16390" xr:uid="{00000000-0004-0000-0C00-000005400000}"/>
    <hyperlink ref="C5467" r:id="rId16391" xr:uid="{00000000-0004-0000-0C00-000006400000}"/>
    <hyperlink ref="H5467" r:id="rId16392" xr:uid="{00000000-0004-0000-0C00-000007400000}"/>
    <hyperlink ref="I5467" r:id="rId16393" xr:uid="{00000000-0004-0000-0C00-000008400000}"/>
    <hyperlink ref="C5468" r:id="rId16394" xr:uid="{00000000-0004-0000-0C00-000009400000}"/>
    <hyperlink ref="H5468" r:id="rId16395" xr:uid="{00000000-0004-0000-0C00-00000A400000}"/>
    <hyperlink ref="I5468" r:id="rId16396" xr:uid="{00000000-0004-0000-0C00-00000B400000}"/>
    <hyperlink ref="C5469" r:id="rId16397" xr:uid="{00000000-0004-0000-0C00-00000C400000}"/>
    <hyperlink ref="H5469" r:id="rId16398" xr:uid="{00000000-0004-0000-0C00-00000D400000}"/>
    <hyperlink ref="I5469" r:id="rId16399" xr:uid="{00000000-0004-0000-0C00-00000E400000}"/>
    <hyperlink ref="C5470" r:id="rId16400" xr:uid="{00000000-0004-0000-0C00-00000F400000}"/>
    <hyperlink ref="H5470" r:id="rId16401" xr:uid="{00000000-0004-0000-0C00-000010400000}"/>
    <hyperlink ref="I5470" r:id="rId16402" xr:uid="{00000000-0004-0000-0C00-000011400000}"/>
    <hyperlink ref="C5471" r:id="rId16403" xr:uid="{00000000-0004-0000-0C00-000012400000}"/>
    <hyperlink ref="H5471" r:id="rId16404" xr:uid="{00000000-0004-0000-0C00-000013400000}"/>
    <hyperlink ref="I5471" r:id="rId16405" xr:uid="{00000000-0004-0000-0C00-000014400000}"/>
    <hyperlink ref="C5472" r:id="rId16406" xr:uid="{00000000-0004-0000-0C00-000015400000}"/>
    <hyperlink ref="H5472" r:id="rId16407" xr:uid="{00000000-0004-0000-0C00-000016400000}"/>
    <hyperlink ref="I5472" r:id="rId16408" xr:uid="{00000000-0004-0000-0C00-000017400000}"/>
    <hyperlink ref="C5473" r:id="rId16409" xr:uid="{00000000-0004-0000-0C00-000018400000}"/>
    <hyperlink ref="H5473" r:id="rId16410" xr:uid="{00000000-0004-0000-0C00-000019400000}"/>
    <hyperlink ref="I5473" r:id="rId16411" xr:uid="{00000000-0004-0000-0C00-00001A400000}"/>
    <hyperlink ref="C5474" r:id="rId16412" xr:uid="{00000000-0004-0000-0C00-00001B400000}"/>
    <hyperlink ref="H5474" r:id="rId16413" xr:uid="{00000000-0004-0000-0C00-00001C400000}"/>
    <hyperlink ref="I5474" r:id="rId16414" xr:uid="{00000000-0004-0000-0C00-00001D400000}"/>
    <hyperlink ref="C5475" r:id="rId16415" xr:uid="{00000000-0004-0000-0C00-00001E400000}"/>
    <hyperlink ref="H5475" r:id="rId16416" xr:uid="{00000000-0004-0000-0C00-00001F400000}"/>
    <hyperlink ref="I5475" r:id="rId16417" xr:uid="{00000000-0004-0000-0C00-000020400000}"/>
    <hyperlink ref="C5476" r:id="rId16418" xr:uid="{00000000-0004-0000-0C00-000021400000}"/>
    <hyperlink ref="H5476" r:id="rId16419" xr:uid="{00000000-0004-0000-0C00-000022400000}"/>
    <hyperlink ref="I5476" r:id="rId16420" xr:uid="{00000000-0004-0000-0C00-000023400000}"/>
    <hyperlink ref="C5477" r:id="rId16421" xr:uid="{00000000-0004-0000-0C00-000024400000}"/>
    <hyperlink ref="H5477" r:id="rId16422" xr:uid="{00000000-0004-0000-0C00-000025400000}"/>
    <hyperlink ref="I5477" r:id="rId16423" xr:uid="{00000000-0004-0000-0C00-000026400000}"/>
    <hyperlink ref="C5478" r:id="rId16424" xr:uid="{00000000-0004-0000-0C00-000027400000}"/>
    <hyperlink ref="H5478" r:id="rId16425" xr:uid="{00000000-0004-0000-0C00-000028400000}"/>
    <hyperlink ref="I5478" r:id="rId16426" xr:uid="{00000000-0004-0000-0C00-000029400000}"/>
    <hyperlink ref="C5479" r:id="rId16427" xr:uid="{00000000-0004-0000-0C00-00002A400000}"/>
    <hyperlink ref="H5479" r:id="rId16428" xr:uid="{00000000-0004-0000-0C00-00002B400000}"/>
    <hyperlink ref="I5479" r:id="rId16429" xr:uid="{00000000-0004-0000-0C00-00002C400000}"/>
    <hyperlink ref="C5480" r:id="rId16430" xr:uid="{00000000-0004-0000-0C00-00002D400000}"/>
    <hyperlink ref="H5480" r:id="rId16431" xr:uid="{00000000-0004-0000-0C00-00002E400000}"/>
    <hyperlink ref="I5480" r:id="rId16432" xr:uid="{00000000-0004-0000-0C00-00002F400000}"/>
    <hyperlink ref="C5481" r:id="rId16433" xr:uid="{00000000-0004-0000-0C00-000030400000}"/>
    <hyperlink ref="H5481" r:id="rId16434" xr:uid="{00000000-0004-0000-0C00-000031400000}"/>
    <hyperlink ref="I5481" r:id="rId16435" xr:uid="{00000000-0004-0000-0C00-000032400000}"/>
    <hyperlink ref="C5482" r:id="rId16436" xr:uid="{00000000-0004-0000-0C00-000033400000}"/>
    <hyperlink ref="H5482" r:id="rId16437" xr:uid="{00000000-0004-0000-0C00-000034400000}"/>
    <hyperlink ref="I5482" r:id="rId16438" xr:uid="{00000000-0004-0000-0C00-000035400000}"/>
    <hyperlink ref="C5483" r:id="rId16439" xr:uid="{00000000-0004-0000-0C00-000036400000}"/>
    <hyperlink ref="H5483" r:id="rId16440" xr:uid="{00000000-0004-0000-0C00-000037400000}"/>
    <hyperlink ref="I5483" r:id="rId16441" xr:uid="{00000000-0004-0000-0C00-000038400000}"/>
    <hyperlink ref="C5484" r:id="rId16442" xr:uid="{00000000-0004-0000-0C00-000039400000}"/>
    <hyperlink ref="H5484" r:id="rId16443" xr:uid="{00000000-0004-0000-0C00-00003A400000}"/>
    <hyperlink ref="I5484" r:id="rId16444" xr:uid="{00000000-0004-0000-0C00-00003B400000}"/>
    <hyperlink ref="C5485" r:id="rId16445" xr:uid="{00000000-0004-0000-0C00-00003C400000}"/>
    <hyperlink ref="H5485" r:id="rId16446" xr:uid="{00000000-0004-0000-0C00-00003D400000}"/>
    <hyperlink ref="I5485" r:id="rId16447" xr:uid="{00000000-0004-0000-0C00-00003E400000}"/>
    <hyperlink ref="C5486" r:id="rId16448" xr:uid="{00000000-0004-0000-0C00-00003F400000}"/>
    <hyperlink ref="H5486" r:id="rId16449" xr:uid="{00000000-0004-0000-0C00-000040400000}"/>
    <hyperlink ref="I5486" r:id="rId16450" xr:uid="{00000000-0004-0000-0C00-000041400000}"/>
    <hyperlink ref="C5487" r:id="rId16451" xr:uid="{00000000-0004-0000-0C00-000042400000}"/>
    <hyperlink ref="H5487" r:id="rId16452" xr:uid="{00000000-0004-0000-0C00-000043400000}"/>
    <hyperlink ref="I5487" r:id="rId16453" xr:uid="{00000000-0004-0000-0C00-000044400000}"/>
    <hyperlink ref="C5488" r:id="rId16454" xr:uid="{00000000-0004-0000-0C00-000045400000}"/>
    <hyperlink ref="H5488" r:id="rId16455" xr:uid="{00000000-0004-0000-0C00-000046400000}"/>
    <hyperlink ref="I5488" r:id="rId16456" xr:uid="{00000000-0004-0000-0C00-000047400000}"/>
    <hyperlink ref="C5489" r:id="rId16457" xr:uid="{00000000-0004-0000-0C00-000048400000}"/>
    <hyperlink ref="H5489" r:id="rId16458" xr:uid="{00000000-0004-0000-0C00-000049400000}"/>
    <hyperlink ref="I5489" r:id="rId16459" xr:uid="{00000000-0004-0000-0C00-00004A400000}"/>
    <hyperlink ref="C5490" r:id="rId16460" xr:uid="{00000000-0004-0000-0C00-00004B400000}"/>
    <hyperlink ref="H5490" r:id="rId16461" xr:uid="{00000000-0004-0000-0C00-00004C400000}"/>
    <hyperlink ref="I5490" r:id="rId16462" xr:uid="{00000000-0004-0000-0C00-00004D400000}"/>
    <hyperlink ref="C5491" r:id="rId16463" xr:uid="{00000000-0004-0000-0C00-00004E400000}"/>
    <hyperlink ref="H5491" r:id="rId16464" xr:uid="{00000000-0004-0000-0C00-00004F400000}"/>
    <hyperlink ref="I5491" r:id="rId16465" xr:uid="{00000000-0004-0000-0C00-000050400000}"/>
    <hyperlink ref="C5492" r:id="rId16466" xr:uid="{00000000-0004-0000-0C00-000051400000}"/>
    <hyperlink ref="H5492" r:id="rId16467" xr:uid="{00000000-0004-0000-0C00-000052400000}"/>
    <hyperlink ref="I5492" r:id="rId16468" xr:uid="{00000000-0004-0000-0C00-000053400000}"/>
    <hyperlink ref="C5493" r:id="rId16469" xr:uid="{00000000-0004-0000-0C00-000054400000}"/>
    <hyperlink ref="H5493" r:id="rId16470" xr:uid="{00000000-0004-0000-0C00-000055400000}"/>
    <hyperlink ref="I5493" r:id="rId16471" xr:uid="{00000000-0004-0000-0C00-000056400000}"/>
    <hyperlink ref="C5494" r:id="rId16472" xr:uid="{00000000-0004-0000-0C00-000057400000}"/>
    <hyperlink ref="H5494" r:id="rId16473" xr:uid="{00000000-0004-0000-0C00-000058400000}"/>
    <hyperlink ref="I5494" r:id="rId16474" xr:uid="{00000000-0004-0000-0C00-000059400000}"/>
    <hyperlink ref="C5495" r:id="rId16475" xr:uid="{00000000-0004-0000-0C00-00005A400000}"/>
    <hyperlink ref="H5495" r:id="rId16476" xr:uid="{00000000-0004-0000-0C00-00005B400000}"/>
    <hyperlink ref="I5495" r:id="rId16477" xr:uid="{00000000-0004-0000-0C00-00005C400000}"/>
    <hyperlink ref="C5496" r:id="rId16478" xr:uid="{00000000-0004-0000-0C00-00005D400000}"/>
    <hyperlink ref="H5496" r:id="rId16479" xr:uid="{00000000-0004-0000-0C00-00005E400000}"/>
    <hyperlink ref="I5496" r:id="rId16480" xr:uid="{00000000-0004-0000-0C00-00005F400000}"/>
    <hyperlink ref="C5497" r:id="rId16481" xr:uid="{00000000-0004-0000-0C00-000060400000}"/>
    <hyperlink ref="H5497" r:id="rId16482" xr:uid="{00000000-0004-0000-0C00-000061400000}"/>
    <hyperlink ref="I5497" r:id="rId16483" xr:uid="{00000000-0004-0000-0C00-000062400000}"/>
    <hyperlink ref="C5498" r:id="rId16484" xr:uid="{00000000-0004-0000-0C00-000063400000}"/>
    <hyperlink ref="H5498" r:id="rId16485" xr:uid="{00000000-0004-0000-0C00-000064400000}"/>
    <hyperlink ref="I5498" r:id="rId16486" xr:uid="{00000000-0004-0000-0C00-000065400000}"/>
    <hyperlink ref="C5499" r:id="rId16487" xr:uid="{00000000-0004-0000-0C00-000066400000}"/>
    <hyperlink ref="H5499" r:id="rId16488" xr:uid="{00000000-0004-0000-0C00-000067400000}"/>
    <hyperlink ref="I5499" r:id="rId16489" xr:uid="{00000000-0004-0000-0C00-000068400000}"/>
    <hyperlink ref="C5500" r:id="rId16490" xr:uid="{00000000-0004-0000-0C00-000069400000}"/>
    <hyperlink ref="H5500" r:id="rId16491" xr:uid="{00000000-0004-0000-0C00-00006A400000}"/>
    <hyperlink ref="I5500" r:id="rId16492" xr:uid="{00000000-0004-0000-0C00-00006B400000}"/>
    <hyperlink ref="C5501" r:id="rId16493" xr:uid="{00000000-0004-0000-0C00-00006C400000}"/>
    <hyperlink ref="H5501" r:id="rId16494" xr:uid="{00000000-0004-0000-0C00-00006D400000}"/>
    <hyperlink ref="I5501" r:id="rId16495" xr:uid="{00000000-0004-0000-0C00-00006E400000}"/>
    <hyperlink ref="C5502" r:id="rId16496" xr:uid="{00000000-0004-0000-0C00-00006F400000}"/>
    <hyperlink ref="H5502" r:id="rId16497" xr:uid="{00000000-0004-0000-0C00-000070400000}"/>
    <hyperlink ref="I5502" r:id="rId16498" xr:uid="{00000000-0004-0000-0C00-000071400000}"/>
    <hyperlink ref="C5503" r:id="rId16499" xr:uid="{00000000-0004-0000-0C00-000072400000}"/>
    <hyperlink ref="H5503" r:id="rId16500" xr:uid="{00000000-0004-0000-0C00-000073400000}"/>
    <hyperlink ref="I5503" r:id="rId16501" xr:uid="{00000000-0004-0000-0C00-000074400000}"/>
    <hyperlink ref="C5504" r:id="rId16502" xr:uid="{00000000-0004-0000-0C00-000075400000}"/>
    <hyperlink ref="H5504" r:id="rId16503" xr:uid="{00000000-0004-0000-0C00-000076400000}"/>
    <hyperlink ref="I5504" r:id="rId16504" xr:uid="{00000000-0004-0000-0C00-000077400000}"/>
    <hyperlink ref="C5505" r:id="rId16505" xr:uid="{00000000-0004-0000-0C00-000078400000}"/>
    <hyperlink ref="H5505" r:id="rId16506" xr:uid="{00000000-0004-0000-0C00-000079400000}"/>
    <hyperlink ref="I5505" r:id="rId16507" xr:uid="{00000000-0004-0000-0C00-00007A400000}"/>
    <hyperlink ref="C5506" r:id="rId16508" xr:uid="{00000000-0004-0000-0C00-00007B400000}"/>
    <hyperlink ref="H5506" r:id="rId16509" xr:uid="{00000000-0004-0000-0C00-00007C400000}"/>
    <hyperlink ref="I5506" r:id="rId16510" xr:uid="{00000000-0004-0000-0C00-00007D400000}"/>
    <hyperlink ref="C5507" r:id="rId16511" xr:uid="{00000000-0004-0000-0C00-00007E400000}"/>
    <hyperlink ref="H5507" r:id="rId16512" xr:uid="{00000000-0004-0000-0C00-00007F400000}"/>
    <hyperlink ref="I5507" r:id="rId16513" xr:uid="{00000000-0004-0000-0C00-000080400000}"/>
    <hyperlink ref="C5508" r:id="rId16514" xr:uid="{00000000-0004-0000-0C00-000081400000}"/>
    <hyperlink ref="H5508" r:id="rId16515" xr:uid="{00000000-0004-0000-0C00-000082400000}"/>
    <hyperlink ref="I5508" r:id="rId16516" xr:uid="{00000000-0004-0000-0C00-000083400000}"/>
    <hyperlink ref="C5509" r:id="rId16517" xr:uid="{00000000-0004-0000-0C00-000084400000}"/>
    <hyperlink ref="H5509" r:id="rId16518" xr:uid="{00000000-0004-0000-0C00-000085400000}"/>
    <hyperlink ref="I5509" r:id="rId16519" xr:uid="{00000000-0004-0000-0C00-000086400000}"/>
    <hyperlink ref="C5510" r:id="rId16520" xr:uid="{00000000-0004-0000-0C00-000087400000}"/>
    <hyperlink ref="H5510" r:id="rId16521" xr:uid="{00000000-0004-0000-0C00-000088400000}"/>
    <hyperlink ref="I5510" r:id="rId16522" xr:uid="{00000000-0004-0000-0C00-000089400000}"/>
    <hyperlink ref="C5511" r:id="rId16523" xr:uid="{00000000-0004-0000-0C00-00008A400000}"/>
    <hyperlink ref="H5511" r:id="rId16524" xr:uid="{00000000-0004-0000-0C00-00008B400000}"/>
    <hyperlink ref="I5511" r:id="rId16525" xr:uid="{00000000-0004-0000-0C00-00008C400000}"/>
    <hyperlink ref="C5512" r:id="rId16526" xr:uid="{00000000-0004-0000-0C00-00008D400000}"/>
    <hyperlink ref="H5512" r:id="rId16527" xr:uid="{00000000-0004-0000-0C00-00008E400000}"/>
    <hyperlink ref="I5512" r:id="rId16528" xr:uid="{00000000-0004-0000-0C00-00008F400000}"/>
    <hyperlink ref="C5513" r:id="rId16529" xr:uid="{00000000-0004-0000-0C00-000090400000}"/>
    <hyperlink ref="H5513" r:id="rId16530" xr:uid="{00000000-0004-0000-0C00-000091400000}"/>
    <hyperlink ref="I5513" r:id="rId16531" xr:uid="{00000000-0004-0000-0C00-000092400000}"/>
    <hyperlink ref="C5514" r:id="rId16532" xr:uid="{00000000-0004-0000-0C00-000093400000}"/>
    <hyperlink ref="H5514" r:id="rId16533" xr:uid="{00000000-0004-0000-0C00-000094400000}"/>
    <hyperlink ref="I5514" r:id="rId16534" xr:uid="{00000000-0004-0000-0C00-000095400000}"/>
    <hyperlink ref="C5515" r:id="rId16535" xr:uid="{00000000-0004-0000-0C00-000096400000}"/>
    <hyperlink ref="H5515" r:id="rId16536" xr:uid="{00000000-0004-0000-0C00-000097400000}"/>
    <hyperlink ref="I5515" r:id="rId16537" xr:uid="{00000000-0004-0000-0C00-000098400000}"/>
    <hyperlink ref="C5516" r:id="rId16538" xr:uid="{00000000-0004-0000-0C00-000099400000}"/>
    <hyperlink ref="H5516" r:id="rId16539" xr:uid="{00000000-0004-0000-0C00-00009A400000}"/>
    <hyperlink ref="I5516" r:id="rId16540" xr:uid="{00000000-0004-0000-0C00-00009B400000}"/>
    <hyperlink ref="C5517" r:id="rId16541" xr:uid="{00000000-0004-0000-0C00-00009C400000}"/>
    <hyperlink ref="H5517" r:id="rId16542" xr:uid="{00000000-0004-0000-0C00-00009D400000}"/>
    <hyperlink ref="I5517" r:id="rId16543" xr:uid="{00000000-0004-0000-0C00-00009E400000}"/>
    <hyperlink ref="C5518" r:id="rId16544" xr:uid="{00000000-0004-0000-0C00-00009F400000}"/>
    <hyperlink ref="H5518" r:id="rId16545" xr:uid="{00000000-0004-0000-0C00-0000A0400000}"/>
    <hyperlink ref="I5518" r:id="rId16546" xr:uid="{00000000-0004-0000-0C00-0000A1400000}"/>
    <hyperlink ref="C5519" r:id="rId16547" xr:uid="{00000000-0004-0000-0C00-0000A2400000}"/>
    <hyperlink ref="H5519" r:id="rId16548" xr:uid="{00000000-0004-0000-0C00-0000A3400000}"/>
    <hyperlink ref="I5519" r:id="rId16549" xr:uid="{00000000-0004-0000-0C00-0000A4400000}"/>
    <hyperlink ref="C5520" r:id="rId16550" xr:uid="{00000000-0004-0000-0C00-0000A5400000}"/>
    <hyperlink ref="H5520" r:id="rId16551" xr:uid="{00000000-0004-0000-0C00-0000A6400000}"/>
    <hyperlink ref="I5520" r:id="rId16552" xr:uid="{00000000-0004-0000-0C00-0000A7400000}"/>
    <hyperlink ref="C5521" r:id="rId16553" xr:uid="{00000000-0004-0000-0C00-0000A8400000}"/>
    <hyperlink ref="H5521" r:id="rId16554" xr:uid="{00000000-0004-0000-0C00-0000A9400000}"/>
    <hyperlink ref="I5521" r:id="rId16555" xr:uid="{00000000-0004-0000-0C00-0000AA400000}"/>
    <hyperlink ref="C5522" r:id="rId16556" xr:uid="{00000000-0004-0000-0C00-0000AB400000}"/>
    <hyperlink ref="H5522" r:id="rId16557" xr:uid="{00000000-0004-0000-0C00-0000AC400000}"/>
    <hyperlink ref="I5522" r:id="rId16558" xr:uid="{00000000-0004-0000-0C00-0000AD400000}"/>
    <hyperlink ref="C5523" r:id="rId16559" xr:uid="{00000000-0004-0000-0C00-0000AE400000}"/>
    <hyperlink ref="H5523" r:id="rId16560" xr:uid="{00000000-0004-0000-0C00-0000AF400000}"/>
    <hyperlink ref="I5523" r:id="rId16561" xr:uid="{00000000-0004-0000-0C00-0000B0400000}"/>
    <hyperlink ref="C5524" r:id="rId16562" xr:uid="{00000000-0004-0000-0C00-0000B1400000}"/>
    <hyperlink ref="H5524" r:id="rId16563" xr:uid="{00000000-0004-0000-0C00-0000B2400000}"/>
    <hyperlink ref="I5524" r:id="rId16564" xr:uid="{00000000-0004-0000-0C00-0000B3400000}"/>
    <hyperlink ref="C5525" r:id="rId16565" xr:uid="{00000000-0004-0000-0C00-0000B4400000}"/>
    <hyperlink ref="H5525" r:id="rId16566" xr:uid="{00000000-0004-0000-0C00-0000B5400000}"/>
    <hyperlink ref="I5525" r:id="rId16567" xr:uid="{00000000-0004-0000-0C00-0000B6400000}"/>
    <hyperlink ref="C5526" r:id="rId16568" xr:uid="{00000000-0004-0000-0C00-0000B7400000}"/>
    <hyperlink ref="H5526" r:id="rId16569" xr:uid="{00000000-0004-0000-0C00-0000B8400000}"/>
    <hyperlink ref="I5526" r:id="rId16570" xr:uid="{00000000-0004-0000-0C00-0000B9400000}"/>
    <hyperlink ref="C5527" r:id="rId16571" xr:uid="{00000000-0004-0000-0C00-0000BA400000}"/>
    <hyperlink ref="H5527" r:id="rId16572" xr:uid="{00000000-0004-0000-0C00-0000BB400000}"/>
    <hyperlink ref="I5527" r:id="rId16573" xr:uid="{00000000-0004-0000-0C00-0000BC400000}"/>
    <hyperlink ref="C5528" r:id="rId16574" xr:uid="{00000000-0004-0000-0C00-0000BD400000}"/>
    <hyperlink ref="H5528" r:id="rId16575" xr:uid="{00000000-0004-0000-0C00-0000BE400000}"/>
    <hyperlink ref="I5528" r:id="rId16576" xr:uid="{00000000-0004-0000-0C00-0000BF400000}"/>
    <hyperlink ref="C5529" r:id="rId16577" xr:uid="{00000000-0004-0000-0C00-0000C0400000}"/>
    <hyperlink ref="H5529" r:id="rId16578" xr:uid="{00000000-0004-0000-0C00-0000C1400000}"/>
    <hyperlink ref="I5529" r:id="rId16579" xr:uid="{00000000-0004-0000-0C00-0000C2400000}"/>
    <hyperlink ref="C5530" r:id="rId16580" xr:uid="{00000000-0004-0000-0C00-0000C3400000}"/>
    <hyperlink ref="H5530" r:id="rId16581" xr:uid="{00000000-0004-0000-0C00-0000C4400000}"/>
    <hyperlink ref="I5530" r:id="rId16582" xr:uid="{00000000-0004-0000-0C00-0000C5400000}"/>
    <hyperlink ref="C5531" r:id="rId16583" xr:uid="{00000000-0004-0000-0C00-0000C6400000}"/>
    <hyperlink ref="H5531" r:id="rId16584" xr:uid="{00000000-0004-0000-0C00-0000C7400000}"/>
    <hyperlink ref="I5531" r:id="rId16585" xr:uid="{00000000-0004-0000-0C00-0000C8400000}"/>
    <hyperlink ref="C5532" r:id="rId16586" xr:uid="{00000000-0004-0000-0C00-0000C9400000}"/>
    <hyperlink ref="H5532" r:id="rId16587" xr:uid="{00000000-0004-0000-0C00-0000CA400000}"/>
    <hyperlink ref="I5532" r:id="rId16588" xr:uid="{00000000-0004-0000-0C00-0000CB400000}"/>
    <hyperlink ref="C5533" r:id="rId16589" xr:uid="{00000000-0004-0000-0C00-0000CC400000}"/>
    <hyperlink ref="H5533" r:id="rId16590" xr:uid="{00000000-0004-0000-0C00-0000CD400000}"/>
    <hyperlink ref="I5533" r:id="rId16591" xr:uid="{00000000-0004-0000-0C00-0000CE400000}"/>
    <hyperlink ref="C5534" r:id="rId16592" xr:uid="{00000000-0004-0000-0C00-0000CF400000}"/>
    <hyperlink ref="H5534" r:id="rId16593" xr:uid="{00000000-0004-0000-0C00-0000D0400000}"/>
    <hyperlink ref="I5534" r:id="rId16594" xr:uid="{00000000-0004-0000-0C00-0000D1400000}"/>
    <hyperlink ref="C5535" r:id="rId16595" xr:uid="{00000000-0004-0000-0C00-0000D2400000}"/>
    <hyperlink ref="H5535" r:id="rId16596" xr:uid="{00000000-0004-0000-0C00-0000D3400000}"/>
    <hyperlink ref="I5535" r:id="rId16597" xr:uid="{00000000-0004-0000-0C00-0000D4400000}"/>
    <hyperlink ref="C5536" r:id="rId16598" xr:uid="{00000000-0004-0000-0C00-0000D5400000}"/>
    <hyperlink ref="H5536" r:id="rId16599" xr:uid="{00000000-0004-0000-0C00-0000D6400000}"/>
    <hyperlink ref="I5536" r:id="rId16600" xr:uid="{00000000-0004-0000-0C00-0000D7400000}"/>
    <hyperlink ref="C5537" r:id="rId16601" xr:uid="{00000000-0004-0000-0C00-0000D8400000}"/>
    <hyperlink ref="H5537" r:id="rId16602" xr:uid="{00000000-0004-0000-0C00-0000D9400000}"/>
    <hyperlink ref="I5537" r:id="rId16603" xr:uid="{00000000-0004-0000-0C00-0000DA400000}"/>
    <hyperlink ref="C5538" r:id="rId16604" xr:uid="{00000000-0004-0000-0C00-0000DB400000}"/>
    <hyperlink ref="H5538" r:id="rId16605" xr:uid="{00000000-0004-0000-0C00-0000DC400000}"/>
    <hyperlink ref="I5538" r:id="rId16606" xr:uid="{00000000-0004-0000-0C00-0000DD400000}"/>
    <hyperlink ref="C5539" r:id="rId16607" xr:uid="{00000000-0004-0000-0C00-0000DE400000}"/>
    <hyperlink ref="H5539" r:id="rId16608" xr:uid="{00000000-0004-0000-0C00-0000DF400000}"/>
    <hyperlink ref="I5539" r:id="rId16609" xr:uid="{00000000-0004-0000-0C00-0000E0400000}"/>
    <hyperlink ref="C5540" r:id="rId16610" xr:uid="{00000000-0004-0000-0C00-0000E1400000}"/>
    <hyperlink ref="H5540" r:id="rId16611" xr:uid="{00000000-0004-0000-0C00-0000E2400000}"/>
    <hyperlink ref="I5540" r:id="rId16612" xr:uid="{00000000-0004-0000-0C00-0000E3400000}"/>
    <hyperlink ref="C5541" r:id="rId16613" xr:uid="{00000000-0004-0000-0C00-0000E4400000}"/>
    <hyperlink ref="H5541" r:id="rId16614" xr:uid="{00000000-0004-0000-0C00-0000E5400000}"/>
    <hyperlink ref="I5541" r:id="rId16615" xr:uid="{00000000-0004-0000-0C00-0000E6400000}"/>
    <hyperlink ref="C5542" r:id="rId16616" xr:uid="{00000000-0004-0000-0C00-0000E7400000}"/>
    <hyperlink ref="H5542" r:id="rId16617" xr:uid="{00000000-0004-0000-0C00-0000E8400000}"/>
    <hyperlink ref="I5542" r:id="rId16618" xr:uid="{00000000-0004-0000-0C00-0000E9400000}"/>
    <hyperlink ref="C5543" r:id="rId16619" xr:uid="{00000000-0004-0000-0C00-0000EA400000}"/>
    <hyperlink ref="H5543" r:id="rId16620" xr:uid="{00000000-0004-0000-0C00-0000EB400000}"/>
    <hyperlink ref="I5543" r:id="rId16621" xr:uid="{00000000-0004-0000-0C00-0000EC400000}"/>
    <hyperlink ref="C5544" r:id="rId16622" xr:uid="{00000000-0004-0000-0C00-0000ED400000}"/>
    <hyperlink ref="H5544" r:id="rId16623" xr:uid="{00000000-0004-0000-0C00-0000EE400000}"/>
    <hyperlink ref="I5544" r:id="rId16624" xr:uid="{00000000-0004-0000-0C00-0000EF400000}"/>
    <hyperlink ref="C5545" r:id="rId16625" xr:uid="{00000000-0004-0000-0C00-0000F0400000}"/>
    <hyperlink ref="H5545" r:id="rId16626" xr:uid="{00000000-0004-0000-0C00-0000F1400000}"/>
    <hyperlink ref="I5545" r:id="rId16627" xr:uid="{00000000-0004-0000-0C00-0000F2400000}"/>
    <hyperlink ref="C5546" r:id="rId16628" xr:uid="{00000000-0004-0000-0C00-0000F3400000}"/>
    <hyperlink ref="H5546" r:id="rId16629" xr:uid="{00000000-0004-0000-0C00-0000F4400000}"/>
    <hyperlink ref="I5546" r:id="rId16630" xr:uid="{00000000-0004-0000-0C00-0000F5400000}"/>
    <hyperlink ref="C5547" r:id="rId16631" xr:uid="{00000000-0004-0000-0C00-0000F6400000}"/>
    <hyperlink ref="H5547" r:id="rId16632" xr:uid="{00000000-0004-0000-0C00-0000F7400000}"/>
    <hyperlink ref="I5547" r:id="rId16633" xr:uid="{00000000-0004-0000-0C00-0000F8400000}"/>
    <hyperlink ref="C5548" r:id="rId16634" xr:uid="{00000000-0004-0000-0C00-0000F9400000}"/>
    <hyperlink ref="H5548" r:id="rId16635" xr:uid="{00000000-0004-0000-0C00-0000FA400000}"/>
    <hyperlink ref="I5548" r:id="rId16636" xr:uid="{00000000-0004-0000-0C00-0000FB400000}"/>
    <hyperlink ref="C5549" r:id="rId16637" xr:uid="{00000000-0004-0000-0C00-0000FC400000}"/>
    <hyperlink ref="H5549" r:id="rId16638" xr:uid="{00000000-0004-0000-0C00-0000FD400000}"/>
    <hyperlink ref="I5549" r:id="rId16639" xr:uid="{00000000-0004-0000-0C00-0000FE400000}"/>
    <hyperlink ref="C5550" r:id="rId16640" xr:uid="{00000000-0004-0000-0C00-0000FF400000}"/>
    <hyperlink ref="H5550" r:id="rId16641" xr:uid="{00000000-0004-0000-0C00-000000410000}"/>
    <hyperlink ref="I5550" r:id="rId16642" xr:uid="{00000000-0004-0000-0C00-000001410000}"/>
    <hyperlink ref="C5551" r:id="rId16643" xr:uid="{00000000-0004-0000-0C00-000002410000}"/>
    <hyperlink ref="H5551" r:id="rId16644" xr:uid="{00000000-0004-0000-0C00-000003410000}"/>
    <hyperlink ref="I5551" r:id="rId16645" xr:uid="{00000000-0004-0000-0C00-000004410000}"/>
    <hyperlink ref="C5552" r:id="rId16646" xr:uid="{00000000-0004-0000-0C00-000005410000}"/>
    <hyperlink ref="H5552" r:id="rId16647" xr:uid="{00000000-0004-0000-0C00-000006410000}"/>
    <hyperlink ref="I5552" r:id="rId16648" xr:uid="{00000000-0004-0000-0C00-000007410000}"/>
    <hyperlink ref="C5553" r:id="rId16649" xr:uid="{00000000-0004-0000-0C00-000008410000}"/>
    <hyperlink ref="H5553" r:id="rId16650" xr:uid="{00000000-0004-0000-0C00-000009410000}"/>
    <hyperlink ref="I5553" r:id="rId16651" xr:uid="{00000000-0004-0000-0C00-00000A410000}"/>
    <hyperlink ref="C5554" r:id="rId16652" xr:uid="{00000000-0004-0000-0C00-00000B410000}"/>
    <hyperlink ref="H5554" r:id="rId16653" xr:uid="{00000000-0004-0000-0C00-00000C410000}"/>
    <hyperlink ref="I5554" r:id="rId16654" xr:uid="{00000000-0004-0000-0C00-00000D410000}"/>
    <hyperlink ref="C5555" r:id="rId16655" xr:uid="{00000000-0004-0000-0C00-00000E410000}"/>
    <hyperlink ref="H5555" r:id="rId16656" xr:uid="{00000000-0004-0000-0C00-00000F410000}"/>
    <hyperlink ref="I5555" r:id="rId16657" xr:uid="{00000000-0004-0000-0C00-000010410000}"/>
    <hyperlink ref="C5556" r:id="rId16658" xr:uid="{00000000-0004-0000-0C00-000011410000}"/>
    <hyperlink ref="H5556" r:id="rId16659" xr:uid="{00000000-0004-0000-0C00-000012410000}"/>
    <hyperlink ref="I5556" r:id="rId16660" xr:uid="{00000000-0004-0000-0C00-000013410000}"/>
    <hyperlink ref="C5557" r:id="rId16661" xr:uid="{00000000-0004-0000-0C00-000014410000}"/>
    <hyperlink ref="H5557" r:id="rId16662" xr:uid="{00000000-0004-0000-0C00-000015410000}"/>
    <hyperlink ref="I5557" r:id="rId16663" xr:uid="{00000000-0004-0000-0C00-000016410000}"/>
    <hyperlink ref="C5558" r:id="rId16664" xr:uid="{00000000-0004-0000-0C00-000017410000}"/>
    <hyperlink ref="H5558" r:id="rId16665" xr:uid="{00000000-0004-0000-0C00-000018410000}"/>
    <hyperlink ref="I5558" r:id="rId16666" xr:uid="{00000000-0004-0000-0C00-000019410000}"/>
    <hyperlink ref="C5559" r:id="rId16667" xr:uid="{00000000-0004-0000-0C00-00001A410000}"/>
    <hyperlink ref="H5559" r:id="rId16668" xr:uid="{00000000-0004-0000-0C00-00001B410000}"/>
    <hyperlink ref="I5559" r:id="rId16669" xr:uid="{00000000-0004-0000-0C00-00001C410000}"/>
    <hyperlink ref="C5560" r:id="rId16670" xr:uid="{00000000-0004-0000-0C00-00001D410000}"/>
    <hyperlink ref="H5560" r:id="rId16671" xr:uid="{00000000-0004-0000-0C00-00001E410000}"/>
    <hyperlink ref="I5560" r:id="rId16672" xr:uid="{00000000-0004-0000-0C00-00001F410000}"/>
    <hyperlink ref="C5561" r:id="rId16673" xr:uid="{00000000-0004-0000-0C00-000020410000}"/>
    <hyperlink ref="H5561" r:id="rId16674" xr:uid="{00000000-0004-0000-0C00-000021410000}"/>
    <hyperlink ref="I5561" r:id="rId16675" xr:uid="{00000000-0004-0000-0C00-000022410000}"/>
    <hyperlink ref="C5562" r:id="rId16676" xr:uid="{00000000-0004-0000-0C00-000023410000}"/>
    <hyperlink ref="H5562" r:id="rId16677" xr:uid="{00000000-0004-0000-0C00-000024410000}"/>
    <hyperlink ref="I5562" r:id="rId16678" xr:uid="{00000000-0004-0000-0C00-000025410000}"/>
    <hyperlink ref="C5563" r:id="rId16679" xr:uid="{00000000-0004-0000-0C00-000026410000}"/>
    <hyperlink ref="H5563" r:id="rId16680" xr:uid="{00000000-0004-0000-0C00-000027410000}"/>
    <hyperlink ref="I5563" r:id="rId16681" xr:uid="{00000000-0004-0000-0C00-000028410000}"/>
    <hyperlink ref="C5564" r:id="rId16682" xr:uid="{00000000-0004-0000-0C00-000029410000}"/>
    <hyperlink ref="H5564" r:id="rId16683" xr:uid="{00000000-0004-0000-0C00-00002A410000}"/>
    <hyperlink ref="I5564" r:id="rId16684" xr:uid="{00000000-0004-0000-0C00-00002B410000}"/>
    <hyperlink ref="C5565" r:id="rId16685" xr:uid="{00000000-0004-0000-0C00-00002C410000}"/>
    <hyperlink ref="H5565" r:id="rId16686" xr:uid="{00000000-0004-0000-0C00-00002D410000}"/>
    <hyperlink ref="I5565" r:id="rId16687" xr:uid="{00000000-0004-0000-0C00-00002E410000}"/>
    <hyperlink ref="C5566" r:id="rId16688" xr:uid="{00000000-0004-0000-0C00-00002F410000}"/>
    <hyperlink ref="H5566" r:id="rId16689" xr:uid="{00000000-0004-0000-0C00-000030410000}"/>
    <hyperlink ref="I5566" r:id="rId16690" xr:uid="{00000000-0004-0000-0C00-000031410000}"/>
    <hyperlink ref="C5567" r:id="rId16691" xr:uid="{00000000-0004-0000-0C00-000032410000}"/>
    <hyperlink ref="H5567" r:id="rId16692" xr:uid="{00000000-0004-0000-0C00-000033410000}"/>
    <hyperlink ref="I5567" r:id="rId16693" xr:uid="{00000000-0004-0000-0C00-000034410000}"/>
    <hyperlink ref="C5568" r:id="rId16694" xr:uid="{00000000-0004-0000-0C00-000035410000}"/>
    <hyperlink ref="H5568" r:id="rId16695" xr:uid="{00000000-0004-0000-0C00-000036410000}"/>
    <hyperlink ref="I5568" r:id="rId16696" xr:uid="{00000000-0004-0000-0C00-000037410000}"/>
    <hyperlink ref="C5569" r:id="rId16697" xr:uid="{00000000-0004-0000-0C00-000038410000}"/>
    <hyperlink ref="H5569" r:id="rId16698" xr:uid="{00000000-0004-0000-0C00-000039410000}"/>
    <hyperlink ref="I5569" r:id="rId16699" xr:uid="{00000000-0004-0000-0C00-00003A410000}"/>
    <hyperlink ref="C5570" r:id="rId16700" xr:uid="{00000000-0004-0000-0C00-00003B410000}"/>
    <hyperlink ref="H5570" r:id="rId16701" xr:uid="{00000000-0004-0000-0C00-00003C410000}"/>
    <hyperlink ref="I5570" r:id="rId16702" xr:uid="{00000000-0004-0000-0C00-00003D410000}"/>
    <hyperlink ref="C5571" r:id="rId16703" xr:uid="{00000000-0004-0000-0C00-00003E410000}"/>
    <hyperlink ref="H5571" r:id="rId16704" xr:uid="{00000000-0004-0000-0C00-00003F410000}"/>
    <hyperlink ref="I5571" r:id="rId16705" xr:uid="{00000000-0004-0000-0C00-000040410000}"/>
    <hyperlink ref="C5572" r:id="rId16706" xr:uid="{00000000-0004-0000-0C00-000041410000}"/>
    <hyperlink ref="H5572" r:id="rId16707" xr:uid="{00000000-0004-0000-0C00-000042410000}"/>
    <hyperlink ref="I5572" r:id="rId16708" xr:uid="{00000000-0004-0000-0C00-000043410000}"/>
    <hyperlink ref="C5573" r:id="rId16709" xr:uid="{00000000-0004-0000-0C00-000044410000}"/>
    <hyperlink ref="H5573" r:id="rId16710" xr:uid="{00000000-0004-0000-0C00-000045410000}"/>
    <hyperlink ref="I5573" r:id="rId16711" xr:uid="{00000000-0004-0000-0C00-000046410000}"/>
    <hyperlink ref="C5574" r:id="rId16712" xr:uid="{00000000-0004-0000-0C00-000047410000}"/>
    <hyperlink ref="H5574" r:id="rId16713" xr:uid="{00000000-0004-0000-0C00-000048410000}"/>
    <hyperlink ref="I5574" r:id="rId16714" xr:uid="{00000000-0004-0000-0C00-000049410000}"/>
    <hyperlink ref="C5575" r:id="rId16715" xr:uid="{00000000-0004-0000-0C00-00004A410000}"/>
    <hyperlink ref="H5575" r:id="rId16716" xr:uid="{00000000-0004-0000-0C00-00004B410000}"/>
    <hyperlink ref="I5575" r:id="rId16717" xr:uid="{00000000-0004-0000-0C00-00004C410000}"/>
    <hyperlink ref="C5576" r:id="rId16718" xr:uid="{00000000-0004-0000-0C00-00004D410000}"/>
    <hyperlink ref="H5576" r:id="rId16719" xr:uid="{00000000-0004-0000-0C00-00004E410000}"/>
    <hyperlink ref="I5576" r:id="rId16720" xr:uid="{00000000-0004-0000-0C00-00004F410000}"/>
    <hyperlink ref="C5577" r:id="rId16721" xr:uid="{00000000-0004-0000-0C00-000050410000}"/>
    <hyperlink ref="H5577" r:id="rId16722" xr:uid="{00000000-0004-0000-0C00-000051410000}"/>
    <hyperlink ref="I5577" r:id="rId16723" xr:uid="{00000000-0004-0000-0C00-000052410000}"/>
    <hyperlink ref="C5578" r:id="rId16724" xr:uid="{00000000-0004-0000-0C00-000053410000}"/>
    <hyperlink ref="H5578" r:id="rId16725" xr:uid="{00000000-0004-0000-0C00-000054410000}"/>
    <hyperlink ref="I5578" r:id="rId16726" xr:uid="{00000000-0004-0000-0C00-000055410000}"/>
    <hyperlink ref="C5579" r:id="rId16727" xr:uid="{00000000-0004-0000-0C00-000056410000}"/>
    <hyperlink ref="H5579" r:id="rId16728" xr:uid="{00000000-0004-0000-0C00-000057410000}"/>
    <hyperlink ref="I5579" r:id="rId16729" xr:uid="{00000000-0004-0000-0C00-000058410000}"/>
    <hyperlink ref="C5580" r:id="rId16730" xr:uid="{00000000-0004-0000-0C00-000059410000}"/>
    <hyperlink ref="H5580" r:id="rId16731" xr:uid="{00000000-0004-0000-0C00-00005A410000}"/>
    <hyperlink ref="I5580" r:id="rId16732" xr:uid="{00000000-0004-0000-0C00-00005B410000}"/>
    <hyperlink ref="C5581" r:id="rId16733" xr:uid="{00000000-0004-0000-0C00-00005C410000}"/>
    <hyperlink ref="H5581" r:id="rId16734" xr:uid="{00000000-0004-0000-0C00-00005D410000}"/>
    <hyperlink ref="I5581" r:id="rId16735" xr:uid="{00000000-0004-0000-0C00-00005E410000}"/>
    <hyperlink ref="C5582" r:id="rId16736" xr:uid="{00000000-0004-0000-0C00-00005F410000}"/>
    <hyperlink ref="H5582" r:id="rId16737" xr:uid="{00000000-0004-0000-0C00-000060410000}"/>
    <hyperlink ref="I5582" r:id="rId16738" xr:uid="{00000000-0004-0000-0C00-000061410000}"/>
    <hyperlink ref="C5583" r:id="rId16739" xr:uid="{00000000-0004-0000-0C00-000062410000}"/>
    <hyperlink ref="H5583" r:id="rId16740" xr:uid="{00000000-0004-0000-0C00-000063410000}"/>
    <hyperlink ref="I5583" r:id="rId16741" xr:uid="{00000000-0004-0000-0C00-000064410000}"/>
    <hyperlink ref="C5584" r:id="rId16742" xr:uid="{00000000-0004-0000-0C00-000065410000}"/>
    <hyperlink ref="H5584" r:id="rId16743" xr:uid="{00000000-0004-0000-0C00-000066410000}"/>
    <hyperlink ref="I5584" r:id="rId16744" xr:uid="{00000000-0004-0000-0C00-000067410000}"/>
    <hyperlink ref="C5585" r:id="rId16745" xr:uid="{00000000-0004-0000-0C00-000068410000}"/>
    <hyperlink ref="H5585" r:id="rId16746" xr:uid="{00000000-0004-0000-0C00-000069410000}"/>
    <hyperlink ref="I5585" r:id="rId16747" xr:uid="{00000000-0004-0000-0C00-00006A410000}"/>
    <hyperlink ref="C5586" r:id="rId16748" xr:uid="{00000000-0004-0000-0C00-00006B410000}"/>
    <hyperlink ref="H5586" r:id="rId16749" xr:uid="{00000000-0004-0000-0C00-00006C410000}"/>
    <hyperlink ref="I5586" r:id="rId16750" xr:uid="{00000000-0004-0000-0C00-00006D410000}"/>
    <hyperlink ref="C5587" r:id="rId16751" xr:uid="{00000000-0004-0000-0C00-00006E410000}"/>
    <hyperlink ref="H5587" r:id="rId16752" xr:uid="{00000000-0004-0000-0C00-00006F410000}"/>
    <hyperlink ref="I5587" r:id="rId16753" xr:uid="{00000000-0004-0000-0C00-000070410000}"/>
    <hyperlink ref="C5588" r:id="rId16754" xr:uid="{00000000-0004-0000-0C00-000071410000}"/>
    <hyperlink ref="H5588" r:id="rId16755" xr:uid="{00000000-0004-0000-0C00-000072410000}"/>
    <hyperlink ref="I5588" r:id="rId16756" xr:uid="{00000000-0004-0000-0C00-000073410000}"/>
    <hyperlink ref="C5589" r:id="rId16757" xr:uid="{00000000-0004-0000-0C00-000074410000}"/>
    <hyperlink ref="H5589" r:id="rId16758" xr:uid="{00000000-0004-0000-0C00-000075410000}"/>
    <hyperlink ref="I5589" r:id="rId16759" xr:uid="{00000000-0004-0000-0C00-000076410000}"/>
    <hyperlink ref="C5590" r:id="rId16760" xr:uid="{00000000-0004-0000-0C00-000077410000}"/>
    <hyperlink ref="H5590" r:id="rId16761" xr:uid="{00000000-0004-0000-0C00-000078410000}"/>
    <hyperlink ref="I5590" r:id="rId16762" xr:uid="{00000000-0004-0000-0C00-000079410000}"/>
    <hyperlink ref="C5591" r:id="rId16763" xr:uid="{00000000-0004-0000-0C00-00007A410000}"/>
    <hyperlink ref="H5591" r:id="rId16764" xr:uid="{00000000-0004-0000-0C00-00007B410000}"/>
    <hyperlink ref="I5591" r:id="rId16765" xr:uid="{00000000-0004-0000-0C00-00007C410000}"/>
    <hyperlink ref="C5592" r:id="rId16766" xr:uid="{00000000-0004-0000-0C00-00007D410000}"/>
    <hyperlink ref="H5592" r:id="rId16767" xr:uid="{00000000-0004-0000-0C00-00007E410000}"/>
    <hyperlink ref="I5592" r:id="rId16768" xr:uid="{00000000-0004-0000-0C00-00007F410000}"/>
    <hyperlink ref="C5593" r:id="rId16769" xr:uid="{00000000-0004-0000-0C00-000080410000}"/>
    <hyperlink ref="H5593" r:id="rId16770" xr:uid="{00000000-0004-0000-0C00-000081410000}"/>
    <hyperlink ref="I5593" r:id="rId16771" xr:uid="{00000000-0004-0000-0C00-000082410000}"/>
    <hyperlink ref="C5594" r:id="rId16772" xr:uid="{00000000-0004-0000-0C00-000083410000}"/>
    <hyperlink ref="H5594" r:id="rId16773" xr:uid="{00000000-0004-0000-0C00-000084410000}"/>
    <hyperlink ref="I5594" r:id="rId16774" xr:uid="{00000000-0004-0000-0C00-000085410000}"/>
    <hyperlink ref="C5595" r:id="rId16775" xr:uid="{00000000-0004-0000-0C00-000086410000}"/>
    <hyperlink ref="H5595" r:id="rId16776" xr:uid="{00000000-0004-0000-0C00-000087410000}"/>
    <hyperlink ref="I5595" r:id="rId16777" xr:uid="{00000000-0004-0000-0C00-000088410000}"/>
    <hyperlink ref="C5596" r:id="rId16778" xr:uid="{00000000-0004-0000-0C00-000089410000}"/>
    <hyperlink ref="H5596" r:id="rId16779" xr:uid="{00000000-0004-0000-0C00-00008A410000}"/>
    <hyperlink ref="I5596" r:id="rId16780" xr:uid="{00000000-0004-0000-0C00-00008B410000}"/>
    <hyperlink ref="C5597" r:id="rId16781" xr:uid="{00000000-0004-0000-0C00-00008C410000}"/>
    <hyperlink ref="H5597" r:id="rId16782" xr:uid="{00000000-0004-0000-0C00-00008D410000}"/>
    <hyperlink ref="I5597" r:id="rId16783" xr:uid="{00000000-0004-0000-0C00-00008E410000}"/>
    <hyperlink ref="C5598" r:id="rId16784" xr:uid="{00000000-0004-0000-0C00-00008F410000}"/>
    <hyperlink ref="H5598" r:id="rId16785" xr:uid="{00000000-0004-0000-0C00-000090410000}"/>
    <hyperlink ref="I5598" r:id="rId16786" xr:uid="{00000000-0004-0000-0C00-000091410000}"/>
    <hyperlink ref="C5599" r:id="rId16787" xr:uid="{00000000-0004-0000-0C00-000092410000}"/>
    <hyperlink ref="H5599" r:id="rId16788" xr:uid="{00000000-0004-0000-0C00-000093410000}"/>
    <hyperlink ref="I5599" r:id="rId16789" xr:uid="{00000000-0004-0000-0C00-000094410000}"/>
    <hyperlink ref="C5600" r:id="rId16790" xr:uid="{00000000-0004-0000-0C00-000095410000}"/>
    <hyperlink ref="H5600" r:id="rId16791" xr:uid="{00000000-0004-0000-0C00-000096410000}"/>
    <hyperlink ref="I5600" r:id="rId16792" xr:uid="{00000000-0004-0000-0C00-000097410000}"/>
    <hyperlink ref="C5601" r:id="rId16793" xr:uid="{00000000-0004-0000-0C00-000098410000}"/>
    <hyperlink ref="H5601" r:id="rId16794" xr:uid="{00000000-0004-0000-0C00-000099410000}"/>
    <hyperlink ref="I5601" r:id="rId16795" xr:uid="{00000000-0004-0000-0C00-00009A410000}"/>
    <hyperlink ref="C5602" r:id="rId16796" xr:uid="{00000000-0004-0000-0C00-00009B410000}"/>
    <hyperlink ref="H5602" r:id="rId16797" xr:uid="{00000000-0004-0000-0C00-00009C410000}"/>
    <hyperlink ref="I5602" r:id="rId16798" xr:uid="{00000000-0004-0000-0C00-00009D410000}"/>
    <hyperlink ref="C5603" r:id="rId16799" xr:uid="{00000000-0004-0000-0C00-00009E410000}"/>
    <hyperlink ref="H5603" r:id="rId16800" xr:uid="{00000000-0004-0000-0C00-00009F410000}"/>
    <hyperlink ref="I5603" r:id="rId16801" xr:uid="{00000000-0004-0000-0C00-0000A0410000}"/>
    <hyperlink ref="C5604" r:id="rId16802" xr:uid="{00000000-0004-0000-0C00-0000A1410000}"/>
    <hyperlink ref="H5604" r:id="rId16803" xr:uid="{00000000-0004-0000-0C00-0000A2410000}"/>
    <hyperlink ref="I5604" r:id="rId16804" xr:uid="{00000000-0004-0000-0C00-0000A3410000}"/>
    <hyperlink ref="C5605" r:id="rId16805" xr:uid="{00000000-0004-0000-0C00-0000A4410000}"/>
    <hyperlink ref="H5605" r:id="rId16806" xr:uid="{00000000-0004-0000-0C00-0000A5410000}"/>
    <hyperlink ref="I5605" r:id="rId16807" xr:uid="{00000000-0004-0000-0C00-0000A6410000}"/>
    <hyperlink ref="C5606" r:id="rId16808" xr:uid="{00000000-0004-0000-0C00-0000A7410000}"/>
    <hyperlink ref="H5606" r:id="rId16809" xr:uid="{00000000-0004-0000-0C00-0000A8410000}"/>
    <hyperlink ref="I5606" r:id="rId16810" xr:uid="{00000000-0004-0000-0C00-0000A9410000}"/>
    <hyperlink ref="C5607" r:id="rId16811" xr:uid="{00000000-0004-0000-0C00-0000AA410000}"/>
    <hyperlink ref="H5607" r:id="rId16812" xr:uid="{00000000-0004-0000-0C00-0000AB410000}"/>
    <hyperlink ref="I5607" r:id="rId16813" xr:uid="{00000000-0004-0000-0C00-0000AC410000}"/>
    <hyperlink ref="C5608" r:id="rId16814" xr:uid="{00000000-0004-0000-0C00-0000AD410000}"/>
    <hyperlink ref="H5608" r:id="rId16815" xr:uid="{00000000-0004-0000-0C00-0000AE410000}"/>
    <hyperlink ref="I5608" r:id="rId16816" xr:uid="{00000000-0004-0000-0C00-0000AF410000}"/>
    <hyperlink ref="C5609" r:id="rId16817" xr:uid="{00000000-0004-0000-0C00-0000B0410000}"/>
    <hyperlink ref="H5609" r:id="rId16818" xr:uid="{00000000-0004-0000-0C00-0000B1410000}"/>
    <hyperlink ref="I5609" r:id="rId16819" xr:uid="{00000000-0004-0000-0C00-0000B2410000}"/>
    <hyperlink ref="C5610" r:id="rId16820" xr:uid="{00000000-0004-0000-0C00-0000B3410000}"/>
    <hyperlink ref="H5610" r:id="rId16821" xr:uid="{00000000-0004-0000-0C00-0000B4410000}"/>
    <hyperlink ref="I5610" r:id="rId16822" xr:uid="{00000000-0004-0000-0C00-0000B5410000}"/>
    <hyperlink ref="C5611" r:id="rId16823" xr:uid="{00000000-0004-0000-0C00-0000B6410000}"/>
    <hyperlink ref="H5611" r:id="rId16824" xr:uid="{00000000-0004-0000-0C00-0000B7410000}"/>
    <hyperlink ref="I5611" r:id="rId16825" xr:uid="{00000000-0004-0000-0C00-0000B8410000}"/>
    <hyperlink ref="C5612" r:id="rId16826" xr:uid="{00000000-0004-0000-0C00-0000B9410000}"/>
    <hyperlink ref="H5612" r:id="rId16827" xr:uid="{00000000-0004-0000-0C00-0000BA410000}"/>
    <hyperlink ref="I5612" r:id="rId16828" xr:uid="{00000000-0004-0000-0C00-0000BB410000}"/>
    <hyperlink ref="C5613" r:id="rId16829" xr:uid="{00000000-0004-0000-0C00-0000BC410000}"/>
    <hyperlink ref="H5613" r:id="rId16830" xr:uid="{00000000-0004-0000-0C00-0000BD410000}"/>
    <hyperlink ref="I5613" r:id="rId16831" xr:uid="{00000000-0004-0000-0C00-0000BE410000}"/>
    <hyperlink ref="C5614" r:id="rId16832" xr:uid="{00000000-0004-0000-0C00-0000BF410000}"/>
    <hyperlink ref="H5614" r:id="rId16833" xr:uid="{00000000-0004-0000-0C00-0000C0410000}"/>
    <hyperlink ref="I5614" r:id="rId16834" xr:uid="{00000000-0004-0000-0C00-0000C1410000}"/>
    <hyperlink ref="C5615" r:id="rId16835" xr:uid="{00000000-0004-0000-0C00-0000C2410000}"/>
    <hyperlink ref="H5615" r:id="rId16836" xr:uid="{00000000-0004-0000-0C00-0000C3410000}"/>
    <hyperlink ref="I5615" r:id="rId16837" xr:uid="{00000000-0004-0000-0C00-0000C4410000}"/>
    <hyperlink ref="C5616" r:id="rId16838" xr:uid="{00000000-0004-0000-0C00-0000C5410000}"/>
    <hyperlink ref="H5616" r:id="rId16839" xr:uid="{00000000-0004-0000-0C00-0000C6410000}"/>
    <hyperlink ref="I5616" r:id="rId16840" xr:uid="{00000000-0004-0000-0C00-0000C7410000}"/>
    <hyperlink ref="C5617" r:id="rId16841" xr:uid="{00000000-0004-0000-0C00-0000C8410000}"/>
    <hyperlink ref="H5617" r:id="rId16842" xr:uid="{00000000-0004-0000-0C00-0000C9410000}"/>
    <hyperlink ref="I5617" r:id="rId16843" xr:uid="{00000000-0004-0000-0C00-0000CA410000}"/>
    <hyperlink ref="C5618" r:id="rId16844" xr:uid="{00000000-0004-0000-0C00-0000CB410000}"/>
    <hyperlink ref="H5618" r:id="rId16845" xr:uid="{00000000-0004-0000-0C00-0000CC410000}"/>
    <hyperlink ref="I5618" r:id="rId16846" xr:uid="{00000000-0004-0000-0C00-0000CD410000}"/>
    <hyperlink ref="C5619" r:id="rId16847" xr:uid="{00000000-0004-0000-0C00-0000CE410000}"/>
    <hyperlink ref="H5619" r:id="rId16848" xr:uid="{00000000-0004-0000-0C00-0000CF410000}"/>
    <hyperlink ref="I5619" r:id="rId16849" xr:uid="{00000000-0004-0000-0C00-0000D0410000}"/>
    <hyperlink ref="C5620" r:id="rId16850" xr:uid="{00000000-0004-0000-0C00-0000D1410000}"/>
    <hyperlink ref="H5620" r:id="rId16851" xr:uid="{00000000-0004-0000-0C00-0000D2410000}"/>
    <hyperlink ref="I5620" r:id="rId16852" xr:uid="{00000000-0004-0000-0C00-0000D3410000}"/>
    <hyperlink ref="C5621" r:id="rId16853" xr:uid="{00000000-0004-0000-0C00-0000D4410000}"/>
    <hyperlink ref="H5621" r:id="rId16854" xr:uid="{00000000-0004-0000-0C00-0000D5410000}"/>
    <hyperlink ref="I5621" r:id="rId16855" xr:uid="{00000000-0004-0000-0C00-0000D6410000}"/>
    <hyperlink ref="C5622" r:id="rId16856" xr:uid="{00000000-0004-0000-0C00-0000D7410000}"/>
    <hyperlink ref="H5622" r:id="rId16857" xr:uid="{00000000-0004-0000-0C00-0000D8410000}"/>
    <hyperlink ref="I5622" r:id="rId16858" xr:uid="{00000000-0004-0000-0C00-0000D9410000}"/>
    <hyperlink ref="C5623" r:id="rId16859" xr:uid="{00000000-0004-0000-0C00-0000DA410000}"/>
    <hyperlink ref="H5623" r:id="rId16860" xr:uid="{00000000-0004-0000-0C00-0000DB410000}"/>
    <hyperlink ref="I5623" r:id="rId16861" xr:uid="{00000000-0004-0000-0C00-0000DC410000}"/>
    <hyperlink ref="C5624" r:id="rId16862" xr:uid="{00000000-0004-0000-0C00-0000DD410000}"/>
    <hyperlink ref="H5624" r:id="rId16863" xr:uid="{00000000-0004-0000-0C00-0000DE410000}"/>
    <hyperlink ref="I5624" r:id="rId16864" xr:uid="{00000000-0004-0000-0C00-0000DF410000}"/>
    <hyperlink ref="C5625" r:id="rId16865" xr:uid="{00000000-0004-0000-0C00-0000E0410000}"/>
    <hyperlink ref="H5625" r:id="rId16866" xr:uid="{00000000-0004-0000-0C00-0000E1410000}"/>
    <hyperlink ref="I5625" r:id="rId16867" xr:uid="{00000000-0004-0000-0C00-0000E2410000}"/>
    <hyperlink ref="C5626" r:id="rId16868" xr:uid="{00000000-0004-0000-0C00-0000E3410000}"/>
    <hyperlink ref="H5626" r:id="rId16869" xr:uid="{00000000-0004-0000-0C00-0000E4410000}"/>
    <hyperlink ref="I5626" r:id="rId16870" xr:uid="{00000000-0004-0000-0C00-0000E5410000}"/>
    <hyperlink ref="C5627" r:id="rId16871" xr:uid="{00000000-0004-0000-0C00-0000E6410000}"/>
    <hyperlink ref="H5627" r:id="rId16872" xr:uid="{00000000-0004-0000-0C00-0000E7410000}"/>
    <hyperlink ref="I5627" r:id="rId16873" xr:uid="{00000000-0004-0000-0C00-0000E8410000}"/>
    <hyperlink ref="C5628" r:id="rId16874" xr:uid="{00000000-0004-0000-0C00-0000E9410000}"/>
    <hyperlink ref="H5628" r:id="rId16875" xr:uid="{00000000-0004-0000-0C00-0000EA410000}"/>
    <hyperlink ref="I5628" r:id="rId16876" xr:uid="{00000000-0004-0000-0C00-0000EB410000}"/>
    <hyperlink ref="C5629" r:id="rId16877" xr:uid="{00000000-0004-0000-0C00-0000EC410000}"/>
    <hyperlink ref="H5629" r:id="rId16878" xr:uid="{00000000-0004-0000-0C00-0000ED410000}"/>
    <hyperlink ref="I5629" r:id="rId16879" xr:uid="{00000000-0004-0000-0C00-0000EE410000}"/>
    <hyperlink ref="C5630" r:id="rId16880" xr:uid="{00000000-0004-0000-0C00-0000EF410000}"/>
    <hyperlink ref="H5630" r:id="rId16881" xr:uid="{00000000-0004-0000-0C00-0000F0410000}"/>
    <hyperlink ref="I5630" r:id="rId16882" xr:uid="{00000000-0004-0000-0C00-0000F1410000}"/>
    <hyperlink ref="C5631" r:id="rId16883" xr:uid="{00000000-0004-0000-0C00-0000F2410000}"/>
    <hyperlink ref="H5631" r:id="rId16884" xr:uid="{00000000-0004-0000-0C00-0000F3410000}"/>
    <hyperlink ref="I5631" r:id="rId16885" xr:uid="{00000000-0004-0000-0C00-0000F4410000}"/>
    <hyperlink ref="C5632" r:id="rId16886" xr:uid="{00000000-0004-0000-0C00-0000F5410000}"/>
    <hyperlink ref="H5632" r:id="rId16887" xr:uid="{00000000-0004-0000-0C00-0000F6410000}"/>
    <hyperlink ref="I5632" r:id="rId16888" xr:uid="{00000000-0004-0000-0C00-0000F7410000}"/>
    <hyperlink ref="C5633" r:id="rId16889" xr:uid="{00000000-0004-0000-0C00-0000F8410000}"/>
    <hyperlink ref="H5633" r:id="rId16890" xr:uid="{00000000-0004-0000-0C00-0000F9410000}"/>
    <hyperlink ref="I5633" r:id="rId16891" xr:uid="{00000000-0004-0000-0C00-0000FA410000}"/>
    <hyperlink ref="C5634" r:id="rId16892" xr:uid="{00000000-0004-0000-0C00-0000FB410000}"/>
    <hyperlink ref="H5634" r:id="rId16893" xr:uid="{00000000-0004-0000-0C00-0000FC410000}"/>
    <hyperlink ref="I5634" r:id="rId16894" xr:uid="{00000000-0004-0000-0C00-0000FD410000}"/>
    <hyperlink ref="C5635" r:id="rId16895" xr:uid="{00000000-0004-0000-0C00-0000FE410000}"/>
    <hyperlink ref="H5635" r:id="rId16896" xr:uid="{00000000-0004-0000-0C00-0000FF410000}"/>
    <hyperlink ref="I5635" r:id="rId16897" xr:uid="{00000000-0004-0000-0C00-000000420000}"/>
    <hyperlink ref="C5636" r:id="rId16898" xr:uid="{00000000-0004-0000-0C00-000001420000}"/>
    <hyperlink ref="H5636" r:id="rId16899" xr:uid="{00000000-0004-0000-0C00-000002420000}"/>
    <hyperlink ref="I5636" r:id="rId16900" xr:uid="{00000000-0004-0000-0C00-000003420000}"/>
    <hyperlink ref="C5637" r:id="rId16901" xr:uid="{00000000-0004-0000-0C00-000004420000}"/>
    <hyperlink ref="H5637" r:id="rId16902" xr:uid="{00000000-0004-0000-0C00-000005420000}"/>
    <hyperlink ref="I5637" r:id="rId16903" xr:uid="{00000000-0004-0000-0C00-000006420000}"/>
    <hyperlink ref="C5638" r:id="rId16904" xr:uid="{00000000-0004-0000-0C00-000007420000}"/>
    <hyperlink ref="H5638" r:id="rId16905" xr:uid="{00000000-0004-0000-0C00-000008420000}"/>
    <hyperlink ref="I5638" r:id="rId16906" xr:uid="{00000000-0004-0000-0C00-000009420000}"/>
    <hyperlink ref="C5639" r:id="rId16907" xr:uid="{00000000-0004-0000-0C00-00000A420000}"/>
    <hyperlink ref="H5639" r:id="rId16908" xr:uid="{00000000-0004-0000-0C00-00000B420000}"/>
    <hyperlink ref="I5639" r:id="rId16909" xr:uid="{00000000-0004-0000-0C00-00000C420000}"/>
    <hyperlink ref="C5640" r:id="rId16910" xr:uid="{00000000-0004-0000-0C00-00000D420000}"/>
    <hyperlink ref="H5640" r:id="rId16911" xr:uid="{00000000-0004-0000-0C00-00000E420000}"/>
    <hyperlink ref="I5640" r:id="rId16912" xr:uid="{00000000-0004-0000-0C00-00000F420000}"/>
    <hyperlink ref="C5641" r:id="rId16913" xr:uid="{00000000-0004-0000-0C00-000010420000}"/>
    <hyperlink ref="H5641" r:id="rId16914" xr:uid="{00000000-0004-0000-0C00-000011420000}"/>
    <hyperlink ref="I5641" r:id="rId16915" xr:uid="{00000000-0004-0000-0C00-000012420000}"/>
    <hyperlink ref="C5642" r:id="rId16916" xr:uid="{00000000-0004-0000-0C00-000013420000}"/>
    <hyperlink ref="H5642" r:id="rId16917" xr:uid="{00000000-0004-0000-0C00-000014420000}"/>
    <hyperlink ref="I5642" r:id="rId16918" xr:uid="{00000000-0004-0000-0C00-000015420000}"/>
    <hyperlink ref="C5643" r:id="rId16919" xr:uid="{00000000-0004-0000-0C00-000016420000}"/>
    <hyperlink ref="H5643" r:id="rId16920" xr:uid="{00000000-0004-0000-0C00-000017420000}"/>
    <hyperlink ref="I5643" r:id="rId16921" xr:uid="{00000000-0004-0000-0C00-000018420000}"/>
    <hyperlink ref="C5644" r:id="rId16922" xr:uid="{00000000-0004-0000-0C00-000019420000}"/>
    <hyperlink ref="H5644" r:id="rId16923" xr:uid="{00000000-0004-0000-0C00-00001A420000}"/>
    <hyperlink ref="I5644" r:id="rId16924" xr:uid="{00000000-0004-0000-0C00-00001B420000}"/>
    <hyperlink ref="C5645" r:id="rId16925" xr:uid="{00000000-0004-0000-0C00-00001C420000}"/>
    <hyperlink ref="H5645" r:id="rId16926" xr:uid="{00000000-0004-0000-0C00-00001D420000}"/>
    <hyperlink ref="I5645" r:id="rId16927" xr:uid="{00000000-0004-0000-0C00-00001E420000}"/>
    <hyperlink ref="C5646" r:id="rId16928" xr:uid="{00000000-0004-0000-0C00-00001F420000}"/>
    <hyperlink ref="H5646" r:id="rId16929" xr:uid="{00000000-0004-0000-0C00-000020420000}"/>
    <hyperlink ref="I5646" r:id="rId16930" xr:uid="{00000000-0004-0000-0C00-000021420000}"/>
    <hyperlink ref="C5647" r:id="rId16931" xr:uid="{00000000-0004-0000-0C00-000022420000}"/>
    <hyperlink ref="H5647" r:id="rId16932" xr:uid="{00000000-0004-0000-0C00-000023420000}"/>
    <hyperlink ref="I5647" r:id="rId16933" xr:uid="{00000000-0004-0000-0C00-000024420000}"/>
    <hyperlink ref="C5648" r:id="rId16934" xr:uid="{00000000-0004-0000-0C00-000025420000}"/>
    <hyperlink ref="H5648" r:id="rId16935" xr:uid="{00000000-0004-0000-0C00-000026420000}"/>
    <hyperlink ref="I5648" r:id="rId16936" xr:uid="{00000000-0004-0000-0C00-000027420000}"/>
    <hyperlink ref="C5649" r:id="rId16937" xr:uid="{00000000-0004-0000-0C00-000028420000}"/>
    <hyperlink ref="H5649" r:id="rId16938" xr:uid="{00000000-0004-0000-0C00-000029420000}"/>
    <hyperlink ref="I5649" r:id="rId16939" xr:uid="{00000000-0004-0000-0C00-00002A420000}"/>
    <hyperlink ref="C5650" r:id="rId16940" xr:uid="{00000000-0004-0000-0C00-00002B420000}"/>
    <hyperlink ref="H5650" r:id="rId16941" xr:uid="{00000000-0004-0000-0C00-00002C420000}"/>
    <hyperlink ref="I5650" r:id="rId16942" xr:uid="{00000000-0004-0000-0C00-00002D420000}"/>
    <hyperlink ref="C5651" r:id="rId16943" xr:uid="{00000000-0004-0000-0C00-00002E420000}"/>
    <hyperlink ref="H5651" r:id="rId16944" xr:uid="{00000000-0004-0000-0C00-00002F420000}"/>
    <hyperlink ref="I5651" r:id="rId16945" xr:uid="{00000000-0004-0000-0C00-000030420000}"/>
    <hyperlink ref="C5652" r:id="rId16946" xr:uid="{00000000-0004-0000-0C00-000031420000}"/>
    <hyperlink ref="H5652" r:id="rId16947" xr:uid="{00000000-0004-0000-0C00-000032420000}"/>
    <hyperlink ref="I5652" r:id="rId16948" xr:uid="{00000000-0004-0000-0C00-000033420000}"/>
    <hyperlink ref="C5653" r:id="rId16949" xr:uid="{00000000-0004-0000-0C00-000034420000}"/>
    <hyperlink ref="H5653" r:id="rId16950" xr:uid="{00000000-0004-0000-0C00-000035420000}"/>
    <hyperlink ref="I5653" r:id="rId16951" xr:uid="{00000000-0004-0000-0C00-000036420000}"/>
    <hyperlink ref="C5654" r:id="rId16952" xr:uid="{00000000-0004-0000-0C00-000037420000}"/>
    <hyperlink ref="H5654" r:id="rId16953" xr:uid="{00000000-0004-0000-0C00-000038420000}"/>
    <hyperlink ref="I5654" r:id="rId16954" xr:uid="{00000000-0004-0000-0C00-000039420000}"/>
    <hyperlink ref="C5655" r:id="rId16955" xr:uid="{00000000-0004-0000-0C00-00003A420000}"/>
    <hyperlink ref="H5655" r:id="rId16956" xr:uid="{00000000-0004-0000-0C00-00003B420000}"/>
    <hyperlink ref="I5655" r:id="rId16957" xr:uid="{00000000-0004-0000-0C00-00003C420000}"/>
    <hyperlink ref="C5656" r:id="rId16958" xr:uid="{00000000-0004-0000-0C00-00003D420000}"/>
    <hyperlink ref="H5656" r:id="rId16959" xr:uid="{00000000-0004-0000-0C00-00003E420000}"/>
    <hyperlink ref="I5656" r:id="rId16960" xr:uid="{00000000-0004-0000-0C00-00003F420000}"/>
    <hyperlink ref="C5657" r:id="rId16961" xr:uid="{00000000-0004-0000-0C00-000040420000}"/>
    <hyperlink ref="H5657" r:id="rId16962" xr:uid="{00000000-0004-0000-0C00-000041420000}"/>
    <hyperlink ref="I5657" r:id="rId16963" xr:uid="{00000000-0004-0000-0C00-000042420000}"/>
    <hyperlink ref="C5658" r:id="rId16964" xr:uid="{00000000-0004-0000-0C00-000043420000}"/>
    <hyperlink ref="H5658" r:id="rId16965" xr:uid="{00000000-0004-0000-0C00-000044420000}"/>
    <hyperlink ref="I5658" r:id="rId16966" xr:uid="{00000000-0004-0000-0C00-000045420000}"/>
    <hyperlink ref="C5659" r:id="rId16967" xr:uid="{00000000-0004-0000-0C00-000046420000}"/>
    <hyperlink ref="H5659" r:id="rId16968" xr:uid="{00000000-0004-0000-0C00-000047420000}"/>
    <hyperlink ref="I5659" r:id="rId16969" xr:uid="{00000000-0004-0000-0C00-000048420000}"/>
    <hyperlink ref="C5660" r:id="rId16970" xr:uid="{00000000-0004-0000-0C00-000049420000}"/>
    <hyperlink ref="H5660" r:id="rId16971" xr:uid="{00000000-0004-0000-0C00-00004A420000}"/>
    <hyperlink ref="I5660" r:id="rId16972" xr:uid="{00000000-0004-0000-0C00-00004B420000}"/>
    <hyperlink ref="C5661" r:id="rId16973" xr:uid="{00000000-0004-0000-0C00-00004C420000}"/>
    <hyperlink ref="H5661" r:id="rId16974" xr:uid="{00000000-0004-0000-0C00-00004D420000}"/>
    <hyperlink ref="I5661" r:id="rId16975" xr:uid="{00000000-0004-0000-0C00-00004E420000}"/>
    <hyperlink ref="C5662" r:id="rId16976" xr:uid="{00000000-0004-0000-0C00-00004F420000}"/>
    <hyperlink ref="H5662" r:id="rId16977" xr:uid="{00000000-0004-0000-0C00-000050420000}"/>
    <hyperlink ref="I5662" r:id="rId16978" xr:uid="{00000000-0004-0000-0C00-000051420000}"/>
    <hyperlink ref="C5663" r:id="rId16979" xr:uid="{00000000-0004-0000-0C00-000052420000}"/>
    <hyperlink ref="H5663" r:id="rId16980" xr:uid="{00000000-0004-0000-0C00-000053420000}"/>
    <hyperlink ref="I5663" r:id="rId16981" xr:uid="{00000000-0004-0000-0C00-000054420000}"/>
    <hyperlink ref="C5664" r:id="rId16982" xr:uid="{00000000-0004-0000-0C00-000055420000}"/>
    <hyperlink ref="H5664" r:id="rId16983" xr:uid="{00000000-0004-0000-0C00-000056420000}"/>
    <hyperlink ref="I5664" r:id="rId16984" xr:uid="{00000000-0004-0000-0C00-000057420000}"/>
    <hyperlink ref="C5665" r:id="rId16985" xr:uid="{00000000-0004-0000-0C00-000058420000}"/>
    <hyperlink ref="H5665" r:id="rId16986" xr:uid="{00000000-0004-0000-0C00-000059420000}"/>
    <hyperlink ref="I5665" r:id="rId16987" xr:uid="{00000000-0004-0000-0C00-00005A420000}"/>
    <hyperlink ref="C5666" r:id="rId16988" xr:uid="{00000000-0004-0000-0C00-00005B420000}"/>
    <hyperlink ref="H5666" r:id="rId16989" xr:uid="{00000000-0004-0000-0C00-00005C420000}"/>
    <hyperlink ref="I5666" r:id="rId16990" xr:uid="{00000000-0004-0000-0C00-00005D420000}"/>
    <hyperlink ref="C5667" r:id="rId16991" xr:uid="{00000000-0004-0000-0C00-00005E420000}"/>
    <hyperlink ref="H5667" r:id="rId16992" xr:uid="{00000000-0004-0000-0C00-00005F420000}"/>
    <hyperlink ref="I5667" r:id="rId16993" xr:uid="{00000000-0004-0000-0C00-000060420000}"/>
    <hyperlink ref="C5668" r:id="rId16994" xr:uid="{00000000-0004-0000-0C00-000061420000}"/>
    <hyperlink ref="H5668" r:id="rId16995" xr:uid="{00000000-0004-0000-0C00-000062420000}"/>
    <hyperlink ref="I5668" r:id="rId16996" xr:uid="{00000000-0004-0000-0C00-000063420000}"/>
    <hyperlink ref="C5669" r:id="rId16997" xr:uid="{00000000-0004-0000-0C00-000064420000}"/>
    <hyperlink ref="H5669" r:id="rId16998" xr:uid="{00000000-0004-0000-0C00-000065420000}"/>
    <hyperlink ref="I5669" r:id="rId16999" xr:uid="{00000000-0004-0000-0C00-000066420000}"/>
    <hyperlink ref="C5670" r:id="rId17000" xr:uid="{00000000-0004-0000-0C00-000067420000}"/>
    <hyperlink ref="H5670" r:id="rId17001" xr:uid="{00000000-0004-0000-0C00-000068420000}"/>
    <hyperlink ref="I5670" r:id="rId17002" xr:uid="{00000000-0004-0000-0C00-000069420000}"/>
    <hyperlink ref="C5671" r:id="rId17003" xr:uid="{00000000-0004-0000-0C00-00006A420000}"/>
    <hyperlink ref="H5671" r:id="rId17004" xr:uid="{00000000-0004-0000-0C00-00006B420000}"/>
    <hyperlink ref="I5671" r:id="rId17005" xr:uid="{00000000-0004-0000-0C00-00006C420000}"/>
    <hyperlink ref="C5672" r:id="rId17006" xr:uid="{00000000-0004-0000-0C00-00006D420000}"/>
    <hyperlink ref="H5672" r:id="rId17007" xr:uid="{00000000-0004-0000-0C00-00006E420000}"/>
    <hyperlink ref="I5672" r:id="rId17008" xr:uid="{00000000-0004-0000-0C00-00006F420000}"/>
    <hyperlink ref="C5673" r:id="rId17009" xr:uid="{00000000-0004-0000-0C00-000070420000}"/>
    <hyperlink ref="H5673" r:id="rId17010" xr:uid="{00000000-0004-0000-0C00-000071420000}"/>
    <hyperlink ref="I5673" r:id="rId17011" xr:uid="{00000000-0004-0000-0C00-000072420000}"/>
    <hyperlink ref="C5674" r:id="rId17012" xr:uid="{00000000-0004-0000-0C00-000073420000}"/>
    <hyperlink ref="H5674" r:id="rId17013" xr:uid="{00000000-0004-0000-0C00-000074420000}"/>
    <hyperlink ref="I5674" r:id="rId17014" xr:uid="{00000000-0004-0000-0C00-000075420000}"/>
    <hyperlink ref="C5675" r:id="rId17015" xr:uid="{00000000-0004-0000-0C00-000076420000}"/>
    <hyperlink ref="H5675" r:id="rId17016" xr:uid="{00000000-0004-0000-0C00-000077420000}"/>
    <hyperlink ref="I5675" r:id="rId17017" xr:uid="{00000000-0004-0000-0C00-000078420000}"/>
    <hyperlink ref="C5676" r:id="rId17018" xr:uid="{00000000-0004-0000-0C00-000079420000}"/>
    <hyperlink ref="H5676" r:id="rId17019" xr:uid="{00000000-0004-0000-0C00-00007A420000}"/>
    <hyperlink ref="I5676" r:id="rId17020" xr:uid="{00000000-0004-0000-0C00-00007B420000}"/>
    <hyperlink ref="C5677" r:id="rId17021" xr:uid="{00000000-0004-0000-0C00-00007C420000}"/>
    <hyperlink ref="H5677" r:id="rId17022" xr:uid="{00000000-0004-0000-0C00-00007D420000}"/>
    <hyperlink ref="I5677" r:id="rId17023" xr:uid="{00000000-0004-0000-0C00-00007E420000}"/>
    <hyperlink ref="C5678" r:id="rId17024" xr:uid="{00000000-0004-0000-0C00-00007F420000}"/>
    <hyperlink ref="H5678" r:id="rId17025" xr:uid="{00000000-0004-0000-0C00-000080420000}"/>
    <hyperlink ref="I5678" r:id="rId17026" xr:uid="{00000000-0004-0000-0C00-000081420000}"/>
    <hyperlink ref="C5679" r:id="rId17027" xr:uid="{00000000-0004-0000-0C00-000082420000}"/>
    <hyperlink ref="H5679" r:id="rId17028" xr:uid="{00000000-0004-0000-0C00-000083420000}"/>
    <hyperlink ref="I5679" r:id="rId17029" xr:uid="{00000000-0004-0000-0C00-000084420000}"/>
    <hyperlink ref="C5680" r:id="rId17030" xr:uid="{00000000-0004-0000-0C00-000085420000}"/>
    <hyperlink ref="H5680" r:id="rId17031" xr:uid="{00000000-0004-0000-0C00-000086420000}"/>
    <hyperlink ref="I5680" r:id="rId17032" xr:uid="{00000000-0004-0000-0C00-000087420000}"/>
    <hyperlink ref="C5681" r:id="rId17033" xr:uid="{00000000-0004-0000-0C00-000088420000}"/>
    <hyperlink ref="H5681" r:id="rId17034" xr:uid="{00000000-0004-0000-0C00-000089420000}"/>
    <hyperlink ref="I5681" r:id="rId17035" xr:uid="{00000000-0004-0000-0C00-00008A420000}"/>
    <hyperlink ref="C5682" r:id="rId17036" xr:uid="{00000000-0004-0000-0C00-00008B420000}"/>
    <hyperlink ref="H5682" r:id="rId17037" xr:uid="{00000000-0004-0000-0C00-00008C420000}"/>
    <hyperlink ref="I5682" r:id="rId17038" xr:uid="{00000000-0004-0000-0C00-00008D420000}"/>
    <hyperlink ref="C5683" r:id="rId17039" xr:uid="{00000000-0004-0000-0C00-00008E420000}"/>
    <hyperlink ref="H5683" r:id="rId17040" xr:uid="{00000000-0004-0000-0C00-00008F420000}"/>
    <hyperlink ref="I5683" r:id="rId17041" xr:uid="{00000000-0004-0000-0C00-000090420000}"/>
    <hyperlink ref="C5684" r:id="rId17042" xr:uid="{00000000-0004-0000-0C00-000091420000}"/>
    <hyperlink ref="H5684" r:id="rId17043" xr:uid="{00000000-0004-0000-0C00-000092420000}"/>
    <hyperlink ref="I5684" r:id="rId17044" xr:uid="{00000000-0004-0000-0C00-000093420000}"/>
    <hyperlink ref="C5685" r:id="rId17045" xr:uid="{00000000-0004-0000-0C00-000094420000}"/>
    <hyperlink ref="H5685" r:id="rId17046" xr:uid="{00000000-0004-0000-0C00-000095420000}"/>
    <hyperlink ref="I5685" r:id="rId17047" xr:uid="{00000000-0004-0000-0C00-000096420000}"/>
    <hyperlink ref="C5686" r:id="rId17048" xr:uid="{00000000-0004-0000-0C00-000097420000}"/>
    <hyperlink ref="H5686" r:id="rId17049" xr:uid="{00000000-0004-0000-0C00-000098420000}"/>
    <hyperlink ref="I5686" r:id="rId17050" xr:uid="{00000000-0004-0000-0C00-000099420000}"/>
    <hyperlink ref="C5687" r:id="rId17051" xr:uid="{00000000-0004-0000-0C00-00009A420000}"/>
    <hyperlink ref="H5687" r:id="rId17052" xr:uid="{00000000-0004-0000-0C00-00009B420000}"/>
    <hyperlink ref="I5687" r:id="rId17053" xr:uid="{00000000-0004-0000-0C00-00009C420000}"/>
    <hyperlink ref="C5688" r:id="rId17054" xr:uid="{00000000-0004-0000-0C00-00009D420000}"/>
    <hyperlink ref="H5688" r:id="rId17055" xr:uid="{00000000-0004-0000-0C00-00009E420000}"/>
    <hyperlink ref="I5688" r:id="rId17056" xr:uid="{00000000-0004-0000-0C00-00009F420000}"/>
    <hyperlink ref="C5689" r:id="rId17057" xr:uid="{00000000-0004-0000-0C00-0000A0420000}"/>
    <hyperlink ref="H5689" r:id="rId17058" xr:uid="{00000000-0004-0000-0C00-0000A1420000}"/>
    <hyperlink ref="I5689" r:id="rId17059" xr:uid="{00000000-0004-0000-0C00-0000A2420000}"/>
    <hyperlink ref="C5690" r:id="rId17060" xr:uid="{00000000-0004-0000-0C00-0000A3420000}"/>
    <hyperlink ref="H5690" r:id="rId17061" xr:uid="{00000000-0004-0000-0C00-0000A4420000}"/>
    <hyperlink ref="I5690" r:id="rId17062" xr:uid="{00000000-0004-0000-0C00-0000A5420000}"/>
    <hyperlink ref="C5691" r:id="rId17063" xr:uid="{00000000-0004-0000-0C00-0000A6420000}"/>
    <hyperlink ref="H5691" r:id="rId17064" xr:uid="{00000000-0004-0000-0C00-0000A7420000}"/>
    <hyperlink ref="I5691" r:id="rId17065" xr:uid="{00000000-0004-0000-0C00-0000A8420000}"/>
    <hyperlink ref="C5692" r:id="rId17066" xr:uid="{00000000-0004-0000-0C00-0000A9420000}"/>
    <hyperlink ref="H5692" r:id="rId17067" xr:uid="{00000000-0004-0000-0C00-0000AA420000}"/>
    <hyperlink ref="I5692" r:id="rId17068" xr:uid="{00000000-0004-0000-0C00-0000AB420000}"/>
    <hyperlink ref="C5693" r:id="rId17069" xr:uid="{00000000-0004-0000-0C00-0000AC420000}"/>
    <hyperlink ref="H5693" r:id="rId17070" xr:uid="{00000000-0004-0000-0C00-0000AD420000}"/>
    <hyperlink ref="I5693" r:id="rId17071" xr:uid="{00000000-0004-0000-0C00-0000AE420000}"/>
    <hyperlink ref="C5694" r:id="rId17072" xr:uid="{00000000-0004-0000-0C00-0000AF420000}"/>
    <hyperlink ref="H5694" r:id="rId17073" xr:uid="{00000000-0004-0000-0C00-0000B0420000}"/>
    <hyperlink ref="I5694" r:id="rId17074" xr:uid="{00000000-0004-0000-0C00-0000B1420000}"/>
    <hyperlink ref="C5695" r:id="rId17075" xr:uid="{00000000-0004-0000-0C00-0000B2420000}"/>
    <hyperlink ref="H5695" r:id="rId17076" xr:uid="{00000000-0004-0000-0C00-0000B3420000}"/>
    <hyperlink ref="I5695" r:id="rId17077" xr:uid="{00000000-0004-0000-0C00-0000B4420000}"/>
    <hyperlink ref="C5696" r:id="rId17078" xr:uid="{00000000-0004-0000-0C00-0000B5420000}"/>
    <hyperlink ref="H5696" r:id="rId17079" xr:uid="{00000000-0004-0000-0C00-0000B6420000}"/>
    <hyperlink ref="I5696" r:id="rId17080" xr:uid="{00000000-0004-0000-0C00-0000B7420000}"/>
    <hyperlink ref="C5697" r:id="rId17081" xr:uid="{00000000-0004-0000-0C00-0000B8420000}"/>
    <hyperlink ref="H5697" r:id="rId17082" xr:uid="{00000000-0004-0000-0C00-0000B9420000}"/>
    <hyperlink ref="I5697" r:id="rId17083" xr:uid="{00000000-0004-0000-0C00-0000BA420000}"/>
    <hyperlink ref="C5698" r:id="rId17084" xr:uid="{00000000-0004-0000-0C00-0000BB420000}"/>
    <hyperlink ref="H5698" r:id="rId17085" xr:uid="{00000000-0004-0000-0C00-0000BC420000}"/>
    <hyperlink ref="I5698" r:id="rId17086" xr:uid="{00000000-0004-0000-0C00-0000BD420000}"/>
    <hyperlink ref="C5699" r:id="rId17087" xr:uid="{00000000-0004-0000-0C00-0000BE420000}"/>
    <hyperlink ref="H5699" r:id="rId17088" xr:uid="{00000000-0004-0000-0C00-0000BF420000}"/>
    <hyperlink ref="I5699" r:id="rId17089" xr:uid="{00000000-0004-0000-0C00-0000C0420000}"/>
    <hyperlink ref="C5700" r:id="rId17090" xr:uid="{00000000-0004-0000-0C00-0000C1420000}"/>
    <hyperlink ref="H5700" r:id="rId17091" xr:uid="{00000000-0004-0000-0C00-0000C2420000}"/>
    <hyperlink ref="I5700" r:id="rId17092" xr:uid="{00000000-0004-0000-0C00-0000C3420000}"/>
    <hyperlink ref="C5701" r:id="rId17093" xr:uid="{00000000-0004-0000-0C00-0000C4420000}"/>
    <hyperlink ref="H5701" r:id="rId17094" xr:uid="{00000000-0004-0000-0C00-0000C5420000}"/>
    <hyperlink ref="I5701" r:id="rId17095" xr:uid="{00000000-0004-0000-0C00-0000C6420000}"/>
    <hyperlink ref="C5702" r:id="rId17096" xr:uid="{00000000-0004-0000-0C00-0000C7420000}"/>
    <hyperlink ref="H5702" r:id="rId17097" xr:uid="{00000000-0004-0000-0C00-0000C8420000}"/>
    <hyperlink ref="I5702" r:id="rId17098" xr:uid="{00000000-0004-0000-0C00-0000C9420000}"/>
    <hyperlink ref="C5703" r:id="rId17099" xr:uid="{00000000-0004-0000-0C00-0000CA420000}"/>
    <hyperlink ref="H5703" r:id="rId17100" xr:uid="{00000000-0004-0000-0C00-0000CB420000}"/>
    <hyperlink ref="I5703" r:id="rId17101" xr:uid="{00000000-0004-0000-0C00-0000CC420000}"/>
    <hyperlink ref="C5704" r:id="rId17102" xr:uid="{00000000-0004-0000-0C00-0000CD420000}"/>
    <hyperlink ref="H5704" r:id="rId17103" xr:uid="{00000000-0004-0000-0C00-0000CE420000}"/>
    <hyperlink ref="I5704" r:id="rId17104" xr:uid="{00000000-0004-0000-0C00-0000CF420000}"/>
    <hyperlink ref="C5705" r:id="rId17105" xr:uid="{00000000-0004-0000-0C00-0000D0420000}"/>
    <hyperlink ref="H5705" r:id="rId17106" xr:uid="{00000000-0004-0000-0C00-0000D1420000}"/>
    <hyperlink ref="I5705" r:id="rId17107" xr:uid="{00000000-0004-0000-0C00-0000D2420000}"/>
    <hyperlink ref="C5706" r:id="rId17108" xr:uid="{00000000-0004-0000-0C00-0000D3420000}"/>
    <hyperlink ref="H5706" r:id="rId17109" xr:uid="{00000000-0004-0000-0C00-0000D4420000}"/>
    <hyperlink ref="I5706" r:id="rId17110" xr:uid="{00000000-0004-0000-0C00-0000D5420000}"/>
    <hyperlink ref="C5707" r:id="rId17111" xr:uid="{00000000-0004-0000-0C00-0000D6420000}"/>
    <hyperlink ref="H5707" r:id="rId17112" xr:uid="{00000000-0004-0000-0C00-0000D7420000}"/>
    <hyperlink ref="I5707" r:id="rId17113" xr:uid="{00000000-0004-0000-0C00-0000D8420000}"/>
    <hyperlink ref="C5708" r:id="rId17114" xr:uid="{00000000-0004-0000-0C00-0000D9420000}"/>
    <hyperlink ref="H5708" r:id="rId17115" xr:uid="{00000000-0004-0000-0C00-0000DA420000}"/>
    <hyperlink ref="I5708" r:id="rId17116" xr:uid="{00000000-0004-0000-0C00-0000DB420000}"/>
    <hyperlink ref="C5709" r:id="rId17117" xr:uid="{00000000-0004-0000-0C00-0000DC420000}"/>
    <hyperlink ref="H5709" r:id="rId17118" xr:uid="{00000000-0004-0000-0C00-0000DD420000}"/>
    <hyperlink ref="I5709" r:id="rId17119" xr:uid="{00000000-0004-0000-0C00-0000DE420000}"/>
    <hyperlink ref="C5710" r:id="rId17120" xr:uid="{00000000-0004-0000-0C00-0000DF420000}"/>
    <hyperlink ref="H5710" r:id="rId17121" xr:uid="{00000000-0004-0000-0C00-0000E0420000}"/>
    <hyperlink ref="I5710" r:id="rId17122" xr:uid="{00000000-0004-0000-0C00-0000E1420000}"/>
    <hyperlink ref="C5711" r:id="rId17123" xr:uid="{00000000-0004-0000-0C00-0000E2420000}"/>
    <hyperlink ref="H5711" r:id="rId17124" xr:uid="{00000000-0004-0000-0C00-0000E3420000}"/>
    <hyperlink ref="I5711" r:id="rId17125" xr:uid="{00000000-0004-0000-0C00-0000E4420000}"/>
    <hyperlink ref="C5712" r:id="rId17126" xr:uid="{00000000-0004-0000-0C00-0000E5420000}"/>
    <hyperlink ref="H5712" r:id="rId17127" xr:uid="{00000000-0004-0000-0C00-0000E6420000}"/>
    <hyperlink ref="I5712" r:id="rId17128" xr:uid="{00000000-0004-0000-0C00-0000E7420000}"/>
    <hyperlink ref="C5713" r:id="rId17129" xr:uid="{00000000-0004-0000-0C00-0000E8420000}"/>
    <hyperlink ref="H5713" r:id="rId17130" xr:uid="{00000000-0004-0000-0C00-0000E9420000}"/>
    <hyperlink ref="I5713" r:id="rId17131" xr:uid="{00000000-0004-0000-0C00-0000EA420000}"/>
    <hyperlink ref="C5714" r:id="rId17132" xr:uid="{00000000-0004-0000-0C00-0000EB420000}"/>
    <hyperlink ref="H5714" r:id="rId17133" xr:uid="{00000000-0004-0000-0C00-0000EC420000}"/>
    <hyperlink ref="I5714" r:id="rId17134" xr:uid="{00000000-0004-0000-0C00-0000ED420000}"/>
    <hyperlink ref="C5715" r:id="rId17135" xr:uid="{00000000-0004-0000-0C00-0000EE420000}"/>
    <hyperlink ref="H5715" r:id="rId17136" xr:uid="{00000000-0004-0000-0C00-0000EF420000}"/>
    <hyperlink ref="I5715" r:id="rId17137" xr:uid="{00000000-0004-0000-0C00-0000F0420000}"/>
    <hyperlink ref="C5716" r:id="rId17138" xr:uid="{00000000-0004-0000-0C00-0000F1420000}"/>
    <hyperlink ref="H5716" r:id="rId17139" xr:uid="{00000000-0004-0000-0C00-0000F2420000}"/>
    <hyperlink ref="I5716" r:id="rId17140" xr:uid="{00000000-0004-0000-0C00-0000F3420000}"/>
    <hyperlink ref="C5717" r:id="rId17141" xr:uid="{00000000-0004-0000-0C00-0000F4420000}"/>
    <hyperlink ref="H5717" r:id="rId17142" xr:uid="{00000000-0004-0000-0C00-0000F5420000}"/>
    <hyperlink ref="I5717" r:id="rId17143" xr:uid="{00000000-0004-0000-0C00-0000F6420000}"/>
    <hyperlink ref="C5718" r:id="rId17144" xr:uid="{00000000-0004-0000-0C00-0000F7420000}"/>
    <hyperlink ref="H5718" r:id="rId17145" xr:uid="{00000000-0004-0000-0C00-0000F8420000}"/>
    <hyperlink ref="I5718" r:id="rId17146" xr:uid="{00000000-0004-0000-0C00-0000F9420000}"/>
    <hyperlink ref="C5719" r:id="rId17147" xr:uid="{00000000-0004-0000-0C00-0000FA420000}"/>
    <hyperlink ref="H5719" r:id="rId17148" xr:uid="{00000000-0004-0000-0C00-0000FB420000}"/>
    <hyperlink ref="I5719" r:id="rId17149" xr:uid="{00000000-0004-0000-0C00-0000FC420000}"/>
    <hyperlink ref="C5720" r:id="rId17150" xr:uid="{00000000-0004-0000-0C00-0000FD420000}"/>
    <hyperlink ref="H5720" r:id="rId17151" xr:uid="{00000000-0004-0000-0C00-0000FE420000}"/>
    <hyperlink ref="I5720" r:id="rId17152" xr:uid="{00000000-0004-0000-0C00-0000FF420000}"/>
    <hyperlink ref="C5721" r:id="rId17153" xr:uid="{00000000-0004-0000-0C00-000000430000}"/>
    <hyperlink ref="H5721" r:id="rId17154" xr:uid="{00000000-0004-0000-0C00-000001430000}"/>
    <hyperlink ref="I5721" r:id="rId17155" xr:uid="{00000000-0004-0000-0C00-000002430000}"/>
    <hyperlink ref="C5722" r:id="rId17156" xr:uid="{00000000-0004-0000-0C00-000003430000}"/>
    <hyperlink ref="H5722" r:id="rId17157" xr:uid="{00000000-0004-0000-0C00-000004430000}"/>
    <hyperlink ref="I5722" r:id="rId17158" xr:uid="{00000000-0004-0000-0C00-000005430000}"/>
    <hyperlink ref="C5723" r:id="rId17159" xr:uid="{00000000-0004-0000-0C00-000006430000}"/>
    <hyperlink ref="H5723" r:id="rId17160" xr:uid="{00000000-0004-0000-0C00-000007430000}"/>
    <hyperlink ref="I5723" r:id="rId17161" xr:uid="{00000000-0004-0000-0C00-000008430000}"/>
    <hyperlink ref="C5724" r:id="rId17162" xr:uid="{00000000-0004-0000-0C00-000009430000}"/>
    <hyperlink ref="H5724" r:id="rId17163" xr:uid="{00000000-0004-0000-0C00-00000A430000}"/>
    <hyperlink ref="I5724" r:id="rId17164" xr:uid="{00000000-0004-0000-0C00-00000B430000}"/>
    <hyperlink ref="C5725" r:id="rId17165" xr:uid="{00000000-0004-0000-0C00-00000C430000}"/>
    <hyperlink ref="H5725" r:id="rId17166" xr:uid="{00000000-0004-0000-0C00-00000D430000}"/>
    <hyperlink ref="I5725" r:id="rId17167" xr:uid="{00000000-0004-0000-0C00-00000E430000}"/>
    <hyperlink ref="C5726" r:id="rId17168" xr:uid="{00000000-0004-0000-0C00-00000F430000}"/>
    <hyperlink ref="H5726" r:id="rId17169" xr:uid="{00000000-0004-0000-0C00-000010430000}"/>
    <hyperlink ref="I5726" r:id="rId17170" xr:uid="{00000000-0004-0000-0C00-000011430000}"/>
    <hyperlink ref="C5727" r:id="rId17171" xr:uid="{00000000-0004-0000-0C00-000012430000}"/>
    <hyperlink ref="H5727" r:id="rId17172" xr:uid="{00000000-0004-0000-0C00-000013430000}"/>
    <hyperlink ref="I5727" r:id="rId17173" xr:uid="{00000000-0004-0000-0C00-000014430000}"/>
    <hyperlink ref="C5728" r:id="rId17174" xr:uid="{00000000-0004-0000-0C00-000015430000}"/>
    <hyperlink ref="H5728" r:id="rId17175" xr:uid="{00000000-0004-0000-0C00-000016430000}"/>
    <hyperlink ref="I5728" r:id="rId17176" xr:uid="{00000000-0004-0000-0C00-000017430000}"/>
    <hyperlink ref="C5729" r:id="rId17177" xr:uid="{00000000-0004-0000-0C00-000018430000}"/>
    <hyperlink ref="H5729" r:id="rId17178" xr:uid="{00000000-0004-0000-0C00-000019430000}"/>
    <hyperlink ref="I5729" r:id="rId17179" xr:uid="{00000000-0004-0000-0C00-00001A430000}"/>
    <hyperlink ref="C5730" r:id="rId17180" xr:uid="{00000000-0004-0000-0C00-00001B430000}"/>
    <hyperlink ref="H5730" r:id="rId17181" xr:uid="{00000000-0004-0000-0C00-00001C430000}"/>
    <hyperlink ref="I5730" r:id="rId17182" xr:uid="{00000000-0004-0000-0C00-00001D430000}"/>
    <hyperlink ref="C5731" r:id="rId17183" xr:uid="{00000000-0004-0000-0C00-00001E430000}"/>
    <hyperlink ref="H5731" r:id="rId17184" xr:uid="{00000000-0004-0000-0C00-00001F430000}"/>
    <hyperlink ref="I5731" r:id="rId17185" xr:uid="{00000000-0004-0000-0C00-000020430000}"/>
    <hyperlink ref="C5732" r:id="rId17186" xr:uid="{00000000-0004-0000-0C00-000021430000}"/>
    <hyperlink ref="H5732" r:id="rId17187" xr:uid="{00000000-0004-0000-0C00-000022430000}"/>
    <hyperlink ref="I5732" r:id="rId17188" xr:uid="{00000000-0004-0000-0C00-000023430000}"/>
    <hyperlink ref="C5733" r:id="rId17189" xr:uid="{00000000-0004-0000-0C00-000024430000}"/>
    <hyperlink ref="H5733" r:id="rId17190" xr:uid="{00000000-0004-0000-0C00-000025430000}"/>
    <hyperlink ref="I5733" r:id="rId17191" xr:uid="{00000000-0004-0000-0C00-000026430000}"/>
    <hyperlink ref="C5734" r:id="rId17192" xr:uid="{00000000-0004-0000-0C00-000027430000}"/>
    <hyperlink ref="H5734" r:id="rId17193" xr:uid="{00000000-0004-0000-0C00-000028430000}"/>
    <hyperlink ref="I5734" r:id="rId17194" xr:uid="{00000000-0004-0000-0C00-000029430000}"/>
    <hyperlink ref="C5735" r:id="rId17195" xr:uid="{00000000-0004-0000-0C00-00002A430000}"/>
    <hyperlink ref="H5735" r:id="rId17196" xr:uid="{00000000-0004-0000-0C00-00002B430000}"/>
    <hyperlink ref="I5735" r:id="rId17197" xr:uid="{00000000-0004-0000-0C00-00002C430000}"/>
    <hyperlink ref="C5736" r:id="rId17198" xr:uid="{00000000-0004-0000-0C00-00002D430000}"/>
    <hyperlink ref="H5736" r:id="rId17199" xr:uid="{00000000-0004-0000-0C00-00002E430000}"/>
    <hyperlink ref="I5736" r:id="rId17200" xr:uid="{00000000-0004-0000-0C00-00002F430000}"/>
    <hyperlink ref="C5737" r:id="rId17201" xr:uid="{00000000-0004-0000-0C00-000030430000}"/>
    <hyperlink ref="H5737" r:id="rId17202" xr:uid="{00000000-0004-0000-0C00-000031430000}"/>
    <hyperlink ref="I5737" r:id="rId17203" xr:uid="{00000000-0004-0000-0C00-000032430000}"/>
    <hyperlink ref="C5738" r:id="rId17204" xr:uid="{00000000-0004-0000-0C00-000033430000}"/>
    <hyperlink ref="H5738" r:id="rId17205" xr:uid="{00000000-0004-0000-0C00-000034430000}"/>
    <hyperlink ref="I5738" r:id="rId17206" xr:uid="{00000000-0004-0000-0C00-000035430000}"/>
    <hyperlink ref="C5739" r:id="rId17207" xr:uid="{00000000-0004-0000-0C00-000036430000}"/>
    <hyperlink ref="H5739" r:id="rId17208" xr:uid="{00000000-0004-0000-0C00-000037430000}"/>
    <hyperlink ref="I5739" r:id="rId17209" xr:uid="{00000000-0004-0000-0C00-000038430000}"/>
    <hyperlink ref="C5740" r:id="rId17210" xr:uid="{00000000-0004-0000-0C00-000039430000}"/>
    <hyperlink ref="H5740" r:id="rId17211" xr:uid="{00000000-0004-0000-0C00-00003A430000}"/>
    <hyperlink ref="I5740" r:id="rId17212" xr:uid="{00000000-0004-0000-0C00-00003B430000}"/>
    <hyperlink ref="C5741" r:id="rId17213" xr:uid="{00000000-0004-0000-0C00-00003C430000}"/>
    <hyperlink ref="H5741" r:id="rId17214" xr:uid="{00000000-0004-0000-0C00-00003D430000}"/>
    <hyperlink ref="I5741" r:id="rId17215" xr:uid="{00000000-0004-0000-0C00-00003E430000}"/>
    <hyperlink ref="C5742" r:id="rId17216" xr:uid="{00000000-0004-0000-0C00-00003F430000}"/>
    <hyperlink ref="H5742" r:id="rId17217" xr:uid="{00000000-0004-0000-0C00-000040430000}"/>
    <hyperlink ref="I5742" r:id="rId17218" xr:uid="{00000000-0004-0000-0C00-000041430000}"/>
    <hyperlink ref="C5743" r:id="rId17219" xr:uid="{00000000-0004-0000-0C00-000042430000}"/>
    <hyperlink ref="H5743" r:id="rId17220" xr:uid="{00000000-0004-0000-0C00-000043430000}"/>
    <hyperlink ref="I5743" r:id="rId17221" xr:uid="{00000000-0004-0000-0C00-000044430000}"/>
    <hyperlink ref="C5744" r:id="rId17222" xr:uid="{00000000-0004-0000-0C00-000045430000}"/>
    <hyperlink ref="H5744" r:id="rId17223" xr:uid="{00000000-0004-0000-0C00-000046430000}"/>
    <hyperlink ref="I5744" r:id="rId17224" xr:uid="{00000000-0004-0000-0C00-000047430000}"/>
    <hyperlink ref="C5745" r:id="rId17225" xr:uid="{00000000-0004-0000-0C00-000048430000}"/>
    <hyperlink ref="H5745" r:id="rId17226" xr:uid="{00000000-0004-0000-0C00-000049430000}"/>
    <hyperlink ref="I5745" r:id="rId17227" xr:uid="{00000000-0004-0000-0C00-00004A430000}"/>
    <hyperlink ref="C5746" r:id="rId17228" xr:uid="{00000000-0004-0000-0C00-00004B430000}"/>
    <hyperlink ref="H5746" r:id="rId17229" xr:uid="{00000000-0004-0000-0C00-00004C430000}"/>
    <hyperlink ref="I5746" r:id="rId17230" xr:uid="{00000000-0004-0000-0C00-00004D430000}"/>
    <hyperlink ref="C5747" r:id="rId17231" xr:uid="{00000000-0004-0000-0C00-00004E430000}"/>
    <hyperlink ref="H5747" r:id="rId17232" xr:uid="{00000000-0004-0000-0C00-00004F430000}"/>
    <hyperlink ref="I5747" r:id="rId17233" xr:uid="{00000000-0004-0000-0C00-000050430000}"/>
    <hyperlink ref="C5748" r:id="rId17234" xr:uid="{00000000-0004-0000-0C00-000051430000}"/>
    <hyperlink ref="H5748" r:id="rId17235" xr:uid="{00000000-0004-0000-0C00-000052430000}"/>
    <hyperlink ref="I5748" r:id="rId17236" xr:uid="{00000000-0004-0000-0C00-000053430000}"/>
    <hyperlink ref="C5749" r:id="rId17237" xr:uid="{00000000-0004-0000-0C00-000054430000}"/>
    <hyperlink ref="H5749" r:id="rId17238" xr:uid="{00000000-0004-0000-0C00-000055430000}"/>
    <hyperlink ref="I5749" r:id="rId17239" xr:uid="{00000000-0004-0000-0C00-000056430000}"/>
    <hyperlink ref="C5750" r:id="rId17240" xr:uid="{00000000-0004-0000-0C00-000057430000}"/>
    <hyperlink ref="H5750" r:id="rId17241" xr:uid="{00000000-0004-0000-0C00-000058430000}"/>
    <hyperlink ref="I5750" r:id="rId17242" xr:uid="{00000000-0004-0000-0C00-000059430000}"/>
    <hyperlink ref="C5751" r:id="rId17243" xr:uid="{00000000-0004-0000-0C00-00005A430000}"/>
    <hyperlink ref="H5751" r:id="rId17244" xr:uid="{00000000-0004-0000-0C00-00005B430000}"/>
    <hyperlink ref="I5751" r:id="rId17245" xr:uid="{00000000-0004-0000-0C00-00005C430000}"/>
    <hyperlink ref="C5752" r:id="rId17246" xr:uid="{00000000-0004-0000-0C00-00005D430000}"/>
    <hyperlink ref="H5752" r:id="rId17247" xr:uid="{00000000-0004-0000-0C00-00005E430000}"/>
    <hyperlink ref="I5752" r:id="rId17248" xr:uid="{00000000-0004-0000-0C00-00005F430000}"/>
    <hyperlink ref="C5753" r:id="rId17249" xr:uid="{00000000-0004-0000-0C00-000060430000}"/>
    <hyperlink ref="H5753" r:id="rId17250" xr:uid="{00000000-0004-0000-0C00-000061430000}"/>
    <hyperlink ref="I5753" r:id="rId17251" xr:uid="{00000000-0004-0000-0C00-000062430000}"/>
    <hyperlink ref="C5754" r:id="rId17252" xr:uid="{00000000-0004-0000-0C00-000063430000}"/>
    <hyperlink ref="H5754" r:id="rId17253" xr:uid="{00000000-0004-0000-0C00-000064430000}"/>
    <hyperlink ref="I5754" r:id="rId17254" xr:uid="{00000000-0004-0000-0C00-000065430000}"/>
    <hyperlink ref="C5755" r:id="rId17255" xr:uid="{00000000-0004-0000-0C00-000066430000}"/>
    <hyperlink ref="H5755" r:id="rId17256" xr:uid="{00000000-0004-0000-0C00-000067430000}"/>
    <hyperlink ref="I5755" r:id="rId17257" xr:uid="{00000000-0004-0000-0C00-000068430000}"/>
    <hyperlink ref="C5756" r:id="rId17258" xr:uid="{00000000-0004-0000-0C00-000069430000}"/>
    <hyperlink ref="H5756" r:id="rId17259" xr:uid="{00000000-0004-0000-0C00-00006A430000}"/>
    <hyperlink ref="I5756" r:id="rId17260" xr:uid="{00000000-0004-0000-0C00-00006B430000}"/>
    <hyperlink ref="C5757" r:id="rId17261" xr:uid="{00000000-0004-0000-0C00-00006C430000}"/>
    <hyperlink ref="H5757" r:id="rId17262" xr:uid="{00000000-0004-0000-0C00-00006D430000}"/>
    <hyperlink ref="I5757" r:id="rId17263" xr:uid="{00000000-0004-0000-0C00-00006E430000}"/>
    <hyperlink ref="C5758" r:id="rId17264" xr:uid="{00000000-0004-0000-0C00-00006F430000}"/>
    <hyperlink ref="H5758" r:id="rId17265" xr:uid="{00000000-0004-0000-0C00-000070430000}"/>
    <hyperlink ref="I5758" r:id="rId17266" xr:uid="{00000000-0004-0000-0C00-000071430000}"/>
    <hyperlink ref="C5759" r:id="rId17267" xr:uid="{00000000-0004-0000-0C00-000072430000}"/>
    <hyperlink ref="H5759" r:id="rId17268" xr:uid="{00000000-0004-0000-0C00-000073430000}"/>
    <hyperlink ref="I5759" r:id="rId17269" xr:uid="{00000000-0004-0000-0C00-000074430000}"/>
    <hyperlink ref="C5760" r:id="rId17270" xr:uid="{00000000-0004-0000-0C00-000075430000}"/>
    <hyperlink ref="H5760" r:id="rId17271" xr:uid="{00000000-0004-0000-0C00-000076430000}"/>
    <hyperlink ref="I5760" r:id="rId17272" xr:uid="{00000000-0004-0000-0C00-000077430000}"/>
    <hyperlink ref="C5761" r:id="rId17273" xr:uid="{00000000-0004-0000-0C00-000078430000}"/>
    <hyperlink ref="H5761" r:id="rId17274" xr:uid="{00000000-0004-0000-0C00-000079430000}"/>
    <hyperlink ref="I5761" r:id="rId17275" xr:uid="{00000000-0004-0000-0C00-00007A430000}"/>
    <hyperlink ref="C5762" r:id="rId17276" xr:uid="{00000000-0004-0000-0C00-00007B430000}"/>
    <hyperlink ref="H5762" r:id="rId17277" xr:uid="{00000000-0004-0000-0C00-00007C430000}"/>
    <hyperlink ref="I5762" r:id="rId17278" xr:uid="{00000000-0004-0000-0C00-00007D430000}"/>
    <hyperlink ref="C5763" r:id="rId17279" xr:uid="{00000000-0004-0000-0C00-00007E430000}"/>
    <hyperlink ref="H5763" r:id="rId17280" xr:uid="{00000000-0004-0000-0C00-00007F430000}"/>
    <hyperlink ref="I5763" r:id="rId17281" xr:uid="{00000000-0004-0000-0C00-000080430000}"/>
    <hyperlink ref="C5764" r:id="rId17282" xr:uid="{00000000-0004-0000-0C00-000081430000}"/>
    <hyperlink ref="H5764" r:id="rId17283" xr:uid="{00000000-0004-0000-0C00-000082430000}"/>
    <hyperlink ref="I5764" r:id="rId17284" xr:uid="{00000000-0004-0000-0C00-000083430000}"/>
    <hyperlink ref="C5765" r:id="rId17285" xr:uid="{00000000-0004-0000-0C00-000084430000}"/>
    <hyperlink ref="H5765" r:id="rId17286" xr:uid="{00000000-0004-0000-0C00-000085430000}"/>
    <hyperlink ref="I5765" r:id="rId17287" xr:uid="{00000000-0004-0000-0C00-000086430000}"/>
    <hyperlink ref="C5766" r:id="rId17288" xr:uid="{00000000-0004-0000-0C00-000087430000}"/>
    <hyperlink ref="H5766" r:id="rId17289" xr:uid="{00000000-0004-0000-0C00-000088430000}"/>
    <hyperlink ref="I5766" r:id="rId17290" xr:uid="{00000000-0004-0000-0C00-000089430000}"/>
    <hyperlink ref="C5767" r:id="rId17291" xr:uid="{00000000-0004-0000-0C00-00008A430000}"/>
    <hyperlink ref="H5767" r:id="rId17292" xr:uid="{00000000-0004-0000-0C00-00008B430000}"/>
    <hyperlink ref="I5767" r:id="rId17293" xr:uid="{00000000-0004-0000-0C00-00008C430000}"/>
    <hyperlink ref="C5768" r:id="rId17294" xr:uid="{00000000-0004-0000-0C00-00008D430000}"/>
    <hyperlink ref="H5768" r:id="rId17295" xr:uid="{00000000-0004-0000-0C00-00008E430000}"/>
    <hyperlink ref="I5768" r:id="rId17296" xr:uid="{00000000-0004-0000-0C00-00008F430000}"/>
    <hyperlink ref="C5769" r:id="rId17297" xr:uid="{00000000-0004-0000-0C00-000090430000}"/>
    <hyperlink ref="H5769" r:id="rId17298" xr:uid="{00000000-0004-0000-0C00-000091430000}"/>
    <hyperlink ref="I5769" r:id="rId17299" xr:uid="{00000000-0004-0000-0C00-000092430000}"/>
    <hyperlink ref="C5770" r:id="rId17300" xr:uid="{00000000-0004-0000-0C00-000093430000}"/>
    <hyperlink ref="H5770" r:id="rId17301" xr:uid="{00000000-0004-0000-0C00-000094430000}"/>
    <hyperlink ref="I5770" r:id="rId17302" xr:uid="{00000000-0004-0000-0C00-000095430000}"/>
    <hyperlink ref="C5771" r:id="rId17303" xr:uid="{00000000-0004-0000-0C00-000096430000}"/>
    <hyperlink ref="H5771" r:id="rId17304" xr:uid="{00000000-0004-0000-0C00-000097430000}"/>
    <hyperlink ref="I5771" r:id="rId17305" xr:uid="{00000000-0004-0000-0C00-000098430000}"/>
    <hyperlink ref="C5772" r:id="rId17306" xr:uid="{00000000-0004-0000-0C00-000099430000}"/>
    <hyperlink ref="H5772" r:id="rId17307" xr:uid="{00000000-0004-0000-0C00-00009A430000}"/>
    <hyperlink ref="I5772" r:id="rId17308" xr:uid="{00000000-0004-0000-0C00-00009B430000}"/>
    <hyperlink ref="C5773" r:id="rId17309" xr:uid="{00000000-0004-0000-0C00-00009C430000}"/>
    <hyperlink ref="H5773" r:id="rId17310" xr:uid="{00000000-0004-0000-0C00-00009D430000}"/>
    <hyperlink ref="I5773" r:id="rId17311" xr:uid="{00000000-0004-0000-0C00-00009E430000}"/>
    <hyperlink ref="C5774" r:id="rId17312" xr:uid="{00000000-0004-0000-0C00-00009F430000}"/>
    <hyperlink ref="H5774" r:id="rId17313" xr:uid="{00000000-0004-0000-0C00-0000A0430000}"/>
    <hyperlink ref="I5774" r:id="rId17314" xr:uid="{00000000-0004-0000-0C00-0000A1430000}"/>
    <hyperlink ref="C5775" r:id="rId17315" xr:uid="{00000000-0004-0000-0C00-0000A2430000}"/>
    <hyperlink ref="H5775" r:id="rId17316" xr:uid="{00000000-0004-0000-0C00-0000A3430000}"/>
    <hyperlink ref="I5775" r:id="rId17317" xr:uid="{00000000-0004-0000-0C00-0000A4430000}"/>
    <hyperlink ref="C5776" r:id="rId17318" xr:uid="{00000000-0004-0000-0C00-0000A5430000}"/>
    <hyperlink ref="H5776" r:id="rId17319" xr:uid="{00000000-0004-0000-0C00-0000A6430000}"/>
    <hyperlink ref="I5776" r:id="rId17320" xr:uid="{00000000-0004-0000-0C00-0000A7430000}"/>
    <hyperlink ref="C5777" r:id="rId17321" xr:uid="{00000000-0004-0000-0C00-0000A8430000}"/>
    <hyperlink ref="H5777" r:id="rId17322" xr:uid="{00000000-0004-0000-0C00-0000A9430000}"/>
    <hyperlink ref="I5777" r:id="rId17323" xr:uid="{00000000-0004-0000-0C00-0000AA430000}"/>
    <hyperlink ref="C5778" r:id="rId17324" xr:uid="{00000000-0004-0000-0C00-0000AB430000}"/>
    <hyperlink ref="H5778" r:id="rId17325" xr:uid="{00000000-0004-0000-0C00-0000AC430000}"/>
    <hyperlink ref="I5778" r:id="rId17326" xr:uid="{00000000-0004-0000-0C00-0000AD430000}"/>
    <hyperlink ref="C5779" r:id="rId17327" xr:uid="{00000000-0004-0000-0C00-0000AE430000}"/>
    <hyperlink ref="H5779" r:id="rId17328" xr:uid="{00000000-0004-0000-0C00-0000AF430000}"/>
    <hyperlink ref="I5779" r:id="rId17329" xr:uid="{00000000-0004-0000-0C00-0000B0430000}"/>
    <hyperlink ref="C5780" r:id="rId17330" xr:uid="{00000000-0004-0000-0C00-0000B1430000}"/>
    <hyperlink ref="H5780" r:id="rId17331" xr:uid="{00000000-0004-0000-0C00-0000B2430000}"/>
    <hyperlink ref="I5780" r:id="rId17332" xr:uid="{00000000-0004-0000-0C00-0000B3430000}"/>
    <hyperlink ref="C5781" r:id="rId17333" xr:uid="{00000000-0004-0000-0C00-0000B4430000}"/>
    <hyperlink ref="H5781" r:id="rId17334" xr:uid="{00000000-0004-0000-0C00-0000B5430000}"/>
    <hyperlink ref="I5781" r:id="rId17335" xr:uid="{00000000-0004-0000-0C00-0000B6430000}"/>
    <hyperlink ref="C5782" r:id="rId17336" xr:uid="{00000000-0004-0000-0C00-0000B7430000}"/>
    <hyperlink ref="H5782" r:id="rId17337" xr:uid="{00000000-0004-0000-0C00-0000B8430000}"/>
    <hyperlink ref="I5782" r:id="rId17338" xr:uid="{00000000-0004-0000-0C00-0000B9430000}"/>
    <hyperlink ref="C5783" r:id="rId17339" xr:uid="{00000000-0004-0000-0C00-0000BA430000}"/>
    <hyperlink ref="H5783" r:id="rId17340" xr:uid="{00000000-0004-0000-0C00-0000BB430000}"/>
    <hyperlink ref="I5783" r:id="rId17341" xr:uid="{00000000-0004-0000-0C00-0000BC430000}"/>
    <hyperlink ref="C5784" r:id="rId17342" xr:uid="{00000000-0004-0000-0C00-0000BD430000}"/>
    <hyperlink ref="H5784" r:id="rId17343" xr:uid="{00000000-0004-0000-0C00-0000BE430000}"/>
    <hyperlink ref="I5784" r:id="rId17344" xr:uid="{00000000-0004-0000-0C00-0000BF430000}"/>
    <hyperlink ref="C5785" r:id="rId17345" xr:uid="{00000000-0004-0000-0C00-0000C0430000}"/>
    <hyperlink ref="H5785" r:id="rId17346" xr:uid="{00000000-0004-0000-0C00-0000C1430000}"/>
    <hyperlink ref="I5785" r:id="rId17347" xr:uid="{00000000-0004-0000-0C00-0000C2430000}"/>
    <hyperlink ref="C5786" r:id="rId17348" xr:uid="{00000000-0004-0000-0C00-0000C3430000}"/>
    <hyperlink ref="H5786" r:id="rId17349" xr:uid="{00000000-0004-0000-0C00-0000C4430000}"/>
    <hyperlink ref="I5786" r:id="rId17350" xr:uid="{00000000-0004-0000-0C00-0000C5430000}"/>
    <hyperlink ref="C5787" r:id="rId17351" xr:uid="{00000000-0004-0000-0C00-0000C6430000}"/>
    <hyperlink ref="H5787" r:id="rId17352" xr:uid="{00000000-0004-0000-0C00-0000C7430000}"/>
    <hyperlink ref="I5787" r:id="rId17353" xr:uid="{00000000-0004-0000-0C00-0000C8430000}"/>
    <hyperlink ref="C5788" r:id="rId17354" xr:uid="{00000000-0004-0000-0C00-0000C9430000}"/>
    <hyperlink ref="H5788" r:id="rId17355" xr:uid="{00000000-0004-0000-0C00-0000CA430000}"/>
    <hyperlink ref="I5788" r:id="rId17356" xr:uid="{00000000-0004-0000-0C00-0000CB430000}"/>
    <hyperlink ref="C5789" r:id="rId17357" xr:uid="{00000000-0004-0000-0C00-0000CC430000}"/>
    <hyperlink ref="H5789" r:id="rId17358" xr:uid="{00000000-0004-0000-0C00-0000CD430000}"/>
    <hyperlink ref="I5789" r:id="rId17359" xr:uid="{00000000-0004-0000-0C00-0000CE430000}"/>
    <hyperlink ref="C5790" r:id="rId17360" xr:uid="{00000000-0004-0000-0C00-0000CF430000}"/>
    <hyperlink ref="H5790" r:id="rId17361" xr:uid="{00000000-0004-0000-0C00-0000D0430000}"/>
    <hyperlink ref="I5790" r:id="rId17362" xr:uid="{00000000-0004-0000-0C00-0000D1430000}"/>
    <hyperlink ref="C5791" r:id="rId17363" xr:uid="{00000000-0004-0000-0C00-0000D2430000}"/>
    <hyperlink ref="H5791" r:id="rId17364" xr:uid="{00000000-0004-0000-0C00-0000D3430000}"/>
    <hyperlink ref="I5791" r:id="rId17365" xr:uid="{00000000-0004-0000-0C00-0000D4430000}"/>
    <hyperlink ref="C5792" r:id="rId17366" xr:uid="{00000000-0004-0000-0C00-0000D5430000}"/>
    <hyperlink ref="H5792" r:id="rId17367" xr:uid="{00000000-0004-0000-0C00-0000D6430000}"/>
    <hyperlink ref="I5792" r:id="rId17368" xr:uid="{00000000-0004-0000-0C00-0000D7430000}"/>
    <hyperlink ref="C5793" r:id="rId17369" xr:uid="{00000000-0004-0000-0C00-0000D8430000}"/>
    <hyperlink ref="H5793" r:id="rId17370" xr:uid="{00000000-0004-0000-0C00-0000D9430000}"/>
    <hyperlink ref="I5793" r:id="rId17371" xr:uid="{00000000-0004-0000-0C00-0000DA430000}"/>
    <hyperlink ref="C5794" r:id="rId17372" xr:uid="{00000000-0004-0000-0C00-0000DB430000}"/>
    <hyperlink ref="H5794" r:id="rId17373" xr:uid="{00000000-0004-0000-0C00-0000DC430000}"/>
    <hyperlink ref="I5794" r:id="rId17374" xr:uid="{00000000-0004-0000-0C00-0000DD430000}"/>
    <hyperlink ref="C5795" r:id="rId17375" xr:uid="{00000000-0004-0000-0C00-0000DE430000}"/>
    <hyperlink ref="H5795" r:id="rId17376" xr:uid="{00000000-0004-0000-0C00-0000DF430000}"/>
    <hyperlink ref="I5795" r:id="rId17377" xr:uid="{00000000-0004-0000-0C00-0000E0430000}"/>
    <hyperlink ref="C5796" r:id="rId17378" xr:uid="{00000000-0004-0000-0C00-0000E1430000}"/>
    <hyperlink ref="H5796" r:id="rId17379" xr:uid="{00000000-0004-0000-0C00-0000E2430000}"/>
    <hyperlink ref="I5796" r:id="rId17380" xr:uid="{00000000-0004-0000-0C00-0000E3430000}"/>
    <hyperlink ref="C5797" r:id="rId17381" xr:uid="{00000000-0004-0000-0C00-0000E4430000}"/>
    <hyperlink ref="H5797" r:id="rId17382" xr:uid="{00000000-0004-0000-0C00-0000E5430000}"/>
    <hyperlink ref="I5797" r:id="rId17383" xr:uid="{00000000-0004-0000-0C00-0000E6430000}"/>
    <hyperlink ref="C5798" r:id="rId17384" xr:uid="{00000000-0004-0000-0C00-0000E7430000}"/>
    <hyperlink ref="H5798" r:id="rId17385" xr:uid="{00000000-0004-0000-0C00-0000E8430000}"/>
    <hyperlink ref="I5798" r:id="rId17386" xr:uid="{00000000-0004-0000-0C00-0000E9430000}"/>
    <hyperlink ref="C5799" r:id="rId17387" xr:uid="{00000000-0004-0000-0C00-0000EA430000}"/>
    <hyperlink ref="H5799" r:id="rId17388" xr:uid="{00000000-0004-0000-0C00-0000EB430000}"/>
    <hyperlink ref="I5799" r:id="rId17389" xr:uid="{00000000-0004-0000-0C00-0000EC430000}"/>
    <hyperlink ref="C5800" r:id="rId17390" xr:uid="{00000000-0004-0000-0C00-0000ED430000}"/>
    <hyperlink ref="H5800" r:id="rId17391" xr:uid="{00000000-0004-0000-0C00-0000EE430000}"/>
    <hyperlink ref="I5800" r:id="rId17392" xr:uid="{00000000-0004-0000-0C00-0000EF430000}"/>
    <hyperlink ref="C5801" r:id="rId17393" xr:uid="{00000000-0004-0000-0C00-0000F0430000}"/>
    <hyperlink ref="H5801" r:id="rId17394" xr:uid="{00000000-0004-0000-0C00-0000F1430000}"/>
    <hyperlink ref="I5801" r:id="rId17395" xr:uid="{00000000-0004-0000-0C00-0000F2430000}"/>
    <hyperlink ref="C5802" r:id="rId17396" xr:uid="{00000000-0004-0000-0C00-0000F3430000}"/>
    <hyperlink ref="H5802" r:id="rId17397" xr:uid="{00000000-0004-0000-0C00-0000F4430000}"/>
    <hyperlink ref="I5802" r:id="rId17398" xr:uid="{00000000-0004-0000-0C00-0000F5430000}"/>
    <hyperlink ref="C5803" r:id="rId17399" xr:uid="{00000000-0004-0000-0C00-0000F6430000}"/>
    <hyperlink ref="H5803" r:id="rId17400" xr:uid="{00000000-0004-0000-0C00-0000F7430000}"/>
    <hyperlink ref="I5803" r:id="rId17401" xr:uid="{00000000-0004-0000-0C00-0000F8430000}"/>
    <hyperlink ref="C5804" r:id="rId17402" xr:uid="{00000000-0004-0000-0C00-0000F9430000}"/>
    <hyperlink ref="H5804" r:id="rId17403" xr:uid="{00000000-0004-0000-0C00-0000FA430000}"/>
    <hyperlink ref="I5804" r:id="rId17404" xr:uid="{00000000-0004-0000-0C00-0000FB430000}"/>
    <hyperlink ref="C5805" r:id="rId17405" xr:uid="{00000000-0004-0000-0C00-0000FC430000}"/>
    <hyperlink ref="H5805" r:id="rId17406" xr:uid="{00000000-0004-0000-0C00-0000FD430000}"/>
    <hyperlink ref="I5805" r:id="rId17407" xr:uid="{00000000-0004-0000-0C00-0000FE430000}"/>
    <hyperlink ref="C5806" r:id="rId17408" xr:uid="{00000000-0004-0000-0C00-0000FF430000}"/>
    <hyperlink ref="H5806" r:id="rId17409" xr:uid="{00000000-0004-0000-0C00-000000440000}"/>
    <hyperlink ref="I5806" r:id="rId17410" xr:uid="{00000000-0004-0000-0C00-000001440000}"/>
    <hyperlink ref="C5807" r:id="rId17411" xr:uid="{00000000-0004-0000-0C00-000002440000}"/>
    <hyperlink ref="H5807" r:id="rId17412" xr:uid="{00000000-0004-0000-0C00-000003440000}"/>
    <hyperlink ref="I5807" r:id="rId17413" xr:uid="{00000000-0004-0000-0C00-000004440000}"/>
    <hyperlink ref="C5808" r:id="rId17414" xr:uid="{00000000-0004-0000-0C00-000005440000}"/>
    <hyperlink ref="H5808" r:id="rId17415" xr:uid="{00000000-0004-0000-0C00-000006440000}"/>
    <hyperlink ref="I5808" r:id="rId17416" xr:uid="{00000000-0004-0000-0C00-000007440000}"/>
    <hyperlink ref="C5809" r:id="rId17417" xr:uid="{00000000-0004-0000-0C00-000008440000}"/>
    <hyperlink ref="H5809" r:id="rId17418" xr:uid="{00000000-0004-0000-0C00-000009440000}"/>
    <hyperlink ref="I5809" r:id="rId17419" xr:uid="{00000000-0004-0000-0C00-00000A440000}"/>
    <hyperlink ref="C5810" r:id="rId17420" xr:uid="{00000000-0004-0000-0C00-00000B440000}"/>
    <hyperlink ref="H5810" r:id="rId17421" xr:uid="{00000000-0004-0000-0C00-00000C440000}"/>
    <hyperlink ref="I5810" r:id="rId17422" xr:uid="{00000000-0004-0000-0C00-00000D440000}"/>
    <hyperlink ref="C5811" r:id="rId17423" xr:uid="{00000000-0004-0000-0C00-00000E440000}"/>
    <hyperlink ref="H5811" r:id="rId17424" xr:uid="{00000000-0004-0000-0C00-00000F440000}"/>
    <hyperlink ref="I5811" r:id="rId17425" xr:uid="{00000000-0004-0000-0C00-000010440000}"/>
    <hyperlink ref="C5812" r:id="rId17426" xr:uid="{00000000-0004-0000-0C00-000011440000}"/>
    <hyperlink ref="H5812" r:id="rId17427" xr:uid="{00000000-0004-0000-0C00-000012440000}"/>
    <hyperlink ref="I5812" r:id="rId17428" xr:uid="{00000000-0004-0000-0C00-000013440000}"/>
    <hyperlink ref="C5813" r:id="rId17429" xr:uid="{00000000-0004-0000-0C00-000014440000}"/>
    <hyperlink ref="H5813" r:id="rId17430" xr:uid="{00000000-0004-0000-0C00-000015440000}"/>
    <hyperlink ref="I5813" r:id="rId17431" xr:uid="{00000000-0004-0000-0C00-000016440000}"/>
    <hyperlink ref="C5814" r:id="rId17432" xr:uid="{00000000-0004-0000-0C00-000017440000}"/>
    <hyperlink ref="H5814" r:id="rId17433" xr:uid="{00000000-0004-0000-0C00-000018440000}"/>
    <hyperlink ref="I5814" r:id="rId17434" xr:uid="{00000000-0004-0000-0C00-000019440000}"/>
    <hyperlink ref="C5815" r:id="rId17435" xr:uid="{00000000-0004-0000-0C00-00001A440000}"/>
    <hyperlink ref="H5815" r:id="rId17436" xr:uid="{00000000-0004-0000-0C00-00001B440000}"/>
    <hyperlink ref="I5815" r:id="rId17437" xr:uid="{00000000-0004-0000-0C00-00001C440000}"/>
    <hyperlink ref="C5816" r:id="rId17438" xr:uid="{00000000-0004-0000-0C00-00001D440000}"/>
    <hyperlink ref="H5816" r:id="rId17439" xr:uid="{00000000-0004-0000-0C00-00001E440000}"/>
    <hyperlink ref="I5816" r:id="rId17440" xr:uid="{00000000-0004-0000-0C00-00001F440000}"/>
    <hyperlink ref="C5817" r:id="rId17441" xr:uid="{00000000-0004-0000-0C00-000020440000}"/>
    <hyperlink ref="H5817" r:id="rId17442" xr:uid="{00000000-0004-0000-0C00-000021440000}"/>
    <hyperlink ref="I5817" r:id="rId17443" xr:uid="{00000000-0004-0000-0C00-000022440000}"/>
    <hyperlink ref="C5818" r:id="rId17444" xr:uid="{00000000-0004-0000-0C00-000023440000}"/>
    <hyperlink ref="H5818" r:id="rId17445" xr:uid="{00000000-0004-0000-0C00-000024440000}"/>
    <hyperlink ref="I5818" r:id="rId17446" xr:uid="{00000000-0004-0000-0C00-000025440000}"/>
    <hyperlink ref="C5819" r:id="rId17447" xr:uid="{00000000-0004-0000-0C00-000026440000}"/>
    <hyperlink ref="H5819" r:id="rId17448" xr:uid="{00000000-0004-0000-0C00-000027440000}"/>
    <hyperlink ref="I5819" r:id="rId17449" xr:uid="{00000000-0004-0000-0C00-000028440000}"/>
    <hyperlink ref="C5820" r:id="rId17450" xr:uid="{00000000-0004-0000-0C00-000029440000}"/>
    <hyperlink ref="H5820" r:id="rId17451" xr:uid="{00000000-0004-0000-0C00-00002A440000}"/>
    <hyperlink ref="I5820" r:id="rId17452" xr:uid="{00000000-0004-0000-0C00-00002B440000}"/>
    <hyperlink ref="C5821" r:id="rId17453" xr:uid="{00000000-0004-0000-0C00-00002C440000}"/>
    <hyperlink ref="H5821" r:id="rId17454" xr:uid="{00000000-0004-0000-0C00-00002D440000}"/>
    <hyperlink ref="I5821" r:id="rId17455" xr:uid="{00000000-0004-0000-0C00-00002E440000}"/>
    <hyperlink ref="C5822" r:id="rId17456" xr:uid="{00000000-0004-0000-0C00-00002F440000}"/>
    <hyperlink ref="H5822" r:id="rId17457" xr:uid="{00000000-0004-0000-0C00-000030440000}"/>
    <hyperlink ref="I5822" r:id="rId17458" xr:uid="{00000000-0004-0000-0C00-000031440000}"/>
    <hyperlink ref="C5823" r:id="rId17459" xr:uid="{00000000-0004-0000-0C00-000032440000}"/>
    <hyperlink ref="H5823" r:id="rId17460" xr:uid="{00000000-0004-0000-0C00-000033440000}"/>
    <hyperlink ref="I5823" r:id="rId17461" xr:uid="{00000000-0004-0000-0C00-000034440000}"/>
    <hyperlink ref="C5824" r:id="rId17462" xr:uid="{00000000-0004-0000-0C00-000035440000}"/>
    <hyperlink ref="H5824" r:id="rId17463" xr:uid="{00000000-0004-0000-0C00-000036440000}"/>
    <hyperlink ref="I5824" r:id="rId17464" xr:uid="{00000000-0004-0000-0C00-000037440000}"/>
    <hyperlink ref="C5825" r:id="rId17465" xr:uid="{00000000-0004-0000-0C00-000038440000}"/>
    <hyperlink ref="H5825" r:id="rId17466" xr:uid="{00000000-0004-0000-0C00-000039440000}"/>
    <hyperlink ref="I5825" r:id="rId17467" xr:uid="{00000000-0004-0000-0C00-00003A440000}"/>
    <hyperlink ref="C5826" r:id="rId17468" xr:uid="{00000000-0004-0000-0C00-00003B440000}"/>
    <hyperlink ref="H5826" r:id="rId17469" xr:uid="{00000000-0004-0000-0C00-00003C440000}"/>
    <hyperlink ref="I5826" r:id="rId17470" xr:uid="{00000000-0004-0000-0C00-00003D440000}"/>
    <hyperlink ref="C5827" r:id="rId17471" xr:uid="{00000000-0004-0000-0C00-00003E440000}"/>
    <hyperlink ref="H5827" r:id="rId17472" xr:uid="{00000000-0004-0000-0C00-00003F440000}"/>
    <hyperlink ref="I5827" r:id="rId17473" xr:uid="{00000000-0004-0000-0C00-000040440000}"/>
    <hyperlink ref="C5828" r:id="rId17474" xr:uid="{00000000-0004-0000-0C00-000041440000}"/>
    <hyperlink ref="H5828" r:id="rId17475" xr:uid="{00000000-0004-0000-0C00-000042440000}"/>
    <hyperlink ref="I5828" r:id="rId17476" xr:uid="{00000000-0004-0000-0C00-000043440000}"/>
    <hyperlink ref="C5829" r:id="rId17477" xr:uid="{00000000-0004-0000-0C00-000044440000}"/>
    <hyperlink ref="H5829" r:id="rId17478" xr:uid="{00000000-0004-0000-0C00-000045440000}"/>
    <hyperlink ref="I5829" r:id="rId17479" xr:uid="{00000000-0004-0000-0C00-000046440000}"/>
    <hyperlink ref="C5830" r:id="rId17480" xr:uid="{00000000-0004-0000-0C00-000047440000}"/>
    <hyperlink ref="H5830" r:id="rId17481" xr:uid="{00000000-0004-0000-0C00-000048440000}"/>
    <hyperlink ref="I5830" r:id="rId17482" xr:uid="{00000000-0004-0000-0C00-000049440000}"/>
    <hyperlink ref="C5831" r:id="rId17483" xr:uid="{00000000-0004-0000-0C00-00004A440000}"/>
    <hyperlink ref="H5831" r:id="rId17484" xr:uid="{00000000-0004-0000-0C00-00004B440000}"/>
    <hyperlink ref="I5831" r:id="rId17485" xr:uid="{00000000-0004-0000-0C00-00004C440000}"/>
    <hyperlink ref="C5832" r:id="rId17486" xr:uid="{00000000-0004-0000-0C00-00004D440000}"/>
    <hyperlink ref="H5832" r:id="rId17487" xr:uid="{00000000-0004-0000-0C00-00004E440000}"/>
    <hyperlink ref="I5832" r:id="rId17488" xr:uid="{00000000-0004-0000-0C00-00004F440000}"/>
    <hyperlink ref="C5833" r:id="rId17489" xr:uid="{00000000-0004-0000-0C00-000050440000}"/>
    <hyperlink ref="H5833" r:id="rId17490" xr:uid="{00000000-0004-0000-0C00-000051440000}"/>
    <hyperlink ref="I5833" r:id="rId17491" xr:uid="{00000000-0004-0000-0C00-000052440000}"/>
    <hyperlink ref="C5834" r:id="rId17492" xr:uid="{00000000-0004-0000-0C00-000053440000}"/>
    <hyperlink ref="H5834" r:id="rId17493" xr:uid="{00000000-0004-0000-0C00-000054440000}"/>
    <hyperlink ref="I5834" r:id="rId17494" xr:uid="{00000000-0004-0000-0C00-000055440000}"/>
    <hyperlink ref="C5835" r:id="rId17495" xr:uid="{00000000-0004-0000-0C00-000056440000}"/>
    <hyperlink ref="H5835" r:id="rId17496" xr:uid="{00000000-0004-0000-0C00-000057440000}"/>
    <hyperlink ref="I5835" r:id="rId17497" xr:uid="{00000000-0004-0000-0C00-000058440000}"/>
    <hyperlink ref="C5836" r:id="rId17498" xr:uid="{00000000-0004-0000-0C00-000059440000}"/>
    <hyperlink ref="H5836" r:id="rId17499" xr:uid="{00000000-0004-0000-0C00-00005A440000}"/>
    <hyperlink ref="I5836" r:id="rId17500" xr:uid="{00000000-0004-0000-0C00-00005B440000}"/>
    <hyperlink ref="C5837" r:id="rId17501" xr:uid="{00000000-0004-0000-0C00-00005C440000}"/>
    <hyperlink ref="H5837" r:id="rId17502" xr:uid="{00000000-0004-0000-0C00-00005D440000}"/>
    <hyperlink ref="I5837" r:id="rId17503" xr:uid="{00000000-0004-0000-0C00-00005E440000}"/>
    <hyperlink ref="C5838" r:id="rId17504" xr:uid="{00000000-0004-0000-0C00-00005F440000}"/>
    <hyperlink ref="H5838" r:id="rId17505" xr:uid="{00000000-0004-0000-0C00-000060440000}"/>
    <hyperlink ref="I5838" r:id="rId17506" xr:uid="{00000000-0004-0000-0C00-000061440000}"/>
    <hyperlink ref="C5839" r:id="rId17507" xr:uid="{00000000-0004-0000-0C00-000062440000}"/>
    <hyperlink ref="H5839" r:id="rId17508" xr:uid="{00000000-0004-0000-0C00-000063440000}"/>
    <hyperlink ref="I5839" r:id="rId17509" xr:uid="{00000000-0004-0000-0C00-000064440000}"/>
    <hyperlink ref="C5840" r:id="rId17510" xr:uid="{00000000-0004-0000-0C00-000065440000}"/>
    <hyperlink ref="H5840" r:id="rId17511" xr:uid="{00000000-0004-0000-0C00-000066440000}"/>
    <hyperlink ref="I5840" r:id="rId17512" xr:uid="{00000000-0004-0000-0C00-000067440000}"/>
    <hyperlink ref="C5841" r:id="rId17513" xr:uid="{00000000-0004-0000-0C00-000068440000}"/>
    <hyperlink ref="H5841" r:id="rId17514" xr:uid="{00000000-0004-0000-0C00-000069440000}"/>
    <hyperlink ref="I5841" r:id="rId17515" xr:uid="{00000000-0004-0000-0C00-00006A440000}"/>
    <hyperlink ref="C5842" r:id="rId17516" xr:uid="{00000000-0004-0000-0C00-00006B440000}"/>
    <hyperlink ref="H5842" r:id="rId17517" xr:uid="{00000000-0004-0000-0C00-00006C440000}"/>
    <hyperlink ref="I5842" r:id="rId17518" xr:uid="{00000000-0004-0000-0C00-00006D440000}"/>
    <hyperlink ref="C5843" r:id="rId17519" xr:uid="{00000000-0004-0000-0C00-00006E440000}"/>
    <hyperlink ref="H5843" r:id="rId17520" xr:uid="{00000000-0004-0000-0C00-00006F440000}"/>
    <hyperlink ref="I5843" r:id="rId17521" xr:uid="{00000000-0004-0000-0C00-000070440000}"/>
    <hyperlink ref="C5844" r:id="rId17522" xr:uid="{00000000-0004-0000-0C00-000071440000}"/>
    <hyperlink ref="H5844" r:id="rId17523" xr:uid="{00000000-0004-0000-0C00-000072440000}"/>
    <hyperlink ref="I5844" r:id="rId17524" xr:uid="{00000000-0004-0000-0C00-000073440000}"/>
    <hyperlink ref="C5845" r:id="rId17525" xr:uid="{00000000-0004-0000-0C00-000074440000}"/>
    <hyperlink ref="H5845" r:id="rId17526" xr:uid="{00000000-0004-0000-0C00-000075440000}"/>
    <hyperlink ref="I5845" r:id="rId17527" xr:uid="{00000000-0004-0000-0C00-000076440000}"/>
    <hyperlink ref="C5846" r:id="rId17528" xr:uid="{00000000-0004-0000-0C00-000077440000}"/>
    <hyperlink ref="H5846" r:id="rId17529" xr:uid="{00000000-0004-0000-0C00-000078440000}"/>
    <hyperlink ref="I5846" r:id="rId17530" xr:uid="{00000000-0004-0000-0C00-000079440000}"/>
    <hyperlink ref="C5847" r:id="rId17531" xr:uid="{00000000-0004-0000-0C00-00007A440000}"/>
    <hyperlink ref="H5847" r:id="rId17532" xr:uid="{00000000-0004-0000-0C00-00007B440000}"/>
    <hyperlink ref="I5847" r:id="rId17533" xr:uid="{00000000-0004-0000-0C00-00007C440000}"/>
    <hyperlink ref="C5848" r:id="rId17534" xr:uid="{00000000-0004-0000-0C00-00007D440000}"/>
    <hyperlink ref="H5848" r:id="rId17535" xr:uid="{00000000-0004-0000-0C00-00007E440000}"/>
    <hyperlink ref="I5848" r:id="rId17536" xr:uid="{00000000-0004-0000-0C00-00007F440000}"/>
    <hyperlink ref="C5849" r:id="rId17537" xr:uid="{00000000-0004-0000-0C00-000080440000}"/>
    <hyperlink ref="H5849" r:id="rId17538" xr:uid="{00000000-0004-0000-0C00-000081440000}"/>
    <hyperlink ref="I5849" r:id="rId17539" xr:uid="{00000000-0004-0000-0C00-000082440000}"/>
    <hyperlink ref="C5850" r:id="rId17540" xr:uid="{00000000-0004-0000-0C00-000083440000}"/>
    <hyperlink ref="H5850" r:id="rId17541" xr:uid="{00000000-0004-0000-0C00-000084440000}"/>
    <hyperlink ref="I5850" r:id="rId17542" xr:uid="{00000000-0004-0000-0C00-000085440000}"/>
    <hyperlink ref="C5851" r:id="rId17543" xr:uid="{00000000-0004-0000-0C00-000086440000}"/>
    <hyperlink ref="H5851" r:id="rId17544" xr:uid="{00000000-0004-0000-0C00-000087440000}"/>
    <hyperlink ref="I5851" r:id="rId17545" xr:uid="{00000000-0004-0000-0C00-000088440000}"/>
    <hyperlink ref="C5852" r:id="rId17546" xr:uid="{00000000-0004-0000-0C00-000089440000}"/>
    <hyperlink ref="H5852" r:id="rId17547" xr:uid="{00000000-0004-0000-0C00-00008A440000}"/>
    <hyperlink ref="I5852" r:id="rId17548" xr:uid="{00000000-0004-0000-0C00-00008B440000}"/>
    <hyperlink ref="C5853" r:id="rId17549" xr:uid="{00000000-0004-0000-0C00-00008C440000}"/>
    <hyperlink ref="H5853" r:id="rId17550" xr:uid="{00000000-0004-0000-0C00-00008D440000}"/>
    <hyperlink ref="I5853" r:id="rId17551" xr:uid="{00000000-0004-0000-0C00-00008E440000}"/>
    <hyperlink ref="C5854" r:id="rId17552" xr:uid="{00000000-0004-0000-0C00-00008F440000}"/>
    <hyperlink ref="H5854" r:id="rId17553" xr:uid="{00000000-0004-0000-0C00-000090440000}"/>
    <hyperlink ref="I5854" r:id="rId17554" xr:uid="{00000000-0004-0000-0C00-000091440000}"/>
    <hyperlink ref="C5855" r:id="rId17555" xr:uid="{00000000-0004-0000-0C00-000092440000}"/>
    <hyperlink ref="H5855" r:id="rId17556" xr:uid="{00000000-0004-0000-0C00-000093440000}"/>
    <hyperlink ref="I5855" r:id="rId17557" xr:uid="{00000000-0004-0000-0C00-000094440000}"/>
    <hyperlink ref="C5856" r:id="rId17558" xr:uid="{00000000-0004-0000-0C00-000095440000}"/>
    <hyperlink ref="H5856" r:id="rId17559" xr:uid="{00000000-0004-0000-0C00-000096440000}"/>
    <hyperlink ref="I5856" r:id="rId17560" xr:uid="{00000000-0004-0000-0C00-000097440000}"/>
    <hyperlink ref="C5857" r:id="rId17561" xr:uid="{00000000-0004-0000-0C00-000098440000}"/>
    <hyperlink ref="H5857" r:id="rId17562" xr:uid="{00000000-0004-0000-0C00-000099440000}"/>
    <hyperlink ref="I5857" r:id="rId17563" xr:uid="{00000000-0004-0000-0C00-00009A440000}"/>
    <hyperlink ref="C5858" r:id="rId17564" xr:uid="{00000000-0004-0000-0C00-00009B440000}"/>
    <hyperlink ref="H5858" r:id="rId17565" xr:uid="{00000000-0004-0000-0C00-00009C440000}"/>
    <hyperlink ref="I5858" r:id="rId17566" xr:uid="{00000000-0004-0000-0C00-00009D440000}"/>
    <hyperlink ref="C5859" r:id="rId17567" xr:uid="{00000000-0004-0000-0C00-00009E440000}"/>
    <hyperlink ref="H5859" r:id="rId17568" xr:uid="{00000000-0004-0000-0C00-00009F440000}"/>
    <hyperlink ref="I5859" r:id="rId17569" xr:uid="{00000000-0004-0000-0C00-0000A0440000}"/>
    <hyperlink ref="C5860" r:id="rId17570" xr:uid="{00000000-0004-0000-0C00-0000A1440000}"/>
    <hyperlink ref="H5860" r:id="rId17571" xr:uid="{00000000-0004-0000-0C00-0000A2440000}"/>
    <hyperlink ref="I5860" r:id="rId17572" xr:uid="{00000000-0004-0000-0C00-0000A3440000}"/>
    <hyperlink ref="C5861" r:id="rId17573" xr:uid="{00000000-0004-0000-0C00-0000A4440000}"/>
    <hyperlink ref="H5861" r:id="rId17574" xr:uid="{00000000-0004-0000-0C00-0000A5440000}"/>
    <hyperlink ref="I5861" r:id="rId17575" xr:uid="{00000000-0004-0000-0C00-0000A6440000}"/>
    <hyperlink ref="C5862" r:id="rId17576" xr:uid="{00000000-0004-0000-0C00-0000A7440000}"/>
    <hyperlink ref="H5862" r:id="rId17577" xr:uid="{00000000-0004-0000-0C00-0000A8440000}"/>
    <hyperlink ref="I5862" r:id="rId17578" xr:uid="{00000000-0004-0000-0C00-0000A9440000}"/>
    <hyperlink ref="C5863" r:id="rId17579" xr:uid="{00000000-0004-0000-0C00-0000AA440000}"/>
    <hyperlink ref="H5863" r:id="rId17580" xr:uid="{00000000-0004-0000-0C00-0000AB440000}"/>
    <hyperlink ref="I5863" r:id="rId17581" xr:uid="{00000000-0004-0000-0C00-0000AC440000}"/>
    <hyperlink ref="C5864" r:id="rId17582" xr:uid="{00000000-0004-0000-0C00-0000AD440000}"/>
    <hyperlink ref="H5864" r:id="rId17583" xr:uid="{00000000-0004-0000-0C00-0000AE440000}"/>
    <hyperlink ref="I5864" r:id="rId17584" xr:uid="{00000000-0004-0000-0C00-0000AF440000}"/>
    <hyperlink ref="C5865" r:id="rId17585" xr:uid="{00000000-0004-0000-0C00-0000B0440000}"/>
    <hyperlink ref="H5865" r:id="rId17586" xr:uid="{00000000-0004-0000-0C00-0000B1440000}"/>
    <hyperlink ref="I5865" r:id="rId17587" xr:uid="{00000000-0004-0000-0C00-0000B2440000}"/>
    <hyperlink ref="C5866" r:id="rId17588" xr:uid="{00000000-0004-0000-0C00-0000B3440000}"/>
    <hyperlink ref="H5866" r:id="rId17589" xr:uid="{00000000-0004-0000-0C00-0000B4440000}"/>
    <hyperlink ref="I5866" r:id="rId17590" xr:uid="{00000000-0004-0000-0C00-0000B5440000}"/>
    <hyperlink ref="C5867" r:id="rId17591" xr:uid="{00000000-0004-0000-0C00-0000B6440000}"/>
    <hyperlink ref="H5867" r:id="rId17592" xr:uid="{00000000-0004-0000-0C00-0000B7440000}"/>
    <hyperlink ref="I5867" r:id="rId17593" xr:uid="{00000000-0004-0000-0C00-0000B8440000}"/>
    <hyperlink ref="C5868" r:id="rId17594" xr:uid="{00000000-0004-0000-0C00-0000B9440000}"/>
    <hyperlink ref="H5868" r:id="rId17595" xr:uid="{00000000-0004-0000-0C00-0000BA440000}"/>
    <hyperlink ref="I5868" r:id="rId17596" xr:uid="{00000000-0004-0000-0C00-0000BB440000}"/>
    <hyperlink ref="C5869" r:id="rId17597" xr:uid="{00000000-0004-0000-0C00-0000BC440000}"/>
    <hyperlink ref="H5869" r:id="rId17598" xr:uid="{00000000-0004-0000-0C00-0000BD440000}"/>
    <hyperlink ref="I5869" r:id="rId17599" xr:uid="{00000000-0004-0000-0C00-0000BE440000}"/>
    <hyperlink ref="C5870" r:id="rId17600" xr:uid="{00000000-0004-0000-0C00-0000BF440000}"/>
    <hyperlink ref="H5870" r:id="rId17601" xr:uid="{00000000-0004-0000-0C00-0000C0440000}"/>
    <hyperlink ref="I5870" r:id="rId17602" xr:uid="{00000000-0004-0000-0C00-0000C1440000}"/>
    <hyperlink ref="C5871" r:id="rId17603" xr:uid="{00000000-0004-0000-0C00-0000C2440000}"/>
    <hyperlink ref="H5871" r:id="rId17604" xr:uid="{00000000-0004-0000-0C00-0000C3440000}"/>
    <hyperlink ref="I5871" r:id="rId17605" xr:uid="{00000000-0004-0000-0C00-0000C4440000}"/>
    <hyperlink ref="C5872" r:id="rId17606" xr:uid="{00000000-0004-0000-0C00-0000C5440000}"/>
    <hyperlink ref="H5872" r:id="rId17607" xr:uid="{00000000-0004-0000-0C00-0000C6440000}"/>
    <hyperlink ref="I5872" r:id="rId17608" xr:uid="{00000000-0004-0000-0C00-0000C7440000}"/>
    <hyperlink ref="C5873" r:id="rId17609" xr:uid="{00000000-0004-0000-0C00-0000C8440000}"/>
    <hyperlink ref="H5873" r:id="rId17610" xr:uid="{00000000-0004-0000-0C00-0000C9440000}"/>
    <hyperlink ref="I5873" r:id="rId17611" xr:uid="{00000000-0004-0000-0C00-0000CA440000}"/>
    <hyperlink ref="C5874" r:id="rId17612" xr:uid="{00000000-0004-0000-0C00-0000CB440000}"/>
    <hyperlink ref="H5874" r:id="rId17613" xr:uid="{00000000-0004-0000-0C00-0000CC440000}"/>
    <hyperlink ref="I5874" r:id="rId17614" xr:uid="{00000000-0004-0000-0C00-0000CD440000}"/>
    <hyperlink ref="C5875" r:id="rId17615" xr:uid="{00000000-0004-0000-0C00-0000CE440000}"/>
    <hyperlink ref="H5875" r:id="rId17616" xr:uid="{00000000-0004-0000-0C00-0000CF440000}"/>
    <hyperlink ref="I5875" r:id="rId17617" xr:uid="{00000000-0004-0000-0C00-0000D0440000}"/>
    <hyperlink ref="C5876" r:id="rId17618" xr:uid="{00000000-0004-0000-0C00-0000D1440000}"/>
    <hyperlink ref="H5876" r:id="rId17619" xr:uid="{00000000-0004-0000-0C00-0000D2440000}"/>
    <hyperlink ref="I5876" r:id="rId17620" xr:uid="{00000000-0004-0000-0C00-0000D3440000}"/>
    <hyperlink ref="C5877" r:id="rId17621" xr:uid="{00000000-0004-0000-0C00-0000D4440000}"/>
    <hyperlink ref="H5877" r:id="rId17622" xr:uid="{00000000-0004-0000-0C00-0000D5440000}"/>
    <hyperlink ref="I5877" r:id="rId17623" xr:uid="{00000000-0004-0000-0C00-0000D6440000}"/>
    <hyperlink ref="C5878" r:id="rId17624" xr:uid="{00000000-0004-0000-0C00-0000D7440000}"/>
    <hyperlink ref="H5878" r:id="rId17625" xr:uid="{00000000-0004-0000-0C00-0000D8440000}"/>
    <hyperlink ref="I5878" r:id="rId17626" xr:uid="{00000000-0004-0000-0C00-0000D9440000}"/>
    <hyperlink ref="C5879" r:id="rId17627" xr:uid="{00000000-0004-0000-0C00-0000DA440000}"/>
    <hyperlink ref="H5879" r:id="rId17628" xr:uid="{00000000-0004-0000-0C00-0000DB440000}"/>
    <hyperlink ref="I5879" r:id="rId17629" xr:uid="{00000000-0004-0000-0C00-0000DC440000}"/>
    <hyperlink ref="C5880" r:id="rId17630" xr:uid="{00000000-0004-0000-0C00-0000DD440000}"/>
    <hyperlink ref="H5880" r:id="rId17631" xr:uid="{00000000-0004-0000-0C00-0000DE440000}"/>
    <hyperlink ref="I5880" r:id="rId17632" xr:uid="{00000000-0004-0000-0C00-0000DF440000}"/>
    <hyperlink ref="C5881" r:id="rId17633" xr:uid="{00000000-0004-0000-0C00-0000E0440000}"/>
    <hyperlink ref="H5881" r:id="rId17634" xr:uid="{00000000-0004-0000-0C00-0000E1440000}"/>
    <hyperlink ref="I5881" r:id="rId17635" xr:uid="{00000000-0004-0000-0C00-0000E2440000}"/>
    <hyperlink ref="C5882" r:id="rId17636" xr:uid="{00000000-0004-0000-0C00-0000E3440000}"/>
    <hyperlink ref="H5882" r:id="rId17637" xr:uid="{00000000-0004-0000-0C00-0000E4440000}"/>
    <hyperlink ref="I5882" r:id="rId17638" xr:uid="{00000000-0004-0000-0C00-0000E5440000}"/>
    <hyperlink ref="C5883" r:id="rId17639" xr:uid="{00000000-0004-0000-0C00-0000E6440000}"/>
    <hyperlink ref="H5883" r:id="rId17640" xr:uid="{00000000-0004-0000-0C00-0000E7440000}"/>
    <hyperlink ref="I5883" r:id="rId17641" xr:uid="{00000000-0004-0000-0C00-0000E8440000}"/>
    <hyperlink ref="C5884" r:id="rId17642" xr:uid="{00000000-0004-0000-0C00-0000E9440000}"/>
    <hyperlink ref="H5884" r:id="rId17643" xr:uid="{00000000-0004-0000-0C00-0000EA440000}"/>
    <hyperlink ref="I5884" r:id="rId17644" xr:uid="{00000000-0004-0000-0C00-0000EB440000}"/>
    <hyperlink ref="C5885" r:id="rId17645" xr:uid="{00000000-0004-0000-0C00-0000EC440000}"/>
    <hyperlink ref="H5885" r:id="rId17646" xr:uid="{00000000-0004-0000-0C00-0000ED440000}"/>
    <hyperlink ref="I5885" r:id="rId17647" xr:uid="{00000000-0004-0000-0C00-0000EE440000}"/>
    <hyperlink ref="C5886" r:id="rId17648" xr:uid="{00000000-0004-0000-0C00-0000EF440000}"/>
    <hyperlink ref="H5886" r:id="rId17649" xr:uid="{00000000-0004-0000-0C00-0000F0440000}"/>
    <hyperlink ref="I5886" r:id="rId17650" xr:uid="{00000000-0004-0000-0C00-0000F1440000}"/>
    <hyperlink ref="C5887" r:id="rId17651" xr:uid="{00000000-0004-0000-0C00-0000F2440000}"/>
    <hyperlink ref="H5887" r:id="rId17652" xr:uid="{00000000-0004-0000-0C00-0000F3440000}"/>
    <hyperlink ref="I5887" r:id="rId17653" xr:uid="{00000000-0004-0000-0C00-0000F4440000}"/>
    <hyperlink ref="C5888" r:id="rId17654" xr:uid="{00000000-0004-0000-0C00-0000F5440000}"/>
    <hyperlink ref="H5888" r:id="rId17655" xr:uid="{00000000-0004-0000-0C00-0000F6440000}"/>
    <hyperlink ref="I5888" r:id="rId17656" xr:uid="{00000000-0004-0000-0C00-0000F7440000}"/>
    <hyperlink ref="C5889" r:id="rId17657" xr:uid="{00000000-0004-0000-0C00-0000F8440000}"/>
    <hyperlink ref="H5889" r:id="rId17658" xr:uid="{00000000-0004-0000-0C00-0000F9440000}"/>
    <hyperlink ref="I5889" r:id="rId17659" xr:uid="{00000000-0004-0000-0C00-0000FA440000}"/>
    <hyperlink ref="C5890" r:id="rId17660" xr:uid="{00000000-0004-0000-0C00-0000FB440000}"/>
    <hyperlink ref="H5890" r:id="rId17661" xr:uid="{00000000-0004-0000-0C00-0000FC440000}"/>
    <hyperlink ref="I5890" r:id="rId17662" xr:uid="{00000000-0004-0000-0C00-0000FD440000}"/>
    <hyperlink ref="C5891" r:id="rId17663" xr:uid="{00000000-0004-0000-0C00-0000FE440000}"/>
    <hyperlink ref="H5891" r:id="rId17664" xr:uid="{00000000-0004-0000-0C00-0000FF440000}"/>
    <hyperlink ref="I5891" r:id="rId17665" xr:uid="{00000000-0004-0000-0C00-000000450000}"/>
    <hyperlink ref="C5892" r:id="rId17666" xr:uid="{00000000-0004-0000-0C00-000001450000}"/>
    <hyperlink ref="H5892" r:id="rId17667" xr:uid="{00000000-0004-0000-0C00-000002450000}"/>
    <hyperlink ref="I5892" r:id="rId17668" xr:uid="{00000000-0004-0000-0C00-000003450000}"/>
    <hyperlink ref="C5893" r:id="rId17669" xr:uid="{00000000-0004-0000-0C00-000004450000}"/>
    <hyperlink ref="H5893" r:id="rId17670" xr:uid="{00000000-0004-0000-0C00-000005450000}"/>
    <hyperlink ref="I5893" r:id="rId17671" xr:uid="{00000000-0004-0000-0C00-000006450000}"/>
    <hyperlink ref="C5894" r:id="rId17672" xr:uid="{00000000-0004-0000-0C00-000007450000}"/>
    <hyperlink ref="H5894" r:id="rId17673" xr:uid="{00000000-0004-0000-0C00-000008450000}"/>
    <hyperlink ref="I5894" r:id="rId17674" xr:uid="{00000000-0004-0000-0C00-000009450000}"/>
    <hyperlink ref="C5895" r:id="rId17675" xr:uid="{00000000-0004-0000-0C00-00000A450000}"/>
    <hyperlink ref="H5895" r:id="rId17676" xr:uid="{00000000-0004-0000-0C00-00000B450000}"/>
    <hyperlink ref="I5895" r:id="rId17677" xr:uid="{00000000-0004-0000-0C00-00000C450000}"/>
    <hyperlink ref="C5896" r:id="rId17678" xr:uid="{00000000-0004-0000-0C00-00000D450000}"/>
    <hyperlink ref="H5896" r:id="rId17679" xr:uid="{00000000-0004-0000-0C00-00000E450000}"/>
    <hyperlink ref="I5896" r:id="rId17680" xr:uid="{00000000-0004-0000-0C00-00000F450000}"/>
    <hyperlink ref="C5897" r:id="rId17681" xr:uid="{00000000-0004-0000-0C00-000010450000}"/>
    <hyperlink ref="H5897" r:id="rId17682" xr:uid="{00000000-0004-0000-0C00-000011450000}"/>
    <hyperlink ref="I5897" r:id="rId17683" xr:uid="{00000000-0004-0000-0C00-000012450000}"/>
    <hyperlink ref="C5898" r:id="rId17684" xr:uid="{00000000-0004-0000-0C00-000013450000}"/>
    <hyperlink ref="H5898" r:id="rId17685" xr:uid="{00000000-0004-0000-0C00-000014450000}"/>
    <hyperlink ref="I5898" r:id="rId17686" xr:uid="{00000000-0004-0000-0C00-000015450000}"/>
    <hyperlink ref="C5899" r:id="rId17687" xr:uid="{00000000-0004-0000-0C00-000016450000}"/>
    <hyperlink ref="H5899" r:id="rId17688" xr:uid="{00000000-0004-0000-0C00-000017450000}"/>
    <hyperlink ref="I5899" r:id="rId17689" xr:uid="{00000000-0004-0000-0C00-000018450000}"/>
    <hyperlink ref="C5900" r:id="rId17690" xr:uid="{00000000-0004-0000-0C00-000019450000}"/>
    <hyperlink ref="H5900" r:id="rId17691" xr:uid="{00000000-0004-0000-0C00-00001A450000}"/>
    <hyperlink ref="I5900" r:id="rId17692" xr:uid="{00000000-0004-0000-0C00-00001B450000}"/>
    <hyperlink ref="C5901" r:id="rId17693" xr:uid="{00000000-0004-0000-0C00-00001C450000}"/>
    <hyperlink ref="H5901" r:id="rId17694" xr:uid="{00000000-0004-0000-0C00-00001D450000}"/>
    <hyperlink ref="I5901" r:id="rId17695" xr:uid="{00000000-0004-0000-0C00-00001E450000}"/>
    <hyperlink ref="C5902" r:id="rId17696" xr:uid="{00000000-0004-0000-0C00-00001F450000}"/>
    <hyperlink ref="H5902" r:id="rId17697" xr:uid="{00000000-0004-0000-0C00-000020450000}"/>
    <hyperlink ref="I5902" r:id="rId17698" xr:uid="{00000000-0004-0000-0C00-000021450000}"/>
    <hyperlink ref="C5903" r:id="rId17699" xr:uid="{00000000-0004-0000-0C00-000022450000}"/>
    <hyperlink ref="H5903" r:id="rId17700" xr:uid="{00000000-0004-0000-0C00-000023450000}"/>
    <hyperlink ref="I5903" r:id="rId17701" xr:uid="{00000000-0004-0000-0C00-000024450000}"/>
    <hyperlink ref="C5904" r:id="rId17702" xr:uid="{00000000-0004-0000-0C00-000025450000}"/>
    <hyperlink ref="H5904" r:id="rId17703" xr:uid="{00000000-0004-0000-0C00-000026450000}"/>
    <hyperlink ref="I5904" r:id="rId17704" xr:uid="{00000000-0004-0000-0C00-000027450000}"/>
    <hyperlink ref="C5905" r:id="rId17705" xr:uid="{00000000-0004-0000-0C00-000028450000}"/>
    <hyperlink ref="H5905" r:id="rId17706" xr:uid="{00000000-0004-0000-0C00-000029450000}"/>
    <hyperlink ref="I5905" r:id="rId17707" xr:uid="{00000000-0004-0000-0C00-00002A450000}"/>
    <hyperlink ref="C5906" r:id="rId17708" xr:uid="{00000000-0004-0000-0C00-00002B450000}"/>
    <hyperlink ref="H5906" r:id="rId17709" xr:uid="{00000000-0004-0000-0C00-00002C450000}"/>
    <hyperlink ref="I5906" r:id="rId17710" xr:uid="{00000000-0004-0000-0C00-00002D450000}"/>
    <hyperlink ref="C5907" r:id="rId17711" xr:uid="{00000000-0004-0000-0C00-00002E450000}"/>
    <hyperlink ref="H5907" r:id="rId17712" xr:uid="{00000000-0004-0000-0C00-00002F450000}"/>
    <hyperlink ref="I5907" r:id="rId17713" xr:uid="{00000000-0004-0000-0C00-000030450000}"/>
    <hyperlink ref="C5908" r:id="rId17714" xr:uid="{00000000-0004-0000-0C00-000031450000}"/>
    <hyperlink ref="H5908" r:id="rId17715" xr:uid="{00000000-0004-0000-0C00-000032450000}"/>
    <hyperlink ref="I5908" r:id="rId17716" xr:uid="{00000000-0004-0000-0C00-000033450000}"/>
    <hyperlink ref="C5909" r:id="rId17717" xr:uid="{00000000-0004-0000-0C00-000034450000}"/>
    <hyperlink ref="H5909" r:id="rId17718" xr:uid="{00000000-0004-0000-0C00-000035450000}"/>
    <hyperlink ref="I5909" r:id="rId17719" xr:uid="{00000000-0004-0000-0C00-000036450000}"/>
    <hyperlink ref="C5910" r:id="rId17720" xr:uid="{00000000-0004-0000-0C00-000037450000}"/>
    <hyperlink ref="H5910" r:id="rId17721" xr:uid="{00000000-0004-0000-0C00-000038450000}"/>
    <hyperlink ref="I5910" r:id="rId17722" xr:uid="{00000000-0004-0000-0C00-000039450000}"/>
    <hyperlink ref="C5911" r:id="rId17723" xr:uid="{00000000-0004-0000-0C00-00003A450000}"/>
    <hyperlink ref="H5911" r:id="rId17724" xr:uid="{00000000-0004-0000-0C00-00003B450000}"/>
    <hyperlink ref="I5911" r:id="rId17725" xr:uid="{00000000-0004-0000-0C00-00003C450000}"/>
    <hyperlink ref="C5912" r:id="rId17726" xr:uid="{00000000-0004-0000-0C00-00003D450000}"/>
    <hyperlink ref="H5912" r:id="rId17727" xr:uid="{00000000-0004-0000-0C00-00003E450000}"/>
    <hyperlink ref="I5912" r:id="rId17728" xr:uid="{00000000-0004-0000-0C00-00003F450000}"/>
    <hyperlink ref="C5913" r:id="rId17729" xr:uid="{00000000-0004-0000-0C00-000040450000}"/>
    <hyperlink ref="H5913" r:id="rId17730" xr:uid="{00000000-0004-0000-0C00-000041450000}"/>
    <hyperlink ref="I5913" r:id="rId17731" xr:uid="{00000000-0004-0000-0C00-000042450000}"/>
    <hyperlink ref="C5914" r:id="rId17732" xr:uid="{00000000-0004-0000-0C00-000043450000}"/>
    <hyperlink ref="H5914" r:id="rId17733" xr:uid="{00000000-0004-0000-0C00-000044450000}"/>
    <hyperlink ref="I5914" r:id="rId17734" xr:uid="{00000000-0004-0000-0C00-000045450000}"/>
    <hyperlink ref="C5915" r:id="rId17735" xr:uid="{00000000-0004-0000-0C00-000046450000}"/>
    <hyperlink ref="H5915" r:id="rId17736" xr:uid="{00000000-0004-0000-0C00-000047450000}"/>
    <hyperlink ref="I5915" r:id="rId17737" xr:uid="{00000000-0004-0000-0C00-000048450000}"/>
    <hyperlink ref="C5916" r:id="rId17738" xr:uid="{00000000-0004-0000-0C00-000049450000}"/>
    <hyperlink ref="H5916" r:id="rId17739" xr:uid="{00000000-0004-0000-0C00-00004A450000}"/>
    <hyperlink ref="I5916" r:id="rId17740" xr:uid="{00000000-0004-0000-0C00-00004B450000}"/>
    <hyperlink ref="C5917" r:id="rId17741" xr:uid="{00000000-0004-0000-0C00-00004C450000}"/>
    <hyperlink ref="H5917" r:id="rId17742" xr:uid="{00000000-0004-0000-0C00-00004D450000}"/>
    <hyperlink ref="I5917" r:id="rId17743" xr:uid="{00000000-0004-0000-0C00-00004E450000}"/>
    <hyperlink ref="C5918" r:id="rId17744" xr:uid="{00000000-0004-0000-0C00-00004F450000}"/>
    <hyperlink ref="H5918" r:id="rId17745" xr:uid="{00000000-0004-0000-0C00-000050450000}"/>
    <hyperlink ref="I5918" r:id="rId17746" xr:uid="{00000000-0004-0000-0C00-000051450000}"/>
    <hyperlink ref="C5919" r:id="rId17747" xr:uid="{00000000-0004-0000-0C00-000052450000}"/>
    <hyperlink ref="H5919" r:id="rId17748" xr:uid="{00000000-0004-0000-0C00-000053450000}"/>
    <hyperlink ref="I5919" r:id="rId17749" xr:uid="{00000000-0004-0000-0C00-000054450000}"/>
    <hyperlink ref="C5920" r:id="rId17750" xr:uid="{00000000-0004-0000-0C00-000055450000}"/>
    <hyperlink ref="H5920" r:id="rId17751" xr:uid="{00000000-0004-0000-0C00-000056450000}"/>
    <hyperlink ref="I5920" r:id="rId17752" xr:uid="{00000000-0004-0000-0C00-000057450000}"/>
    <hyperlink ref="C5921" r:id="rId17753" xr:uid="{00000000-0004-0000-0C00-000058450000}"/>
    <hyperlink ref="H5921" r:id="rId17754" xr:uid="{00000000-0004-0000-0C00-000059450000}"/>
    <hyperlink ref="I5921" r:id="rId17755" xr:uid="{00000000-0004-0000-0C00-00005A450000}"/>
    <hyperlink ref="C5922" r:id="rId17756" xr:uid="{00000000-0004-0000-0C00-00005B450000}"/>
    <hyperlink ref="H5922" r:id="rId17757" xr:uid="{00000000-0004-0000-0C00-00005C450000}"/>
    <hyperlink ref="I5922" r:id="rId17758" xr:uid="{00000000-0004-0000-0C00-00005D450000}"/>
    <hyperlink ref="C5923" r:id="rId17759" xr:uid="{00000000-0004-0000-0C00-00005E450000}"/>
    <hyperlink ref="H5923" r:id="rId17760" xr:uid="{00000000-0004-0000-0C00-00005F450000}"/>
    <hyperlink ref="I5923" r:id="rId17761" xr:uid="{00000000-0004-0000-0C00-000060450000}"/>
    <hyperlink ref="C5924" r:id="rId17762" xr:uid="{00000000-0004-0000-0C00-000061450000}"/>
    <hyperlink ref="H5924" r:id="rId17763" xr:uid="{00000000-0004-0000-0C00-000062450000}"/>
    <hyperlink ref="I5924" r:id="rId17764" xr:uid="{00000000-0004-0000-0C00-000063450000}"/>
    <hyperlink ref="C5925" r:id="rId17765" xr:uid="{00000000-0004-0000-0C00-000064450000}"/>
    <hyperlink ref="H5925" r:id="rId17766" xr:uid="{00000000-0004-0000-0C00-000065450000}"/>
    <hyperlink ref="I5925" r:id="rId17767" xr:uid="{00000000-0004-0000-0C00-000066450000}"/>
    <hyperlink ref="C5926" r:id="rId17768" xr:uid="{00000000-0004-0000-0C00-000067450000}"/>
    <hyperlink ref="H5926" r:id="rId17769" xr:uid="{00000000-0004-0000-0C00-000068450000}"/>
    <hyperlink ref="I5926" r:id="rId17770" xr:uid="{00000000-0004-0000-0C00-000069450000}"/>
    <hyperlink ref="C5927" r:id="rId17771" xr:uid="{00000000-0004-0000-0C00-00006A450000}"/>
    <hyperlink ref="H5927" r:id="rId17772" xr:uid="{00000000-0004-0000-0C00-00006B450000}"/>
    <hyperlink ref="I5927" r:id="rId17773" xr:uid="{00000000-0004-0000-0C00-00006C450000}"/>
    <hyperlink ref="C5928" r:id="rId17774" xr:uid="{00000000-0004-0000-0C00-00006D450000}"/>
    <hyperlink ref="H5928" r:id="rId17775" xr:uid="{00000000-0004-0000-0C00-00006E450000}"/>
    <hyperlink ref="I5928" r:id="rId17776" xr:uid="{00000000-0004-0000-0C00-00006F450000}"/>
    <hyperlink ref="C5929" r:id="rId17777" xr:uid="{00000000-0004-0000-0C00-000070450000}"/>
    <hyperlink ref="H5929" r:id="rId17778" xr:uid="{00000000-0004-0000-0C00-000071450000}"/>
    <hyperlink ref="I5929" r:id="rId17779" xr:uid="{00000000-0004-0000-0C00-000072450000}"/>
    <hyperlink ref="C5930" r:id="rId17780" xr:uid="{00000000-0004-0000-0C00-000073450000}"/>
    <hyperlink ref="H5930" r:id="rId17781" xr:uid="{00000000-0004-0000-0C00-000074450000}"/>
    <hyperlink ref="I5930" r:id="rId17782" xr:uid="{00000000-0004-0000-0C00-000075450000}"/>
    <hyperlink ref="C5931" r:id="rId17783" xr:uid="{00000000-0004-0000-0C00-000076450000}"/>
    <hyperlink ref="H5931" r:id="rId17784" xr:uid="{00000000-0004-0000-0C00-000077450000}"/>
    <hyperlink ref="I5931" r:id="rId17785" xr:uid="{00000000-0004-0000-0C00-000078450000}"/>
    <hyperlink ref="C5932" r:id="rId17786" xr:uid="{00000000-0004-0000-0C00-000079450000}"/>
    <hyperlink ref="H5932" r:id="rId17787" xr:uid="{00000000-0004-0000-0C00-00007A450000}"/>
    <hyperlink ref="I5932" r:id="rId17788" xr:uid="{00000000-0004-0000-0C00-00007B450000}"/>
    <hyperlink ref="C5933" r:id="rId17789" xr:uid="{00000000-0004-0000-0C00-00007C450000}"/>
    <hyperlink ref="H5933" r:id="rId17790" xr:uid="{00000000-0004-0000-0C00-00007D450000}"/>
    <hyperlink ref="I5933" r:id="rId17791" xr:uid="{00000000-0004-0000-0C00-00007E450000}"/>
    <hyperlink ref="C5934" r:id="rId17792" xr:uid="{00000000-0004-0000-0C00-00007F450000}"/>
    <hyperlink ref="H5934" r:id="rId17793" xr:uid="{00000000-0004-0000-0C00-000080450000}"/>
    <hyperlink ref="I5934" r:id="rId17794" xr:uid="{00000000-0004-0000-0C00-000081450000}"/>
    <hyperlink ref="C5935" r:id="rId17795" xr:uid="{00000000-0004-0000-0C00-000082450000}"/>
    <hyperlink ref="H5935" r:id="rId17796" xr:uid="{00000000-0004-0000-0C00-000083450000}"/>
    <hyperlink ref="I5935" r:id="rId17797" xr:uid="{00000000-0004-0000-0C00-000084450000}"/>
    <hyperlink ref="C5936" r:id="rId17798" xr:uid="{00000000-0004-0000-0C00-000085450000}"/>
    <hyperlink ref="H5936" r:id="rId17799" xr:uid="{00000000-0004-0000-0C00-000086450000}"/>
    <hyperlink ref="I5936" r:id="rId17800" xr:uid="{00000000-0004-0000-0C00-000087450000}"/>
    <hyperlink ref="C5937" r:id="rId17801" xr:uid="{00000000-0004-0000-0C00-000088450000}"/>
    <hyperlink ref="H5937" r:id="rId17802" xr:uid="{00000000-0004-0000-0C00-000089450000}"/>
    <hyperlink ref="I5937" r:id="rId17803" xr:uid="{00000000-0004-0000-0C00-00008A450000}"/>
    <hyperlink ref="C5938" r:id="rId17804" xr:uid="{00000000-0004-0000-0C00-00008B450000}"/>
    <hyperlink ref="H5938" r:id="rId17805" xr:uid="{00000000-0004-0000-0C00-00008C450000}"/>
    <hyperlink ref="I5938" r:id="rId17806" xr:uid="{00000000-0004-0000-0C00-00008D450000}"/>
    <hyperlink ref="C5939" r:id="rId17807" xr:uid="{00000000-0004-0000-0C00-00008E450000}"/>
    <hyperlink ref="H5939" r:id="rId17808" xr:uid="{00000000-0004-0000-0C00-00008F450000}"/>
    <hyperlink ref="I5939" r:id="rId17809" xr:uid="{00000000-0004-0000-0C00-000090450000}"/>
    <hyperlink ref="C5940" r:id="rId17810" xr:uid="{00000000-0004-0000-0C00-000091450000}"/>
    <hyperlink ref="H5940" r:id="rId17811" xr:uid="{00000000-0004-0000-0C00-000092450000}"/>
    <hyperlink ref="I5940" r:id="rId17812" xr:uid="{00000000-0004-0000-0C00-000093450000}"/>
    <hyperlink ref="C5941" r:id="rId17813" xr:uid="{00000000-0004-0000-0C00-000094450000}"/>
    <hyperlink ref="H5941" r:id="rId17814" xr:uid="{00000000-0004-0000-0C00-000095450000}"/>
    <hyperlink ref="I5941" r:id="rId17815" xr:uid="{00000000-0004-0000-0C00-000096450000}"/>
    <hyperlink ref="C5942" r:id="rId17816" xr:uid="{00000000-0004-0000-0C00-000097450000}"/>
    <hyperlink ref="H5942" r:id="rId17817" xr:uid="{00000000-0004-0000-0C00-000098450000}"/>
    <hyperlink ref="I5942" r:id="rId17818" xr:uid="{00000000-0004-0000-0C00-000099450000}"/>
    <hyperlink ref="C5943" r:id="rId17819" xr:uid="{00000000-0004-0000-0C00-00009A450000}"/>
    <hyperlink ref="H5943" r:id="rId17820" xr:uid="{00000000-0004-0000-0C00-00009B450000}"/>
    <hyperlink ref="I5943" r:id="rId17821" xr:uid="{00000000-0004-0000-0C00-00009C450000}"/>
    <hyperlink ref="C5944" r:id="rId17822" xr:uid="{00000000-0004-0000-0C00-00009D450000}"/>
    <hyperlink ref="H5944" r:id="rId17823" xr:uid="{00000000-0004-0000-0C00-00009E450000}"/>
    <hyperlink ref="I5944" r:id="rId17824" xr:uid="{00000000-0004-0000-0C00-00009F450000}"/>
    <hyperlink ref="C5945" r:id="rId17825" xr:uid="{00000000-0004-0000-0C00-0000A0450000}"/>
    <hyperlink ref="H5945" r:id="rId17826" xr:uid="{00000000-0004-0000-0C00-0000A1450000}"/>
    <hyperlink ref="I5945" r:id="rId17827" xr:uid="{00000000-0004-0000-0C00-0000A2450000}"/>
    <hyperlink ref="C5946" r:id="rId17828" xr:uid="{00000000-0004-0000-0C00-0000A3450000}"/>
    <hyperlink ref="H5946" r:id="rId17829" xr:uid="{00000000-0004-0000-0C00-0000A4450000}"/>
    <hyperlink ref="I5946" r:id="rId17830" xr:uid="{00000000-0004-0000-0C00-0000A5450000}"/>
    <hyperlink ref="C5947" r:id="rId17831" xr:uid="{00000000-0004-0000-0C00-0000A6450000}"/>
    <hyperlink ref="H5947" r:id="rId17832" xr:uid="{00000000-0004-0000-0C00-0000A7450000}"/>
    <hyperlink ref="I5947" r:id="rId17833" xr:uid="{00000000-0004-0000-0C00-0000A8450000}"/>
    <hyperlink ref="C5948" r:id="rId17834" xr:uid="{00000000-0004-0000-0C00-0000A9450000}"/>
    <hyperlink ref="H5948" r:id="rId17835" xr:uid="{00000000-0004-0000-0C00-0000AA450000}"/>
    <hyperlink ref="I5948" r:id="rId17836" xr:uid="{00000000-0004-0000-0C00-0000AB450000}"/>
    <hyperlink ref="C5949" r:id="rId17837" xr:uid="{00000000-0004-0000-0C00-0000AC450000}"/>
    <hyperlink ref="H5949" r:id="rId17838" xr:uid="{00000000-0004-0000-0C00-0000AD450000}"/>
    <hyperlink ref="I5949" r:id="rId17839" xr:uid="{00000000-0004-0000-0C00-0000AE450000}"/>
    <hyperlink ref="C5950" r:id="rId17840" xr:uid="{00000000-0004-0000-0C00-0000AF450000}"/>
    <hyperlink ref="H5950" r:id="rId17841" xr:uid="{00000000-0004-0000-0C00-0000B0450000}"/>
    <hyperlink ref="I5950" r:id="rId17842" xr:uid="{00000000-0004-0000-0C00-0000B1450000}"/>
    <hyperlink ref="C5951" r:id="rId17843" xr:uid="{00000000-0004-0000-0C00-0000B2450000}"/>
    <hyperlink ref="H5951" r:id="rId17844" xr:uid="{00000000-0004-0000-0C00-0000B3450000}"/>
    <hyperlink ref="I5951" r:id="rId17845" xr:uid="{00000000-0004-0000-0C00-0000B4450000}"/>
    <hyperlink ref="C5952" r:id="rId17846" xr:uid="{00000000-0004-0000-0C00-0000B5450000}"/>
    <hyperlink ref="H5952" r:id="rId17847" xr:uid="{00000000-0004-0000-0C00-0000B6450000}"/>
    <hyperlink ref="I5952" r:id="rId17848" xr:uid="{00000000-0004-0000-0C00-0000B7450000}"/>
    <hyperlink ref="C5953" r:id="rId17849" xr:uid="{00000000-0004-0000-0C00-0000B8450000}"/>
    <hyperlink ref="H5953" r:id="rId17850" xr:uid="{00000000-0004-0000-0C00-0000B9450000}"/>
    <hyperlink ref="I5953" r:id="rId17851" xr:uid="{00000000-0004-0000-0C00-0000BA450000}"/>
    <hyperlink ref="C5954" r:id="rId17852" xr:uid="{00000000-0004-0000-0C00-0000BB450000}"/>
    <hyperlink ref="H5954" r:id="rId17853" xr:uid="{00000000-0004-0000-0C00-0000BC450000}"/>
    <hyperlink ref="I5954" r:id="rId17854" xr:uid="{00000000-0004-0000-0C00-0000BD450000}"/>
    <hyperlink ref="C5955" r:id="rId17855" xr:uid="{00000000-0004-0000-0C00-0000BE450000}"/>
    <hyperlink ref="H5955" r:id="rId17856" xr:uid="{00000000-0004-0000-0C00-0000BF450000}"/>
    <hyperlink ref="I5955" r:id="rId17857" xr:uid="{00000000-0004-0000-0C00-0000C0450000}"/>
    <hyperlink ref="C5956" r:id="rId17858" xr:uid="{00000000-0004-0000-0C00-0000C1450000}"/>
    <hyperlink ref="H5956" r:id="rId17859" xr:uid="{00000000-0004-0000-0C00-0000C2450000}"/>
    <hyperlink ref="I5956" r:id="rId17860" xr:uid="{00000000-0004-0000-0C00-0000C3450000}"/>
    <hyperlink ref="C5957" r:id="rId17861" xr:uid="{00000000-0004-0000-0C00-0000C4450000}"/>
    <hyperlink ref="H5957" r:id="rId17862" xr:uid="{00000000-0004-0000-0C00-0000C5450000}"/>
    <hyperlink ref="I5957" r:id="rId17863" xr:uid="{00000000-0004-0000-0C00-0000C6450000}"/>
    <hyperlink ref="C5958" r:id="rId17864" xr:uid="{00000000-0004-0000-0C00-0000C7450000}"/>
    <hyperlink ref="H5958" r:id="rId17865" xr:uid="{00000000-0004-0000-0C00-0000C8450000}"/>
    <hyperlink ref="I5958" r:id="rId17866" xr:uid="{00000000-0004-0000-0C00-0000C9450000}"/>
    <hyperlink ref="C5959" r:id="rId17867" xr:uid="{00000000-0004-0000-0C00-0000CA450000}"/>
    <hyperlink ref="H5959" r:id="rId17868" xr:uid="{00000000-0004-0000-0C00-0000CB450000}"/>
    <hyperlink ref="I5959" r:id="rId17869" xr:uid="{00000000-0004-0000-0C00-0000CC450000}"/>
    <hyperlink ref="C5960" r:id="rId17870" xr:uid="{00000000-0004-0000-0C00-0000CD450000}"/>
    <hyperlink ref="H5960" r:id="rId17871" xr:uid="{00000000-0004-0000-0C00-0000CE450000}"/>
    <hyperlink ref="I5960" r:id="rId17872" xr:uid="{00000000-0004-0000-0C00-0000CF450000}"/>
    <hyperlink ref="C5961" r:id="rId17873" xr:uid="{00000000-0004-0000-0C00-0000D0450000}"/>
    <hyperlink ref="H5961" r:id="rId17874" xr:uid="{00000000-0004-0000-0C00-0000D1450000}"/>
    <hyperlink ref="I5961" r:id="rId17875" xr:uid="{00000000-0004-0000-0C00-0000D2450000}"/>
    <hyperlink ref="C5962" r:id="rId17876" xr:uid="{00000000-0004-0000-0C00-0000D3450000}"/>
    <hyperlink ref="H5962" r:id="rId17877" xr:uid="{00000000-0004-0000-0C00-0000D4450000}"/>
    <hyperlink ref="I5962" r:id="rId17878" xr:uid="{00000000-0004-0000-0C00-0000D5450000}"/>
    <hyperlink ref="C5963" r:id="rId17879" xr:uid="{00000000-0004-0000-0C00-0000D6450000}"/>
    <hyperlink ref="H5963" r:id="rId17880" xr:uid="{00000000-0004-0000-0C00-0000D7450000}"/>
    <hyperlink ref="I5963" r:id="rId17881" xr:uid="{00000000-0004-0000-0C00-0000D8450000}"/>
    <hyperlink ref="C5964" r:id="rId17882" xr:uid="{00000000-0004-0000-0C00-0000D9450000}"/>
    <hyperlink ref="H5964" r:id="rId17883" xr:uid="{00000000-0004-0000-0C00-0000DA450000}"/>
    <hyperlink ref="I5964" r:id="rId17884" xr:uid="{00000000-0004-0000-0C00-0000DB450000}"/>
    <hyperlink ref="C5965" r:id="rId17885" xr:uid="{00000000-0004-0000-0C00-0000DC450000}"/>
    <hyperlink ref="H5965" r:id="rId17886" xr:uid="{00000000-0004-0000-0C00-0000DD450000}"/>
    <hyperlink ref="I5965" r:id="rId17887" xr:uid="{00000000-0004-0000-0C00-0000DE450000}"/>
    <hyperlink ref="C5966" r:id="rId17888" xr:uid="{00000000-0004-0000-0C00-0000DF450000}"/>
    <hyperlink ref="H5966" r:id="rId17889" xr:uid="{00000000-0004-0000-0C00-0000E0450000}"/>
    <hyperlink ref="I5966" r:id="rId17890" xr:uid="{00000000-0004-0000-0C00-0000E1450000}"/>
    <hyperlink ref="C5967" r:id="rId17891" xr:uid="{00000000-0004-0000-0C00-0000E2450000}"/>
    <hyperlink ref="H5967" r:id="rId17892" xr:uid="{00000000-0004-0000-0C00-0000E3450000}"/>
    <hyperlink ref="I5967" r:id="rId17893" xr:uid="{00000000-0004-0000-0C00-0000E4450000}"/>
    <hyperlink ref="C5968" r:id="rId17894" xr:uid="{00000000-0004-0000-0C00-0000E5450000}"/>
    <hyperlink ref="H5968" r:id="rId17895" xr:uid="{00000000-0004-0000-0C00-0000E6450000}"/>
    <hyperlink ref="I5968" r:id="rId17896" xr:uid="{00000000-0004-0000-0C00-0000E7450000}"/>
    <hyperlink ref="C5969" r:id="rId17897" xr:uid="{00000000-0004-0000-0C00-0000E8450000}"/>
    <hyperlink ref="H5969" r:id="rId17898" xr:uid="{00000000-0004-0000-0C00-0000E9450000}"/>
    <hyperlink ref="I5969" r:id="rId17899" xr:uid="{00000000-0004-0000-0C00-0000EA450000}"/>
    <hyperlink ref="C5970" r:id="rId17900" xr:uid="{00000000-0004-0000-0C00-0000EB450000}"/>
    <hyperlink ref="H5970" r:id="rId17901" xr:uid="{00000000-0004-0000-0C00-0000EC450000}"/>
    <hyperlink ref="I5970" r:id="rId17902" xr:uid="{00000000-0004-0000-0C00-0000ED450000}"/>
    <hyperlink ref="C5971" r:id="rId17903" xr:uid="{00000000-0004-0000-0C00-0000EE450000}"/>
    <hyperlink ref="H5971" r:id="rId17904" xr:uid="{00000000-0004-0000-0C00-0000EF450000}"/>
    <hyperlink ref="I5971" r:id="rId17905" xr:uid="{00000000-0004-0000-0C00-0000F0450000}"/>
    <hyperlink ref="C5972" r:id="rId17906" xr:uid="{00000000-0004-0000-0C00-0000F1450000}"/>
    <hyperlink ref="H5972" r:id="rId17907" xr:uid="{00000000-0004-0000-0C00-0000F2450000}"/>
    <hyperlink ref="I5972" r:id="rId17908" xr:uid="{00000000-0004-0000-0C00-0000F3450000}"/>
    <hyperlink ref="C5973" r:id="rId17909" xr:uid="{00000000-0004-0000-0C00-0000F4450000}"/>
    <hyperlink ref="H5973" r:id="rId17910" xr:uid="{00000000-0004-0000-0C00-0000F5450000}"/>
    <hyperlink ref="I5973" r:id="rId17911" xr:uid="{00000000-0004-0000-0C00-0000F6450000}"/>
    <hyperlink ref="C5974" r:id="rId17912" xr:uid="{00000000-0004-0000-0C00-0000F7450000}"/>
    <hyperlink ref="H5974" r:id="rId17913" xr:uid="{00000000-0004-0000-0C00-0000F8450000}"/>
    <hyperlink ref="I5974" r:id="rId17914" xr:uid="{00000000-0004-0000-0C00-0000F9450000}"/>
    <hyperlink ref="C5975" r:id="rId17915" xr:uid="{00000000-0004-0000-0C00-0000FA450000}"/>
    <hyperlink ref="H5975" r:id="rId17916" xr:uid="{00000000-0004-0000-0C00-0000FB450000}"/>
    <hyperlink ref="I5975" r:id="rId17917" xr:uid="{00000000-0004-0000-0C00-0000FC450000}"/>
    <hyperlink ref="C5976" r:id="rId17918" xr:uid="{00000000-0004-0000-0C00-0000FD450000}"/>
    <hyperlink ref="H5976" r:id="rId17919" xr:uid="{00000000-0004-0000-0C00-0000FE450000}"/>
    <hyperlink ref="I5976" r:id="rId17920" xr:uid="{00000000-0004-0000-0C00-0000FF450000}"/>
    <hyperlink ref="C5977" r:id="rId17921" xr:uid="{00000000-0004-0000-0C00-000000460000}"/>
    <hyperlink ref="H5977" r:id="rId17922" xr:uid="{00000000-0004-0000-0C00-000001460000}"/>
    <hyperlink ref="I5977" r:id="rId17923" xr:uid="{00000000-0004-0000-0C00-000002460000}"/>
    <hyperlink ref="C5978" r:id="rId17924" xr:uid="{00000000-0004-0000-0C00-000003460000}"/>
    <hyperlink ref="H5978" r:id="rId17925" xr:uid="{00000000-0004-0000-0C00-000004460000}"/>
    <hyperlink ref="I5978" r:id="rId17926" xr:uid="{00000000-0004-0000-0C00-000005460000}"/>
    <hyperlink ref="C5979" r:id="rId17927" xr:uid="{00000000-0004-0000-0C00-000006460000}"/>
    <hyperlink ref="H5979" r:id="rId17928" xr:uid="{00000000-0004-0000-0C00-000007460000}"/>
    <hyperlink ref="I5979" r:id="rId17929" xr:uid="{00000000-0004-0000-0C00-000008460000}"/>
    <hyperlink ref="C5980" r:id="rId17930" xr:uid="{00000000-0004-0000-0C00-000009460000}"/>
    <hyperlink ref="H5980" r:id="rId17931" xr:uid="{00000000-0004-0000-0C00-00000A460000}"/>
    <hyperlink ref="I5980" r:id="rId17932" xr:uid="{00000000-0004-0000-0C00-00000B460000}"/>
    <hyperlink ref="C5981" r:id="rId17933" xr:uid="{00000000-0004-0000-0C00-00000C460000}"/>
    <hyperlink ref="H5981" r:id="rId17934" xr:uid="{00000000-0004-0000-0C00-00000D460000}"/>
    <hyperlink ref="I5981" r:id="rId17935" xr:uid="{00000000-0004-0000-0C00-00000E460000}"/>
    <hyperlink ref="C5982" r:id="rId17936" xr:uid="{00000000-0004-0000-0C00-00000F460000}"/>
    <hyperlink ref="H5982" r:id="rId17937" xr:uid="{00000000-0004-0000-0C00-000010460000}"/>
    <hyperlink ref="I5982" r:id="rId17938" xr:uid="{00000000-0004-0000-0C00-000011460000}"/>
    <hyperlink ref="C5983" r:id="rId17939" xr:uid="{00000000-0004-0000-0C00-000012460000}"/>
    <hyperlink ref="H5983" r:id="rId17940" xr:uid="{00000000-0004-0000-0C00-000013460000}"/>
    <hyperlink ref="I5983" r:id="rId17941" xr:uid="{00000000-0004-0000-0C00-000014460000}"/>
    <hyperlink ref="C5984" r:id="rId17942" xr:uid="{00000000-0004-0000-0C00-000015460000}"/>
    <hyperlink ref="H5984" r:id="rId17943" xr:uid="{00000000-0004-0000-0C00-000016460000}"/>
    <hyperlink ref="I5984" r:id="rId17944" xr:uid="{00000000-0004-0000-0C00-000017460000}"/>
    <hyperlink ref="C5985" r:id="rId17945" xr:uid="{00000000-0004-0000-0C00-000018460000}"/>
    <hyperlink ref="H5985" r:id="rId17946" xr:uid="{00000000-0004-0000-0C00-000019460000}"/>
    <hyperlink ref="I5985" r:id="rId17947" xr:uid="{00000000-0004-0000-0C00-00001A460000}"/>
    <hyperlink ref="C5986" r:id="rId17948" xr:uid="{00000000-0004-0000-0C00-00001B460000}"/>
    <hyperlink ref="H5986" r:id="rId17949" xr:uid="{00000000-0004-0000-0C00-00001C460000}"/>
    <hyperlink ref="I5986" r:id="rId17950" xr:uid="{00000000-0004-0000-0C00-00001D460000}"/>
    <hyperlink ref="C5987" r:id="rId17951" xr:uid="{00000000-0004-0000-0C00-00001E460000}"/>
    <hyperlink ref="H5987" r:id="rId17952" xr:uid="{00000000-0004-0000-0C00-00001F460000}"/>
    <hyperlink ref="I5987" r:id="rId17953" xr:uid="{00000000-0004-0000-0C00-000020460000}"/>
    <hyperlink ref="C5988" r:id="rId17954" xr:uid="{00000000-0004-0000-0C00-000021460000}"/>
    <hyperlink ref="H5988" r:id="rId17955" xr:uid="{00000000-0004-0000-0C00-000022460000}"/>
    <hyperlink ref="I5988" r:id="rId17956" xr:uid="{00000000-0004-0000-0C00-000023460000}"/>
    <hyperlink ref="C5989" r:id="rId17957" xr:uid="{00000000-0004-0000-0C00-000024460000}"/>
    <hyperlink ref="H5989" r:id="rId17958" xr:uid="{00000000-0004-0000-0C00-000025460000}"/>
    <hyperlink ref="I5989" r:id="rId17959" xr:uid="{00000000-0004-0000-0C00-000026460000}"/>
    <hyperlink ref="C5990" r:id="rId17960" xr:uid="{00000000-0004-0000-0C00-000027460000}"/>
    <hyperlink ref="H5990" r:id="rId17961" xr:uid="{00000000-0004-0000-0C00-000028460000}"/>
    <hyperlink ref="I5990" r:id="rId17962" xr:uid="{00000000-0004-0000-0C00-000029460000}"/>
    <hyperlink ref="C5991" r:id="rId17963" xr:uid="{00000000-0004-0000-0C00-00002A460000}"/>
    <hyperlink ref="H5991" r:id="rId17964" xr:uid="{00000000-0004-0000-0C00-00002B460000}"/>
    <hyperlink ref="I5991" r:id="rId17965" xr:uid="{00000000-0004-0000-0C00-00002C460000}"/>
    <hyperlink ref="C5992" r:id="rId17966" xr:uid="{00000000-0004-0000-0C00-00002D460000}"/>
    <hyperlink ref="H5992" r:id="rId17967" xr:uid="{00000000-0004-0000-0C00-00002E460000}"/>
    <hyperlink ref="I5992" r:id="rId17968" xr:uid="{00000000-0004-0000-0C00-00002F460000}"/>
    <hyperlink ref="C5993" r:id="rId17969" xr:uid="{00000000-0004-0000-0C00-000030460000}"/>
    <hyperlink ref="H5993" r:id="rId17970" xr:uid="{00000000-0004-0000-0C00-000031460000}"/>
    <hyperlink ref="I5993" r:id="rId17971" xr:uid="{00000000-0004-0000-0C00-000032460000}"/>
    <hyperlink ref="C5994" r:id="rId17972" xr:uid="{00000000-0004-0000-0C00-000033460000}"/>
    <hyperlink ref="H5994" r:id="rId17973" xr:uid="{00000000-0004-0000-0C00-000034460000}"/>
    <hyperlink ref="I5994" r:id="rId17974" xr:uid="{00000000-0004-0000-0C00-000035460000}"/>
    <hyperlink ref="C5995" r:id="rId17975" xr:uid="{00000000-0004-0000-0C00-000036460000}"/>
    <hyperlink ref="H5995" r:id="rId17976" xr:uid="{00000000-0004-0000-0C00-000037460000}"/>
    <hyperlink ref="I5995" r:id="rId17977" xr:uid="{00000000-0004-0000-0C00-000038460000}"/>
    <hyperlink ref="C5996" r:id="rId17978" xr:uid="{00000000-0004-0000-0C00-000039460000}"/>
    <hyperlink ref="H5996" r:id="rId17979" xr:uid="{00000000-0004-0000-0C00-00003A460000}"/>
    <hyperlink ref="I5996" r:id="rId17980" xr:uid="{00000000-0004-0000-0C00-00003B460000}"/>
    <hyperlink ref="C5997" r:id="rId17981" xr:uid="{00000000-0004-0000-0C00-00003C460000}"/>
    <hyperlink ref="H5997" r:id="rId17982" xr:uid="{00000000-0004-0000-0C00-00003D460000}"/>
    <hyperlink ref="I5997" r:id="rId17983" xr:uid="{00000000-0004-0000-0C00-00003E460000}"/>
    <hyperlink ref="C5998" r:id="rId17984" xr:uid="{00000000-0004-0000-0C00-00003F460000}"/>
    <hyperlink ref="H5998" r:id="rId17985" xr:uid="{00000000-0004-0000-0C00-000040460000}"/>
    <hyperlink ref="I5998" r:id="rId17986" xr:uid="{00000000-0004-0000-0C00-000041460000}"/>
    <hyperlink ref="C5999" r:id="rId17987" xr:uid="{00000000-0004-0000-0C00-000042460000}"/>
    <hyperlink ref="H5999" r:id="rId17988" xr:uid="{00000000-0004-0000-0C00-000043460000}"/>
    <hyperlink ref="I5999" r:id="rId17989" xr:uid="{00000000-0004-0000-0C00-000044460000}"/>
    <hyperlink ref="C6000" r:id="rId17990" xr:uid="{00000000-0004-0000-0C00-000045460000}"/>
    <hyperlink ref="H6000" r:id="rId17991" xr:uid="{00000000-0004-0000-0C00-000046460000}"/>
    <hyperlink ref="I6000" r:id="rId17992" xr:uid="{00000000-0004-0000-0C00-000047460000}"/>
    <hyperlink ref="C6001" r:id="rId17993" xr:uid="{00000000-0004-0000-0C00-000048460000}"/>
    <hyperlink ref="H6001" r:id="rId17994" xr:uid="{00000000-0004-0000-0C00-000049460000}"/>
    <hyperlink ref="I6001" r:id="rId17995" xr:uid="{00000000-0004-0000-0C00-00004A460000}"/>
    <hyperlink ref="C6002" r:id="rId17996" xr:uid="{00000000-0004-0000-0C00-00004B460000}"/>
    <hyperlink ref="H6002" r:id="rId17997" xr:uid="{00000000-0004-0000-0C00-00004C460000}"/>
    <hyperlink ref="I6002" r:id="rId17998" xr:uid="{00000000-0004-0000-0C00-00004D460000}"/>
    <hyperlink ref="C6003" r:id="rId17999" xr:uid="{00000000-0004-0000-0C00-00004E460000}"/>
    <hyperlink ref="H6003" r:id="rId18000" xr:uid="{00000000-0004-0000-0C00-00004F460000}"/>
    <hyperlink ref="I6003" r:id="rId18001" xr:uid="{00000000-0004-0000-0C00-000050460000}"/>
    <hyperlink ref="C6004" r:id="rId18002" xr:uid="{00000000-0004-0000-0C00-000051460000}"/>
    <hyperlink ref="H6004" r:id="rId18003" xr:uid="{00000000-0004-0000-0C00-000052460000}"/>
    <hyperlink ref="I6004" r:id="rId18004" xr:uid="{00000000-0004-0000-0C00-000053460000}"/>
    <hyperlink ref="C6005" r:id="rId18005" xr:uid="{00000000-0004-0000-0C00-000054460000}"/>
    <hyperlink ref="H6005" r:id="rId18006" xr:uid="{00000000-0004-0000-0C00-000055460000}"/>
    <hyperlink ref="I6005" r:id="rId18007" xr:uid="{00000000-0004-0000-0C00-000056460000}"/>
    <hyperlink ref="C6006" r:id="rId18008" xr:uid="{00000000-0004-0000-0C00-000057460000}"/>
    <hyperlink ref="H6006" r:id="rId18009" xr:uid="{00000000-0004-0000-0C00-000058460000}"/>
    <hyperlink ref="I6006" r:id="rId18010" xr:uid="{00000000-0004-0000-0C00-000059460000}"/>
    <hyperlink ref="C6007" r:id="rId18011" xr:uid="{00000000-0004-0000-0C00-00005A460000}"/>
    <hyperlink ref="H6007" r:id="rId18012" xr:uid="{00000000-0004-0000-0C00-00005B460000}"/>
    <hyperlink ref="I6007" r:id="rId18013" xr:uid="{00000000-0004-0000-0C00-00005C460000}"/>
    <hyperlink ref="C6008" r:id="rId18014" xr:uid="{00000000-0004-0000-0C00-00005D460000}"/>
    <hyperlink ref="H6008" r:id="rId18015" xr:uid="{00000000-0004-0000-0C00-00005E460000}"/>
    <hyperlink ref="I6008" r:id="rId18016" xr:uid="{00000000-0004-0000-0C00-00005F460000}"/>
    <hyperlink ref="C6009" r:id="rId18017" xr:uid="{00000000-0004-0000-0C00-000060460000}"/>
    <hyperlink ref="H6009" r:id="rId18018" xr:uid="{00000000-0004-0000-0C00-000061460000}"/>
    <hyperlink ref="I6009" r:id="rId18019" xr:uid="{00000000-0004-0000-0C00-000062460000}"/>
    <hyperlink ref="C6010" r:id="rId18020" xr:uid="{00000000-0004-0000-0C00-000063460000}"/>
    <hyperlink ref="H6010" r:id="rId18021" xr:uid="{00000000-0004-0000-0C00-000064460000}"/>
    <hyperlink ref="I6010" r:id="rId18022" xr:uid="{00000000-0004-0000-0C00-000065460000}"/>
    <hyperlink ref="C6011" r:id="rId18023" xr:uid="{00000000-0004-0000-0C00-000066460000}"/>
    <hyperlink ref="H6011" r:id="rId18024" xr:uid="{00000000-0004-0000-0C00-000067460000}"/>
    <hyperlink ref="I6011" r:id="rId18025" xr:uid="{00000000-0004-0000-0C00-000068460000}"/>
    <hyperlink ref="C6012" r:id="rId18026" xr:uid="{00000000-0004-0000-0C00-000069460000}"/>
    <hyperlink ref="H6012" r:id="rId18027" xr:uid="{00000000-0004-0000-0C00-00006A460000}"/>
    <hyperlink ref="I6012" r:id="rId18028" xr:uid="{00000000-0004-0000-0C00-00006B460000}"/>
    <hyperlink ref="C6013" r:id="rId18029" xr:uid="{00000000-0004-0000-0C00-00006C460000}"/>
    <hyperlink ref="H6013" r:id="rId18030" xr:uid="{00000000-0004-0000-0C00-00006D460000}"/>
    <hyperlink ref="I6013" r:id="rId18031" xr:uid="{00000000-0004-0000-0C00-00006E460000}"/>
    <hyperlink ref="C6014" r:id="rId18032" xr:uid="{00000000-0004-0000-0C00-00006F460000}"/>
    <hyperlink ref="H6014" r:id="rId18033" xr:uid="{00000000-0004-0000-0C00-000070460000}"/>
    <hyperlink ref="I6014" r:id="rId18034" xr:uid="{00000000-0004-0000-0C00-000071460000}"/>
    <hyperlink ref="C6015" r:id="rId18035" xr:uid="{00000000-0004-0000-0C00-000072460000}"/>
    <hyperlink ref="H6015" r:id="rId18036" xr:uid="{00000000-0004-0000-0C00-000073460000}"/>
    <hyperlink ref="I6015" r:id="rId18037" xr:uid="{00000000-0004-0000-0C00-000074460000}"/>
    <hyperlink ref="C6016" r:id="rId18038" xr:uid="{00000000-0004-0000-0C00-000075460000}"/>
    <hyperlink ref="H6016" r:id="rId18039" xr:uid="{00000000-0004-0000-0C00-000076460000}"/>
    <hyperlink ref="I6016" r:id="rId18040" xr:uid="{00000000-0004-0000-0C00-000077460000}"/>
    <hyperlink ref="C6017" r:id="rId18041" xr:uid="{00000000-0004-0000-0C00-000078460000}"/>
    <hyperlink ref="H6017" r:id="rId18042" xr:uid="{00000000-0004-0000-0C00-000079460000}"/>
    <hyperlink ref="I6017" r:id="rId18043" xr:uid="{00000000-0004-0000-0C00-00007A460000}"/>
    <hyperlink ref="C6018" r:id="rId18044" xr:uid="{00000000-0004-0000-0C00-00007B460000}"/>
    <hyperlink ref="H6018" r:id="rId18045" xr:uid="{00000000-0004-0000-0C00-00007C460000}"/>
    <hyperlink ref="I6018" r:id="rId18046" xr:uid="{00000000-0004-0000-0C00-00007D460000}"/>
    <hyperlink ref="C6019" r:id="rId18047" xr:uid="{00000000-0004-0000-0C00-00007E460000}"/>
    <hyperlink ref="H6019" r:id="rId18048" xr:uid="{00000000-0004-0000-0C00-00007F460000}"/>
    <hyperlink ref="I6019" r:id="rId18049" xr:uid="{00000000-0004-0000-0C00-000080460000}"/>
    <hyperlink ref="C6020" r:id="rId18050" xr:uid="{00000000-0004-0000-0C00-000081460000}"/>
    <hyperlink ref="H6020" r:id="rId18051" xr:uid="{00000000-0004-0000-0C00-000082460000}"/>
    <hyperlink ref="I6020" r:id="rId18052" xr:uid="{00000000-0004-0000-0C00-000083460000}"/>
    <hyperlink ref="C6021" r:id="rId18053" xr:uid="{00000000-0004-0000-0C00-000084460000}"/>
    <hyperlink ref="H6021" r:id="rId18054" xr:uid="{00000000-0004-0000-0C00-000085460000}"/>
    <hyperlink ref="I6021" r:id="rId18055" xr:uid="{00000000-0004-0000-0C00-000086460000}"/>
    <hyperlink ref="C6022" r:id="rId18056" xr:uid="{00000000-0004-0000-0C00-000087460000}"/>
    <hyperlink ref="H6022" r:id="rId18057" xr:uid="{00000000-0004-0000-0C00-000088460000}"/>
    <hyperlink ref="I6022" r:id="rId18058" xr:uid="{00000000-0004-0000-0C00-000089460000}"/>
    <hyperlink ref="C6023" r:id="rId18059" xr:uid="{00000000-0004-0000-0C00-00008A460000}"/>
    <hyperlink ref="H6023" r:id="rId18060" xr:uid="{00000000-0004-0000-0C00-00008B460000}"/>
    <hyperlink ref="I6023" r:id="rId18061" xr:uid="{00000000-0004-0000-0C00-00008C460000}"/>
    <hyperlink ref="C6024" r:id="rId18062" xr:uid="{00000000-0004-0000-0C00-00008D460000}"/>
    <hyperlink ref="H6024" r:id="rId18063" xr:uid="{00000000-0004-0000-0C00-00008E460000}"/>
    <hyperlink ref="I6024" r:id="rId18064" xr:uid="{00000000-0004-0000-0C00-00008F460000}"/>
    <hyperlink ref="C6025" r:id="rId18065" xr:uid="{00000000-0004-0000-0C00-000090460000}"/>
    <hyperlink ref="H6025" r:id="rId18066" xr:uid="{00000000-0004-0000-0C00-000091460000}"/>
    <hyperlink ref="I6025" r:id="rId18067" xr:uid="{00000000-0004-0000-0C00-000092460000}"/>
    <hyperlink ref="C6026" r:id="rId18068" xr:uid="{00000000-0004-0000-0C00-000093460000}"/>
    <hyperlink ref="H6026" r:id="rId18069" xr:uid="{00000000-0004-0000-0C00-000094460000}"/>
    <hyperlink ref="I6026" r:id="rId18070" xr:uid="{00000000-0004-0000-0C00-000095460000}"/>
    <hyperlink ref="C6027" r:id="rId18071" xr:uid="{00000000-0004-0000-0C00-000096460000}"/>
    <hyperlink ref="H6027" r:id="rId18072" xr:uid="{00000000-0004-0000-0C00-000097460000}"/>
    <hyperlink ref="I6027" r:id="rId18073" xr:uid="{00000000-0004-0000-0C00-000098460000}"/>
    <hyperlink ref="C6028" r:id="rId18074" xr:uid="{00000000-0004-0000-0C00-000099460000}"/>
    <hyperlink ref="H6028" r:id="rId18075" xr:uid="{00000000-0004-0000-0C00-00009A460000}"/>
    <hyperlink ref="I6028" r:id="rId18076" xr:uid="{00000000-0004-0000-0C00-00009B460000}"/>
    <hyperlink ref="C6029" r:id="rId18077" xr:uid="{00000000-0004-0000-0C00-00009C460000}"/>
    <hyperlink ref="H6029" r:id="rId18078" xr:uid="{00000000-0004-0000-0C00-00009D460000}"/>
    <hyperlink ref="I6029" r:id="rId18079" xr:uid="{00000000-0004-0000-0C00-00009E460000}"/>
    <hyperlink ref="C6030" r:id="rId18080" xr:uid="{00000000-0004-0000-0C00-00009F460000}"/>
    <hyperlink ref="H6030" r:id="rId18081" xr:uid="{00000000-0004-0000-0C00-0000A0460000}"/>
    <hyperlink ref="I6030" r:id="rId18082" xr:uid="{00000000-0004-0000-0C00-0000A1460000}"/>
    <hyperlink ref="C6031" r:id="rId18083" xr:uid="{00000000-0004-0000-0C00-0000A2460000}"/>
    <hyperlink ref="H6031" r:id="rId18084" xr:uid="{00000000-0004-0000-0C00-0000A3460000}"/>
    <hyperlink ref="I6031" r:id="rId18085" xr:uid="{00000000-0004-0000-0C00-0000A4460000}"/>
    <hyperlink ref="C6032" r:id="rId18086" xr:uid="{00000000-0004-0000-0C00-0000A5460000}"/>
    <hyperlink ref="H6032" r:id="rId18087" xr:uid="{00000000-0004-0000-0C00-0000A6460000}"/>
    <hyperlink ref="I6032" r:id="rId18088" xr:uid="{00000000-0004-0000-0C00-0000A7460000}"/>
    <hyperlink ref="C6033" r:id="rId18089" xr:uid="{00000000-0004-0000-0C00-0000A8460000}"/>
    <hyperlink ref="H6033" r:id="rId18090" xr:uid="{00000000-0004-0000-0C00-0000A9460000}"/>
    <hyperlink ref="I6033" r:id="rId18091" xr:uid="{00000000-0004-0000-0C00-0000AA460000}"/>
    <hyperlink ref="C6034" r:id="rId18092" xr:uid="{00000000-0004-0000-0C00-0000AB460000}"/>
    <hyperlink ref="H6034" r:id="rId18093" xr:uid="{00000000-0004-0000-0C00-0000AC460000}"/>
    <hyperlink ref="I6034" r:id="rId18094" xr:uid="{00000000-0004-0000-0C00-0000AD460000}"/>
    <hyperlink ref="C6035" r:id="rId18095" xr:uid="{00000000-0004-0000-0C00-0000AE460000}"/>
    <hyperlink ref="H6035" r:id="rId18096" xr:uid="{00000000-0004-0000-0C00-0000AF460000}"/>
    <hyperlink ref="I6035" r:id="rId18097" xr:uid="{00000000-0004-0000-0C00-0000B0460000}"/>
    <hyperlink ref="C6036" r:id="rId18098" xr:uid="{00000000-0004-0000-0C00-0000B1460000}"/>
    <hyperlink ref="H6036" r:id="rId18099" xr:uid="{00000000-0004-0000-0C00-0000B2460000}"/>
    <hyperlink ref="I6036" r:id="rId18100" xr:uid="{00000000-0004-0000-0C00-0000B3460000}"/>
    <hyperlink ref="C6037" r:id="rId18101" xr:uid="{00000000-0004-0000-0C00-0000B4460000}"/>
    <hyperlink ref="H6037" r:id="rId18102" xr:uid="{00000000-0004-0000-0C00-0000B5460000}"/>
    <hyperlink ref="I6037" r:id="rId18103" xr:uid="{00000000-0004-0000-0C00-0000B6460000}"/>
    <hyperlink ref="C6038" r:id="rId18104" xr:uid="{00000000-0004-0000-0C00-0000B7460000}"/>
    <hyperlink ref="H6038" r:id="rId18105" xr:uid="{00000000-0004-0000-0C00-0000B8460000}"/>
    <hyperlink ref="I6038" r:id="rId18106" xr:uid="{00000000-0004-0000-0C00-0000B9460000}"/>
    <hyperlink ref="C6039" r:id="rId18107" xr:uid="{00000000-0004-0000-0C00-0000BA460000}"/>
    <hyperlink ref="H6039" r:id="rId18108" xr:uid="{00000000-0004-0000-0C00-0000BB460000}"/>
    <hyperlink ref="I6039" r:id="rId18109" xr:uid="{00000000-0004-0000-0C00-0000BC460000}"/>
    <hyperlink ref="C6040" r:id="rId18110" xr:uid="{00000000-0004-0000-0C00-0000BD460000}"/>
    <hyperlink ref="H6040" r:id="rId18111" xr:uid="{00000000-0004-0000-0C00-0000BE460000}"/>
    <hyperlink ref="I6040" r:id="rId18112" xr:uid="{00000000-0004-0000-0C00-0000BF460000}"/>
    <hyperlink ref="C6041" r:id="rId18113" xr:uid="{00000000-0004-0000-0C00-0000C0460000}"/>
    <hyperlink ref="H6041" r:id="rId18114" xr:uid="{00000000-0004-0000-0C00-0000C1460000}"/>
    <hyperlink ref="I6041" r:id="rId18115" xr:uid="{00000000-0004-0000-0C00-0000C2460000}"/>
    <hyperlink ref="C6042" r:id="rId18116" xr:uid="{00000000-0004-0000-0C00-0000C3460000}"/>
    <hyperlink ref="H6042" r:id="rId18117" xr:uid="{00000000-0004-0000-0C00-0000C4460000}"/>
    <hyperlink ref="I6042" r:id="rId18118" xr:uid="{00000000-0004-0000-0C00-0000C5460000}"/>
    <hyperlink ref="C6043" r:id="rId18119" xr:uid="{00000000-0004-0000-0C00-0000C6460000}"/>
    <hyperlink ref="H6043" r:id="rId18120" xr:uid="{00000000-0004-0000-0C00-0000C7460000}"/>
    <hyperlink ref="I6043" r:id="rId18121" xr:uid="{00000000-0004-0000-0C00-0000C8460000}"/>
    <hyperlink ref="C6044" r:id="rId18122" xr:uid="{00000000-0004-0000-0C00-0000C9460000}"/>
    <hyperlink ref="H6044" r:id="rId18123" xr:uid="{00000000-0004-0000-0C00-0000CA460000}"/>
    <hyperlink ref="I6044" r:id="rId18124" xr:uid="{00000000-0004-0000-0C00-0000CB460000}"/>
    <hyperlink ref="C6045" r:id="rId18125" xr:uid="{00000000-0004-0000-0C00-0000CC460000}"/>
    <hyperlink ref="H6045" r:id="rId18126" xr:uid="{00000000-0004-0000-0C00-0000CD460000}"/>
    <hyperlink ref="I6045" r:id="rId18127" xr:uid="{00000000-0004-0000-0C00-0000CE460000}"/>
    <hyperlink ref="C6046" r:id="rId18128" xr:uid="{00000000-0004-0000-0C00-0000CF460000}"/>
    <hyperlink ref="H6046" r:id="rId18129" xr:uid="{00000000-0004-0000-0C00-0000D0460000}"/>
    <hyperlink ref="I6046" r:id="rId18130" xr:uid="{00000000-0004-0000-0C00-0000D1460000}"/>
    <hyperlink ref="C6047" r:id="rId18131" xr:uid="{00000000-0004-0000-0C00-0000D2460000}"/>
    <hyperlink ref="H6047" r:id="rId18132" xr:uid="{00000000-0004-0000-0C00-0000D3460000}"/>
    <hyperlink ref="I6047" r:id="rId18133" xr:uid="{00000000-0004-0000-0C00-0000D4460000}"/>
    <hyperlink ref="C6048" r:id="rId18134" xr:uid="{00000000-0004-0000-0C00-0000D5460000}"/>
    <hyperlink ref="H6048" r:id="rId18135" xr:uid="{00000000-0004-0000-0C00-0000D6460000}"/>
    <hyperlink ref="I6048" r:id="rId18136" xr:uid="{00000000-0004-0000-0C00-0000D7460000}"/>
    <hyperlink ref="C6049" r:id="rId18137" xr:uid="{00000000-0004-0000-0C00-0000D8460000}"/>
    <hyperlink ref="H6049" r:id="rId18138" xr:uid="{00000000-0004-0000-0C00-0000D9460000}"/>
    <hyperlink ref="I6049" r:id="rId18139" xr:uid="{00000000-0004-0000-0C00-0000DA460000}"/>
    <hyperlink ref="C6050" r:id="rId18140" xr:uid="{00000000-0004-0000-0C00-0000DB460000}"/>
    <hyperlink ref="H6050" r:id="rId18141" xr:uid="{00000000-0004-0000-0C00-0000DC460000}"/>
    <hyperlink ref="I6050" r:id="rId18142" xr:uid="{00000000-0004-0000-0C00-0000DD460000}"/>
    <hyperlink ref="C6051" r:id="rId18143" xr:uid="{00000000-0004-0000-0C00-0000DE460000}"/>
    <hyperlink ref="H6051" r:id="rId18144" xr:uid="{00000000-0004-0000-0C00-0000DF460000}"/>
    <hyperlink ref="I6051" r:id="rId18145" xr:uid="{00000000-0004-0000-0C00-0000E0460000}"/>
    <hyperlink ref="C6052" r:id="rId18146" xr:uid="{00000000-0004-0000-0C00-0000E1460000}"/>
    <hyperlink ref="H6052" r:id="rId18147" xr:uid="{00000000-0004-0000-0C00-0000E2460000}"/>
    <hyperlink ref="I6052" r:id="rId18148" xr:uid="{00000000-0004-0000-0C00-0000E3460000}"/>
    <hyperlink ref="C6053" r:id="rId18149" xr:uid="{00000000-0004-0000-0C00-0000E4460000}"/>
    <hyperlink ref="H6053" r:id="rId18150" xr:uid="{00000000-0004-0000-0C00-0000E5460000}"/>
    <hyperlink ref="I6053" r:id="rId18151" xr:uid="{00000000-0004-0000-0C00-0000E6460000}"/>
    <hyperlink ref="C6054" r:id="rId18152" xr:uid="{00000000-0004-0000-0C00-0000E7460000}"/>
    <hyperlink ref="H6054" r:id="rId18153" xr:uid="{00000000-0004-0000-0C00-0000E8460000}"/>
    <hyperlink ref="I6054" r:id="rId18154" xr:uid="{00000000-0004-0000-0C00-0000E9460000}"/>
    <hyperlink ref="C6055" r:id="rId18155" xr:uid="{00000000-0004-0000-0C00-0000EA460000}"/>
    <hyperlink ref="H6055" r:id="rId18156" xr:uid="{00000000-0004-0000-0C00-0000EB460000}"/>
    <hyperlink ref="I6055" r:id="rId18157" xr:uid="{00000000-0004-0000-0C00-0000EC460000}"/>
    <hyperlink ref="C6056" r:id="rId18158" xr:uid="{00000000-0004-0000-0C00-0000ED460000}"/>
    <hyperlink ref="H6056" r:id="rId18159" xr:uid="{00000000-0004-0000-0C00-0000EE460000}"/>
    <hyperlink ref="I6056" r:id="rId18160" xr:uid="{00000000-0004-0000-0C00-0000EF460000}"/>
    <hyperlink ref="C6057" r:id="rId18161" xr:uid="{00000000-0004-0000-0C00-0000F0460000}"/>
    <hyperlink ref="H6057" r:id="rId18162" xr:uid="{00000000-0004-0000-0C00-0000F1460000}"/>
    <hyperlink ref="I6057" r:id="rId18163" xr:uid="{00000000-0004-0000-0C00-0000F2460000}"/>
    <hyperlink ref="C6058" r:id="rId18164" xr:uid="{00000000-0004-0000-0C00-0000F3460000}"/>
    <hyperlink ref="H6058" r:id="rId18165" xr:uid="{00000000-0004-0000-0C00-0000F4460000}"/>
    <hyperlink ref="I6058" r:id="rId18166" xr:uid="{00000000-0004-0000-0C00-0000F5460000}"/>
    <hyperlink ref="C6059" r:id="rId18167" xr:uid="{00000000-0004-0000-0C00-0000F6460000}"/>
    <hyperlink ref="H6059" r:id="rId18168" xr:uid="{00000000-0004-0000-0C00-0000F7460000}"/>
    <hyperlink ref="I6059" r:id="rId18169" xr:uid="{00000000-0004-0000-0C00-0000F8460000}"/>
    <hyperlink ref="C6060" r:id="rId18170" xr:uid="{00000000-0004-0000-0C00-0000F9460000}"/>
    <hyperlink ref="H6060" r:id="rId18171" xr:uid="{00000000-0004-0000-0C00-0000FA460000}"/>
    <hyperlink ref="I6060" r:id="rId18172" xr:uid="{00000000-0004-0000-0C00-0000FB460000}"/>
    <hyperlink ref="C6061" r:id="rId18173" xr:uid="{00000000-0004-0000-0C00-0000FC460000}"/>
    <hyperlink ref="H6061" r:id="rId18174" xr:uid="{00000000-0004-0000-0C00-0000FD460000}"/>
    <hyperlink ref="I6061" r:id="rId18175" xr:uid="{00000000-0004-0000-0C00-0000FE460000}"/>
    <hyperlink ref="C6062" r:id="rId18176" xr:uid="{00000000-0004-0000-0C00-0000FF460000}"/>
    <hyperlink ref="H6062" r:id="rId18177" xr:uid="{00000000-0004-0000-0C00-000000470000}"/>
    <hyperlink ref="I6062" r:id="rId18178" xr:uid="{00000000-0004-0000-0C00-000001470000}"/>
    <hyperlink ref="C6063" r:id="rId18179" xr:uid="{00000000-0004-0000-0C00-000002470000}"/>
    <hyperlink ref="H6063" r:id="rId18180" xr:uid="{00000000-0004-0000-0C00-000003470000}"/>
    <hyperlink ref="I6063" r:id="rId18181" xr:uid="{00000000-0004-0000-0C00-000004470000}"/>
    <hyperlink ref="C6064" r:id="rId18182" xr:uid="{00000000-0004-0000-0C00-000005470000}"/>
    <hyperlink ref="H6064" r:id="rId18183" xr:uid="{00000000-0004-0000-0C00-000006470000}"/>
    <hyperlink ref="I6064" r:id="rId18184" xr:uid="{00000000-0004-0000-0C00-000007470000}"/>
    <hyperlink ref="C6065" r:id="rId18185" xr:uid="{00000000-0004-0000-0C00-000008470000}"/>
    <hyperlink ref="H6065" r:id="rId18186" xr:uid="{00000000-0004-0000-0C00-000009470000}"/>
    <hyperlink ref="I6065" r:id="rId18187" xr:uid="{00000000-0004-0000-0C00-00000A470000}"/>
    <hyperlink ref="C6066" r:id="rId18188" xr:uid="{00000000-0004-0000-0C00-00000B470000}"/>
    <hyperlink ref="H6066" r:id="rId18189" xr:uid="{00000000-0004-0000-0C00-00000C470000}"/>
    <hyperlink ref="I6066" r:id="rId18190" xr:uid="{00000000-0004-0000-0C00-00000D470000}"/>
    <hyperlink ref="C6067" r:id="rId18191" xr:uid="{00000000-0004-0000-0C00-00000E470000}"/>
    <hyperlink ref="H6067" r:id="rId18192" xr:uid="{00000000-0004-0000-0C00-00000F470000}"/>
    <hyperlink ref="I6067" r:id="rId18193" xr:uid="{00000000-0004-0000-0C00-000010470000}"/>
    <hyperlink ref="C6068" r:id="rId18194" xr:uid="{00000000-0004-0000-0C00-000011470000}"/>
    <hyperlink ref="H6068" r:id="rId18195" xr:uid="{00000000-0004-0000-0C00-000012470000}"/>
    <hyperlink ref="I6068" r:id="rId18196" xr:uid="{00000000-0004-0000-0C00-000013470000}"/>
    <hyperlink ref="C6069" r:id="rId18197" xr:uid="{00000000-0004-0000-0C00-000014470000}"/>
    <hyperlink ref="H6069" r:id="rId18198" xr:uid="{00000000-0004-0000-0C00-000015470000}"/>
    <hyperlink ref="I6069" r:id="rId18199" xr:uid="{00000000-0004-0000-0C00-000016470000}"/>
    <hyperlink ref="C6070" r:id="rId18200" xr:uid="{00000000-0004-0000-0C00-000017470000}"/>
    <hyperlink ref="H6070" r:id="rId18201" xr:uid="{00000000-0004-0000-0C00-000018470000}"/>
    <hyperlink ref="I6070" r:id="rId18202" xr:uid="{00000000-0004-0000-0C00-000019470000}"/>
    <hyperlink ref="C6071" r:id="rId18203" xr:uid="{00000000-0004-0000-0C00-00001A470000}"/>
    <hyperlink ref="H6071" r:id="rId18204" xr:uid="{00000000-0004-0000-0C00-00001B470000}"/>
    <hyperlink ref="I6071" r:id="rId18205" xr:uid="{00000000-0004-0000-0C00-00001C470000}"/>
    <hyperlink ref="C6072" r:id="rId18206" xr:uid="{00000000-0004-0000-0C00-00001D470000}"/>
    <hyperlink ref="H6072" r:id="rId18207" xr:uid="{00000000-0004-0000-0C00-00001E470000}"/>
    <hyperlink ref="I6072" r:id="rId18208" xr:uid="{00000000-0004-0000-0C00-00001F470000}"/>
    <hyperlink ref="C6073" r:id="rId18209" xr:uid="{00000000-0004-0000-0C00-000020470000}"/>
    <hyperlink ref="H6073" r:id="rId18210" xr:uid="{00000000-0004-0000-0C00-000021470000}"/>
    <hyperlink ref="I6073" r:id="rId18211" xr:uid="{00000000-0004-0000-0C00-000022470000}"/>
    <hyperlink ref="C6074" r:id="rId18212" xr:uid="{00000000-0004-0000-0C00-000023470000}"/>
    <hyperlink ref="H6074" r:id="rId18213" xr:uid="{00000000-0004-0000-0C00-000024470000}"/>
    <hyperlink ref="I6074" r:id="rId18214" xr:uid="{00000000-0004-0000-0C00-000025470000}"/>
    <hyperlink ref="C6075" r:id="rId18215" xr:uid="{00000000-0004-0000-0C00-000026470000}"/>
    <hyperlink ref="H6075" r:id="rId18216" xr:uid="{00000000-0004-0000-0C00-000027470000}"/>
    <hyperlink ref="I6075" r:id="rId18217" xr:uid="{00000000-0004-0000-0C00-000028470000}"/>
    <hyperlink ref="C6076" r:id="rId18218" xr:uid="{00000000-0004-0000-0C00-000029470000}"/>
    <hyperlink ref="H6076" r:id="rId18219" xr:uid="{00000000-0004-0000-0C00-00002A470000}"/>
    <hyperlink ref="I6076" r:id="rId18220" xr:uid="{00000000-0004-0000-0C00-00002B470000}"/>
    <hyperlink ref="C6077" r:id="rId18221" xr:uid="{00000000-0004-0000-0C00-00002C470000}"/>
    <hyperlink ref="H6077" r:id="rId18222" xr:uid="{00000000-0004-0000-0C00-00002D470000}"/>
    <hyperlink ref="I6077" r:id="rId18223" xr:uid="{00000000-0004-0000-0C00-00002E470000}"/>
    <hyperlink ref="C6078" r:id="rId18224" xr:uid="{00000000-0004-0000-0C00-00002F470000}"/>
    <hyperlink ref="H6078" r:id="rId18225" xr:uid="{00000000-0004-0000-0C00-000030470000}"/>
    <hyperlink ref="I6078" r:id="rId18226" xr:uid="{00000000-0004-0000-0C00-000031470000}"/>
    <hyperlink ref="C6079" r:id="rId18227" xr:uid="{00000000-0004-0000-0C00-000032470000}"/>
    <hyperlink ref="H6079" r:id="rId18228" xr:uid="{00000000-0004-0000-0C00-000033470000}"/>
    <hyperlink ref="I6079" r:id="rId18229" xr:uid="{00000000-0004-0000-0C00-000034470000}"/>
    <hyperlink ref="C6080" r:id="rId18230" xr:uid="{00000000-0004-0000-0C00-000035470000}"/>
    <hyperlink ref="H6080" r:id="rId18231" xr:uid="{00000000-0004-0000-0C00-000036470000}"/>
    <hyperlink ref="I6080" r:id="rId18232" xr:uid="{00000000-0004-0000-0C00-000037470000}"/>
    <hyperlink ref="C6081" r:id="rId18233" xr:uid="{00000000-0004-0000-0C00-000038470000}"/>
    <hyperlink ref="H6081" r:id="rId18234" xr:uid="{00000000-0004-0000-0C00-000039470000}"/>
    <hyperlink ref="I6081" r:id="rId18235" xr:uid="{00000000-0004-0000-0C00-00003A470000}"/>
    <hyperlink ref="C6082" r:id="rId18236" xr:uid="{00000000-0004-0000-0C00-00003B470000}"/>
    <hyperlink ref="H6082" r:id="rId18237" xr:uid="{00000000-0004-0000-0C00-00003C470000}"/>
    <hyperlink ref="I6082" r:id="rId18238" xr:uid="{00000000-0004-0000-0C00-00003D470000}"/>
    <hyperlink ref="C6083" r:id="rId18239" xr:uid="{00000000-0004-0000-0C00-00003E470000}"/>
    <hyperlink ref="H6083" r:id="rId18240" xr:uid="{00000000-0004-0000-0C00-00003F470000}"/>
    <hyperlink ref="I6083" r:id="rId18241" xr:uid="{00000000-0004-0000-0C00-000040470000}"/>
    <hyperlink ref="C6084" r:id="rId18242" xr:uid="{00000000-0004-0000-0C00-000041470000}"/>
    <hyperlink ref="H6084" r:id="rId18243" xr:uid="{00000000-0004-0000-0C00-000042470000}"/>
    <hyperlink ref="I6084" r:id="rId18244" xr:uid="{00000000-0004-0000-0C00-000043470000}"/>
    <hyperlink ref="C6085" r:id="rId18245" xr:uid="{00000000-0004-0000-0C00-000044470000}"/>
    <hyperlink ref="H6085" r:id="rId18246" xr:uid="{00000000-0004-0000-0C00-000045470000}"/>
    <hyperlink ref="I6085" r:id="rId18247" xr:uid="{00000000-0004-0000-0C00-000046470000}"/>
    <hyperlink ref="C6086" r:id="rId18248" xr:uid="{00000000-0004-0000-0C00-000047470000}"/>
    <hyperlink ref="H6086" r:id="rId18249" xr:uid="{00000000-0004-0000-0C00-000048470000}"/>
    <hyperlink ref="I6086" r:id="rId18250" xr:uid="{00000000-0004-0000-0C00-000049470000}"/>
    <hyperlink ref="C6087" r:id="rId18251" xr:uid="{00000000-0004-0000-0C00-00004A470000}"/>
    <hyperlink ref="H6087" r:id="rId18252" xr:uid="{00000000-0004-0000-0C00-00004B470000}"/>
    <hyperlink ref="I6087" r:id="rId18253" xr:uid="{00000000-0004-0000-0C00-00004C470000}"/>
    <hyperlink ref="C6088" r:id="rId18254" xr:uid="{00000000-0004-0000-0C00-00004D470000}"/>
    <hyperlink ref="H6088" r:id="rId18255" xr:uid="{00000000-0004-0000-0C00-00004E470000}"/>
    <hyperlink ref="I6088" r:id="rId18256" xr:uid="{00000000-0004-0000-0C00-00004F470000}"/>
    <hyperlink ref="C6089" r:id="rId18257" xr:uid="{00000000-0004-0000-0C00-000050470000}"/>
    <hyperlink ref="H6089" r:id="rId18258" xr:uid="{00000000-0004-0000-0C00-000051470000}"/>
    <hyperlink ref="I6089" r:id="rId18259" xr:uid="{00000000-0004-0000-0C00-000052470000}"/>
    <hyperlink ref="C6090" r:id="rId18260" xr:uid="{00000000-0004-0000-0C00-000053470000}"/>
    <hyperlink ref="H6090" r:id="rId18261" xr:uid="{00000000-0004-0000-0C00-000054470000}"/>
    <hyperlink ref="I6090" r:id="rId18262" xr:uid="{00000000-0004-0000-0C00-000055470000}"/>
    <hyperlink ref="C6091" r:id="rId18263" xr:uid="{00000000-0004-0000-0C00-000056470000}"/>
    <hyperlink ref="H6091" r:id="rId18264" xr:uid="{00000000-0004-0000-0C00-000057470000}"/>
    <hyperlink ref="I6091" r:id="rId18265" xr:uid="{00000000-0004-0000-0C00-000058470000}"/>
    <hyperlink ref="C6092" r:id="rId18266" xr:uid="{00000000-0004-0000-0C00-000059470000}"/>
    <hyperlink ref="H6092" r:id="rId18267" xr:uid="{00000000-0004-0000-0C00-00005A470000}"/>
    <hyperlink ref="I6092" r:id="rId18268" xr:uid="{00000000-0004-0000-0C00-00005B470000}"/>
    <hyperlink ref="C6093" r:id="rId18269" xr:uid="{00000000-0004-0000-0C00-00005C470000}"/>
    <hyperlink ref="H6093" r:id="rId18270" xr:uid="{00000000-0004-0000-0C00-00005D470000}"/>
    <hyperlink ref="I6093" r:id="rId18271" xr:uid="{00000000-0004-0000-0C00-00005E470000}"/>
    <hyperlink ref="C6094" r:id="rId18272" xr:uid="{00000000-0004-0000-0C00-00005F470000}"/>
    <hyperlink ref="H6094" r:id="rId18273" xr:uid="{00000000-0004-0000-0C00-000060470000}"/>
    <hyperlink ref="I6094" r:id="rId18274" xr:uid="{00000000-0004-0000-0C00-000061470000}"/>
    <hyperlink ref="C6095" r:id="rId18275" xr:uid="{00000000-0004-0000-0C00-000062470000}"/>
    <hyperlink ref="H6095" r:id="rId18276" xr:uid="{00000000-0004-0000-0C00-000063470000}"/>
    <hyperlink ref="I6095" r:id="rId18277" xr:uid="{00000000-0004-0000-0C00-000064470000}"/>
    <hyperlink ref="C6096" r:id="rId18278" xr:uid="{00000000-0004-0000-0C00-000065470000}"/>
    <hyperlink ref="H6096" r:id="rId18279" xr:uid="{00000000-0004-0000-0C00-000066470000}"/>
    <hyperlink ref="I6096" r:id="rId18280" xr:uid="{00000000-0004-0000-0C00-000067470000}"/>
    <hyperlink ref="C6097" r:id="rId18281" xr:uid="{00000000-0004-0000-0C00-000068470000}"/>
    <hyperlink ref="H6097" r:id="rId18282" xr:uid="{00000000-0004-0000-0C00-000069470000}"/>
    <hyperlink ref="I6097" r:id="rId18283" xr:uid="{00000000-0004-0000-0C00-00006A470000}"/>
    <hyperlink ref="C6098" r:id="rId18284" xr:uid="{00000000-0004-0000-0C00-00006B470000}"/>
    <hyperlink ref="H6098" r:id="rId18285" xr:uid="{00000000-0004-0000-0C00-00006C470000}"/>
    <hyperlink ref="I6098" r:id="rId18286" xr:uid="{00000000-0004-0000-0C00-00006D470000}"/>
    <hyperlink ref="C6099" r:id="rId18287" xr:uid="{00000000-0004-0000-0C00-00006E470000}"/>
    <hyperlink ref="H6099" r:id="rId18288" xr:uid="{00000000-0004-0000-0C00-00006F470000}"/>
    <hyperlink ref="I6099" r:id="rId18289" xr:uid="{00000000-0004-0000-0C00-000070470000}"/>
    <hyperlink ref="C6100" r:id="rId18290" xr:uid="{00000000-0004-0000-0C00-000071470000}"/>
    <hyperlink ref="H6100" r:id="rId18291" xr:uid="{00000000-0004-0000-0C00-000072470000}"/>
    <hyperlink ref="I6100" r:id="rId18292" xr:uid="{00000000-0004-0000-0C00-000073470000}"/>
    <hyperlink ref="C6101" r:id="rId18293" xr:uid="{00000000-0004-0000-0C00-000074470000}"/>
    <hyperlink ref="H6101" r:id="rId18294" xr:uid="{00000000-0004-0000-0C00-000075470000}"/>
    <hyperlink ref="I6101" r:id="rId18295" xr:uid="{00000000-0004-0000-0C00-000076470000}"/>
    <hyperlink ref="C6102" r:id="rId18296" xr:uid="{00000000-0004-0000-0C00-000077470000}"/>
    <hyperlink ref="H6102" r:id="rId18297" xr:uid="{00000000-0004-0000-0C00-000078470000}"/>
    <hyperlink ref="I6102" r:id="rId18298" xr:uid="{00000000-0004-0000-0C00-000079470000}"/>
    <hyperlink ref="C6103" r:id="rId18299" xr:uid="{00000000-0004-0000-0C00-00007A470000}"/>
    <hyperlink ref="H6103" r:id="rId18300" xr:uid="{00000000-0004-0000-0C00-00007B470000}"/>
    <hyperlink ref="I6103" r:id="rId18301" xr:uid="{00000000-0004-0000-0C00-00007C470000}"/>
    <hyperlink ref="C6104" r:id="rId18302" xr:uid="{00000000-0004-0000-0C00-00007D470000}"/>
    <hyperlink ref="H6104" r:id="rId18303" xr:uid="{00000000-0004-0000-0C00-00007E470000}"/>
    <hyperlink ref="I6104" r:id="rId18304" xr:uid="{00000000-0004-0000-0C00-00007F470000}"/>
    <hyperlink ref="C6105" r:id="rId18305" xr:uid="{00000000-0004-0000-0C00-000080470000}"/>
    <hyperlink ref="H6105" r:id="rId18306" xr:uid="{00000000-0004-0000-0C00-000081470000}"/>
    <hyperlink ref="I6105" r:id="rId18307" xr:uid="{00000000-0004-0000-0C00-000082470000}"/>
    <hyperlink ref="C6106" r:id="rId18308" xr:uid="{00000000-0004-0000-0C00-000083470000}"/>
    <hyperlink ref="H6106" r:id="rId18309" xr:uid="{00000000-0004-0000-0C00-000084470000}"/>
    <hyperlink ref="I6106" r:id="rId18310" xr:uid="{00000000-0004-0000-0C00-000085470000}"/>
    <hyperlink ref="C6107" r:id="rId18311" xr:uid="{00000000-0004-0000-0C00-000086470000}"/>
    <hyperlink ref="H6107" r:id="rId18312" xr:uid="{00000000-0004-0000-0C00-000087470000}"/>
    <hyperlink ref="I6107" r:id="rId18313" xr:uid="{00000000-0004-0000-0C00-000088470000}"/>
    <hyperlink ref="C6108" r:id="rId18314" xr:uid="{00000000-0004-0000-0C00-000089470000}"/>
    <hyperlink ref="H6108" r:id="rId18315" xr:uid="{00000000-0004-0000-0C00-00008A470000}"/>
    <hyperlink ref="I6108" r:id="rId18316" xr:uid="{00000000-0004-0000-0C00-00008B470000}"/>
    <hyperlink ref="C6109" r:id="rId18317" xr:uid="{00000000-0004-0000-0C00-00008C470000}"/>
    <hyperlink ref="H6109" r:id="rId18318" xr:uid="{00000000-0004-0000-0C00-00008D470000}"/>
    <hyperlink ref="I6109" r:id="rId18319" xr:uid="{00000000-0004-0000-0C00-00008E470000}"/>
    <hyperlink ref="C6110" r:id="rId18320" xr:uid="{00000000-0004-0000-0C00-00008F470000}"/>
    <hyperlink ref="H6110" r:id="rId18321" xr:uid="{00000000-0004-0000-0C00-000090470000}"/>
    <hyperlink ref="I6110" r:id="rId18322" xr:uid="{00000000-0004-0000-0C00-000091470000}"/>
    <hyperlink ref="C6111" r:id="rId18323" xr:uid="{00000000-0004-0000-0C00-000092470000}"/>
    <hyperlink ref="H6111" r:id="rId18324" xr:uid="{00000000-0004-0000-0C00-000093470000}"/>
    <hyperlink ref="I6111" r:id="rId18325" xr:uid="{00000000-0004-0000-0C00-000094470000}"/>
    <hyperlink ref="C6112" r:id="rId18326" xr:uid="{00000000-0004-0000-0C00-000095470000}"/>
    <hyperlink ref="H6112" r:id="rId18327" xr:uid="{00000000-0004-0000-0C00-000096470000}"/>
    <hyperlink ref="I6112" r:id="rId18328" xr:uid="{00000000-0004-0000-0C00-000097470000}"/>
    <hyperlink ref="C6113" r:id="rId18329" xr:uid="{00000000-0004-0000-0C00-000098470000}"/>
    <hyperlink ref="H6113" r:id="rId18330" xr:uid="{00000000-0004-0000-0C00-000099470000}"/>
    <hyperlink ref="I6113" r:id="rId18331" xr:uid="{00000000-0004-0000-0C00-00009A470000}"/>
    <hyperlink ref="C6114" r:id="rId18332" xr:uid="{00000000-0004-0000-0C00-00009B470000}"/>
    <hyperlink ref="H6114" r:id="rId18333" xr:uid="{00000000-0004-0000-0C00-00009C470000}"/>
    <hyperlink ref="I6114" r:id="rId18334" xr:uid="{00000000-0004-0000-0C00-00009D470000}"/>
    <hyperlink ref="C6115" r:id="rId18335" xr:uid="{00000000-0004-0000-0C00-00009E470000}"/>
    <hyperlink ref="H6115" r:id="rId18336" xr:uid="{00000000-0004-0000-0C00-00009F470000}"/>
    <hyperlink ref="I6115" r:id="rId18337" xr:uid="{00000000-0004-0000-0C00-0000A0470000}"/>
    <hyperlink ref="C6116" r:id="rId18338" xr:uid="{00000000-0004-0000-0C00-0000A1470000}"/>
    <hyperlink ref="H6116" r:id="rId18339" xr:uid="{00000000-0004-0000-0C00-0000A2470000}"/>
    <hyperlink ref="I6116" r:id="rId18340" xr:uid="{00000000-0004-0000-0C00-0000A3470000}"/>
    <hyperlink ref="C6117" r:id="rId18341" xr:uid="{00000000-0004-0000-0C00-0000A4470000}"/>
    <hyperlink ref="H6117" r:id="rId18342" xr:uid="{00000000-0004-0000-0C00-0000A5470000}"/>
    <hyperlink ref="I6117" r:id="rId18343" xr:uid="{00000000-0004-0000-0C00-0000A6470000}"/>
    <hyperlink ref="C6118" r:id="rId18344" xr:uid="{00000000-0004-0000-0C00-0000A7470000}"/>
    <hyperlink ref="H6118" r:id="rId18345" xr:uid="{00000000-0004-0000-0C00-0000A8470000}"/>
    <hyperlink ref="I6118" r:id="rId18346" xr:uid="{00000000-0004-0000-0C00-0000A9470000}"/>
    <hyperlink ref="C6119" r:id="rId18347" xr:uid="{00000000-0004-0000-0C00-0000AA470000}"/>
    <hyperlink ref="H6119" r:id="rId18348" xr:uid="{00000000-0004-0000-0C00-0000AB470000}"/>
    <hyperlink ref="I6119" r:id="rId18349" xr:uid="{00000000-0004-0000-0C00-0000AC470000}"/>
    <hyperlink ref="C6120" r:id="rId18350" xr:uid="{00000000-0004-0000-0C00-0000AD470000}"/>
    <hyperlink ref="H6120" r:id="rId18351" xr:uid="{00000000-0004-0000-0C00-0000AE470000}"/>
    <hyperlink ref="I6120" r:id="rId18352" xr:uid="{00000000-0004-0000-0C00-0000AF470000}"/>
    <hyperlink ref="C6121" r:id="rId18353" xr:uid="{00000000-0004-0000-0C00-0000B0470000}"/>
    <hyperlink ref="H6121" r:id="rId18354" xr:uid="{00000000-0004-0000-0C00-0000B1470000}"/>
    <hyperlink ref="I6121" r:id="rId18355" xr:uid="{00000000-0004-0000-0C00-0000B2470000}"/>
    <hyperlink ref="C6122" r:id="rId18356" xr:uid="{00000000-0004-0000-0C00-0000B3470000}"/>
    <hyperlink ref="H6122" r:id="rId18357" xr:uid="{00000000-0004-0000-0C00-0000B4470000}"/>
    <hyperlink ref="I6122" r:id="rId18358" xr:uid="{00000000-0004-0000-0C00-0000B5470000}"/>
    <hyperlink ref="C6123" r:id="rId18359" xr:uid="{00000000-0004-0000-0C00-0000B6470000}"/>
    <hyperlink ref="H6123" r:id="rId18360" xr:uid="{00000000-0004-0000-0C00-0000B7470000}"/>
    <hyperlink ref="I6123" r:id="rId18361" xr:uid="{00000000-0004-0000-0C00-0000B8470000}"/>
    <hyperlink ref="C6124" r:id="rId18362" xr:uid="{00000000-0004-0000-0C00-0000B9470000}"/>
    <hyperlink ref="H6124" r:id="rId18363" xr:uid="{00000000-0004-0000-0C00-0000BA470000}"/>
    <hyperlink ref="I6124" r:id="rId18364" xr:uid="{00000000-0004-0000-0C00-0000BB470000}"/>
    <hyperlink ref="C6125" r:id="rId18365" xr:uid="{00000000-0004-0000-0C00-0000BC470000}"/>
    <hyperlink ref="H6125" r:id="rId18366" xr:uid="{00000000-0004-0000-0C00-0000BD470000}"/>
    <hyperlink ref="I6125" r:id="rId18367" xr:uid="{00000000-0004-0000-0C00-0000BE470000}"/>
    <hyperlink ref="C6126" r:id="rId18368" xr:uid="{00000000-0004-0000-0C00-0000BF470000}"/>
    <hyperlink ref="H6126" r:id="rId18369" xr:uid="{00000000-0004-0000-0C00-0000C0470000}"/>
    <hyperlink ref="I6126" r:id="rId18370" xr:uid="{00000000-0004-0000-0C00-0000C1470000}"/>
    <hyperlink ref="C6127" r:id="rId18371" xr:uid="{00000000-0004-0000-0C00-0000C2470000}"/>
    <hyperlink ref="H6127" r:id="rId18372" xr:uid="{00000000-0004-0000-0C00-0000C3470000}"/>
    <hyperlink ref="I6127" r:id="rId18373" xr:uid="{00000000-0004-0000-0C00-0000C4470000}"/>
    <hyperlink ref="C6128" r:id="rId18374" xr:uid="{00000000-0004-0000-0C00-0000C5470000}"/>
    <hyperlink ref="H6128" r:id="rId18375" xr:uid="{00000000-0004-0000-0C00-0000C6470000}"/>
    <hyperlink ref="I6128" r:id="rId18376" xr:uid="{00000000-0004-0000-0C00-0000C7470000}"/>
    <hyperlink ref="C6129" r:id="rId18377" xr:uid="{00000000-0004-0000-0C00-0000C8470000}"/>
    <hyperlink ref="H6129" r:id="rId18378" xr:uid="{00000000-0004-0000-0C00-0000C9470000}"/>
    <hyperlink ref="I6129" r:id="rId18379" xr:uid="{00000000-0004-0000-0C00-0000CA470000}"/>
    <hyperlink ref="C6130" r:id="rId18380" xr:uid="{00000000-0004-0000-0C00-0000CB470000}"/>
    <hyperlink ref="H6130" r:id="rId18381" xr:uid="{00000000-0004-0000-0C00-0000CC470000}"/>
    <hyperlink ref="I6130" r:id="rId18382" xr:uid="{00000000-0004-0000-0C00-0000CD470000}"/>
    <hyperlink ref="C6131" r:id="rId18383" xr:uid="{00000000-0004-0000-0C00-0000CE470000}"/>
    <hyperlink ref="H6131" r:id="rId18384" xr:uid="{00000000-0004-0000-0C00-0000CF470000}"/>
    <hyperlink ref="I6131" r:id="rId18385" xr:uid="{00000000-0004-0000-0C00-0000D0470000}"/>
    <hyperlink ref="C6132" r:id="rId18386" xr:uid="{00000000-0004-0000-0C00-0000D1470000}"/>
    <hyperlink ref="H6132" r:id="rId18387" xr:uid="{00000000-0004-0000-0C00-0000D2470000}"/>
    <hyperlink ref="I6132" r:id="rId18388" xr:uid="{00000000-0004-0000-0C00-0000D3470000}"/>
    <hyperlink ref="C6133" r:id="rId18389" xr:uid="{00000000-0004-0000-0C00-0000D4470000}"/>
    <hyperlink ref="H6133" r:id="rId18390" xr:uid="{00000000-0004-0000-0C00-0000D5470000}"/>
    <hyperlink ref="I6133" r:id="rId18391" xr:uid="{00000000-0004-0000-0C00-0000D6470000}"/>
    <hyperlink ref="C6134" r:id="rId18392" xr:uid="{00000000-0004-0000-0C00-0000D7470000}"/>
    <hyperlink ref="H6134" r:id="rId18393" xr:uid="{00000000-0004-0000-0C00-0000D8470000}"/>
    <hyperlink ref="I6134" r:id="rId18394" xr:uid="{00000000-0004-0000-0C00-0000D9470000}"/>
    <hyperlink ref="C6135" r:id="rId18395" xr:uid="{00000000-0004-0000-0C00-0000DA470000}"/>
    <hyperlink ref="H6135" r:id="rId18396" xr:uid="{00000000-0004-0000-0C00-0000DB470000}"/>
    <hyperlink ref="I6135" r:id="rId18397" xr:uid="{00000000-0004-0000-0C00-0000DC470000}"/>
    <hyperlink ref="C6136" r:id="rId18398" xr:uid="{00000000-0004-0000-0C00-0000DD470000}"/>
    <hyperlink ref="H6136" r:id="rId18399" xr:uid="{00000000-0004-0000-0C00-0000DE470000}"/>
    <hyperlink ref="I6136" r:id="rId18400" xr:uid="{00000000-0004-0000-0C00-0000DF470000}"/>
    <hyperlink ref="C6137" r:id="rId18401" xr:uid="{00000000-0004-0000-0C00-0000E0470000}"/>
    <hyperlink ref="H6137" r:id="rId18402" xr:uid="{00000000-0004-0000-0C00-0000E1470000}"/>
    <hyperlink ref="I6137" r:id="rId18403" xr:uid="{00000000-0004-0000-0C00-0000E2470000}"/>
    <hyperlink ref="C6138" r:id="rId18404" xr:uid="{00000000-0004-0000-0C00-0000E3470000}"/>
    <hyperlink ref="H6138" r:id="rId18405" xr:uid="{00000000-0004-0000-0C00-0000E4470000}"/>
    <hyperlink ref="I6138" r:id="rId18406" xr:uid="{00000000-0004-0000-0C00-0000E5470000}"/>
    <hyperlink ref="C6139" r:id="rId18407" xr:uid="{00000000-0004-0000-0C00-0000E6470000}"/>
    <hyperlink ref="H6139" r:id="rId18408" xr:uid="{00000000-0004-0000-0C00-0000E7470000}"/>
    <hyperlink ref="I6139" r:id="rId18409" xr:uid="{00000000-0004-0000-0C00-0000E8470000}"/>
    <hyperlink ref="C6140" r:id="rId18410" xr:uid="{00000000-0004-0000-0C00-0000E9470000}"/>
    <hyperlink ref="H6140" r:id="rId18411" xr:uid="{00000000-0004-0000-0C00-0000EA470000}"/>
    <hyperlink ref="I6140" r:id="rId18412" xr:uid="{00000000-0004-0000-0C00-0000EB470000}"/>
    <hyperlink ref="C6141" r:id="rId18413" xr:uid="{00000000-0004-0000-0C00-0000EC470000}"/>
    <hyperlink ref="H6141" r:id="rId18414" xr:uid="{00000000-0004-0000-0C00-0000ED470000}"/>
    <hyperlink ref="I6141" r:id="rId18415" xr:uid="{00000000-0004-0000-0C00-0000EE470000}"/>
    <hyperlink ref="C6142" r:id="rId18416" xr:uid="{00000000-0004-0000-0C00-0000EF470000}"/>
    <hyperlink ref="H6142" r:id="rId18417" xr:uid="{00000000-0004-0000-0C00-0000F0470000}"/>
    <hyperlink ref="I6142" r:id="rId18418" xr:uid="{00000000-0004-0000-0C00-0000F1470000}"/>
    <hyperlink ref="C6143" r:id="rId18419" xr:uid="{00000000-0004-0000-0C00-0000F2470000}"/>
    <hyperlink ref="H6143" r:id="rId18420" xr:uid="{00000000-0004-0000-0C00-0000F3470000}"/>
    <hyperlink ref="I6143" r:id="rId18421" xr:uid="{00000000-0004-0000-0C00-0000F4470000}"/>
    <hyperlink ref="C6144" r:id="rId18422" xr:uid="{00000000-0004-0000-0C00-0000F5470000}"/>
    <hyperlink ref="H6144" r:id="rId18423" xr:uid="{00000000-0004-0000-0C00-0000F6470000}"/>
    <hyperlink ref="I6144" r:id="rId18424" xr:uid="{00000000-0004-0000-0C00-0000F7470000}"/>
    <hyperlink ref="C6145" r:id="rId18425" xr:uid="{00000000-0004-0000-0C00-0000F8470000}"/>
    <hyperlink ref="H6145" r:id="rId18426" xr:uid="{00000000-0004-0000-0C00-0000F9470000}"/>
    <hyperlink ref="I6145" r:id="rId18427" xr:uid="{00000000-0004-0000-0C00-0000FA470000}"/>
    <hyperlink ref="C6146" r:id="rId18428" xr:uid="{00000000-0004-0000-0C00-0000FB470000}"/>
    <hyperlink ref="H6146" r:id="rId18429" xr:uid="{00000000-0004-0000-0C00-0000FC470000}"/>
    <hyperlink ref="I6146" r:id="rId18430" xr:uid="{00000000-0004-0000-0C00-0000FD470000}"/>
    <hyperlink ref="C6147" r:id="rId18431" xr:uid="{00000000-0004-0000-0C00-0000FE470000}"/>
    <hyperlink ref="H6147" r:id="rId18432" xr:uid="{00000000-0004-0000-0C00-0000FF470000}"/>
    <hyperlink ref="I6147" r:id="rId18433" xr:uid="{00000000-0004-0000-0C00-000000480000}"/>
    <hyperlink ref="C6148" r:id="rId18434" xr:uid="{00000000-0004-0000-0C00-000001480000}"/>
    <hyperlink ref="H6148" r:id="rId18435" xr:uid="{00000000-0004-0000-0C00-000002480000}"/>
    <hyperlink ref="I6148" r:id="rId18436" xr:uid="{00000000-0004-0000-0C00-000003480000}"/>
    <hyperlink ref="C6149" r:id="rId18437" xr:uid="{00000000-0004-0000-0C00-000004480000}"/>
    <hyperlink ref="H6149" r:id="rId18438" xr:uid="{00000000-0004-0000-0C00-000005480000}"/>
    <hyperlink ref="I6149" r:id="rId18439" xr:uid="{00000000-0004-0000-0C00-000006480000}"/>
    <hyperlink ref="C6150" r:id="rId18440" xr:uid="{00000000-0004-0000-0C00-000007480000}"/>
    <hyperlink ref="H6150" r:id="rId18441" xr:uid="{00000000-0004-0000-0C00-000008480000}"/>
    <hyperlink ref="I6150" r:id="rId18442" xr:uid="{00000000-0004-0000-0C00-000009480000}"/>
    <hyperlink ref="C6151" r:id="rId18443" xr:uid="{00000000-0004-0000-0C00-00000A480000}"/>
    <hyperlink ref="H6151" r:id="rId18444" xr:uid="{00000000-0004-0000-0C00-00000B480000}"/>
    <hyperlink ref="I6151" r:id="rId18445" xr:uid="{00000000-0004-0000-0C00-00000C480000}"/>
    <hyperlink ref="C6152" r:id="rId18446" xr:uid="{00000000-0004-0000-0C00-00000D480000}"/>
    <hyperlink ref="H6152" r:id="rId18447" xr:uid="{00000000-0004-0000-0C00-00000E480000}"/>
    <hyperlink ref="I6152" r:id="rId18448" xr:uid="{00000000-0004-0000-0C00-00000F480000}"/>
    <hyperlink ref="C6153" r:id="rId18449" xr:uid="{00000000-0004-0000-0C00-000010480000}"/>
    <hyperlink ref="H6153" r:id="rId18450" xr:uid="{00000000-0004-0000-0C00-000011480000}"/>
    <hyperlink ref="I6153" r:id="rId18451" xr:uid="{00000000-0004-0000-0C00-000012480000}"/>
    <hyperlink ref="C6154" r:id="rId18452" xr:uid="{00000000-0004-0000-0C00-000013480000}"/>
    <hyperlink ref="H6154" r:id="rId18453" xr:uid="{00000000-0004-0000-0C00-000014480000}"/>
    <hyperlink ref="I6154" r:id="rId18454" xr:uid="{00000000-0004-0000-0C00-000015480000}"/>
    <hyperlink ref="C6155" r:id="rId18455" xr:uid="{00000000-0004-0000-0C00-000016480000}"/>
    <hyperlink ref="H6155" r:id="rId18456" xr:uid="{00000000-0004-0000-0C00-000017480000}"/>
    <hyperlink ref="I6155" r:id="rId18457" xr:uid="{00000000-0004-0000-0C00-000018480000}"/>
    <hyperlink ref="C6156" r:id="rId18458" xr:uid="{00000000-0004-0000-0C00-000019480000}"/>
    <hyperlink ref="H6156" r:id="rId18459" xr:uid="{00000000-0004-0000-0C00-00001A480000}"/>
    <hyperlink ref="I6156" r:id="rId18460" xr:uid="{00000000-0004-0000-0C00-00001B480000}"/>
    <hyperlink ref="C6157" r:id="rId18461" xr:uid="{00000000-0004-0000-0C00-00001C480000}"/>
    <hyperlink ref="H6157" r:id="rId18462" xr:uid="{00000000-0004-0000-0C00-00001D480000}"/>
    <hyperlink ref="I6157" r:id="rId18463" xr:uid="{00000000-0004-0000-0C00-00001E480000}"/>
    <hyperlink ref="C6158" r:id="rId18464" xr:uid="{00000000-0004-0000-0C00-00001F480000}"/>
    <hyperlink ref="H6158" r:id="rId18465" xr:uid="{00000000-0004-0000-0C00-000020480000}"/>
    <hyperlink ref="I6158" r:id="rId18466" xr:uid="{00000000-0004-0000-0C00-000021480000}"/>
    <hyperlink ref="C6159" r:id="rId18467" xr:uid="{00000000-0004-0000-0C00-000022480000}"/>
    <hyperlink ref="H6159" r:id="rId18468" xr:uid="{00000000-0004-0000-0C00-000023480000}"/>
    <hyperlink ref="I6159" r:id="rId18469" xr:uid="{00000000-0004-0000-0C00-000024480000}"/>
    <hyperlink ref="C6160" r:id="rId18470" xr:uid="{00000000-0004-0000-0C00-000025480000}"/>
    <hyperlink ref="H6160" r:id="rId18471" xr:uid="{00000000-0004-0000-0C00-000026480000}"/>
    <hyperlink ref="I6160" r:id="rId18472" xr:uid="{00000000-0004-0000-0C00-000027480000}"/>
    <hyperlink ref="C6161" r:id="rId18473" xr:uid="{00000000-0004-0000-0C00-000028480000}"/>
    <hyperlink ref="H6161" r:id="rId18474" xr:uid="{00000000-0004-0000-0C00-000029480000}"/>
    <hyperlink ref="I6161" r:id="rId18475" xr:uid="{00000000-0004-0000-0C00-00002A480000}"/>
    <hyperlink ref="C6162" r:id="rId18476" xr:uid="{00000000-0004-0000-0C00-00002B480000}"/>
    <hyperlink ref="H6162" r:id="rId18477" xr:uid="{00000000-0004-0000-0C00-00002C480000}"/>
    <hyperlink ref="I6162" r:id="rId18478" xr:uid="{00000000-0004-0000-0C00-00002D480000}"/>
    <hyperlink ref="C6163" r:id="rId18479" xr:uid="{00000000-0004-0000-0C00-00002E480000}"/>
    <hyperlink ref="H6163" r:id="rId18480" xr:uid="{00000000-0004-0000-0C00-00002F480000}"/>
    <hyperlink ref="I6163" r:id="rId18481" xr:uid="{00000000-0004-0000-0C00-000030480000}"/>
    <hyperlink ref="C6164" r:id="rId18482" xr:uid="{00000000-0004-0000-0C00-000031480000}"/>
    <hyperlink ref="H6164" r:id="rId18483" xr:uid="{00000000-0004-0000-0C00-000032480000}"/>
    <hyperlink ref="I6164" r:id="rId18484" xr:uid="{00000000-0004-0000-0C00-000033480000}"/>
    <hyperlink ref="C6165" r:id="rId18485" xr:uid="{00000000-0004-0000-0C00-000034480000}"/>
    <hyperlink ref="H6165" r:id="rId18486" xr:uid="{00000000-0004-0000-0C00-000035480000}"/>
    <hyperlink ref="I6165" r:id="rId18487" xr:uid="{00000000-0004-0000-0C00-000036480000}"/>
    <hyperlink ref="C6166" r:id="rId18488" xr:uid="{00000000-0004-0000-0C00-000037480000}"/>
    <hyperlink ref="H6166" r:id="rId18489" xr:uid="{00000000-0004-0000-0C00-000038480000}"/>
    <hyperlink ref="I6166" r:id="rId18490" xr:uid="{00000000-0004-0000-0C00-000039480000}"/>
    <hyperlink ref="C6167" r:id="rId18491" xr:uid="{00000000-0004-0000-0C00-00003A480000}"/>
    <hyperlink ref="H6167" r:id="rId18492" xr:uid="{00000000-0004-0000-0C00-00003B480000}"/>
    <hyperlink ref="I6167" r:id="rId18493" xr:uid="{00000000-0004-0000-0C00-00003C480000}"/>
    <hyperlink ref="C6168" r:id="rId18494" xr:uid="{00000000-0004-0000-0C00-00003D480000}"/>
    <hyperlink ref="H6168" r:id="rId18495" xr:uid="{00000000-0004-0000-0C00-00003E480000}"/>
    <hyperlink ref="I6168" r:id="rId18496" xr:uid="{00000000-0004-0000-0C00-00003F480000}"/>
    <hyperlink ref="C6169" r:id="rId18497" xr:uid="{00000000-0004-0000-0C00-000040480000}"/>
    <hyperlink ref="H6169" r:id="rId18498" xr:uid="{00000000-0004-0000-0C00-000041480000}"/>
    <hyperlink ref="I6169" r:id="rId18499" xr:uid="{00000000-0004-0000-0C00-000042480000}"/>
    <hyperlink ref="C6170" r:id="rId18500" xr:uid="{00000000-0004-0000-0C00-000043480000}"/>
    <hyperlink ref="H6170" r:id="rId18501" xr:uid="{00000000-0004-0000-0C00-000044480000}"/>
    <hyperlink ref="I6170" r:id="rId18502" xr:uid="{00000000-0004-0000-0C00-000045480000}"/>
    <hyperlink ref="C6171" r:id="rId18503" xr:uid="{00000000-0004-0000-0C00-000046480000}"/>
    <hyperlink ref="H6171" r:id="rId18504" xr:uid="{00000000-0004-0000-0C00-000047480000}"/>
    <hyperlink ref="I6171" r:id="rId18505" xr:uid="{00000000-0004-0000-0C00-000048480000}"/>
    <hyperlink ref="C6172" r:id="rId18506" xr:uid="{00000000-0004-0000-0C00-000049480000}"/>
    <hyperlink ref="H6172" r:id="rId18507" xr:uid="{00000000-0004-0000-0C00-00004A480000}"/>
    <hyperlink ref="I6172" r:id="rId18508" xr:uid="{00000000-0004-0000-0C00-00004B480000}"/>
    <hyperlink ref="C6173" r:id="rId18509" xr:uid="{00000000-0004-0000-0C00-00004C480000}"/>
    <hyperlink ref="H6173" r:id="rId18510" xr:uid="{00000000-0004-0000-0C00-00004D480000}"/>
    <hyperlink ref="I6173" r:id="rId18511" xr:uid="{00000000-0004-0000-0C00-00004E480000}"/>
    <hyperlink ref="C6174" r:id="rId18512" xr:uid="{00000000-0004-0000-0C00-00004F480000}"/>
    <hyperlink ref="H6174" r:id="rId18513" xr:uid="{00000000-0004-0000-0C00-000050480000}"/>
    <hyperlink ref="I6174" r:id="rId18514" xr:uid="{00000000-0004-0000-0C00-000051480000}"/>
    <hyperlink ref="C6175" r:id="rId18515" xr:uid="{00000000-0004-0000-0C00-000052480000}"/>
    <hyperlink ref="H6175" r:id="rId18516" xr:uid="{00000000-0004-0000-0C00-000053480000}"/>
    <hyperlink ref="I6175" r:id="rId18517" xr:uid="{00000000-0004-0000-0C00-000054480000}"/>
    <hyperlink ref="C6176" r:id="rId18518" xr:uid="{00000000-0004-0000-0C00-000055480000}"/>
    <hyperlink ref="H6176" r:id="rId18519" xr:uid="{00000000-0004-0000-0C00-000056480000}"/>
    <hyperlink ref="I6176" r:id="rId18520" xr:uid="{00000000-0004-0000-0C00-000057480000}"/>
    <hyperlink ref="C6177" r:id="rId18521" xr:uid="{00000000-0004-0000-0C00-000058480000}"/>
    <hyperlink ref="H6177" r:id="rId18522" xr:uid="{00000000-0004-0000-0C00-000059480000}"/>
    <hyperlink ref="I6177" r:id="rId18523" xr:uid="{00000000-0004-0000-0C00-00005A480000}"/>
    <hyperlink ref="C6178" r:id="rId18524" xr:uid="{00000000-0004-0000-0C00-00005B480000}"/>
    <hyperlink ref="H6178" r:id="rId18525" xr:uid="{00000000-0004-0000-0C00-00005C480000}"/>
    <hyperlink ref="I6178" r:id="rId18526" xr:uid="{00000000-0004-0000-0C00-00005D480000}"/>
    <hyperlink ref="C6179" r:id="rId18527" xr:uid="{00000000-0004-0000-0C00-00005E480000}"/>
    <hyperlink ref="H6179" r:id="rId18528" xr:uid="{00000000-0004-0000-0C00-00005F480000}"/>
    <hyperlink ref="I6179" r:id="rId18529" xr:uid="{00000000-0004-0000-0C00-000060480000}"/>
    <hyperlink ref="C6180" r:id="rId18530" xr:uid="{00000000-0004-0000-0C00-000061480000}"/>
    <hyperlink ref="H6180" r:id="rId18531" xr:uid="{00000000-0004-0000-0C00-000062480000}"/>
    <hyperlink ref="I6180" r:id="rId18532" xr:uid="{00000000-0004-0000-0C00-000063480000}"/>
    <hyperlink ref="C6181" r:id="rId18533" xr:uid="{00000000-0004-0000-0C00-000064480000}"/>
    <hyperlink ref="H6181" r:id="rId18534" xr:uid="{00000000-0004-0000-0C00-000065480000}"/>
    <hyperlink ref="I6181" r:id="rId18535" xr:uid="{00000000-0004-0000-0C00-000066480000}"/>
    <hyperlink ref="C6182" r:id="rId18536" xr:uid="{00000000-0004-0000-0C00-000067480000}"/>
    <hyperlink ref="H6182" r:id="rId18537" xr:uid="{00000000-0004-0000-0C00-000068480000}"/>
    <hyperlink ref="I6182" r:id="rId18538" xr:uid="{00000000-0004-0000-0C00-000069480000}"/>
    <hyperlink ref="C6183" r:id="rId18539" xr:uid="{00000000-0004-0000-0C00-00006A480000}"/>
    <hyperlink ref="H6183" r:id="rId18540" xr:uid="{00000000-0004-0000-0C00-00006B480000}"/>
    <hyperlink ref="I6183" r:id="rId18541" xr:uid="{00000000-0004-0000-0C00-00006C480000}"/>
    <hyperlink ref="C6184" r:id="rId18542" xr:uid="{00000000-0004-0000-0C00-00006D480000}"/>
    <hyperlink ref="H6184" r:id="rId18543" xr:uid="{00000000-0004-0000-0C00-00006E480000}"/>
    <hyperlink ref="I6184" r:id="rId18544" xr:uid="{00000000-0004-0000-0C00-00006F480000}"/>
    <hyperlink ref="C6185" r:id="rId18545" xr:uid="{00000000-0004-0000-0C00-000070480000}"/>
    <hyperlink ref="H6185" r:id="rId18546" xr:uid="{00000000-0004-0000-0C00-000071480000}"/>
    <hyperlink ref="I6185" r:id="rId18547" xr:uid="{00000000-0004-0000-0C00-000072480000}"/>
    <hyperlink ref="C6186" r:id="rId18548" xr:uid="{00000000-0004-0000-0C00-000073480000}"/>
    <hyperlink ref="H6186" r:id="rId18549" xr:uid="{00000000-0004-0000-0C00-000074480000}"/>
    <hyperlink ref="I6186" r:id="rId18550" xr:uid="{00000000-0004-0000-0C00-000075480000}"/>
    <hyperlink ref="C6187" r:id="rId18551" xr:uid="{00000000-0004-0000-0C00-000076480000}"/>
    <hyperlink ref="H6187" r:id="rId18552" xr:uid="{00000000-0004-0000-0C00-000077480000}"/>
    <hyperlink ref="I6187" r:id="rId18553" xr:uid="{00000000-0004-0000-0C00-000078480000}"/>
    <hyperlink ref="C6188" r:id="rId18554" xr:uid="{00000000-0004-0000-0C00-000079480000}"/>
    <hyperlink ref="H6188" r:id="rId18555" xr:uid="{00000000-0004-0000-0C00-00007A480000}"/>
    <hyperlink ref="I6188" r:id="rId18556" xr:uid="{00000000-0004-0000-0C00-00007B480000}"/>
    <hyperlink ref="C6189" r:id="rId18557" xr:uid="{00000000-0004-0000-0C00-00007C480000}"/>
    <hyperlink ref="H6189" r:id="rId18558" xr:uid="{00000000-0004-0000-0C00-00007D480000}"/>
    <hyperlink ref="I6189" r:id="rId18559" xr:uid="{00000000-0004-0000-0C00-00007E480000}"/>
    <hyperlink ref="C6190" r:id="rId18560" xr:uid="{00000000-0004-0000-0C00-00007F480000}"/>
    <hyperlink ref="H6190" r:id="rId18561" xr:uid="{00000000-0004-0000-0C00-000080480000}"/>
    <hyperlink ref="I6190" r:id="rId18562" xr:uid="{00000000-0004-0000-0C00-000081480000}"/>
    <hyperlink ref="C6191" r:id="rId18563" xr:uid="{00000000-0004-0000-0C00-000082480000}"/>
    <hyperlink ref="H6191" r:id="rId18564" xr:uid="{00000000-0004-0000-0C00-000083480000}"/>
    <hyperlink ref="I6191" r:id="rId18565" xr:uid="{00000000-0004-0000-0C00-000084480000}"/>
    <hyperlink ref="C6192" r:id="rId18566" xr:uid="{00000000-0004-0000-0C00-000085480000}"/>
    <hyperlink ref="H6192" r:id="rId18567" xr:uid="{00000000-0004-0000-0C00-000086480000}"/>
    <hyperlink ref="I6192" r:id="rId18568" xr:uid="{00000000-0004-0000-0C00-000087480000}"/>
    <hyperlink ref="C6193" r:id="rId18569" xr:uid="{00000000-0004-0000-0C00-000088480000}"/>
    <hyperlink ref="H6193" r:id="rId18570" xr:uid="{00000000-0004-0000-0C00-000089480000}"/>
    <hyperlink ref="I6193" r:id="rId18571" xr:uid="{00000000-0004-0000-0C00-00008A480000}"/>
    <hyperlink ref="C6194" r:id="rId18572" xr:uid="{00000000-0004-0000-0C00-00008B480000}"/>
    <hyperlink ref="H6194" r:id="rId18573" xr:uid="{00000000-0004-0000-0C00-00008C480000}"/>
    <hyperlink ref="I6194" r:id="rId18574" xr:uid="{00000000-0004-0000-0C00-00008D480000}"/>
    <hyperlink ref="C6195" r:id="rId18575" xr:uid="{00000000-0004-0000-0C00-00008E480000}"/>
    <hyperlink ref="H6195" r:id="rId18576" xr:uid="{00000000-0004-0000-0C00-00008F480000}"/>
    <hyperlink ref="I6195" r:id="rId18577" xr:uid="{00000000-0004-0000-0C00-000090480000}"/>
    <hyperlink ref="C6196" r:id="rId18578" xr:uid="{00000000-0004-0000-0C00-000091480000}"/>
    <hyperlink ref="H6196" r:id="rId18579" xr:uid="{00000000-0004-0000-0C00-000092480000}"/>
    <hyperlink ref="I6196" r:id="rId18580" xr:uid="{00000000-0004-0000-0C00-000093480000}"/>
    <hyperlink ref="C6197" r:id="rId18581" xr:uid="{00000000-0004-0000-0C00-000094480000}"/>
    <hyperlink ref="H6197" r:id="rId18582" xr:uid="{00000000-0004-0000-0C00-000095480000}"/>
    <hyperlink ref="I6197" r:id="rId18583" xr:uid="{00000000-0004-0000-0C00-000096480000}"/>
    <hyperlink ref="C6198" r:id="rId18584" xr:uid="{00000000-0004-0000-0C00-000097480000}"/>
    <hyperlink ref="H6198" r:id="rId18585" xr:uid="{00000000-0004-0000-0C00-000098480000}"/>
    <hyperlink ref="I6198" r:id="rId18586" xr:uid="{00000000-0004-0000-0C00-000099480000}"/>
    <hyperlink ref="C6199" r:id="rId18587" xr:uid="{00000000-0004-0000-0C00-00009A480000}"/>
    <hyperlink ref="H6199" r:id="rId18588" xr:uid="{00000000-0004-0000-0C00-00009B480000}"/>
    <hyperlink ref="I6199" r:id="rId18589" xr:uid="{00000000-0004-0000-0C00-00009C480000}"/>
    <hyperlink ref="C6200" r:id="rId18590" xr:uid="{00000000-0004-0000-0C00-00009D480000}"/>
    <hyperlink ref="H6200" r:id="rId18591" xr:uid="{00000000-0004-0000-0C00-00009E480000}"/>
    <hyperlink ref="I6200" r:id="rId18592" xr:uid="{00000000-0004-0000-0C00-00009F480000}"/>
    <hyperlink ref="C6201" r:id="rId18593" xr:uid="{00000000-0004-0000-0C00-0000A0480000}"/>
    <hyperlink ref="H6201" r:id="rId18594" xr:uid="{00000000-0004-0000-0C00-0000A1480000}"/>
    <hyperlink ref="I6201" r:id="rId18595" xr:uid="{00000000-0004-0000-0C00-0000A2480000}"/>
    <hyperlink ref="C6202" r:id="rId18596" xr:uid="{00000000-0004-0000-0C00-0000A3480000}"/>
    <hyperlink ref="H6202" r:id="rId18597" xr:uid="{00000000-0004-0000-0C00-0000A4480000}"/>
    <hyperlink ref="I6202" r:id="rId18598" xr:uid="{00000000-0004-0000-0C00-0000A5480000}"/>
    <hyperlink ref="C6203" r:id="rId18599" xr:uid="{00000000-0004-0000-0C00-0000A6480000}"/>
    <hyperlink ref="H6203" r:id="rId18600" xr:uid="{00000000-0004-0000-0C00-0000A7480000}"/>
    <hyperlink ref="I6203" r:id="rId18601" xr:uid="{00000000-0004-0000-0C00-0000A8480000}"/>
    <hyperlink ref="C6204" r:id="rId18602" xr:uid="{00000000-0004-0000-0C00-0000A9480000}"/>
    <hyperlink ref="H6204" r:id="rId18603" xr:uid="{00000000-0004-0000-0C00-0000AA480000}"/>
    <hyperlink ref="I6204" r:id="rId18604" xr:uid="{00000000-0004-0000-0C00-0000AB480000}"/>
    <hyperlink ref="C6205" r:id="rId18605" xr:uid="{00000000-0004-0000-0C00-0000AC480000}"/>
    <hyperlink ref="H6205" r:id="rId18606" xr:uid="{00000000-0004-0000-0C00-0000AD480000}"/>
    <hyperlink ref="I6205" r:id="rId18607" xr:uid="{00000000-0004-0000-0C00-0000AE480000}"/>
    <hyperlink ref="C6206" r:id="rId18608" xr:uid="{00000000-0004-0000-0C00-0000AF480000}"/>
    <hyperlink ref="H6206" r:id="rId18609" xr:uid="{00000000-0004-0000-0C00-0000B0480000}"/>
    <hyperlink ref="I6206" r:id="rId18610" xr:uid="{00000000-0004-0000-0C00-0000B1480000}"/>
    <hyperlink ref="C6207" r:id="rId18611" xr:uid="{00000000-0004-0000-0C00-0000B2480000}"/>
    <hyperlink ref="H6207" r:id="rId18612" xr:uid="{00000000-0004-0000-0C00-0000B3480000}"/>
    <hyperlink ref="I6207" r:id="rId18613" xr:uid="{00000000-0004-0000-0C00-0000B4480000}"/>
    <hyperlink ref="C6208" r:id="rId18614" xr:uid="{00000000-0004-0000-0C00-0000B5480000}"/>
    <hyperlink ref="H6208" r:id="rId18615" xr:uid="{00000000-0004-0000-0C00-0000B6480000}"/>
    <hyperlink ref="I6208" r:id="rId18616" xr:uid="{00000000-0004-0000-0C00-0000B7480000}"/>
    <hyperlink ref="C6209" r:id="rId18617" xr:uid="{00000000-0004-0000-0C00-0000B8480000}"/>
    <hyperlink ref="H6209" r:id="rId18618" xr:uid="{00000000-0004-0000-0C00-0000B9480000}"/>
    <hyperlink ref="I6209" r:id="rId18619" xr:uid="{00000000-0004-0000-0C00-0000BA480000}"/>
    <hyperlink ref="C6210" r:id="rId18620" xr:uid="{00000000-0004-0000-0C00-0000BB480000}"/>
    <hyperlink ref="H6210" r:id="rId18621" xr:uid="{00000000-0004-0000-0C00-0000BC480000}"/>
    <hyperlink ref="I6210" r:id="rId18622" xr:uid="{00000000-0004-0000-0C00-0000BD480000}"/>
    <hyperlink ref="C6211" r:id="rId18623" xr:uid="{00000000-0004-0000-0C00-0000BE480000}"/>
    <hyperlink ref="H6211" r:id="rId18624" xr:uid="{00000000-0004-0000-0C00-0000BF480000}"/>
    <hyperlink ref="I6211" r:id="rId18625" xr:uid="{00000000-0004-0000-0C00-0000C0480000}"/>
    <hyperlink ref="C6212" r:id="rId18626" xr:uid="{00000000-0004-0000-0C00-0000C1480000}"/>
    <hyperlink ref="H6212" r:id="rId18627" xr:uid="{00000000-0004-0000-0C00-0000C2480000}"/>
    <hyperlink ref="I6212" r:id="rId18628" xr:uid="{00000000-0004-0000-0C00-0000C3480000}"/>
    <hyperlink ref="C6213" r:id="rId18629" xr:uid="{00000000-0004-0000-0C00-0000C4480000}"/>
    <hyperlink ref="H6213" r:id="rId18630" xr:uid="{00000000-0004-0000-0C00-0000C5480000}"/>
    <hyperlink ref="I6213" r:id="rId18631" xr:uid="{00000000-0004-0000-0C00-0000C6480000}"/>
    <hyperlink ref="C6214" r:id="rId18632" xr:uid="{00000000-0004-0000-0C00-0000C7480000}"/>
    <hyperlink ref="H6214" r:id="rId18633" xr:uid="{00000000-0004-0000-0C00-0000C8480000}"/>
    <hyperlink ref="I6214" r:id="rId18634" xr:uid="{00000000-0004-0000-0C00-0000C9480000}"/>
    <hyperlink ref="C6215" r:id="rId18635" xr:uid="{00000000-0004-0000-0C00-0000CA480000}"/>
    <hyperlink ref="H6215" r:id="rId18636" xr:uid="{00000000-0004-0000-0C00-0000CB480000}"/>
    <hyperlink ref="I6215" r:id="rId18637" xr:uid="{00000000-0004-0000-0C00-0000CC480000}"/>
    <hyperlink ref="C6216" r:id="rId18638" xr:uid="{00000000-0004-0000-0C00-0000CD480000}"/>
    <hyperlink ref="H6216" r:id="rId18639" xr:uid="{00000000-0004-0000-0C00-0000CE480000}"/>
    <hyperlink ref="I6216" r:id="rId18640" xr:uid="{00000000-0004-0000-0C00-0000CF480000}"/>
    <hyperlink ref="C6217" r:id="rId18641" xr:uid="{00000000-0004-0000-0C00-0000D0480000}"/>
    <hyperlink ref="H6217" r:id="rId18642" xr:uid="{00000000-0004-0000-0C00-0000D1480000}"/>
    <hyperlink ref="I6217" r:id="rId18643" xr:uid="{00000000-0004-0000-0C00-0000D2480000}"/>
    <hyperlink ref="C6218" r:id="rId18644" xr:uid="{00000000-0004-0000-0C00-0000D3480000}"/>
    <hyperlink ref="H6218" r:id="rId18645" xr:uid="{00000000-0004-0000-0C00-0000D4480000}"/>
    <hyperlink ref="I6218" r:id="rId18646" xr:uid="{00000000-0004-0000-0C00-0000D5480000}"/>
    <hyperlink ref="C6219" r:id="rId18647" xr:uid="{00000000-0004-0000-0C00-0000D6480000}"/>
    <hyperlink ref="H6219" r:id="rId18648" xr:uid="{00000000-0004-0000-0C00-0000D7480000}"/>
    <hyperlink ref="I6219" r:id="rId18649" xr:uid="{00000000-0004-0000-0C00-0000D8480000}"/>
    <hyperlink ref="C6220" r:id="rId18650" xr:uid="{00000000-0004-0000-0C00-0000D9480000}"/>
    <hyperlink ref="H6220" r:id="rId18651" xr:uid="{00000000-0004-0000-0C00-0000DA480000}"/>
    <hyperlink ref="I6220" r:id="rId18652" xr:uid="{00000000-0004-0000-0C00-0000DB480000}"/>
    <hyperlink ref="C6221" r:id="rId18653" xr:uid="{00000000-0004-0000-0C00-0000DC480000}"/>
    <hyperlink ref="H6221" r:id="rId18654" xr:uid="{00000000-0004-0000-0C00-0000DD480000}"/>
    <hyperlink ref="I6221" r:id="rId18655" xr:uid="{00000000-0004-0000-0C00-0000DE480000}"/>
    <hyperlink ref="C6222" r:id="rId18656" xr:uid="{00000000-0004-0000-0C00-0000DF480000}"/>
    <hyperlink ref="H6222" r:id="rId18657" xr:uid="{00000000-0004-0000-0C00-0000E0480000}"/>
    <hyperlink ref="I6222" r:id="rId18658" xr:uid="{00000000-0004-0000-0C00-0000E1480000}"/>
    <hyperlink ref="C6223" r:id="rId18659" xr:uid="{00000000-0004-0000-0C00-0000E2480000}"/>
    <hyperlink ref="H6223" r:id="rId18660" xr:uid="{00000000-0004-0000-0C00-0000E3480000}"/>
    <hyperlink ref="I6223" r:id="rId18661" xr:uid="{00000000-0004-0000-0C00-0000E4480000}"/>
    <hyperlink ref="C6224" r:id="rId18662" xr:uid="{00000000-0004-0000-0C00-0000E5480000}"/>
    <hyperlink ref="H6224" r:id="rId18663" xr:uid="{00000000-0004-0000-0C00-0000E6480000}"/>
    <hyperlink ref="I6224" r:id="rId18664" xr:uid="{00000000-0004-0000-0C00-0000E7480000}"/>
    <hyperlink ref="C6225" r:id="rId18665" xr:uid="{00000000-0004-0000-0C00-0000E8480000}"/>
    <hyperlink ref="H6225" r:id="rId18666" xr:uid="{00000000-0004-0000-0C00-0000E9480000}"/>
    <hyperlink ref="I6225" r:id="rId18667" xr:uid="{00000000-0004-0000-0C00-0000EA480000}"/>
    <hyperlink ref="C6226" r:id="rId18668" xr:uid="{00000000-0004-0000-0C00-0000EB480000}"/>
    <hyperlink ref="H6226" r:id="rId18669" xr:uid="{00000000-0004-0000-0C00-0000EC480000}"/>
    <hyperlink ref="I6226" r:id="rId18670" xr:uid="{00000000-0004-0000-0C00-0000ED480000}"/>
    <hyperlink ref="C6227" r:id="rId18671" xr:uid="{00000000-0004-0000-0C00-0000EE480000}"/>
    <hyperlink ref="H6227" r:id="rId18672" xr:uid="{00000000-0004-0000-0C00-0000EF480000}"/>
    <hyperlink ref="I6227" r:id="rId18673" xr:uid="{00000000-0004-0000-0C00-0000F0480000}"/>
    <hyperlink ref="C6228" r:id="rId18674" xr:uid="{00000000-0004-0000-0C00-0000F1480000}"/>
    <hyperlink ref="H6228" r:id="rId18675" xr:uid="{00000000-0004-0000-0C00-0000F2480000}"/>
    <hyperlink ref="I6228" r:id="rId18676" xr:uid="{00000000-0004-0000-0C00-0000F3480000}"/>
    <hyperlink ref="C6229" r:id="rId18677" xr:uid="{00000000-0004-0000-0C00-0000F4480000}"/>
    <hyperlink ref="H6229" r:id="rId18678" xr:uid="{00000000-0004-0000-0C00-0000F5480000}"/>
    <hyperlink ref="I6229" r:id="rId18679" xr:uid="{00000000-0004-0000-0C00-0000F6480000}"/>
    <hyperlink ref="C6230" r:id="rId18680" xr:uid="{00000000-0004-0000-0C00-0000F7480000}"/>
    <hyperlink ref="H6230" r:id="rId18681" xr:uid="{00000000-0004-0000-0C00-0000F8480000}"/>
    <hyperlink ref="I6230" r:id="rId18682" xr:uid="{00000000-0004-0000-0C00-0000F9480000}"/>
    <hyperlink ref="C6231" r:id="rId18683" xr:uid="{00000000-0004-0000-0C00-0000FA480000}"/>
    <hyperlink ref="H6231" r:id="rId18684" xr:uid="{00000000-0004-0000-0C00-0000FB480000}"/>
    <hyperlink ref="I6231" r:id="rId18685" xr:uid="{00000000-0004-0000-0C00-0000FC480000}"/>
    <hyperlink ref="C6232" r:id="rId18686" xr:uid="{00000000-0004-0000-0C00-0000FD480000}"/>
    <hyperlink ref="H6232" r:id="rId18687" xr:uid="{00000000-0004-0000-0C00-0000FE480000}"/>
    <hyperlink ref="I6232" r:id="rId18688" xr:uid="{00000000-0004-0000-0C00-0000FF480000}"/>
    <hyperlink ref="C6233" r:id="rId18689" xr:uid="{00000000-0004-0000-0C00-000000490000}"/>
    <hyperlink ref="H6233" r:id="rId18690" xr:uid="{00000000-0004-0000-0C00-000001490000}"/>
    <hyperlink ref="I6233" r:id="rId18691" xr:uid="{00000000-0004-0000-0C00-000002490000}"/>
    <hyperlink ref="C6234" r:id="rId18692" xr:uid="{00000000-0004-0000-0C00-000003490000}"/>
    <hyperlink ref="H6234" r:id="rId18693" xr:uid="{00000000-0004-0000-0C00-000004490000}"/>
    <hyperlink ref="I6234" r:id="rId18694" xr:uid="{00000000-0004-0000-0C00-000005490000}"/>
    <hyperlink ref="C6235" r:id="rId18695" xr:uid="{00000000-0004-0000-0C00-000006490000}"/>
    <hyperlink ref="H6235" r:id="rId18696" xr:uid="{00000000-0004-0000-0C00-000007490000}"/>
    <hyperlink ref="I6235" r:id="rId18697" xr:uid="{00000000-0004-0000-0C00-000008490000}"/>
    <hyperlink ref="C6236" r:id="rId18698" xr:uid="{00000000-0004-0000-0C00-000009490000}"/>
    <hyperlink ref="H6236" r:id="rId18699" xr:uid="{00000000-0004-0000-0C00-00000A490000}"/>
    <hyperlink ref="I6236" r:id="rId18700" xr:uid="{00000000-0004-0000-0C00-00000B490000}"/>
    <hyperlink ref="C6237" r:id="rId18701" xr:uid="{00000000-0004-0000-0C00-00000C490000}"/>
    <hyperlink ref="H6237" r:id="rId18702" xr:uid="{00000000-0004-0000-0C00-00000D490000}"/>
    <hyperlink ref="I6237" r:id="rId18703" xr:uid="{00000000-0004-0000-0C00-00000E490000}"/>
    <hyperlink ref="C6238" r:id="rId18704" xr:uid="{00000000-0004-0000-0C00-00000F490000}"/>
    <hyperlink ref="H6238" r:id="rId18705" xr:uid="{00000000-0004-0000-0C00-000010490000}"/>
    <hyperlink ref="I6238" r:id="rId18706" xr:uid="{00000000-0004-0000-0C00-000011490000}"/>
    <hyperlink ref="C6239" r:id="rId18707" xr:uid="{00000000-0004-0000-0C00-000012490000}"/>
    <hyperlink ref="H6239" r:id="rId18708" xr:uid="{00000000-0004-0000-0C00-000013490000}"/>
    <hyperlink ref="I6239" r:id="rId18709" xr:uid="{00000000-0004-0000-0C00-000014490000}"/>
    <hyperlink ref="C6240" r:id="rId18710" xr:uid="{00000000-0004-0000-0C00-000015490000}"/>
    <hyperlink ref="H6240" r:id="rId18711" xr:uid="{00000000-0004-0000-0C00-000016490000}"/>
    <hyperlink ref="I6240" r:id="rId18712" xr:uid="{00000000-0004-0000-0C00-000017490000}"/>
    <hyperlink ref="C6241" r:id="rId18713" xr:uid="{00000000-0004-0000-0C00-000018490000}"/>
    <hyperlink ref="H6241" r:id="rId18714" xr:uid="{00000000-0004-0000-0C00-000019490000}"/>
    <hyperlink ref="I6241" r:id="rId18715" xr:uid="{00000000-0004-0000-0C00-00001A490000}"/>
    <hyperlink ref="C6242" r:id="rId18716" xr:uid="{00000000-0004-0000-0C00-00001B490000}"/>
    <hyperlink ref="H6242" r:id="rId18717" xr:uid="{00000000-0004-0000-0C00-00001C490000}"/>
    <hyperlink ref="I6242" r:id="rId18718" xr:uid="{00000000-0004-0000-0C00-00001D490000}"/>
    <hyperlink ref="C6243" r:id="rId18719" xr:uid="{00000000-0004-0000-0C00-00001E490000}"/>
    <hyperlink ref="H6243" r:id="rId18720" xr:uid="{00000000-0004-0000-0C00-00001F490000}"/>
    <hyperlink ref="I6243" r:id="rId18721" xr:uid="{00000000-0004-0000-0C00-000020490000}"/>
    <hyperlink ref="C6244" r:id="rId18722" xr:uid="{00000000-0004-0000-0C00-000021490000}"/>
    <hyperlink ref="H6244" r:id="rId18723" xr:uid="{00000000-0004-0000-0C00-000022490000}"/>
    <hyperlink ref="I6244" r:id="rId18724" xr:uid="{00000000-0004-0000-0C00-000023490000}"/>
    <hyperlink ref="C6245" r:id="rId18725" xr:uid="{00000000-0004-0000-0C00-000024490000}"/>
    <hyperlink ref="H6245" r:id="rId18726" xr:uid="{00000000-0004-0000-0C00-000025490000}"/>
    <hyperlink ref="I6245" r:id="rId18727" xr:uid="{00000000-0004-0000-0C00-000026490000}"/>
    <hyperlink ref="C6246" r:id="rId18728" xr:uid="{00000000-0004-0000-0C00-000027490000}"/>
    <hyperlink ref="H6246" r:id="rId18729" xr:uid="{00000000-0004-0000-0C00-000028490000}"/>
    <hyperlink ref="I6246" r:id="rId18730" xr:uid="{00000000-0004-0000-0C00-000029490000}"/>
    <hyperlink ref="C6247" r:id="rId18731" xr:uid="{00000000-0004-0000-0C00-00002A490000}"/>
    <hyperlink ref="H6247" r:id="rId18732" xr:uid="{00000000-0004-0000-0C00-00002B490000}"/>
    <hyperlink ref="I6247" r:id="rId18733" xr:uid="{00000000-0004-0000-0C00-00002C490000}"/>
    <hyperlink ref="C6248" r:id="rId18734" xr:uid="{00000000-0004-0000-0C00-00002D490000}"/>
    <hyperlink ref="H6248" r:id="rId18735" xr:uid="{00000000-0004-0000-0C00-00002E490000}"/>
    <hyperlink ref="I6248" r:id="rId18736" xr:uid="{00000000-0004-0000-0C00-00002F490000}"/>
    <hyperlink ref="C6249" r:id="rId18737" xr:uid="{00000000-0004-0000-0C00-000030490000}"/>
    <hyperlink ref="H6249" r:id="rId18738" xr:uid="{00000000-0004-0000-0C00-000031490000}"/>
    <hyperlink ref="I6249" r:id="rId18739" xr:uid="{00000000-0004-0000-0C00-000032490000}"/>
    <hyperlink ref="C6250" r:id="rId18740" xr:uid="{00000000-0004-0000-0C00-000033490000}"/>
    <hyperlink ref="H6250" r:id="rId18741" xr:uid="{00000000-0004-0000-0C00-000034490000}"/>
    <hyperlink ref="I6250" r:id="rId18742" xr:uid="{00000000-0004-0000-0C00-000035490000}"/>
    <hyperlink ref="C6251" r:id="rId18743" xr:uid="{00000000-0004-0000-0C00-000036490000}"/>
    <hyperlink ref="H6251" r:id="rId18744" xr:uid="{00000000-0004-0000-0C00-000037490000}"/>
    <hyperlink ref="I6251" r:id="rId18745" xr:uid="{00000000-0004-0000-0C00-000038490000}"/>
    <hyperlink ref="C6252" r:id="rId18746" xr:uid="{00000000-0004-0000-0C00-000039490000}"/>
    <hyperlink ref="H6252" r:id="rId18747" xr:uid="{00000000-0004-0000-0C00-00003A490000}"/>
    <hyperlink ref="I6252" r:id="rId18748" xr:uid="{00000000-0004-0000-0C00-00003B490000}"/>
    <hyperlink ref="C6253" r:id="rId18749" xr:uid="{00000000-0004-0000-0C00-00003C490000}"/>
    <hyperlink ref="H6253" r:id="rId18750" xr:uid="{00000000-0004-0000-0C00-00003D490000}"/>
    <hyperlink ref="I6253" r:id="rId18751" xr:uid="{00000000-0004-0000-0C00-00003E490000}"/>
    <hyperlink ref="C6254" r:id="rId18752" xr:uid="{00000000-0004-0000-0C00-00003F490000}"/>
    <hyperlink ref="H6254" r:id="rId18753" xr:uid="{00000000-0004-0000-0C00-000040490000}"/>
    <hyperlink ref="I6254" r:id="rId18754" xr:uid="{00000000-0004-0000-0C00-000041490000}"/>
    <hyperlink ref="C6255" r:id="rId18755" xr:uid="{00000000-0004-0000-0C00-000042490000}"/>
    <hyperlink ref="H6255" r:id="rId18756" xr:uid="{00000000-0004-0000-0C00-000043490000}"/>
    <hyperlink ref="I6255" r:id="rId18757" xr:uid="{00000000-0004-0000-0C00-000044490000}"/>
    <hyperlink ref="C6256" r:id="rId18758" xr:uid="{00000000-0004-0000-0C00-000045490000}"/>
    <hyperlink ref="H6256" r:id="rId18759" xr:uid="{00000000-0004-0000-0C00-000046490000}"/>
    <hyperlink ref="I6256" r:id="rId18760" xr:uid="{00000000-0004-0000-0C00-000047490000}"/>
    <hyperlink ref="C6257" r:id="rId18761" xr:uid="{00000000-0004-0000-0C00-000048490000}"/>
    <hyperlink ref="H6257" r:id="rId18762" xr:uid="{00000000-0004-0000-0C00-000049490000}"/>
    <hyperlink ref="I6257" r:id="rId18763" xr:uid="{00000000-0004-0000-0C00-00004A490000}"/>
    <hyperlink ref="C6258" r:id="rId18764" xr:uid="{00000000-0004-0000-0C00-00004B490000}"/>
    <hyperlink ref="H6258" r:id="rId18765" xr:uid="{00000000-0004-0000-0C00-00004C490000}"/>
    <hyperlink ref="I6258" r:id="rId18766" xr:uid="{00000000-0004-0000-0C00-00004D490000}"/>
    <hyperlink ref="C6259" r:id="rId18767" xr:uid="{00000000-0004-0000-0C00-00004E490000}"/>
    <hyperlink ref="H6259" r:id="rId18768" xr:uid="{00000000-0004-0000-0C00-00004F490000}"/>
    <hyperlink ref="I6259" r:id="rId18769" xr:uid="{00000000-0004-0000-0C00-000050490000}"/>
    <hyperlink ref="C6260" r:id="rId18770" xr:uid="{00000000-0004-0000-0C00-000051490000}"/>
    <hyperlink ref="H6260" r:id="rId18771" xr:uid="{00000000-0004-0000-0C00-000052490000}"/>
    <hyperlink ref="I6260" r:id="rId18772" xr:uid="{00000000-0004-0000-0C00-000053490000}"/>
    <hyperlink ref="C6261" r:id="rId18773" xr:uid="{00000000-0004-0000-0C00-000054490000}"/>
    <hyperlink ref="H6261" r:id="rId18774" xr:uid="{00000000-0004-0000-0C00-000055490000}"/>
    <hyperlink ref="I6261" r:id="rId18775" xr:uid="{00000000-0004-0000-0C00-000056490000}"/>
    <hyperlink ref="C6262" r:id="rId18776" xr:uid="{00000000-0004-0000-0C00-000057490000}"/>
    <hyperlink ref="H6262" r:id="rId18777" xr:uid="{00000000-0004-0000-0C00-000058490000}"/>
    <hyperlink ref="I6262" r:id="rId18778" xr:uid="{00000000-0004-0000-0C00-000059490000}"/>
    <hyperlink ref="C6263" r:id="rId18779" xr:uid="{00000000-0004-0000-0C00-00005A490000}"/>
    <hyperlink ref="H6263" r:id="rId18780" xr:uid="{00000000-0004-0000-0C00-00005B490000}"/>
    <hyperlink ref="I6263" r:id="rId18781" xr:uid="{00000000-0004-0000-0C00-00005C490000}"/>
    <hyperlink ref="C6264" r:id="rId18782" xr:uid="{00000000-0004-0000-0C00-00005D490000}"/>
    <hyperlink ref="H6264" r:id="rId18783" xr:uid="{00000000-0004-0000-0C00-00005E490000}"/>
    <hyperlink ref="I6264" r:id="rId18784" xr:uid="{00000000-0004-0000-0C00-00005F490000}"/>
    <hyperlink ref="C6265" r:id="rId18785" xr:uid="{00000000-0004-0000-0C00-000060490000}"/>
    <hyperlink ref="H6265" r:id="rId18786" xr:uid="{00000000-0004-0000-0C00-000061490000}"/>
    <hyperlink ref="I6265" r:id="rId18787" xr:uid="{00000000-0004-0000-0C00-000062490000}"/>
    <hyperlink ref="C6266" r:id="rId18788" xr:uid="{00000000-0004-0000-0C00-000063490000}"/>
    <hyperlink ref="H6266" r:id="rId18789" xr:uid="{00000000-0004-0000-0C00-000064490000}"/>
    <hyperlink ref="I6266" r:id="rId18790" xr:uid="{00000000-0004-0000-0C00-000065490000}"/>
    <hyperlink ref="C6267" r:id="rId18791" xr:uid="{00000000-0004-0000-0C00-000066490000}"/>
    <hyperlink ref="H6267" r:id="rId18792" xr:uid="{00000000-0004-0000-0C00-000067490000}"/>
    <hyperlink ref="I6267" r:id="rId18793" xr:uid="{00000000-0004-0000-0C00-000068490000}"/>
    <hyperlink ref="C6268" r:id="rId18794" xr:uid="{00000000-0004-0000-0C00-000069490000}"/>
    <hyperlink ref="H6268" r:id="rId18795" xr:uid="{00000000-0004-0000-0C00-00006A490000}"/>
    <hyperlink ref="I6268" r:id="rId18796" xr:uid="{00000000-0004-0000-0C00-00006B490000}"/>
    <hyperlink ref="C6269" r:id="rId18797" xr:uid="{00000000-0004-0000-0C00-00006C490000}"/>
    <hyperlink ref="H6269" r:id="rId18798" xr:uid="{00000000-0004-0000-0C00-00006D490000}"/>
    <hyperlink ref="I6269" r:id="rId18799" xr:uid="{00000000-0004-0000-0C00-00006E490000}"/>
    <hyperlink ref="C6270" r:id="rId18800" xr:uid="{00000000-0004-0000-0C00-00006F490000}"/>
    <hyperlink ref="H6270" r:id="rId18801" xr:uid="{00000000-0004-0000-0C00-000070490000}"/>
    <hyperlink ref="I6270" r:id="rId18802" xr:uid="{00000000-0004-0000-0C00-000071490000}"/>
    <hyperlink ref="C6271" r:id="rId18803" xr:uid="{00000000-0004-0000-0C00-000072490000}"/>
    <hyperlink ref="H6271" r:id="rId18804" xr:uid="{00000000-0004-0000-0C00-000073490000}"/>
    <hyperlink ref="I6271" r:id="rId18805" xr:uid="{00000000-0004-0000-0C00-000074490000}"/>
    <hyperlink ref="C6272" r:id="rId18806" xr:uid="{00000000-0004-0000-0C00-000075490000}"/>
    <hyperlink ref="H6272" r:id="rId18807" xr:uid="{00000000-0004-0000-0C00-000076490000}"/>
    <hyperlink ref="I6272" r:id="rId18808" xr:uid="{00000000-0004-0000-0C00-000077490000}"/>
    <hyperlink ref="C6273" r:id="rId18809" xr:uid="{00000000-0004-0000-0C00-000078490000}"/>
    <hyperlink ref="H6273" r:id="rId18810" xr:uid="{00000000-0004-0000-0C00-000079490000}"/>
    <hyperlink ref="I6273" r:id="rId18811" xr:uid="{00000000-0004-0000-0C00-00007A490000}"/>
    <hyperlink ref="C6274" r:id="rId18812" xr:uid="{00000000-0004-0000-0C00-00007B490000}"/>
    <hyperlink ref="H6274" r:id="rId18813" xr:uid="{00000000-0004-0000-0C00-00007C490000}"/>
    <hyperlink ref="I6274" r:id="rId18814" xr:uid="{00000000-0004-0000-0C00-00007D490000}"/>
    <hyperlink ref="C6275" r:id="rId18815" xr:uid="{00000000-0004-0000-0C00-00007E490000}"/>
    <hyperlink ref="H6275" r:id="rId18816" xr:uid="{00000000-0004-0000-0C00-00007F490000}"/>
    <hyperlink ref="I6275" r:id="rId18817" xr:uid="{00000000-0004-0000-0C00-000080490000}"/>
    <hyperlink ref="C6276" r:id="rId18818" xr:uid="{00000000-0004-0000-0C00-000081490000}"/>
    <hyperlink ref="H6276" r:id="rId18819" xr:uid="{00000000-0004-0000-0C00-000082490000}"/>
    <hyperlink ref="I6276" r:id="rId18820" xr:uid="{00000000-0004-0000-0C00-000083490000}"/>
    <hyperlink ref="C6277" r:id="rId18821" xr:uid="{00000000-0004-0000-0C00-000084490000}"/>
    <hyperlink ref="H6277" r:id="rId18822" xr:uid="{00000000-0004-0000-0C00-000085490000}"/>
    <hyperlink ref="I6277" r:id="rId18823" xr:uid="{00000000-0004-0000-0C00-000086490000}"/>
    <hyperlink ref="C6278" r:id="rId18824" xr:uid="{00000000-0004-0000-0C00-000087490000}"/>
    <hyperlink ref="H6278" r:id="rId18825" xr:uid="{00000000-0004-0000-0C00-000088490000}"/>
    <hyperlink ref="I6278" r:id="rId18826" xr:uid="{00000000-0004-0000-0C00-000089490000}"/>
    <hyperlink ref="C6279" r:id="rId18827" xr:uid="{00000000-0004-0000-0C00-00008A490000}"/>
    <hyperlink ref="H6279" r:id="rId18828" xr:uid="{00000000-0004-0000-0C00-00008B490000}"/>
    <hyperlink ref="I6279" r:id="rId18829" xr:uid="{00000000-0004-0000-0C00-00008C490000}"/>
    <hyperlink ref="C6280" r:id="rId18830" xr:uid="{00000000-0004-0000-0C00-00008D490000}"/>
    <hyperlink ref="H6280" r:id="rId18831" xr:uid="{00000000-0004-0000-0C00-00008E490000}"/>
    <hyperlink ref="I6280" r:id="rId18832" xr:uid="{00000000-0004-0000-0C00-00008F490000}"/>
    <hyperlink ref="C6281" r:id="rId18833" xr:uid="{00000000-0004-0000-0C00-000090490000}"/>
    <hyperlink ref="H6281" r:id="rId18834" xr:uid="{00000000-0004-0000-0C00-000091490000}"/>
    <hyperlink ref="I6281" r:id="rId18835" xr:uid="{00000000-0004-0000-0C00-000092490000}"/>
    <hyperlink ref="C6282" r:id="rId18836" xr:uid="{00000000-0004-0000-0C00-000093490000}"/>
    <hyperlink ref="H6282" r:id="rId18837" xr:uid="{00000000-0004-0000-0C00-000094490000}"/>
    <hyperlink ref="I6282" r:id="rId18838" xr:uid="{00000000-0004-0000-0C00-000095490000}"/>
    <hyperlink ref="C6283" r:id="rId18839" xr:uid="{00000000-0004-0000-0C00-000096490000}"/>
    <hyperlink ref="H6283" r:id="rId18840" xr:uid="{00000000-0004-0000-0C00-000097490000}"/>
    <hyperlink ref="I6283" r:id="rId18841" xr:uid="{00000000-0004-0000-0C00-000098490000}"/>
    <hyperlink ref="C6284" r:id="rId18842" xr:uid="{00000000-0004-0000-0C00-000099490000}"/>
    <hyperlink ref="H6284" r:id="rId18843" xr:uid="{00000000-0004-0000-0C00-00009A490000}"/>
    <hyperlink ref="I6284" r:id="rId18844" xr:uid="{00000000-0004-0000-0C00-00009B490000}"/>
    <hyperlink ref="C6285" r:id="rId18845" xr:uid="{00000000-0004-0000-0C00-00009C490000}"/>
    <hyperlink ref="H6285" r:id="rId18846" xr:uid="{00000000-0004-0000-0C00-00009D490000}"/>
    <hyperlink ref="I6285" r:id="rId18847" xr:uid="{00000000-0004-0000-0C00-00009E490000}"/>
    <hyperlink ref="C6286" r:id="rId18848" xr:uid="{00000000-0004-0000-0C00-00009F490000}"/>
    <hyperlink ref="H6286" r:id="rId18849" xr:uid="{00000000-0004-0000-0C00-0000A0490000}"/>
    <hyperlink ref="I6286" r:id="rId18850" xr:uid="{00000000-0004-0000-0C00-0000A1490000}"/>
    <hyperlink ref="C6287" r:id="rId18851" xr:uid="{00000000-0004-0000-0C00-0000A2490000}"/>
    <hyperlink ref="H6287" r:id="rId18852" xr:uid="{00000000-0004-0000-0C00-0000A3490000}"/>
    <hyperlink ref="I6287" r:id="rId18853" xr:uid="{00000000-0004-0000-0C00-0000A4490000}"/>
    <hyperlink ref="C6288" r:id="rId18854" xr:uid="{00000000-0004-0000-0C00-0000A5490000}"/>
    <hyperlink ref="H6288" r:id="rId18855" xr:uid="{00000000-0004-0000-0C00-0000A6490000}"/>
    <hyperlink ref="I6288" r:id="rId18856" xr:uid="{00000000-0004-0000-0C00-0000A7490000}"/>
    <hyperlink ref="C6289" r:id="rId18857" xr:uid="{00000000-0004-0000-0C00-0000A8490000}"/>
    <hyperlink ref="H6289" r:id="rId18858" xr:uid="{00000000-0004-0000-0C00-0000A9490000}"/>
    <hyperlink ref="I6289" r:id="rId18859" xr:uid="{00000000-0004-0000-0C00-0000AA490000}"/>
    <hyperlink ref="C6290" r:id="rId18860" xr:uid="{00000000-0004-0000-0C00-0000AB490000}"/>
    <hyperlink ref="H6290" r:id="rId18861" xr:uid="{00000000-0004-0000-0C00-0000AC490000}"/>
    <hyperlink ref="I6290" r:id="rId18862" xr:uid="{00000000-0004-0000-0C00-0000AD490000}"/>
    <hyperlink ref="C6291" r:id="rId18863" xr:uid="{00000000-0004-0000-0C00-0000AE490000}"/>
    <hyperlink ref="H6291" r:id="rId18864" xr:uid="{00000000-0004-0000-0C00-0000AF490000}"/>
    <hyperlink ref="I6291" r:id="rId18865" xr:uid="{00000000-0004-0000-0C00-0000B0490000}"/>
    <hyperlink ref="C6292" r:id="rId18866" xr:uid="{00000000-0004-0000-0C00-0000B1490000}"/>
    <hyperlink ref="H6292" r:id="rId18867" xr:uid="{00000000-0004-0000-0C00-0000B2490000}"/>
    <hyperlink ref="I6292" r:id="rId18868" xr:uid="{00000000-0004-0000-0C00-0000B3490000}"/>
    <hyperlink ref="C6293" r:id="rId18869" xr:uid="{00000000-0004-0000-0C00-0000B4490000}"/>
    <hyperlink ref="H6293" r:id="rId18870" xr:uid="{00000000-0004-0000-0C00-0000B5490000}"/>
    <hyperlink ref="I6293" r:id="rId18871" xr:uid="{00000000-0004-0000-0C00-0000B6490000}"/>
    <hyperlink ref="C6294" r:id="rId18872" xr:uid="{00000000-0004-0000-0C00-0000B7490000}"/>
    <hyperlink ref="H6294" r:id="rId18873" xr:uid="{00000000-0004-0000-0C00-0000B8490000}"/>
    <hyperlink ref="I6294" r:id="rId18874" xr:uid="{00000000-0004-0000-0C00-0000B9490000}"/>
    <hyperlink ref="C6295" r:id="rId18875" xr:uid="{00000000-0004-0000-0C00-0000BA490000}"/>
    <hyperlink ref="H6295" r:id="rId18876" xr:uid="{00000000-0004-0000-0C00-0000BB490000}"/>
    <hyperlink ref="I6295" r:id="rId18877" xr:uid="{00000000-0004-0000-0C00-0000BC490000}"/>
    <hyperlink ref="C6296" r:id="rId18878" xr:uid="{00000000-0004-0000-0C00-0000BD490000}"/>
    <hyperlink ref="H6296" r:id="rId18879" xr:uid="{00000000-0004-0000-0C00-0000BE490000}"/>
    <hyperlink ref="I6296" r:id="rId18880" xr:uid="{00000000-0004-0000-0C00-0000BF490000}"/>
    <hyperlink ref="C6297" r:id="rId18881" xr:uid="{00000000-0004-0000-0C00-0000C0490000}"/>
    <hyperlink ref="H6297" r:id="rId18882" xr:uid="{00000000-0004-0000-0C00-0000C1490000}"/>
    <hyperlink ref="I6297" r:id="rId18883" xr:uid="{00000000-0004-0000-0C00-0000C2490000}"/>
    <hyperlink ref="C6298" r:id="rId18884" xr:uid="{00000000-0004-0000-0C00-0000C3490000}"/>
    <hyperlink ref="H6298" r:id="rId18885" xr:uid="{00000000-0004-0000-0C00-0000C4490000}"/>
    <hyperlink ref="I6298" r:id="rId18886" xr:uid="{00000000-0004-0000-0C00-0000C5490000}"/>
    <hyperlink ref="C6299" r:id="rId18887" xr:uid="{00000000-0004-0000-0C00-0000C6490000}"/>
    <hyperlink ref="H6299" r:id="rId18888" xr:uid="{00000000-0004-0000-0C00-0000C7490000}"/>
    <hyperlink ref="I6299" r:id="rId18889" xr:uid="{00000000-0004-0000-0C00-0000C8490000}"/>
    <hyperlink ref="C6300" r:id="rId18890" xr:uid="{00000000-0004-0000-0C00-0000C9490000}"/>
    <hyperlink ref="H6300" r:id="rId18891" xr:uid="{00000000-0004-0000-0C00-0000CA490000}"/>
    <hyperlink ref="I6300" r:id="rId18892" xr:uid="{00000000-0004-0000-0C00-0000CB490000}"/>
    <hyperlink ref="C6301" r:id="rId18893" xr:uid="{00000000-0004-0000-0C00-0000CC490000}"/>
    <hyperlink ref="H6301" r:id="rId18894" xr:uid="{00000000-0004-0000-0C00-0000CD490000}"/>
    <hyperlink ref="I6301" r:id="rId18895" xr:uid="{00000000-0004-0000-0C00-0000CE490000}"/>
    <hyperlink ref="C6302" r:id="rId18896" xr:uid="{00000000-0004-0000-0C00-0000CF490000}"/>
    <hyperlink ref="H6302" r:id="rId18897" xr:uid="{00000000-0004-0000-0C00-0000D0490000}"/>
    <hyperlink ref="I6302" r:id="rId18898" xr:uid="{00000000-0004-0000-0C00-0000D1490000}"/>
    <hyperlink ref="C6303" r:id="rId18899" xr:uid="{00000000-0004-0000-0C00-0000D2490000}"/>
    <hyperlink ref="H6303" r:id="rId18900" xr:uid="{00000000-0004-0000-0C00-0000D3490000}"/>
    <hyperlink ref="I6303" r:id="rId18901" xr:uid="{00000000-0004-0000-0C00-0000D4490000}"/>
    <hyperlink ref="C6304" r:id="rId18902" xr:uid="{00000000-0004-0000-0C00-0000D5490000}"/>
    <hyperlink ref="H6304" r:id="rId18903" xr:uid="{00000000-0004-0000-0C00-0000D6490000}"/>
    <hyperlink ref="I6304" r:id="rId18904" xr:uid="{00000000-0004-0000-0C00-0000D7490000}"/>
    <hyperlink ref="C6305" r:id="rId18905" xr:uid="{00000000-0004-0000-0C00-0000D8490000}"/>
    <hyperlink ref="H6305" r:id="rId18906" xr:uid="{00000000-0004-0000-0C00-0000D9490000}"/>
    <hyperlink ref="I6305" r:id="rId18907" xr:uid="{00000000-0004-0000-0C00-0000DA490000}"/>
    <hyperlink ref="C6306" r:id="rId18908" xr:uid="{00000000-0004-0000-0C00-0000DB490000}"/>
    <hyperlink ref="H6306" r:id="rId18909" xr:uid="{00000000-0004-0000-0C00-0000DC490000}"/>
    <hyperlink ref="I6306" r:id="rId18910" xr:uid="{00000000-0004-0000-0C00-0000DD490000}"/>
    <hyperlink ref="C6307" r:id="rId18911" xr:uid="{00000000-0004-0000-0C00-0000DE490000}"/>
    <hyperlink ref="H6307" r:id="rId18912" xr:uid="{00000000-0004-0000-0C00-0000DF490000}"/>
    <hyperlink ref="I6307" r:id="rId18913" xr:uid="{00000000-0004-0000-0C00-0000E0490000}"/>
    <hyperlink ref="C6308" r:id="rId18914" xr:uid="{00000000-0004-0000-0C00-0000E1490000}"/>
    <hyperlink ref="H6308" r:id="rId18915" xr:uid="{00000000-0004-0000-0C00-0000E2490000}"/>
    <hyperlink ref="I6308" r:id="rId18916" xr:uid="{00000000-0004-0000-0C00-0000E3490000}"/>
    <hyperlink ref="C6309" r:id="rId18917" xr:uid="{00000000-0004-0000-0C00-0000E4490000}"/>
    <hyperlink ref="H6309" r:id="rId18918" xr:uid="{00000000-0004-0000-0C00-0000E5490000}"/>
    <hyperlink ref="I6309" r:id="rId18919" xr:uid="{00000000-0004-0000-0C00-0000E6490000}"/>
    <hyperlink ref="C6310" r:id="rId18920" xr:uid="{00000000-0004-0000-0C00-0000E7490000}"/>
    <hyperlink ref="H6310" r:id="rId18921" xr:uid="{00000000-0004-0000-0C00-0000E8490000}"/>
    <hyperlink ref="I6310" r:id="rId18922" xr:uid="{00000000-0004-0000-0C00-0000E9490000}"/>
    <hyperlink ref="C6311" r:id="rId18923" xr:uid="{00000000-0004-0000-0C00-0000EA490000}"/>
    <hyperlink ref="H6311" r:id="rId18924" xr:uid="{00000000-0004-0000-0C00-0000EB490000}"/>
    <hyperlink ref="I6311" r:id="rId18925" xr:uid="{00000000-0004-0000-0C00-0000EC490000}"/>
    <hyperlink ref="C6312" r:id="rId18926" xr:uid="{00000000-0004-0000-0C00-0000ED490000}"/>
    <hyperlink ref="H6312" r:id="rId18927" xr:uid="{00000000-0004-0000-0C00-0000EE490000}"/>
    <hyperlink ref="I6312" r:id="rId18928" xr:uid="{00000000-0004-0000-0C00-0000EF490000}"/>
    <hyperlink ref="C6313" r:id="rId18929" xr:uid="{00000000-0004-0000-0C00-0000F0490000}"/>
    <hyperlink ref="H6313" r:id="rId18930" xr:uid="{00000000-0004-0000-0C00-0000F1490000}"/>
    <hyperlink ref="I6313" r:id="rId18931" xr:uid="{00000000-0004-0000-0C00-0000F2490000}"/>
    <hyperlink ref="C6314" r:id="rId18932" xr:uid="{00000000-0004-0000-0C00-0000F3490000}"/>
    <hyperlink ref="H6314" r:id="rId18933" xr:uid="{00000000-0004-0000-0C00-0000F4490000}"/>
    <hyperlink ref="I6314" r:id="rId18934" xr:uid="{00000000-0004-0000-0C00-0000F5490000}"/>
    <hyperlink ref="C6315" r:id="rId18935" xr:uid="{00000000-0004-0000-0C00-0000F6490000}"/>
    <hyperlink ref="H6315" r:id="rId18936" xr:uid="{00000000-0004-0000-0C00-0000F7490000}"/>
    <hyperlink ref="I6315" r:id="rId18937" xr:uid="{00000000-0004-0000-0C00-0000F8490000}"/>
    <hyperlink ref="C6316" r:id="rId18938" xr:uid="{00000000-0004-0000-0C00-0000F9490000}"/>
    <hyperlink ref="H6316" r:id="rId18939" xr:uid="{00000000-0004-0000-0C00-0000FA490000}"/>
    <hyperlink ref="I6316" r:id="rId18940" xr:uid="{00000000-0004-0000-0C00-0000FB490000}"/>
    <hyperlink ref="C6317" r:id="rId18941" xr:uid="{00000000-0004-0000-0C00-0000FC490000}"/>
    <hyperlink ref="H6317" r:id="rId18942" xr:uid="{00000000-0004-0000-0C00-0000FD490000}"/>
    <hyperlink ref="I6317" r:id="rId18943" xr:uid="{00000000-0004-0000-0C00-0000FE490000}"/>
    <hyperlink ref="C6318" r:id="rId18944" xr:uid="{00000000-0004-0000-0C00-0000FF490000}"/>
    <hyperlink ref="H6318" r:id="rId18945" xr:uid="{00000000-0004-0000-0C00-0000004A0000}"/>
    <hyperlink ref="I6318" r:id="rId18946" xr:uid="{00000000-0004-0000-0C00-0000014A0000}"/>
    <hyperlink ref="C6319" r:id="rId18947" xr:uid="{00000000-0004-0000-0C00-0000024A0000}"/>
    <hyperlink ref="H6319" r:id="rId18948" xr:uid="{00000000-0004-0000-0C00-0000034A0000}"/>
    <hyperlink ref="I6319" r:id="rId18949" xr:uid="{00000000-0004-0000-0C00-0000044A0000}"/>
    <hyperlink ref="C6320" r:id="rId18950" xr:uid="{00000000-0004-0000-0C00-0000054A0000}"/>
    <hyperlink ref="H6320" r:id="rId18951" xr:uid="{00000000-0004-0000-0C00-0000064A0000}"/>
    <hyperlink ref="I6320" r:id="rId18952" xr:uid="{00000000-0004-0000-0C00-0000074A0000}"/>
    <hyperlink ref="C6321" r:id="rId18953" xr:uid="{00000000-0004-0000-0C00-0000084A0000}"/>
    <hyperlink ref="H6321" r:id="rId18954" xr:uid="{00000000-0004-0000-0C00-0000094A0000}"/>
    <hyperlink ref="I6321" r:id="rId18955" xr:uid="{00000000-0004-0000-0C00-00000A4A0000}"/>
    <hyperlink ref="C6322" r:id="rId18956" xr:uid="{00000000-0004-0000-0C00-00000B4A0000}"/>
    <hyperlink ref="H6322" r:id="rId18957" xr:uid="{00000000-0004-0000-0C00-00000C4A0000}"/>
    <hyperlink ref="I6322" r:id="rId18958" xr:uid="{00000000-0004-0000-0C00-00000D4A0000}"/>
    <hyperlink ref="C6323" r:id="rId18959" xr:uid="{00000000-0004-0000-0C00-00000E4A0000}"/>
    <hyperlink ref="H6323" r:id="rId18960" xr:uid="{00000000-0004-0000-0C00-00000F4A0000}"/>
    <hyperlink ref="I6323" r:id="rId18961" xr:uid="{00000000-0004-0000-0C00-0000104A0000}"/>
    <hyperlink ref="C6324" r:id="rId18962" xr:uid="{00000000-0004-0000-0C00-0000114A0000}"/>
    <hyperlink ref="H6324" r:id="rId18963" xr:uid="{00000000-0004-0000-0C00-0000124A0000}"/>
    <hyperlink ref="I6324" r:id="rId18964" xr:uid="{00000000-0004-0000-0C00-0000134A0000}"/>
    <hyperlink ref="C6325" r:id="rId18965" xr:uid="{00000000-0004-0000-0C00-0000144A0000}"/>
    <hyperlink ref="H6325" r:id="rId18966" xr:uid="{00000000-0004-0000-0C00-0000154A0000}"/>
    <hyperlink ref="I6325" r:id="rId18967" xr:uid="{00000000-0004-0000-0C00-0000164A0000}"/>
    <hyperlink ref="C6326" r:id="rId18968" xr:uid="{00000000-0004-0000-0C00-0000174A0000}"/>
    <hyperlink ref="H6326" r:id="rId18969" xr:uid="{00000000-0004-0000-0C00-0000184A0000}"/>
    <hyperlink ref="I6326" r:id="rId18970" xr:uid="{00000000-0004-0000-0C00-0000194A0000}"/>
    <hyperlink ref="C6327" r:id="rId18971" xr:uid="{00000000-0004-0000-0C00-00001A4A0000}"/>
    <hyperlink ref="H6327" r:id="rId18972" xr:uid="{00000000-0004-0000-0C00-00001B4A0000}"/>
    <hyperlink ref="I6327" r:id="rId18973" xr:uid="{00000000-0004-0000-0C00-00001C4A0000}"/>
    <hyperlink ref="C6328" r:id="rId18974" xr:uid="{00000000-0004-0000-0C00-00001D4A0000}"/>
    <hyperlink ref="H6328" r:id="rId18975" xr:uid="{00000000-0004-0000-0C00-00001E4A0000}"/>
    <hyperlink ref="I6328" r:id="rId18976" xr:uid="{00000000-0004-0000-0C00-00001F4A0000}"/>
    <hyperlink ref="C6329" r:id="rId18977" xr:uid="{00000000-0004-0000-0C00-0000204A0000}"/>
    <hyperlink ref="H6329" r:id="rId18978" xr:uid="{00000000-0004-0000-0C00-0000214A0000}"/>
    <hyperlink ref="I6329" r:id="rId18979" xr:uid="{00000000-0004-0000-0C00-0000224A0000}"/>
    <hyperlink ref="C6330" r:id="rId18980" xr:uid="{00000000-0004-0000-0C00-0000234A0000}"/>
    <hyperlink ref="H6330" r:id="rId18981" xr:uid="{00000000-0004-0000-0C00-0000244A0000}"/>
    <hyperlink ref="I6330" r:id="rId18982" xr:uid="{00000000-0004-0000-0C00-0000254A0000}"/>
    <hyperlink ref="C6331" r:id="rId18983" xr:uid="{00000000-0004-0000-0C00-0000264A0000}"/>
    <hyperlink ref="H6331" r:id="rId18984" xr:uid="{00000000-0004-0000-0C00-0000274A0000}"/>
    <hyperlink ref="I6331" r:id="rId18985" xr:uid="{00000000-0004-0000-0C00-0000284A0000}"/>
    <hyperlink ref="C6332" r:id="rId18986" xr:uid="{00000000-0004-0000-0C00-0000294A0000}"/>
    <hyperlink ref="H6332" r:id="rId18987" xr:uid="{00000000-0004-0000-0C00-00002A4A0000}"/>
    <hyperlink ref="I6332" r:id="rId18988" xr:uid="{00000000-0004-0000-0C00-00002B4A0000}"/>
    <hyperlink ref="C6333" r:id="rId18989" xr:uid="{00000000-0004-0000-0C00-00002C4A0000}"/>
    <hyperlink ref="H6333" r:id="rId18990" xr:uid="{00000000-0004-0000-0C00-00002D4A0000}"/>
    <hyperlink ref="I6333" r:id="rId18991" xr:uid="{00000000-0004-0000-0C00-00002E4A0000}"/>
    <hyperlink ref="C6334" r:id="rId18992" xr:uid="{00000000-0004-0000-0C00-00002F4A0000}"/>
    <hyperlink ref="H6334" r:id="rId18993" xr:uid="{00000000-0004-0000-0C00-0000304A0000}"/>
    <hyperlink ref="I6334" r:id="rId18994" xr:uid="{00000000-0004-0000-0C00-0000314A0000}"/>
    <hyperlink ref="C6335" r:id="rId18995" xr:uid="{00000000-0004-0000-0C00-0000324A0000}"/>
    <hyperlink ref="H6335" r:id="rId18996" xr:uid="{00000000-0004-0000-0C00-0000334A0000}"/>
    <hyperlink ref="I6335" r:id="rId18997" xr:uid="{00000000-0004-0000-0C00-0000344A0000}"/>
    <hyperlink ref="C6336" r:id="rId18998" xr:uid="{00000000-0004-0000-0C00-0000354A0000}"/>
    <hyperlink ref="H6336" r:id="rId18999" xr:uid="{00000000-0004-0000-0C00-0000364A0000}"/>
    <hyperlink ref="I6336" r:id="rId19000" xr:uid="{00000000-0004-0000-0C00-0000374A0000}"/>
    <hyperlink ref="C6337" r:id="rId19001" xr:uid="{00000000-0004-0000-0C00-0000384A0000}"/>
    <hyperlink ref="H6337" r:id="rId19002" xr:uid="{00000000-0004-0000-0C00-0000394A0000}"/>
    <hyperlink ref="I6337" r:id="rId19003" xr:uid="{00000000-0004-0000-0C00-00003A4A0000}"/>
    <hyperlink ref="C6338" r:id="rId19004" xr:uid="{00000000-0004-0000-0C00-00003B4A0000}"/>
    <hyperlink ref="H6338" r:id="rId19005" xr:uid="{00000000-0004-0000-0C00-00003C4A0000}"/>
    <hyperlink ref="I6338" r:id="rId19006" xr:uid="{00000000-0004-0000-0C00-00003D4A0000}"/>
    <hyperlink ref="C6339" r:id="rId19007" xr:uid="{00000000-0004-0000-0C00-00003E4A0000}"/>
    <hyperlink ref="H6339" r:id="rId19008" xr:uid="{00000000-0004-0000-0C00-00003F4A0000}"/>
    <hyperlink ref="I6339" r:id="rId19009" xr:uid="{00000000-0004-0000-0C00-0000404A0000}"/>
    <hyperlink ref="C6340" r:id="rId19010" xr:uid="{00000000-0004-0000-0C00-0000414A0000}"/>
    <hyperlink ref="H6340" r:id="rId19011" xr:uid="{00000000-0004-0000-0C00-0000424A0000}"/>
    <hyperlink ref="I6340" r:id="rId19012" xr:uid="{00000000-0004-0000-0C00-0000434A0000}"/>
    <hyperlink ref="C6341" r:id="rId19013" xr:uid="{00000000-0004-0000-0C00-0000444A0000}"/>
    <hyperlink ref="H6341" r:id="rId19014" xr:uid="{00000000-0004-0000-0C00-0000454A0000}"/>
    <hyperlink ref="I6341" r:id="rId19015" xr:uid="{00000000-0004-0000-0C00-0000464A0000}"/>
    <hyperlink ref="C6342" r:id="rId19016" xr:uid="{00000000-0004-0000-0C00-0000474A0000}"/>
    <hyperlink ref="H6342" r:id="rId19017" xr:uid="{00000000-0004-0000-0C00-0000484A0000}"/>
    <hyperlink ref="I6342" r:id="rId19018" xr:uid="{00000000-0004-0000-0C00-0000494A0000}"/>
    <hyperlink ref="C6343" r:id="rId19019" xr:uid="{00000000-0004-0000-0C00-00004A4A0000}"/>
    <hyperlink ref="H6343" r:id="rId19020" xr:uid="{00000000-0004-0000-0C00-00004B4A0000}"/>
    <hyperlink ref="I6343" r:id="rId19021" xr:uid="{00000000-0004-0000-0C00-00004C4A0000}"/>
    <hyperlink ref="C6344" r:id="rId19022" xr:uid="{00000000-0004-0000-0C00-00004D4A0000}"/>
    <hyperlink ref="H6344" r:id="rId19023" xr:uid="{00000000-0004-0000-0C00-00004E4A0000}"/>
    <hyperlink ref="I6344" r:id="rId19024" xr:uid="{00000000-0004-0000-0C00-00004F4A0000}"/>
    <hyperlink ref="C6345" r:id="rId19025" xr:uid="{00000000-0004-0000-0C00-0000504A0000}"/>
    <hyperlink ref="H6345" r:id="rId19026" xr:uid="{00000000-0004-0000-0C00-0000514A0000}"/>
    <hyperlink ref="I6345" r:id="rId19027" xr:uid="{00000000-0004-0000-0C00-0000524A0000}"/>
    <hyperlink ref="C6346" r:id="rId19028" xr:uid="{00000000-0004-0000-0C00-0000534A0000}"/>
    <hyperlink ref="H6346" r:id="rId19029" xr:uid="{00000000-0004-0000-0C00-0000544A0000}"/>
    <hyperlink ref="I6346" r:id="rId19030" xr:uid="{00000000-0004-0000-0C00-0000554A0000}"/>
    <hyperlink ref="C6347" r:id="rId19031" xr:uid="{00000000-0004-0000-0C00-0000564A0000}"/>
    <hyperlink ref="H6347" r:id="rId19032" xr:uid="{00000000-0004-0000-0C00-0000574A0000}"/>
    <hyperlink ref="I6347" r:id="rId19033" xr:uid="{00000000-0004-0000-0C00-0000584A0000}"/>
    <hyperlink ref="C6348" r:id="rId19034" xr:uid="{00000000-0004-0000-0C00-0000594A0000}"/>
    <hyperlink ref="H6348" r:id="rId19035" xr:uid="{00000000-0004-0000-0C00-00005A4A0000}"/>
    <hyperlink ref="I6348" r:id="rId19036" xr:uid="{00000000-0004-0000-0C00-00005B4A0000}"/>
    <hyperlink ref="C6349" r:id="rId19037" xr:uid="{00000000-0004-0000-0C00-00005C4A0000}"/>
    <hyperlink ref="H6349" r:id="rId19038" xr:uid="{00000000-0004-0000-0C00-00005D4A0000}"/>
    <hyperlink ref="I6349" r:id="rId19039" xr:uid="{00000000-0004-0000-0C00-00005E4A0000}"/>
    <hyperlink ref="C6350" r:id="rId19040" xr:uid="{00000000-0004-0000-0C00-00005F4A0000}"/>
    <hyperlink ref="H6350" r:id="rId19041" xr:uid="{00000000-0004-0000-0C00-0000604A0000}"/>
    <hyperlink ref="I6350" r:id="rId19042" xr:uid="{00000000-0004-0000-0C00-0000614A0000}"/>
    <hyperlink ref="C6351" r:id="rId19043" xr:uid="{00000000-0004-0000-0C00-0000624A0000}"/>
    <hyperlink ref="H6351" r:id="rId19044" xr:uid="{00000000-0004-0000-0C00-0000634A0000}"/>
    <hyperlink ref="I6351" r:id="rId19045" xr:uid="{00000000-0004-0000-0C00-0000644A0000}"/>
    <hyperlink ref="C6352" r:id="rId19046" xr:uid="{00000000-0004-0000-0C00-0000654A0000}"/>
    <hyperlink ref="H6352" r:id="rId19047" xr:uid="{00000000-0004-0000-0C00-0000664A0000}"/>
    <hyperlink ref="I6352" r:id="rId19048" xr:uid="{00000000-0004-0000-0C00-0000674A0000}"/>
    <hyperlink ref="C6353" r:id="rId19049" xr:uid="{00000000-0004-0000-0C00-0000684A0000}"/>
    <hyperlink ref="H6353" r:id="rId19050" xr:uid="{00000000-0004-0000-0C00-0000694A0000}"/>
    <hyperlink ref="I6353" r:id="rId19051" xr:uid="{00000000-0004-0000-0C00-00006A4A0000}"/>
    <hyperlink ref="C6354" r:id="rId19052" xr:uid="{00000000-0004-0000-0C00-00006B4A0000}"/>
    <hyperlink ref="H6354" r:id="rId19053" xr:uid="{00000000-0004-0000-0C00-00006C4A0000}"/>
    <hyperlink ref="I6354" r:id="rId19054" xr:uid="{00000000-0004-0000-0C00-00006D4A0000}"/>
    <hyperlink ref="C6355" r:id="rId19055" xr:uid="{00000000-0004-0000-0C00-00006E4A0000}"/>
    <hyperlink ref="H6355" r:id="rId19056" xr:uid="{00000000-0004-0000-0C00-00006F4A0000}"/>
    <hyperlink ref="I6355" r:id="rId19057" xr:uid="{00000000-0004-0000-0C00-0000704A0000}"/>
    <hyperlink ref="C6356" r:id="rId19058" xr:uid="{00000000-0004-0000-0C00-0000714A0000}"/>
    <hyperlink ref="H6356" r:id="rId19059" xr:uid="{00000000-0004-0000-0C00-0000724A0000}"/>
    <hyperlink ref="I6356" r:id="rId19060" xr:uid="{00000000-0004-0000-0C00-0000734A0000}"/>
    <hyperlink ref="C6357" r:id="rId19061" xr:uid="{00000000-0004-0000-0C00-0000744A0000}"/>
    <hyperlink ref="H6357" r:id="rId19062" xr:uid="{00000000-0004-0000-0C00-0000754A0000}"/>
    <hyperlink ref="I6357" r:id="rId19063" xr:uid="{00000000-0004-0000-0C00-0000764A0000}"/>
    <hyperlink ref="C6358" r:id="rId19064" xr:uid="{00000000-0004-0000-0C00-0000774A0000}"/>
    <hyperlink ref="H6358" r:id="rId19065" xr:uid="{00000000-0004-0000-0C00-0000784A0000}"/>
    <hyperlink ref="I6358" r:id="rId19066" xr:uid="{00000000-0004-0000-0C00-0000794A0000}"/>
    <hyperlink ref="C6359" r:id="rId19067" xr:uid="{00000000-0004-0000-0C00-00007A4A0000}"/>
    <hyperlink ref="H6359" r:id="rId19068" xr:uid="{00000000-0004-0000-0C00-00007B4A0000}"/>
    <hyperlink ref="I6359" r:id="rId19069" xr:uid="{00000000-0004-0000-0C00-00007C4A0000}"/>
    <hyperlink ref="C6360" r:id="rId19070" xr:uid="{00000000-0004-0000-0C00-00007D4A0000}"/>
    <hyperlink ref="H6360" r:id="rId19071" xr:uid="{00000000-0004-0000-0C00-00007E4A0000}"/>
    <hyperlink ref="I6360" r:id="rId19072" xr:uid="{00000000-0004-0000-0C00-00007F4A0000}"/>
    <hyperlink ref="C6361" r:id="rId19073" xr:uid="{00000000-0004-0000-0C00-0000804A0000}"/>
    <hyperlink ref="H6361" r:id="rId19074" xr:uid="{00000000-0004-0000-0C00-0000814A0000}"/>
    <hyperlink ref="I6361" r:id="rId19075" xr:uid="{00000000-0004-0000-0C00-0000824A0000}"/>
    <hyperlink ref="C6362" r:id="rId19076" xr:uid="{00000000-0004-0000-0C00-0000834A0000}"/>
    <hyperlink ref="H6362" r:id="rId19077" xr:uid="{00000000-0004-0000-0C00-0000844A0000}"/>
    <hyperlink ref="I6362" r:id="rId19078" xr:uid="{00000000-0004-0000-0C00-0000854A0000}"/>
    <hyperlink ref="C6363" r:id="rId19079" xr:uid="{00000000-0004-0000-0C00-0000864A0000}"/>
    <hyperlink ref="H6363" r:id="rId19080" xr:uid="{00000000-0004-0000-0C00-0000874A0000}"/>
    <hyperlink ref="I6363" r:id="rId19081" xr:uid="{00000000-0004-0000-0C00-0000884A0000}"/>
    <hyperlink ref="C6364" r:id="rId19082" xr:uid="{00000000-0004-0000-0C00-0000894A0000}"/>
    <hyperlink ref="H6364" r:id="rId19083" xr:uid="{00000000-0004-0000-0C00-00008A4A0000}"/>
    <hyperlink ref="I6364" r:id="rId19084" xr:uid="{00000000-0004-0000-0C00-00008B4A0000}"/>
    <hyperlink ref="C6365" r:id="rId19085" xr:uid="{00000000-0004-0000-0C00-00008C4A0000}"/>
    <hyperlink ref="H6365" r:id="rId19086" xr:uid="{00000000-0004-0000-0C00-00008D4A0000}"/>
    <hyperlink ref="I6365" r:id="rId19087" xr:uid="{00000000-0004-0000-0C00-00008E4A0000}"/>
    <hyperlink ref="C6366" r:id="rId19088" xr:uid="{00000000-0004-0000-0C00-00008F4A0000}"/>
    <hyperlink ref="H6366" r:id="rId19089" xr:uid="{00000000-0004-0000-0C00-0000904A0000}"/>
    <hyperlink ref="I6366" r:id="rId19090" xr:uid="{00000000-0004-0000-0C00-0000914A0000}"/>
    <hyperlink ref="C6367" r:id="rId19091" xr:uid="{00000000-0004-0000-0C00-0000924A0000}"/>
    <hyperlink ref="H6367" r:id="rId19092" xr:uid="{00000000-0004-0000-0C00-0000934A0000}"/>
    <hyperlink ref="I6367" r:id="rId19093" xr:uid="{00000000-0004-0000-0C00-0000944A0000}"/>
    <hyperlink ref="C6368" r:id="rId19094" xr:uid="{00000000-0004-0000-0C00-0000954A0000}"/>
    <hyperlink ref="H6368" r:id="rId19095" xr:uid="{00000000-0004-0000-0C00-0000964A0000}"/>
    <hyperlink ref="I6368" r:id="rId19096" xr:uid="{00000000-0004-0000-0C00-0000974A0000}"/>
    <hyperlink ref="C6369" r:id="rId19097" xr:uid="{00000000-0004-0000-0C00-0000984A0000}"/>
    <hyperlink ref="H6369" r:id="rId19098" xr:uid="{00000000-0004-0000-0C00-0000994A0000}"/>
    <hyperlink ref="I6369" r:id="rId19099" xr:uid="{00000000-0004-0000-0C00-00009A4A0000}"/>
    <hyperlink ref="C6370" r:id="rId19100" xr:uid="{00000000-0004-0000-0C00-00009B4A0000}"/>
    <hyperlink ref="H6370" r:id="rId19101" xr:uid="{00000000-0004-0000-0C00-00009C4A0000}"/>
    <hyperlink ref="I6370" r:id="rId19102" xr:uid="{00000000-0004-0000-0C00-00009D4A0000}"/>
    <hyperlink ref="C6371" r:id="rId19103" xr:uid="{00000000-0004-0000-0C00-00009E4A0000}"/>
    <hyperlink ref="H6371" r:id="rId19104" xr:uid="{00000000-0004-0000-0C00-00009F4A0000}"/>
    <hyperlink ref="I6371" r:id="rId19105" xr:uid="{00000000-0004-0000-0C00-0000A04A0000}"/>
    <hyperlink ref="C6372" r:id="rId19106" xr:uid="{00000000-0004-0000-0C00-0000A14A0000}"/>
    <hyperlink ref="H6372" r:id="rId19107" xr:uid="{00000000-0004-0000-0C00-0000A24A0000}"/>
    <hyperlink ref="I6372" r:id="rId19108" xr:uid="{00000000-0004-0000-0C00-0000A34A0000}"/>
    <hyperlink ref="C6373" r:id="rId19109" xr:uid="{00000000-0004-0000-0C00-0000A44A0000}"/>
    <hyperlink ref="H6373" r:id="rId19110" xr:uid="{00000000-0004-0000-0C00-0000A54A0000}"/>
    <hyperlink ref="I6373" r:id="rId19111" xr:uid="{00000000-0004-0000-0C00-0000A64A0000}"/>
    <hyperlink ref="C6374" r:id="rId19112" xr:uid="{00000000-0004-0000-0C00-0000A74A0000}"/>
    <hyperlink ref="H6374" r:id="rId19113" xr:uid="{00000000-0004-0000-0C00-0000A84A0000}"/>
    <hyperlink ref="I6374" r:id="rId19114" xr:uid="{00000000-0004-0000-0C00-0000A94A0000}"/>
    <hyperlink ref="C6375" r:id="rId19115" xr:uid="{00000000-0004-0000-0C00-0000AA4A0000}"/>
    <hyperlink ref="H6375" r:id="rId19116" xr:uid="{00000000-0004-0000-0C00-0000AB4A0000}"/>
    <hyperlink ref="I6375" r:id="rId19117" xr:uid="{00000000-0004-0000-0C00-0000AC4A0000}"/>
    <hyperlink ref="C6376" r:id="rId19118" xr:uid="{00000000-0004-0000-0C00-0000AD4A0000}"/>
    <hyperlink ref="H6376" r:id="rId19119" xr:uid="{00000000-0004-0000-0C00-0000AE4A0000}"/>
    <hyperlink ref="I6376" r:id="rId19120" xr:uid="{00000000-0004-0000-0C00-0000AF4A0000}"/>
    <hyperlink ref="C6377" r:id="rId19121" xr:uid="{00000000-0004-0000-0C00-0000B04A0000}"/>
    <hyperlink ref="H6377" r:id="rId19122" xr:uid="{00000000-0004-0000-0C00-0000B14A0000}"/>
    <hyperlink ref="I6377" r:id="rId19123" xr:uid="{00000000-0004-0000-0C00-0000B24A0000}"/>
    <hyperlink ref="C6378" r:id="rId19124" xr:uid="{00000000-0004-0000-0C00-0000B34A0000}"/>
    <hyperlink ref="H6378" r:id="rId19125" xr:uid="{00000000-0004-0000-0C00-0000B44A0000}"/>
    <hyperlink ref="I6378" r:id="rId19126" xr:uid="{00000000-0004-0000-0C00-0000B54A0000}"/>
    <hyperlink ref="C6379" r:id="rId19127" xr:uid="{00000000-0004-0000-0C00-0000B64A0000}"/>
    <hyperlink ref="H6379" r:id="rId19128" xr:uid="{00000000-0004-0000-0C00-0000B74A0000}"/>
    <hyperlink ref="I6379" r:id="rId19129" xr:uid="{00000000-0004-0000-0C00-0000B84A0000}"/>
    <hyperlink ref="C6380" r:id="rId19130" xr:uid="{00000000-0004-0000-0C00-0000B94A0000}"/>
    <hyperlink ref="H6380" r:id="rId19131" xr:uid="{00000000-0004-0000-0C00-0000BA4A0000}"/>
    <hyperlink ref="I6380" r:id="rId19132" xr:uid="{00000000-0004-0000-0C00-0000BB4A0000}"/>
    <hyperlink ref="C6381" r:id="rId19133" xr:uid="{00000000-0004-0000-0C00-0000BC4A0000}"/>
    <hyperlink ref="H6381" r:id="rId19134" xr:uid="{00000000-0004-0000-0C00-0000BD4A0000}"/>
    <hyperlink ref="I6381" r:id="rId19135" xr:uid="{00000000-0004-0000-0C00-0000BE4A0000}"/>
    <hyperlink ref="C6382" r:id="rId19136" xr:uid="{00000000-0004-0000-0C00-0000BF4A0000}"/>
    <hyperlink ref="H6382" r:id="rId19137" xr:uid="{00000000-0004-0000-0C00-0000C04A0000}"/>
    <hyperlink ref="I6382" r:id="rId19138" xr:uid="{00000000-0004-0000-0C00-0000C14A0000}"/>
    <hyperlink ref="C6383" r:id="rId19139" xr:uid="{00000000-0004-0000-0C00-0000C24A0000}"/>
    <hyperlink ref="H6383" r:id="rId19140" xr:uid="{00000000-0004-0000-0C00-0000C34A0000}"/>
    <hyperlink ref="I6383" r:id="rId19141" xr:uid="{00000000-0004-0000-0C00-0000C44A0000}"/>
    <hyperlink ref="C6384" r:id="rId19142" xr:uid="{00000000-0004-0000-0C00-0000C54A0000}"/>
    <hyperlink ref="H6384" r:id="rId19143" xr:uid="{00000000-0004-0000-0C00-0000C64A0000}"/>
    <hyperlink ref="I6384" r:id="rId19144" xr:uid="{00000000-0004-0000-0C00-0000C74A0000}"/>
    <hyperlink ref="C6385" r:id="rId19145" xr:uid="{00000000-0004-0000-0C00-0000C84A0000}"/>
    <hyperlink ref="H6385" r:id="rId19146" xr:uid="{00000000-0004-0000-0C00-0000C94A0000}"/>
    <hyperlink ref="I6385" r:id="rId19147" xr:uid="{00000000-0004-0000-0C00-0000CA4A0000}"/>
    <hyperlink ref="C6386" r:id="rId19148" xr:uid="{00000000-0004-0000-0C00-0000CB4A0000}"/>
    <hyperlink ref="H6386" r:id="rId19149" xr:uid="{00000000-0004-0000-0C00-0000CC4A0000}"/>
    <hyperlink ref="I6386" r:id="rId19150" xr:uid="{00000000-0004-0000-0C00-0000CD4A0000}"/>
    <hyperlink ref="C6387" r:id="rId19151" xr:uid="{00000000-0004-0000-0C00-0000CE4A0000}"/>
    <hyperlink ref="H6387" r:id="rId19152" xr:uid="{00000000-0004-0000-0C00-0000CF4A0000}"/>
    <hyperlink ref="I6387" r:id="rId19153" xr:uid="{00000000-0004-0000-0C00-0000D04A0000}"/>
    <hyperlink ref="C6388" r:id="rId19154" xr:uid="{00000000-0004-0000-0C00-0000D14A0000}"/>
    <hyperlink ref="H6388" r:id="rId19155" xr:uid="{00000000-0004-0000-0C00-0000D24A0000}"/>
    <hyperlink ref="I6388" r:id="rId19156" xr:uid="{00000000-0004-0000-0C00-0000D34A0000}"/>
    <hyperlink ref="C6389" r:id="rId19157" xr:uid="{00000000-0004-0000-0C00-0000D44A0000}"/>
    <hyperlink ref="H6389" r:id="rId19158" xr:uid="{00000000-0004-0000-0C00-0000D54A0000}"/>
    <hyperlink ref="I6389" r:id="rId19159" xr:uid="{00000000-0004-0000-0C00-0000D64A0000}"/>
    <hyperlink ref="C6390" r:id="rId19160" xr:uid="{00000000-0004-0000-0C00-0000D74A0000}"/>
    <hyperlink ref="H6390" r:id="rId19161" xr:uid="{00000000-0004-0000-0C00-0000D84A0000}"/>
    <hyperlink ref="I6390" r:id="rId19162" xr:uid="{00000000-0004-0000-0C00-0000D94A0000}"/>
    <hyperlink ref="C6391" r:id="rId19163" xr:uid="{00000000-0004-0000-0C00-0000DA4A0000}"/>
    <hyperlink ref="H6391" r:id="rId19164" xr:uid="{00000000-0004-0000-0C00-0000DB4A0000}"/>
    <hyperlink ref="I6391" r:id="rId19165" xr:uid="{00000000-0004-0000-0C00-0000DC4A0000}"/>
    <hyperlink ref="C6392" r:id="rId19166" xr:uid="{00000000-0004-0000-0C00-0000DD4A0000}"/>
    <hyperlink ref="H6392" r:id="rId19167" xr:uid="{00000000-0004-0000-0C00-0000DE4A0000}"/>
    <hyperlink ref="I6392" r:id="rId19168" xr:uid="{00000000-0004-0000-0C00-0000DF4A0000}"/>
    <hyperlink ref="C6393" r:id="rId19169" xr:uid="{00000000-0004-0000-0C00-0000E04A0000}"/>
    <hyperlink ref="H6393" r:id="rId19170" xr:uid="{00000000-0004-0000-0C00-0000E14A0000}"/>
    <hyperlink ref="I6393" r:id="rId19171" xr:uid="{00000000-0004-0000-0C00-0000E24A0000}"/>
    <hyperlink ref="C6394" r:id="rId19172" xr:uid="{00000000-0004-0000-0C00-0000E34A0000}"/>
    <hyperlink ref="H6394" r:id="rId19173" xr:uid="{00000000-0004-0000-0C00-0000E44A0000}"/>
    <hyperlink ref="I6394" r:id="rId19174" xr:uid="{00000000-0004-0000-0C00-0000E54A0000}"/>
    <hyperlink ref="C6395" r:id="rId19175" xr:uid="{00000000-0004-0000-0C00-0000E64A0000}"/>
    <hyperlink ref="H6395" r:id="rId19176" xr:uid="{00000000-0004-0000-0C00-0000E74A0000}"/>
    <hyperlink ref="I6395" r:id="rId19177" xr:uid="{00000000-0004-0000-0C00-0000E84A0000}"/>
    <hyperlink ref="C6396" r:id="rId19178" xr:uid="{00000000-0004-0000-0C00-0000E94A0000}"/>
    <hyperlink ref="H6396" r:id="rId19179" xr:uid="{00000000-0004-0000-0C00-0000EA4A0000}"/>
    <hyperlink ref="I6396" r:id="rId19180" xr:uid="{00000000-0004-0000-0C00-0000EB4A0000}"/>
    <hyperlink ref="C6397" r:id="rId19181" xr:uid="{00000000-0004-0000-0C00-0000EC4A0000}"/>
    <hyperlink ref="H6397" r:id="rId19182" xr:uid="{00000000-0004-0000-0C00-0000ED4A0000}"/>
    <hyperlink ref="I6397" r:id="rId19183" xr:uid="{00000000-0004-0000-0C00-0000EE4A0000}"/>
    <hyperlink ref="C6398" r:id="rId19184" xr:uid="{00000000-0004-0000-0C00-0000EF4A0000}"/>
    <hyperlink ref="H6398" r:id="rId19185" xr:uid="{00000000-0004-0000-0C00-0000F04A0000}"/>
    <hyperlink ref="I6398" r:id="rId19186" xr:uid="{00000000-0004-0000-0C00-0000F14A0000}"/>
    <hyperlink ref="C6399" r:id="rId19187" xr:uid="{00000000-0004-0000-0C00-0000F24A0000}"/>
    <hyperlink ref="H6399" r:id="rId19188" xr:uid="{00000000-0004-0000-0C00-0000F34A0000}"/>
    <hyperlink ref="I6399" r:id="rId19189" xr:uid="{00000000-0004-0000-0C00-0000F44A0000}"/>
    <hyperlink ref="C6400" r:id="rId19190" xr:uid="{00000000-0004-0000-0C00-0000F54A0000}"/>
    <hyperlink ref="H6400" r:id="rId19191" xr:uid="{00000000-0004-0000-0C00-0000F64A0000}"/>
    <hyperlink ref="I6400" r:id="rId19192" xr:uid="{00000000-0004-0000-0C00-0000F74A0000}"/>
    <hyperlink ref="C6401" r:id="rId19193" xr:uid="{00000000-0004-0000-0C00-0000F84A0000}"/>
    <hyperlink ref="H6401" r:id="rId19194" xr:uid="{00000000-0004-0000-0C00-0000F94A0000}"/>
    <hyperlink ref="I6401" r:id="rId19195" xr:uid="{00000000-0004-0000-0C00-0000FA4A0000}"/>
    <hyperlink ref="C6402" r:id="rId19196" xr:uid="{00000000-0004-0000-0C00-0000FB4A0000}"/>
    <hyperlink ref="H6402" r:id="rId19197" xr:uid="{00000000-0004-0000-0C00-0000FC4A0000}"/>
    <hyperlink ref="I6402" r:id="rId19198" xr:uid="{00000000-0004-0000-0C00-0000FD4A0000}"/>
    <hyperlink ref="C6403" r:id="rId19199" xr:uid="{00000000-0004-0000-0C00-0000FE4A0000}"/>
    <hyperlink ref="H6403" r:id="rId19200" xr:uid="{00000000-0004-0000-0C00-0000FF4A0000}"/>
    <hyperlink ref="I6403" r:id="rId19201" xr:uid="{00000000-0004-0000-0C00-0000004B0000}"/>
    <hyperlink ref="C6404" r:id="rId19202" xr:uid="{00000000-0004-0000-0C00-0000014B0000}"/>
    <hyperlink ref="H6404" r:id="rId19203" xr:uid="{00000000-0004-0000-0C00-0000024B0000}"/>
    <hyperlink ref="I6404" r:id="rId19204" xr:uid="{00000000-0004-0000-0C00-0000034B0000}"/>
    <hyperlink ref="C6405" r:id="rId19205" xr:uid="{00000000-0004-0000-0C00-0000044B0000}"/>
    <hyperlink ref="H6405" r:id="rId19206" xr:uid="{00000000-0004-0000-0C00-0000054B0000}"/>
    <hyperlink ref="I6405" r:id="rId19207" xr:uid="{00000000-0004-0000-0C00-0000064B0000}"/>
    <hyperlink ref="C6406" r:id="rId19208" xr:uid="{00000000-0004-0000-0C00-0000074B0000}"/>
    <hyperlink ref="H6406" r:id="rId19209" xr:uid="{00000000-0004-0000-0C00-0000084B0000}"/>
    <hyperlink ref="I6406" r:id="rId19210" xr:uid="{00000000-0004-0000-0C00-0000094B0000}"/>
    <hyperlink ref="C6407" r:id="rId19211" xr:uid="{00000000-0004-0000-0C00-00000A4B0000}"/>
    <hyperlink ref="H6407" r:id="rId19212" xr:uid="{00000000-0004-0000-0C00-00000B4B0000}"/>
    <hyperlink ref="I6407" r:id="rId19213" xr:uid="{00000000-0004-0000-0C00-00000C4B0000}"/>
    <hyperlink ref="C6408" r:id="rId19214" xr:uid="{00000000-0004-0000-0C00-00000D4B0000}"/>
    <hyperlink ref="H6408" r:id="rId19215" xr:uid="{00000000-0004-0000-0C00-00000E4B0000}"/>
    <hyperlink ref="I6408" r:id="rId19216" xr:uid="{00000000-0004-0000-0C00-00000F4B0000}"/>
    <hyperlink ref="C6409" r:id="rId19217" xr:uid="{00000000-0004-0000-0C00-0000104B0000}"/>
    <hyperlink ref="H6409" r:id="rId19218" xr:uid="{00000000-0004-0000-0C00-0000114B0000}"/>
    <hyperlink ref="I6409" r:id="rId19219" xr:uid="{00000000-0004-0000-0C00-0000124B0000}"/>
    <hyperlink ref="C6410" r:id="rId19220" xr:uid="{00000000-0004-0000-0C00-0000134B0000}"/>
    <hyperlink ref="H6410" r:id="rId19221" xr:uid="{00000000-0004-0000-0C00-0000144B0000}"/>
    <hyperlink ref="I6410" r:id="rId19222" xr:uid="{00000000-0004-0000-0C00-0000154B0000}"/>
    <hyperlink ref="C6411" r:id="rId19223" xr:uid="{00000000-0004-0000-0C00-0000164B0000}"/>
    <hyperlink ref="H6411" r:id="rId19224" xr:uid="{00000000-0004-0000-0C00-0000174B0000}"/>
    <hyperlink ref="I6411" r:id="rId19225" xr:uid="{00000000-0004-0000-0C00-0000184B0000}"/>
    <hyperlink ref="C6412" r:id="rId19226" xr:uid="{00000000-0004-0000-0C00-0000194B0000}"/>
    <hyperlink ref="H6412" r:id="rId19227" xr:uid="{00000000-0004-0000-0C00-00001A4B0000}"/>
    <hyperlink ref="I6412" r:id="rId19228" xr:uid="{00000000-0004-0000-0C00-00001B4B0000}"/>
    <hyperlink ref="C6413" r:id="rId19229" xr:uid="{00000000-0004-0000-0C00-00001C4B0000}"/>
    <hyperlink ref="H6413" r:id="rId19230" xr:uid="{00000000-0004-0000-0C00-00001D4B0000}"/>
    <hyperlink ref="I6413" r:id="rId19231" xr:uid="{00000000-0004-0000-0C00-00001E4B0000}"/>
    <hyperlink ref="C6414" r:id="rId19232" xr:uid="{00000000-0004-0000-0C00-00001F4B0000}"/>
    <hyperlink ref="H6414" r:id="rId19233" xr:uid="{00000000-0004-0000-0C00-0000204B0000}"/>
    <hyperlink ref="I6414" r:id="rId19234" xr:uid="{00000000-0004-0000-0C00-0000214B0000}"/>
    <hyperlink ref="C6415" r:id="rId19235" xr:uid="{00000000-0004-0000-0C00-0000224B0000}"/>
    <hyperlink ref="H6415" r:id="rId19236" xr:uid="{00000000-0004-0000-0C00-0000234B0000}"/>
    <hyperlink ref="I6415" r:id="rId19237" xr:uid="{00000000-0004-0000-0C00-0000244B0000}"/>
    <hyperlink ref="C6416" r:id="rId19238" xr:uid="{00000000-0004-0000-0C00-0000254B0000}"/>
    <hyperlink ref="H6416" r:id="rId19239" xr:uid="{00000000-0004-0000-0C00-0000264B0000}"/>
    <hyperlink ref="I6416" r:id="rId19240" xr:uid="{00000000-0004-0000-0C00-0000274B0000}"/>
    <hyperlink ref="C6417" r:id="rId19241" xr:uid="{00000000-0004-0000-0C00-0000284B0000}"/>
    <hyperlink ref="H6417" r:id="rId19242" xr:uid="{00000000-0004-0000-0C00-0000294B0000}"/>
    <hyperlink ref="I6417" r:id="rId19243" xr:uid="{00000000-0004-0000-0C00-00002A4B0000}"/>
    <hyperlink ref="C6418" r:id="rId19244" xr:uid="{00000000-0004-0000-0C00-00002B4B0000}"/>
    <hyperlink ref="H6418" r:id="rId19245" xr:uid="{00000000-0004-0000-0C00-00002C4B0000}"/>
    <hyperlink ref="I6418" r:id="rId19246" xr:uid="{00000000-0004-0000-0C00-00002D4B0000}"/>
    <hyperlink ref="C6419" r:id="rId19247" xr:uid="{00000000-0004-0000-0C00-00002E4B0000}"/>
    <hyperlink ref="H6419" r:id="rId19248" xr:uid="{00000000-0004-0000-0C00-00002F4B0000}"/>
    <hyperlink ref="I6419" r:id="rId19249" xr:uid="{00000000-0004-0000-0C00-0000304B0000}"/>
    <hyperlink ref="C6420" r:id="rId19250" xr:uid="{00000000-0004-0000-0C00-0000314B0000}"/>
    <hyperlink ref="H6420" r:id="rId19251" xr:uid="{00000000-0004-0000-0C00-0000324B0000}"/>
    <hyperlink ref="I6420" r:id="rId19252" xr:uid="{00000000-0004-0000-0C00-0000334B0000}"/>
    <hyperlink ref="C6421" r:id="rId19253" xr:uid="{00000000-0004-0000-0C00-0000344B0000}"/>
    <hyperlink ref="H6421" r:id="rId19254" xr:uid="{00000000-0004-0000-0C00-0000354B0000}"/>
    <hyperlink ref="I6421" r:id="rId19255" xr:uid="{00000000-0004-0000-0C00-0000364B0000}"/>
    <hyperlink ref="C6422" r:id="rId19256" xr:uid="{00000000-0004-0000-0C00-0000374B0000}"/>
    <hyperlink ref="H6422" r:id="rId19257" xr:uid="{00000000-0004-0000-0C00-0000384B0000}"/>
    <hyperlink ref="I6422" r:id="rId19258" xr:uid="{00000000-0004-0000-0C00-0000394B0000}"/>
    <hyperlink ref="C6423" r:id="rId19259" xr:uid="{00000000-0004-0000-0C00-00003A4B0000}"/>
    <hyperlink ref="H6423" r:id="rId19260" xr:uid="{00000000-0004-0000-0C00-00003B4B0000}"/>
    <hyperlink ref="I6423" r:id="rId19261" xr:uid="{00000000-0004-0000-0C00-00003C4B0000}"/>
    <hyperlink ref="C6424" r:id="rId19262" xr:uid="{00000000-0004-0000-0C00-00003D4B0000}"/>
    <hyperlink ref="H6424" r:id="rId19263" xr:uid="{00000000-0004-0000-0C00-00003E4B0000}"/>
    <hyperlink ref="I6424" r:id="rId19264" xr:uid="{00000000-0004-0000-0C00-00003F4B0000}"/>
    <hyperlink ref="C6425" r:id="rId19265" xr:uid="{00000000-0004-0000-0C00-0000404B0000}"/>
    <hyperlink ref="H6425" r:id="rId19266" xr:uid="{00000000-0004-0000-0C00-0000414B0000}"/>
    <hyperlink ref="I6425" r:id="rId19267" xr:uid="{00000000-0004-0000-0C00-0000424B0000}"/>
    <hyperlink ref="C6426" r:id="rId19268" xr:uid="{00000000-0004-0000-0C00-0000434B0000}"/>
    <hyperlink ref="H6426" r:id="rId19269" xr:uid="{00000000-0004-0000-0C00-0000444B0000}"/>
    <hyperlink ref="I6426" r:id="rId19270" xr:uid="{00000000-0004-0000-0C00-0000454B0000}"/>
    <hyperlink ref="C6427" r:id="rId19271" xr:uid="{00000000-0004-0000-0C00-0000464B0000}"/>
    <hyperlink ref="H6427" r:id="rId19272" xr:uid="{00000000-0004-0000-0C00-0000474B0000}"/>
    <hyperlink ref="I6427" r:id="rId19273" xr:uid="{00000000-0004-0000-0C00-0000484B0000}"/>
    <hyperlink ref="C6428" r:id="rId19274" xr:uid="{00000000-0004-0000-0C00-0000494B0000}"/>
    <hyperlink ref="H6428" r:id="rId19275" xr:uid="{00000000-0004-0000-0C00-00004A4B0000}"/>
    <hyperlink ref="I6428" r:id="rId19276" xr:uid="{00000000-0004-0000-0C00-00004B4B0000}"/>
    <hyperlink ref="C6429" r:id="rId19277" xr:uid="{00000000-0004-0000-0C00-00004C4B0000}"/>
    <hyperlink ref="H6429" r:id="rId19278" xr:uid="{00000000-0004-0000-0C00-00004D4B0000}"/>
    <hyperlink ref="I6429" r:id="rId19279" xr:uid="{00000000-0004-0000-0C00-00004E4B0000}"/>
    <hyperlink ref="C6430" r:id="rId19280" xr:uid="{00000000-0004-0000-0C00-00004F4B0000}"/>
    <hyperlink ref="H6430" r:id="rId19281" xr:uid="{00000000-0004-0000-0C00-0000504B0000}"/>
    <hyperlink ref="I6430" r:id="rId19282" xr:uid="{00000000-0004-0000-0C00-0000514B0000}"/>
    <hyperlink ref="C6431" r:id="rId19283" xr:uid="{00000000-0004-0000-0C00-0000524B0000}"/>
    <hyperlink ref="H6431" r:id="rId19284" xr:uid="{00000000-0004-0000-0C00-0000534B0000}"/>
    <hyperlink ref="I6431" r:id="rId19285" xr:uid="{00000000-0004-0000-0C00-0000544B0000}"/>
    <hyperlink ref="C6432" r:id="rId19286" xr:uid="{00000000-0004-0000-0C00-0000554B0000}"/>
    <hyperlink ref="H6432" r:id="rId19287" xr:uid="{00000000-0004-0000-0C00-0000564B0000}"/>
    <hyperlink ref="I6432" r:id="rId19288" xr:uid="{00000000-0004-0000-0C00-0000574B0000}"/>
    <hyperlink ref="C6433" r:id="rId19289" xr:uid="{00000000-0004-0000-0C00-0000584B0000}"/>
    <hyperlink ref="H6433" r:id="rId19290" xr:uid="{00000000-0004-0000-0C00-0000594B0000}"/>
    <hyperlink ref="I6433" r:id="rId19291" xr:uid="{00000000-0004-0000-0C00-00005A4B0000}"/>
    <hyperlink ref="C6434" r:id="rId19292" xr:uid="{00000000-0004-0000-0C00-00005B4B0000}"/>
    <hyperlink ref="H6434" r:id="rId19293" xr:uid="{00000000-0004-0000-0C00-00005C4B0000}"/>
    <hyperlink ref="I6434" r:id="rId19294" xr:uid="{00000000-0004-0000-0C00-00005D4B0000}"/>
    <hyperlink ref="C6435" r:id="rId19295" xr:uid="{00000000-0004-0000-0C00-00005E4B0000}"/>
    <hyperlink ref="H6435" r:id="rId19296" xr:uid="{00000000-0004-0000-0C00-00005F4B0000}"/>
    <hyperlink ref="I6435" r:id="rId19297" xr:uid="{00000000-0004-0000-0C00-0000604B0000}"/>
    <hyperlink ref="C6436" r:id="rId19298" xr:uid="{00000000-0004-0000-0C00-0000614B0000}"/>
    <hyperlink ref="H6436" r:id="rId19299" xr:uid="{00000000-0004-0000-0C00-0000624B0000}"/>
    <hyperlink ref="I6436" r:id="rId19300" xr:uid="{00000000-0004-0000-0C00-0000634B0000}"/>
    <hyperlink ref="C6437" r:id="rId19301" xr:uid="{00000000-0004-0000-0C00-0000644B0000}"/>
    <hyperlink ref="H6437" r:id="rId19302" xr:uid="{00000000-0004-0000-0C00-0000654B0000}"/>
    <hyperlink ref="I6437" r:id="rId19303" xr:uid="{00000000-0004-0000-0C00-0000664B0000}"/>
    <hyperlink ref="C6438" r:id="rId19304" xr:uid="{00000000-0004-0000-0C00-0000674B0000}"/>
    <hyperlink ref="H6438" r:id="rId19305" xr:uid="{00000000-0004-0000-0C00-0000684B0000}"/>
    <hyperlink ref="I6438" r:id="rId19306" xr:uid="{00000000-0004-0000-0C00-0000694B0000}"/>
    <hyperlink ref="C6439" r:id="rId19307" xr:uid="{00000000-0004-0000-0C00-00006A4B0000}"/>
    <hyperlink ref="H6439" r:id="rId19308" xr:uid="{00000000-0004-0000-0C00-00006B4B0000}"/>
    <hyperlink ref="I6439" r:id="rId19309" xr:uid="{00000000-0004-0000-0C00-00006C4B0000}"/>
    <hyperlink ref="C6440" r:id="rId19310" xr:uid="{00000000-0004-0000-0C00-00006D4B0000}"/>
    <hyperlink ref="H6440" r:id="rId19311" xr:uid="{00000000-0004-0000-0C00-00006E4B0000}"/>
    <hyperlink ref="I6440" r:id="rId19312" xr:uid="{00000000-0004-0000-0C00-00006F4B0000}"/>
    <hyperlink ref="C6441" r:id="rId19313" xr:uid="{00000000-0004-0000-0C00-0000704B0000}"/>
    <hyperlink ref="H6441" r:id="rId19314" xr:uid="{00000000-0004-0000-0C00-0000714B0000}"/>
    <hyperlink ref="I6441" r:id="rId19315" xr:uid="{00000000-0004-0000-0C00-0000724B0000}"/>
    <hyperlink ref="C6442" r:id="rId19316" xr:uid="{00000000-0004-0000-0C00-0000734B0000}"/>
    <hyperlink ref="H6442" r:id="rId19317" xr:uid="{00000000-0004-0000-0C00-0000744B0000}"/>
    <hyperlink ref="I6442" r:id="rId19318" xr:uid="{00000000-0004-0000-0C00-0000754B0000}"/>
    <hyperlink ref="C6443" r:id="rId19319" xr:uid="{00000000-0004-0000-0C00-0000764B0000}"/>
    <hyperlink ref="H6443" r:id="rId19320" xr:uid="{00000000-0004-0000-0C00-0000774B0000}"/>
    <hyperlink ref="I6443" r:id="rId19321" xr:uid="{00000000-0004-0000-0C00-0000784B0000}"/>
    <hyperlink ref="C6444" r:id="rId19322" xr:uid="{00000000-0004-0000-0C00-0000794B0000}"/>
    <hyperlink ref="H6444" r:id="rId19323" xr:uid="{00000000-0004-0000-0C00-00007A4B0000}"/>
    <hyperlink ref="I6444" r:id="rId19324" xr:uid="{00000000-0004-0000-0C00-00007B4B0000}"/>
    <hyperlink ref="C6445" r:id="rId19325" xr:uid="{00000000-0004-0000-0C00-00007C4B0000}"/>
    <hyperlink ref="H6445" r:id="rId19326" xr:uid="{00000000-0004-0000-0C00-00007D4B0000}"/>
    <hyperlink ref="I6445" r:id="rId19327" xr:uid="{00000000-0004-0000-0C00-00007E4B0000}"/>
    <hyperlink ref="C6446" r:id="rId19328" xr:uid="{00000000-0004-0000-0C00-00007F4B0000}"/>
    <hyperlink ref="H6446" r:id="rId19329" xr:uid="{00000000-0004-0000-0C00-0000804B0000}"/>
    <hyperlink ref="I6446" r:id="rId19330" xr:uid="{00000000-0004-0000-0C00-0000814B0000}"/>
    <hyperlink ref="C6447" r:id="rId19331" xr:uid="{00000000-0004-0000-0C00-0000824B0000}"/>
    <hyperlink ref="H6447" r:id="rId19332" xr:uid="{00000000-0004-0000-0C00-0000834B0000}"/>
    <hyperlink ref="I6447" r:id="rId19333" xr:uid="{00000000-0004-0000-0C00-0000844B0000}"/>
    <hyperlink ref="C6448" r:id="rId19334" xr:uid="{00000000-0004-0000-0C00-0000854B0000}"/>
    <hyperlink ref="H6448" r:id="rId19335" xr:uid="{00000000-0004-0000-0C00-0000864B0000}"/>
    <hyperlink ref="I6448" r:id="rId19336" xr:uid="{00000000-0004-0000-0C00-0000874B0000}"/>
    <hyperlink ref="C6449" r:id="rId19337" xr:uid="{00000000-0004-0000-0C00-0000884B0000}"/>
    <hyperlink ref="H6449" r:id="rId19338" xr:uid="{00000000-0004-0000-0C00-0000894B0000}"/>
    <hyperlink ref="I6449" r:id="rId19339" xr:uid="{00000000-0004-0000-0C00-00008A4B0000}"/>
    <hyperlink ref="C6450" r:id="rId19340" xr:uid="{00000000-0004-0000-0C00-00008B4B0000}"/>
    <hyperlink ref="H6450" r:id="rId19341" xr:uid="{00000000-0004-0000-0C00-00008C4B0000}"/>
    <hyperlink ref="I6450" r:id="rId19342" xr:uid="{00000000-0004-0000-0C00-00008D4B0000}"/>
    <hyperlink ref="C6451" r:id="rId19343" xr:uid="{00000000-0004-0000-0C00-00008E4B0000}"/>
    <hyperlink ref="H6451" r:id="rId19344" xr:uid="{00000000-0004-0000-0C00-00008F4B0000}"/>
    <hyperlink ref="I6451" r:id="rId19345" xr:uid="{00000000-0004-0000-0C00-0000904B0000}"/>
    <hyperlink ref="C6452" r:id="rId19346" xr:uid="{00000000-0004-0000-0C00-0000914B0000}"/>
    <hyperlink ref="H6452" r:id="rId19347" xr:uid="{00000000-0004-0000-0C00-0000924B0000}"/>
    <hyperlink ref="I6452" r:id="rId19348" xr:uid="{00000000-0004-0000-0C00-0000934B0000}"/>
    <hyperlink ref="C6453" r:id="rId19349" xr:uid="{00000000-0004-0000-0C00-0000944B0000}"/>
    <hyperlink ref="H6453" r:id="rId19350" xr:uid="{00000000-0004-0000-0C00-0000954B0000}"/>
    <hyperlink ref="I6453" r:id="rId19351" xr:uid="{00000000-0004-0000-0C00-0000964B0000}"/>
    <hyperlink ref="C6454" r:id="rId19352" xr:uid="{00000000-0004-0000-0C00-0000974B0000}"/>
    <hyperlink ref="H6454" r:id="rId19353" xr:uid="{00000000-0004-0000-0C00-0000984B0000}"/>
    <hyperlink ref="I6454" r:id="rId19354" xr:uid="{00000000-0004-0000-0C00-0000994B0000}"/>
    <hyperlink ref="C6455" r:id="rId19355" xr:uid="{00000000-0004-0000-0C00-00009A4B0000}"/>
    <hyperlink ref="H6455" r:id="rId19356" xr:uid="{00000000-0004-0000-0C00-00009B4B0000}"/>
    <hyperlink ref="I6455" r:id="rId19357" xr:uid="{00000000-0004-0000-0C00-00009C4B0000}"/>
    <hyperlink ref="C6456" r:id="rId19358" xr:uid="{00000000-0004-0000-0C00-00009D4B0000}"/>
    <hyperlink ref="H6456" r:id="rId19359" xr:uid="{00000000-0004-0000-0C00-00009E4B0000}"/>
    <hyperlink ref="I6456" r:id="rId19360" xr:uid="{00000000-0004-0000-0C00-00009F4B0000}"/>
    <hyperlink ref="C6457" r:id="rId19361" xr:uid="{00000000-0004-0000-0C00-0000A04B0000}"/>
    <hyperlink ref="H6457" r:id="rId19362" xr:uid="{00000000-0004-0000-0C00-0000A14B0000}"/>
    <hyperlink ref="I6457" r:id="rId19363" xr:uid="{00000000-0004-0000-0C00-0000A24B0000}"/>
    <hyperlink ref="C6458" r:id="rId19364" xr:uid="{00000000-0004-0000-0C00-0000A34B0000}"/>
    <hyperlink ref="H6458" r:id="rId19365" xr:uid="{00000000-0004-0000-0C00-0000A44B0000}"/>
    <hyperlink ref="I6458" r:id="rId19366" xr:uid="{00000000-0004-0000-0C00-0000A54B0000}"/>
    <hyperlink ref="C6459" r:id="rId19367" xr:uid="{00000000-0004-0000-0C00-0000A64B0000}"/>
    <hyperlink ref="H6459" r:id="rId19368" xr:uid="{00000000-0004-0000-0C00-0000A74B0000}"/>
    <hyperlink ref="I6459" r:id="rId19369" xr:uid="{00000000-0004-0000-0C00-0000A84B0000}"/>
    <hyperlink ref="C6460" r:id="rId19370" xr:uid="{00000000-0004-0000-0C00-0000A94B0000}"/>
    <hyperlink ref="H6460" r:id="rId19371" xr:uid="{00000000-0004-0000-0C00-0000AA4B0000}"/>
    <hyperlink ref="I6460" r:id="rId19372" xr:uid="{00000000-0004-0000-0C00-0000AB4B0000}"/>
    <hyperlink ref="C6461" r:id="rId19373" xr:uid="{00000000-0004-0000-0C00-0000AC4B0000}"/>
    <hyperlink ref="H6461" r:id="rId19374" xr:uid="{00000000-0004-0000-0C00-0000AD4B0000}"/>
    <hyperlink ref="I6461" r:id="rId19375" xr:uid="{00000000-0004-0000-0C00-0000AE4B0000}"/>
    <hyperlink ref="C6462" r:id="rId19376" xr:uid="{00000000-0004-0000-0C00-0000AF4B0000}"/>
    <hyperlink ref="H6462" r:id="rId19377" xr:uid="{00000000-0004-0000-0C00-0000B04B0000}"/>
    <hyperlink ref="I6462" r:id="rId19378" xr:uid="{00000000-0004-0000-0C00-0000B14B0000}"/>
    <hyperlink ref="C6463" r:id="rId19379" xr:uid="{00000000-0004-0000-0C00-0000B24B0000}"/>
    <hyperlink ref="H6463" r:id="rId19380" xr:uid="{00000000-0004-0000-0C00-0000B34B0000}"/>
    <hyperlink ref="I6463" r:id="rId19381" xr:uid="{00000000-0004-0000-0C00-0000B44B0000}"/>
    <hyperlink ref="C6464" r:id="rId19382" xr:uid="{00000000-0004-0000-0C00-0000B54B0000}"/>
    <hyperlink ref="H6464" r:id="rId19383" xr:uid="{00000000-0004-0000-0C00-0000B64B0000}"/>
    <hyperlink ref="I6464" r:id="rId19384" xr:uid="{00000000-0004-0000-0C00-0000B74B0000}"/>
    <hyperlink ref="C6465" r:id="rId19385" xr:uid="{00000000-0004-0000-0C00-0000B84B0000}"/>
    <hyperlink ref="H6465" r:id="rId19386" xr:uid="{00000000-0004-0000-0C00-0000B94B0000}"/>
    <hyperlink ref="I6465" r:id="rId19387" xr:uid="{00000000-0004-0000-0C00-0000BA4B0000}"/>
    <hyperlink ref="C6466" r:id="rId19388" xr:uid="{00000000-0004-0000-0C00-0000BB4B0000}"/>
    <hyperlink ref="H6466" r:id="rId19389" xr:uid="{00000000-0004-0000-0C00-0000BC4B0000}"/>
    <hyperlink ref="I6466" r:id="rId19390" xr:uid="{00000000-0004-0000-0C00-0000BD4B0000}"/>
    <hyperlink ref="C6467" r:id="rId19391" xr:uid="{00000000-0004-0000-0C00-0000BE4B0000}"/>
    <hyperlink ref="H6467" r:id="rId19392" xr:uid="{00000000-0004-0000-0C00-0000BF4B0000}"/>
    <hyperlink ref="I6467" r:id="rId19393" xr:uid="{00000000-0004-0000-0C00-0000C04B0000}"/>
    <hyperlink ref="C6468" r:id="rId19394" xr:uid="{00000000-0004-0000-0C00-0000C14B0000}"/>
    <hyperlink ref="H6468" r:id="rId19395" xr:uid="{00000000-0004-0000-0C00-0000C24B0000}"/>
    <hyperlink ref="I6468" r:id="rId19396" xr:uid="{00000000-0004-0000-0C00-0000C34B0000}"/>
    <hyperlink ref="C6469" r:id="rId19397" xr:uid="{00000000-0004-0000-0C00-0000C44B0000}"/>
    <hyperlink ref="H6469" r:id="rId19398" xr:uid="{00000000-0004-0000-0C00-0000C54B0000}"/>
    <hyperlink ref="I6469" r:id="rId19399" xr:uid="{00000000-0004-0000-0C00-0000C64B0000}"/>
    <hyperlink ref="C6470" r:id="rId19400" xr:uid="{00000000-0004-0000-0C00-0000C74B0000}"/>
    <hyperlink ref="H6470" r:id="rId19401" xr:uid="{00000000-0004-0000-0C00-0000C84B0000}"/>
    <hyperlink ref="I6470" r:id="rId19402" xr:uid="{00000000-0004-0000-0C00-0000C94B0000}"/>
    <hyperlink ref="C6471" r:id="rId19403" xr:uid="{00000000-0004-0000-0C00-0000CA4B0000}"/>
    <hyperlink ref="H6471" r:id="rId19404" xr:uid="{00000000-0004-0000-0C00-0000CB4B0000}"/>
    <hyperlink ref="I6471" r:id="rId19405" xr:uid="{00000000-0004-0000-0C00-0000CC4B0000}"/>
    <hyperlink ref="C6472" r:id="rId19406" xr:uid="{00000000-0004-0000-0C00-0000CD4B0000}"/>
    <hyperlink ref="H6472" r:id="rId19407" xr:uid="{00000000-0004-0000-0C00-0000CE4B0000}"/>
    <hyperlink ref="I6472" r:id="rId19408" xr:uid="{00000000-0004-0000-0C00-0000CF4B0000}"/>
    <hyperlink ref="C6473" r:id="rId19409" xr:uid="{00000000-0004-0000-0C00-0000D04B0000}"/>
    <hyperlink ref="H6473" r:id="rId19410" xr:uid="{00000000-0004-0000-0C00-0000D14B0000}"/>
    <hyperlink ref="I6473" r:id="rId19411" xr:uid="{00000000-0004-0000-0C00-0000D24B0000}"/>
    <hyperlink ref="C6474" r:id="rId19412" xr:uid="{00000000-0004-0000-0C00-0000D34B0000}"/>
    <hyperlink ref="H6474" r:id="rId19413" xr:uid="{00000000-0004-0000-0C00-0000D44B0000}"/>
    <hyperlink ref="I6474" r:id="rId19414" xr:uid="{00000000-0004-0000-0C00-0000D54B0000}"/>
    <hyperlink ref="C6475" r:id="rId19415" xr:uid="{00000000-0004-0000-0C00-0000D64B0000}"/>
    <hyperlink ref="H6475" r:id="rId19416" xr:uid="{00000000-0004-0000-0C00-0000D74B0000}"/>
    <hyperlink ref="I6475" r:id="rId19417" xr:uid="{00000000-0004-0000-0C00-0000D84B0000}"/>
    <hyperlink ref="C6476" r:id="rId19418" xr:uid="{00000000-0004-0000-0C00-0000D94B0000}"/>
    <hyperlink ref="H6476" r:id="rId19419" xr:uid="{00000000-0004-0000-0C00-0000DA4B0000}"/>
    <hyperlink ref="I6476" r:id="rId19420" xr:uid="{00000000-0004-0000-0C00-0000DB4B0000}"/>
    <hyperlink ref="C6477" r:id="rId19421" xr:uid="{00000000-0004-0000-0C00-0000DC4B0000}"/>
    <hyperlink ref="H6477" r:id="rId19422" xr:uid="{00000000-0004-0000-0C00-0000DD4B0000}"/>
    <hyperlink ref="I6477" r:id="rId19423" xr:uid="{00000000-0004-0000-0C00-0000DE4B0000}"/>
    <hyperlink ref="C6478" r:id="rId19424" xr:uid="{00000000-0004-0000-0C00-0000DF4B0000}"/>
    <hyperlink ref="H6478" r:id="rId19425" xr:uid="{00000000-0004-0000-0C00-0000E04B0000}"/>
    <hyperlink ref="I6478" r:id="rId19426" xr:uid="{00000000-0004-0000-0C00-0000E14B0000}"/>
    <hyperlink ref="C6479" r:id="rId19427" xr:uid="{00000000-0004-0000-0C00-0000E24B0000}"/>
    <hyperlink ref="H6479" r:id="rId19428" xr:uid="{00000000-0004-0000-0C00-0000E34B0000}"/>
    <hyperlink ref="I6479" r:id="rId19429" xr:uid="{00000000-0004-0000-0C00-0000E44B0000}"/>
    <hyperlink ref="C6480" r:id="rId19430" xr:uid="{00000000-0004-0000-0C00-0000E54B0000}"/>
    <hyperlink ref="H6480" r:id="rId19431" xr:uid="{00000000-0004-0000-0C00-0000E64B0000}"/>
    <hyperlink ref="I6480" r:id="rId19432" xr:uid="{00000000-0004-0000-0C00-0000E74B0000}"/>
    <hyperlink ref="C6481" r:id="rId19433" xr:uid="{00000000-0004-0000-0C00-0000E84B0000}"/>
    <hyperlink ref="H6481" r:id="rId19434" xr:uid="{00000000-0004-0000-0C00-0000E94B0000}"/>
    <hyperlink ref="I6481" r:id="rId19435" xr:uid="{00000000-0004-0000-0C00-0000EA4B0000}"/>
    <hyperlink ref="C6482" r:id="rId19436" xr:uid="{00000000-0004-0000-0C00-0000EB4B0000}"/>
    <hyperlink ref="H6482" r:id="rId19437" xr:uid="{00000000-0004-0000-0C00-0000EC4B0000}"/>
    <hyperlink ref="I6482" r:id="rId19438" xr:uid="{00000000-0004-0000-0C00-0000ED4B0000}"/>
    <hyperlink ref="C6483" r:id="rId19439" xr:uid="{00000000-0004-0000-0C00-0000EE4B0000}"/>
    <hyperlink ref="H6483" r:id="rId19440" xr:uid="{00000000-0004-0000-0C00-0000EF4B0000}"/>
    <hyperlink ref="I6483" r:id="rId19441" xr:uid="{00000000-0004-0000-0C00-0000F04B0000}"/>
    <hyperlink ref="C6484" r:id="rId19442" xr:uid="{00000000-0004-0000-0C00-0000F14B0000}"/>
    <hyperlink ref="H6484" r:id="rId19443" xr:uid="{00000000-0004-0000-0C00-0000F24B0000}"/>
    <hyperlink ref="I6484" r:id="rId19444" xr:uid="{00000000-0004-0000-0C00-0000F34B0000}"/>
    <hyperlink ref="C6485" r:id="rId19445" xr:uid="{00000000-0004-0000-0C00-0000F44B0000}"/>
    <hyperlink ref="H6485" r:id="rId19446" xr:uid="{00000000-0004-0000-0C00-0000F54B0000}"/>
    <hyperlink ref="I6485" r:id="rId19447" xr:uid="{00000000-0004-0000-0C00-0000F64B0000}"/>
    <hyperlink ref="C6486" r:id="rId19448" xr:uid="{00000000-0004-0000-0C00-0000F74B0000}"/>
    <hyperlink ref="H6486" r:id="rId19449" xr:uid="{00000000-0004-0000-0C00-0000F84B0000}"/>
    <hyperlink ref="I6486" r:id="rId19450" xr:uid="{00000000-0004-0000-0C00-0000F94B0000}"/>
    <hyperlink ref="C6487" r:id="rId19451" xr:uid="{00000000-0004-0000-0C00-0000FA4B0000}"/>
    <hyperlink ref="H6487" r:id="rId19452" xr:uid="{00000000-0004-0000-0C00-0000FB4B0000}"/>
    <hyperlink ref="I6487" r:id="rId19453" xr:uid="{00000000-0004-0000-0C00-0000FC4B0000}"/>
    <hyperlink ref="C6488" r:id="rId19454" xr:uid="{00000000-0004-0000-0C00-0000FD4B0000}"/>
    <hyperlink ref="H6488" r:id="rId19455" xr:uid="{00000000-0004-0000-0C00-0000FE4B0000}"/>
    <hyperlink ref="I6488" r:id="rId19456" xr:uid="{00000000-0004-0000-0C00-0000FF4B0000}"/>
    <hyperlink ref="C6489" r:id="rId19457" xr:uid="{00000000-0004-0000-0C00-0000004C0000}"/>
    <hyperlink ref="H6489" r:id="rId19458" xr:uid="{00000000-0004-0000-0C00-0000014C0000}"/>
    <hyperlink ref="I6489" r:id="rId19459" xr:uid="{00000000-0004-0000-0C00-0000024C0000}"/>
    <hyperlink ref="C6490" r:id="rId19460" xr:uid="{00000000-0004-0000-0C00-0000034C0000}"/>
    <hyperlink ref="H6490" r:id="rId19461" xr:uid="{00000000-0004-0000-0C00-0000044C0000}"/>
    <hyperlink ref="I6490" r:id="rId19462" xr:uid="{00000000-0004-0000-0C00-0000054C0000}"/>
    <hyperlink ref="C6491" r:id="rId19463" xr:uid="{00000000-0004-0000-0C00-0000064C0000}"/>
    <hyperlink ref="H6491" r:id="rId19464" xr:uid="{00000000-0004-0000-0C00-0000074C0000}"/>
    <hyperlink ref="I6491" r:id="rId19465" xr:uid="{00000000-0004-0000-0C00-0000084C0000}"/>
    <hyperlink ref="C6492" r:id="rId19466" xr:uid="{00000000-0004-0000-0C00-0000094C0000}"/>
    <hyperlink ref="H6492" r:id="rId19467" xr:uid="{00000000-0004-0000-0C00-00000A4C0000}"/>
    <hyperlink ref="I6492" r:id="rId19468" xr:uid="{00000000-0004-0000-0C00-00000B4C0000}"/>
    <hyperlink ref="C6493" r:id="rId19469" xr:uid="{00000000-0004-0000-0C00-00000C4C0000}"/>
    <hyperlink ref="H6493" r:id="rId19470" xr:uid="{00000000-0004-0000-0C00-00000D4C0000}"/>
    <hyperlink ref="I6493" r:id="rId19471" xr:uid="{00000000-0004-0000-0C00-00000E4C0000}"/>
    <hyperlink ref="C6494" r:id="rId19472" xr:uid="{00000000-0004-0000-0C00-00000F4C0000}"/>
    <hyperlink ref="H6494" r:id="rId19473" xr:uid="{00000000-0004-0000-0C00-0000104C0000}"/>
    <hyperlink ref="I6494" r:id="rId19474" xr:uid="{00000000-0004-0000-0C00-0000114C0000}"/>
    <hyperlink ref="C6495" r:id="rId19475" xr:uid="{00000000-0004-0000-0C00-0000124C0000}"/>
    <hyperlink ref="H6495" r:id="rId19476" xr:uid="{00000000-0004-0000-0C00-0000134C0000}"/>
    <hyperlink ref="I6495" r:id="rId19477" xr:uid="{00000000-0004-0000-0C00-0000144C0000}"/>
    <hyperlink ref="C6496" r:id="rId19478" xr:uid="{00000000-0004-0000-0C00-0000154C0000}"/>
    <hyperlink ref="H6496" r:id="rId19479" xr:uid="{00000000-0004-0000-0C00-0000164C0000}"/>
    <hyperlink ref="I6496" r:id="rId19480" xr:uid="{00000000-0004-0000-0C00-0000174C0000}"/>
    <hyperlink ref="C6497" r:id="rId19481" xr:uid="{00000000-0004-0000-0C00-0000184C0000}"/>
    <hyperlink ref="H6497" r:id="rId19482" xr:uid="{00000000-0004-0000-0C00-0000194C0000}"/>
    <hyperlink ref="I6497" r:id="rId19483" xr:uid="{00000000-0004-0000-0C00-00001A4C0000}"/>
    <hyperlink ref="C6498" r:id="rId19484" xr:uid="{00000000-0004-0000-0C00-00001B4C0000}"/>
    <hyperlink ref="H6498" r:id="rId19485" xr:uid="{00000000-0004-0000-0C00-00001C4C0000}"/>
    <hyperlink ref="I6498" r:id="rId19486" xr:uid="{00000000-0004-0000-0C00-00001D4C0000}"/>
    <hyperlink ref="C6499" r:id="rId19487" xr:uid="{00000000-0004-0000-0C00-00001E4C0000}"/>
    <hyperlink ref="H6499" r:id="rId19488" xr:uid="{00000000-0004-0000-0C00-00001F4C0000}"/>
    <hyperlink ref="I6499" r:id="rId19489" xr:uid="{00000000-0004-0000-0C00-0000204C0000}"/>
    <hyperlink ref="C6500" r:id="rId19490" xr:uid="{00000000-0004-0000-0C00-0000214C0000}"/>
    <hyperlink ref="H6500" r:id="rId19491" xr:uid="{00000000-0004-0000-0C00-0000224C0000}"/>
    <hyperlink ref="I6500" r:id="rId19492" xr:uid="{00000000-0004-0000-0C00-0000234C0000}"/>
    <hyperlink ref="C6501" r:id="rId19493" xr:uid="{00000000-0004-0000-0C00-0000244C0000}"/>
    <hyperlink ref="H6501" r:id="rId19494" xr:uid="{00000000-0004-0000-0C00-0000254C0000}"/>
    <hyperlink ref="I6501" r:id="rId19495" xr:uid="{00000000-0004-0000-0C00-0000264C0000}"/>
    <hyperlink ref="C6502" r:id="rId19496" xr:uid="{00000000-0004-0000-0C00-0000274C0000}"/>
    <hyperlink ref="H6502" r:id="rId19497" xr:uid="{00000000-0004-0000-0C00-0000284C0000}"/>
    <hyperlink ref="I6502" r:id="rId19498" xr:uid="{00000000-0004-0000-0C00-0000294C0000}"/>
    <hyperlink ref="C6503" r:id="rId19499" xr:uid="{00000000-0004-0000-0C00-00002A4C0000}"/>
    <hyperlink ref="H6503" r:id="rId19500" xr:uid="{00000000-0004-0000-0C00-00002B4C0000}"/>
    <hyperlink ref="I6503" r:id="rId19501" xr:uid="{00000000-0004-0000-0C00-00002C4C0000}"/>
    <hyperlink ref="C6504" r:id="rId19502" xr:uid="{00000000-0004-0000-0C00-00002D4C0000}"/>
    <hyperlink ref="H6504" r:id="rId19503" xr:uid="{00000000-0004-0000-0C00-00002E4C0000}"/>
    <hyperlink ref="I6504" r:id="rId19504" xr:uid="{00000000-0004-0000-0C00-00002F4C0000}"/>
    <hyperlink ref="C6505" r:id="rId19505" xr:uid="{00000000-0004-0000-0C00-0000304C0000}"/>
    <hyperlink ref="H6505" r:id="rId19506" xr:uid="{00000000-0004-0000-0C00-0000314C0000}"/>
    <hyperlink ref="I6505" r:id="rId19507" xr:uid="{00000000-0004-0000-0C00-0000324C0000}"/>
    <hyperlink ref="C6506" r:id="rId19508" xr:uid="{00000000-0004-0000-0C00-0000334C0000}"/>
    <hyperlink ref="H6506" r:id="rId19509" xr:uid="{00000000-0004-0000-0C00-0000344C0000}"/>
    <hyperlink ref="I6506" r:id="rId19510" xr:uid="{00000000-0004-0000-0C00-0000354C0000}"/>
    <hyperlink ref="C6507" r:id="rId19511" xr:uid="{00000000-0004-0000-0C00-0000364C0000}"/>
    <hyperlink ref="H6507" r:id="rId19512" xr:uid="{00000000-0004-0000-0C00-0000374C0000}"/>
    <hyperlink ref="I6507" r:id="rId19513" xr:uid="{00000000-0004-0000-0C00-0000384C0000}"/>
    <hyperlink ref="C6508" r:id="rId19514" xr:uid="{00000000-0004-0000-0C00-0000394C0000}"/>
    <hyperlink ref="H6508" r:id="rId19515" xr:uid="{00000000-0004-0000-0C00-00003A4C0000}"/>
    <hyperlink ref="I6508" r:id="rId19516" xr:uid="{00000000-0004-0000-0C00-00003B4C0000}"/>
    <hyperlink ref="C6509" r:id="rId19517" xr:uid="{00000000-0004-0000-0C00-00003C4C0000}"/>
    <hyperlink ref="H6509" r:id="rId19518" xr:uid="{00000000-0004-0000-0C00-00003D4C0000}"/>
    <hyperlink ref="I6509" r:id="rId19519" xr:uid="{00000000-0004-0000-0C00-00003E4C0000}"/>
    <hyperlink ref="C6510" r:id="rId19520" xr:uid="{00000000-0004-0000-0C00-00003F4C0000}"/>
    <hyperlink ref="H6510" r:id="rId19521" xr:uid="{00000000-0004-0000-0C00-0000404C0000}"/>
    <hyperlink ref="I6510" r:id="rId19522" xr:uid="{00000000-0004-0000-0C00-0000414C0000}"/>
    <hyperlink ref="C6511" r:id="rId19523" xr:uid="{00000000-0004-0000-0C00-0000424C0000}"/>
    <hyperlink ref="H6511" r:id="rId19524" xr:uid="{00000000-0004-0000-0C00-0000434C0000}"/>
    <hyperlink ref="I6511" r:id="rId19525" xr:uid="{00000000-0004-0000-0C00-0000444C0000}"/>
    <hyperlink ref="C6512" r:id="rId19526" xr:uid="{00000000-0004-0000-0C00-0000454C0000}"/>
    <hyperlink ref="H6512" r:id="rId19527" xr:uid="{00000000-0004-0000-0C00-0000464C0000}"/>
    <hyperlink ref="I6512" r:id="rId19528" xr:uid="{00000000-0004-0000-0C00-0000474C0000}"/>
    <hyperlink ref="C6513" r:id="rId19529" xr:uid="{00000000-0004-0000-0C00-0000484C0000}"/>
    <hyperlink ref="H6513" r:id="rId19530" xr:uid="{00000000-0004-0000-0C00-0000494C0000}"/>
    <hyperlink ref="I6513" r:id="rId19531" xr:uid="{00000000-0004-0000-0C00-00004A4C0000}"/>
    <hyperlink ref="C6514" r:id="rId19532" xr:uid="{00000000-0004-0000-0C00-00004B4C0000}"/>
    <hyperlink ref="H6514" r:id="rId19533" xr:uid="{00000000-0004-0000-0C00-00004C4C0000}"/>
    <hyperlink ref="I6514" r:id="rId19534" xr:uid="{00000000-0004-0000-0C00-00004D4C0000}"/>
    <hyperlink ref="C6515" r:id="rId19535" xr:uid="{00000000-0004-0000-0C00-00004E4C0000}"/>
    <hyperlink ref="H6515" r:id="rId19536" xr:uid="{00000000-0004-0000-0C00-00004F4C0000}"/>
    <hyperlink ref="I6515" r:id="rId19537" xr:uid="{00000000-0004-0000-0C00-0000504C0000}"/>
    <hyperlink ref="C6516" r:id="rId19538" xr:uid="{00000000-0004-0000-0C00-0000514C0000}"/>
    <hyperlink ref="H6516" r:id="rId19539" xr:uid="{00000000-0004-0000-0C00-0000524C0000}"/>
    <hyperlink ref="I6516" r:id="rId19540" xr:uid="{00000000-0004-0000-0C00-0000534C0000}"/>
    <hyperlink ref="C6517" r:id="rId19541" xr:uid="{00000000-0004-0000-0C00-0000544C0000}"/>
    <hyperlink ref="H6517" r:id="rId19542" xr:uid="{00000000-0004-0000-0C00-0000554C0000}"/>
    <hyperlink ref="I6517" r:id="rId19543" xr:uid="{00000000-0004-0000-0C00-0000564C0000}"/>
    <hyperlink ref="C6518" r:id="rId19544" xr:uid="{00000000-0004-0000-0C00-0000574C0000}"/>
    <hyperlink ref="H6518" r:id="rId19545" xr:uid="{00000000-0004-0000-0C00-0000584C0000}"/>
    <hyperlink ref="I6518" r:id="rId19546" xr:uid="{00000000-0004-0000-0C00-0000594C0000}"/>
    <hyperlink ref="C6519" r:id="rId19547" xr:uid="{00000000-0004-0000-0C00-00005A4C0000}"/>
    <hyperlink ref="H6519" r:id="rId19548" xr:uid="{00000000-0004-0000-0C00-00005B4C0000}"/>
    <hyperlink ref="I6519" r:id="rId19549" xr:uid="{00000000-0004-0000-0C00-00005C4C0000}"/>
    <hyperlink ref="C6520" r:id="rId19550" xr:uid="{00000000-0004-0000-0C00-00005D4C0000}"/>
    <hyperlink ref="H6520" r:id="rId19551" xr:uid="{00000000-0004-0000-0C00-00005E4C0000}"/>
    <hyperlink ref="I6520" r:id="rId19552" xr:uid="{00000000-0004-0000-0C00-00005F4C0000}"/>
    <hyperlink ref="C6521" r:id="rId19553" xr:uid="{00000000-0004-0000-0C00-0000604C0000}"/>
    <hyperlink ref="H6521" r:id="rId19554" xr:uid="{00000000-0004-0000-0C00-0000614C0000}"/>
    <hyperlink ref="I6521" r:id="rId19555" xr:uid="{00000000-0004-0000-0C00-0000624C0000}"/>
    <hyperlink ref="C6522" r:id="rId19556" xr:uid="{00000000-0004-0000-0C00-0000634C0000}"/>
    <hyperlink ref="H6522" r:id="rId19557" xr:uid="{00000000-0004-0000-0C00-0000644C0000}"/>
    <hyperlink ref="I6522" r:id="rId19558" xr:uid="{00000000-0004-0000-0C00-0000654C0000}"/>
    <hyperlink ref="C6523" r:id="rId19559" xr:uid="{00000000-0004-0000-0C00-0000664C0000}"/>
    <hyperlink ref="H6523" r:id="rId19560" xr:uid="{00000000-0004-0000-0C00-0000674C0000}"/>
    <hyperlink ref="I6523" r:id="rId19561" xr:uid="{00000000-0004-0000-0C00-0000684C0000}"/>
    <hyperlink ref="C6524" r:id="rId19562" xr:uid="{00000000-0004-0000-0C00-0000694C0000}"/>
    <hyperlink ref="H6524" r:id="rId19563" xr:uid="{00000000-0004-0000-0C00-00006A4C0000}"/>
    <hyperlink ref="I6524" r:id="rId19564" xr:uid="{00000000-0004-0000-0C00-00006B4C0000}"/>
    <hyperlink ref="C6525" r:id="rId19565" xr:uid="{00000000-0004-0000-0C00-00006C4C0000}"/>
    <hyperlink ref="H6525" r:id="rId19566" xr:uid="{00000000-0004-0000-0C00-00006D4C0000}"/>
    <hyperlink ref="I6525" r:id="rId19567" xr:uid="{00000000-0004-0000-0C00-00006E4C0000}"/>
    <hyperlink ref="C6526" r:id="rId19568" xr:uid="{00000000-0004-0000-0C00-00006F4C0000}"/>
    <hyperlink ref="H6526" r:id="rId19569" xr:uid="{00000000-0004-0000-0C00-0000704C0000}"/>
    <hyperlink ref="I6526" r:id="rId19570" xr:uid="{00000000-0004-0000-0C00-0000714C0000}"/>
    <hyperlink ref="C6527" r:id="rId19571" xr:uid="{00000000-0004-0000-0C00-0000724C0000}"/>
    <hyperlink ref="H6527" r:id="rId19572" xr:uid="{00000000-0004-0000-0C00-0000734C0000}"/>
    <hyperlink ref="I6527" r:id="rId19573" xr:uid="{00000000-0004-0000-0C00-0000744C0000}"/>
    <hyperlink ref="C6528" r:id="rId19574" xr:uid="{00000000-0004-0000-0C00-0000754C0000}"/>
    <hyperlink ref="H6528" r:id="rId19575" xr:uid="{00000000-0004-0000-0C00-0000764C0000}"/>
    <hyperlink ref="I6528" r:id="rId19576" xr:uid="{00000000-0004-0000-0C00-0000774C0000}"/>
    <hyperlink ref="C6529" r:id="rId19577" xr:uid="{00000000-0004-0000-0C00-0000784C0000}"/>
    <hyperlink ref="H6529" r:id="rId19578" xr:uid="{00000000-0004-0000-0C00-0000794C0000}"/>
    <hyperlink ref="I6529" r:id="rId19579" xr:uid="{00000000-0004-0000-0C00-00007A4C0000}"/>
    <hyperlink ref="C6530" r:id="rId19580" xr:uid="{00000000-0004-0000-0C00-00007B4C0000}"/>
    <hyperlink ref="H6530" r:id="rId19581" xr:uid="{00000000-0004-0000-0C00-00007C4C0000}"/>
    <hyperlink ref="I6530" r:id="rId19582" xr:uid="{00000000-0004-0000-0C00-00007D4C0000}"/>
    <hyperlink ref="C6531" r:id="rId19583" xr:uid="{00000000-0004-0000-0C00-00007E4C0000}"/>
    <hyperlink ref="H6531" r:id="rId19584" xr:uid="{00000000-0004-0000-0C00-00007F4C0000}"/>
    <hyperlink ref="I6531" r:id="rId19585" xr:uid="{00000000-0004-0000-0C00-0000804C0000}"/>
    <hyperlink ref="C6532" r:id="rId19586" xr:uid="{00000000-0004-0000-0C00-0000814C0000}"/>
    <hyperlink ref="H6532" r:id="rId19587" xr:uid="{00000000-0004-0000-0C00-0000824C0000}"/>
    <hyperlink ref="I6532" r:id="rId19588" xr:uid="{00000000-0004-0000-0C00-0000834C0000}"/>
    <hyperlink ref="C6533" r:id="rId19589" xr:uid="{00000000-0004-0000-0C00-0000844C0000}"/>
    <hyperlink ref="H6533" r:id="rId19590" xr:uid="{00000000-0004-0000-0C00-0000854C0000}"/>
    <hyperlink ref="I6533" r:id="rId19591" xr:uid="{00000000-0004-0000-0C00-0000864C0000}"/>
    <hyperlink ref="C6534" r:id="rId19592" xr:uid="{00000000-0004-0000-0C00-0000874C0000}"/>
    <hyperlink ref="H6534" r:id="rId19593" xr:uid="{00000000-0004-0000-0C00-0000884C0000}"/>
    <hyperlink ref="I6534" r:id="rId19594" xr:uid="{00000000-0004-0000-0C00-0000894C0000}"/>
    <hyperlink ref="C6535" r:id="rId19595" xr:uid="{00000000-0004-0000-0C00-00008A4C0000}"/>
    <hyperlink ref="H6535" r:id="rId19596" xr:uid="{00000000-0004-0000-0C00-00008B4C0000}"/>
    <hyperlink ref="I6535" r:id="rId19597" xr:uid="{00000000-0004-0000-0C00-00008C4C0000}"/>
    <hyperlink ref="C6536" r:id="rId19598" xr:uid="{00000000-0004-0000-0C00-00008D4C0000}"/>
    <hyperlink ref="H6536" r:id="rId19599" xr:uid="{00000000-0004-0000-0C00-00008E4C0000}"/>
    <hyperlink ref="I6536" r:id="rId19600" xr:uid="{00000000-0004-0000-0C00-00008F4C0000}"/>
    <hyperlink ref="C6537" r:id="rId19601" xr:uid="{00000000-0004-0000-0C00-0000904C0000}"/>
    <hyperlink ref="H6537" r:id="rId19602" xr:uid="{00000000-0004-0000-0C00-0000914C0000}"/>
    <hyperlink ref="I6537" r:id="rId19603" xr:uid="{00000000-0004-0000-0C00-0000924C0000}"/>
    <hyperlink ref="C6538" r:id="rId19604" xr:uid="{00000000-0004-0000-0C00-0000934C0000}"/>
    <hyperlink ref="H6538" r:id="rId19605" xr:uid="{00000000-0004-0000-0C00-0000944C0000}"/>
    <hyperlink ref="I6538" r:id="rId19606" xr:uid="{00000000-0004-0000-0C00-0000954C0000}"/>
    <hyperlink ref="C6539" r:id="rId19607" xr:uid="{00000000-0004-0000-0C00-0000964C0000}"/>
    <hyperlink ref="H6539" r:id="rId19608" xr:uid="{00000000-0004-0000-0C00-0000974C0000}"/>
    <hyperlink ref="I6539" r:id="rId19609" xr:uid="{00000000-0004-0000-0C00-0000984C0000}"/>
    <hyperlink ref="C6540" r:id="rId19610" xr:uid="{00000000-0004-0000-0C00-0000994C0000}"/>
    <hyperlink ref="H6540" r:id="rId19611" xr:uid="{00000000-0004-0000-0C00-00009A4C0000}"/>
    <hyperlink ref="I6540" r:id="rId19612" xr:uid="{00000000-0004-0000-0C00-00009B4C0000}"/>
    <hyperlink ref="C6541" r:id="rId19613" xr:uid="{00000000-0004-0000-0C00-00009C4C0000}"/>
    <hyperlink ref="H6541" r:id="rId19614" xr:uid="{00000000-0004-0000-0C00-00009D4C0000}"/>
    <hyperlink ref="I6541" r:id="rId19615" xr:uid="{00000000-0004-0000-0C00-00009E4C0000}"/>
    <hyperlink ref="C6542" r:id="rId19616" xr:uid="{00000000-0004-0000-0C00-00009F4C0000}"/>
    <hyperlink ref="H6542" r:id="rId19617" xr:uid="{00000000-0004-0000-0C00-0000A04C0000}"/>
    <hyperlink ref="I6542" r:id="rId19618" xr:uid="{00000000-0004-0000-0C00-0000A14C0000}"/>
    <hyperlink ref="C6543" r:id="rId19619" xr:uid="{00000000-0004-0000-0C00-0000A24C0000}"/>
    <hyperlink ref="H6543" r:id="rId19620" xr:uid="{00000000-0004-0000-0C00-0000A34C0000}"/>
    <hyperlink ref="I6543" r:id="rId19621" xr:uid="{00000000-0004-0000-0C00-0000A44C0000}"/>
    <hyperlink ref="C6544" r:id="rId19622" xr:uid="{00000000-0004-0000-0C00-0000A54C0000}"/>
    <hyperlink ref="H6544" r:id="rId19623" xr:uid="{00000000-0004-0000-0C00-0000A64C0000}"/>
    <hyperlink ref="I6544" r:id="rId19624" xr:uid="{00000000-0004-0000-0C00-0000A74C0000}"/>
    <hyperlink ref="C6545" r:id="rId19625" xr:uid="{00000000-0004-0000-0C00-0000A84C0000}"/>
    <hyperlink ref="H6545" r:id="rId19626" xr:uid="{00000000-0004-0000-0C00-0000A94C0000}"/>
    <hyperlink ref="I6545" r:id="rId19627" xr:uid="{00000000-0004-0000-0C00-0000AA4C0000}"/>
    <hyperlink ref="C6546" r:id="rId19628" xr:uid="{00000000-0004-0000-0C00-0000AB4C0000}"/>
    <hyperlink ref="H6546" r:id="rId19629" xr:uid="{00000000-0004-0000-0C00-0000AC4C0000}"/>
    <hyperlink ref="I6546" r:id="rId19630" xr:uid="{00000000-0004-0000-0C00-0000AD4C0000}"/>
    <hyperlink ref="C6547" r:id="rId19631" xr:uid="{00000000-0004-0000-0C00-0000AE4C0000}"/>
    <hyperlink ref="H6547" r:id="rId19632" xr:uid="{00000000-0004-0000-0C00-0000AF4C0000}"/>
    <hyperlink ref="I6547" r:id="rId19633" xr:uid="{00000000-0004-0000-0C00-0000B04C0000}"/>
    <hyperlink ref="C6548" r:id="rId19634" xr:uid="{00000000-0004-0000-0C00-0000B14C0000}"/>
    <hyperlink ref="H6548" r:id="rId19635" xr:uid="{00000000-0004-0000-0C00-0000B24C0000}"/>
    <hyperlink ref="I6548" r:id="rId19636" xr:uid="{00000000-0004-0000-0C00-0000B34C0000}"/>
    <hyperlink ref="C6549" r:id="rId19637" xr:uid="{00000000-0004-0000-0C00-0000B44C0000}"/>
    <hyperlink ref="H6549" r:id="rId19638" xr:uid="{00000000-0004-0000-0C00-0000B54C0000}"/>
    <hyperlink ref="I6549" r:id="rId19639" xr:uid="{00000000-0004-0000-0C00-0000B64C0000}"/>
    <hyperlink ref="C6550" r:id="rId19640" xr:uid="{00000000-0004-0000-0C00-0000B74C0000}"/>
    <hyperlink ref="H6550" r:id="rId19641" xr:uid="{00000000-0004-0000-0C00-0000B84C0000}"/>
    <hyperlink ref="I6550" r:id="rId19642" xr:uid="{00000000-0004-0000-0C00-0000B94C0000}"/>
    <hyperlink ref="C6551" r:id="rId19643" xr:uid="{00000000-0004-0000-0C00-0000BA4C0000}"/>
    <hyperlink ref="H6551" r:id="rId19644" xr:uid="{00000000-0004-0000-0C00-0000BB4C0000}"/>
    <hyperlink ref="I6551" r:id="rId19645" xr:uid="{00000000-0004-0000-0C00-0000BC4C0000}"/>
    <hyperlink ref="C6552" r:id="rId19646" xr:uid="{00000000-0004-0000-0C00-0000BD4C0000}"/>
    <hyperlink ref="H6552" r:id="rId19647" xr:uid="{00000000-0004-0000-0C00-0000BE4C0000}"/>
    <hyperlink ref="I6552" r:id="rId19648" xr:uid="{00000000-0004-0000-0C00-0000BF4C0000}"/>
    <hyperlink ref="C6553" r:id="rId19649" xr:uid="{00000000-0004-0000-0C00-0000C04C0000}"/>
    <hyperlink ref="H6553" r:id="rId19650" xr:uid="{00000000-0004-0000-0C00-0000C14C0000}"/>
    <hyperlink ref="I6553" r:id="rId19651" xr:uid="{00000000-0004-0000-0C00-0000C24C0000}"/>
    <hyperlink ref="C6554" r:id="rId19652" xr:uid="{00000000-0004-0000-0C00-0000C34C0000}"/>
    <hyperlink ref="H6554" r:id="rId19653" xr:uid="{00000000-0004-0000-0C00-0000C44C0000}"/>
    <hyperlink ref="I6554" r:id="rId19654" xr:uid="{00000000-0004-0000-0C00-0000C54C0000}"/>
    <hyperlink ref="C6555" r:id="rId19655" xr:uid="{00000000-0004-0000-0C00-0000C64C0000}"/>
    <hyperlink ref="H6555" r:id="rId19656" xr:uid="{00000000-0004-0000-0C00-0000C74C0000}"/>
    <hyperlink ref="I6555" r:id="rId19657" xr:uid="{00000000-0004-0000-0C00-0000C84C0000}"/>
    <hyperlink ref="C6556" r:id="rId19658" xr:uid="{00000000-0004-0000-0C00-0000C94C0000}"/>
    <hyperlink ref="H6556" r:id="rId19659" xr:uid="{00000000-0004-0000-0C00-0000CA4C0000}"/>
    <hyperlink ref="I6556" r:id="rId19660" xr:uid="{00000000-0004-0000-0C00-0000CB4C0000}"/>
    <hyperlink ref="C6557" r:id="rId19661" xr:uid="{00000000-0004-0000-0C00-0000CC4C0000}"/>
    <hyperlink ref="H6557" r:id="rId19662" xr:uid="{00000000-0004-0000-0C00-0000CD4C0000}"/>
    <hyperlink ref="I6557" r:id="rId19663" xr:uid="{00000000-0004-0000-0C00-0000CE4C0000}"/>
    <hyperlink ref="C6558" r:id="rId19664" xr:uid="{00000000-0004-0000-0C00-0000CF4C0000}"/>
    <hyperlink ref="H6558" r:id="rId19665" xr:uid="{00000000-0004-0000-0C00-0000D04C0000}"/>
    <hyperlink ref="I6558" r:id="rId19666" xr:uid="{00000000-0004-0000-0C00-0000D14C0000}"/>
    <hyperlink ref="C6559" r:id="rId19667" xr:uid="{00000000-0004-0000-0C00-0000D24C0000}"/>
    <hyperlink ref="H6559" r:id="rId19668" xr:uid="{00000000-0004-0000-0C00-0000D34C0000}"/>
    <hyperlink ref="I6559" r:id="rId19669" xr:uid="{00000000-0004-0000-0C00-0000D44C0000}"/>
    <hyperlink ref="C6560" r:id="rId19670" xr:uid="{00000000-0004-0000-0C00-0000D54C0000}"/>
    <hyperlink ref="H6560" r:id="rId19671" xr:uid="{00000000-0004-0000-0C00-0000D64C0000}"/>
    <hyperlink ref="I6560" r:id="rId19672" xr:uid="{00000000-0004-0000-0C00-0000D74C0000}"/>
    <hyperlink ref="C6561" r:id="rId19673" xr:uid="{00000000-0004-0000-0C00-0000D84C0000}"/>
    <hyperlink ref="H6561" r:id="rId19674" xr:uid="{00000000-0004-0000-0C00-0000D94C0000}"/>
    <hyperlink ref="I6561" r:id="rId19675" xr:uid="{00000000-0004-0000-0C00-0000DA4C0000}"/>
    <hyperlink ref="C6562" r:id="rId19676" xr:uid="{00000000-0004-0000-0C00-0000DB4C0000}"/>
    <hyperlink ref="H6562" r:id="rId19677" xr:uid="{00000000-0004-0000-0C00-0000DC4C0000}"/>
    <hyperlink ref="I6562" r:id="rId19678" xr:uid="{00000000-0004-0000-0C00-0000DD4C0000}"/>
    <hyperlink ref="C6563" r:id="rId19679" xr:uid="{00000000-0004-0000-0C00-0000DE4C0000}"/>
    <hyperlink ref="H6563" r:id="rId19680" xr:uid="{00000000-0004-0000-0C00-0000DF4C0000}"/>
    <hyperlink ref="I6563" r:id="rId19681" xr:uid="{00000000-0004-0000-0C00-0000E04C0000}"/>
    <hyperlink ref="C6564" r:id="rId19682" xr:uid="{00000000-0004-0000-0C00-0000E14C0000}"/>
    <hyperlink ref="H6564" r:id="rId19683" xr:uid="{00000000-0004-0000-0C00-0000E24C0000}"/>
    <hyperlink ref="I6564" r:id="rId19684" xr:uid="{00000000-0004-0000-0C00-0000E34C0000}"/>
    <hyperlink ref="C6565" r:id="rId19685" xr:uid="{00000000-0004-0000-0C00-0000E44C0000}"/>
    <hyperlink ref="H6565" r:id="rId19686" xr:uid="{00000000-0004-0000-0C00-0000E54C0000}"/>
    <hyperlink ref="I6565" r:id="rId19687" xr:uid="{00000000-0004-0000-0C00-0000E64C0000}"/>
    <hyperlink ref="C6566" r:id="rId19688" xr:uid="{00000000-0004-0000-0C00-0000E74C0000}"/>
    <hyperlink ref="H6566" r:id="rId19689" xr:uid="{00000000-0004-0000-0C00-0000E84C0000}"/>
    <hyperlink ref="I6566" r:id="rId19690" xr:uid="{00000000-0004-0000-0C00-0000E94C0000}"/>
    <hyperlink ref="C6567" r:id="rId19691" xr:uid="{00000000-0004-0000-0C00-0000EA4C0000}"/>
    <hyperlink ref="H6567" r:id="rId19692" xr:uid="{00000000-0004-0000-0C00-0000EB4C0000}"/>
    <hyperlink ref="I6567" r:id="rId19693" xr:uid="{00000000-0004-0000-0C00-0000EC4C0000}"/>
    <hyperlink ref="C6568" r:id="rId19694" xr:uid="{00000000-0004-0000-0C00-0000ED4C0000}"/>
    <hyperlink ref="H6568" r:id="rId19695" xr:uid="{00000000-0004-0000-0C00-0000EE4C0000}"/>
    <hyperlink ref="I6568" r:id="rId19696" xr:uid="{00000000-0004-0000-0C00-0000EF4C0000}"/>
    <hyperlink ref="C6569" r:id="rId19697" xr:uid="{00000000-0004-0000-0C00-0000F04C0000}"/>
    <hyperlink ref="H6569" r:id="rId19698" xr:uid="{00000000-0004-0000-0C00-0000F14C0000}"/>
    <hyperlink ref="I6569" r:id="rId19699" xr:uid="{00000000-0004-0000-0C00-0000F24C0000}"/>
    <hyperlink ref="C6570" r:id="rId19700" xr:uid="{00000000-0004-0000-0C00-0000F34C0000}"/>
    <hyperlink ref="H6570" r:id="rId19701" xr:uid="{00000000-0004-0000-0C00-0000F44C0000}"/>
    <hyperlink ref="I6570" r:id="rId19702" xr:uid="{00000000-0004-0000-0C00-0000F54C0000}"/>
    <hyperlink ref="C6571" r:id="rId19703" xr:uid="{00000000-0004-0000-0C00-0000F64C0000}"/>
    <hyperlink ref="H6571" r:id="rId19704" xr:uid="{00000000-0004-0000-0C00-0000F74C0000}"/>
    <hyperlink ref="I6571" r:id="rId19705" xr:uid="{00000000-0004-0000-0C00-0000F84C0000}"/>
    <hyperlink ref="C6572" r:id="rId19706" xr:uid="{00000000-0004-0000-0C00-0000F94C0000}"/>
    <hyperlink ref="H6572" r:id="rId19707" xr:uid="{00000000-0004-0000-0C00-0000FA4C0000}"/>
    <hyperlink ref="I6572" r:id="rId19708" xr:uid="{00000000-0004-0000-0C00-0000FB4C0000}"/>
    <hyperlink ref="C6573" r:id="rId19709" xr:uid="{00000000-0004-0000-0C00-0000FC4C0000}"/>
    <hyperlink ref="H6573" r:id="rId19710" xr:uid="{00000000-0004-0000-0C00-0000FD4C0000}"/>
    <hyperlink ref="I6573" r:id="rId19711" xr:uid="{00000000-0004-0000-0C00-0000FE4C0000}"/>
    <hyperlink ref="C6574" r:id="rId19712" xr:uid="{00000000-0004-0000-0C00-0000FF4C0000}"/>
    <hyperlink ref="H6574" r:id="rId19713" xr:uid="{00000000-0004-0000-0C00-0000004D0000}"/>
    <hyperlink ref="I6574" r:id="rId19714" xr:uid="{00000000-0004-0000-0C00-0000014D0000}"/>
    <hyperlink ref="C6575" r:id="rId19715" xr:uid="{00000000-0004-0000-0C00-0000024D0000}"/>
    <hyperlink ref="H6575" r:id="rId19716" xr:uid="{00000000-0004-0000-0C00-0000034D0000}"/>
    <hyperlink ref="I6575" r:id="rId19717" xr:uid="{00000000-0004-0000-0C00-0000044D0000}"/>
    <hyperlink ref="C6576" r:id="rId19718" xr:uid="{00000000-0004-0000-0C00-0000054D0000}"/>
    <hyperlink ref="H6576" r:id="rId19719" xr:uid="{00000000-0004-0000-0C00-0000064D0000}"/>
    <hyperlink ref="I6576" r:id="rId19720" xr:uid="{00000000-0004-0000-0C00-0000074D0000}"/>
    <hyperlink ref="C6577" r:id="rId19721" xr:uid="{00000000-0004-0000-0C00-0000084D0000}"/>
    <hyperlink ref="H6577" r:id="rId19722" xr:uid="{00000000-0004-0000-0C00-0000094D0000}"/>
    <hyperlink ref="I6577" r:id="rId19723" xr:uid="{00000000-0004-0000-0C00-00000A4D0000}"/>
    <hyperlink ref="C6578" r:id="rId19724" xr:uid="{00000000-0004-0000-0C00-00000B4D0000}"/>
    <hyperlink ref="H6578" r:id="rId19725" xr:uid="{00000000-0004-0000-0C00-00000C4D0000}"/>
    <hyperlink ref="I6578" r:id="rId19726" xr:uid="{00000000-0004-0000-0C00-00000D4D0000}"/>
    <hyperlink ref="C6579" r:id="rId19727" xr:uid="{00000000-0004-0000-0C00-00000E4D0000}"/>
    <hyperlink ref="H6579" r:id="rId19728" xr:uid="{00000000-0004-0000-0C00-00000F4D0000}"/>
    <hyperlink ref="I6579" r:id="rId19729" xr:uid="{00000000-0004-0000-0C00-0000104D0000}"/>
    <hyperlink ref="C6580" r:id="rId19730" xr:uid="{00000000-0004-0000-0C00-0000114D0000}"/>
    <hyperlink ref="H6580" r:id="rId19731" xr:uid="{00000000-0004-0000-0C00-0000124D0000}"/>
    <hyperlink ref="I6580" r:id="rId19732" xr:uid="{00000000-0004-0000-0C00-0000134D0000}"/>
    <hyperlink ref="C6581" r:id="rId19733" xr:uid="{00000000-0004-0000-0C00-0000144D0000}"/>
    <hyperlink ref="H6581" r:id="rId19734" xr:uid="{00000000-0004-0000-0C00-0000154D0000}"/>
    <hyperlink ref="I6581" r:id="rId19735" xr:uid="{00000000-0004-0000-0C00-0000164D0000}"/>
    <hyperlink ref="C6582" r:id="rId19736" xr:uid="{00000000-0004-0000-0C00-0000174D0000}"/>
    <hyperlink ref="H6582" r:id="rId19737" xr:uid="{00000000-0004-0000-0C00-0000184D0000}"/>
    <hyperlink ref="I6582" r:id="rId19738" xr:uid="{00000000-0004-0000-0C00-0000194D0000}"/>
    <hyperlink ref="C6583" r:id="rId19739" xr:uid="{00000000-0004-0000-0C00-00001A4D0000}"/>
    <hyperlink ref="H6583" r:id="rId19740" xr:uid="{00000000-0004-0000-0C00-00001B4D0000}"/>
    <hyperlink ref="I6583" r:id="rId19741" xr:uid="{00000000-0004-0000-0C00-00001C4D0000}"/>
    <hyperlink ref="C6584" r:id="rId19742" xr:uid="{00000000-0004-0000-0C00-00001D4D0000}"/>
    <hyperlink ref="H6584" r:id="rId19743" xr:uid="{00000000-0004-0000-0C00-00001E4D0000}"/>
    <hyperlink ref="I6584" r:id="rId19744" xr:uid="{00000000-0004-0000-0C00-00001F4D0000}"/>
    <hyperlink ref="C6585" r:id="rId19745" xr:uid="{00000000-0004-0000-0C00-0000204D0000}"/>
    <hyperlink ref="H6585" r:id="rId19746" xr:uid="{00000000-0004-0000-0C00-0000214D0000}"/>
    <hyperlink ref="I6585" r:id="rId19747" xr:uid="{00000000-0004-0000-0C00-0000224D0000}"/>
    <hyperlink ref="C6586" r:id="rId19748" xr:uid="{00000000-0004-0000-0C00-0000234D0000}"/>
    <hyperlink ref="H6586" r:id="rId19749" xr:uid="{00000000-0004-0000-0C00-0000244D0000}"/>
    <hyperlink ref="I6586" r:id="rId19750" xr:uid="{00000000-0004-0000-0C00-0000254D0000}"/>
    <hyperlink ref="C6587" r:id="rId19751" xr:uid="{00000000-0004-0000-0C00-0000264D0000}"/>
    <hyperlink ref="H6587" r:id="rId19752" xr:uid="{00000000-0004-0000-0C00-0000274D0000}"/>
    <hyperlink ref="I6587" r:id="rId19753" xr:uid="{00000000-0004-0000-0C00-0000284D0000}"/>
    <hyperlink ref="C6588" r:id="rId19754" xr:uid="{00000000-0004-0000-0C00-0000294D0000}"/>
    <hyperlink ref="H6588" r:id="rId19755" xr:uid="{00000000-0004-0000-0C00-00002A4D0000}"/>
    <hyperlink ref="I6588" r:id="rId19756" xr:uid="{00000000-0004-0000-0C00-00002B4D0000}"/>
    <hyperlink ref="C6589" r:id="rId19757" xr:uid="{00000000-0004-0000-0C00-00002C4D0000}"/>
    <hyperlink ref="H6589" r:id="rId19758" xr:uid="{00000000-0004-0000-0C00-00002D4D0000}"/>
    <hyperlink ref="I6589" r:id="rId19759" xr:uid="{00000000-0004-0000-0C00-00002E4D0000}"/>
    <hyperlink ref="C6590" r:id="rId19760" xr:uid="{00000000-0004-0000-0C00-00002F4D0000}"/>
    <hyperlink ref="H6590" r:id="rId19761" xr:uid="{00000000-0004-0000-0C00-0000304D0000}"/>
    <hyperlink ref="I6590" r:id="rId19762" xr:uid="{00000000-0004-0000-0C00-0000314D0000}"/>
    <hyperlink ref="C6591" r:id="rId19763" xr:uid="{00000000-0004-0000-0C00-0000324D0000}"/>
    <hyperlink ref="H6591" r:id="rId19764" xr:uid="{00000000-0004-0000-0C00-0000334D0000}"/>
    <hyperlink ref="I6591" r:id="rId19765" xr:uid="{00000000-0004-0000-0C00-0000344D0000}"/>
    <hyperlink ref="C6592" r:id="rId19766" xr:uid="{00000000-0004-0000-0C00-0000354D0000}"/>
    <hyperlink ref="H6592" r:id="rId19767" xr:uid="{00000000-0004-0000-0C00-0000364D0000}"/>
    <hyperlink ref="I6592" r:id="rId19768" xr:uid="{00000000-0004-0000-0C00-0000374D0000}"/>
    <hyperlink ref="C6593" r:id="rId19769" xr:uid="{00000000-0004-0000-0C00-0000384D0000}"/>
    <hyperlink ref="H6593" r:id="rId19770" xr:uid="{00000000-0004-0000-0C00-0000394D0000}"/>
    <hyperlink ref="I6593" r:id="rId19771" xr:uid="{00000000-0004-0000-0C00-00003A4D0000}"/>
    <hyperlink ref="C6594" r:id="rId19772" xr:uid="{00000000-0004-0000-0C00-00003B4D0000}"/>
    <hyperlink ref="H6594" r:id="rId19773" xr:uid="{00000000-0004-0000-0C00-00003C4D0000}"/>
    <hyperlink ref="I6594" r:id="rId19774" xr:uid="{00000000-0004-0000-0C00-00003D4D0000}"/>
    <hyperlink ref="C6595" r:id="rId19775" xr:uid="{00000000-0004-0000-0C00-00003E4D0000}"/>
    <hyperlink ref="H6595" r:id="rId19776" xr:uid="{00000000-0004-0000-0C00-00003F4D0000}"/>
    <hyperlink ref="I6595" r:id="rId19777" xr:uid="{00000000-0004-0000-0C00-0000404D0000}"/>
    <hyperlink ref="C6596" r:id="rId19778" xr:uid="{00000000-0004-0000-0C00-0000414D0000}"/>
    <hyperlink ref="H6596" r:id="rId19779" xr:uid="{00000000-0004-0000-0C00-0000424D0000}"/>
    <hyperlink ref="I6596" r:id="rId19780" xr:uid="{00000000-0004-0000-0C00-0000434D0000}"/>
    <hyperlink ref="C6597" r:id="rId19781" xr:uid="{00000000-0004-0000-0C00-0000444D0000}"/>
    <hyperlink ref="H6597" r:id="rId19782" xr:uid="{00000000-0004-0000-0C00-0000454D0000}"/>
    <hyperlink ref="I6597" r:id="rId19783" xr:uid="{00000000-0004-0000-0C00-0000464D0000}"/>
    <hyperlink ref="C6598" r:id="rId19784" xr:uid="{00000000-0004-0000-0C00-0000474D0000}"/>
    <hyperlink ref="H6598" r:id="rId19785" xr:uid="{00000000-0004-0000-0C00-0000484D0000}"/>
    <hyperlink ref="I6598" r:id="rId19786" xr:uid="{00000000-0004-0000-0C00-0000494D0000}"/>
    <hyperlink ref="C6599" r:id="rId19787" xr:uid="{00000000-0004-0000-0C00-00004A4D0000}"/>
    <hyperlink ref="H6599" r:id="rId19788" xr:uid="{00000000-0004-0000-0C00-00004B4D0000}"/>
    <hyperlink ref="I6599" r:id="rId19789" xr:uid="{00000000-0004-0000-0C00-00004C4D0000}"/>
    <hyperlink ref="C6600" r:id="rId19790" xr:uid="{00000000-0004-0000-0C00-00004D4D0000}"/>
    <hyperlink ref="H6600" r:id="rId19791" xr:uid="{00000000-0004-0000-0C00-00004E4D0000}"/>
    <hyperlink ref="I6600" r:id="rId19792" xr:uid="{00000000-0004-0000-0C00-00004F4D0000}"/>
    <hyperlink ref="C6601" r:id="rId19793" xr:uid="{00000000-0004-0000-0C00-0000504D0000}"/>
    <hyperlink ref="H6601" r:id="rId19794" xr:uid="{00000000-0004-0000-0C00-0000514D0000}"/>
    <hyperlink ref="I6601" r:id="rId19795" xr:uid="{00000000-0004-0000-0C00-0000524D0000}"/>
    <hyperlink ref="C6602" r:id="rId19796" xr:uid="{00000000-0004-0000-0C00-0000534D0000}"/>
    <hyperlink ref="H6602" r:id="rId19797" xr:uid="{00000000-0004-0000-0C00-0000544D0000}"/>
    <hyperlink ref="I6602" r:id="rId19798" xr:uid="{00000000-0004-0000-0C00-0000554D0000}"/>
    <hyperlink ref="C6603" r:id="rId19799" xr:uid="{00000000-0004-0000-0C00-0000564D0000}"/>
    <hyperlink ref="H6603" r:id="rId19800" xr:uid="{00000000-0004-0000-0C00-0000574D0000}"/>
    <hyperlink ref="I6603" r:id="rId19801" xr:uid="{00000000-0004-0000-0C00-0000584D0000}"/>
    <hyperlink ref="C6604" r:id="rId19802" xr:uid="{00000000-0004-0000-0C00-0000594D0000}"/>
    <hyperlink ref="H6604" r:id="rId19803" xr:uid="{00000000-0004-0000-0C00-00005A4D0000}"/>
    <hyperlink ref="I6604" r:id="rId19804" xr:uid="{00000000-0004-0000-0C00-00005B4D0000}"/>
    <hyperlink ref="C6605" r:id="rId19805" xr:uid="{00000000-0004-0000-0C00-00005C4D0000}"/>
    <hyperlink ref="H6605" r:id="rId19806" xr:uid="{00000000-0004-0000-0C00-00005D4D0000}"/>
    <hyperlink ref="I6605" r:id="rId19807" xr:uid="{00000000-0004-0000-0C00-00005E4D0000}"/>
    <hyperlink ref="C6606" r:id="rId19808" xr:uid="{00000000-0004-0000-0C00-00005F4D0000}"/>
    <hyperlink ref="H6606" r:id="rId19809" xr:uid="{00000000-0004-0000-0C00-0000604D0000}"/>
    <hyperlink ref="I6606" r:id="rId19810" xr:uid="{00000000-0004-0000-0C00-0000614D0000}"/>
    <hyperlink ref="C6607" r:id="rId19811" xr:uid="{00000000-0004-0000-0C00-0000624D0000}"/>
    <hyperlink ref="H6607" r:id="rId19812" xr:uid="{00000000-0004-0000-0C00-0000634D0000}"/>
    <hyperlink ref="I6607" r:id="rId19813" xr:uid="{00000000-0004-0000-0C00-0000644D0000}"/>
    <hyperlink ref="C6608" r:id="rId19814" xr:uid="{00000000-0004-0000-0C00-0000654D0000}"/>
    <hyperlink ref="H6608" r:id="rId19815" xr:uid="{00000000-0004-0000-0C00-0000664D0000}"/>
    <hyperlink ref="I6608" r:id="rId19816" xr:uid="{00000000-0004-0000-0C00-0000674D0000}"/>
    <hyperlink ref="C6609" r:id="rId19817" xr:uid="{00000000-0004-0000-0C00-0000684D0000}"/>
    <hyperlink ref="H6609" r:id="rId19818" xr:uid="{00000000-0004-0000-0C00-0000694D0000}"/>
    <hyperlink ref="I6609" r:id="rId19819" xr:uid="{00000000-0004-0000-0C00-00006A4D0000}"/>
    <hyperlink ref="C6610" r:id="rId19820" xr:uid="{00000000-0004-0000-0C00-00006B4D0000}"/>
    <hyperlink ref="H6610" r:id="rId19821" xr:uid="{00000000-0004-0000-0C00-00006C4D0000}"/>
    <hyperlink ref="I6610" r:id="rId19822" xr:uid="{00000000-0004-0000-0C00-00006D4D0000}"/>
    <hyperlink ref="C6611" r:id="rId19823" xr:uid="{00000000-0004-0000-0C00-00006E4D0000}"/>
    <hyperlink ref="H6611" r:id="rId19824" xr:uid="{00000000-0004-0000-0C00-00006F4D0000}"/>
    <hyperlink ref="I6611" r:id="rId19825" xr:uid="{00000000-0004-0000-0C00-0000704D0000}"/>
    <hyperlink ref="C6612" r:id="rId19826" xr:uid="{00000000-0004-0000-0C00-0000714D0000}"/>
    <hyperlink ref="H6612" r:id="rId19827" xr:uid="{00000000-0004-0000-0C00-0000724D0000}"/>
    <hyperlink ref="I6612" r:id="rId19828" xr:uid="{00000000-0004-0000-0C00-0000734D0000}"/>
    <hyperlink ref="C6613" r:id="rId19829" xr:uid="{00000000-0004-0000-0C00-0000744D0000}"/>
    <hyperlink ref="H6613" r:id="rId19830" xr:uid="{00000000-0004-0000-0C00-0000754D0000}"/>
    <hyperlink ref="I6613" r:id="rId19831" xr:uid="{00000000-0004-0000-0C00-0000764D0000}"/>
    <hyperlink ref="C6614" r:id="rId19832" xr:uid="{00000000-0004-0000-0C00-0000774D0000}"/>
    <hyperlink ref="H6614" r:id="rId19833" xr:uid="{00000000-0004-0000-0C00-0000784D0000}"/>
    <hyperlink ref="I6614" r:id="rId19834" xr:uid="{00000000-0004-0000-0C00-0000794D0000}"/>
    <hyperlink ref="C6615" r:id="rId19835" xr:uid="{00000000-0004-0000-0C00-00007A4D0000}"/>
    <hyperlink ref="H6615" r:id="rId19836" xr:uid="{00000000-0004-0000-0C00-00007B4D0000}"/>
    <hyperlink ref="I6615" r:id="rId19837" xr:uid="{00000000-0004-0000-0C00-00007C4D0000}"/>
    <hyperlink ref="C6616" r:id="rId19838" xr:uid="{00000000-0004-0000-0C00-00007D4D0000}"/>
    <hyperlink ref="H6616" r:id="rId19839" xr:uid="{00000000-0004-0000-0C00-00007E4D0000}"/>
    <hyperlink ref="I6616" r:id="rId19840" xr:uid="{00000000-0004-0000-0C00-00007F4D0000}"/>
    <hyperlink ref="C6617" r:id="rId19841" xr:uid="{00000000-0004-0000-0C00-0000804D0000}"/>
    <hyperlink ref="H6617" r:id="rId19842" xr:uid="{00000000-0004-0000-0C00-0000814D0000}"/>
    <hyperlink ref="I6617" r:id="rId19843" xr:uid="{00000000-0004-0000-0C00-0000824D0000}"/>
    <hyperlink ref="C6618" r:id="rId19844" xr:uid="{00000000-0004-0000-0C00-0000834D0000}"/>
    <hyperlink ref="H6618" r:id="rId19845" xr:uid="{00000000-0004-0000-0C00-0000844D0000}"/>
    <hyperlink ref="I6618" r:id="rId19846" xr:uid="{00000000-0004-0000-0C00-0000854D0000}"/>
    <hyperlink ref="C6619" r:id="rId19847" xr:uid="{00000000-0004-0000-0C00-0000864D0000}"/>
    <hyperlink ref="H6619" r:id="rId19848" xr:uid="{00000000-0004-0000-0C00-0000874D0000}"/>
    <hyperlink ref="I6619" r:id="rId19849" xr:uid="{00000000-0004-0000-0C00-0000884D0000}"/>
    <hyperlink ref="C6620" r:id="rId19850" xr:uid="{00000000-0004-0000-0C00-0000894D0000}"/>
    <hyperlink ref="H6620" r:id="rId19851" xr:uid="{00000000-0004-0000-0C00-00008A4D0000}"/>
    <hyperlink ref="I6620" r:id="rId19852" xr:uid="{00000000-0004-0000-0C00-00008B4D0000}"/>
    <hyperlink ref="C6621" r:id="rId19853" xr:uid="{00000000-0004-0000-0C00-00008C4D0000}"/>
    <hyperlink ref="H6621" r:id="rId19854" xr:uid="{00000000-0004-0000-0C00-00008D4D0000}"/>
    <hyperlink ref="I6621" r:id="rId19855" xr:uid="{00000000-0004-0000-0C00-00008E4D0000}"/>
    <hyperlink ref="C6622" r:id="rId19856" xr:uid="{00000000-0004-0000-0C00-00008F4D0000}"/>
    <hyperlink ref="H6622" r:id="rId19857" xr:uid="{00000000-0004-0000-0C00-0000904D0000}"/>
    <hyperlink ref="I6622" r:id="rId19858" xr:uid="{00000000-0004-0000-0C00-0000914D0000}"/>
    <hyperlink ref="C6623" r:id="rId19859" xr:uid="{00000000-0004-0000-0C00-0000924D0000}"/>
    <hyperlink ref="H6623" r:id="rId19860" xr:uid="{00000000-0004-0000-0C00-0000934D0000}"/>
    <hyperlink ref="I6623" r:id="rId19861" xr:uid="{00000000-0004-0000-0C00-0000944D0000}"/>
    <hyperlink ref="C6624" r:id="rId19862" xr:uid="{00000000-0004-0000-0C00-0000954D0000}"/>
    <hyperlink ref="H6624" r:id="rId19863" xr:uid="{00000000-0004-0000-0C00-0000964D0000}"/>
    <hyperlink ref="I6624" r:id="rId19864" xr:uid="{00000000-0004-0000-0C00-0000974D0000}"/>
    <hyperlink ref="C6625" r:id="rId19865" xr:uid="{00000000-0004-0000-0C00-0000984D0000}"/>
    <hyperlink ref="H6625" r:id="rId19866" xr:uid="{00000000-0004-0000-0C00-0000994D0000}"/>
    <hyperlink ref="I6625" r:id="rId19867" xr:uid="{00000000-0004-0000-0C00-00009A4D0000}"/>
    <hyperlink ref="C6626" r:id="rId19868" xr:uid="{00000000-0004-0000-0C00-00009B4D0000}"/>
    <hyperlink ref="H6626" r:id="rId19869" xr:uid="{00000000-0004-0000-0C00-00009C4D0000}"/>
    <hyperlink ref="I6626" r:id="rId19870" xr:uid="{00000000-0004-0000-0C00-00009D4D0000}"/>
    <hyperlink ref="C6627" r:id="rId19871" xr:uid="{00000000-0004-0000-0C00-00009E4D0000}"/>
    <hyperlink ref="H6627" r:id="rId19872" xr:uid="{00000000-0004-0000-0C00-00009F4D0000}"/>
    <hyperlink ref="I6627" r:id="rId19873" xr:uid="{00000000-0004-0000-0C00-0000A04D0000}"/>
    <hyperlink ref="C6628" r:id="rId19874" xr:uid="{00000000-0004-0000-0C00-0000A14D0000}"/>
    <hyperlink ref="H6628" r:id="rId19875" xr:uid="{00000000-0004-0000-0C00-0000A24D0000}"/>
    <hyperlink ref="I6628" r:id="rId19876" xr:uid="{00000000-0004-0000-0C00-0000A34D0000}"/>
    <hyperlink ref="C6629" r:id="rId19877" xr:uid="{00000000-0004-0000-0C00-0000A44D0000}"/>
    <hyperlink ref="H6629" r:id="rId19878" xr:uid="{00000000-0004-0000-0C00-0000A54D0000}"/>
    <hyperlink ref="I6629" r:id="rId19879" xr:uid="{00000000-0004-0000-0C00-0000A64D0000}"/>
    <hyperlink ref="C6630" r:id="rId19880" xr:uid="{00000000-0004-0000-0C00-0000A74D0000}"/>
    <hyperlink ref="H6630" r:id="rId19881" xr:uid="{00000000-0004-0000-0C00-0000A84D0000}"/>
    <hyperlink ref="I6630" r:id="rId19882" xr:uid="{00000000-0004-0000-0C00-0000A94D0000}"/>
    <hyperlink ref="C6631" r:id="rId19883" xr:uid="{00000000-0004-0000-0C00-0000AA4D0000}"/>
    <hyperlink ref="H6631" r:id="rId19884" xr:uid="{00000000-0004-0000-0C00-0000AB4D0000}"/>
    <hyperlink ref="I6631" r:id="rId19885" xr:uid="{00000000-0004-0000-0C00-0000AC4D0000}"/>
    <hyperlink ref="C6632" r:id="rId19886" xr:uid="{00000000-0004-0000-0C00-0000AD4D0000}"/>
    <hyperlink ref="H6632" r:id="rId19887" xr:uid="{00000000-0004-0000-0C00-0000AE4D0000}"/>
    <hyperlink ref="I6632" r:id="rId19888" xr:uid="{00000000-0004-0000-0C00-0000AF4D0000}"/>
    <hyperlink ref="C6633" r:id="rId19889" xr:uid="{00000000-0004-0000-0C00-0000B04D0000}"/>
    <hyperlink ref="H6633" r:id="rId19890" xr:uid="{00000000-0004-0000-0C00-0000B14D0000}"/>
    <hyperlink ref="I6633" r:id="rId19891" xr:uid="{00000000-0004-0000-0C00-0000B24D0000}"/>
    <hyperlink ref="C6634" r:id="rId19892" xr:uid="{00000000-0004-0000-0C00-0000B34D0000}"/>
    <hyperlink ref="H6634" r:id="rId19893" xr:uid="{00000000-0004-0000-0C00-0000B44D0000}"/>
    <hyperlink ref="I6634" r:id="rId19894" xr:uid="{00000000-0004-0000-0C00-0000B54D0000}"/>
    <hyperlink ref="C6635" r:id="rId19895" xr:uid="{00000000-0004-0000-0C00-0000B64D0000}"/>
    <hyperlink ref="H6635" r:id="rId19896" xr:uid="{00000000-0004-0000-0C00-0000B74D0000}"/>
    <hyperlink ref="I6635" r:id="rId19897" xr:uid="{00000000-0004-0000-0C00-0000B84D0000}"/>
    <hyperlink ref="C6636" r:id="rId19898" xr:uid="{00000000-0004-0000-0C00-0000B94D0000}"/>
    <hyperlink ref="H6636" r:id="rId19899" xr:uid="{00000000-0004-0000-0C00-0000BA4D0000}"/>
    <hyperlink ref="I6636" r:id="rId19900" xr:uid="{00000000-0004-0000-0C00-0000BB4D0000}"/>
    <hyperlink ref="C6637" r:id="rId19901" xr:uid="{00000000-0004-0000-0C00-0000BC4D0000}"/>
    <hyperlink ref="H6637" r:id="rId19902" xr:uid="{00000000-0004-0000-0C00-0000BD4D0000}"/>
    <hyperlink ref="I6637" r:id="rId19903" xr:uid="{00000000-0004-0000-0C00-0000BE4D0000}"/>
    <hyperlink ref="C6638" r:id="rId19904" xr:uid="{00000000-0004-0000-0C00-0000BF4D0000}"/>
    <hyperlink ref="H6638" r:id="rId19905" xr:uid="{00000000-0004-0000-0C00-0000C04D0000}"/>
    <hyperlink ref="I6638" r:id="rId19906" xr:uid="{00000000-0004-0000-0C00-0000C14D0000}"/>
    <hyperlink ref="C6639" r:id="rId19907" xr:uid="{00000000-0004-0000-0C00-0000C24D0000}"/>
    <hyperlink ref="H6639" r:id="rId19908" xr:uid="{00000000-0004-0000-0C00-0000C34D0000}"/>
    <hyperlink ref="I6639" r:id="rId19909" xr:uid="{00000000-0004-0000-0C00-0000C44D0000}"/>
    <hyperlink ref="C6640" r:id="rId19910" xr:uid="{00000000-0004-0000-0C00-0000C54D0000}"/>
    <hyperlink ref="H6640" r:id="rId19911" xr:uid="{00000000-0004-0000-0C00-0000C64D0000}"/>
    <hyperlink ref="I6640" r:id="rId19912" xr:uid="{00000000-0004-0000-0C00-0000C74D0000}"/>
    <hyperlink ref="C6641" r:id="rId19913" xr:uid="{00000000-0004-0000-0C00-0000C84D0000}"/>
    <hyperlink ref="H6641" r:id="rId19914" xr:uid="{00000000-0004-0000-0C00-0000C94D0000}"/>
    <hyperlink ref="I6641" r:id="rId19915" xr:uid="{00000000-0004-0000-0C00-0000CA4D0000}"/>
    <hyperlink ref="C6642" r:id="rId19916" xr:uid="{00000000-0004-0000-0C00-0000CB4D0000}"/>
    <hyperlink ref="H6642" r:id="rId19917" xr:uid="{00000000-0004-0000-0C00-0000CC4D0000}"/>
    <hyperlink ref="I6642" r:id="rId19918" xr:uid="{00000000-0004-0000-0C00-0000CD4D0000}"/>
    <hyperlink ref="C6643" r:id="rId19919" xr:uid="{00000000-0004-0000-0C00-0000CE4D0000}"/>
    <hyperlink ref="H6643" r:id="rId19920" xr:uid="{00000000-0004-0000-0C00-0000CF4D0000}"/>
    <hyperlink ref="I6643" r:id="rId19921" xr:uid="{00000000-0004-0000-0C00-0000D04D0000}"/>
    <hyperlink ref="C6644" r:id="rId19922" xr:uid="{00000000-0004-0000-0C00-0000D14D0000}"/>
    <hyperlink ref="H6644" r:id="rId19923" xr:uid="{00000000-0004-0000-0C00-0000D24D0000}"/>
    <hyperlink ref="I6644" r:id="rId19924" xr:uid="{00000000-0004-0000-0C00-0000D34D0000}"/>
    <hyperlink ref="C6645" r:id="rId19925" xr:uid="{00000000-0004-0000-0C00-0000D44D0000}"/>
    <hyperlink ref="H6645" r:id="rId19926" xr:uid="{00000000-0004-0000-0C00-0000D54D0000}"/>
    <hyperlink ref="I6645" r:id="rId19927" xr:uid="{00000000-0004-0000-0C00-0000D64D0000}"/>
    <hyperlink ref="C6646" r:id="rId19928" xr:uid="{00000000-0004-0000-0C00-0000D74D0000}"/>
    <hyperlink ref="H6646" r:id="rId19929" xr:uid="{00000000-0004-0000-0C00-0000D84D0000}"/>
    <hyperlink ref="I6646" r:id="rId19930" xr:uid="{00000000-0004-0000-0C00-0000D94D0000}"/>
    <hyperlink ref="C6647" r:id="rId19931" xr:uid="{00000000-0004-0000-0C00-0000DA4D0000}"/>
    <hyperlink ref="H6647" r:id="rId19932" xr:uid="{00000000-0004-0000-0C00-0000DB4D0000}"/>
    <hyperlink ref="I6647" r:id="rId19933" xr:uid="{00000000-0004-0000-0C00-0000DC4D0000}"/>
    <hyperlink ref="C6648" r:id="rId19934" xr:uid="{00000000-0004-0000-0C00-0000DD4D0000}"/>
    <hyperlink ref="H6648" r:id="rId19935" xr:uid="{00000000-0004-0000-0C00-0000DE4D0000}"/>
    <hyperlink ref="I6648" r:id="rId19936" xr:uid="{00000000-0004-0000-0C00-0000DF4D0000}"/>
    <hyperlink ref="C6649" r:id="rId19937" xr:uid="{00000000-0004-0000-0C00-0000E04D0000}"/>
    <hyperlink ref="H6649" r:id="rId19938" xr:uid="{00000000-0004-0000-0C00-0000E14D0000}"/>
    <hyperlink ref="I6649" r:id="rId19939" xr:uid="{00000000-0004-0000-0C00-0000E24D0000}"/>
    <hyperlink ref="C6650" r:id="rId19940" xr:uid="{00000000-0004-0000-0C00-0000E34D0000}"/>
    <hyperlink ref="H6650" r:id="rId19941" xr:uid="{00000000-0004-0000-0C00-0000E44D0000}"/>
    <hyperlink ref="I6650" r:id="rId19942" xr:uid="{00000000-0004-0000-0C00-0000E54D0000}"/>
    <hyperlink ref="C6651" r:id="rId19943" xr:uid="{00000000-0004-0000-0C00-0000E64D0000}"/>
    <hyperlink ref="H6651" r:id="rId19944" xr:uid="{00000000-0004-0000-0C00-0000E74D0000}"/>
    <hyperlink ref="I6651" r:id="rId19945" xr:uid="{00000000-0004-0000-0C00-0000E84D0000}"/>
    <hyperlink ref="C6652" r:id="rId19946" xr:uid="{00000000-0004-0000-0C00-0000E94D0000}"/>
    <hyperlink ref="H6652" r:id="rId19947" xr:uid="{00000000-0004-0000-0C00-0000EA4D0000}"/>
    <hyperlink ref="I6652" r:id="rId19948" xr:uid="{00000000-0004-0000-0C00-0000EB4D0000}"/>
    <hyperlink ref="C6653" r:id="rId19949" xr:uid="{00000000-0004-0000-0C00-0000EC4D0000}"/>
    <hyperlink ref="H6653" r:id="rId19950" xr:uid="{00000000-0004-0000-0C00-0000ED4D0000}"/>
    <hyperlink ref="I6653" r:id="rId19951" xr:uid="{00000000-0004-0000-0C00-0000EE4D0000}"/>
    <hyperlink ref="C6654" r:id="rId19952" xr:uid="{00000000-0004-0000-0C00-0000EF4D0000}"/>
    <hyperlink ref="H6654" r:id="rId19953" xr:uid="{00000000-0004-0000-0C00-0000F04D0000}"/>
    <hyperlink ref="I6654" r:id="rId19954" xr:uid="{00000000-0004-0000-0C00-0000F14D0000}"/>
    <hyperlink ref="C6655" r:id="rId19955" xr:uid="{00000000-0004-0000-0C00-0000F24D0000}"/>
    <hyperlink ref="H6655" r:id="rId19956" xr:uid="{00000000-0004-0000-0C00-0000F34D0000}"/>
    <hyperlink ref="I6655" r:id="rId19957" xr:uid="{00000000-0004-0000-0C00-0000F44D0000}"/>
    <hyperlink ref="C6656" r:id="rId19958" xr:uid="{00000000-0004-0000-0C00-0000F54D0000}"/>
    <hyperlink ref="H6656" r:id="rId19959" xr:uid="{00000000-0004-0000-0C00-0000F64D0000}"/>
    <hyperlink ref="I6656" r:id="rId19960" xr:uid="{00000000-0004-0000-0C00-0000F74D0000}"/>
    <hyperlink ref="C6657" r:id="rId19961" xr:uid="{00000000-0004-0000-0C00-0000F84D0000}"/>
    <hyperlink ref="H6657" r:id="rId19962" xr:uid="{00000000-0004-0000-0C00-0000F94D0000}"/>
    <hyperlink ref="I6657" r:id="rId19963" xr:uid="{00000000-0004-0000-0C00-0000FA4D0000}"/>
    <hyperlink ref="C6658" r:id="rId19964" xr:uid="{00000000-0004-0000-0C00-0000FB4D0000}"/>
    <hyperlink ref="H6658" r:id="rId19965" xr:uid="{00000000-0004-0000-0C00-0000FC4D0000}"/>
    <hyperlink ref="I6658" r:id="rId19966" xr:uid="{00000000-0004-0000-0C00-0000FD4D0000}"/>
    <hyperlink ref="C6659" r:id="rId19967" xr:uid="{00000000-0004-0000-0C00-0000FE4D0000}"/>
    <hyperlink ref="H6659" r:id="rId19968" xr:uid="{00000000-0004-0000-0C00-0000FF4D0000}"/>
    <hyperlink ref="I6659" r:id="rId19969" xr:uid="{00000000-0004-0000-0C00-0000004E0000}"/>
    <hyperlink ref="C6660" r:id="rId19970" xr:uid="{00000000-0004-0000-0C00-0000014E0000}"/>
    <hyperlink ref="H6660" r:id="rId19971" xr:uid="{00000000-0004-0000-0C00-0000024E0000}"/>
    <hyperlink ref="I6660" r:id="rId19972" xr:uid="{00000000-0004-0000-0C00-0000034E0000}"/>
    <hyperlink ref="C6661" r:id="rId19973" xr:uid="{00000000-0004-0000-0C00-0000044E0000}"/>
    <hyperlink ref="H6661" r:id="rId19974" xr:uid="{00000000-0004-0000-0C00-0000054E0000}"/>
    <hyperlink ref="I6661" r:id="rId19975" xr:uid="{00000000-0004-0000-0C00-0000064E0000}"/>
    <hyperlink ref="C6662" r:id="rId19976" xr:uid="{00000000-0004-0000-0C00-0000074E0000}"/>
    <hyperlink ref="H6662" r:id="rId19977" xr:uid="{00000000-0004-0000-0C00-0000084E0000}"/>
    <hyperlink ref="I6662" r:id="rId19978" xr:uid="{00000000-0004-0000-0C00-0000094E0000}"/>
    <hyperlink ref="C6663" r:id="rId19979" xr:uid="{00000000-0004-0000-0C00-00000A4E0000}"/>
    <hyperlink ref="H6663" r:id="rId19980" xr:uid="{00000000-0004-0000-0C00-00000B4E0000}"/>
    <hyperlink ref="I6663" r:id="rId19981" xr:uid="{00000000-0004-0000-0C00-00000C4E0000}"/>
    <hyperlink ref="C6664" r:id="rId19982" xr:uid="{00000000-0004-0000-0C00-00000D4E0000}"/>
    <hyperlink ref="H6664" r:id="rId19983" xr:uid="{00000000-0004-0000-0C00-00000E4E0000}"/>
    <hyperlink ref="I6664" r:id="rId19984" xr:uid="{00000000-0004-0000-0C00-00000F4E0000}"/>
    <hyperlink ref="C6665" r:id="rId19985" xr:uid="{00000000-0004-0000-0C00-0000104E0000}"/>
    <hyperlink ref="H6665" r:id="rId19986" xr:uid="{00000000-0004-0000-0C00-0000114E0000}"/>
    <hyperlink ref="I6665" r:id="rId19987" xr:uid="{00000000-0004-0000-0C00-0000124E0000}"/>
    <hyperlink ref="C6666" r:id="rId19988" xr:uid="{00000000-0004-0000-0C00-0000134E0000}"/>
    <hyperlink ref="H6666" r:id="rId19989" xr:uid="{00000000-0004-0000-0C00-0000144E0000}"/>
    <hyperlink ref="I6666" r:id="rId19990" xr:uid="{00000000-0004-0000-0C00-0000154E0000}"/>
    <hyperlink ref="C6667" r:id="rId19991" xr:uid="{00000000-0004-0000-0C00-0000164E0000}"/>
    <hyperlink ref="H6667" r:id="rId19992" xr:uid="{00000000-0004-0000-0C00-0000174E0000}"/>
    <hyperlink ref="I6667" r:id="rId19993" xr:uid="{00000000-0004-0000-0C00-0000184E0000}"/>
    <hyperlink ref="C6668" r:id="rId19994" xr:uid="{00000000-0004-0000-0C00-0000194E0000}"/>
    <hyperlink ref="H6668" r:id="rId19995" xr:uid="{00000000-0004-0000-0C00-00001A4E0000}"/>
    <hyperlink ref="I6668" r:id="rId19996" xr:uid="{00000000-0004-0000-0C00-00001B4E0000}"/>
    <hyperlink ref="C6669" r:id="rId19997" xr:uid="{00000000-0004-0000-0C00-00001C4E0000}"/>
    <hyperlink ref="H6669" r:id="rId19998" xr:uid="{00000000-0004-0000-0C00-00001D4E0000}"/>
    <hyperlink ref="I6669" r:id="rId19999" xr:uid="{00000000-0004-0000-0C00-00001E4E0000}"/>
    <hyperlink ref="C6670" r:id="rId20000" xr:uid="{00000000-0004-0000-0C00-00001F4E0000}"/>
    <hyperlink ref="H6670" r:id="rId20001" xr:uid="{00000000-0004-0000-0C00-0000204E0000}"/>
    <hyperlink ref="I6670" r:id="rId20002" xr:uid="{00000000-0004-0000-0C00-0000214E0000}"/>
    <hyperlink ref="C6671" r:id="rId20003" xr:uid="{00000000-0004-0000-0C00-0000224E0000}"/>
    <hyperlink ref="H6671" r:id="rId20004" xr:uid="{00000000-0004-0000-0C00-0000234E0000}"/>
    <hyperlink ref="I6671" r:id="rId20005" xr:uid="{00000000-0004-0000-0C00-0000244E0000}"/>
    <hyperlink ref="C6672" r:id="rId20006" xr:uid="{00000000-0004-0000-0C00-0000254E0000}"/>
    <hyperlink ref="H6672" r:id="rId20007" xr:uid="{00000000-0004-0000-0C00-0000264E0000}"/>
    <hyperlink ref="I6672" r:id="rId20008" xr:uid="{00000000-0004-0000-0C00-0000274E0000}"/>
    <hyperlink ref="C6673" r:id="rId20009" xr:uid="{00000000-0004-0000-0C00-0000284E0000}"/>
    <hyperlink ref="H6673" r:id="rId20010" xr:uid="{00000000-0004-0000-0C00-0000294E0000}"/>
    <hyperlink ref="I6673" r:id="rId20011" xr:uid="{00000000-0004-0000-0C00-00002A4E0000}"/>
    <hyperlink ref="C6674" r:id="rId20012" xr:uid="{00000000-0004-0000-0C00-00002B4E0000}"/>
    <hyperlink ref="H6674" r:id="rId20013" xr:uid="{00000000-0004-0000-0C00-00002C4E0000}"/>
    <hyperlink ref="I6674" r:id="rId20014" xr:uid="{00000000-0004-0000-0C00-00002D4E0000}"/>
    <hyperlink ref="C6675" r:id="rId20015" xr:uid="{00000000-0004-0000-0C00-00002E4E0000}"/>
    <hyperlink ref="H6675" r:id="rId20016" xr:uid="{00000000-0004-0000-0C00-00002F4E0000}"/>
    <hyperlink ref="I6675" r:id="rId20017" xr:uid="{00000000-0004-0000-0C00-0000304E0000}"/>
    <hyperlink ref="C6676" r:id="rId20018" xr:uid="{00000000-0004-0000-0C00-0000314E0000}"/>
    <hyperlink ref="H6676" r:id="rId20019" xr:uid="{00000000-0004-0000-0C00-0000324E0000}"/>
    <hyperlink ref="I6676" r:id="rId20020" xr:uid="{00000000-0004-0000-0C00-0000334E0000}"/>
    <hyperlink ref="C6677" r:id="rId20021" xr:uid="{00000000-0004-0000-0C00-0000344E0000}"/>
    <hyperlink ref="H6677" r:id="rId20022" xr:uid="{00000000-0004-0000-0C00-0000354E0000}"/>
    <hyperlink ref="I6677" r:id="rId20023" xr:uid="{00000000-0004-0000-0C00-0000364E0000}"/>
    <hyperlink ref="C6678" r:id="rId20024" xr:uid="{00000000-0004-0000-0C00-0000374E0000}"/>
    <hyperlink ref="H6678" r:id="rId20025" xr:uid="{00000000-0004-0000-0C00-0000384E0000}"/>
    <hyperlink ref="I6678" r:id="rId20026" xr:uid="{00000000-0004-0000-0C00-0000394E0000}"/>
    <hyperlink ref="C6679" r:id="rId20027" xr:uid="{00000000-0004-0000-0C00-00003A4E0000}"/>
    <hyperlink ref="H6679" r:id="rId20028" xr:uid="{00000000-0004-0000-0C00-00003B4E0000}"/>
    <hyperlink ref="I6679" r:id="rId20029" xr:uid="{00000000-0004-0000-0C00-00003C4E0000}"/>
    <hyperlink ref="C6680" r:id="rId20030" xr:uid="{00000000-0004-0000-0C00-00003D4E0000}"/>
    <hyperlink ref="H6680" r:id="rId20031" xr:uid="{00000000-0004-0000-0C00-00003E4E0000}"/>
    <hyperlink ref="I6680" r:id="rId20032" xr:uid="{00000000-0004-0000-0C00-00003F4E0000}"/>
    <hyperlink ref="C6681" r:id="rId20033" xr:uid="{00000000-0004-0000-0C00-0000404E0000}"/>
    <hyperlink ref="H6681" r:id="rId20034" xr:uid="{00000000-0004-0000-0C00-0000414E0000}"/>
    <hyperlink ref="I6681" r:id="rId20035" xr:uid="{00000000-0004-0000-0C00-0000424E0000}"/>
    <hyperlink ref="C6682" r:id="rId20036" xr:uid="{00000000-0004-0000-0C00-0000434E0000}"/>
    <hyperlink ref="H6682" r:id="rId20037" xr:uid="{00000000-0004-0000-0C00-0000444E0000}"/>
    <hyperlink ref="I6682" r:id="rId20038" xr:uid="{00000000-0004-0000-0C00-0000454E0000}"/>
    <hyperlink ref="C6683" r:id="rId20039" xr:uid="{00000000-0004-0000-0C00-0000464E0000}"/>
    <hyperlink ref="H6683" r:id="rId20040" xr:uid="{00000000-0004-0000-0C00-0000474E0000}"/>
    <hyperlink ref="I6683" r:id="rId20041" xr:uid="{00000000-0004-0000-0C00-0000484E0000}"/>
    <hyperlink ref="C6684" r:id="rId20042" xr:uid="{00000000-0004-0000-0C00-0000494E0000}"/>
    <hyperlink ref="H6684" r:id="rId20043" xr:uid="{00000000-0004-0000-0C00-00004A4E0000}"/>
    <hyperlink ref="I6684" r:id="rId20044" xr:uid="{00000000-0004-0000-0C00-00004B4E0000}"/>
    <hyperlink ref="C6685" r:id="rId20045" xr:uid="{00000000-0004-0000-0C00-00004C4E0000}"/>
    <hyperlink ref="H6685" r:id="rId20046" xr:uid="{00000000-0004-0000-0C00-00004D4E0000}"/>
    <hyperlink ref="I6685" r:id="rId20047" xr:uid="{00000000-0004-0000-0C00-00004E4E0000}"/>
    <hyperlink ref="C6686" r:id="rId20048" xr:uid="{00000000-0004-0000-0C00-00004F4E0000}"/>
    <hyperlink ref="H6686" r:id="rId20049" xr:uid="{00000000-0004-0000-0C00-0000504E0000}"/>
    <hyperlink ref="I6686" r:id="rId20050" xr:uid="{00000000-0004-0000-0C00-0000514E0000}"/>
    <hyperlink ref="C6687" r:id="rId20051" xr:uid="{00000000-0004-0000-0C00-0000524E0000}"/>
    <hyperlink ref="H6687" r:id="rId20052" xr:uid="{00000000-0004-0000-0C00-0000534E0000}"/>
    <hyperlink ref="I6687" r:id="rId20053" xr:uid="{00000000-0004-0000-0C00-0000544E0000}"/>
    <hyperlink ref="C6688" r:id="rId20054" xr:uid="{00000000-0004-0000-0C00-0000554E0000}"/>
    <hyperlink ref="H6688" r:id="rId20055" xr:uid="{00000000-0004-0000-0C00-0000564E0000}"/>
    <hyperlink ref="I6688" r:id="rId20056" xr:uid="{00000000-0004-0000-0C00-0000574E0000}"/>
    <hyperlink ref="C6689" r:id="rId20057" xr:uid="{00000000-0004-0000-0C00-0000584E0000}"/>
    <hyperlink ref="H6689" r:id="rId20058" xr:uid="{00000000-0004-0000-0C00-0000594E0000}"/>
    <hyperlink ref="I6689" r:id="rId20059" xr:uid="{00000000-0004-0000-0C00-00005A4E0000}"/>
    <hyperlink ref="C6690" r:id="rId20060" xr:uid="{00000000-0004-0000-0C00-00005B4E0000}"/>
    <hyperlink ref="H6690" r:id="rId20061" xr:uid="{00000000-0004-0000-0C00-00005C4E0000}"/>
    <hyperlink ref="I6690" r:id="rId20062" xr:uid="{00000000-0004-0000-0C00-00005D4E0000}"/>
    <hyperlink ref="C6691" r:id="rId20063" xr:uid="{00000000-0004-0000-0C00-00005E4E0000}"/>
    <hyperlink ref="H6691" r:id="rId20064" xr:uid="{00000000-0004-0000-0C00-00005F4E0000}"/>
    <hyperlink ref="I6691" r:id="rId20065" xr:uid="{00000000-0004-0000-0C00-0000604E0000}"/>
    <hyperlink ref="C6692" r:id="rId20066" xr:uid="{00000000-0004-0000-0C00-0000614E0000}"/>
    <hyperlink ref="H6692" r:id="rId20067" xr:uid="{00000000-0004-0000-0C00-0000624E0000}"/>
    <hyperlink ref="I6692" r:id="rId20068" xr:uid="{00000000-0004-0000-0C00-0000634E0000}"/>
    <hyperlink ref="C6693" r:id="rId20069" xr:uid="{00000000-0004-0000-0C00-0000644E0000}"/>
    <hyperlink ref="H6693" r:id="rId20070" xr:uid="{00000000-0004-0000-0C00-0000654E0000}"/>
    <hyperlink ref="I6693" r:id="rId20071" xr:uid="{00000000-0004-0000-0C00-0000664E0000}"/>
    <hyperlink ref="C6694" r:id="rId20072" xr:uid="{00000000-0004-0000-0C00-0000674E0000}"/>
    <hyperlink ref="H6694" r:id="rId20073" xr:uid="{00000000-0004-0000-0C00-0000684E0000}"/>
    <hyperlink ref="I6694" r:id="rId20074" xr:uid="{00000000-0004-0000-0C00-0000694E0000}"/>
    <hyperlink ref="C6695" r:id="rId20075" xr:uid="{00000000-0004-0000-0C00-00006A4E0000}"/>
    <hyperlink ref="H6695" r:id="rId20076" xr:uid="{00000000-0004-0000-0C00-00006B4E0000}"/>
    <hyperlink ref="I6695" r:id="rId20077" xr:uid="{00000000-0004-0000-0C00-00006C4E0000}"/>
    <hyperlink ref="C6696" r:id="rId20078" xr:uid="{00000000-0004-0000-0C00-00006D4E0000}"/>
    <hyperlink ref="H6696" r:id="rId20079" xr:uid="{00000000-0004-0000-0C00-00006E4E0000}"/>
    <hyperlink ref="I6696" r:id="rId20080" xr:uid="{00000000-0004-0000-0C00-00006F4E0000}"/>
    <hyperlink ref="C6697" r:id="rId20081" xr:uid="{00000000-0004-0000-0C00-0000704E0000}"/>
    <hyperlink ref="H6697" r:id="rId20082" xr:uid="{00000000-0004-0000-0C00-0000714E0000}"/>
    <hyperlink ref="I6697" r:id="rId20083" xr:uid="{00000000-0004-0000-0C00-0000724E0000}"/>
    <hyperlink ref="C6698" r:id="rId20084" xr:uid="{00000000-0004-0000-0C00-0000734E0000}"/>
    <hyperlink ref="H6698" r:id="rId20085" xr:uid="{00000000-0004-0000-0C00-0000744E0000}"/>
    <hyperlink ref="I6698" r:id="rId20086" xr:uid="{00000000-0004-0000-0C00-0000754E0000}"/>
    <hyperlink ref="C6699" r:id="rId20087" xr:uid="{00000000-0004-0000-0C00-0000764E0000}"/>
    <hyperlink ref="H6699" r:id="rId20088" xr:uid="{00000000-0004-0000-0C00-0000774E0000}"/>
    <hyperlink ref="I6699" r:id="rId20089" xr:uid="{00000000-0004-0000-0C00-0000784E0000}"/>
    <hyperlink ref="C6700" r:id="rId20090" xr:uid="{00000000-0004-0000-0C00-0000794E0000}"/>
    <hyperlink ref="H6700" r:id="rId20091" xr:uid="{00000000-0004-0000-0C00-00007A4E0000}"/>
    <hyperlink ref="I6700" r:id="rId20092" xr:uid="{00000000-0004-0000-0C00-00007B4E0000}"/>
    <hyperlink ref="C6701" r:id="rId20093" xr:uid="{00000000-0004-0000-0C00-00007C4E0000}"/>
    <hyperlink ref="H6701" r:id="rId20094" xr:uid="{00000000-0004-0000-0C00-00007D4E0000}"/>
    <hyperlink ref="I6701" r:id="rId20095" xr:uid="{00000000-0004-0000-0C00-00007E4E0000}"/>
    <hyperlink ref="C6702" r:id="rId20096" xr:uid="{00000000-0004-0000-0C00-00007F4E0000}"/>
    <hyperlink ref="H6702" r:id="rId20097" xr:uid="{00000000-0004-0000-0C00-0000804E0000}"/>
    <hyperlink ref="I6702" r:id="rId20098" xr:uid="{00000000-0004-0000-0C00-0000814E0000}"/>
    <hyperlink ref="C6703" r:id="rId20099" xr:uid="{00000000-0004-0000-0C00-0000824E0000}"/>
    <hyperlink ref="H6703" r:id="rId20100" xr:uid="{00000000-0004-0000-0C00-0000834E0000}"/>
    <hyperlink ref="I6703" r:id="rId20101" xr:uid="{00000000-0004-0000-0C00-0000844E0000}"/>
    <hyperlink ref="C6704" r:id="rId20102" xr:uid="{00000000-0004-0000-0C00-0000854E0000}"/>
    <hyperlink ref="H6704" r:id="rId20103" xr:uid="{00000000-0004-0000-0C00-0000864E0000}"/>
    <hyperlink ref="I6704" r:id="rId20104" xr:uid="{00000000-0004-0000-0C00-0000874E0000}"/>
    <hyperlink ref="C6705" r:id="rId20105" xr:uid="{00000000-0004-0000-0C00-0000884E0000}"/>
    <hyperlink ref="H6705" r:id="rId20106" xr:uid="{00000000-0004-0000-0C00-0000894E0000}"/>
    <hyperlink ref="I6705" r:id="rId20107" xr:uid="{00000000-0004-0000-0C00-00008A4E0000}"/>
    <hyperlink ref="C6706" r:id="rId20108" xr:uid="{00000000-0004-0000-0C00-00008B4E0000}"/>
    <hyperlink ref="H6706" r:id="rId20109" xr:uid="{00000000-0004-0000-0C00-00008C4E0000}"/>
    <hyperlink ref="I6706" r:id="rId20110" xr:uid="{00000000-0004-0000-0C00-00008D4E0000}"/>
    <hyperlink ref="C6707" r:id="rId20111" xr:uid="{00000000-0004-0000-0C00-00008E4E0000}"/>
    <hyperlink ref="H6707" r:id="rId20112" xr:uid="{00000000-0004-0000-0C00-00008F4E0000}"/>
    <hyperlink ref="I6707" r:id="rId20113" xr:uid="{00000000-0004-0000-0C00-0000904E0000}"/>
    <hyperlink ref="C6708" r:id="rId20114" xr:uid="{00000000-0004-0000-0C00-0000914E0000}"/>
    <hyperlink ref="H6708" r:id="rId20115" xr:uid="{00000000-0004-0000-0C00-0000924E0000}"/>
    <hyperlink ref="I6708" r:id="rId20116" xr:uid="{00000000-0004-0000-0C00-0000934E0000}"/>
    <hyperlink ref="C6709" r:id="rId20117" xr:uid="{00000000-0004-0000-0C00-0000944E0000}"/>
    <hyperlink ref="H6709" r:id="rId20118" xr:uid="{00000000-0004-0000-0C00-0000954E0000}"/>
    <hyperlink ref="I6709" r:id="rId20119" xr:uid="{00000000-0004-0000-0C00-0000964E0000}"/>
    <hyperlink ref="C6710" r:id="rId20120" xr:uid="{00000000-0004-0000-0C00-0000974E0000}"/>
    <hyperlink ref="H6710" r:id="rId20121" xr:uid="{00000000-0004-0000-0C00-0000984E0000}"/>
    <hyperlink ref="I6710" r:id="rId20122" xr:uid="{00000000-0004-0000-0C00-0000994E0000}"/>
    <hyperlink ref="C6711" r:id="rId20123" xr:uid="{00000000-0004-0000-0C00-00009A4E0000}"/>
    <hyperlink ref="H6711" r:id="rId20124" xr:uid="{00000000-0004-0000-0C00-00009B4E0000}"/>
    <hyperlink ref="I6711" r:id="rId20125" xr:uid="{00000000-0004-0000-0C00-00009C4E0000}"/>
    <hyperlink ref="C6712" r:id="rId20126" xr:uid="{00000000-0004-0000-0C00-00009D4E0000}"/>
    <hyperlink ref="H6712" r:id="rId20127" xr:uid="{00000000-0004-0000-0C00-00009E4E0000}"/>
    <hyperlink ref="I6712" r:id="rId20128" xr:uid="{00000000-0004-0000-0C00-00009F4E0000}"/>
    <hyperlink ref="C6713" r:id="rId20129" xr:uid="{00000000-0004-0000-0C00-0000A04E0000}"/>
    <hyperlink ref="H6713" r:id="rId20130" xr:uid="{00000000-0004-0000-0C00-0000A14E0000}"/>
    <hyperlink ref="I6713" r:id="rId20131" xr:uid="{00000000-0004-0000-0C00-0000A24E0000}"/>
    <hyperlink ref="C6714" r:id="rId20132" xr:uid="{00000000-0004-0000-0C00-0000A34E0000}"/>
    <hyperlink ref="H6714" r:id="rId20133" xr:uid="{00000000-0004-0000-0C00-0000A44E0000}"/>
    <hyperlink ref="I6714" r:id="rId20134" xr:uid="{00000000-0004-0000-0C00-0000A54E0000}"/>
    <hyperlink ref="C6715" r:id="rId20135" xr:uid="{00000000-0004-0000-0C00-0000A64E0000}"/>
    <hyperlink ref="H6715" r:id="rId20136" xr:uid="{00000000-0004-0000-0C00-0000A74E0000}"/>
    <hyperlink ref="I6715" r:id="rId20137" xr:uid="{00000000-0004-0000-0C00-0000A84E0000}"/>
    <hyperlink ref="C6716" r:id="rId20138" xr:uid="{00000000-0004-0000-0C00-0000A94E0000}"/>
    <hyperlink ref="H6716" r:id="rId20139" xr:uid="{00000000-0004-0000-0C00-0000AA4E0000}"/>
    <hyperlink ref="I6716" r:id="rId20140" xr:uid="{00000000-0004-0000-0C00-0000AB4E0000}"/>
    <hyperlink ref="C6717" r:id="rId20141" xr:uid="{00000000-0004-0000-0C00-0000AC4E0000}"/>
    <hyperlink ref="H6717" r:id="rId20142" xr:uid="{00000000-0004-0000-0C00-0000AD4E0000}"/>
    <hyperlink ref="I6717" r:id="rId20143" xr:uid="{00000000-0004-0000-0C00-0000AE4E0000}"/>
    <hyperlink ref="C6718" r:id="rId20144" xr:uid="{00000000-0004-0000-0C00-0000AF4E0000}"/>
    <hyperlink ref="H6718" r:id="rId20145" xr:uid="{00000000-0004-0000-0C00-0000B04E0000}"/>
    <hyperlink ref="I6718" r:id="rId20146" xr:uid="{00000000-0004-0000-0C00-0000B14E0000}"/>
    <hyperlink ref="C6719" r:id="rId20147" xr:uid="{00000000-0004-0000-0C00-0000B24E0000}"/>
    <hyperlink ref="H6719" r:id="rId20148" xr:uid="{00000000-0004-0000-0C00-0000B34E0000}"/>
    <hyperlink ref="I6719" r:id="rId20149" xr:uid="{00000000-0004-0000-0C00-0000B44E0000}"/>
    <hyperlink ref="C6720" r:id="rId20150" xr:uid="{00000000-0004-0000-0C00-0000B54E0000}"/>
    <hyperlink ref="H6720" r:id="rId20151" xr:uid="{00000000-0004-0000-0C00-0000B64E0000}"/>
    <hyperlink ref="I6720" r:id="rId20152" xr:uid="{00000000-0004-0000-0C00-0000B74E0000}"/>
    <hyperlink ref="C6721" r:id="rId20153" xr:uid="{00000000-0004-0000-0C00-0000B84E0000}"/>
    <hyperlink ref="H6721" r:id="rId20154" xr:uid="{00000000-0004-0000-0C00-0000B94E0000}"/>
    <hyperlink ref="I6721" r:id="rId20155" xr:uid="{00000000-0004-0000-0C00-0000BA4E0000}"/>
    <hyperlink ref="C6722" r:id="rId20156" xr:uid="{00000000-0004-0000-0C00-0000BB4E0000}"/>
    <hyperlink ref="H6722" r:id="rId20157" xr:uid="{00000000-0004-0000-0C00-0000BC4E0000}"/>
    <hyperlink ref="I6722" r:id="rId20158" xr:uid="{00000000-0004-0000-0C00-0000BD4E0000}"/>
    <hyperlink ref="C6723" r:id="rId20159" xr:uid="{00000000-0004-0000-0C00-0000BE4E0000}"/>
    <hyperlink ref="H6723" r:id="rId20160" xr:uid="{00000000-0004-0000-0C00-0000BF4E0000}"/>
    <hyperlink ref="I6723" r:id="rId20161" xr:uid="{00000000-0004-0000-0C00-0000C04E0000}"/>
    <hyperlink ref="C6724" r:id="rId20162" xr:uid="{00000000-0004-0000-0C00-0000C14E0000}"/>
    <hyperlink ref="H6724" r:id="rId20163" xr:uid="{00000000-0004-0000-0C00-0000C24E0000}"/>
    <hyperlink ref="I6724" r:id="rId20164" xr:uid="{00000000-0004-0000-0C00-0000C34E0000}"/>
    <hyperlink ref="C6725" r:id="rId20165" xr:uid="{00000000-0004-0000-0C00-0000C44E0000}"/>
    <hyperlink ref="H6725" r:id="rId20166" xr:uid="{00000000-0004-0000-0C00-0000C54E0000}"/>
    <hyperlink ref="I6725" r:id="rId20167" xr:uid="{00000000-0004-0000-0C00-0000C64E0000}"/>
    <hyperlink ref="C6726" r:id="rId20168" xr:uid="{00000000-0004-0000-0C00-0000C74E0000}"/>
    <hyperlink ref="H6726" r:id="rId20169" xr:uid="{00000000-0004-0000-0C00-0000C84E0000}"/>
    <hyperlink ref="I6726" r:id="rId20170" xr:uid="{00000000-0004-0000-0C00-0000C94E0000}"/>
    <hyperlink ref="C6727" r:id="rId20171" xr:uid="{00000000-0004-0000-0C00-0000CA4E0000}"/>
    <hyperlink ref="H6727" r:id="rId20172" xr:uid="{00000000-0004-0000-0C00-0000CB4E0000}"/>
    <hyperlink ref="I6727" r:id="rId20173" xr:uid="{00000000-0004-0000-0C00-0000CC4E0000}"/>
    <hyperlink ref="C6728" r:id="rId20174" xr:uid="{00000000-0004-0000-0C00-0000CD4E0000}"/>
    <hyperlink ref="H6728" r:id="rId20175" xr:uid="{00000000-0004-0000-0C00-0000CE4E0000}"/>
    <hyperlink ref="I6728" r:id="rId20176" xr:uid="{00000000-0004-0000-0C00-0000CF4E0000}"/>
    <hyperlink ref="C6729" r:id="rId20177" xr:uid="{00000000-0004-0000-0C00-0000D04E0000}"/>
    <hyperlink ref="H6729" r:id="rId20178" xr:uid="{00000000-0004-0000-0C00-0000D14E0000}"/>
    <hyperlink ref="I6729" r:id="rId20179" xr:uid="{00000000-0004-0000-0C00-0000D24E0000}"/>
    <hyperlink ref="C6730" r:id="rId20180" xr:uid="{00000000-0004-0000-0C00-0000D34E0000}"/>
    <hyperlink ref="H6730" r:id="rId20181" xr:uid="{00000000-0004-0000-0C00-0000D44E0000}"/>
    <hyperlink ref="I6730" r:id="rId20182" xr:uid="{00000000-0004-0000-0C00-0000D54E0000}"/>
    <hyperlink ref="C6731" r:id="rId20183" xr:uid="{00000000-0004-0000-0C00-0000D64E0000}"/>
    <hyperlink ref="H6731" r:id="rId20184" xr:uid="{00000000-0004-0000-0C00-0000D74E0000}"/>
    <hyperlink ref="I6731" r:id="rId20185" xr:uid="{00000000-0004-0000-0C00-0000D84E0000}"/>
    <hyperlink ref="C6732" r:id="rId20186" xr:uid="{00000000-0004-0000-0C00-0000D94E0000}"/>
    <hyperlink ref="H6732" r:id="rId20187" xr:uid="{00000000-0004-0000-0C00-0000DA4E0000}"/>
    <hyperlink ref="I6732" r:id="rId20188" xr:uid="{00000000-0004-0000-0C00-0000DB4E0000}"/>
    <hyperlink ref="C6733" r:id="rId20189" xr:uid="{00000000-0004-0000-0C00-0000DC4E0000}"/>
    <hyperlink ref="H6733" r:id="rId20190" xr:uid="{00000000-0004-0000-0C00-0000DD4E0000}"/>
    <hyperlink ref="I6733" r:id="rId20191" xr:uid="{00000000-0004-0000-0C00-0000DE4E0000}"/>
    <hyperlink ref="C6734" r:id="rId20192" xr:uid="{00000000-0004-0000-0C00-0000DF4E0000}"/>
    <hyperlink ref="H6734" r:id="rId20193" xr:uid="{00000000-0004-0000-0C00-0000E04E0000}"/>
    <hyperlink ref="I6734" r:id="rId20194" xr:uid="{00000000-0004-0000-0C00-0000E14E0000}"/>
    <hyperlink ref="C6735" r:id="rId20195" xr:uid="{00000000-0004-0000-0C00-0000E24E0000}"/>
    <hyperlink ref="H6735" r:id="rId20196" xr:uid="{00000000-0004-0000-0C00-0000E34E0000}"/>
    <hyperlink ref="I6735" r:id="rId20197" xr:uid="{00000000-0004-0000-0C00-0000E44E0000}"/>
    <hyperlink ref="C6736" r:id="rId20198" xr:uid="{00000000-0004-0000-0C00-0000E54E0000}"/>
    <hyperlink ref="H6736" r:id="rId20199" xr:uid="{00000000-0004-0000-0C00-0000E64E0000}"/>
    <hyperlink ref="I6736" r:id="rId20200" xr:uid="{00000000-0004-0000-0C00-0000E74E0000}"/>
    <hyperlink ref="C6737" r:id="rId20201" xr:uid="{00000000-0004-0000-0C00-0000E84E0000}"/>
    <hyperlink ref="H6737" r:id="rId20202" xr:uid="{00000000-0004-0000-0C00-0000E94E0000}"/>
    <hyperlink ref="I6737" r:id="rId20203" xr:uid="{00000000-0004-0000-0C00-0000EA4E0000}"/>
    <hyperlink ref="C6738" r:id="rId20204" xr:uid="{00000000-0004-0000-0C00-0000EB4E0000}"/>
    <hyperlink ref="H6738" r:id="rId20205" xr:uid="{00000000-0004-0000-0C00-0000EC4E0000}"/>
    <hyperlink ref="I6738" r:id="rId20206" xr:uid="{00000000-0004-0000-0C00-0000ED4E0000}"/>
    <hyperlink ref="C6739" r:id="rId20207" xr:uid="{00000000-0004-0000-0C00-0000EE4E0000}"/>
    <hyperlink ref="H6739" r:id="rId20208" xr:uid="{00000000-0004-0000-0C00-0000EF4E0000}"/>
    <hyperlink ref="I6739" r:id="rId20209" xr:uid="{00000000-0004-0000-0C00-0000F04E0000}"/>
    <hyperlink ref="C6740" r:id="rId20210" xr:uid="{00000000-0004-0000-0C00-0000F14E0000}"/>
    <hyperlink ref="H6740" r:id="rId20211" xr:uid="{00000000-0004-0000-0C00-0000F24E0000}"/>
    <hyperlink ref="I6740" r:id="rId20212" xr:uid="{00000000-0004-0000-0C00-0000F34E0000}"/>
    <hyperlink ref="C6741" r:id="rId20213" xr:uid="{00000000-0004-0000-0C00-0000F44E0000}"/>
    <hyperlink ref="H6741" r:id="rId20214" xr:uid="{00000000-0004-0000-0C00-0000F54E0000}"/>
    <hyperlink ref="I6741" r:id="rId20215" xr:uid="{00000000-0004-0000-0C00-0000F64E0000}"/>
    <hyperlink ref="C6742" r:id="rId20216" xr:uid="{00000000-0004-0000-0C00-0000F74E0000}"/>
    <hyperlink ref="H6742" r:id="rId20217" xr:uid="{00000000-0004-0000-0C00-0000F84E0000}"/>
    <hyperlink ref="I6742" r:id="rId20218" xr:uid="{00000000-0004-0000-0C00-0000F94E0000}"/>
    <hyperlink ref="C6743" r:id="rId20219" xr:uid="{00000000-0004-0000-0C00-0000FA4E0000}"/>
    <hyperlink ref="H6743" r:id="rId20220" xr:uid="{00000000-0004-0000-0C00-0000FB4E0000}"/>
    <hyperlink ref="I6743" r:id="rId20221" xr:uid="{00000000-0004-0000-0C00-0000FC4E0000}"/>
    <hyperlink ref="C6744" r:id="rId20222" xr:uid="{00000000-0004-0000-0C00-0000FD4E0000}"/>
    <hyperlink ref="H6744" r:id="rId20223" xr:uid="{00000000-0004-0000-0C00-0000FE4E0000}"/>
    <hyperlink ref="I6744" r:id="rId20224" xr:uid="{00000000-0004-0000-0C00-0000FF4E0000}"/>
    <hyperlink ref="C6745" r:id="rId20225" xr:uid="{00000000-0004-0000-0C00-0000004F0000}"/>
    <hyperlink ref="H6745" r:id="rId20226" xr:uid="{00000000-0004-0000-0C00-0000014F0000}"/>
    <hyperlink ref="I6745" r:id="rId20227" xr:uid="{00000000-0004-0000-0C00-0000024F0000}"/>
    <hyperlink ref="C6746" r:id="rId20228" xr:uid="{00000000-0004-0000-0C00-0000034F0000}"/>
    <hyperlink ref="H6746" r:id="rId20229" xr:uid="{00000000-0004-0000-0C00-0000044F0000}"/>
    <hyperlink ref="I6746" r:id="rId20230" xr:uid="{00000000-0004-0000-0C00-0000054F0000}"/>
    <hyperlink ref="C6747" r:id="rId20231" xr:uid="{00000000-0004-0000-0C00-0000064F0000}"/>
    <hyperlink ref="H6747" r:id="rId20232" xr:uid="{00000000-0004-0000-0C00-0000074F0000}"/>
    <hyperlink ref="I6747" r:id="rId20233" xr:uid="{00000000-0004-0000-0C00-0000084F0000}"/>
    <hyperlink ref="C6748" r:id="rId20234" xr:uid="{00000000-0004-0000-0C00-0000094F0000}"/>
    <hyperlink ref="H6748" r:id="rId20235" xr:uid="{00000000-0004-0000-0C00-00000A4F0000}"/>
    <hyperlink ref="I6748" r:id="rId20236" xr:uid="{00000000-0004-0000-0C00-00000B4F0000}"/>
    <hyperlink ref="C6749" r:id="rId20237" xr:uid="{00000000-0004-0000-0C00-00000C4F0000}"/>
    <hyperlink ref="H6749" r:id="rId20238" xr:uid="{00000000-0004-0000-0C00-00000D4F0000}"/>
    <hyperlink ref="I6749" r:id="rId20239" xr:uid="{00000000-0004-0000-0C00-00000E4F0000}"/>
    <hyperlink ref="C6750" r:id="rId20240" xr:uid="{00000000-0004-0000-0C00-00000F4F0000}"/>
    <hyperlink ref="H6750" r:id="rId20241" xr:uid="{00000000-0004-0000-0C00-0000104F0000}"/>
    <hyperlink ref="I6750" r:id="rId20242" xr:uid="{00000000-0004-0000-0C00-0000114F0000}"/>
    <hyperlink ref="C6751" r:id="rId20243" xr:uid="{00000000-0004-0000-0C00-0000124F0000}"/>
    <hyperlink ref="H6751" r:id="rId20244" xr:uid="{00000000-0004-0000-0C00-0000134F0000}"/>
    <hyperlink ref="I6751" r:id="rId20245" xr:uid="{00000000-0004-0000-0C00-0000144F0000}"/>
    <hyperlink ref="C6752" r:id="rId20246" xr:uid="{00000000-0004-0000-0C00-0000154F0000}"/>
    <hyperlink ref="H6752" r:id="rId20247" xr:uid="{00000000-0004-0000-0C00-0000164F0000}"/>
    <hyperlink ref="I6752" r:id="rId20248" xr:uid="{00000000-0004-0000-0C00-0000174F0000}"/>
    <hyperlink ref="C6753" r:id="rId20249" xr:uid="{00000000-0004-0000-0C00-0000184F0000}"/>
    <hyperlink ref="H6753" r:id="rId20250" xr:uid="{00000000-0004-0000-0C00-0000194F0000}"/>
    <hyperlink ref="I6753" r:id="rId20251" xr:uid="{00000000-0004-0000-0C00-00001A4F0000}"/>
    <hyperlink ref="C6754" r:id="rId20252" xr:uid="{00000000-0004-0000-0C00-00001B4F0000}"/>
    <hyperlink ref="H6754" r:id="rId20253" xr:uid="{00000000-0004-0000-0C00-00001C4F0000}"/>
    <hyperlink ref="I6754" r:id="rId20254" xr:uid="{00000000-0004-0000-0C00-00001D4F0000}"/>
    <hyperlink ref="C6755" r:id="rId20255" xr:uid="{00000000-0004-0000-0C00-00001E4F0000}"/>
    <hyperlink ref="H6755" r:id="rId20256" xr:uid="{00000000-0004-0000-0C00-00001F4F0000}"/>
    <hyperlink ref="I6755" r:id="rId20257" xr:uid="{00000000-0004-0000-0C00-0000204F0000}"/>
    <hyperlink ref="C6756" r:id="rId20258" xr:uid="{00000000-0004-0000-0C00-0000214F0000}"/>
    <hyperlink ref="H6756" r:id="rId20259" xr:uid="{00000000-0004-0000-0C00-0000224F0000}"/>
    <hyperlink ref="I6756" r:id="rId20260" xr:uid="{00000000-0004-0000-0C00-0000234F0000}"/>
    <hyperlink ref="C6757" r:id="rId20261" xr:uid="{00000000-0004-0000-0C00-0000244F0000}"/>
    <hyperlink ref="H6757" r:id="rId20262" xr:uid="{00000000-0004-0000-0C00-0000254F0000}"/>
    <hyperlink ref="I6757" r:id="rId20263" xr:uid="{00000000-0004-0000-0C00-0000264F0000}"/>
    <hyperlink ref="C6758" r:id="rId20264" xr:uid="{00000000-0004-0000-0C00-0000274F0000}"/>
    <hyperlink ref="H6758" r:id="rId20265" xr:uid="{00000000-0004-0000-0C00-0000284F0000}"/>
    <hyperlink ref="I6758" r:id="rId20266" xr:uid="{00000000-0004-0000-0C00-0000294F0000}"/>
    <hyperlink ref="C6759" r:id="rId20267" xr:uid="{00000000-0004-0000-0C00-00002A4F0000}"/>
    <hyperlink ref="H6759" r:id="rId20268" xr:uid="{00000000-0004-0000-0C00-00002B4F0000}"/>
    <hyperlink ref="I6759" r:id="rId20269" xr:uid="{00000000-0004-0000-0C00-00002C4F0000}"/>
    <hyperlink ref="C6760" r:id="rId20270" xr:uid="{00000000-0004-0000-0C00-00002D4F0000}"/>
    <hyperlink ref="H6760" r:id="rId20271" xr:uid="{00000000-0004-0000-0C00-00002E4F0000}"/>
    <hyperlink ref="I6760" r:id="rId20272" xr:uid="{00000000-0004-0000-0C00-00002F4F0000}"/>
    <hyperlink ref="C6761" r:id="rId20273" xr:uid="{00000000-0004-0000-0C00-0000304F0000}"/>
    <hyperlink ref="H6761" r:id="rId20274" xr:uid="{00000000-0004-0000-0C00-0000314F0000}"/>
    <hyperlink ref="I6761" r:id="rId20275" xr:uid="{00000000-0004-0000-0C00-0000324F0000}"/>
    <hyperlink ref="C6762" r:id="rId20276" xr:uid="{00000000-0004-0000-0C00-0000334F0000}"/>
    <hyperlink ref="H6762" r:id="rId20277" xr:uid="{00000000-0004-0000-0C00-0000344F0000}"/>
    <hyperlink ref="I6762" r:id="rId20278" xr:uid="{00000000-0004-0000-0C00-0000354F0000}"/>
    <hyperlink ref="C6763" r:id="rId20279" xr:uid="{00000000-0004-0000-0C00-0000364F0000}"/>
    <hyperlink ref="H6763" r:id="rId20280" xr:uid="{00000000-0004-0000-0C00-0000374F0000}"/>
    <hyperlink ref="I6763" r:id="rId20281" xr:uid="{00000000-0004-0000-0C00-0000384F0000}"/>
    <hyperlink ref="C6764" r:id="rId20282" xr:uid="{00000000-0004-0000-0C00-0000394F0000}"/>
    <hyperlink ref="H6764" r:id="rId20283" xr:uid="{00000000-0004-0000-0C00-00003A4F0000}"/>
    <hyperlink ref="I6764" r:id="rId20284" xr:uid="{00000000-0004-0000-0C00-00003B4F0000}"/>
    <hyperlink ref="C6765" r:id="rId20285" xr:uid="{00000000-0004-0000-0C00-00003C4F0000}"/>
    <hyperlink ref="H6765" r:id="rId20286" xr:uid="{00000000-0004-0000-0C00-00003D4F0000}"/>
    <hyperlink ref="I6765" r:id="rId20287" xr:uid="{00000000-0004-0000-0C00-00003E4F0000}"/>
    <hyperlink ref="C6766" r:id="rId20288" xr:uid="{00000000-0004-0000-0C00-00003F4F0000}"/>
    <hyperlink ref="H6766" r:id="rId20289" xr:uid="{00000000-0004-0000-0C00-0000404F0000}"/>
    <hyperlink ref="I6766" r:id="rId20290" xr:uid="{00000000-0004-0000-0C00-0000414F0000}"/>
    <hyperlink ref="C6767" r:id="rId20291" xr:uid="{00000000-0004-0000-0C00-0000424F0000}"/>
    <hyperlink ref="H6767" r:id="rId20292" xr:uid="{00000000-0004-0000-0C00-0000434F0000}"/>
    <hyperlink ref="I6767" r:id="rId20293" xr:uid="{00000000-0004-0000-0C00-0000444F0000}"/>
    <hyperlink ref="C6768" r:id="rId20294" xr:uid="{00000000-0004-0000-0C00-0000454F0000}"/>
    <hyperlink ref="H6768" r:id="rId20295" xr:uid="{00000000-0004-0000-0C00-0000464F0000}"/>
    <hyperlink ref="I6768" r:id="rId20296" xr:uid="{00000000-0004-0000-0C00-0000474F0000}"/>
    <hyperlink ref="C6769" r:id="rId20297" xr:uid="{00000000-0004-0000-0C00-0000484F0000}"/>
    <hyperlink ref="H6769" r:id="rId20298" xr:uid="{00000000-0004-0000-0C00-0000494F0000}"/>
    <hyperlink ref="I6769" r:id="rId20299" xr:uid="{00000000-0004-0000-0C00-00004A4F0000}"/>
    <hyperlink ref="C6770" r:id="rId20300" xr:uid="{00000000-0004-0000-0C00-00004B4F0000}"/>
    <hyperlink ref="H6770" r:id="rId20301" xr:uid="{00000000-0004-0000-0C00-00004C4F0000}"/>
    <hyperlink ref="I6770" r:id="rId20302" xr:uid="{00000000-0004-0000-0C00-00004D4F0000}"/>
    <hyperlink ref="C6771" r:id="rId20303" xr:uid="{00000000-0004-0000-0C00-00004E4F0000}"/>
    <hyperlink ref="H6771" r:id="rId20304" xr:uid="{00000000-0004-0000-0C00-00004F4F0000}"/>
    <hyperlink ref="I6771" r:id="rId20305" xr:uid="{00000000-0004-0000-0C00-0000504F0000}"/>
    <hyperlink ref="C6772" r:id="rId20306" xr:uid="{00000000-0004-0000-0C00-0000514F0000}"/>
    <hyperlink ref="H6772" r:id="rId20307" xr:uid="{00000000-0004-0000-0C00-0000524F0000}"/>
    <hyperlink ref="I6772" r:id="rId20308" xr:uid="{00000000-0004-0000-0C00-0000534F0000}"/>
    <hyperlink ref="C6773" r:id="rId20309" xr:uid="{00000000-0004-0000-0C00-0000544F0000}"/>
    <hyperlink ref="H6773" r:id="rId20310" xr:uid="{00000000-0004-0000-0C00-0000554F0000}"/>
    <hyperlink ref="I6773" r:id="rId20311" xr:uid="{00000000-0004-0000-0C00-0000564F0000}"/>
    <hyperlink ref="C6774" r:id="rId20312" xr:uid="{00000000-0004-0000-0C00-0000574F0000}"/>
    <hyperlink ref="H6774" r:id="rId20313" xr:uid="{00000000-0004-0000-0C00-0000584F0000}"/>
    <hyperlink ref="I6774" r:id="rId20314" xr:uid="{00000000-0004-0000-0C00-0000594F0000}"/>
    <hyperlink ref="C6775" r:id="rId20315" xr:uid="{00000000-0004-0000-0C00-00005A4F0000}"/>
    <hyperlink ref="H6775" r:id="rId20316" xr:uid="{00000000-0004-0000-0C00-00005B4F0000}"/>
    <hyperlink ref="I6775" r:id="rId20317" xr:uid="{00000000-0004-0000-0C00-00005C4F0000}"/>
    <hyperlink ref="C6776" r:id="rId20318" xr:uid="{00000000-0004-0000-0C00-00005D4F0000}"/>
    <hyperlink ref="H6776" r:id="rId20319" xr:uid="{00000000-0004-0000-0C00-00005E4F0000}"/>
    <hyperlink ref="I6776" r:id="rId20320" xr:uid="{00000000-0004-0000-0C00-00005F4F0000}"/>
    <hyperlink ref="C6777" r:id="rId20321" xr:uid="{00000000-0004-0000-0C00-0000604F0000}"/>
    <hyperlink ref="H6777" r:id="rId20322" xr:uid="{00000000-0004-0000-0C00-0000614F0000}"/>
    <hyperlink ref="I6777" r:id="rId20323" xr:uid="{00000000-0004-0000-0C00-0000624F0000}"/>
    <hyperlink ref="C6778" r:id="rId20324" xr:uid="{00000000-0004-0000-0C00-0000634F0000}"/>
    <hyperlink ref="H6778" r:id="rId20325" xr:uid="{00000000-0004-0000-0C00-0000644F0000}"/>
    <hyperlink ref="I6778" r:id="rId20326" xr:uid="{00000000-0004-0000-0C00-0000654F0000}"/>
    <hyperlink ref="C6779" r:id="rId20327" xr:uid="{00000000-0004-0000-0C00-0000664F0000}"/>
    <hyperlink ref="H6779" r:id="rId20328" xr:uid="{00000000-0004-0000-0C00-0000674F0000}"/>
    <hyperlink ref="I6779" r:id="rId20329" xr:uid="{00000000-0004-0000-0C00-0000684F0000}"/>
    <hyperlink ref="C6780" r:id="rId20330" xr:uid="{00000000-0004-0000-0C00-0000694F0000}"/>
    <hyperlink ref="H6780" r:id="rId20331" xr:uid="{00000000-0004-0000-0C00-00006A4F0000}"/>
    <hyperlink ref="I6780" r:id="rId20332" xr:uid="{00000000-0004-0000-0C00-00006B4F0000}"/>
    <hyperlink ref="C6781" r:id="rId20333" xr:uid="{00000000-0004-0000-0C00-00006C4F0000}"/>
    <hyperlink ref="H6781" r:id="rId20334" xr:uid="{00000000-0004-0000-0C00-00006D4F0000}"/>
    <hyperlink ref="I6781" r:id="rId20335" xr:uid="{00000000-0004-0000-0C00-00006E4F0000}"/>
    <hyperlink ref="C6782" r:id="rId20336" xr:uid="{00000000-0004-0000-0C00-00006F4F0000}"/>
    <hyperlink ref="H6782" r:id="rId20337" xr:uid="{00000000-0004-0000-0C00-0000704F0000}"/>
    <hyperlink ref="I6782" r:id="rId20338" xr:uid="{00000000-0004-0000-0C00-0000714F0000}"/>
    <hyperlink ref="C6783" r:id="rId20339" xr:uid="{00000000-0004-0000-0C00-0000724F0000}"/>
    <hyperlink ref="H6783" r:id="rId20340" xr:uid="{00000000-0004-0000-0C00-0000734F0000}"/>
    <hyperlink ref="I6783" r:id="rId20341" xr:uid="{00000000-0004-0000-0C00-0000744F0000}"/>
    <hyperlink ref="C6784" r:id="rId20342" xr:uid="{00000000-0004-0000-0C00-0000754F0000}"/>
    <hyperlink ref="H6784" r:id="rId20343" xr:uid="{00000000-0004-0000-0C00-0000764F0000}"/>
    <hyperlink ref="I6784" r:id="rId20344" xr:uid="{00000000-0004-0000-0C00-0000774F0000}"/>
    <hyperlink ref="C6785" r:id="rId20345" xr:uid="{00000000-0004-0000-0C00-0000784F0000}"/>
    <hyperlink ref="H6785" r:id="rId20346" xr:uid="{00000000-0004-0000-0C00-0000794F0000}"/>
    <hyperlink ref="I6785" r:id="rId20347" xr:uid="{00000000-0004-0000-0C00-00007A4F0000}"/>
    <hyperlink ref="C6786" r:id="rId20348" xr:uid="{00000000-0004-0000-0C00-00007B4F0000}"/>
    <hyperlink ref="H6786" r:id="rId20349" xr:uid="{00000000-0004-0000-0C00-00007C4F0000}"/>
    <hyperlink ref="I6786" r:id="rId20350" xr:uid="{00000000-0004-0000-0C00-00007D4F0000}"/>
    <hyperlink ref="C6787" r:id="rId20351" xr:uid="{00000000-0004-0000-0C00-00007E4F0000}"/>
    <hyperlink ref="H6787" r:id="rId20352" xr:uid="{00000000-0004-0000-0C00-00007F4F0000}"/>
    <hyperlink ref="I6787" r:id="rId20353" xr:uid="{00000000-0004-0000-0C00-0000804F0000}"/>
    <hyperlink ref="C6788" r:id="rId20354" xr:uid="{00000000-0004-0000-0C00-0000814F0000}"/>
    <hyperlink ref="H6788" r:id="rId20355" xr:uid="{00000000-0004-0000-0C00-0000824F0000}"/>
    <hyperlink ref="I6788" r:id="rId20356" xr:uid="{00000000-0004-0000-0C00-0000834F0000}"/>
    <hyperlink ref="C6789" r:id="rId20357" xr:uid="{00000000-0004-0000-0C00-0000844F0000}"/>
    <hyperlink ref="H6789" r:id="rId20358" xr:uid="{00000000-0004-0000-0C00-0000854F0000}"/>
    <hyperlink ref="I6789" r:id="rId20359" xr:uid="{00000000-0004-0000-0C00-0000864F0000}"/>
    <hyperlink ref="C6790" r:id="rId20360" xr:uid="{00000000-0004-0000-0C00-0000874F0000}"/>
    <hyperlink ref="H6790" r:id="rId20361" xr:uid="{00000000-0004-0000-0C00-0000884F0000}"/>
    <hyperlink ref="I6790" r:id="rId20362" xr:uid="{00000000-0004-0000-0C00-0000894F0000}"/>
    <hyperlink ref="C6791" r:id="rId20363" xr:uid="{00000000-0004-0000-0C00-00008A4F0000}"/>
    <hyperlink ref="H6791" r:id="rId20364" xr:uid="{00000000-0004-0000-0C00-00008B4F0000}"/>
    <hyperlink ref="I6791" r:id="rId20365" xr:uid="{00000000-0004-0000-0C00-00008C4F0000}"/>
    <hyperlink ref="C6792" r:id="rId20366" xr:uid="{00000000-0004-0000-0C00-00008D4F0000}"/>
    <hyperlink ref="H6792" r:id="rId20367" xr:uid="{00000000-0004-0000-0C00-00008E4F0000}"/>
    <hyperlink ref="I6792" r:id="rId20368" xr:uid="{00000000-0004-0000-0C00-00008F4F0000}"/>
    <hyperlink ref="C6793" r:id="rId20369" xr:uid="{00000000-0004-0000-0C00-0000904F0000}"/>
    <hyperlink ref="H6793" r:id="rId20370" xr:uid="{00000000-0004-0000-0C00-0000914F0000}"/>
    <hyperlink ref="I6793" r:id="rId20371" xr:uid="{00000000-0004-0000-0C00-0000924F0000}"/>
    <hyperlink ref="C6794" r:id="rId20372" xr:uid="{00000000-0004-0000-0C00-0000934F0000}"/>
    <hyperlink ref="H6794" r:id="rId20373" xr:uid="{00000000-0004-0000-0C00-0000944F0000}"/>
    <hyperlink ref="I6794" r:id="rId20374" xr:uid="{00000000-0004-0000-0C00-0000954F0000}"/>
    <hyperlink ref="C6795" r:id="rId20375" xr:uid="{00000000-0004-0000-0C00-0000964F0000}"/>
    <hyperlink ref="H6795" r:id="rId20376" xr:uid="{00000000-0004-0000-0C00-0000974F0000}"/>
    <hyperlink ref="I6795" r:id="rId20377" xr:uid="{00000000-0004-0000-0C00-0000984F0000}"/>
    <hyperlink ref="C6796" r:id="rId20378" xr:uid="{00000000-0004-0000-0C00-0000994F0000}"/>
    <hyperlink ref="H6796" r:id="rId20379" xr:uid="{00000000-0004-0000-0C00-00009A4F0000}"/>
    <hyperlink ref="I6796" r:id="rId20380" xr:uid="{00000000-0004-0000-0C00-00009B4F0000}"/>
    <hyperlink ref="C6797" r:id="rId20381" xr:uid="{00000000-0004-0000-0C00-00009C4F0000}"/>
    <hyperlink ref="H6797" r:id="rId20382" xr:uid="{00000000-0004-0000-0C00-00009D4F0000}"/>
    <hyperlink ref="I6797" r:id="rId20383" xr:uid="{00000000-0004-0000-0C00-00009E4F0000}"/>
    <hyperlink ref="C6798" r:id="rId20384" xr:uid="{00000000-0004-0000-0C00-00009F4F0000}"/>
    <hyperlink ref="H6798" r:id="rId20385" xr:uid="{00000000-0004-0000-0C00-0000A04F0000}"/>
    <hyperlink ref="I6798" r:id="rId20386" xr:uid="{00000000-0004-0000-0C00-0000A14F0000}"/>
    <hyperlink ref="C6799" r:id="rId20387" xr:uid="{00000000-0004-0000-0C00-0000A24F0000}"/>
    <hyperlink ref="H6799" r:id="rId20388" xr:uid="{00000000-0004-0000-0C00-0000A34F0000}"/>
    <hyperlink ref="I6799" r:id="rId20389" xr:uid="{00000000-0004-0000-0C00-0000A44F0000}"/>
    <hyperlink ref="C6800" r:id="rId20390" xr:uid="{00000000-0004-0000-0C00-0000A54F0000}"/>
    <hyperlink ref="H6800" r:id="rId20391" xr:uid="{00000000-0004-0000-0C00-0000A64F0000}"/>
    <hyperlink ref="I6800" r:id="rId20392" xr:uid="{00000000-0004-0000-0C00-0000A74F0000}"/>
    <hyperlink ref="C6801" r:id="rId20393" xr:uid="{00000000-0004-0000-0C00-0000A84F0000}"/>
    <hyperlink ref="H6801" r:id="rId20394" xr:uid="{00000000-0004-0000-0C00-0000A94F0000}"/>
    <hyperlink ref="I6801" r:id="rId20395" xr:uid="{00000000-0004-0000-0C00-0000AA4F0000}"/>
    <hyperlink ref="C6802" r:id="rId20396" xr:uid="{00000000-0004-0000-0C00-0000AB4F0000}"/>
    <hyperlink ref="H6802" r:id="rId20397" xr:uid="{00000000-0004-0000-0C00-0000AC4F0000}"/>
    <hyperlink ref="I6802" r:id="rId20398" xr:uid="{00000000-0004-0000-0C00-0000AD4F0000}"/>
    <hyperlink ref="C6803" r:id="rId20399" xr:uid="{00000000-0004-0000-0C00-0000AE4F0000}"/>
    <hyperlink ref="H6803" r:id="rId20400" xr:uid="{00000000-0004-0000-0C00-0000AF4F0000}"/>
    <hyperlink ref="I6803" r:id="rId20401" xr:uid="{00000000-0004-0000-0C00-0000B04F0000}"/>
    <hyperlink ref="C6804" r:id="rId20402" xr:uid="{00000000-0004-0000-0C00-0000B14F0000}"/>
    <hyperlink ref="H6804" r:id="rId20403" xr:uid="{00000000-0004-0000-0C00-0000B24F0000}"/>
    <hyperlink ref="I6804" r:id="rId20404" xr:uid="{00000000-0004-0000-0C00-0000B34F0000}"/>
    <hyperlink ref="C6805" r:id="rId20405" xr:uid="{00000000-0004-0000-0C00-0000B44F0000}"/>
    <hyperlink ref="H6805" r:id="rId20406" xr:uid="{00000000-0004-0000-0C00-0000B54F0000}"/>
    <hyperlink ref="I6805" r:id="rId20407" xr:uid="{00000000-0004-0000-0C00-0000B64F0000}"/>
    <hyperlink ref="C6806" r:id="rId20408" xr:uid="{00000000-0004-0000-0C00-0000B74F0000}"/>
    <hyperlink ref="H6806" r:id="rId20409" xr:uid="{00000000-0004-0000-0C00-0000B84F0000}"/>
    <hyperlink ref="I6806" r:id="rId20410" xr:uid="{00000000-0004-0000-0C00-0000B94F0000}"/>
    <hyperlink ref="C6807" r:id="rId20411" xr:uid="{00000000-0004-0000-0C00-0000BA4F0000}"/>
    <hyperlink ref="H6807" r:id="rId20412" xr:uid="{00000000-0004-0000-0C00-0000BB4F0000}"/>
    <hyperlink ref="I6807" r:id="rId20413" xr:uid="{00000000-0004-0000-0C00-0000BC4F0000}"/>
    <hyperlink ref="C6808" r:id="rId20414" xr:uid="{00000000-0004-0000-0C00-0000BD4F0000}"/>
    <hyperlink ref="H6808" r:id="rId20415" xr:uid="{00000000-0004-0000-0C00-0000BE4F0000}"/>
    <hyperlink ref="I6808" r:id="rId20416" xr:uid="{00000000-0004-0000-0C00-0000BF4F0000}"/>
    <hyperlink ref="C6809" r:id="rId20417" xr:uid="{00000000-0004-0000-0C00-0000C04F0000}"/>
    <hyperlink ref="H6809" r:id="rId20418" xr:uid="{00000000-0004-0000-0C00-0000C14F0000}"/>
    <hyperlink ref="I6809" r:id="rId20419" xr:uid="{00000000-0004-0000-0C00-0000C24F0000}"/>
    <hyperlink ref="C6810" r:id="rId20420" xr:uid="{00000000-0004-0000-0C00-0000C34F0000}"/>
    <hyperlink ref="H6810" r:id="rId20421" xr:uid="{00000000-0004-0000-0C00-0000C44F0000}"/>
    <hyperlink ref="I6810" r:id="rId20422" xr:uid="{00000000-0004-0000-0C00-0000C54F0000}"/>
    <hyperlink ref="C6811" r:id="rId20423" xr:uid="{00000000-0004-0000-0C00-0000C64F0000}"/>
    <hyperlink ref="H6811" r:id="rId20424" xr:uid="{00000000-0004-0000-0C00-0000C74F0000}"/>
    <hyperlink ref="I6811" r:id="rId20425" xr:uid="{00000000-0004-0000-0C00-0000C84F0000}"/>
    <hyperlink ref="C6812" r:id="rId20426" xr:uid="{00000000-0004-0000-0C00-0000C94F0000}"/>
    <hyperlink ref="H6812" r:id="rId20427" xr:uid="{00000000-0004-0000-0C00-0000CA4F0000}"/>
    <hyperlink ref="I6812" r:id="rId20428" xr:uid="{00000000-0004-0000-0C00-0000CB4F0000}"/>
    <hyperlink ref="C6813" r:id="rId20429" xr:uid="{00000000-0004-0000-0C00-0000CC4F0000}"/>
    <hyperlink ref="H6813" r:id="rId20430" xr:uid="{00000000-0004-0000-0C00-0000CD4F0000}"/>
    <hyperlink ref="I6813" r:id="rId20431" xr:uid="{00000000-0004-0000-0C00-0000CE4F0000}"/>
    <hyperlink ref="C6814" r:id="rId20432" xr:uid="{00000000-0004-0000-0C00-0000CF4F0000}"/>
    <hyperlink ref="H6814" r:id="rId20433" xr:uid="{00000000-0004-0000-0C00-0000D04F0000}"/>
    <hyperlink ref="I6814" r:id="rId20434" xr:uid="{00000000-0004-0000-0C00-0000D14F0000}"/>
    <hyperlink ref="C6815" r:id="rId20435" xr:uid="{00000000-0004-0000-0C00-0000D24F0000}"/>
    <hyperlink ref="H6815" r:id="rId20436" xr:uid="{00000000-0004-0000-0C00-0000D34F0000}"/>
    <hyperlink ref="I6815" r:id="rId20437" xr:uid="{00000000-0004-0000-0C00-0000D44F0000}"/>
    <hyperlink ref="C6816" r:id="rId20438" xr:uid="{00000000-0004-0000-0C00-0000D54F0000}"/>
    <hyperlink ref="H6816" r:id="rId20439" xr:uid="{00000000-0004-0000-0C00-0000D64F0000}"/>
    <hyperlink ref="I6816" r:id="rId20440" xr:uid="{00000000-0004-0000-0C00-0000D74F0000}"/>
    <hyperlink ref="C6817" r:id="rId20441" xr:uid="{00000000-0004-0000-0C00-0000D84F0000}"/>
    <hyperlink ref="H6817" r:id="rId20442" xr:uid="{00000000-0004-0000-0C00-0000D94F0000}"/>
    <hyperlink ref="I6817" r:id="rId20443" xr:uid="{00000000-0004-0000-0C00-0000DA4F0000}"/>
    <hyperlink ref="C6818" r:id="rId20444" xr:uid="{00000000-0004-0000-0C00-0000DB4F0000}"/>
    <hyperlink ref="H6818" r:id="rId20445" xr:uid="{00000000-0004-0000-0C00-0000DC4F0000}"/>
    <hyperlink ref="I6818" r:id="rId20446" xr:uid="{00000000-0004-0000-0C00-0000DD4F0000}"/>
    <hyperlink ref="C6819" r:id="rId20447" xr:uid="{00000000-0004-0000-0C00-0000DE4F0000}"/>
    <hyperlink ref="H6819" r:id="rId20448" xr:uid="{00000000-0004-0000-0C00-0000DF4F0000}"/>
    <hyperlink ref="I6819" r:id="rId20449" xr:uid="{00000000-0004-0000-0C00-0000E04F0000}"/>
    <hyperlink ref="C6820" r:id="rId20450" xr:uid="{00000000-0004-0000-0C00-0000E14F0000}"/>
    <hyperlink ref="H6820" r:id="rId20451" xr:uid="{00000000-0004-0000-0C00-0000E24F0000}"/>
    <hyperlink ref="I6820" r:id="rId20452" xr:uid="{00000000-0004-0000-0C00-0000E34F0000}"/>
    <hyperlink ref="C6821" r:id="rId20453" xr:uid="{00000000-0004-0000-0C00-0000E44F0000}"/>
    <hyperlink ref="H6821" r:id="rId20454" xr:uid="{00000000-0004-0000-0C00-0000E54F0000}"/>
    <hyperlink ref="I6821" r:id="rId20455" xr:uid="{00000000-0004-0000-0C00-0000E64F0000}"/>
    <hyperlink ref="C6822" r:id="rId20456" xr:uid="{00000000-0004-0000-0C00-0000E74F0000}"/>
    <hyperlink ref="H6822" r:id="rId20457" xr:uid="{00000000-0004-0000-0C00-0000E84F0000}"/>
    <hyperlink ref="I6822" r:id="rId20458" xr:uid="{00000000-0004-0000-0C00-0000E94F0000}"/>
    <hyperlink ref="C6823" r:id="rId20459" xr:uid="{00000000-0004-0000-0C00-0000EA4F0000}"/>
    <hyperlink ref="H6823" r:id="rId20460" xr:uid="{00000000-0004-0000-0C00-0000EB4F0000}"/>
    <hyperlink ref="I6823" r:id="rId20461" xr:uid="{00000000-0004-0000-0C00-0000EC4F0000}"/>
    <hyperlink ref="C6824" r:id="rId20462" xr:uid="{00000000-0004-0000-0C00-0000ED4F0000}"/>
    <hyperlink ref="H6824" r:id="rId20463" xr:uid="{00000000-0004-0000-0C00-0000EE4F0000}"/>
    <hyperlink ref="I6824" r:id="rId20464" xr:uid="{00000000-0004-0000-0C00-0000EF4F0000}"/>
    <hyperlink ref="C6825" r:id="rId20465" xr:uid="{00000000-0004-0000-0C00-0000F04F0000}"/>
    <hyperlink ref="H6825" r:id="rId20466" xr:uid="{00000000-0004-0000-0C00-0000F14F0000}"/>
    <hyperlink ref="I6825" r:id="rId20467" xr:uid="{00000000-0004-0000-0C00-0000F24F0000}"/>
    <hyperlink ref="C6826" r:id="rId20468" xr:uid="{00000000-0004-0000-0C00-0000F34F0000}"/>
    <hyperlink ref="H6826" r:id="rId20469" xr:uid="{00000000-0004-0000-0C00-0000F44F0000}"/>
    <hyperlink ref="I6826" r:id="rId20470" xr:uid="{00000000-0004-0000-0C00-0000F54F0000}"/>
    <hyperlink ref="C6827" r:id="rId20471" xr:uid="{00000000-0004-0000-0C00-0000F64F0000}"/>
    <hyperlink ref="H6827" r:id="rId20472" xr:uid="{00000000-0004-0000-0C00-0000F74F0000}"/>
    <hyperlink ref="I6827" r:id="rId20473" xr:uid="{00000000-0004-0000-0C00-0000F84F0000}"/>
    <hyperlink ref="C6828" r:id="rId20474" xr:uid="{00000000-0004-0000-0C00-0000F94F0000}"/>
    <hyperlink ref="H6828" r:id="rId20475" xr:uid="{00000000-0004-0000-0C00-0000FA4F0000}"/>
    <hyperlink ref="I6828" r:id="rId20476" xr:uid="{00000000-0004-0000-0C00-0000FB4F0000}"/>
    <hyperlink ref="C6829" r:id="rId20477" xr:uid="{00000000-0004-0000-0C00-0000FC4F0000}"/>
    <hyperlink ref="H6829" r:id="rId20478" xr:uid="{00000000-0004-0000-0C00-0000FD4F0000}"/>
    <hyperlink ref="I6829" r:id="rId20479" xr:uid="{00000000-0004-0000-0C00-0000FE4F0000}"/>
    <hyperlink ref="C6830" r:id="rId20480" xr:uid="{00000000-0004-0000-0C00-0000FF4F0000}"/>
    <hyperlink ref="H6830" r:id="rId20481" xr:uid="{00000000-0004-0000-0C00-000000500000}"/>
    <hyperlink ref="I6830" r:id="rId20482" xr:uid="{00000000-0004-0000-0C00-000001500000}"/>
    <hyperlink ref="C6831" r:id="rId20483" xr:uid="{00000000-0004-0000-0C00-000002500000}"/>
    <hyperlink ref="H6831" r:id="rId20484" xr:uid="{00000000-0004-0000-0C00-000003500000}"/>
    <hyperlink ref="I6831" r:id="rId20485" xr:uid="{00000000-0004-0000-0C00-000004500000}"/>
    <hyperlink ref="C6832" r:id="rId20486" xr:uid="{00000000-0004-0000-0C00-000005500000}"/>
    <hyperlink ref="H6832" r:id="rId20487" xr:uid="{00000000-0004-0000-0C00-000006500000}"/>
    <hyperlink ref="I6832" r:id="rId20488" xr:uid="{00000000-0004-0000-0C00-000007500000}"/>
    <hyperlink ref="C6833" r:id="rId20489" xr:uid="{00000000-0004-0000-0C00-000008500000}"/>
    <hyperlink ref="H6833" r:id="rId20490" xr:uid="{00000000-0004-0000-0C00-000009500000}"/>
    <hyperlink ref="I6833" r:id="rId20491" xr:uid="{00000000-0004-0000-0C00-00000A500000}"/>
    <hyperlink ref="C6834" r:id="rId20492" xr:uid="{00000000-0004-0000-0C00-00000B500000}"/>
    <hyperlink ref="H6834" r:id="rId20493" xr:uid="{00000000-0004-0000-0C00-00000C500000}"/>
    <hyperlink ref="I6834" r:id="rId20494" xr:uid="{00000000-0004-0000-0C00-00000D500000}"/>
    <hyperlink ref="C6835" r:id="rId20495" xr:uid="{00000000-0004-0000-0C00-00000E500000}"/>
    <hyperlink ref="H6835" r:id="rId20496" xr:uid="{00000000-0004-0000-0C00-00000F500000}"/>
    <hyperlink ref="I6835" r:id="rId20497" xr:uid="{00000000-0004-0000-0C00-000010500000}"/>
    <hyperlink ref="C6836" r:id="rId20498" xr:uid="{00000000-0004-0000-0C00-000011500000}"/>
    <hyperlink ref="H6836" r:id="rId20499" xr:uid="{00000000-0004-0000-0C00-000012500000}"/>
    <hyperlink ref="I6836" r:id="rId20500" xr:uid="{00000000-0004-0000-0C00-000013500000}"/>
    <hyperlink ref="C6837" r:id="rId20501" xr:uid="{00000000-0004-0000-0C00-000014500000}"/>
    <hyperlink ref="H6837" r:id="rId20502" xr:uid="{00000000-0004-0000-0C00-000015500000}"/>
    <hyperlink ref="I6837" r:id="rId20503" xr:uid="{00000000-0004-0000-0C00-000016500000}"/>
    <hyperlink ref="C6838" r:id="rId20504" xr:uid="{00000000-0004-0000-0C00-000017500000}"/>
    <hyperlink ref="H6838" r:id="rId20505" xr:uid="{00000000-0004-0000-0C00-000018500000}"/>
    <hyperlink ref="I6838" r:id="rId20506" xr:uid="{00000000-0004-0000-0C00-000019500000}"/>
    <hyperlink ref="C6839" r:id="rId20507" xr:uid="{00000000-0004-0000-0C00-00001A500000}"/>
    <hyperlink ref="H6839" r:id="rId20508" xr:uid="{00000000-0004-0000-0C00-00001B500000}"/>
    <hyperlink ref="I6839" r:id="rId20509" xr:uid="{00000000-0004-0000-0C00-00001C500000}"/>
    <hyperlink ref="C6840" r:id="rId20510" xr:uid="{00000000-0004-0000-0C00-00001D500000}"/>
    <hyperlink ref="H6840" r:id="rId20511" xr:uid="{00000000-0004-0000-0C00-00001E500000}"/>
    <hyperlink ref="I6840" r:id="rId20512" xr:uid="{00000000-0004-0000-0C00-00001F500000}"/>
    <hyperlink ref="C6841" r:id="rId20513" xr:uid="{00000000-0004-0000-0C00-000020500000}"/>
    <hyperlink ref="H6841" r:id="rId20514" xr:uid="{00000000-0004-0000-0C00-000021500000}"/>
    <hyperlink ref="I6841" r:id="rId20515" xr:uid="{00000000-0004-0000-0C00-000022500000}"/>
    <hyperlink ref="C6842" r:id="rId20516" xr:uid="{00000000-0004-0000-0C00-000023500000}"/>
    <hyperlink ref="H6842" r:id="rId20517" xr:uid="{00000000-0004-0000-0C00-000024500000}"/>
    <hyperlink ref="I6842" r:id="rId20518" xr:uid="{00000000-0004-0000-0C00-000025500000}"/>
    <hyperlink ref="C6843" r:id="rId20519" xr:uid="{00000000-0004-0000-0C00-000026500000}"/>
    <hyperlink ref="H6843" r:id="rId20520" xr:uid="{00000000-0004-0000-0C00-000027500000}"/>
    <hyperlink ref="I6843" r:id="rId20521" xr:uid="{00000000-0004-0000-0C00-000028500000}"/>
    <hyperlink ref="C6844" r:id="rId20522" xr:uid="{00000000-0004-0000-0C00-000029500000}"/>
    <hyperlink ref="H6844" r:id="rId20523" xr:uid="{00000000-0004-0000-0C00-00002A500000}"/>
    <hyperlink ref="I6844" r:id="rId20524" xr:uid="{00000000-0004-0000-0C00-00002B500000}"/>
    <hyperlink ref="C6845" r:id="rId20525" xr:uid="{00000000-0004-0000-0C00-00002C500000}"/>
    <hyperlink ref="H6845" r:id="rId20526" xr:uid="{00000000-0004-0000-0C00-00002D500000}"/>
    <hyperlink ref="I6845" r:id="rId20527" xr:uid="{00000000-0004-0000-0C00-00002E500000}"/>
    <hyperlink ref="C6846" r:id="rId20528" xr:uid="{00000000-0004-0000-0C00-00002F500000}"/>
    <hyperlink ref="H6846" r:id="rId20529" xr:uid="{00000000-0004-0000-0C00-000030500000}"/>
    <hyperlink ref="I6846" r:id="rId20530" xr:uid="{00000000-0004-0000-0C00-000031500000}"/>
    <hyperlink ref="C6847" r:id="rId20531" xr:uid="{00000000-0004-0000-0C00-000032500000}"/>
    <hyperlink ref="H6847" r:id="rId20532" xr:uid="{00000000-0004-0000-0C00-000033500000}"/>
    <hyperlink ref="I6847" r:id="rId20533" xr:uid="{00000000-0004-0000-0C00-000034500000}"/>
    <hyperlink ref="C6848" r:id="rId20534" xr:uid="{00000000-0004-0000-0C00-000035500000}"/>
    <hyperlink ref="H6848" r:id="rId20535" xr:uid="{00000000-0004-0000-0C00-000036500000}"/>
    <hyperlink ref="I6848" r:id="rId20536" xr:uid="{00000000-0004-0000-0C00-000037500000}"/>
    <hyperlink ref="C6849" r:id="rId20537" xr:uid="{00000000-0004-0000-0C00-000038500000}"/>
    <hyperlink ref="H6849" r:id="rId20538" xr:uid="{00000000-0004-0000-0C00-000039500000}"/>
    <hyperlink ref="I6849" r:id="rId20539" xr:uid="{00000000-0004-0000-0C00-00003A500000}"/>
    <hyperlink ref="C6850" r:id="rId20540" xr:uid="{00000000-0004-0000-0C00-00003B500000}"/>
    <hyperlink ref="H6850" r:id="rId20541" xr:uid="{00000000-0004-0000-0C00-00003C500000}"/>
    <hyperlink ref="I6850" r:id="rId20542" xr:uid="{00000000-0004-0000-0C00-00003D500000}"/>
    <hyperlink ref="C6851" r:id="rId20543" xr:uid="{00000000-0004-0000-0C00-00003E500000}"/>
    <hyperlink ref="H6851" r:id="rId20544" xr:uid="{00000000-0004-0000-0C00-00003F500000}"/>
    <hyperlink ref="I6851" r:id="rId20545" xr:uid="{00000000-0004-0000-0C00-000040500000}"/>
    <hyperlink ref="C6852" r:id="rId20546" xr:uid="{00000000-0004-0000-0C00-000041500000}"/>
    <hyperlink ref="H6852" r:id="rId20547" xr:uid="{00000000-0004-0000-0C00-000042500000}"/>
    <hyperlink ref="I6852" r:id="rId20548" xr:uid="{00000000-0004-0000-0C00-000043500000}"/>
    <hyperlink ref="C6853" r:id="rId20549" xr:uid="{00000000-0004-0000-0C00-000044500000}"/>
    <hyperlink ref="H6853" r:id="rId20550" xr:uid="{00000000-0004-0000-0C00-000045500000}"/>
    <hyperlink ref="I6853" r:id="rId20551" xr:uid="{00000000-0004-0000-0C00-000046500000}"/>
    <hyperlink ref="C6854" r:id="rId20552" xr:uid="{00000000-0004-0000-0C00-000047500000}"/>
    <hyperlink ref="H6854" r:id="rId20553" xr:uid="{00000000-0004-0000-0C00-000048500000}"/>
    <hyperlink ref="I6854" r:id="rId20554" xr:uid="{00000000-0004-0000-0C00-000049500000}"/>
    <hyperlink ref="C6855" r:id="rId20555" xr:uid="{00000000-0004-0000-0C00-00004A500000}"/>
    <hyperlink ref="H6855" r:id="rId20556" xr:uid="{00000000-0004-0000-0C00-00004B500000}"/>
    <hyperlink ref="I6855" r:id="rId20557" xr:uid="{00000000-0004-0000-0C00-00004C500000}"/>
    <hyperlink ref="C6856" r:id="rId20558" xr:uid="{00000000-0004-0000-0C00-00004D500000}"/>
    <hyperlink ref="H6856" r:id="rId20559" xr:uid="{00000000-0004-0000-0C00-00004E500000}"/>
    <hyperlink ref="I6856" r:id="rId20560" xr:uid="{00000000-0004-0000-0C00-00004F500000}"/>
    <hyperlink ref="C6857" r:id="rId20561" xr:uid="{00000000-0004-0000-0C00-000050500000}"/>
    <hyperlink ref="H6857" r:id="rId20562" xr:uid="{00000000-0004-0000-0C00-000051500000}"/>
    <hyperlink ref="I6857" r:id="rId20563" xr:uid="{00000000-0004-0000-0C00-000052500000}"/>
    <hyperlink ref="C6858" r:id="rId20564" xr:uid="{00000000-0004-0000-0C00-000053500000}"/>
    <hyperlink ref="H6858" r:id="rId20565" xr:uid="{00000000-0004-0000-0C00-000054500000}"/>
    <hyperlink ref="I6858" r:id="rId20566" xr:uid="{00000000-0004-0000-0C00-000055500000}"/>
    <hyperlink ref="C6859" r:id="rId20567" xr:uid="{00000000-0004-0000-0C00-000056500000}"/>
    <hyperlink ref="H6859" r:id="rId20568" xr:uid="{00000000-0004-0000-0C00-000057500000}"/>
    <hyperlink ref="I6859" r:id="rId20569" xr:uid="{00000000-0004-0000-0C00-000058500000}"/>
    <hyperlink ref="C6860" r:id="rId20570" xr:uid="{00000000-0004-0000-0C00-000059500000}"/>
    <hyperlink ref="H6860" r:id="rId20571" xr:uid="{00000000-0004-0000-0C00-00005A500000}"/>
    <hyperlink ref="I6860" r:id="rId20572" xr:uid="{00000000-0004-0000-0C00-00005B500000}"/>
    <hyperlink ref="C6861" r:id="rId20573" xr:uid="{00000000-0004-0000-0C00-00005C500000}"/>
    <hyperlink ref="H6861" r:id="rId20574" xr:uid="{00000000-0004-0000-0C00-00005D500000}"/>
    <hyperlink ref="I6861" r:id="rId20575" xr:uid="{00000000-0004-0000-0C00-00005E500000}"/>
    <hyperlink ref="C6862" r:id="rId20576" xr:uid="{00000000-0004-0000-0C00-00005F500000}"/>
    <hyperlink ref="H6862" r:id="rId20577" xr:uid="{00000000-0004-0000-0C00-000060500000}"/>
    <hyperlink ref="I6862" r:id="rId20578" xr:uid="{00000000-0004-0000-0C00-000061500000}"/>
    <hyperlink ref="C6863" r:id="rId20579" xr:uid="{00000000-0004-0000-0C00-000062500000}"/>
    <hyperlink ref="H6863" r:id="rId20580" xr:uid="{00000000-0004-0000-0C00-000063500000}"/>
    <hyperlink ref="I6863" r:id="rId20581" xr:uid="{00000000-0004-0000-0C00-000064500000}"/>
    <hyperlink ref="C6864" r:id="rId20582" xr:uid="{00000000-0004-0000-0C00-000065500000}"/>
    <hyperlink ref="H6864" r:id="rId20583" xr:uid="{00000000-0004-0000-0C00-000066500000}"/>
    <hyperlink ref="I6864" r:id="rId20584" xr:uid="{00000000-0004-0000-0C00-000067500000}"/>
    <hyperlink ref="C6865" r:id="rId20585" xr:uid="{00000000-0004-0000-0C00-000068500000}"/>
    <hyperlink ref="H6865" r:id="rId20586" xr:uid="{00000000-0004-0000-0C00-000069500000}"/>
    <hyperlink ref="I6865" r:id="rId20587" xr:uid="{00000000-0004-0000-0C00-00006A500000}"/>
    <hyperlink ref="C6866" r:id="rId20588" xr:uid="{00000000-0004-0000-0C00-00006B500000}"/>
    <hyperlink ref="H6866" r:id="rId20589" xr:uid="{00000000-0004-0000-0C00-00006C500000}"/>
    <hyperlink ref="I6866" r:id="rId20590" xr:uid="{00000000-0004-0000-0C00-00006D500000}"/>
    <hyperlink ref="C6867" r:id="rId20591" xr:uid="{00000000-0004-0000-0C00-00006E500000}"/>
    <hyperlink ref="H6867" r:id="rId20592" xr:uid="{00000000-0004-0000-0C00-00006F500000}"/>
    <hyperlink ref="I6867" r:id="rId20593" xr:uid="{00000000-0004-0000-0C00-000070500000}"/>
    <hyperlink ref="C6868" r:id="rId20594" xr:uid="{00000000-0004-0000-0C00-000071500000}"/>
    <hyperlink ref="H6868" r:id="rId20595" xr:uid="{00000000-0004-0000-0C00-000072500000}"/>
    <hyperlink ref="I6868" r:id="rId20596" xr:uid="{00000000-0004-0000-0C00-000073500000}"/>
    <hyperlink ref="C6869" r:id="rId20597" xr:uid="{00000000-0004-0000-0C00-000074500000}"/>
    <hyperlink ref="H6869" r:id="rId20598" xr:uid="{00000000-0004-0000-0C00-000075500000}"/>
    <hyperlink ref="I6869" r:id="rId20599" xr:uid="{00000000-0004-0000-0C00-000076500000}"/>
    <hyperlink ref="C6870" r:id="rId20600" xr:uid="{00000000-0004-0000-0C00-000077500000}"/>
    <hyperlink ref="H6870" r:id="rId20601" xr:uid="{00000000-0004-0000-0C00-000078500000}"/>
    <hyperlink ref="I6870" r:id="rId20602" xr:uid="{00000000-0004-0000-0C00-000079500000}"/>
    <hyperlink ref="C6871" r:id="rId20603" xr:uid="{00000000-0004-0000-0C00-00007A500000}"/>
    <hyperlink ref="H6871" r:id="rId20604" xr:uid="{00000000-0004-0000-0C00-00007B500000}"/>
    <hyperlink ref="I6871" r:id="rId20605" xr:uid="{00000000-0004-0000-0C00-00007C500000}"/>
    <hyperlink ref="C6872" r:id="rId20606" xr:uid="{00000000-0004-0000-0C00-00007D500000}"/>
    <hyperlink ref="H6872" r:id="rId20607" xr:uid="{00000000-0004-0000-0C00-00007E500000}"/>
    <hyperlink ref="I6872" r:id="rId20608" xr:uid="{00000000-0004-0000-0C00-00007F500000}"/>
    <hyperlink ref="C6873" r:id="rId20609" xr:uid="{00000000-0004-0000-0C00-000080500000}"/>
    <hyperlink ref="H6873" r:id="rId20610" xr:uid="{00000000-0004-0000-0C00-000081500000}"/>
    <hyperlink ref="I6873" r:id="rId20611" xr:uid="{00000000-0004-0000-0C00-000082500000}"/>
    <hyperlink ref="C6874" r:id="rId20612" xr:uid="{00000000-0004-0000-0C00-000083500000}"/>
    <hyperlink ref="H6874" r:id="rId20613" xr:uid="{00000000-0004-0000-0C00-000084500000}"/>
    <hyperlink ref="I6874" r:id="rId20614" xr:uid="{00000000-0004-0000-0C00-000085500000}"/>
    <hyperlink ref="C6875" r:id="rId20615" xr:uid="{00000000-0004-0000-0C00-000086500000}"/>
    <hyperlink ref="H6875" r:id="rId20616" xr:uid="{00000000-0004-0000-0C00-000087500000}"/>
    <hyperlink ref="I6875" r:id="rId20617" xr:uid="{00000000-0004-0000-0C00-000088500000}"/>
    <hyperlink ref="C6876" r:id="rId20618" xr:uid="{00000000-0004-0000-0C00-000089500000}"/>
    <hyperlink ref="H6876" r:id="rId20619" xr:uid="{00000000-0004-0000-0C00-00008A500000}"/>
    <hyperlink ref="I6876" r:id="rId20620" xr:uid="{00000000-0004-0000-0C00-00008B500000}"/>
    <hyperlink ref="C6877" r:id="rId20621" xr:uid="{00000000-0004-0000-0C00-00008C500000}"/>
    <hyperlink ref="H6877" r:id="rId20622" xr:uid="{00000000-0004-0000-0C00-00008D500000}"/>
    <hyperlink ref="I6877" r:id="rId20623" xr:uid="{00000000-0004-0000-0C00-00008E500000}"/>
    <hyperlink ref="C6878" r:id="rId20624" xr:uid="{00000000-0004-0000-0C00-00008F500000}"/>
    <hyperlink ref="H6878" r:id="rId20625" xr:uid="{00000000-0004-0000-0C00-000090500000}"/>
    <hyperlink ref="I6878" r:id="rId20626" xr:uid="{00000000-0004-0000-0C00-000091500000}"/>
    <hyperlink ref="C6879" r:id="rId20627" xr:uid="{00000000-0004-0000-0C00-000092500000}"/>
    <hyperlink ref="H6879" r:id="rId20628" xr:uid="{00000000-0004-0000-0C00-000093500000}"/>
    <hyperlink ref="I6879" r:id="rId20629" xr:uid="{00000000-0004-0000-0C00-000094500000}"/>
    <hyperlink ref="C6880" r:id="rId20630" xr:uid="{00000000-0004-0000-0C00-000095500000}"/>
    <hyperlink ref="H6880" r:id="rId20631" xr:uid="{00000000-0004-0000-0C00-000096500000}"/>
    <hyperlink ref="I6880" r:id="rId20632" xr:uid="{00000000-0004-0000-0C00-000097500000}"/>
    <hyperlink ref="C6881" r:id="rId20633" xr:uid="{00000000-0004-0000-0C00-000098500000}"/>
    <hyperlink ref="H6881" r:id="rId20634" xr:uid="{00000000-0004-0000-0C00-000099500000}"/>
    <hyperlink ref="I6881" r:id="rId20635" xr:uid="{00000000-0004-0000-0C00-00009A500000}"/>
    <hyperlink ref="C6882" r:id="rId20636" xr:uid="{00000000-0004-0000-0C00-00009B500000}"/>
    <hyperlink ref="H6882" r:id="rId20637" xr:uid="{00000000-0004-0000-0C00-00009C500000}"/>
    <hyperlink ref="I6882" r:id="rId20638" xr:uid="{00000000-0004-0000-0C00-00009D500000}"/>
    <hyperlink ref="C6883" r:id="rId20639" xr:uid="{00000000-0004-0000-0C00-00009E500000}"/>
    <hyperlink ref="H6883" r:id="rId20640" xr:uid="{00000000-0004-0000-0C00-00009F500000}"/>
    <hyperlink ref="I6883" r:id="rId20641" xr:uid="{00000000-0004-0000-0C00-0000A0500000}"/>
    <hyperlink ref="C6884" r:id="rId20642" xr:uid="{00000000-0004-0000-0C00-0000A1500000}"/>
    <hyperlink ref="H6884" r:id="rId20643" xr:uid="{00000000-0004-0000-0C00-0000A2500000}"/>
    <hyperlink ref="I6884" r:id="rId20644" xr:uid="{00000000-0004-0000-0C00-0000A3500000}"/>
    <hyperlink ref="C6885" r:id="rId20645" xr:uid="{00000000-0004-0000-0C00-0000A4500000}"/>
    <hyperlink ref="H6885" r:id="rId20646" xr:uid="{00000000-0004-0000-0C00-0000A5500000}"/>
    <hyperlink ref="I6885" r:id="rId20647" xr:uid="{00000000-0004-0000-0C00-0000A6500000}"/>
    <hyperlink ref="C6886" r:id="rId20648" xr:uid="{00000000-0004-0000-0C00-0000A7500000}"/>
    <hyperlink ref="H6886" r:id="rId20649" xr:uid="{00000000-0004-0000-0C00-0000A8500000}"/>
    <hyperlink ref="I6886" r:id="rId20650" xr:uid="{00000000-0004-0000-0C00-0000A9500000}"/>
    <hyperlink ref="C6887" r:id="rId20651" xr:uid="{00000000-0004-0000-0C00-0000AA500000}"/>
    <hyperlink ref="H6887" r:id="rId20652" xr:uid="{00000000-0004-0000-0C00-0000AB500000}"/>
    <hyperlink ref="I6887" r:id="rId20653" xr:uid="{00000000-0004-0000-0C00-0000AC500000}"/>
    <hyperlink ref="C6888" r:id="rId20654" xr:uid="{00000000-0004-0000-0C00-0000AD500000}"/>
    <hyperlink ref="H6888" r:id="rId20655" xr:uid="{00000000-0004-0000-0C00-0000AE500000}"/>
    <hyperlink ref="I6888" r:id="rId20656" xr:uid="{00000000-0004-0000-0C00-0000AF500000}"/>
    <hyperlink ref="C6889" r:id="rId20657" xr:uid="{00000000-0004-0000-0C00-0000B0500000}"/>
    <hyperlink ref="H6889" r:id="rId20658" xr:uid="{00000000-0004-0000-0C00-0000B1500000}"/>
    <hyperlink ref="I6889" r:id="rId20659" xr:uid="{00000000-0004-0000-0C00-0000B2500000}"/>
    <hyperlink ref="C6890" r:id="rId20660" xr:uid="{00000000-0004-0000-0C00-0000B3500000}"/>
    <hyperlink ref="H6890" r:id="rId20661" xr:uid="{00000000-0004-0000-0C00-0000B4500000}"/>
    <hyperlink ref="I6890" r:id="rId20662" xr:uid="{00000000-0004-0000-0C00-0000B5500000}"/>
    <hyperlink ref="C6891" r:id="rId20663" xr:uid="{00000000-0004-0000-0C00-0000B6500000}"/>
    <hyperlink ref="H6891" r:id="rId20664" xr:uid="{00000000-0004-0000-0C00-0000B7500000}"/>
    <hyperlink ref="I6891" r:id="rId20665" xr:uid="{00000000-0004-0000-0C00-0000B8500000}"/>
    <hyperlink ref="C6892" r:id="rId20666" xr:uid="{00000000-0004-0000-0C00-0000B9500000}"/>
    <hyperlink ref="H6892" r:id="rId20667" xr:uid="{00000000-0004-0000-0C00-0000BA500000}"/>
    <hyperlink ref="I6892" r:id="rId20668" xr:uid="{00000000-0004-0000-0C00-0000BB500000}"/>
    <hyperlink ref="C6893" r:id="rId20669" xr:uid="{00000000-0004-0000-0C00-0000BC500000}"/>
    <hyperlink ref="H6893" r:id="rId20670" xr:uid="{00000000-0004-0000-0C00-0000BD500000}"/>
    <hyperlink ref="I6893" r:id="rId20671" xr:uid="{00000000-0004-0000-0C00-0000BE500000}"/>
    <hyperlink ref="C6894" r:id="rId20672" xr:uid="{00000000-0004-0000-0C00-0000BF500000}"/>
    <hyperlink ref="H6894" r:id="rId20673" xr:uid="{00000000-0004-0000-0C00-0000C0500000}"/>
    <hyperlink ref="I6894" r:id="rId20674" xr:uid="{00000000-0004-0000-0C00-0000C1500000}"/>
    <hyperlink ref="C6895" r:id="rId20675" xr:uid="{00000000-0004-0000-0C00-0000C2500000}"/>
    <hyperlink ref="H6895" r:id="rId20676" xr:uid="{00000000-0004-0000-0C00-0000C3500000}"/>
    <hyperlink ref="I6895" r:id="rId20677" xr:uid="{00000000-0004-0000-0C00-0000C4500000}"/>
    <hyperlink ref="C6896" r:id="rId20678" xr:uid="{00000000-0004-0000-0C00-0000C5500000}"/>
    <hyperlink ref="H6896" r:id="rId20679" xr:uid="{00000000-0004-0000-0C00-0000C6500000}"/>
    <hyperlink ref="I6896" r:id="rId20680" xr:uid="{00000000-0004-0000-0C00-0000C7500000}"/>
    <hyperlink ref="C6897" r:id="rId20681" xr:uid="{00000000-0004-0000-0C00-0000C8500000}"/>
    <hyperlink ref="H6897" r:id="rId20682" xr:uid="{00000000-0004-0000-0C00-0000C9500000}"/>
    <hyperlink ref="I6897" r:id="rId20683" xr:uid="{00000000-0004-0000-0C00-0000CA500000}"/>
    <hyperlink ref="C6898" r:id="rId20684" xr:uid="{00000000-0004-0000-0C00-0000CB500000}"/>
    <hyperlink ref="H6898" r:id="rId20685" xr:uid="{00000000-0004-0000-0C00-0000CC500000}"/>
    <hyperlink ref="I6898" r:id="rId20686" xr:uid="{00000000-0004-0000-0C00-0000CD500000}"/>
    <hyperlink ref="C6899" r:id="rId20687" xr:uid="{00000000-0004-0000-0C00-0000CE500000}"/>
    <hyperlink ref="H6899" r:id="rId20688" xr:uid="{00000000-0004-0000-0C00-0000CF500000}"/>
    <hyperlink ref="I6899" r:id="rId20689" xr:uid="{00000000-0004-0000-0C00-0000D0500000}"/>
    <hyperlink ref="C6900" r:id="rId20690" xr:uid="{00000000-0004-0000-0C00-0000D1500000}"/>
    <hyperlink ref="H6900" r:id="rId20691" xr:uid="{00000000-0004-0000-0C00-0000D2500000}"/>
    <hyperlink ref="I6900" r:id="rId20692" xr:uid="{00000000-0004-0000-0C00-0000D3500000}"/>
    <hyperlink ref="C6901" r:id="rId20693" xr:uid="{00000000-0004-0000-0C00-0000D4500000}"/>
    <hyperlink ref="H6901" r:id="rId20694" xr:uid="{00000000-0004-0000-0C00-0000D5500000}"/>
    <hyperlink ref="I6901" r:id="rId20695" xr:uid="{00000000-0004-0000-0C00-0000D6500000}"/>
    <hyperlink ref="C6902" r:id="rId20696" xr:uid="{00000000-0004-0000-0C00-0000D7500000}"/>
    <hyperlink ref="H6902" r:id="rId20697" xr:uid="{00000000-0004-0000-0C00-0000D8500000}"/>
    <hyperlink ref="I6902" r:id="rId20698" xr:uid="{00000000-0004-0000-0C00-0000D9500000}"/>
    <hyperlink ref="C6903" r:id="rId20699" xr:uid="{00000000-0004-0000-0C00-0000DA500000}"/>
    <hyperlink ref="H6903" r:id="rId20700" xr:uid="{00000000-0004-0000-0C00-0000DB500000}"/>
    <hyperlink ref="I6903" r:id="rId20701" xr:uid="{00000000-0004-0000-0C00-0000DC500000}"/>
    <hyperlink ref="C6904" r:id="rId20702" xr:uid="{00000000-0004-0000-0C00-0000DD500000}"/>
    <hyperlink ref="H6904" r:id="rId20703" xr:uid="{00000000-0004-0000-0C00-0000DE500000}"/>
    <hyperlink ref="I6904" r:id="rId20704" xr:uid="{00000000-0004-0000-0C00-0000DF500000}"/>
    <hyperlink ref="C6905" r:id="rId20705" xr:uid="{00000000-0004-0000-0C00-0000E0500000}"/>
    <hyperlink ref="H6905" r:id="rId20706" xr:uid="{00000000-0004-0000-0C00-0000E1500000}"/>
    <hyperlink ref="I6905" r:id="rId20707" xr:uid="{00000000-0004-0000-0C00-0000E2500000}"/>
    <hyperlink ref="C6906" r:id="rId20708" xr:uid="{00000000-0004-0000-0C00-0000E3500000}"/>
    <hyperlink ref="H6906" r:id="rId20709" xr:uid="{00000000-0004-0000-0C00-0000E4500000}"/>
    <hyperlink ref="I6906" r:id="rId20710" xr:uid="{00000000-0004-0000-0C00-0000E5500000}"/>
    <hyperlink ref="C6907" r:id="rId20711" xr:uid="{00000000-0004-0000-0C00-0000E6500000}"/>
    <hyperlink ref="H6907" r:id="rId20712" xr:uid="{00000000-0004-0000-0C00-0000E7500000}"/>
    <hyperlink ref="I6907" r:id="rId20713" xr:uid="{00000000-0004-0000-0C00-0000E8500000}"/>
    <hyperlink ref="C6908" r:id="rId20714" xr:uid="{00000000-0004-0000-0C00-0000E9500000}"/>
    <hyperlink ref="H6908" r:id="rId20715" xr:uid="{00000000-0004-0000-0C00-0000EA500000}"/>
    <hyperlink ref="I6908" r:id="rId20716" xr:uid="{00000000-0004-0000-0C00-0000EB500000}"/>
    <hyperlink ref="C6909" r:id="rId20717" xr:uid="{00000000-0004-0000-0C00-0000EC500000}"/>
    <hyperlink ref="H6909" r:id="rId20718" xr:uid="{00000000-0004-0000-0C00-0000ED500000}"/>
    <hyperlink ref="I6909" r:id="rId20719" xr:uid="{00000000-0004-0000-0C00-0000EE500000}"/>
    <hyperlink ref="C6910" r:id="rId20720" xr:uid="{00000000-0004-0000-0C00-0000EF500000}"/>
    <hyperlink ref="H6910" r:id="rId20721" xr:uid="{00000000-0004-0000-0C00-0000F0500000}"/>
    <hyperlink ref="I6910" r:id="rId20722" xr:uid="{00000000-0004-0000-0C00-0000F1500000}"/>
    <hyperlink ref="C6911" r:id="rId20723" xr:uid="{00000000-0004-0000-0C00-0000F2500000}"/>
    <hyperlink ref="H6911" r:id="rId20724" xr:uid="{00000000-0004-0000-0C00-0000F3500000}"/>
    <hyperlink ref="I6911" r:id="rId20725" xr:uid="{00000000-0004-0000-0C00-0000F4500000}"/>
    <hyperlink ref="C6912" r:id="rId20726" xr:uid="{00000000-0004-0000-0C00-0000F5500000}"/>
    <hyperlink ref="H6912" r:id="rId20727" xr:uid="{00000000-0004-0000-0C00-0000F6500000}"/>
    <hyperlink ref="I6912" r:id="rId20728" xr:uid="{00000000-0004-0000-0C00-0000F7500000}"/>
    <hyperlink ref="C6913" r:id="rId20729" xr:uid="{00000000-0004-0000-0C00-0000F8500000}"/>
    <hyperlink ref="H6913" r:id="rId20730" xr:uid="{00000000-0004-0000-0C00-0000F9500000}"/>
    <hyperlink ref="I6913" r:id="rId20731" xr:uid="{00000000-0004-0000-0C00-0000FA500000}"/>
    <hyperlink ref="C6914" r:id="rId20732" xr:uid="{00000000-0004-0000-0C00-0000FB500000}"/>
    <hyperlink ref="H6914" r:id="rId20733" xr:uid="{00000000-0004-0000-0C00-0000FC500000}"/>
    <hyperlink ref="I6914" r:id="rId20734" xr:uid="{00000000-0004-0000-0C00-0000FD500000}"/>
    <hyperlink ref="C6915" r:id="rId20735" xr:uid="{00000000-0004-0000-0C00-0000FE500000}"/>
    <hyperlink ref="H6915" r:id="rId20736" xr:uid="{00000000-0004-0000-0C00-0000FF500000}"/>
    <hyperlink ref="I6915" r:id="rId20737" xr:uid="{00000000-0004-0000-0C00-000000510000}"/>
    <hyperlink ref="C6916" r:id="rId20738" xr:uid="{00000000-0004-0000-0C00-000001510000}"/>
    <hyperlink ref="H6916" r:id="rId20739" xr:uid="{00000000-0004-0000-0C00-000002510000}"/>
    <hyperlink ref="I6916" r:id="rId20740" xr:uid="{00000000-0004-0000-0C00-000003510000}"/>
    <hyperlink ref="C6917" r:id="rId20741" xr:uid="{00000000-0004-0000-0C00-000004510000}"/>
    <hyperlink ref="H6917" r:id="rId20742" xr:uid="{00000000-0004-0000-0C00-000005510000}"/>
    <hyperlink ref="I6917" r:id="rId20743" xr:uid="{00000000-0004-0000-0C00-000006510000}"/>
    <hyperlink ref="C6918" r:id="rId20744" xr:uid="{00000000-0004-0000-0C00-000007510000}"/>
    <hyperlink ref="H6918" r:id="rId20745" xr:uid="{00000000-0004-0000-0C00-000008510000}"/>
    <hyperlink ref="I6918" r:id="rId20746" xr:uid="{00000000-0004-0000-0C00-000009510000}"/>
    <hyperlink ref="C6919" r:id="rId20747" xr:uid="{00000000-0004-0000-0C00-00000A510000}"/>
    <hyperlink ref="H6919" r:id="rId20748" xr:uid="{00000000-0004-0000-0C00-00000B510000}"/>
    <hyperlink ref="I6919" r:id="rId20749" xr:uid="{00000000-0004-0000-0C00-00000C510000}"/>
    <hyperlink ref="C6920" r:id="rId20750" xr:uid="{00000000-0004-0000-0C00-00000D510000}"/>
    <hyperlink ref="H6920" r:id="rId20751" xr:uid="{00000000-0004-0000-0C00-00000E510000}"/>
    <hyperlink ref="I6920" r:id="rId20752" xr:uid="{00000000-0004-0000-0C00-00000F510000}"/>
    <hyperlink ref="C6921" r:id="rId20753" xr:uid="{00000000-0004-0000-0C00-000010510000}"/>
    <hyperlink ref="H6921" r:id="rId20754" xr:uid="{00000000-0004-0000-0C00-000011510000}"/>
    <hyperlink ref="I6921" r:id="rId20755" xr:uid="{00000000-0004-0000-0C00-000012510000}"/>
    <hyperlink ref="C6922" r:id="rId20756" xr:uid="{00000000-0004-0000-0C00-000013510000}"/>
    <hyperlink ref="H6922" r:id="rId20757" xr:uid="{00000000-0004-0000-0C00-000014510000}"/>
    <hyperlink ref="I6922" r:id="rId20758" xr:uid="{00000000-0004-0000-0C00-000015510000}"/>
    <hyperlink ref="C6923" r:id="rId20759" xr:uid="{00000000-0004-0000-0C00-000016510000}"/>
    <hyperlink ref="H6923" r:id="rId20760" xr:uid="{00000000-0004-0000-0C00-000017510000}"/>
    <hyperlink ref="I6923" r:id="rId20761" xr:uid="{00000000-0004-0000-0C00-000018510000}"/>
    <hyperlink ref="C6924" r:id="rId20762" xr:uid="{00000000-0004-0000-0C00-000019510000}"/>
    <hyperlink ref="H6924" r:id="rId20763" xr:uid="{00000000-0004-0000-0C00-00001A510000}"/>
    <hyperlink ref="I6924" r:id="rId20764" xr:uid="{00000000-0004-0000-0C00-00001B510000}"/>
    <hyperlink ref="C6925" r:id="rId20765" xr:uid="{00000000-0004-0000-0C00-00001C510000}"/>
    <hyperlink ref="H6925" r:id="rId20766" xr:uid="{00000000-0004-0000-0C00-00001D510000}"/>
    <hyperlink ref="I6925" r:id="rId20767" xr:uid="{00000000-0004-0000-0C00-00001E510000}"/>
    <hyperlink ref="C6926" r:id="rId20768" xr:uid="{00000000-0004-0000-0C00-00001F510000}"/>
    <hyperlink ref="H6926" r:id="rId20769" xr:uid="{00000000-0004-0000-0C00-000020510000}"/>
    <hyperlink ref="I6926" r:id="rId20770" xr:uid="{00000000-0004-0000-0C00-000021510000}"/>
    <hyperlink ref="C6927" r:id="rId20771" xr:uid="{00000000-0004-0000-0C00-000022510000}"/>
    <hyperlink ref="H6927" r:id="rId20772" xr:uid="{00000000-0004-0000-0C00-000023510000}"/>
    <hyperlink ref="I6927" r:id="rId20773" xr:uid="{00000000-0004-0000-0C00-000024510000}"/>
    <hyperlink ref="C6928" r:id="rId20774" xr:uid="{00000000-0004-0000-0C00-000025510000}"/>
    <hyperlink ref="H6928" r:id="rId20775" xr:uid="{00000000-0004-0000-0C00-000026510000}"/>
    <hyperlink ref="I6928" r:id="rId20776" xr:uid="{00000000-0004-0000-0C00-000027510000}"/>
    <hyperlink ref="C6929" r:id="rId20777" xr:uid="{00000000-0004-0000-0C00-000028510000}"/>
    <hyperlink ref="H6929" r:id="rId20778" xr:uid="{00000000-0004-0000-0C00-000029510000}"/>
    <hyperlink ref="I6929" r:id="rId20779" xr:uid="{00000000-0004-0000-0C00-00002A510000}"/>
    <hyperlink ref="C6930" r:id="rId20780" xr:uid="{00000000-0004-0000-0C00-00002B510000}"/>
    <hyperlink ref="H6930" r:id="rId20781" xr:uid="{00000000-0004-0000-0C00-00002C510000}"/>
    <hyperlink ref="I6930" r:id="rId20782" xr:uid="{00000000-0004-0000-0C00-00002D510000}"/>
    <hyperlink ref="C6931" r:id="rId20783" xr:uid="{00000000-0004-0000-0C00-00002E510000}"/>
    <hyperlink ref="H6931" r:id="rId20784" xr:uid="{00000000-0004-0000-0C00-00002F510000}"/>
    <hyperlink ref="I6931" r:id="rId20785" xr:uid="{00000000-0004-0000-0C00-000030510000}"/>
    <hyperlink ref="C6932" r:id="rId20786" xr:uid="{00000000-0004-0000-0C00-000031510000}"/>
    <hyperlink ref="H6932" r:id="rId20787" xr:uid="{00000000-0004-0000-0C00-000032510000}"/>
    <hyperlink ref="I6932" r:id="rId20788" xr:uid="{00000000-0004-0000-0C00-000033510000}"/>
    <hyperlink ref="C6933" r:id="rId20789" xr:uid="{00000000-0004-0000-0C00-000034510000}"/>
    <hyperlink ref="H6933" r:id="rId20790" xr:uid="{00000000-0004-0000-0C00-000035510000}"/>
    <hyperlink ref="I6933" r:id="rId20791" xr:uid="{00000000-0004-0000-0C00-000036510000}"/>
    <hyperlink ref="C6934" r:id="rId20792" xr:uid="{00000000-0004-0000-0C00-000037510000}"/>
    <hyperlink ref="H6934" r:id="rId20793" xr:uid="{00000000-0004-0000-0C00-000038510000}"/>
    <hyperlink ref="I6934" r:id="rId20794" xr:uid="{00000000-0004-0000-0C00-000039510000}"/>
    <hyperlink ref="C6935" r:id="rId20795" xr:uid="{00000000-0004-0000-0C00-00003A510000}"/>
    <hyperlink ref="H6935" r:id="rId20796" xr:uid="{00000000-0004-0000-0C00-00003B510000}"/>
    <hyperlink ref="I6935" r:id="rId20797" xr:uid="{00000000-0004-0000-0C00-00003C510000}"/>
    <hyperlink ref="C6936" r:id="rId20798" xr:uid="{00000000-0004-0000-0C00-00003D510000}"/>
    <hyperlink ref="H6936" r:id="rId20799" xr:uid="{00000000-0004-0000-0C00-00003E510000}"/>
    <hyperlink ref="I6936" r:id="rId20800" xr:uid="{00000000-0004-0000-0C00-00003F510000}"/>
    <hyperlink ref="C6937" r:id="rId20801" xr:uid="{00000000-0004-0000-0C00-000040510000}"/>
    <hyperlink ref="H6937" r:id="rId20802" xr:uid="{00000000-0004-0000-0C00-000041510000}"/>
    <hyperlink ref="I6937" r:id="rId20803" xr:uid="{00000000-0004-0000-0C00-000042510000}"/>
    <hyperlink ref="C6938" r:id="rId20804" xr:uid="{00000000-0004-0000-0C00-000043510000}"/>
    <hyperlink ref="H6938" r:id="rId20805" xr:uid="{00000000-0004-0000-0C00-000044510000}"/>
    <hyperlink ref="I6938" r:id="rId20806" xr:uid="{00000000-0004-0000-0C00-000045510000}"/>
    <hyperlink ref="C6939" r:id="rId20807" xr:uid="{00000000-0004-0000-0C00-000046510000}"/>
    <hyperlink ref="H6939" r:id="rId20808" xr:uid="{00000000-0004-0000-0C00-000047510000}"/>
    <hyperlink ref="I6939" r:id="rId20809" xr:uid="{00000000-0004-0000-0C00-000048510000}"/>
    <hyperlink ref="C6940" r:id="rId20810" xr:uid="{00000000-0004-0000-0C00-000049510000}"/>
    <hyperlink ref="H6940" r:id="rId20811" xr:uid="{00000000-0004-0000-0C00-00004A510000}"/>
    <hyperlink ref="I6940" r:id="rId20812" xr:uid="{00000000-0004-0000-0C00-00004B510000}"/>
    <hyperlink ref="C6941" r:id="rId20813" xr:uid="{00000000-0004-0000-0C00-00004C510000}"/>
    <hyperlink ref="H6941" r:id="rId20814" xr:uid="{00000000-0004-0000-0C00-00004D510000}"/>
    <hyperlink ref="I6941" r:id="rId20815" xr:uid="{00000000-0004-0000-0C00-00004E510000}"/>
    <hyperlink ref="C6942" r:id="rId20816" xr:uid="{00000000-0004-0000-0C00-00004F510000}"/>
    <hyperlink ref="H6942" r:id="rId20817" xr:uid="{00000000-0004-0000-0C00-000050510000}"/>
    <hyperlink ref="I6942" r:id="rId20818" xr:uid="{00000000-0004-0000-0C00-000051510000}"/>
    <hyperlink ref="C6943" r:id="rId20819" xr:uid="{00000000-0004-0000-0C00-000052510000}"/>
    <hyperlink ref="H6943" r:id="rId20820" xr:uid="{00000000-0004-0000-0C00-000053510000}"/>
    <hyperlink ref="I6943" r:id="rId20821" xr:uid="{00000000-0004-0000-0C00-000054510000}"/>
    <hyperlink ref="C6944" r:id="rId20822" xr:uid="{00000000-0004-0000-0C00-000055510000}"/>
    <hyperlink ref="H6944" r:id="rId20823" xr:uid="{00000000-0004-0000-0C00-000056510000}"/>
    <hyperlink ref="I6944" r:id="rId20824" xr:uid="{00000000-0004-0000-0C00-000057510000}"/>
    <hyperlink ref="C6945" r:id="rId20825" xr:uid="{00000000-0004-0000-0C00-000058510000}"/>
    <hyperlink ref="H6945" r:id="rId20826" xr:uid="{00000000-0004-0000-0C00-000059510000}"/>
    <hyperlink ref="I6945" r:id="rId20827" xr:uid="{00000000-0004-0000-0C00-00005A510000}"/>
    <hyperlink ref="C6946" r:id="rId20828" xr:uid="{00000000-0004-0000-0C00-00005B510000}"/>
    <hyperlink ref="H6946" r:id="rId20829" xr:uid="{00000000-0004-0000-0C00-00005C510000}"/>
    <hyperlink ref="I6946" r:id="rId20830" xr:uid="{00000000-0004-0000-0C00-00005D510000}"/>
    <hyperlink ref="C6947" r:id="rId20831" xr:uid="{00000000-0004-0000-0C00-00005E510000}"/>
    <hyperlink ref="H6947" r:id="rId20832" xr:uid="{00000000-0004-0000-0C00-00005F510000}"/>
    <hyperlink ref="I6947" r:id="rId20833" xr:uid="{00000000-0004-0000-0C00-000060510000}"/>
    <hyperlink ref="C6948" r:id="rId20834" xr:uid="{00000000-0004-0000-0C00-000061510000}"/>
    <hyperlink ref="H6948" r:id="rId20835" xr:uid="{00000000-0004-0000-0C00-000062510000}"/>
    <hyperlink ref="I6948" r:id="rId20836" xr:uid="{00000000-0004-0000-0C00-000063510000}"/>
    <hyperlink ref="C6949" r:id="rId20837" xr:uid="{00000000-0004-0000-0C00-000064510000}"/>
    <hyperlink ref="H6949" r:id="rId20838" xr:uid="{00000000-0004-0000-0C00-000065510000}"/>
    <hyperlink ref="I6949" r:id="rId20839" xr:uid="{00000000-0004-0000-0C00-000066510000}"/>
    <hyperlink ref="C6950" r:id="rId20840" xr:uid="{00000000-0004-0000-0C00-000067510000}"/>
    <hyperlink ref="H6950" r:id="rId20841" xr:uid="{00000000-0004-0000-0C00-000068510000}"/>
    <hyperlink ref="I6950" r:id="rId20842" xr:uid="{00000000-0004-0000-0C00-000069510000}"/>
    <hyperlink ref="C6951" r:id="rId20843" xr:uid="{00000000-0004-0000-0C00-00006A510000}"/>
    <hyperlink ref="H6951" r:id="rId20844" xr:uid="{00000000-0004-0000-0C00-00006B510000}"/>
    <hyperlink ref="I6951" r:id="rId20845" xr:uid="{00000000-0004-0000-0C00-00006C510000}"/>
    <hyperlink ref="C6952" r:id="rId20846" xr:uid="{00000000-0004-0000-0C00-00006D510000}"/>
    <hyperlink ref="H6952" r:id="rId20847" xr:uid="{00000000-0004-0000-0C00-00006E510000}"/>
    <hyperlink ref="I6952" r:id="rId20848" xr:uid="{00000000-0004-0000-0C00-00006F510000}"/>
    <hyperlink ref="C6953" r:id="rId20849" xr:uid="{00000000-0004-0000-0C00-000070510000}"/>
    <hyperlink ref="H6953" r:id="rId20850" xr:uid="{00000000-0004-0000-0C00-000071510000}"/>
    <hyperlink ref="I6953" r:id="rId20851" xr:uid="{00000000-0004-0000-0C00-000072510000}"/>
    <hyperlink ref="C6954" r:id="rId20852" xr:uid="{00000000-0004-0000-0C00-000073510000}"/>
    <hyperlink ref="H6954" r:id="rId20853" xr:uid="{00000000-0004-0000-0C00-000074510000}"/>
    <hyperlink ref="I6954" r:id="rId20854" xr:uid="{00000000-0004-0000-0C00-000075510000}"/>
    <hyperlink ref="C6955" r:id="rId20855" xr:uid="{00000000-0004-0000-0C00-000076510000}"/>
    <hyperlink ref="H6955" r:id="rId20856" xr:uid="{00000000-0004-0000-0C00-000077510000}"/>
    <hyperlink ref="I6955" r:id="rId20857" xr:uid="{00000000-0004-0000-0C00-000078510000}"/>
    <hyperlink ref="C6956" r:id="rId20858" xr:uid="{00000000-0004-0000-0C00-000079510000}"/>
    <hyperlink ref="H6956" r:id="rId20859" xr:uid="{00000000-0004-0000-0C00-00007A510000}"/>
    <hyperlink ref="I6956" r:id="rId20860" xr:uid="{00000000-0004-0000-0C00-00007B510000}"/>
    <hyperlink ref="C6957" r:id="rId20861" xr:uid="{00000000-0004-0000-0C00-00007C510000}"/>
    <hyperlink ref="H6957" r:id="rId20862" xr:uid="{00000000-0004-0000-0C00-00007D510000}"/>
    <hyperlink ref="I6957" r:id="rId20863" xr:uid="{00000000-0004-0000-0C00-00007E510000}"/>
    <hyperlink ref="C6958" r:id="rId20864" xr:uid="{00000000-0004-0000-0C00-00007F510000}"/>
    <hyperlink ref="H6958" r:id="rId20865" xr:uid="{00000000-0004-0000-0C00-000080510000}"/>
    <hyperlink ref="I6958" r:id="rId20866" xr:uid="{00000000-0004-0000-0C00-000081510000}"/>
    <hyperlink ref="C6959" r:id="rId20867" xr:uid="{00000000-0004-0000-0C00-000082510000}"/>
    <hyperlink ref="H6959" r:id="rId20868" xr:uid="{00000000-0004-0000-0C00-000083510000}"/>
    <hyperlink ref="I6959" r:id="rId20869" xr:uid="{00000000-0004-0000-0C00-000084510000}"/>
    <hyperlink ref="C6960" r:id="rId20870" xr:uid="{00000000-0004-0000-0C00-000085510000}"/>
    <hyperlink ref="H6960" r:id="rId20871" xr:uid="{00000000-0004-0000-0C00-000086510000}"/>
    <hyperlink ref="I6960" r:id="rId20872" xr:uid="{00000000-0004-0000-0C00-000087510000}"/>
    <hyperlink ref="C6961" r:id="rId20873" xr:uid="{00000000-0004-0000-0C00-000088510000}"/>
    <hyperlink ref="H6961" r:id="rId20874" xr:uid="{00000000-0004-0000-0C00-000089510000}"/>
    <hyperlink ref="I6961" r:id="rId20875" xr:uid="{00000000-0004-0000-0C00-00008A510000}"/>
    <hyperlink ref="C6962" r:id="rId20876" xr:uid="{00000000-0004-0000-0C00-00008B510000}"/>
    <hyperlink ref="H6962" r:id="rId20877" xr:uid="{00000000-0004-0000-0C00-00008C510000}"/>
    <hyperlink ref="I6962" r:id="rId20878" xr:uid="{00000000-0004-0000-0C00-00008D510000}"/>
    <hyperlink ref="C6963" r:id="rId20879" xr:uid="{00000000-0004-0000-0C00-00008E510000}"/>
    <hyperlink ref="H6963" r:id="rId20880" xr:uid="{00000000-0004-0000-0C00-00008F510000}"/>
    <hyperlink ref="I6963" r:id="rId20881" xr:uid="{00000000-0004-0000-0C00-000090510000}"/>
    <hyperlink ref="C6964" r:id="rId20882" xr:uid="{00000000-0004-0000-0C00-000091510000}"/>
    <hyperlink ref="H6964" r:id="rId20883" xr:uid="{00000000-0004-0000-0C00-000092510000}"/>
    <hyperlink ref="I6964" r:id="rId20884" xr:uid="{00000000-0004-0000-0C00-000093510000}"/>
    <hyperlink ref="C6965" r:id="rId20885" xr:uid="{00000000-0004-0000-0C00-000094510000}"/>
    <hyperlink ref="H6965" r:id="rId20886" xr:uid="{00000000-0004-0000-0C00-000095510000}"/>
    <hyperlink ref="I6965" r:id="rId20887" xr:uid="{00000000-0004-0000-0C00-000096510000}"/>
    <hyperlink ref="C6966" r:id="rId20888" xr:uid="{00000000-0004-0000-0C00-000097510000}"/>
    <hyperlink ref="H6966" r:id="rId20889" xr:uid="{00000000-0004-0000-0C00-000098510000}"/>
    <hyperlink ref="I6966" r:id="rId20890" xr:uid="{00000000-0004-0000-0C00-000099510000}"/>
    <hyperlink ref="C6967" r:id="rId20891" xr:uid="{00000000-0004-0000-0C00-00009A510000}"/>
    <hyperlink ref="H6967" r:id="rId20892" xr:uid="{00000000-0004-0000-0C00-00009B510000}"/>
    <hyperlink ref="I6967" r:id="rId20893" xr:uid="{00000000-0004-0000-0C00-00009C510000}"/>
    <hyperlink ref="C6968" r:id="rId20894" xr:uid="{00000000-0004-0000-0C00-00009D510000}"/>
    <hyperlink ref="H6968" r:id="rId20895" xr:uid="{00000000-0004-0000-0C00-00009E510000}"/>
    <hyperlink ref="I6968" r:id="rId20896" xr:uid="{00000000-0004-0000-0C00-00009F510000}"/>
    <hyperlink ref="C6969" r:id="rId20897" xr:uid="{00000000-0004-0000-0C00-0000A0510000}"/>
    <hyperlink ref="H6969" r:id="rId20898" xr:uid="{00000000-0004-0000-0C00-0000A1510000}"/>
    <hyperlink ref="I6969" r:id="rId20899" xr:uid="{00000000-0004-0000-0C00-0000A2510000}"/>
    <hyperlink ref="C6970" r:id="rId20900" xr:uid="{00000000-0004-0000-0C00-0000A3510000}"/>
    <hyperlink ref="H6970" r:id="rId20901" xr:uid="{00000000-0004-0000-0C00-0000A4510000}"/>
    <hyperlink ref="I6970" r:id="rId20902" xr:uid="{00000000-0004-0000-0C00-0000A5510000}"/>
    <hyperlink ref="C6971" r:id="rId20903" xr:uid="{00000000-0004-0000-0C00-0000A6510000}"/>
    <hyperlink ref="H6971" r:id="rId20904" xr:uid="{00000000-0004-0000-0C00-0000A7510000}"/>
    <hyperlink ref="I6971" r:id="rId20905" xr:uid="{00000000-0004-0000-0C00-0000A8510000}"/>
    <hyperlink ref="C6972" r:id="rId20906" xr:uid="{00000000-0004-0000-0C00-0000A9510000}"/>
    <hyperlink ref="H6972" r:id="rId20907" xr:uid="{00000000-0004-0000-0C00-0000AA510000}"/>
    <hyperlink ref="I6972" r:id="rId20908" xr:uid="{00000000-0004-0000-0C00-0000AB510000}"/>
    <hyperlink ref="C6973" r:id="rId20909" xr:uid="{00000000-0004-0000-0C00-0000AC510000}"/>
    <hyperlink ref="H6973" r:id="rId20910" xr:uid="{00000000-0004-0000-0C00-0000AD510000}"/>
    <hyperlink ref="I6973" r:id="rId20911" xr:uid="{00000000-0004-0000-0C00-0000AE510000}"/>
    <hyperlink ref="C6974" r:id="rId20912" xr:uid="{00000000-0004-0000-0C00-0000AF510000}"/>
    <hyperlink ref="H6974" r:id="rId20913" xr:uid="{00000000-0004-0000-0C00-0000B0510000}"/>
    <hyperlink ref="I6974" r:id="rId20914" xr:uid="{00000000-0004-0000-0C00-0000B1510000}"/>
    <hyperlink ref="C6975" r:id="rId20915" xr:uid="{00000000-0004-0000-0C00-0000B2510000}"/>
    <hyperlink ref="H6975" r:id="rId20916" xr:uid="{00000000-0004-0000-0C00-0000B3510000}"/>
    <hyperlink ref="I6975" r:id="rId20917" xr:uid="{00000000-0004-0000-0C00-0000B4510000}"/>
    <hyperlink ref="C6976" r:id="rId20918" xr:uid="{00000000-0004-0000-0C00-0000B5510000}"/>
    <hyperlink ref="H6976" r:id="rId20919" xr:uid="{00000000-0004-0000-0C00-0000B6510000}"/>
    <hyperlink ref="I6976" r:id="rId20920" xr:uid="{00000000-0004-0000-0C00-0000B7510000}"/>
    <hyperlink ref="C6977" r:id="rId20921" xr:uid="{00000000-0004-0000-0C00-0000B8510000}"/>
    <hyperlink ref="H6977" r:id="rId20922" xr:uid="{00000000-0004-0000-0C00-0000B9510000}"/>
    <hyperlink ref="I6977" r:id="rId20923" xr:uid="{00000000-0004-0000-0C00-0000BA510000}"/>
    <hyperlink ref="C6978" r:id="rId20924" xr:uid="{00000000-0004-0000-0C00-0000BB510000}"/>
    <hyperlink ref="H6978" r:id="rId20925" xr:uid="{00000000-0004-0000-0C00-0000BC510000}"/>
    <hyperlink ref="I6978" r:id="rId20926" xr:uid="{00000000-0004-0000-0C00-0000BD510000}"/>
    <hyperlink ref="C6979" r:id="rId20927" xr:uid="{00000000-0004-0000-0C00-0000BE510000}"/>
    <hyperlink ref="H6979" r:id="rId20928" xr:uid="{00000000-0004-0000-0C00-0000BF510000}"/>
    <hyperlink ref="I6979" r:id="rId20929" xr:uid="{00000000-0004-0000-0C00-0000C0510000}"/>
    <hyperlink ref="C6980" r:id="rId20930" xr:uid="{00000000-0004-0000-0C00-0000C1510000}"/>
    <hyperlink ref="H6980" r:id="rId20931" xr:uid="{00000000-0004-0000-0C00-0000C2510000}"/>
    <hyperlink ref="I6980" r:id="rId20932" xr:uid="{00000000-0004-0000-0C00-0000C3510000}"/>
    <hyperlink ref="C6981" r:id="rId20933" xr:uid="{00000000-0004-0000-0C00-0000C4510000}"/>
    <hyperlink ref="H6981" r:id="rId20934" xr:uid="{00000000-0004-0000-0C00-0000C5510000}"/>
    <hyperlink ref="I6981" r:id="rId20935" xr:uid="{00000000-0004-0000-0C00-0000C6510000}"/>
    <hyperlink ref="C6982" r:id="rId20936" xr:uid="{00000000-0004-0000-0C00-0000C7510000}"/>
    <hyperlink ref="H6982" r:id="rId20937" xr:uid="{00000000-0004-0000-0C00-0000C8510000}"/>
    <hyperlink ref="I6982" r:id="rId20938" xr:uid="{00000000-0004-0000-0C00-0000C9510000}"/>
    <hyperlink ref="C6983" r:id="rId20939" xr:uid="{00000000-0004-0000-0C00-0000CA510000}"/>
    <hyperlink ref="H6983" r:id="rId20940" xr:uid="{00000000-0004-0000-0C00-0000CB510000}"/>
    <hyperlink ref="I6983" r:id="rId20941" xr:uid="{00000000-0004-0000-0C00-0000CC510000}"/>
    <hyperlink ref="C6984" r:id="rId20942" xr:uid="{00000000-0004-0000-0C00-0000CD510000}"/>
    <hyperlink ref="H6984" r:id="rId20943" xr:uid="{00000000-0004-0000-0C00-0000CE510000}"/>
    <hyperlink ref="I6984" r:id="rId20944" xr:uid="{00000000-0004-0000-0C00-0000CF510000}"/>
    <hyperlink ref="C6985" r:id="rId20945" xr:uid="{00000000-0004-0000-0C00-0000D0510000}"/>
    <hyperlink ref="H6985" r:id="rId20946" xr:uid="{00000000-0004-0000-0C00-0000D1510000}"/>
    <hyperlink ref="I6985" r:id="rId20947" xr:uid="{00000000-0004-0000-0C00-0000D2510000}"/>
    <hyperlink ref="C6986" r:id="rId20948" xr:uid="{00000000-0004-0000-0C00-0000D3510000}"/>
    <hyperlink ref="H6986" r:id="rId20949" xr:uid="{00000000-0004-0000-0C00-0000D4510000}"/>
    <hyperlink ref="I6986" r:id="rId20950" xr:uid="{00000000-0004-0000-0C00-0000D5510000}"/>
    <hyperlink ref="C6987" r:id="rId20951" xr:uid="{00000000-0004-0000-0C00-0000D6510000}"/>
    <hyperlink ref="H6987" r:id="rId20952" xr:uid="{00000000-0004-0000-0C00-0000D7510000}"/>
    <hyperlink ref="I6987" r:id="rId20953" xr:uid="{00000000-0004-0000-0C00-0000D8510000}"/>
    <hyperlink ref="C6988" r:id="rId20954" xr:uid="{00000000-0004-0000-0C00-0000D9510000}"/>
    <hyperlink ref="H6988" r:id="rId20955" xr:uid="{00000000-0004-0000-0C00-0000DA510000}"/>
    <hyperlink ref="I6988" r:id="rId20956" xr:uid="{00000000-0004-0000-0C00-0000DB510000}"/>
    <hyperlink ref="C6989" r:id="rId20957" xr:uid="{00000000-0004-0000-0C00-0000DC510000}"/>
    <hyperlink ref="H6989" r:id="rId20958" xr:uid="{00000000-0004-0000-0C00-0000DD510000}"/>
    <hyperlink ref="I6989" r:id="rId20959" xr:uid="{00000000-0004-0000-0C00-0000DE510000}"/>
    <hyperlink ref="C6990" r:id="rId20960" xr:uid="{00000000-0004-0000-0C00-0000DF510000}"/>
    <hyperlink ref="H6990" r:id="rId20961" xr:uid="{00000000-0004-0000-0C00-0000E0510000}"/>
    <hyperlink ref="I6990" r:id="rId20962" xr:uid="{00000000-0004-0000-0C00-0000E1510000}"/>
    <hyperlink ref="C6991" r:id="rId20963" xr:uid="{00000000-0004-0000-0C00-0000E2510000}"/>
    <hyperlink ref="H6991" r:id="rId20964" xr:uid="{00000000-0004-0000-0C00-0000E3510000}"/>
    <hyperlink ref="I6991" r:id="rId20965" xr:uid="{00000000-0004-0000-0C00-0000E4510000}"/>
    <hyperlink ref="C6992" r:id="rId20966" xr:uid="{00000000-0004-0000-0C00-0000E5510000}"/>
    <hyperlink ref="H6992" r:id="rId20967" xr:uid="{00000000-0004-0000-0C00-0000E6510000}"/>
    <hyperlink ref="I6992" r:id="rId20968" xr:uid="{00000000-0004-0000-0C00-0000E7510000}"/>
    <hyperlink ref="C6993" r:id="rId20969" xr:uid="{00000000-0004-0000-0C00-0000E8510000}"/>
    <hyperlink ref="H6993" r:id="rId20970" xr:uid="{00000000-0004-0000-0C00-0000E9510000}"/>
    <hyperlink ref="I6993" r:id="rId20971" xr:uid="{00000000-0004-0000-0C00-0000EA510000}"/>
    <hyperlink ref="C6994" r:id="rId20972" xr:uid="{00000000-0004-0000-0C00-0000EB510000}"/>
    <hyperlink ref="H6994" r:id="rId20973" xr:uid="{00000000-0004-0000-0C00-0000EC510000}"/>
    <hyperlink ref="I6994" r:id="rId20974" xr:uid="{00000000-0004-0000-0C00-0000ED510000}"/>
    <hyperlink ref="C6995" r:id="rId20975" xr:uid="{00000000-0004-0000-0C00-0000EE510000}"/>
    <hyperlink ref="H6995" r:id="rId20976" xr:uid="{00000000-0004-0000-0C00-0000EF510000}"/>
    <hyperlink ref="I6995" r:id="rId20977" xr:uid="{00000000-0004-0000-0C00-0000F0510000}"/>
    <hyperlink ref="C6996" r:id="rId20978" xr:uid="{00000000-0004-0000-0C00-0000F1510000}"/>
    <hyperlink ref="H6996" r:id="rId20979" xr:uid="{00000000-0004-0000-0C00-0000F2510000}"/>
    <hyperlink ref="I6996" r:id="rId20980" xr:uid="{00000000-0004-0000-0C00-0000F3510000}"/>
    <hyperlink ref="C6997" r:id="rId20981" xr:uid="{00000000-0004-0000-0C00-0000F4510000}"/>
    <hyperlink ref="H6997" r:id="rId20982" xr:uid="{00000000-0004-0000-0C00-0000F5510000}"/>
    <hyperlink ref="I6997" r:id="rId20983" xr:uid="{00000000-0004-0000-0C00-0000F6510000}"/>
    <hyperlink ref="C6998" r:id="rId20984" xr:uid="{00000000-0004-0000-0C00-0000F7510000}"/>
    <hyperlink ref="H6998" r:id="rId20985" xr:uid="{00000000-0004-0000-0C00-0000F8510000}"/>
    <hyperlink ref="I6998" r:id="rId20986" xr:uid="{00000000-0004-0000-0C00-0000F9510000}"/>
    <hyperlink ref="C6999" r:id="rId20987" xr:uid="{00000000-0004-0000-0C00-0000FA510000}"/>
    <hyperlink ref="H6999" r:id="rId20988" xr:uid="{00000000-0004-0000-0C00-0000FB510000}"/>
    <hyperlink ref="I6999" r:id="rId20989" xr:uid="{00000000-0004-0000-0C00-0000FC510000}"/>
    <hyperlink ref="C7000" r:id="rId20990" xr:uid="{00000000-0004-0000-0C00-0000FD510000}"/>
    <hyperlink ref="H7000" r:id="rId20991" xr:uid="{00000000-0004-0000-0C00-0000FE510000}"/>
    <hyperlink ref="I7000" r:id="rId20992" xr:uid="{00000000-0004-0000-0C00-0000FF510000}"/>
    <hyperlink ref="C7001" r:id="rId20993" xr:uid="{00000000-0004-0000-0C00-000000520000}"/>
    <hyperlink ref="H7001" r:id="rId20994" xr:uid="{00000000-0004-0000-0C00-000001520000}"/>
    <hyperlink ref="I7001" r:id="rId20995" xr:uid="{00000000-0004-0000-0C00-000002520000}"/>
    <hyperlink ref="C7002" r:id="rId20996" xr:uid="{00000000-0004-0000-0C00-000003520000}"/>
    <hyperlink ref="H7002" r:id="rId20997" xr:uid="{00000000-0004-0000-0C00-000004520000}"/>
    <hyperlink ref="I7002" r:id="rId20998" xr:uid="{00000000-0004-0000-0C00-000005520000}"/>
    <hyperlink ref="C7003" r:id="rId20999" xr:uid="{00000000-0004-0000-0C00-000006520000}"/>
    <hyperlink ref="H7003" r:id="rId21000" xr:uid="{00000000-0004-0000-0C00-000007520000}"/>
    <hyperlink ref="I7003" r:id="rId21001" xr:uid="{00000000-0004-0000-0C00-000008520000}"/>
    <hyperlink ref="C7004" r:id="rId21002" xr:uid="{00000000-0004-0000-0C00-000009520000}"/>
    <hyperlink ref="H7004" r:id="rId21003" xr:uid="{00000000-0004-0000-0C00-00000A520000}"/>
    <hyperlink ref="I7004" r:id="rId21004" xr:uid="{00000000-0004-0000-0C00-00000B520000}"/>
    <hyperlink ref="C7005" r:id="rId21005" xr:uid="{00000000-0004-0000-0C00-00000C520000}"/>
    <hyperlink ref="H7005" r:id="rId21006" xr:uid="{00000000-0004-0000-0C00-00000D520000}"/>
    <hyperlink ref="I7005" r:id="rId21007" xr:uid="{00000000-0004-0000-0C00-00000E520000}"/>
    <hyperlink ref="C7006" r:id="rId21008" xr:uid="{00000000-0004-0000-0C00-00000F520000}"/>
    <hyperlink ref="H7006" r:id="rId21009" xr:uid="{00000000-0004-0000-0C00-000010520000}"/>
    <hyperlink ref="I7006" r:id="rId21010" xr:uid="{00000000-0004-0000-0C00-000011520000}"/>
    <hyperlink ref="C7007" r:id="rId21011" xr:uid="{00000000-0004-0000-0C00-000012520000}"/>
    <hyperlink ref="H7007" r:id="rId21012" xr:uid="{00000000-0004-0000-0C00-000013520000}"/>
    <hyperlink ref="I7007" r:id="rId21013" xr:uid="{00000000-0004-0000-0C00-000014520000}"/>
    <hyperlink ref="C7008" r:id="rId21014" xr:uid="{00000000-0004-0000-0C00-000015520000}"/>
    <hyperlink ref="H7008" r:id="rId21015" xr:uid="{00000000-0004-0000-0C00-000016520000}"/>
    <hyperlink ref="I7008" r:id="rId21016" xr:uid="{00000000-0004-0000-0C00-000017520000}"/>
    <hyperlink ref="C7009" r:id="rId21017" xr:uid="{00000000-0004-0000-0C00-000018520000}"/>
    <hyperlink ref="H7009" r:id="rId21018" xr:uid="{00000000-0004-0000-0C00-000019520000}"/>
    <hyperlink ref="I7009" r:id="rId21019" xr:uid="{00000000-0004-0000-0C00-00001A520000}"/>
    <hyperlink ref="C7010" r:id="rId21020" xr:uid="{00000000-0004-0000-0C00-00001B520000}"/>
    <hyperlink ref="H7010" r:id="rId21021" xr:uid="{00000000-0004-0000-0C00-00001C520000}"/>
    <hyperlink ref="I7010" r:id="rId21022" xr:uid="{00000000-0004-0000-0C00-00001D520000}"/>
    <hyperlink ref="C7011" r:id="rId21023" xr:uid="{00000000-0004-0000-0C00-00001E520000}"/>
    <hyperlink ref="H7011" r:id="rId21024" xr:uid="{00000000-0004-0000-0C00-00001F520000}"/>
    <hyperlink ref="I7011" r:id="rId21025" xr:uid="{00000000-0004-0000-0C00-000020520000}"/>
    <hyperlink ref="C7012" r:id="rId21026" xr:uid="{00000000-0004-0000-0C00-000021520000}"/>
    <hyperlink ref="H7012" r:id="rId21027" xr:uid="{00000000-0004-0000-0C00-000022520000}"/>
    <hyperlink ref="I7012" r:id="rId21028" xr:uid="{00000000-0004-0000-0C00-000023520000}"/>
    <hyperlink ref="C7013" r:id="rId21029" xr:uid="{00000000-0004-0000-0C00-000024520000}"/>
    <hyperlink ref="H7013" r:id="rId21030" xr:uid="{00000000-0004-0000-0C00-000025520000}"/>
    <hyperlink ref="I7013" r:id="rId21031" xr:uid="{00000000-0004-0000-0C00-000026520000}"/>
    <hyperlink ref="C7014" r:id="rId21032" xr:uid="{00000000-0004-0000-0C00-000027520000}"/>
    <hyperlink ref="H7014" r:id="rId21033" xr:uid="{00000000-0004-0000-0C00-000028520000}"/>
    <hyperlink ref="I7014" r:id="rId21034" xr:uid="{00000000-0004-0000-0C00-000029520000}"/>
    <hyperlink ref="C7015" r:id="rId21035" xr:uid="{00000000-0004-0000-0C00-00002A520000}"/>
    <hyperlink ref="H7015" r:id="rId21036" xr:uid="{00000000-0004-0000-0C00-00002B520000}"/>
    <hyperlink ref="I7015" r:id="rId21037" xr:uid="{00000000-0004-0000-0C00-00002C520000}"/>
    <hyperlink ref="C7016" r:id="rId21038" xr:uid="{00000000-0004-0000-0C00-00002D520000}"/>
    <hyperlink ref="H7016" r:id="rId21039" xr:uid="{00000000-0004-0000-0C00-00002E520000}"/>
    <hyperlink ref="I7016" r:id="rId21040" xr:uid="{00000000-0004-0000-0C00-00002F520000}"/>
    <hyperlink ref="C7017" r:id="rId21041" xr:uid="{00000000-0004-0000-0C00-000030520000}"/>
    <hyperlink ref="H7017" r:id="rId21042" xr:uid="{00000000-0004-0000-0C00-000031520000}"/>
    <hyperlink ref="I7017" r:id="rId21043" xr:uid="{00000000-0004-0000-0C00-000032520000}"/>
    <hyperlink ref="C7018" r:id="rId21044" xr:uid="{00000000-0004-0000-0C00-000033520000}"/>
    <hyperlink ref="H7018" r:id="rId21045" xr:uid="{00000000-0004-0000-0C00-000034520000}"/>
    <hyperlink ref="I7018" r:id="rId21046" xr:uid="{00000000-0004-0000-0C00-000035520000}"/>
    <hyperlink ref="C7019" r:id="rId21047" xr:uid="{00000000-0004-0000-0C00-000036520000}"/>
    <hyperlink ref="H7019" r:id="rId21048" xr:uid="{00000000-0004-0000-0C00-000037520000}"/>
    <hyperlink ref="I7019" r:id="rId21049" xr:uid="{00000000-0004-0000-0C00-000038520000}"/>
    <hyperlink ref="C7020" r:id="rId21050" xr:uid="{00000000-0004-0000-0C00-000039520000}"/>
    <hyperlink ref="H7020" r:id="rId21051" xr:uid="{00000000-0004-0000-0C00-00003A520000}"/>
    <hyperlink ref="I7020" r:id="rId21052" xr:uid="{00000000-0004-0000-0C00-00003B520000}"/>
    <hyperlink ref="C7021" r:id="rId21053" xr:uid="{00000000-0004-0000-0C00-00003C520000}"/>
    <hyperlink ref="H7021" r:id="rId21054" xr:uid="{00000000-0004-0000-0C00-00003D520000}"/>
    <hyperlink ref="I7021" r:id="rId21055" xr:uid="{00000000-0004-0000-0C00-00003E520000}"/>
    <hyperlink ref="C7022" r:id="rId21056" xr:uid="{00000000-0004-0000-0C00-00003F520000}"/>
    <hyperlink ref="H7022" r:id="rId21057" xr:uid="{00000000-0004-0000-0C00-000040520000}"/>
    <hyperlink ref="I7022" r:id="rId21058" xr:uid="{00000000-0004-0000-0C00-000041520000}"/>
    <hyperlink ref="C7023" r:id="rId21059" xr:uid="{00000000-0004-0000-0C00-000042520000}"/>
    <hyperlink ref="H7023" r:id="rId21060" xr:uid="{00000000-0004-0000-0C00-000043520000}"/>
    <hyperlink ref="I7023" r:id="rId21061" xr:uid="{00000000-0004-0000-0C00-000044520000}"/>
    <hyperlink ref="C7024" r:id="rId21062" xr:uid="{00000000-0004-0000-0C00-000045520000}"/>
    <hyperlink ref="H7024" r:id="rId21063" xr:uid="{00000000-0004-0000-0C00-000046520000}"/>
    <hyperlink ref="I7024" r:id="rId21064" xr:uid="{00000000-0004-0000-0C00-000047520000}"/>
    <hyperlink ref="C7025" r:id="rId21065" xr:uid="{00000000-0004-0000-0C00-000048520000}"/>
    <hyperlink ref="H7025" r:id="rId21066" xr:uid="{00000000-0004-0000-0C00-000049520000}"/>
    <hyperlink ref="I7025" r:id="rId21067" xr:uid="{00000000-0004-0000-0C00-00004A520000}"/>
    <hyperlink ref="C7026" r:id="rId21068" xr:uid="{00000000-0004-0000-0C00-00004B520000}"/>
    <hyperlink ref="H7026" r:id="rId21069" xr:uid="{00000000-0004-0000-0C00-00004C520000}"/>
    <hyperlink ref="I7026" r:id="rId21070" xr:uid="{00000000-0004-0000-0C00-00004D520000}"/>
    <hyperlink ref="C7027" r:id="rId21071" xr:uid="{00000000-0004-0000-0C00-00004E520000}"/>
    <hyperlink ref="H7027" r:id="rId21072" xr:uid="{00000000-0004-0000-0C00-00004F520000}"/>
    <hyperlink ref="I7027" r:id="rId21073" xr:uid="{00000000-0004-0000-0C00-000050520000}"/>
    <hyperlink ref="C7028" r:id="rId21074" xr:uid="{00000000-0004-0000-0C00-000051520000}"/>
    <hyperlink ref="H7028" r:id="rId21075" xr:uid="{00000000-0004-0000-0C00-000052520000}"/>
    <hyperlink ref="I7028" r:id="rId21076" xr:uid="{00000000-0004-0000-0C00-000053520000}"/>
    <hyperlink ref="C7029" r:id="rId21077" xr:uid="{00000000-0004-0000-0C00-000054520000}"/>
    <hyperlink ref="H7029" r:id="rId21078" xr:uid="{00000000-0004-0000-0C00-000055520000}"/>
    <hyperlink ref="I7029" r:id="rId21079" xr:uid="{00000000-0004-0000-0C00-000056520000}"/>
    <hyperlink ref="C7030" r:id="rId21080" xr:uid="{00000000-0004-0000-0C00-000057520000}"/>
    <hyperlink ref="H7030" r:id="rId21081" xr:uid="{00000000-0004-0000-0C00-000058520000}"/>
    <hyperlink ref="I7030" r:id="rId21082" xr:uid="{00000000-0004-0000-0C00-000059520000}"/>
    <hyperlink ref="C7031" r:id="rId21083" xr:uid="{00000000-0004-0000-0C00-00005A520000}"/>
    <hyperlink ref="H7031" r:id="rId21084" xr:uid="{00000000-0004-0000-0C00-00005B520000}"/>
    <hyperlink ref="I7031" r:id="rId21085" xr:uid="{00000000-0004-0000-0C00-00005C520000}"/>
    <hyperlink ref="C7032" r:id="rId21086" xr:uid="{00000000-0004-0000-0C00-00005D520000}"/>
    <hyperlink ref="H7032" r:id="rId21087" xr:uid="{00000000-0004-0000-0C00-00005E520000}"/>
    <hyperlink ref="I7032" r:id="rId21088" xr:uid="{00000000-0004-0000-0C00-00005F520000}"/>
    <hyperlink ref="C7033" r:id="rId21089" xr:uid="{00000000-0004-0000-0C00-000060520000}"/>
    <hyperlink ref="H7033" r:id="rId21090" xr:uid="{00000000-0004-0000-0C00-000061520000}"/>
    <hyperlink ref="I7033" r:id="rId21091" xr:uid="{00000000-0004-0000-0C00-000062520000}"/>
    <hyperlink ref="C7034" r:id="rId21092" xr:uid="{00000000-0004-0000-0C00-000063520000}"/>
    <hyperlink ref="H7034" r:id="rId21093" xr:uid="{00000000-0004-0000-0C00-000064520000}"/>
    <hyperlink ref="I7034" r:id="rId21094" xr:uid="{00000000-0004-0000-0C00-000065520000}"/>
    <hyperlink ref="C7035" r:id="rId21095" xr:uid="{00000000-0004-0000-0C00-000066520000}"/>
    <hyperlink ref="H7035" r:id="rId21096" xr:uid="{00000000-0004-0000-0C00-000067520000}"/>
    <hyperlink ref="I7035" r:id="rId21097" xr:uid="{00000000-0004-0000-0C00-000068520000}"/>
    <hyperlink ref="C7036" r:id="rId21098" xr:uid="{00000000-0004-0000-0C00-000069520000}"/>
    <hyperlink ref="H7036" r:id="rId21099" xr:uid="{00000000-0004-0000-0C00-00006A520000}"/>
    <hyperlink ref="I7036" r:id="rId21100" xr:uid="{00000000-0004-0000-0C00-00006B520000}"/>
    <hyperlink ref="C7037" r:id="rId21101" xr:uid="{00000000-0004-0000-0C00-00006C520000}"/>
    <hyperlink ref="H7037" r:id="rId21102" xr:uid="{00000000-0004-0000-0C00-00006D520000}"/>
    <hyperlink ref="I7037" r:id="rId21103" xr:uid="{00000000-0004-0000-0C00-00006E520000}"/>
    <hyperlink ref="C7038" r:id="rId21104" xr:uid="{00000000-0004-0000-0C00-00006F520000}"/>
    <hyperlink ref="H7038" r:id="rId21105" xr:uid="{00000000-0004-0000-0C00-000070520000}"/>
    <hyperlink ref="I7038" r:id="rId21106" xr:uid="{00000000-0004-0000-0C00-000071520000}"/>
    <hyperlink ref="C7039" r:id="rId21107" xr:uid="{00000000-0004-0000-0C00-000072520000}"/>
    <hyperlink ref="H7039" r:id="rId21108" xr:uid="{00000000-0004-0000-0C00-000073520000}"/>
    <hyperlink ref="I7039" r:id="rId21109" xr:uid="{00000000-0004-0000-0C00-000074520000}"/>
    <hyperlink ref="C7040" r:id="rId21110" xr:uid="{00000000-0004-0000-0C00-000075520000}"/>
    <hyperlink ref="H7040" r:id="rId21111" xr:uid="{00000000-0004-0000-0C00-000076520000}"/>
    <hyperlink ref="I7040" r:id="rId21112" xr:uid="{00000000-0004-0000-0C00-000077520000}"/>
    <hyperlink ref="C7041" r:id="rId21113" xr:uid="{00000000-0004-0000-0C00-000078520000}"/>
    <hyperlink ref="H7041" r:id="rId21114" xr:uid="{00000000-0004-0000-0C00-000079520000}"/>
    <hyperlink ref="I7041" r:id="rId21115" xr:uid="{00000000-0004-0000-0C00-00007A520000}"/>
    <hyperlink ref="C7042" r:id="rId21116" xr:uid="{00000000-0004-0000-0C00-00007B520000}"/>
    <hyperlink ref="H7042" r:id="rId21117" xr:uid="{00000000-0004-0000-0C00-00007C520000}"/>
    <hyperlink ref="I7042" r:id="rId21118" xr:uid="{00000000-0004-0000-0C00-00007D520000}"/>
    <hyperlink ref="C7043" r:id="rId21119" xr:uid="{00000000-0004-0000-0C00-00007E520000}"/>
    <hyperlink ref="H7043" r:id="rId21120" xr:uid="{00000000-0004-0000-0C00-00007F520000}"/>
    <hyperlink ref="I7043" r:id="rId21121" xr:uid="{00000000-0004-0000-0C00-000080520000}"/>
    <hyperlink ref="C7044" r:id="rId21122" xr:uid="{00000000-0004-0000-0C00-000081520000}"/>
    <hyperlink ref="H7044" r:id="rId21123" xr:uid="{00000000-0004-0000-0C00-000082520000}"/>
    <hyperlink ref="I7044" r:id="rId21124" xr:uid="{00000000-0004-0000-0C00-000083520000}"/>
    <hyperlink ref="C7045" r:id="rId21125" xr:uid="{00000000-0004-0000-0C00-000084520000}"/>
    <hyperlink ref="H7045" r:id="rId21126" xr:uid="{00000000-0004-0000-0C00-000085520000}"/>
    <hyperlink ref="I7045" r:id="rId21127" xr:uid="{00000000-0004-0000-0C00-000086520000}"/>
    <hyperlink ref="C7046" r:id="rId21128" xr:uid="{00000000-0004-0000-0C00-000087520000}"/>
    <hyperlink ref="H7046" r:id="rId21129" xr:uid="{00000000-0004-0000-0C00-000088520000}"/>
    <hyperlink ref="I7046" r:id="rId21130" xr:uid="{00000000-0004-0000-0C00-000089520000}"/>
    <hyperlink ref="C7047" r:id="rId21131" xr:uid="{00000000-0004-0000-0C00-00008A520000}"/>
    <hyperlink ref="H7047" r:id="rId21132" xr:uid="{00000000-0004-0000-0C00-00008B520000}"/>
    <hyperlink ref="I7047" r:id="rId21133" xr:uid="{00000000-0004-0000-0C00-00008C520000}"/>
    <hyperlink ref="C7048" r:id="rId21134" xr:uid="{00000000-0004-0000-0C00-00008D520000}"/>
    <hyperlink ref="H7048" r:id="rId21135" xr:uid="{00000000-0004-0000-0C00-00008E520000}"/>
    <hyperlink ref="I7048" r:id="rId21136" xr:uid="{00000000-0004-0000-0C00-00008F520000}"/>
    <hyperlink ref="C7049" r:id="rId21137" xr:uid="{00000000-0004-0000-0C00-000090520000}"/>
    <hyperlink ref="H7049" r:id="rId21138" xr:uid="{00000000-0004-0000-0C00-000091520000}"/>
    <hyperlink ref="I7049" r:id="rId21139" xr:uid="{00000000-0004-0000-0C00-000092520000}"/>
    <hyperlink ref="C7050" r:id="rId21140" xr:uid="{00000000-0004-0000-0C00-000093520000}"/>
    <hyperlink ref="H7050" r:id="rId21141" xr:uid="{00000000-0004-0000-0C00-000094520000}"/>
    <hyperlink ref="I7050" r:id="rId21142" xr:uid="{00000000-0004-0000-0C00-000095520000}"/>
    <hyperlink ref="C7051" r:id="rId21143" xr:uid="{00000000-0004-0000-0C00-000096520000}"/>
    <hyperlink ref="H7051" r:id="rId21144" xr:uid="{00000000-0004-0000-0C00-000097520000}"/>
    <hyperlink ref="I7051" r:id="rId21145" xr:uid="{00000000-0004-0000-0C00-000098520000}"/>
    <hyperlink ref="C7052" r:id="rId21146" xr:uid="{00000000-0004-0000-0C00-000099520000}"/>
    <hyperlink ref="H7052" r:id="rId21147" xr:uid="{00000000-0004-0000-0C00-00009A520000}"/>
    <hyperlink ref="I7052" r:id="rId21148" xr:uid="{00000000-0004-0000-0C00-00009B520000}"/>
    <hyperlink ref="C7053" r:id="rId21149" xr:uid="{00000000-0004-0000-0C00-00009C520000}"/>
    <hyperlink ref="H7053" r:id="rId21150" xr:uid="{00000000-0004-0000-0C00-00009D520000}"/>
    <hyperlink ref="I7053" r:id="rId21151" xr:uid="{00000000-0004-0000-0C00-00009E520000}"/>
    <hyperlink ref="C7054" r:id="rId21152" xr:uid="{00000000-0004-0000-0C00-00009F520000}"/>
    <hyperlink ref="H7054" r:id="rId21153" xr:uid="{00000000-0004-0000-0C00-0000A0520000}"/>
    <hyperlink ref="I7054" r:id="rId21154" xr:uid="{00000000-0004-0000-0C00-0000A1520000}"/>
    <hyperlink ref="C7055" r:id="rId21155" xr:uid="{00000000-0004-0000-0C00-0000A2520000}"/>
    <hyperlink ref="H7055" r:id="rId21156" xr:uid="{00000000-0004-0000-0C00-0000A3520000}"/>
    <hyperlink ref="I7055" r:id="rId21157" xr:uid="{00000000-0004-0000-0C00-0000A4520000}"/>
    <hyperlink ref="C7056" r:id="rId21158" xr:uid="{00000000-0004-0000-0C00-0000A5520000}"/>
    <hyperlink ref="H7056" r:id="rId21159" xr:uid="{00000000-0004-0000-0C00-0000A6520000}"/>
    <hyperlink ref="I7056" r:id="rId21160" xr:uid="{00000000-0004-0000-0C00-0000A7520000}"/>
    <hyperlink ref="C7057" r:id="rId21161" xr:uid="{00000000-0004-0000-0C00-0000A8520000}"/>
    <hyperlink ref="H7057" r:id="rId21162" xr:uid="{00000000-0004-0000-0C00-0000A9520000}"/>
    <hyperlink ref="I7057" r:id="rId21163" xr:uid="{00000000-0004-0000-0C00-0000AA520000}"/>
    <hyperlink ref="C7058" r:id="rId21164" xr:uid="{00000000-0004-0000-0C00-0000AB520000}"/>
    <hyperlink ref="H7058" r:id="rId21165" xr:uid="{00000000-0004-0000-0C00-0000AC520000}"/>
    <hyperlink ref="I7058" r:id="rId21166" xr:uid="{00000000-0004-0000-0C00-0000AD520000}"/>
    <hyperlink ref="C7059" r:id="rId21167" xr:uid="{00000000-0004-0000-0C00-0000AE520000}"/>
    <hyperlink ref="H7059" r:id="rId21168" xr:uid="{00000000-0004-0000-0C00-0000AF520000}"/>
    <hyperlink ref="I7059" r:id="rId21169" xr:uid="{00000000-0004-0000-0C00-0000B0520000}"/>
    <hyperlink ref="C7060" r:id="rId21170" xr:uid="{00000000-0004-0000-0C00-0000B1520000}"/>
    <hyperlink ref="H7060" r:id="rId21171" xr:uid="{00000000-0004-0000-0C00-0000B2520000}"/>
    <hyperlink ref="I7060" r:id="rId21172" xr:uid="{00000000-0004-0000-0C00-0000B3520000}"/>
    <hyperlink ref="C7061" r:id="rId21173" xr:uid="{00000000-0004-0000-0C00-0000B4520000}"/>
    <hyperlink ref="H7061" r:id="rId21174" xr:uid="{00000000-0004-0000-0C00-0000B5520000}"/>
    <hyperlink ref="I7061" r:id="rId21175" xr:uid="{00000000-0004-0000-0C00-0000B6520000}"/>
    <hyperlink ref="C7062" r:id="rId21176" xr:uid="{00000000-0004-0000-0C00-0000B7520000}"/>
    <hyperlink ref="H7062" r:id="rId21177" xr:uid="{00000000-0004-0000-0C00-0000B8520000}"/>
    <hyperlink ref="I7062" r:id="rId21178" xr:uid="{00000000-0004-0000-0C00-0000B9520000}"/>
    <hyperlink ref="C7063" r:id="rId21179" xr:uid="{00000000-0004-0000-0C00-0000BA520000}"/>
    <hyperlink ref="H7063" r:id="rId21180" xr:uid="{00000000-0004-0000-0C00-0000BB520000}"/>
    <hyperlink ref="I7063" r:id="rId21181" xr:uid="{00000000-0004-0000-0C00-0000BC520000}"/>
    <hyperlink ref="C7064" r:id="rId21182" xr:uid="{00000000-0004-0000-0C00-0000BD520000}"/>
    <hyperlink ref="H7064" r:id="rId21183" xr:uid="{00000000-0004-0000-0C00-0000BE520000}"/>
    <hyperlink ref="I7064" r:id="rId21184" xr:uid="{00000000-0004-0000-0C00-0000BF520000}"/>
    <hyperlink ref="C7065" r:id="rId21185" xr:uid="{00000000-0004-0000-0C00-0000C0520000}"/>
    <hyperlink ref="H7065" r:id="rId21186" xr:uid="{00000000-0004-0000-0C00-0000C1520000}"/>
    <hyperlink ref="I7065" r:id="rId21187" xr:uid="{00000000-0004-0000-0C00-0000C2520000}"/>
    <hyperlink ref="C7066" r:id="rId21188" xr:uid="{00000000-0004-0000-0C00-0000C3520000}"/>
    <hyperlink ref="H7066" r:id="rId21189" xr:uid="{00000000-0004-0000-0C00-0000C4520000}"/>
    <hyperlink ref="I7066" r:id="rId21190" xr:uid="{00000000-0004-0000-0C00-0000C5520000}"/>
    <hyperlink ref="C7067" r:id="rId21191" xr:uid="{00000000-0004-0000-0C00-0000C6520000}"/>
    <hyperlink ref="H7067" r:id="rId21192" xr:uid="{00000000-0004-0000-0C00-0000C7520000}"/>
    <hyperlink ref="I7067" r:id="rId21193" xr:uid="{00000000-0004-0000-0C00-0000C8520000}"/>
    <hyperlink ref="C7068" r:id="rId21194" xr:uid="{00000000-0004-0000-0C00-0000C9520000}"/>
    <hyperlink ref="H7068" r:id="rId21195" xr:uid="{00000000-0004-0000-0C00-0000CA520000}"/>
    <hyperlink ref="I7068" r:id="rId21196" xr:uid="{00000000-0004-0000-0C00-0000CB520000}"/>
    <hyperlink ref="C7069" r:id="rId21197" xr:uid="{00000000-0004-0000-0C00-0000CC520000}"/>
    <hyperlink ref="H7069" r:id="rId21198" xr:uid="{00000000-0004-0000-0C00-0000CD520000}"/>
    <hyperlink ref="I7069" r:id="rId21199" xr:uid="{00000000-0004-0000-0C00-0000CE520000}"/>
    <hyperlink ref="C7070" r:id="rId21200" xr:uid="{00000000-0004-0000-0C00-0000CF520000}"/>
    <hyperlink ref="H7070" r:id="rId21201" xr:uid="{00000000-0004-0000-0C00-0000D0520000}"/>
    <hyperlink ref="I7070" r:id="rId21202" xr:uid="{00000000-0004-0000-0C00-0000D1520000}"/>
    <hyperlink ref="C7071" r:id="rId21203" xr:uid="{00000000-0004-0000-0C00-0000D2520000}"/>
    <hyperlink ref="H7071" r:id="rId21204" xr:uid="{00000000-0004-0000-0C00-0000D3520000}"/>
    <hyperlink ref="I7071" r:id="rId21205" xr:uid="{00000000-0004-0000-0C00-0000D4520000}"/>
    <hyperlink ref="C7072" r:id="rId21206" xr:uid="{00000000-0004-0000-0C00-0000D5520000}"/>
    <hyperlink ref="H7072" r:id="rId21207" xr:uid="{00000000-0004-0000-0C00-0000D6520000}"/>
    <hyperlink ref="I7072" r:id="rId21208" xr:uid="{00000000-0004-0000-0C00-0000D7520000}"/>
    <hyperlink ref="C7073" r:id="rId21209" xr:uid="{00000000-0004-0000-0C00-0000D8520000}"/>
    <hyperlink ref="H7073" r:id="rId21210" xr:uid="{00000000-0004-0000-0C00-0000D9520000}"/>
    <hyperlink ref="I7073" r:id="rId21211" xr:uid="{00000000-0004-0000-0C00-0000DA520000}"/>
    <hyperlink ref="C7074" r:id="rId21212" xr:uid="{00000000-0004-0000-0C00-0000DB520000}"/>
    <hyperlink ref="H7074" r:id="rId21213" xr:uid="{00000000-0004-0000-0C00-0000DC520000}"/>
    <hyperlink ref="I7074" r:id="rId21214" xr:uid="{00000000-0004-0000-0C00-0000DD520000}"/>
    <hyperlink ref="C7075" r:id="rId21215" xr:uid="{00000000-0004-0000-0C00-0000DE520000}"/>
    <hyperlink ref="H7075" r:id="rId21216" xr:uid="{00000000-0004-0000-0C00-0000DF520000}"/>
    <hyperlink ref="I7075" r:id="rId21217" xr:uid="{00000000-0004-0000-0C00-0000E0520000}"/>
    <hyperlink ref="C7076" r:id="rId21218" xr:uid="{00000000-0004-0000-0C00-0000E1520000}"/>
    <hyperlink ref="H7076" r:id="rId21219" xr:uid="{00000000-0004-0000-0C00-0000E2520000}"/>
    <hyperlink ref="I7076" r:id="rId21220" xr:uid="{00000000-0004-0000-0C00-0000E3520000}"/>
    <hyperlink ref="C7077" r:id="rId21221" xr:uid="{00000000-0004-0000-0C00-0000E4520000}"/>
    <hyperlink ref="H7077" r:id="rId21222" xr:uid="{00000000-0004-0000-0C00-0000E5520000}"/>
    <hyperlink ref="I7077" r:id="rId21223" xr:uid="{00000000-0004-0000-0C00-0000E6520000}"/>
    <hyperlink ref="C7078" r:id="rId21224" xr:uid="{00000000-0004-0000-0C00-0000E7520000}"/>
    <hyperlink ref="H7078" r:id="rId21225" xr:uid="{00000000-0004-0000-0C00-0000E8520000}"/>
    <hyperlink ref="I7078" r:id="rId21226" xr:uid="{00000000-0004-0000-0C00-0000E9520000}"/>
    <hyperlink ref="C7079" r:id="rId21227" xr:uid="{00000000-0004-0000-0C00-0000EA520000}"/>
    <hyperlink ref="H7079" r:id="rId21228" xr:uid="{00000000-0004-0000-0C00-0000EB520000}"/>
    <hyperlink ref="I7079" r:id="rId21229" xr:uid="{00000000-0004-0000-0C00-0000EC520000}"/>
    <hyperlink ref="C7080" r:id="rId21230" xr:uid="{00000000-0004-0000-0C00-0000ED520000}"/>
    <hyperlink ref="H7080" r:id="rId21231" xr:uid="{00000000-0004-0000-0C00-0000EE520000}"/>
    <hyperlink ref="I7080" r:id="rId21232" xr:uid="{00000000-0004-0000-0C00-0000EF520000}"/>
    <hyperlink ref="C7081" r:id="rId21233" xr:uid="{00000000-0004-0000-0C00-0000F0520000}"/>
    <hyperlink ref="H7081" r:id="rId21234" xr:uid="{00000000-0004-0000-0C00-0000F1520000}"/>
    <hyperlink ref="I7081" r:id="rId21235" xr:uid="{00000000-0004-0000-0C00-0000F2520000}"/>
    <hyperlink ref="C7082" r:id="rId21236" xr:uid="{00000000-0004-0000-0C00-0000F3520000}"/>
    <hyperlink ref="H7082" r:id="rId21237" xr:uid="{00000000-0004-0000-0C00-0000F4520000}"/>
    <hyperlink ref="I7082" r:id="rId21238" xr:uid="{00000000-0004-0000-0C00-0000F5520000}"/>
    <hyperlink ref="C7083" r:id="rId21239" xr:uid="{00000000-0004-0000-0C00-0000F6520000}"/>
    <hyperlink ref="H7083" r:id="rId21240" xr:uid="{00000000-0004-0000-0C00-0000F7520000}"/>
    <hyperlink ref="I7083" r:id="rId21241" xr:uid="{00000000-0004-0000-0C00-0000F8520000}"/>
    <hyperlink ref="C7084" r:id="rId21242" xr:uid="{00000000-0004-0000-0C00-0000F9520000}"/>
    <hyperlink ref="H7084" r:id="rId21243" xr:uid="{00000000-0004-0000-0C00-0000FA520000}"/>
    <hyperlink ref="I7084" r:id="rId21244" xr:uid="{00000000-0004-0000-0C00-0000FB520000}"/>
    <hyperlink ref="C7085" r:id="rId21245" xr:uid="{00000000-0004-0000-0C00-0000FC520000}"/>
    <hyperlink ref="H7085" r:id="rId21246" xr:uid="{00000000-0004-0000-0C00-0000FD520000}"/>
    <hyperlink ref="I7085" r:id="rId21247" xr:uid="{00000000-0004-0000-0C00-0000FE520000}"/>
    <hyperlink ref="C7086" r:id="rId21248" xr:uid="{00000000-0004-0000-0C00-0000FF520000}"/>
    <hyperlink ref="H7086" r:id="rId21249" xr:uid="{00000000-0004-0000-0C00-000000530000}"/>
    <hyperlink ref="I7086" r:id="rId21250" xr:uid="{00000000-0004-0000-0C00-000001530000}"/>
    <hyperlink ref="C7087" r:id="rId21251" xr:uid="{00000000-0004-0000-0C00-000002530000}"/>
    <hyperlink ref="H7087" r:id="rId21252" xr:uid="{00000000-0004-0000-0C00-000003530000}"/>
    <hyperlink ref="I7087" r:id="rId21253" xr:uid="{00000000-0004-0000-0C00-000004530000}"/>
    <hyperlink ref="C7088" r:id="rId21254" xr:uid="{00000000-0004-0000-0C00-000005530000}"/>
    <hyperlink ref="H7088" r:id="rId21255" xr:uid="{00000000-0004-0000-0C00-000006530000}"/>
    <hyperlink ref="I7088" r:id="rId21256" xr:uid="{00000000-0004-0000-0C00-000007530000}"/>
    <hyperlink ref="C7089" r:id="rId21257" xr:uid="{00000000-0004-0000-0C00-000008530000}"/>
    <hyperlink ref="H7089" r:id="rId21258" xr:uid="{00000000-0004-0000-0C00-000009530000}"/>
    <hyperlink ref="I7089" r:id="rId21259" xr:uid="{00000000-0004-0000-0C00-00000A530000}"/>
    <hyperlink ref="C7090" r:id="rId21260" xr:uid="{00000000-0004-0000-0C00-00000B530000}"/>
    <hyperlink ref="H7090" r:id="rId21261" xr:uid="{00000000-0004-0000-0C00-00000C530000}"/>
    <hyperlink ref="I7090" r:id="rId21262" xr:uid="{00000000-0004-0000-0C00-00000D530000}"/>
    <hyperlink ref="C7091" r:id="rId21263" xr:uid="{00000000-0004-0000-0C00-00000E530000}"/>
    <hyperlink ref="H7091" r:id="rId21264" xr:uid="{00000000-0004-0000-0C00-00000F530000}"/>
    <hyperlink ref="I7091" r:id="rId21265" xr:uid="{00000000-0004-0000-0C00-000010530000}"/>
    <hyperlink ref="C7092" r:id="rId21266" xr:uid="{00000000-0004-0000-0C00-000011530000}"/>
    <hyperlink ref="H7092" r:id="rId21267" xr:uid="{00000000-0004-0000-0C00-000012530000}"/>
    <hyperlink ref="I7092" r:id="rId21268" xr:uid="{00000000-0004-0000-0C00-000013530000}"/>
    <hyperlink ref="C7093" r:id="rId21269" xr:uid="{00000000-0004-0000-0C00-000014530000}"/>
    <hyperlink ref="H7093" r:id="rId21270" xr:uid="{00000000-0004-0000-0C00-000015530000}"/>
    <hyperlink ref="I7093" r:id="rId21271" xr:uid="{00000000-0004-0000-0C00-000016530000}"/>
    <hyperlink ref="C7094" r:id="rId21272" xr:uid="{00000000-0004-0000-0C00-000017530000}"/>
    <hyperlink ref="H7094" r:id="rId21273" xr:uid="{00000000-0004-0000-0C00-000018530000}"/>
    <hyperlink ref="I7094" r:id="rId21274" xr:uid="{00000000-0004-0000-0C00-000019530000}"/>
    <hyperlink ref="C7095" r:id="rId21275" xr:uid="{00000000-0004-0000-0C00-00001A530000}"/>
    <hyperlink ref="H7095" r:id="rId21276" xr:uid="{00000000-0004-0000-0C00-00001B530000}"/>
    <hyperlink ref="I7095" r:id="rId21277" xr:uid="{00000000-0004-0000-0C00-00001C530000}"/>
    <hyperlink ref="C7096" r:id="rId21278" xr:uid="{00000000-0004-0000-0C00-00001D530000}"/>
    <hyperlink ref="H7096" r:id="rId21279" xr:uid="{00000000-0004-0000-0C00-00001E530000}"/>
    <hyperlink ref="I7096" r:id="rId21280" xr:uid="{00000000-0004-0000-0C00-00001F530000}"/>
    <hyperlink ref="C7097" r:id="rId21281" xr:uid="{00000000-0004-0000-0C00-000020530000}"/>
    <hyperlink ref="H7097" r:id="rId21282" xr:uid="{00000000-0004-0000-0C00-000021530000}"/>
    <hyperlink ref="I7097" r:id="rId21283" xr:uid="{00000000-0004-0000-0C00-000022530000}"/>
    <hyperlink ref="C7098" r:id="rId21284" xr:uid="{00000000-0004-0000-0C00-000023530000}"/>
    <hyperlink ref="H7098" r:id="rId21285" xr:uid="{00000000-0004-0000-0C00-000024530000}"/>
    <hyperlink ref="I7098" r:id="rId21286" xr:uid="{00000000-0004-0000-0C00-000025530000}"/>
    <hyperlink ref="C7099" r:id="rId21287" xr:uid="{00000000-0004-0000-0C00-000026530000}"/>
    <hyperlink ref="H7099" r:id="rId21288" xr:uid="{00000000-0004-0000-0C00-000027530000}"/>
    <hyperlink ref="I7099" r:id="rId21289" xr:uid="{00000000-0004-0000-0C00-000028530000}"/>
    <hyperlink ref="C7100" r:id="rId21290" xr:uid="{00000000-0004-0000-0C00-000029530000}"/>
    <hyperlink ref="H7100" r:id="rId21291" xr:uid="{00000000-0004-0000-0C00-00002A530000}"/>
    <hyperlink ref="I7100" r:id="rId21292" xr:uid="{00000000-0004-0000-0C00-00002B530000}"/>
    <hyperlink ref="C7101" r:id="rId21293" xr:uid="{00000000-0004-0000-0C00-00002C530000}"/>
    <hyperlink ref="H7101" r:id="rId21294" xr:uid="{00000000-0004-0000-0C00-00002D530000}"/>
    <hyperlink ref="I7101" r:id="rId21295" xr:uid="{00000000-0004-0000-0C00-00002E530000}"/>
    <hyperlink ref="C7102" r:id="rId21296" xr:uid="{00000000-0004-0000-0C00-00002F530000}"/>
    <hyperlink ref="H7102" r:id="rId21297" xr:uid="{00000000-0004-0000-0C00-000030530000}"/>
    <hyperlink ref="I7102" r:id="rId21298" xr:uid="{00000000-0004-0000-0C00-000031530000}"/>
    <hyperlink ref="C7103" r:id="rId21299" xr:uid="{00000000-0004-0000-0C00-000032530000}"/>
    <hyperlink ref="H7103" r:id="rId21300" xr:uid="{00000000-0004-0000-0C00-000033530000}"/>
    <hyperlink ref="I7103" r:id="rId21301" xr:uid="{00000000-0004-0000-0C00-000034530000}"/>
    <hyperlink ref="C7104" r:id="rId21302" xr:uid="{00000000-0004-0000-0C00-000035530000}"/>
    <hyperlink ref="H7104" r:id="rId21303" xr:uid="{00000000-0004-0000-0C00-000036530000}"/>
    <hyperlink ref="I7104" r:id="rId21304" xr:uid="{00000000-0004-0000-0C00-000037530000}"/>
    <hyperlink ref="C7105" r:id="rId21305" xr:uid="{00000000-0004-0000-0C00-000038530000}"/>
    <hyperlink ref="H7105" r:id="rId21306" xr:uid="{00000000-0004-0000-0C00-000039530000}"/>
    <hyperlink ref="I7105" r:id="rId21307" xr:uid="{00000000-0004-0000-0C00-00003A530000}"/>
    <hyperlink ref="C7106" r:id="rId21308" xr:uid="{00000000-0004-0000-0C00-00003B530000}"/>
    <hyperlink ref="H7106" r:id="rId21309" xr:uid="{00000000-0004-0000-0C00-00003C530000}"/>
    <hyperlink ref="I7106" r:id="rId21310" xr:uid="{00000000-0004-0000-0C00-00003D530000}"/>
    <hyperlink ref="C7107" r:id="rId21311" xr:uid="{00000000-0004-0000-0C00-00003E530000}"/>
    <hyperlink ref="H7107" r:id="rId21312" xr:uid="{00000000-0004-0000-0C00-00003F530000}"/>
    <hyperlink ref="I7107" r:id="rId21313" xr:uid="{00000000-0004-0000-0C00-000040530000}"/>
    <hyperlink ref="C7108" r:id="rId21314" xr:uid="{00000000-0004-0000-0C00-000041530000}"/>
    <hyperlink ref="H7108" r:id="rId21315" xr:uid="{00000000-0004-0000-0C00-000042530000}"/>
    <hyperlink ref="I7108" r:id="rId21316" xr:uid="{00000000-0004-0000-0C00-000043530000}"/>
    <hyperlink ref="C7109" r:id="rId21317" xr:uid="{00000000-0004-0000-0C00-000044530000}"/>
    <hyperlink ref="H7109" r:id="rId21318" xr:uid="{00000000-0004-0000-0C00-000045530000}"/>
    <hyperlink ref="I7109" r:id="rId21319" xr:uid="{00000000-0004-0000-0C00-000046530000}"/>
    <hyperlink ref="C7110" r:id="rId21320" xr:uid="{00000000-0004-0000-0C00-000047530000}"/>
    <hyperlink ref="H7110" r:id="rId21321" xr:uid="{00000000-0004-0000-0C00-000048530000}"/>
    <hyperlink ref="I7110" r:id="rId21322" xr:uid="{00000000-0004-0000-0C00-000049530000}"/>
    <hyperlink ref="C7111" r:id="rId21323" xr:uid="{00000000-0004-0000-0C00-00004A530000}"/>
    <hyperlink ref="H7111" r:id="rId21324" xr:uid="{00000000-0004-0000-0C00-00004B530000}"/>
    <hyperlink ref="I7111" r:id="rId21325" xr:uid="{00000000-0004-0000-0C00-00004C530000}"/>
    <hyperlink ref="C7112" r:id="rId21326" xr:uid="{00000000-0004-0000-0C00-00004D530000}"/>
    <hyperlink ref="H7112" r:id="rId21327" xr:uid="{00000000-0004-0000-0C00-00004E530000}"/>
    <hyperlink ref="I7112" r:id="rId21328" xr:uid="{00000000-0004-0000-0C00-00004F530000}"/>
    <hyperlink ref="C7113" r:id="rId21329" xr:uid="{00000000-0004-0000-0C00-000050530000}"/>
    <hyperlink ref="H7113" r:id="rId21330" xr:uid="{00000000-0004-0000-0C00-000051530000}"/>
    <hyperlink ref="I7113" r:id="rId21331" xr:uid="{00000000-0004-0000-0C00-000052530000}"/>
    <hyperlink ref="C7114" r:id="rId21332" xr:uid="{00000000-0004-0000-0C00-000053530000}"/>
    <hyperlink ref="H7114" r:id="rId21333" xr:uid="{00000000-0004-0000-0C00-000054530000}"/>
    <hyperlink ref="I7114" r:id="rId21334" xr:uid="{00000000-0004-0000-0C00-000055530000}"/>
    <hyperlink ref="C7115" r:id="rId21335" xr:uid="{00000000-0004-0000-0C00-000056530000}"/>
    <hyperlink ref="H7115" r:id="rId21336" xr:uid="{00000000-0004-0000-0C00-000057530000}"/>
    <hyperlink ref="I7115" r:id="rId21337" xr:uid="{00000000-0004-0000-0C00-000058530000}"/>
    <hyperlink ref="C7116" r:id="rId21338" xr:uid="{00000000-0004-0000-0C00-000059530000}"/>
    <hyperlink ref="H7116" r:id="rId21339" xr:uid="{00000000-0004-0000-0C00-00005A530000}"/>
    <hyperlink ref="I7116" r:id="rId21340" xr:uid="{00000000-0004-0000-0C00-00005B530000}"/>
    <hyperlink ref="C7117" r:id="rId21341" xr:uid="{00000000-0004-0000-0C00-00005C530000}"/>
    <hyperlink ref="H7117" r:id="rId21342" xr:uid="{00000000-0004-0000-0C00-00005D530000}"/>
    <hyperlink ref="I7117" r:id="rId21343" xr:uid="{00000000-0004-0000-0C00-00005E530000}"/>
    <hyperlink ref="C7118" r:id="rId21344" xr:uid="{00000000-0004-0000-0C00-00005F530000}"/>
    <hyperlink ref="H7118" r:id="rId21345" xr:uid="{00000000-0004-0000-0C00-000060530000}"/>
    <hyperlink ref="I7118" r:id="rId21346" xr:uid="{00000000-0004-0000-0C00-000061530000}"/>
    <hyperlink ref="C7119" r:id="rId21347" xr:uid="{00000000-0004-0000-0C00-000062530000}"/>
    <hyperlink ref="H7119" r:id="rId21348" xr:uid="{00000000-0004-0000-0C00-000063530000}"/>
    <hyperlink ref="I7119" r:id="rId21349" xr:uid="{00000000-0004-0000-0C00-000064530000}"/>
    <hyperlink ref="C7120" r:id="rId21350" xr:uid="{00000000-0004-0000-0C00-000065530000}"/>
    <hyperlink ref="H7120" r:id="rId21351" xr:uid="{00000000-0004-0000-0C00-000066530000}"/>
    <hyperlink ref="I7120" r:id="rId21352" xr:uid="{00000000-0004-0000-0C00-000067530000}"/>
    <hyperlink ref="C7121" r:id="rId21353" xr:uid="{00000000-0004-0000-0C00-000068530000}"/>
    <hyperlink ref="H7121" r:id="rId21354" xr:uid="{00000000-0004-0000-0C00-000069530000}"/>
    <hyperlink ref="I7121" r:id="rId21355" xr:uid="{00000000-0004-0000-0C00-00006A530000}"/>
    <hyperlink ref="C7122" r:id="rId21356" xr:uid="{00000000-0004-0000-0C00-00006B530000}"/>
    <hyperlink ref="H7122" r:id="rId21357" xr:uid="{00000000-0004-0000-0C00-00006C530000}"/>
    <hyperlink ref="I7122" r:id="rId21358" xr:uid="{00000000-0004-0000-0C00-00006D530000}"/>
    <hyperlink ref="C7123" r:id="rId21359" xr:uid="{00000000-0004-0000-0C00-00006E530000}"/>
    <hyperlink ref="H7123" r:id="rId21360" xr:uid="{00000000-0004-0000-0C00-00006F530000}"/>
    <hyperlink ref="I7123" r:id="rId21361" xr:uid="{00000000-0004-0000-0C00-000070530000}"/>
    <hyperlink ref="C7124" r:id="rId21362" xr:uid="{00000000-0004-0000-0C00-000071530000}"/>
    <hyperlink ref="H7124" r:id="rId21363" xr:uid="{00000000-0004-0000-0C00-000072530000}"/>
    <hyperlink ref="I7124" r:id="rId21364" xr:uid="{00000000-0004-0000-0C00-000073530000}"/>
    <hyperlink ref="C7125" r:id="rId21365" xr:uid="{00000000-0004-0000-0C00-000074530000}"/>
    <hyperlink ref="H7125" r:id="rId21366" xr:uid="{00000000-0004-0000-0C00-000075530000}"/>
    <hyperlink ref="I7125" r:id="rId21367" xr:uid="{00000000-0004-0000-0C00-000076530000}"/>
    <hyperlink ref="C7126" r:id="rId21368" xr:uid="{00000000-0004-0000-0C00-000077530000}"/>
    <hyperlink ref="H7126" r:id="rId21369" xr:uid="{00000000-0004-0000-0C00-000078530000}"/>
    <hyperlink ref="I7126" r:id="rId21370" xr:uid="{00000000-0004-0000-0C00-000079530000}"/>
    <hyperlink ref="C7127" r:id="rId21371" xr:uid="{00000000-0004-0000-0C00-00007A530000}"/>
    <hyperlink ref="H7127" r:id="rId21372" xr:uid="{00000000-0004-0000-0C00-00007B530000}"/>
    <hyperlink ref="I7127" r:id="rId21373" xr:uid="{00000000-0004-0000-0C00-00007C530000}"/>
    <hyperlink ref="C7128" r:id="rId21374" xr:uid="{00000000-0004-0000-0C00-00007D530000}"/>
    <hyperlink ref="H7128" r:id="rId21375" xr:uid="{00000000-0004-0000-0C00-00007E530000}"/>
    <hyperlink ref="I7128" r:id="rId21376" xr:uid="{00000000-0004-0000-0C00-00007F530000}"/>
    <hyperlink ref="C7129" r:id="rId21377" xr:uid="{00000000-0004-0000-0C00-000080530000}"/>
    <hyperlink ref="H7129" r:id="rId21378" xr:uid="{00000000-0004-0000-0C00-000081530000}"/>
    <hyperlink ref="I7129" r:id="rId21379" xr:uid="{00000000-0004-0000-0C00-000082530000}"/>
    <hyperlink ref="C7130" r:id="rId21380" xr:uid="{00000000-0004-0000-0C00-000083530000}"/>
    <hyperlink ref="H7130" r:id="rId21381" xr:uid="{00000000-0004-0000-0C00-000084530000}"/>
    <hyperlink ref="I7130" r:id="rId21382" xr:uid="{00000000-0004-0000-0C00-000085530000}"/>
    <hyperlink ref="C7131" r:id="rId21383" xr:uid="{00000000-0004-0000-0C00-000086530000}"/>
    <hyperlink ref="H7131" r:id="rId21384" xr:uid="{00000000-0004-0000-0C00-000087530000}"/>
    <hyperlink ref="I7131" r:id="rId21385" xr:uid="{00000000-0004-0000-0C00-000088530000}"/>
    <hyperlink ref="C7132" r:id="rId21386" xr:uid="{00000000-0004-0000-0C00-000089530000}"/>
    <hyperlink ref="H7132" r:id="rId21387" xr:uid="{00000000-0004-0000-0C00-00008A530000}"/>
    <hyperlink ref="I7132" r:id="rId21388" xr:uid="{00000000-0004-0000-0C00-00008B530000}"/>
    <hyperlink ref="C7133" r:id="rId21389" xr:uid="{00000000-0004-0000-0C00-00008C530000}"/>
    <hyperlink ref="H7133" r:id="rId21390" xr:uid="{00000000-0004-0000-0C00-00008D530000}"/>
    <hyperlink ref="I7133" r:id="rId21391" xr:uid="{00000000-0004-0000-0C00-00008E530000}"/>
    <hyperlink ref="C7134" r:id="rId21392" xr:uid="{00000000-0004-0000-0C00-00008F530000}"/>
    <hyperlink ref="H7134" r:id="rId21393" xr:uid="{00000000-0004-0000-0C00-000090530000}"/>
    <hyperlink ref="I7134" r:id="rId21394" xr:uid="{00000000-0004-0000-0C00-000091530000}"/>
    <hyperlink ref="C7135" r:id="rId21395" xr:uid="{00000000-0004-0000-0C00-000092530000}"/>
    <hyperlink ref="H7135" r:id="rId21396" xr:uid="{00000000-0004-0000-0C00-000093530000}"/>
    <hyperlink ref="I7135" r:id="rId21397" xr:uid="{00000000-0004-0000-0C00-000094530000}"/>
    <hyperlink ref="C7136" r:id="rId21398" xr:uid="{00000000-0004-0000-0C00-000095530000}"/>
    <hyperlink ref="H7136" r:id="rId21399" xr:uid="{00000000-0004-0000-0C00-000096530000}"/>
    <hyperlink ref="I7136" r:id="rId21400" xr:uid="{00000000-0004-0000-0C00-000097530000}"/>
    <hyperlink ref="C7137" r:id="rId21401" xr:uid="{00000000-0004-0000-0C00-000098530000}"/>
    <hyperlink ref="H7137" r:id="rId21402" xr:uid="{00000000-0004-0000-0C00-000099530000}"/>
    <hyperlink ref="I7137" r:id="rId21403" xr:uid="{00000000-0004-0000-0C00-00009A530000}"/>
    <hyperlink ref="C7138" r:id="rId21404" xr:uid="{00000000-0004-0000-0C00-00009B530000}"/>
    <hyperlink ref="H7138" r:id="rId21405" xr:uid="{00000000-0004-0000-0C00-00009C530000}"/>
    <hyperlink ref="I7138" r:id="rId21406" xr:uid="{00000000-0004-0000-0C00-00009D530000}"/>
    <hyperlink ref="C7139" r:id="rId21407" xr:uid="{00000000-0004-0000-0C00-00009E530000}"/>
    <hyperlink ref="H7139" r:id="rId21408" xr:uid="{00000000-0004-0000-0C00-00009F530000}"/>
    <hyperlink ref="I7139" r:id="rId21409" xr:uid="{00000000-0004-0000-0C00-0000A0530000}"/>
    <hyperlink ref="C7140" r:id="rId21410" xr:uid="{00000000-0004-0000-0C00-0000A1530000}"/>
    <hyperlink ref="H7140" r:id="rId21411" xr:uid="{00000000-0004-0000-0C00-0000A2530000}"/>
    <hyperlink ref="I7140" r:id="rId21412" xr:uid="{00000000-0004-0000-0C00-0000A3530000}"/>
    <hyperlink ref="C7141" r:id="rId21413" xr:uid="{00000000-0004-0000-0C00-0000A4530000}"/>
    <hyperlink ref="H7141" r:id="rId21414" xr:uid="{00000000-0004-0000-0C00-0000A5530000}"/>
    <hyperlink ref="I7141" r:id="rId21415" xr:uid="{00000000-0004-0000-0C00-0000A6530000}"/>
    <hyperlink ref="C7142" r:id="rId21416" xr:uid="{00000000-0004-0000-0C00-0000A7530000}"/>
    <hyperlink ref="H7142" r:id="rId21417" xr:uid="{00000000-0004-0000-0C00-0000A8530000}"/>
    <hyperlink ref="I7142" r:id="rId21418" xr:uid="{00000000-0004-0000-0C00-0000A9530000}"/>
    <hyperlink ref="C7143" r:id="rId21419" xr:uid="{00000000-0004-0000-0C00-0000AA530000}"/>
    <hyperlink ref="H7143" r:id="rId21420" xr:uid="{00000000-0004-0000-0C00-0000AB530000}"/>
    <hyperlink ref="I7143" r:id="rId21421" xr:uid="{00000000-0004-0000-0C00-0000AC530000}"/>
    <hyperlink ref="C7144" r:id="rId21422" xr:uid="{00000000-0004-0000-0C00-0000AD530000}"/>
    <hyperlink ref="H7144" r:id="rId21423" xr:uid="{00000000-0004-0000-0C00-0000AE530000}"/>
    <hyperlink ref="I7144" r:id="rId21424" xr:uid="{00000000-0004-0000-0C00-0000AF530000}"/>
    <hyperlink ref="C7145" r:id="rId21425" xr:uid="{00000000-0004-0000-0C00-0000B0530000}"/>
    <hyperlink ref="H7145" r:id="rId21426" xr:uid="{00000000-0004-0000-0C00-0000B1530000}"/>
    <hyperlink ref="I7145" r:id="rId21427" xr:uid="{00000000-0004-0000-0C00-0000B2530000}"/>
    <hyperlink ref="C7146" r:id="rId21428" xr:uid="{00000000-0004-0000-0C00-0000B3530000}"/>
    <hyperlink ref="H7146" r:id="rId21429" xr:uid="{00000000-0004-0000-0C00-0000B4530000}"/>
    <hyperlink ref="I7146" r:id="rId21430" xr:uid="{00000000-0004-0000-0C00-0000B5530000}"/>
    <hyperlink ref="C7147" r:id="rId21431" xr:uid="{00000000-0004-0000-0C00-0000B6530000}"/>
    <hyperlink ref="H7147" r:id="rId21432" xr:uid="{00000000-0004-0000-0C00-0000B7530000}"/>
    <hyperlink ref="I7147" r:id="rId21433" xr:uid="{00000000-0004-0000-0C00-0000B8530000}"/>
    <hyperlink ref="C7148" r:id="rId21434" xr:uid="{00000000-0004-0000-0C00-0000B9530000}"/>
    <hyperlink ref="H7148" r:id="rId21435" xr:uid="{00000000-0004-0000-0C00-0000BA530000}"/>
    <hyperlink ref="I7148" r:id="rId21436" xr:uid="{00000000-0004-0000-0C00-0000BB530000}"/>
    <hyperlink ref="C7149" r:id="rId21437" xr:uid="{00000000-0004-0000-0C00-0000BC530000}"/>
    <hyperlink ref="H7149" r:id="rId21438" xr:uid="{00000000-0004-0000-0C00-0000BD530000}"/>
    <hyperlink ref="I7149" r:id="rId21439" xr:uid="{00000000-0004-0000-0C00-0000BE530000}"/>
    <hyperlink ref="C7150" r:id="rId21440" xr:uid="{00000000-0004-0000-0C00-0000BF530000}"/>
    <hyperlink ref="H7150" r:id="rId21441" xr:uid="{00000000-0004-0000-0C00-0000C0530000}"/>
    <hyperlink ref="I7150" r:id="rId21442" xr:uid="{00000000-0004-0000-0C00-0000C1530000}"/>
    <hyperlink ref="C7151" r:id="rId21443" xr:uid="{00000000-0004-0000-0C00-0000C2530000}"/>
    <hyperlink ref="H7151" r:id="rId21444" xr:uid="{00000000-0004-0000-0C00-0000C3530000}"/>
    <hyperlink ref="I7151" r:id="rId21445" xr:uid="{00000000-0004-0000-0C00-0000C4530000}"/>
    <hyperlink ref="C7152" r:id="rId21446" xr:uid="{00000000-0004-0000-0C00-0000C5530000}"/>
    <hyperlink ref="H7152" r:id="rId21447" xr:uid="{00000000-0004-0000-0C00-0000C6530000}"/>
    <hyperlink ref="I7152" r:id="rId21448" xr:uid="{00000000-0004-0000-0C00-0000C7530000}"/>
    <hyperlink ref="C7153" r:id="rId21449" xr:uid="{00000000-0004-0000-0C00-0000C8530000}"/>
    <hyperlink ref="H7153" r:id="rId21450" xr:uid="{00000000-0004-0000-0C00-0000C9530000}"/>
    <hyperlink ref="I7153" r:id="rId21451" xr:uid="{00000000-0004-0000-0C00-0000CA530000}"/>
    <hyperlink ref="C7154" r:id="rId21452" xr:uid="{00000000-0004-0000-0C00-0000CB530000}"/>
    <hyperlink ref="H7154" r:id="rId21453" xr:uid="{00000000-0004-0000-0C00-0000CC530000}"/>
    <hyperlink ref="I7154" r:id="rId21454" xr:uid="{00000000-0004-0000-0C00-0000CD530000}"/>
    <hyperlink ref="C7155" r:id="rId21455" xr:uid="{00000000-0004-0000-0C00-0000CE530000}"/>
    <hyperlink ref="H7155" r:id="rId21456" xr:uid="{00000000-0004-0000-0C00-0000CF530000}"/>
    <hyperlink ref="I7155" r:id="rId21457" xr:uid="{00000000-0004-0000-0C00-0000D0530000}"/>
    <hyperlink ref="C7156" r:id="rId21458" xr:uid="{00000000-0004-0000-0C00-0000D1530000}"/>
    <hyperlink ref="H7156" r:id="rId21459" xr:uid="{00000000-0004-0000-0C00-0000D2530000}"/>
    <hyperlink ref="I7156" r:id="rId21460" xr:uid="{00000000-0004-0000-0C00-0000D3530000}"/>
    <hyperlink ref="C7157" r:id="rId21461" xr:uid="{00000000-0004-0000-0C00-0000D4530000}"/>
    <hyperlink ref="H7157" r:id="rId21462" xr:uid="{00000000-0004-0000-0C00-0000D5530000}"/>
    <hyperlink ref="I7157" r:id="rId21463" xr:uid="{00000000-0004-0000-0C00-0000D6530000}"/>
    <hyperlink ref="C7158" r:id="rId21464" xr:uid="{00000000-0004-0000-0C00-0000D7530000}"/>
    <hyperlink ref="H7158" r:id="rId21465" xr:uid="{00000000-0004-0000-0C00-0000D8530000}"/>
    <hyperlink ref="I7158" r:id="rId21466" xr:uid="{00000000-0004-0000-0C00-0000D9530000}"/>
    <hyperlink ref="C7159" r:id="rId21467" xr:uid="{00000000-0004-0000-0C00-0000DA530000}"/>
    <hyperlink ref="H7159" r:id="rId21468" xr:uid="{00000000-0004-0000-0C00-0000DB530000}"/>
    <hyperlink ref="I7159" r:id="rId21469" xr:uid="{00000000-0004-0000-0C00-0000DC530000}"/>
    <hyperlink ref="C7160" r:id="rId21470" xr:uid="{00000000-0004-0000-0C00-0000DD530000}"/>
    <hyperlink ref="H7160" r:id="rId21471" xr:uid="{00000000-0004-0000-0C00-0000DE530000}"/>
    <hyperlink ref="I7160" r:id="rId21472" xr:uid="{00000000-0004-0000-0C00-0000DF530000}"/>
    <hyperlink ref="C7161" r:id="rId21473" xr:uid="{00000000-0004-0000-0C00-0000E0530000}"/>
    <hyperlink ref="H7161" r:id="rId21474" xr:uid="{00000000-0004-0000-0C00-0000E1530000}"/>
    <hyperlink ref="I7161" r:id="rId21475" xr:uid="{00000000-0004-0000-0C00-0000E2530000}"/>
    <hyperlink ref="C7162" r:id="rId21476" xr:uid="{00000000-0004-0000-0C00-0000E3530000}"/>
    <hyperlink ref="H7162" r:id="rId21477" xr:uid="{00000000-0004-0000-0C00-0000E4530000}"/>
    <hyperlink ref="I7162" r:id="rId21478" xr:uid="{00000000-0004-0000-0C00-0000E5530000}"/>
    <hyperlink ref="C7163" r:id="rId21479" xr:uid="{00000000-0004-0000-0C00-0000E6530000}"/>
    <hyperlink ref="H7163" r:id="rId21480" xr:uid="{00000000-0004-0000-0C00-0000E7530000}"/>
    <hyperlink ref="I7163" r:id="rId21481" xr:uid="{00000000-0004-0000-0C00-0000E8530000}"/>
    <hyperlink ref="C7164" r:id="rId21482" xr:uid="{00000000-0004-0000-0C00-0000E9530000}"/>
    <hyperlink ref="H7164" r:id="rId21483" xr:uid="{00000000-0004-0000-0C00-0000EA530000}"/>
    <hyperlink ref="I7164" r:id="rId21484" xr:uid="{00000000-0004-0000-0C00-0000EB530000}"/>
    <hyperlink ref="C7165" r:id="rId21485" xr:uid="{00000000-0004-0000-0C00-0000EC530000}"/>
    <hyperlink ref="H7165" r:id="rId21486" xr:uid="{00000000-0004-0000-0C00-0000ED530000}"/>
    <hyperlink ref="I7165" r:id="rId21487" xr:uid="{00000000-0004-0000-0C00-0000EE530000}"/>
    <hyperlink ref="C7166" r:id="rId21488" xr:uid="{00000000-0004-0000-0C00-0000EF530000}"/>
    <hyperlink ref="H7166" r:id="rId21489" xr:uid="{00000000-0004-0000-0C00-0000F0530000}"/>
    <hyperlink ref="I7166" r:id="rId21490" xr:uid="{00000000-0004-0000-0C00-0000F1530000}"/>
    <hyperlink ref="C7167" r:id="rId21491" xr:uid="{00000000-0004-0000-0C00-0000F2530000}"/>
    <hyperlink ref="H7167" r:id="rId21492" xr:uid="{00000000-0004-0000-0C00-0000F3530000}"/>
    <hyperlink ref="I7167" r:id="rId21493" xr:uid="{00000000-0004-0000-0C00-0000F4530000}"/>
    <hyperlink ref="C7168" r:id="rId21494" xr:uid="{00000000-0004-0000-0C00-0000F5530000}"/>
    <hyperlink ref="H7168" r:id="rId21495" xr:uid="{00000000-0004-0000-0C00-0000F6530000}"/>
    <hyperlink ref="I7168" r:id="rId21496" xr:uid="{00000000-0004-0000-0C00-0000F7530000}"/>
    <hyperlink ref="C7169" r:id="rId21497" xr:uid="{00000000-0004-0000-0C00-0000F8530000}"/>
    <hyperlink ref="H7169" r:id="rId21498" xr:uid="{00000000-0004-0000-0C00-0000F9530000}"/>
    <hyperlink ref="I7169" r:id="rId21499" xr:uid="{00000000-0004-0000-0C00-0000FA530000}"/>
    <hyperlink ref="C7170" r:id="rId21500" xr:uid="{00000000-0004-0000-0C00-0000FB530000}"/>
    <hyperlink ref="H7170" r:id="rId21501" xr:uid="{00000000-0004-0000-0C00-0000FC530000}"/>
    <hyperlink ref="I7170" r:id="rId21502" xr:uid="{00000000-0004-0000-0C00-0000FD530000}"/>
    <hyperlink ref="C7171" r:id="rId21503" xr:uid="{00000000-0004-0000-0C00-0000FE530000}"/>
    <hyperlink ref="H7171" r:id="rId21504" xr:uid="{00000000-0004-0000-0C00-0000FF530000}"/>
    <hyperlink ref="I7171" r:id="rId21505" xr:uid="{00000000-0004-0000-0C00-000000540000}"/>
    <hyperlink ref="C7172" r:id="rId21506" xr:uid="{00000000-0004-0000-0C00-000001540000}"/>
    <hyperlink ref="H7172" r:id="rId21507" xr:uid="{00000000-0004-0000-0C00-000002540000}"/>
    <hyperlink ref="I7172" r:id="rId21508" xr:uid="{00000000-0004-0000-0C00-000003540000}"/>
    <hyperlink ref="C7173" r:id="rId21509" xr:uid="{00000000-0004-0000-0C00-000004540000}"/>
    <hyperlink ref="H7173" r:id="rId21510" xr:uid="{00000000-0004-0000-0C00-000005540000}"/>
    <hyperlink ref="I7173" r:id="rId21511" xr:uid="{00000000-0004-0000-0C00-000006540000}"/>
    <hyperlink ref="C7174" r:id="rId21512" xr:uid="{00000000-0004-0000-0C00-000007540000}"/>
    <hyperlink ref="H7174" r:id="rId21513" xr:uid="{00000000-0004-0000-0C00-000008540000}"/>
    <hyperlink ref="I7174" r:id="rId21514" xr:uid="{00000000-0004-0000-0C00-000009540000}"/>
    <hyperlink ref="C7175" r:id="rId21515" xr:uid="{00000000-0004-0000-0C00-00000A540000}"/>
    <hyperlink ref="H7175" r:id="rId21516" xr:uid="{00000000-0004-0000-0C00-00000B540000}"/>
    <hyperlink ref="I7175" r:id="rId21517" xr:uid="{00000000-0004-0000-0C00-00000C540000}"/>
    <hyperlink ref="C7176" r:id="rId21518" xr:uid="{00000000-0004-0000-0C00-00000D540000}"/>
    <hyperlink ref="H7176" r:id="rId21519" xr:uid="{00000000-0004-0000-0C00-00000E540000}"/>
    <hyperlink ref="I7176" r:id="rId21520" xr:uid="{00000000-0004-0000-0C00-00000F540000}"/>
    <hyperlink ref="C7177" r:id="rId21521" xr:uid="{00000000-0004-0000-0C00-000010540000}"/>
    <hyperlink ref="H7177" r:id="rId21522" xr:uid="{00000000-0004-0000-0C00-000011540000}"/>
    <hyperlink ref="I7177" r:id="rId21523" xr:uid="{00000000-0004-0000-0C00-000012540000}"/>
    <hyperlink ref="C7178" r:id="rId21524" xr:uid="{00000000-0004-0000-0C00-000013540000}"/>
    <hyperlink ref="H7178" r:id="rId21525" xr:uid="{00000000-0004-0000-0C00-000014540000}"/>
    <hyperlink ref="I7178" r:id="rId21526" xr:uid="{00000000-0004-0000-0C00-000015540000}"/>
    <hyperlink ref="C7179" r:id="rId21527" xr:uid="{00000000-0004-0000-0C00-000016540000}"/>
    <hyperlink ref="H7179" r:id="rId21528" xr:uid="{00000000-0004-0000-0C00-000017540000}"/>
    <hyperlink ref="I7179" r:id="rId21529" xr:uid="{00000000-0004-0000-0C00-000018540000}"/>
    <hyperlink ref="C7180" r:id="rId21530" xr:uid="{00000000-0004-0000-0C00-000019540000}"/>
    <hyperlink ref="H7180" r:id="rId21531" xr:uid="{00000000-0004-0000-0C00-00001A540000}"/>
    <hyperlink ref="I7180" r:id="rId21532" xr:uid="{00000000-0004-0000-0C00-00001B540000}"/>
    <hyperlink ref="C7181" r:id="rId21533" xr:uid="{00000000-0004-0000-0C00-00001C540000}"/>
    <hyperlink ref="H7181" r:id="rId21534" xr:uid="{00000000-0004-0000-0C00-00001D540000}"/>
    <hyperlink ref="I7181" r:id="rId21535" xr:uid="{00000000-0004-0000-0C00-00001E540000}"/>
    <hyperlink ref="C7182" r:id="rId21536" xr:uid="{00000000-0004-0000-0C00-00001F540000}"/>
    <hyperlink ref="H7182" r:id="rId21537" xr:uid="{00000000-0004-0000-0C00-000020540000}"/>
    <hyperlink ref="I7182" r:id="rId21538" xr:uid="{00000000-0004-0000-0C00-000021540000}"/>
    <hyperlink ref="C7183" r:id="rId21539" xr:uid="{00000000-0004-0000-0C00-000022540000}"/>
    <hyperlink ref="H7183" r:id="rId21540" xr:uid="{00000000-0004-0000-0C00-000023540000}"/>
    <hyperlink ref="I7183" r:id="rId21541" xr:uid="{00000000-0004-0000-0C00-000024540000}"/>
    <hyperlink ref="C7184" r:id="rId21542" xr:uid="{00000000-0004-0000-0C00-000025540000}"/>
    <hyperlink ref="H7184" r:id="rId21543" xr:uid="{00000000-0004-0000-0C00-000026540000}"/>
    <hyperlink ref="I7184" r:id="rId21544" xr:uid="{00000000-0004-0000-0C00-000027540000}"/>
    <hyperlink ref="C7185" r:id="rId21545" xr:uid="{00000000-0004-0000-0C00-000028540000}"/>
    <hyperlink ref="H7185" r:id="rId21546" xr:uid="{00000000-0004-0000-0C00-000029540000}"/>
    <hyperlink ref="I7185" r:id="rId21547" xr:uid="{00000000-0004-0000-0C00-00002A540000}"/>
    <hyperlink ref="C7186" r:id="rId21548" xr:uid="{00000000-0004-0000-0C00-00002B540000}"/>
    <hyperlink ref="H7186" r:id="rId21549" xr:uid="{00000000-0004-0000-0C00-00002C540000}"/>
    <hyperlink ref="I7186" r:id="rId21550" xr:uid="{00000000-0004-0000-0C00-00002D540000}"/>
    <hyperlink ref="C7187" r:id="rId21551" xr:uid="{00000000-0004-0000-0C00-00002E540000}"/>
    <hyperlink ref="H7187" r:id="rId21552" xr:uid="{00000000-0004-0000-0C00-00002F540000}"/>
    <hyperlink ref="I7187" r:id="rId21553" xr:uid="{00000000-0004-0000-0C00-000030540000}"/>
    <hyperlink ref="C7188" r:id="rId21554" xr:uid="{00000000-0004-0000-0C00-000031540000}"/>
    <hyperlink ref="H7188" r:id="rId21555" xr:uid="{00000000-0004-0000-0C00-000032540000}"/>
    <hyperlink ref="I7188" r:id="rId21556" xr:uid="{00000000-0004-0000-0C00-000033540000}"/>
    <hyperlink ref="C7189" r:id="rId21557" xr:uid="{00000000-0004-0000-0C00-000034540000}"/>
    <hyperlink ref="H7189" r:id="rId21558" xr:uid="{00000000-0004-0000-0C00-000035540000}"/>
    <hyperlink ref="I7189" r:id="rId21559" xr:uid="{00000000-0004-0000-0C00-000036540000}"/>
    <hyperlink ref="C7190" r:id="rId21560" xr:uid="{00000000-0004-0000-0C00-000037540000}"/>
    <hyperlink ref="H7190" r:id="rId21561" xr:uid="{00000000-0004-0000-0C00-000038540000}"/>
    <hyperlink ref="I7190" r:id="rId21562" xr:uid="{00000000-0004-0000-0C00-000039540000}"/>
    <hyperlink ref="C7191" r:id="rId21563" xr:uid="{00000000-0004-0000-0C00-00003A540000}"/>
    <hyperlink ref="H7191" r:id="rId21564" xr:uid="{00000000-0004-0000-0C00-00003B540000}"/>
    <hyperlink ref="I7191" r:id="rId21565" xr:uid="{00000000-0004-0000-0C00-00003C540000}"/>
    <hyperlink ref="C7192" r:id="rId21566" xr:uid="{00000000-0004-0000-0C00-00003D540000}"/>
    <hyperlink ref="H7192" r:id="rId21567" xr:uid="{00000000-0004-0000-0C00-00003E540000}"/>
    <hyperlink ref="I7192" r:id="rId21568" xr:uid="{00000000-0004-0000-0C00-00003F540000}"/>
    <hyperlink ref="C7193" r:id="rId21569" xr:uid="{00000000-0004-0000-0C00-000040540000}"/>
    <hyperlink ref="H7193" r:id="rId21570" xr:uid="{00000000-0004-0000-0C00-000041540000}"/>
    <hyperlink ref="I7193" r:id="rId21571" xr:uid="{00000000-0004-0000-0C00-000042540000}"/>
    <hyperlink ref="C7194" r:id="rId21572" xr:uid="{00000000-0004-0000-0C00-000043540000}"/>
    <hyperlink ref="H7194" r:id="rId21573" xr:uid="{00000000-0004-0000-0C00-000044540000}"/>
    <hyperlink ref="I7194" r:id="rId21574" xr:uid="{00000000-0004-0000-0C00-000045540000}"/>
    <hyperlink ref="C7195" r:id="rId21575" xr:uid="{00000000-0004-0000-0C00-000046540000}"/>
    <hyperlink ref="H7195" r:id="rId21576" xr:uid="{00000000-0004-0000-0C00-000047540000}"/>
    <hyperlink ref="I7195" r:id="rId21577" xr:uid="{00000000-0004-0000-0C00-000048540000}"/>
    <hyperlink ref="C7196" r:id="rId21578" xr:uid="{00000000-0004-0000-0C00-000049540000}"/>
    <hyperlink ref="H7196" r:id="rId21579" xr:uid="{00000000-0004-0000-0C00-00004A540000}"/>
    <hyperlink ref="I7196" r:id="rId21580" xr:uid="{00000000-0004-0000-0C00-00004B540000}"/>
    <hyperlink ref="C7197" r:id="rId21581" xr:uid="{00000000-0004-0000-0C00-00004C540000}"/>
    <hyperlink ref="H7197" r:id="rId21582" xr:uid="{00000000-0004-0000-0C00-00004D540000}"/>
    <hyperlink ref="I7197" r:id="rId21583" xr:uid="{00000000-0004-0000-0C00-00004E540000}"/>
    <hyperlink ref="C7198" r:id="rId21584" xr:uid="{00000000-0004-0000-0C00-00004F540000}"/>
    <hyperlink ref="H7198" r:id="rId21585" xr:uid="{00000000-0004-0000-0C00-000050540000}"/>
    <hyperlink ref="I7198" r:id="rId21586" xr:uid="{00000000-0004-0000-0C00-000051540000}"/>
    <hyperlink ref="C7199" r:id="rId21587" xr:uid="{00000000-0004-0000-0C00-000052540000}"/>
    <hyperlink ref="H7199" r:id="rId21588" xr:uid="{00000000-0004-0000-0C00-000053540000}"/>
    <hyperlink ref="I7199" r:id="rId21589" xr:uid="{00000000-0004-0000-0C00-000054540000}"/>
    <hyperlink ref="C7200" r:id="rId21590" xr:uid="{00000000-0004-0000-0C00-000055540000}"/>
    <hyperlink ref="H7200" r:id="rId21591" xr:uid="{00000000-0004-0000-0C00-000056540000}"/>
    <hyperlink ref="I7200" r:id="rId21592" xr:uid="{00000000-0004-0000-0C00-000057540000}"/>
    <hyperlink ref="C7201" r:id="rId21593" xr:uid="{00000000-0004-0000-0C00-000058540000}"/>
    <hyperlink ref="H7201" r:id="rId21594" xr:uid="{00000000-0004-0000-0C00-000059540000}"/>
    <hyperlink ref="I7201" r:id="rId21595" xr:uid="{00000000-0004-0000-0C00-00005A540000}"/>
    <hyperlink ref="C7202" r:id="rId21596" xr:uid="{00000000-0004-0000-0C00-00005B540000}"/>
    <hyperlink ref="H7202" r:id="rId21597" xr:uid="{00000000-0004-0000-0C00-00005C540000}"/>
    <hyperlink ref="I7202" r:id="rId21598" xr:uid="{00000000-0004-0000-0C00-00005D540000}"/>
    <hyperlink ref="C7203" r:id="rId21599" xr:uid="{00000000-0004-0000-0C00-00005E540000}"/>
    <hyperlink ref="H7203" r:id="rId21600" xr:uid="{00000000-0004-0000-0C00-00005F540000}"/>
    <hyperlink ref="I7203" r:id="rId21601" xr:uid="{00000000-0004-0000-0C00-000060540000}"/>
    <hyperlink ref="C7204" r:id="rId21602" xr:uid="{00000000-0004-0000-0C00-000061540000}"/>
    <hyperlink ref="H7204" r:id="rId21603" xr:uid="{00000000-0004-0000-0C00-000062540000}"/>
    <hyperlink ref="I7204" r:id="rId21604" xr:uid="{00000000-0004-0000-0C00-000063540000}"/>
    <hyperlink ref="C7205" r:id="rId21605" xr:uid="{00000000-0004-0000-0C00-000064540000}"/>
    <hyperlink ref="H7205" r:id="rId21606" xr:uid="{00000000-0004-0000-0C00-000065540000}"/>
    <hyperlink ref="I7205" r:id="rId21607" xr:uid="{00000000-0004-0000-0C00-000066540000}"/>
    <hyperlink ref="C7206" r:id="rId21608" xr:uid="{00000000-0004-0000-0C00-000067540000}"/>
    <hyperlink ref="H7206" r:id="rId21609" xr:uid="{00000000-0004-0000-0C00-000068540000}"/>
    <hyperlink ref="I7206" r:id="rId21610" xr:uid="{00000000-0004-0000-0C00-000069540000}"/>
    <hyperlink ref="C7207" r:id="rId21611" xr:uid="{00000000-0004-0000-0C00-00006A540000}"/>
    <hyperlink ref="H7207" r:id="rId21612" xr:uid="{00000000-0004-0000-0C00-00006B540000}"/>
    <hyperlink ref="I7207" r:id="rId21613" xr:uid="{00000000-0004-0000-0C00-00006C540000}"/>
    <hyperlink ref="C7208" r:id="rId21614" xr:uid="{00000000-0004-0000-0C00-00006D540000}"/>
    <hyperlink ref="H7208" r:id="rId21615" xr:uid="{00000000-0004-0000-0C00-00006E540000}"/>
    <hyperlink ref="I7208" r:id="rId21616" xr:uid="{00000000-0004-0000-0C00-00006F540000}"/>
    <hyperlink ref="C7209" r:id="rId21617" xr:uid="{00000000-0004-0000-0C00-000070540000}"/>
    <hyperlink ref="H7209" r:id="rId21618" xr:uid="{00000000-0004-0000-0C00-000071540000}"/>
    <hyperlink ref="I7209" r:id="rId21619" xr:uid="{00000000-0004-0000-0C00-000072540000}"/>
    <hyperlink ref="C7210" r:id="rId21620" xr:uid="{00000000-0004-0000-0C00-000073540000}"/>
    <hyperlink ref="H7210" r:id="rId21621" xr:uid="{00000000-0004-0000-0C00-000074540000}"/>
    <hyperlink ref="I7210" r:id="rId21622" xr:uid="{00000000-0004-0000-0C00-000075540000}"/>
    <hyperlink ref="C7211" r:id="rId21623" xr:uid="{00000000-0004-0000-0C00-000076540000}"/>
    <hyperlink ref="H7211" r:id="rId21624" xr:uid="{00000000-0004-0000-0C00-000077540000}"/>
    <hyperlink ref="I7211" r:id="rId21625" xr:uid="{00000000-0004-0000-0C00-000078540000}"/>
    <hyperlink ref="C7212" r:id="rId21626" xr:uid="{00000000-0004-0000-0C00-000079540000}"/>
    <hyperlink ref="H7212" r:id="rId21627" xr:uid="{00000000-0004-0000-0C00-00007A540000}"/>
    <hyperlink ref="I7212" r:id="rId21628" xr:uid="{00000000-0004-0000-0C00-00007B540000}"/>
    <hyperlink ref="C7213" r:id="rId21629" xr:uid="{00000000-0004-0000-0C00-00007C540000}"/>
    <hyperlink ref="H7213" r:id="rId21630" xr:uid="{00000000-0004-0000-0C00-00007D540000}"/>
    <hyperlink ref="I7213" r:id="rId21631" xr:uid="{00000000-0004-0000-0C00-00007E540000}"/>
    <hyperlink ref="C7214" r:id="rId21632" xr:uid="{00000000-0004-0000-0C00-00007F540000}"/>
    <hyperlink ref="H7214" r:id="rId21633" xr:uid="{00000000-0004-0000-0C00-000080540000}"/>
    <hyperlink ref="I7214" r:id="rId21634" xr:uid="{00000000-0004-0000-0C00-000081540000}"/>
    <hyperlink ref="C7215" r:id="rId21635" xr:uid="{00000000-0004-0000-0C00-000082540000}"/>
    <hyperlink ref="H7215" r:id="rId21636" xr:uid="{00000000-0004-0000-0C00-000083540000}"/>
    <hyperlink ref="I7215" r:id="rId21637" xr:uid="{00000000-0004-0000-0C00-000084540000}"/>
    <hyperlink ref="C7216" r:id="rId21638" xr:uid="{00000000-0004-0000-0C00-000085540000}"/>
    <hyperlink ref="H7216" r:id="rId21639" xr:uid="{00000000-0004-0000-0C00-000086540000}"/>
    <hyperlink ref="I7216" r:id="rId21640" xr:uid="{00000000-0004-0000-0C00-000087540000}"/>
    <hyperlink ref="C7217" r:id="rId21641" xr:uid="{00000000-0004-0000-0C00-000088540000}"/>
    <hyperlink ref="H7217" r:id="rId21642" xr:uid="{00000000-0004-0000-0C00-000089540000}"/>
    <hyperlink ref="I7217" r:id="rId21643" xr:uid="{00000000-0004-0000-0C00-00008A540000}"/>
    <hyperlink ref="C7218" r:id="rId21644" xr:uid="{00000000-0004-0000-0C00-00008B540000}"/>
    <hyperlink ref="H7218" r:id="rId21645" xr:uid="{00000000-0004-0000-0C00-00008C540000}"/>
    <hyperlink ref="I7218" r:id="rId21646" xr:uid="{00000000-0004-0000-0C00-00008D540000}"/>
    <hyperlink ref="C7219" r:id="rId21647" xr:uid="{00000000-0004-0000-0C00-00008E540000}"/>
    <hyperlink ref="H7219" r:id="rId21648" xr:uid="{00000000-0004-0000-0C00-00008F540000}"/>
    <hyperlink ref="I7219" r:id="rId21649" xr:uid="{00000000-0004-0000-0C00-000090540000}"/>
    <hyperlink ref="C7220" r:id="rId21650" xr:uid="{00000000-0004-0000-0C00-000091540000}"/>
    <hyperlink ref="H7220" r:id="rId21651" xr:uid="{00000000-0004-0000-0C00-000092540000}"/>
    <hyperlink ref="I7220" r:id="rId21652" xr:uid="{00000000-0004-0000-0C00-000093540000}"/>
    <hyperlink ref="C7221" r:id="rId21653" xr:uid="{00000000-0004-0000-0C00-000094540000}"/>
    <hyperlink ref="H7221" r:id="rId21654" xr:uid="{00000000-0004-0000-0C00-000095540000}"/>
    <hyperlink ref="I7221" r:id="rId21655" xr:uid="{00000000-0004-0000-0C00-000096540000}"/>
    <hyperlink ref="C7222" r:id="rId21656" xr:uid="{00000000-0004-0000-0C00-000097540000}"/>
    <hyperlink ref="H7222" r:id="rId21657" xr:uid="{00000000-0004-0000-0C00-000098540000}"/>
    <hyperlink ref="I7222" r:id="rId21658" xr:uid="{00000000-0004-0000-0C00-000099540000}"/>
    <hyperlink ref="C7223" r:id="rId21659" xr:uid="{00000000-0004-0000-0C00-00009A540000}"/>
    <hyperlink ref="H7223" r:id="rId21660" xr:uid="{00000000-0004-0000-0C00-00009B540000}"/>
    <hyperlink ref="I7223" r:id="rId21661" xr:uid="{00000000-0004-0000-0C00-00009C540000}"/>
    <hyperlink ref="C7224" r:id="rId21662" xr:uid="{00000000-0004-0000-0C00-00009D540000}"/>
    <hyperlink ref="H7224" r:id="rId21663" xr:uid="{00000000-0004-0000-0C00-00009E540000}"/>
    <hyperlink ref="I7224" r:id="rId21664" xr:uid="{00000000-0004-0000-0C00-00009F540000}"/>
    <hyperlink ref="C7225" r:id="rId21665" xr:uid="{00000000-0004-0000-0C00-0000A0540000}"/>
    <hyperlink ref="H7225" r:id="rId21666" xr:uid="{00000000-0004-0000-0C00-0000A1540000}"/>
    <hyperlink ref="I7225" r:id="rId21667" xr:uid="{00000000-0004-0000-0C00-0000A2540000}"/>
    <hyperlink ref="C7226" r:id="rId21668" xr:uid="{00000000-0004-0000-0C00-0000A3540000}"/>
    <hyperlink ref="H7226" r:id="rId21669" xr:uid="{00000000-0004-0000-0C00-0000A4540000}"/>
    <hyperlink ref="I7226" r:id="rId21670" xr:uid="{00000000-0004-0000-0C00-0000A5540000}"/>
    <hyperlink ref="C7227" r:id="rId21671" xr:uid="{00000000-0004-0000-0C00-0000A6540000}"/>
    <hyperlink ref="H7227" r:id="rId21672" xr:uid="{00000000-0004-0000-0C00-0000A7540000}"/>
    <hyperlink ref="I7227" r:id="rId21673" xr:uid="{00000000-0004-0000-0C00-0000A8540000}"/>
    <hyperlink ref="C7228" r:id="rId21674" xr:uid="{00000000-0004-0000-0C00-0000A9540000}"/>
    <hyperlink ref="H7228" r:id="rId21675" xr:uid="{00000000-0004-0000-0C00-0000AA540000}"/>
    <hyperlink ref="I7228" r:id="rId21676" xr:uid="{00000000-0004-0000-0C00-0000AB540000}"/>
    <hyperlink ref="C7229" r:id="rId21677" xr:uid="{00000000-0004-0000-0C00-0000AC540000}"/>
    <hyperlink ref="H7229" r:id="rId21678" xr:uid="{00000000-0004-0000-0C00-0000AD540000}"/>
    <hyperlink ref="I7229" r:id="rId21679" xr:uid="{00000000-0004-0000-0C00-0000AE540000}"/>
    <hyperlink ref="C7230" r:id="rId21680" xr:uid="{00000000-0004-0000-0C00-0000AF540000}"/>
    <hyperlink ref="H7230" r:id="rId21681" xr:uid="{00000000-0004-0000-0C00-0000B0540000}"/>
    <hyperlink ref="I7230" r:id="rId21682" xr:uid="{00000000-0004-0000-0C00-0000B1540000}"/>
    <hyperlink ref="C7231" r:id="rId21683" xr:uid="{00000000-0004-0000-0C00-0000B2540000}"/>
    <hyperlink ref="H7231" r:id="rId21684" xr:uid="{00000000-0004-0000-0C00-0000B3540000}"/>
    <hyperlink ref="I7231" r:id="rId21685" xr:uid="{00000000-0004-0000-0C00-0000B4540000}"/>
    <hyperlink ref="C7232" r:id="rId21686" xr:uid="{00000000-0004-0000-0C00-0000B5540000}"/>
    <hyperlink ref="H7232" r:id="rId21687" xr:uid="{00000000-0004-0000-0C00-0000B6540000}"/>
    <hyperlink ref="I7232" r:id="rId21688" xr:uid="{00000000-0004-0000-0C00-0000B7540000}"/>
    <hyperlink ref="C7233" r:id="rId21689" xr:uid="{00000000-0004-0000-0C00-0000B8540000}"/>
    <hyperlink ref="H7233" r:id="rId21690" xr:uid="{00000000-0004-0000-0C00-0000B9540000}"/>
    <hyperlink ref="I7233" r:id="rId21691" xr:uid="{00000000-0004-0000-0C00-0000BA540000}"/>
    <hyperlink ref="C7234" r:id="rId21692" xr:uid="{00000000-0004-0000-0C00-0000BB540000}"/>
    <hyperlink ref="H7234" r:id="rId21693" xr:uid="{00000000-0004-0000-0C00-0000BC540000}"/>
    <hyperlink ref="I7234" r:id="rId21694" xr:uid="{00000000-0004-0000-0C00-0000BD540000}"/>
    <hyperlink ref="C7235" r:id="rId21695" xr:uid="{00000000-0004-0000-0C00-0000BE540000}"/>
    <hyperlink ref="H7235" r:id="rId21696" xr:uid="{00000000-0004-0000-0C00-0000BF540000}"/>
    <hyperlink ref="I7235" r:id="rId21697" xr:uid="{00000000-0004-0000-0C00-0000C0540000}"/>
    <hyperlink ref="C7236" r:id="rId21698" xr:uid="{00000000-0004-0000-0C00-0000C1540000}"/>
    <hyperlink ref="H7236" r:id="rId21699" xr:uid="{00000000-0004-0000-0C00-0000C2540000}"/>
    <hyperlink ref="I7236" r:id="rId21700" xr:uid="{00000000-0004-0000-0C00-0000C3540000}"/>
    <hyperlink ref="C7237" r:id="rId21701" xr:uid="{00000000-0004-0000-0C00-0000C4540000}"/>
    <hyperlink ref="H7237" r:id="rId21702" xr:uid="{00000000-0004-0000-0C00-0000C5540000}"/>
    <hyperlink ref="I7237" r:id="rId21703" xr:uid="{00000000-0004-0000-0C00-0000C6540000}"/>
    <hyperlink ref="C7238" r:id="rId21704" xr:uid="{00000000-0004-0000-0C00-0000C7540000}"/>
    <hyperlink ref="H7238" r:id="rId21705" xr:uid="{00000000-0004-0000-0C00-0000C8540000}"/>
    <hyperlink ref="I7238" r:id="rId21706" xr:uid="{00000000-0004-0000-0C00-0000C9540000}"/>
    <hyperlink ref="C7239" r:id="rId21707" xr:uid="{00000000-0004-0000-0C00-0000CA540000}"/>
    <hyperlink ref="H7239" r:id="rId21708" xr:uid="{00000000-0004-0000-0C00-0000CB540000}"/>
    <hyperlink ref="I7239" r:id="rId21709" xr:uid="{00000000-0004-0000-0C00-0000CC540000}"/>
    <hyperlink ref="C7240" r:id="rId21710" xr:uid="{00000000-0004-0000-0C00-0000CD540000}"/>
    <hyperlink ref="H7240" r:id="rId21711" xr:uid="{00000000-0004-0000-0C00-0000CE540000}"/>
    <hyperlink ref="I7240" r:id="rId21712" xr:uid="{00000000-0004-0000-0C00-0000CF540000}"/>
    <hyperlink ref="C7241" r:id="rId21713" xr:uid="{00000000-0004-0000-0C00-0000D0540000}"/>
    <hyperlink ref="H7241" r:id="rId21714" xr:uid="{00000000-0004-0000-0C00-0000D1540000}"/>
    <hyperlink ref="I7241" r:id="rId21715" xr:uid="{00000000-0004-0000-0C00-0000D2540000}"/>
    <hyperlink ref="C7242" r:id="rId21716" xr:uid="{00000000-0004-0000-0C00-0000D3540000}"/>
    <hyperlink ref="H7242" r:id="rId21717" xr:uid="{00000000-0004-0000-0C00-0000D4540000}"/>
    <hyperlink ref="I7242" r:id="rId21718" xr:uid="{00000000-0004-0000-0C00-0000D5540000}"/>
    <hyperlink ref="C7243" r:id="rId21719" xr:uid="{00000000-0004-0000-0C00-0000D6540000}"/>
    <hyperlink ref="H7243" r:id="rId21720" xr:uid="{00000000-0004-0000-0C00-0000D7540000}"/>
    <hyperlink ref="I7243" r:id="rId21721" xr:uid="{00000000-0004-0000-0C00-0000D8540000}"/>
    <hyperlink ref="C7244" r:id="rId21722" xr:uid="{00000000-0004-0000-0C00-0000D9540000}"/>
    <hyperlink ref="H7244" r:id="rId21723" xr:uid="{00000000-0004-0000-0C00-0000DA540000}"/>
    <hyperlink ref="I7244" r:id="rId21724" xr:uid="{00000000-0004-0000-0C00-0000DB540000}"/>
    <hyperlink ref="C7245" r:id="rId21725" xr:uid="{00000000-0004-0000-0C00-0000DC540000}"/>
    <hyperlink ref="H7245" r:id="rId21726" xr:uid="{00000000-0004-0000-0C00-0000DD540000}"/>
    <hyperlink ref="I7245" r:id="rId21727" xr:uid="{00000000-0004-0000-0C00-0000DE540000}"/>
    <hyperlink ref="C7246" r:id="rId21728" xr:uid="{00000000-0004-0000-0C00-0000DF540000}"/>
    <hyperlink ref="H7246" r:id="rId21729" xr:uid="{00000000-0004-0000-0C00-0000E0540000}"/>
    <hyperlink ref="I7246" r:id="rId21730" xr:uid="{00000000-0004-0000-0C00-0000E1540000}"/>
    <hyperlink ref="C7247" r:id="rId21731" xr:uid="{00000000-0004-0000-0C00-0000E2540000}"/>
    <hyperlink ref="H7247" r:id="rId21732" xr:uid="{00000000-0004-0000-0C00-0000E3540000}"/>
    <hyperlink ref="I7247" r:id="rId21733" xr:uid="{00000000-0004-0000-0C00-0000E4540000}"/>
    <hyperlink ref="C7248" r:id="rId21734" xr:uid="{00000000-0004-0000-0C00-0000E5540000}"/>
    <hyperlink ref="H7248" r:id="rId21735" xr:uid="{00000000-0004-0000-0C00-0000E6540000}"/>
    <hyperlink ref="I7248" r:id="rId21736" xr:uid="{00000000-0004-0000-0C00-0000E7540000}"/>
    <hyperlink ref="C7249" r:id="rId21737" xr:uid="{00000000-0004-0000-0C00-0000E8540000}"/>
    <hyperlink ref="H7249" r:id="rId21738" xr:uid="{00000000-0004-0000-0C00-0000E9540000}"/>
    <hyperlink ref="I7249" r:id="rId21739" xr:uid="{00000000-0004-0000-0C00-0000EA540000}"/>
    <hyperlink ref="C7250" r:id="rId21740" xr:uid="{00000000-0004-0000-0C00-0000EB540000}"/>
    <hyperlink ref="H7250" r:id="rId21741" xr:uid="{00000000-0004-0000-0C00-0000EC540000}"/>
    <hyperlink ref="I7250" r:id="rId21742" xr:uid="{00000000-0004-0000-0C00-0000ED540000}"/>
    <hyperlink ref="C7251" r:id="rId21743" xr:uid="{00000000-0004-0000-0C00-0000EE540000}"/>
    <hyperlink ref="H7251" r:id="rId21744" xr:uid="{00000000-0004-0000-0C00-0000EF540000}"/>
    <hyperlink ref="I7251" r:id="rId21745" xr:uid="{00000000-0004-0000-0C00-0000F0540000}"/>
    <hyperlink ref="C7252" r:id="rId21746" xr:uid="{00000000-0004-0000-0C00-0000F1540000}"/>
    <hyperlink ref="H7252" r:id="rId21747" xr:uid="{00000000-0004-0000-0C00-0000F2540000}"/>
    <hyperlink ref="I7252" r:id="rId21748" xr:uid="{00000000-0004-0000-0C00-0000F3540000}"/>
    <hyperlink ref="C7253" r:id="rId21749" xr:uid="{00000000-0004-0000-0C00-0000F4540000}"/>
    <hyperlink ref="H7253" r:id="rId21750" xr:uid="{00000000-0004-0000-0C00-0000F5540000}"/>
    <hyperlink ref="I7253" r:id="rId21751" xr:uid="{00000000-0004-0000-0C00-0000F6540000}"/>
    <hyperlink ref="C7254" r:id="rId21752" xr:uid="{00000000-0004-0000-0C00-0000F7540000}"/>
    <hyperlink ref="H7254" r:id="rId21753" xr:uid="{00000000-0004-0000-0C00-0000F8540000}"/>
    <hyperlink ref="I7254" r:id="rId21754" xr:uid="{00000000-0004-0000-0C00-0000F9540000}"/>
    <hyperlink ref="C7255" r:id="rId21755" xr:uid="{00000000-0004-0000-0C00-0000FA540000}"/>
    <hyperlink ref="H7255" r:id="rId21756" xr:uid="{00000000-0004-0000-0C00-0000FB540000}"/>
    <hyperlink ref="I7255" r:id="rId21757" xr:uid="{00000000-0004-0000-0C00-0000FC540000}"/>
    <hyperlink ref="C7256" r:id="rId21758" xr:uid="{00000000-0004-0000-0C00-0000FD540000}"/>
    <hyperlink ref="H7256" r:id="rId21759" xr:uid="{00000000-0004-0000-0C00-0000FE540000}"/>
    <hyperlink ref="I7256" r:id="rId21760" xr:uid="{00000000-0004-0000-0C00-0000FF540000}"/>
    <hyperlink ref="C7257" r:id="rId21761" xr:uid="{00000000-0004-0000-0C00-000000550000}"/>
    <hyperlink ref="H7257" r:id="rId21762" xr:uid="{00000000-0004-0000-0C00-000001550000}"/>
    <hyperlink ref="I7257" r:id="rId21763" xr:uid="{00000000-0004-0000-0C00-000002550000}"/>
    <hyperlink ref="C7258" r:id="rId21764" xr:uid="{00000000-0004-0000-0C00-000003550000}"/>
    <hyperlink ref="H7258" r:id="rId21765" xr:uid="{00000000-0004-0000-0C00-000004550000}"/>
    <hyperlink ref="I7258" r:id="rId21766" xr:uid="{00000000-0004-0000-0C00-000005550000}"/>
    <hyperlink ref="C7259" r:id="rId21767" xr:uid="{00000000-0004-0000-0C00-000006550000}"/>
    <hyperlink ref="H7259" r:id="rId21768" xr:uid="{00000000-0004-0000-0C00-000007550000}"/>
    <hyperlink ref="I7259" r:id="rId21769" xr:uid="{00000000-0004-0000-0C00-000008550000}"/>
    <hyperlink ref="C7260" r:id="rId21770" xr:uid="{00000000-0004-0000-0C00-000009550000}"/>
    <hyperlink ref="H7260" r:id="rId21771" xr:uid="{00000000-0004-0000-0C00-00000A550000}"/>
    <hyperlink ref="I7260" r:id="rId21772" xr:uid="{00000000-0004-0000-0C00-00000B550000}"/>
    <hyperlink ref="C7261" r:id="rId21773" xr:uid="{00000000-0004-0000-0C00-00000C550000}"/>
    <hyperlink ref="H7261" r:id="rId21774" xr:uid="{00000000-0004-0000-0C00-00000D550000}"/>
    <hyperlink ref="I7261" r:id="rId21775" xr:uid="{00000000-0004-0000-0C00-00000E550000}"/>
    <hyperlink ref="C7262" r:id="rId21776" xr:uid="{00000000-0004-0000-0C00-00000F550000}"/>
    <hyperlink ref="H7262" r:id="rId21777" xr:uid="{00000000-0004-0000-0C00-000010550000}"/>
    <hyperlink ref="I7262" r:id="rId21778" xr:uid="{00000000-0004-0000-0C00-000011550000}"/>
    <hyperlink ref="C7263" r:id="rId21779" xr:uid="{00000000-0004-0000-0C00-000012550000}"/>
    <hyperlink ref="H7263" r:id="rId21780" xr:uid="{00000000-0004-0000-0C00-000013550000}"/>
    <hyperlink ref="I7263" r:id="rId21781" xr:uid="{00000000-0004-0000-0C00-000014550000}"/>
    <hyperlink ref="C7264" r:id="rId21782" xr:uid="{00000000-0004-0000-0C00-000015550000}"/>
    <hyperlink ref="H7264" r:id="rId21783" xr:uid="{00000000-0004-0000-0C00-000016550000}"/>
    <hyperlink ref="I7264" r:id="rId21784" xr:uid="{00000000-0004-0000-0C00-000017550000}"/>
    <hyperlink ref="C7265" r:id="rId21785" xr:uid="{00000000-0004-0000-0C00-000018550000}"/>
    <hyperlink ref="H7265" r:id="rId21786" xr:uid="{00000000-0004-0000-0C00-000019550000}"/>
    <hyperlink ref="I7265" r:id="rId21787" xr:uid="{00000000-0004-0000-0C00-00001A550000}"/>
    <hyperlink ref="C7266" r:id="rId21788" xr:uid="{00000000-0004-0000-0C00-00001B550000}"/>
    <hyperlink ref="H7266" r:id="rId21789" xr:uid="{00000000-0004-0000-0C00-00001C550000}"/>
    <hyperlink ref="I7266" r:id="rId21790" xr:uid="{00000000-0004-0000-0C00-00001D550000}"/>
    <hyperlink ref="C7267" r:id="rId21791" xr:uid="{00000000-0004-0000-0C00-00001E550000}"/>
    <hyperlink ref="H7267" r:id="rId21792" xr:uid="{00000000-0004-0000-0C00-00001F550000}"/>
    <hyperlink ref="I7267" r:id="rId21793" xr:uid="{00000000-0004-0000-0C00-000020550000}"/>
    <hyperlink ref="C7268" r:id="rId21794" xr:uid="{00000000-0004-0000-0C00-000021550000}"/>
    <hyperlink ref="H7268" r:id="rId21795" xr:uid="{00000000-0004-0000-0C00-000022550000}"/>
    <hyperlink ref="I7268" r:id="rId21796" xr:uid="{00000000-0004-0000-0C00-000023550000}"/>
    <hyperlink ref="C7269" r:id="rId21797" xr:uid="{00000000-0004-0000-0C00-000024550000}"/>
    <hyperlink ref="H7269" r:id="rId21798" xr:uid="{00000000-0004-0000-0C00-000025550000}"/>
    <hyperlink ref="I7269" r:id="rId21799" xr:uid="{00000000-0004-0000-0C00-000026550000}"/>
    <hyperlink ref="C7270" r:id="rId21800" xr:uid="{00000000-0004-0000-0C00-000027550000}"/>
    <hyperlink ref="H7270" r:id="rId21801" xr:uid="{00000000-0004-0000-0C00-000028550000}"/>
    <hyperlink ref="I7270" r:id="rId21802" xr:uid="{00000000-0004-0000-0C00-000029550000}"/>
    <hyperlink ref="C7271" r:id="rId21803" xr:uid="{00000000-0004-0000-0C00-00002A550000}"/>
    <hyperlink ref="H7271" r:id="rId21804" xr:uid="{00000000-0004-0000-0C00-00002B550000}"/>
    <hyperlink ref="I7271" r:id="rId21805" xr:uid="{00000000-0004-0000-0C00-00002C550000}"/>
    <hyperlink ref="C7272" r:id="rId21806" xr:uid="{00000000-0004-0000-0C00-00002D550000}"/>
    <hyperlink ref="H7272" r:id="rId21807" xr:uid="{00000000-0004-0000-0C00-00002E550000}"/>
    <hyperlink ref="I7272" r:id="rId21808" xr:uid="{00000000-0004-0000-0C00-00002F550000}"/>
    <hyperlink ref="C7273" r:id="rId21809" xr:uid="{00000000-0004-0000-0C00-000030550000}"/>
    <hyperlink ref="H7273" r:id="rId21810" xr:uid="{00000000-0004-0000-0C00-000031550000}"/>
    <hyperlink ref="I7273" r:id="rId21811" xr:uid="{00000000-0004-0000-0C00-000032550000}"/>
    <hyperlink ref="C7274" r:id="rId21812" xr:uid="{00000000-0004-0000-0C00-000033550000}"/>
    <hyperlink ref="H7274" r:id="rId21813" xr:uid="{00000000-0004-0000-0C00-000034550000}"/>
    <hyperlink ref="I7274" r:id="rId21814" xr:uid="{00000000-0004-0000-0C00-000035550000}"/>
    <hyperlink ref="C7275" r:id="rId21815" xr:uid="{00000000-0004-0000-0C00-000036550000}"/>
    <hyperlink ref="H7275" r:id="rId21816" xr:uid="{00000000-0004-0000-0C00-000037550000}"/>
    <hyperlink ref="I7275" r:id="rId21817" xr:uid="{00000000-0004-0000-0C00-000038550000}"/>
    <hyperlink ref="C7276" r:id="rId21818" xr:uid="{00000000-0004-0000-0C00-000039550000}"/>
    <hyperlink ref="H7276" r:id="rId21819" xr:uid="{00000000-0004-0000-0C00-00003A550000}"/>
    <hyperlink ref="I7276" r:id="rId21820" xr:uid="{00000000-0004-0000-0C00-00003B550000}"/>
    <hyperlink ref="C7277" r:id="rId21821" xr:uid="{00000000-0004-0000-0C00-00003C550000}"/>
    <hyperlink ref="H7277" r:id="rId21822" xr:uid="{00000000-0004-0000-0C00-00003D550000}"/>
    <hyperlink ref="I7277" r:id="rId21823" xr:uid="{00000000-0004-0000-0C00-00003E550000}"/>
    <hyperlink ref="C7278" r:id="rId21824" xr:uid="{00000000-0004-0000-0C00-00003F550000}"/>
    <hyperlink ref="H7278" r:id="rId21825" xr:uid="{00000000-0004-0000-0C00-000040550000}"/>
    <hyperlink ref="I7278" r:id="rId21826" xr:uid="{00000000-0004-0000-0C00-000041550000}"/>
    <hyperlink ref="C7279" r:id="rId21827" xr:uid="{00000000-0004-0000-0C00-000042550000}"/>
    <hyperlink ref="H7279" r:id="rId21828" xr:uid="{00000000-0004-0000-0C00-000043550000}"/>
    <hyperlink ref="I7279" r:id="rId21829" xr:uid="{00000000-0004-0000-0C00-000044550000}"/>
    <hyperlink ref="C7280" r:id="rId21830" xr:uid="{00000000-0004-0000-0C00-000045550000}"/>
    <hyperlink ref="H7280" r:id="rId21831" xr:uid="{00000000-0004-0000-0C00-000046550000}"/>
    <hyperlink ref="I7280" r:id="rId21832" xr:uid="{00000000-0004-0000-0C00-000047550000}"/>
    <hyperlink ref="C7281" r:id="rId21833" xr:uid="{00000000-0004-0000-0C00-000048550000}"/>
    <hyperlink ref="H7281" r:id="rId21834" xr:uid="{00000000-0004-0000-0C00-000049550000}"/>
    <hyperlink ref="I7281" r:id="rId21835" xr:uid="{00000000-0004-0000-0C00-00004A550000}"/>
    <hyperlink ref="C7282" r:id="rId21836" xr:uid="{00000000-0004-0000-0C00-00004B550000}"/>
    <hyperlink ref="H7282" r:id="rId21837" xr:uid="{00000000-0004-0000-0C00-00004C550000}"/>
    <hyperlink ref="I7282" r:id="rId21838" xr:uid="{00000000-0004-0000-0C00-00004D550000}"/>
    <hyperlink ref="C7283" r:id="rId21839" xr:uid="{00000000-0004-0000-0C00-00004E550000}"/>
    <hyperlink ref="H7283" r:id="rId21840" xr:uid="{00000000-0004-0000-0C00-00004F550000}"/>
    <hyperlink ref="I7283" r:id="rId21841" xr:uid="{00000000-0004-0000-0C00-000050550000}"/>
    <hyperlink ref="C7284" r:id="rId21842" xr:uid="{00000000-0004-0000-0C00-000051550000}"/>
    <hyperlink ref="H7284" r:id="rId21843" xr:uid="{00000000-0004-0000-0C00-000052550000}"/>
    <hyperlink ref="I7284" r:id="rId21844" xr:uid="{00000000-0004-0000-0C00-000053550000}"/>
    <hyperlink ref="C7285" r:id="rId21845" xr:uid="{00000000-0004-0000-0C00-000054550000}"/>
    <hyperlink ref="H7285" r:id="rId21846" xr:uid="{00000000-0004-0000-0C00-000055550000}"/>
    <hyperlink ref="I7285" r:id="rId21847" xr:uid="{00000000-0004-0000-0C00-000056550000}"/>
    <hyperlink ref="C7286" r:id="rId21848" xr:uid="{00000000-0004-0000-0C00-000057550000}"/>
    <hyperlink ref="H7286" r:id="rId21849" xr:uid="{00000000-0004-0000-0C00-000058550000}"/>
    <hyperlink ref="I7286" r:id="rId21850" xr:uid="{00000000-0004-0000-0C00-000059550000}"/>
    <hyperlink ref="C7287" r:id="rId21851" xr:uid="{00000000-0004-0000-0C00-00005A550000}"/>
    <hyperlink ref="H7287" r:id="rId21852" xr:uid="{00000000-0004-0000-0C00-00005B550000}"/>
    <hyperlink ref="I7287" r:id="rId21853" xr:uid="{00000000-0004-0000-0C00-00005C550000}"/>
    <hyperlink ref="C7288" r:id="rId21854" xr:uid="{00000000-0004-0000-0C00-00005D550000}"/>
    <hyperlink ref="H7288" r:id="rId21855" xr:uid="{00000000-0004-0000-0C00-00005E550000}"/>
    <hyperlink ref="I7288" r:id="rId21856" xr:uid="{00000000-0004-0000-0C00-00005F550000}"/>
    <hyperlink ref="C7289" r:id="rId21857" xr:uid="{00000000-0004-0000-0C00-000060550000}"/>
    <hyperlink ref="H7289" r:id="rId21858" xr:uid="{00000000-0004-0000-0C00-000061550000}"/>
    <hyperlink ref="I7289" r:id="rId21859" xr:uid="{00000000-0004-0000-0C00-000062550000}"/>
    <hyperlink ref="C7290" r:id="rId21860" xr:uid="{00000000-0004-0000-0C00-000063550000}"/>
    <hyperlink ref="H7290" r:id="rId21861" xr:uid="{00000000-0004-0000-0C00-000064550000}"/>
    <hyperlink ref="I7290" r:id="rId21862" xr:uid="{00000000-0004-0000-0C00-000065550000}"/>
    <hyperlink ref="C7291" r:id="rId21863" xr:uid="{00000000-0004-0000-0C00-000066550000}"/>
    <hyperlink ref="H7291" r:id="rId21864" xr:uid="{00000000-0004-0000-0C00-000067550000}"/>
    <hyperlink ref="I7291" r:id="rId21865" xr:uid="{00000000-0004-0000-0C00-000068550000}"/>
    <hyperlink ref="C7292" r:id="rId21866" xr:uid="{00000000-0004-0000-0C00-000069550000}"/>
    <hyperlink ref="H7292" r:id="rId21867" xr:uid="{00000000-0004-0000-0C00-00006A550000}"/>
    <hyperlink ref="I7292" r:id="rId21868" xr:uid="{00000000-0004-0000-0C00-00006B550000}"/>
    <hyperlink ref="C7293" r:id="rId21869" xr:uid="{00000000-0004-0000-0C00-00006C550000}"/>
    <hyperlink ref="H7293" r:id="rId21870" xr:uid="{00000000-0004-0000-0C00-00006D550000}"/>
    <hyperlink ref="I7293" r:id="rId21871" xr:uid="{00000000-0004-0000-0C00-00006E550000}"/>
    <hyperlink ref="C7294" r:id="rId21872" xr:uid="{00000000-0004-0000-0C00-00006F550000}"/>
    <hyperlink ref="H7294" r:id="rId21873" xr:uid="{00000000-0004-0000-0C00-000070550000}"/>
    <hyperlink ref="I7294" r:id="rId21874" xr:uid="{00000000-0004-0000-0C00-000071550000}"/>
    <hyperlink ref="C7295" r:id="rId21875" xr:uid="{00000000-0004-0000-0C00-000072550000}"/>
    <hyperlink ref="H7295" r:id="rId21876" xr:uid="{00000000-0004-0000-0C00-000073550000}"/>
    <hyperlink ref="I7295" r:id="rId21877" xr:uid="{00000000-0004-0000-0C00-000074550000}"/>
    <hyperlink ref="C7296" r:id="rId21878" xr:uid="{00000000-0004-0000-0C00-000075550000}"/>
    <hyperlink ref="H7296" r:id="rId21879" xr:uid="{00000000-0004-0000-0C00-000076550000}"/>
    <hyperlink ref="I7296" r:id="rId21880" xr:uid="{00000000-0004-0000-0C00-000077550000}"/>
    <hyperlink ref="C7297" r:id="rId21881" xr:uid="{00000000-0004-0000-0C00-000078550000}"/>
    <hyperlink ref="H7297" r:id="rId21882" xr:uid="{00000000-0004-0000-0C00-000079550000}"/>
    <hyperlink ref="I7297" r:id="rId21883" xr:uid="{00000000-0004-0000-0C00-00007A550000}"/>
    <hyperlink ref="C7298" r:id="rId21884" xr:uid="{00000000-0004-0000-0C00-00007B550000}"/>
    <hyperlink ref="H7298" r:id="rId21885" xr:uid="{00000000-0004-0000-0C00-00007C550000}"/>
    <hyperlink ref="I7298" r:id="rId21886" xr:uid="{00000000-0004-0000-0C00-00007D550000}"/>
    <hyperlink ref="C7299" r:id="rId21887" xr:uid="{00000000-0004-0000-0C00-00007E550000}"/>
    <hyperlink ref="H7299" r:id="rId21888" xr:uid="{00000000-0004-0000-0C00-00007F550000}"/>
    <hyperlink ref="I7299" r:id="rId21889" xr:uid="{00000000-0004-0000-0C00-000080550000}"/>
    <hyperlink ref="C7300" r:id="rId21890" xr:uid="{00000000-0004-0000-0C00-000081550000}"/>
    <hyperlink ref="H7300" r:id="rId21891" xr:uid="{00000000-0004-0000-0C00-000082550000}"/>
    <hyperlink ref="I7300" r:id="rId21892" xr:uid="{00000000-0004-0000-0C00-000083550000}"/>
    <hyperlink ref="C7301" r:id="rId21893" xr:uid="{00000000-0004-0000-0C00-000084550000}"/>
    <hyperlink ref="H7301" r:id="rId21894" xr:uid="{00000000-0004-0000-0C00-000085550000}"/>
    <hyperlink ref="I7301" r:id="rId21895" xr:uid="{00000000-0004-0000-0C00-000086550000}"/>
    <hyperlink ref="C7302" r:id="rId21896" xr:uid="{00000000-0004-0000-0C00-000087550000}"/>
    <hyperlink ref="H7302" r:id="rId21897" xr:uid="{00000000-0004-0000-0C00-000088550000}"/>
    <hyperlink ref="I7302" r:id="rId21898" xr:uid="{00000000-0004-0000-0C00-000089550000}"/>
    <hyperlink ref="C7303" r:id="rId21899" xr:uid="{00000000-0004-0000-0C00-00008A550000}"/>
    <hyperlink ref="H7303" r:id="rId21900" xr:uid="{00000000-0004-0000-0C00-00008B550000}"/>
    <hyperlink ref="I7303" r:id="rId21901" xr:uid="{00000000-0004-0000-0C00-00008C550000}"/>
    <hyperlink ref="C7304" r:id="rId21902" xr:uid="{00000000-0004-0000-0C00-00008D550000}"/>
    <hyperlink ref="H7304" r:id="rId21903" xr:uid="{00000000-0004-0000-0C00-00008E550000}"/>
    <hyperlink ref="I7304" r:id="rId21904" xr:uid="{00000000-0004-0000-0C00-00008F550000}"/>
    <hyperlink ref="C7305" r:id="rId21905" xr:uid="{00000000-0004-0000-0C00-000090550000}"/>
    <hyperlink ref="H7305" r:id="rId21906" xr:uid="{00000000-0004-0000-0C00-000091550000}"/>
    <hyperlink ref="I7305" r:id="rId21907" xr:uid="{00000000-0004-0000-0C00-000092550000}"/>
    <hyperlink ref="C7306" r:id="rId21908" xr:uid="{00000000-0004-0000-0C00-000093550000}"/>
    <hyperlink ref="H7306" r:id="rId21909" xr:uid="{00000000-0004-0000-0C00-000094550000}"/>
    <hyperlink ref="I7306" r:id="rId21910" xr:uid="{00000000-0004-0000-0C00-000095550000}"/>
    <hyperlink ref="C7307" r:id="rId21911" xr:uid="{00000000-0004-0000-0C00-000096550000}"/>
    <hyperlink ref="H7307" r:id="rId21912" xr:uid="{00000000-0004-0000-0C00-000097550000}"/>
    <hyperlink ref="I7307" r:id="rId21913" xr:uid="{00000000-0004-0000-0C00-000098550000}"/>
    <hyperlink ref="C7308" r:id="rId21914" xr:uid="{00000000-0004-0000-0C00-000099550000}"/>
    <hyperlink ref="H7308" r:id="rId21915" xr:uid="{00000000-0004-0000-0C00-00009A550000}"/>
    <hyperlink ref="I7308" r:id="rId21916" xr:uid="{00000000-0004-0000-0C00-00009B550000}"/>
    <hyperlink ref="C7309" r:id="rId21917" xr:uid="{00000000-0004-0000-0C00-00009C550000}"/>
    <hyperlink ref="H7309" r:id="rId21918" xr:uid="{00000000-0004-0000-0C00-00009D550000}"/>
    <hyperlink ref="I7309" r:id="rId21919" xr:uid="{00000000-0004-0000-0C00-00009E550000}"/>
    <hyperlink ref="C7310" r:id="rId21920" xr:uid="{00000000-0004-0000-0C00-00009F550000}"/>
    <hyperlink ref="H7310" r:id="rId21921" xr:uid="{00000000-0004-0000-0C00-0000A0550000}"/>
    <hyperlink ref="I7310" r:id="rId21922" xr:uid="{00000000-0004-0000-0C00-0000A1550000}"/>
    <hyperlink ref="C7311" r:id="rId21923" xr:uid="{00000000-0004-0000-0C00-0000A2550000}"/>
    <hyperlink ref="H7311" r:id="rId21924" xr:uid="{00000000-0004-0000-0C00-0000A3550000}"/>
    <hyperlink ref="I7311" r:id="rId21925" xr:uid="{00000000-0004-0000-0C00-0000A4550000}"/>
    <hyperlink ref="C7312" r:id="rId21926" xr:uid="{00000000-0004-0000-0C00-0000A5550000}"/>
    <hyperlink ref="H7312" r:id="rId21927" xr:uid="{00000000-0004-0000-0C00-0000A6550000}"/>
    <hyperlink ref="I7312" r:id="rId21928" xr:uid="{00000000-0004-0000-0C00-0000A7550000}"/>
    <hyperlink ref="C7313" r:id="rId21929" xr:uid="{00000000-0004-0000-0C00-0000A8550000}"/>
    <hyperlink ref="H7313" r:id="rId21930" xr:uid="{00000000-0004-0000-0C00-0000A9550000}"/>
    <hyperlink ref="I7313" r:id="rId21931" xr:uid="{00000000-0004-0000-0C00-0000AA550000}"/>
    <hyperlink ref="C7314" r:id="rId21932" xr:uid="{00000000-0004-0000-0C00-0000AB550000}"/>
    <hyperlink ref="H7314" r:id="rId21933" xr:uid="{00000000-0004-0000-0C00-0000AC550000}"/>
    <hyperlink ref="I7314" r:id="rId21934" xr:uid="{00000000-0004-0000-0C00-0000AD550000}"/>
    <hyperlink ref="C7315" r:id="rId21935" xr:uid="{00000000-0004-0000-0C00-0000AE550000}"/>
    <hyperlink ref="H7315" r:id="rId21936" xr:uid="{00000000-0004-0000-0C00-0000AF550000}"/>
    <hyperlink ref="I7315" r:id="rId21937" xr:uid="{00000000-0004-0000-0C00-0000B0550000}"/>
    <hyperlink ref="C7316" r:id="rId21938" xr:uid="{00000000-0004-0000-0C00-0000B1550000}"/>
    <hyperlink ref="H7316" r:id="rId21939" xr:uid="{00000000-0004-0000-0C00-0000B2550000}"/>
    <hyperlink ref="I7316" r:id="rId21940" xr:uid="{00000000-0004-0000-0C00-0000B3550000}"/>
    <hyperlink ref="C7317" r:id="rId21941" xr:uid="{00000000-0004-0000-0C00-0000B4550000}"/>
    <hyperlink ref="H7317" r:id="rId21942" xr:uid="{00000000-0004-0000-0C00-0000B5550000}"/>
    <hyperlink ref="I7317" r:id="rId21943" xr:uid="{00000000-0004-0000-0C00-0000B6550000}"/>
    <hyperlink ref="C7318" r:id="rId21944" xr:uid="{00000000-0004-0000-0C00-0000B7550000}"/>
    <hyperlink ref="H7318" r:id="rId21945" xr:uid="{00000000-0004-0000-0C00-0000B8550000}"/>
    <hyperlink ref="I7318" r:id="rId21946" xr:uid="{00000000-0004-0000-0C00-0000B9550000}"/>
    <hyperlink ref="C7319" r:id="rId21947" xr:uid="{00000000-0004-0000-0C00-0000BA550000}"/>
    <hyperlink ref="H7319" r:id="rId21948" xr:uid="{00000000-0004-0000-0C00-0000BB550000}"/>
    <hyperlink ref="I7319" r:id="rId21949" xr:uid="{00000000-0004-0000-0C00-0000BC550000}"/>
    <hyperlink ref="C7320" r:id="rId21950" xr:uid="{00000000-0004-0000-0C00-0000BD550000}"/>
    <hyperlink ref="H7320" r:id="rId21951" xr:uid="{00000000-0004-0000-0C00-0000BE550000}"/>
    <hyperlink ref="I7320" r:id="rId21952" xr:uid="{00000000-0004-0000-0C00-0000BF550000}"/>
    <hyperlink ref="C7321" r:id="rId21953" xr:uid="{00000000-0004-0000-0C00-0000C0550000}"/>
    <hyperlink ref="H7321" r:id="rId21954" xr:uid="{00000000-0004-0000-0C00-0000C1550000}"/>
    <hyperlink ref="I7321" r:id="rId21955" xr:uid="{00000000-0004-0000-0C00-0000C2550000}"/>
    <hyperlink ref="C7322" r:id="rId21956" xr:uid="{00000000-0004-0000-0C00-0000C3550000}"/>
    <hyperlink ref="H7322" r:id="rId21957" xr:uid="{00000000-0004-0000-0C00-0000C4550000}"/>
    <hyperlink ref="I7322" r:id="rId21958" xr:uid="{00000000-0004-0000-0C00-0000C5550000}"/>
    <hyperlink ref="C7323" r:id="rId21959" xr:uid="{00000000-0004-0000-0C00-0000C6550000}"/>
    <hyperlink ref="H7323" r:id="rId21960" xr:uid="{00000000-0004-0000-0C00-0000C7550000}"/>
    <hyperlink ref="I7323" r:id="rId21961" xr:uid="{00000000-0004-0000-0C00-0000C8550000}"/>
    <hyperlink ref="C7324" r:id="rId21962" xr:uid="{00000000-0004-0000-0C00-0000C9550000}"/>
    <hyperlink ref="H7324" r:id="rId21963" xr:uid="{00000000-0004-0000-0C00-0000CA550000}"/>
    <hyperlink ref="I7324" r:id="rId21964" xr:uid="{00000000-0004-0000-0C00-0000CB550000}"/>
    <hyperlink ref="C7325" r:id="rId21965" xr:uid="{00000000-0004-0000-0C00-0000CC550000}"/>
    <hyperlink ref="H7325" r:id="rId21966" xr:uid="{00000000-0004-0000-0C00-0000CD550000}"/>
    <hyperlink ref="I7325" r:id="rId21967" xr:uid="{00000000-0004-0000-0C00-0000CE550000}"/>
    <hyperlink ref="C7326" r:id="rId21968" xr:uid="{00000000-0004-0000-0C00-0000CF550000}"/>
    <hyperlink ref="H7326" r:id="rId21969" xr:uid="{00000000-0004-0000-0C00-0000D0550000}"/>
    <hyperlink ref="I7326" r:id="rId21970" xr:uid="{00000000-0004-0000-0C00-0000D1550000}"/>
    <hyperlink ref="C7327" r:id="rId21971" xr:uid="{00000000-0004-0000-0C00-0000D2550000}"/>
    <hyperlink ref="H7327" r:id="rId21972" xr:uid="{00000000-0004-0000-0C00-0000D3550000}"/>
    <hyperlink ref="I7327" r:id="rId21973" xr:uid="{00000000-0004-0000-0C00-0000D4550000}"/>
    <hyperlink ref="C7328" r:id="rId21974" xr:uid="{00000000-0004-0000-0C00-0000D5550000}"/>
    <hyperlink ref="H7328" r:id="rId21975" xr:uid="{00000000-0004-0000-0C00-0000D6550000}"/>
    <hyperlink ref="I7328" r:id="rId21976" xr:uid="{00000000-0004-0000-0C00-0000D7550000}"/>
    <hyperlink ref="C7329" r:id="rId21977" xr:uid="{00000000-0004-0000-0C00-0000D8550000}"/>
    <hyperlink ref="H7329" r:id="rId21978" xr:uid="{00000000-0004-0000-0C00-0000D9550000}"/>
    <hyperlink ref="I7329" r:id="rId21979" xr:uid="{00000000-0004-0000-0C00-0000DA550000}"/>
    <hyperlink ref="C7330" r:id="rId21980" xr:uid="{00000000-0004-0000-0C00-0000DB550000}"/>
    <hyperlink ref="H7330" r:id="rId21981" xr:uid="{00000000-0004-0000-0C00-0000DC550000}"/>
    <hyperlink ref="I7330" r:id="rId21982" xr:uid="{00000000-0004-0000-0C00-0000DD550000}"/>
    <hyperlink ref="C7331" r:id="rId21983" xr:uid="{00000000-0004-0000-0C00-0000DE550000}"/>
    <hyperlink ref="H7331" r:id="rId21984" xr:uid="{00000000-0004-0000-0C00-0000DF550000}"/>
    <hyperlink ref="I7331" r:id="rId21985" xr:uid="{00000000-0004-0000-0C00-0000E0550000}"/>
    <hyperlink ref="C7332" r:id="rId21986" xr:uid="{00000000-0004-0000-0C00-0000E1550000}"/>
    <hyperlink ref="H7332" r:id="rId21987" xr:uid="{00000000-0004-0000-0C00-0000E2550000}"/>
    <hyperlink ref="I7332" r:id="rId21988" xr:uid="{00000000-0004-0000-0C00-0000E3550000}"/>
    <hyperlink ref="C7333" r:id="rId21989" xr:uid="{00000000-0004-0000-0C00-0000E4550000}"/>
    <hyperlink ref="H7333" r:id="rId21990" xr:uid="{00000000-0004-0000-0C00-0000E5550000}"/>
    <hyperlink ref="I7333" r:id="rId21991" xr:uid="{00000000-0004-0000-0C00-0000E6550000}"/>
    <hyperlink ref="C7334" r:id="rId21992" xr:uid="{00000000-0004-0000-0C00-0000E7550000}"/>
    <hyperlink ref="H7334" r:id="rId21993" xr:uid="{00000000-0004-0000-0C00-0000E8550000}"/>
    <hyperlink ref="I7334" r:id="rId21994" xr:uid="{00000000-0004-0000-0C00-0000E9550000}"/>
    <hyperlink ref="C7335" r:id="rId21995" xr:uid="{00000000-0004-0000-0C00-0000EA550000}"/>
    <hyperlink ref="H7335" r:id="rId21996" xr:uid="{00000000-0004-0000-0C00-0000EB550000}"/>
    <hyperlink ref="I7335" r:id="rId21997" xr:uid="{00000000-0004-0000-0C00-0000EC550000}"/>
    <hyperlink ref="C7336" r:id="rId21998" xr:uid="{00000000-0004-0000-0C00-0000ED550000}"/>
    <hyperlink ref="H7336" r:id="rId21999" xr:uid="{00000000-0004-0000-0C00-0000EE550000}"/>
    <hyperlink ref="I7336" r:id="rId22000" xr:uid="{00000000-0004-0000-0C00-0000EF550000}"/>
    <hyperlink ref="C7337" r:id="rId22001" xr:uid="{00000000-0004-0000-0C00-0000F0550000}"/>
    <hyperlink ref="H7337" r:id="rId22002" xr:uid="{00000000-0004-0000-0C00-0000F1550000}"/>
    <hyperlink ref="I7337" r:id="rId22003" xr:uid="{00000000-0004-0000-0C00-0000F2550000}"/>
    <hyperlink ref="C7338" r:id="rId22004" xr:uid="{00000000-0004-0000-0C00-0000F3550000}"/>
    <hyperlink ref="H7338" r:id="rId22005" xr:uid="{00000000-0004-0000-0C00-0000F4550000}"/>
    <hyperlink ref="I7338" r:id="rId22006" xr:uid="{00000000-0004-0000-0C00-0000F5550000}"/>
    <hyperlink ref="C7339" r:id="rId22007" xr:uid="{00000000-0004-0000-0C00-0000F6550000}"/>
    <hyperlink ref="H7339" r:id="rId22008" xr:uid="{00000000-0004-0000-0C00-0000F7550000}"/>
    <hyperlink ref="I7339" r:id="rId22009" xr:uid="{00000000-0004-0000-0C00-0000F8550000}"/>
    <hyperlink ref="C7340" r:id="rId22010" xr:uid="{00000000-0004-0000-0C00-0000F9550000}"/>
    <hyperlink ref="H7340" r:id="rId22011" xr:uid="{00000000-0004-0000-0C00-0000FA550000}"/>
    <hyperlink ref="I7340" r:id="rId22012" xr:uid="{00000000-0004-0000-0C00-0000FB550000}"/>
    <hyperlink ref="C7341" r:id="rId22013" xr:uid="{00000000-0004-0000-0C00-0000FC550000}"/>
    <hyperlink ref="H7341" r:id="rId22014" xr:uid="{00000000-0004-0000-0C00-0000FD550000}"/>
    <hyperlink ref="I7341" r:id="rId22015" xr:uid="{00000000-0004-0000-0C00-0000FE550000}"/>
    <hyperlink ref="C7342" r:id="rId22016" xr:uid="{00000000-0004-0000-0C00-0000FF550000}"/>
    <hyperlink ref="H7342" r:id="rId22017" xr:uid="{00000000-0004-0000-0C00-000000560000}"/>
    <hyperlink ref="I7342" r:id="rId22018" xr:uid="{00000000-0004-0000-0C00-000001560000}"/>
    <hyperlink ref="C7343" r:id="rId22019" xr:uid="{00000000-0004-0000-0C00-000002560000}"/>
    <hyperlink ref="H7343" r:id="rId22020" xr:uid="{00000000-0004-0000-0C00-000003560000}"/>
    <hyperlink ref="I7343" r:id="rId22021" xr:uid="{00000000-0004-0000-0C00-000004560000}"/>
    <hyperlink ref="C7344" r:id="rId22022" xr:uid="{00000000-0004-0000-0C00-000005560000}"/>
    <hyperlink ref="H7344" r:id="rId22023" xr:uid="{00000000-0004-0000-0C00-000006560000}"/>
    <hyperlink ref="I7344" r:id="rId22024" xr:uid="{00000000-0004-0000-0C00-000007560000}"/>
    <hyperlink ref="C7345" r:id="rId22025" xr:uid="{00000000-0004-0000-0C00-000008560000}"/>
    <hyperlink ref="H7345" r:id="rId22026" xr:uid="{00000000-0004-0000-0C00-000009560000}"/>
    <hyperlink ref="I7345" r:id="rId22027" xr:uid="{00000000-0004-0000-0C00-00000A560000}"/>
    <hyperlink ref="C7346" r:id="rId22028" xr:uid="{00000000-0004-0000-0C00-00000B560000}"/>
    <hyperlink ref="H7346" r:id="rId22029" xr:uid="{00000000-0004-0000-0C00-00000C560000}"/>
    <hyperlink ref="I7346" r:id="rId22030" xr:uid="{00000000-0004-0000-0C00-00000D560000}"/>
    <hyperlink ref="C7347" r:id="rId22031" xr:uid="{00000000-0004-0000-0C00-00000E560000}"/>
    <hyperlink ref="H7347" r:id="rId22032" xr:uid="{00000000-0004-0000-0C00-00000F560000}"/>
    <hyperlink ref="I7347" r:id="rId22033" xr:uid="{00000000-0004-0000-0C00-000010560000}"/>
    <hyperlink ref="C7348" r:id="rId22034" xr:uid="{00000000-0004-0000-0C00-000011560000}"/>
    <hyperlink ref="H7348" r:id="rId22035" xr:uid="{00000000-0004-0000-0C00-000012560000}"/>
    <hyperlink ref="I7348" r:id="rId22036" xr:uid="{00000000-0004-0000-0C00-000013560000}"/>
    <hyperlink ref="C7349" r:id="rId22037" xr:uid="{00000000-0004-0000-0C00-000014560000}"/>
    <hyperlink ref="H7349" r:id="rId22038" xr:uid="{00000000-0004-0000-0C00-000015560000}"/>
    <hyperlink ref="I7349" r:id="rId22039" xr:uid="{00000000-0004-0000-0C00-000016560000}"/>
    <hyperlink ref="C7350" r:id="rId22040" xr:uid="{00000000-0004-0000-0C00-000017560000}"/>
    <hyperlink ref="H7350" r:id="rId22041" xr:uid="{00000000-0004-0000-0C00-000018560000}"/>
    <hyperlink ref="I7350" r:id="rId22042" xr:uid="{00000000-0004-0000-0C00-000019560000}"/>
    <hyperlink ref="C7351" r:id="rId22043" xr:uid="{00000000-0004-0000-0C00-00001A560000}"/>
    <hyperlink ref="H7351" r:id="rId22044" xr:uid="{00000000-0004-0000-0C00-00001B560000}"/>
    <hyperlink ref="I7351" r:id="rId22045" xr:uid="{00000000-0004-0000-0C00-00001C560000}"/>
    <hyperlink ref="C7352" r:id="rId22046" xr:uid="{00000000-0004-0000-0C00-00001D560000}"/>
    <hyperlink ref="H7352" r:id="rId22047" xr:uid="{00000000-0004-0000-0C00-00001E560000}"/>
    <hyperlink ref="I7352" r:id="rId22048" xr:uid="{00000000-0004-0000-0C00-00001F560000}"/>
    <hyperlink ref="C7353" r:id="rId22049" xr:uid="{00000000-0004-0000-0C00-000020560000}"/>
    <hyperlink ref="H7353" r:id="rId22050" xr:uid="{00000000-0004-0000-0C00-000021560000}"/>
    <hyperlink ref="I7353" r:id="rId22051" xr:uid="{00000000-0004-0000-0C00-000022560000}"/>
    <hyperlink ref="C7354" r:id="rId22052" xr:uid="{00000000-0004-0000-0C00-000023560000}"/>
    <hyperlink ref="H7354" r:id="rId22053" xr:uid="{00000000-0004-0000-0C00-000024560000}"/>
    <hyperlink ref="I7354" r:id="rId22054" xr:uid="{00000000-0004-0000-0C00-000025560000}"/>
    <hyperlink ref="C7355" r:id="rId22055" xr:uid="{00000000-0004-0000-0C00-000026560000}"/>
    <hyperlink ref="H7355" r:id="rId22056" xr:uid="{00000000-0004-0000-0C00-000027560000}"/>
    <hyperlink ref="I7355" r:id="rId22057" xr:uid="{00000000-0004-0000-0C00-000028560000}"/>
    <hyperlink ref="C7356" r:id="rId22058" xr:uid="{00000000-0004-0000-0C00-000029560000}"/>
    <hyperlink ref="H7356" r:id="rId22059" xr:uid="{00000000-0004-0000-0C00-00002A560000}"/>
    <hyperlink ref="I7356" r:id="rId22060" xr:uid="{00000000-0004-0000-0C00-00002B560000}"/>
    <hyperlink ref="C7357" r:id="rId22061" xr:uid="{00000000-0004-0000-0C00-00002C560000}"/>
    <hyperlink ref="H7357" r:id="rId22062" xr:uid="{00000000-0004-0000-0C00-00002D560000}"/>
    <hyperlink ref="I7357" r:id="rId22063" xr:uid="{00000000-0004-0000-0C00-00002E560000}"/>
    <hyperlink ref="C7358" r:id="rId22064" xr:uid="{00000000-0004-0000-0C00-00002F560000}"/>
    <hyperlink ref="H7358" r:id="rId22065" xr:uid="{00000000-0004-0000-0C00-000030560000}"/>
    <hyperlink ref="I7358" r:id="rId22066" xr:uid="{00000000-0004-0000-0C00-000031560000}"/>
    <hyperlink ref="C7359" r:id="rId22067" xr:uid="{00000000-0004-0000-0C00-000032560000}"/>
    <hyperlink ref="H7359" r:id="rId22068" xr:uid="{00000000-0004-0000-0C00-000033560000}"/>
    <hyperlink ref="I7359" r:id="rId22069" xr:uid="{00000000-0004-0000-0C00-000034560000}"/>
    <hyperlink ref="C7360" r:id="rId22070" xr:uid="{00000000-0004-0000-0C00-000035560000}"/>
    <hyperlink ref="H7360" r:id="rId22071" xr:uid="{00000000-0004-0000-0C00-000036560000}"/>
    <hyperlink ref="I7360" r:id="rId22072" xr:uid="{00000000-0004-0000-0C00-000037560000}"/>
    <hyperlink ref="C7361" r:id="rId22073" xr:uid="{00000000-0004-0000-0C00-000038560000}"/>
    <hyperlink ref="H7361" r:id="rId22074" xr:uid="{00000000-0004-0000-0C00-000039560000}"/>
    <hyperlink ref="I7361" r:id="rId22075" xr:uid="{00000000-0004-0000-0C00-00003A560000}"/>
    <hyperlink ref="C7362" r:id="rId22076" xr:uid="{00000000-0004-0000-0C00-00003B560000}"/>
    <hyperlink ref="H7362" r:id="rId22077" xr:uid="{00000000-0004-0000-0C00-00003C560000}"/>
    <hyperlink ref="I7362" r:id="rId22078" xr:uid="{00000000-0004-0000-0C00-00003D560000}"/>
    <hyperlink ref="C7363" r:id="rId22079" xr:uid="{00000000-0004-0000-0C00-00003E560000}"/>
    <hyperlink ref="H7363" r:id="rId22080" xr:uid="{00000000-0004-0000-0C00-00003F560000}"/>
    <hyperlink ref="I7363" r:id="rId22081" xr:uid="{00000000-0004-0000-0C00-000040560000}"/>
    <hyperlink ref="C7364" r:id="rId22082" xr:uid="{00000000-0004-0000-0C00-000041560000}"/>
    <hyperlink ref="H7364" r:id="rId22083" xr:uid="{00000000-0004-0000-0C00-000042560000}"/>
    <hyperlink ref="I7364" r:id="rId22084" xr:uid="{00000000-0004-0000-0C00-000043560000}"/>
    <hyperlink ref="C7365" r:id="rId22085" xr:uid="{00000000-0004-0000-0C00-000044560000}"/>
    <hyperlink ref="H7365" r:id="rId22086" xr:uid="{00000000-0004-0000-0C00-000045560000}"/>
    <hyperlink ref="I7365" r:id="rId22087" xr:uid="{00000000-0004-0000-0C00-000046560000}"/>
    <hyperlink ref="C7366" r:id="rId22088" xr:uid="{00000000-0004-0000-0C00-000047560000}"/>
    <hyperlink ref="H7366" r:id="rId22089" xr:uid="{00000000-0004-0000-0C00-000048560000}"/>
    <hyperlink ref="I7366" r:id="rId22090" xr:uid="{00000000-0004-0000-0C00-000049560000}"/>
    <hyperlink ref="C7367" r:id="rId22091" xr:uid="{00000000-0004-0000-0C00-00004A560000}"/>
    <hyperlink ref="H7367" r:id="rId22092" xr:uid="{00000000-0004-0000-0C00-00004B560000}"/>
    <hyperlink ref="I7367" r:id="rId22093" xr:uid="{00000000-0004-0000-0C00-00004C560000}"/>
    <hyperlink ref="C7368" r:id="rId22094" xr:uid="{00000000-0004-0000-0C00-00004D560000}"/>
    <hyperlink ref="H7368" r:id="rId22095" xr:uid="{00000000-0004-0000-0C00-00004E560000}"/>
    <hyperlink ref="I7368" r:id="rId22096" xr:uid="{00000000-0004-0000-0C00-00004F560000}"/>
    <hyperlink ref="C7369" r:id="rId22097" xr:uid="{00000000-0004-0000-0C00-000050560000}"/>
    <hyperlink ref="H7369" r:id="rId22098" xr:uid="{00000000-0004-0000-0C00-000051560000}"/>
    <hyperlink ref="I7369" r:id="rId22099" xr:uid="{00000000-0004-0000-0C00-000052560000}"/>
    <hyperlink ref="C7370" r:id="rId22100" xr:uid="{00000000-0004-0000-0C00-000053560000}"/>
    <hyperlink ref="H7370" r:id="rId22101" xr:uid="{00000000-0004-0000-0C00-000054560000}"/>
    <hyperlink ref="I7370" r:id="rId22102" xr:uid="{00000000-0004-0000-0C00-000055560000}"/>
    <hyperlink ref="C7371" r:id="rId22103" xr:uid="{00000000-0004-0000-0C00-000056560000}"/>
    <hyperlink ref="H7371" r:id="rId22104" xr:uid="{00000000-0004-0000-0C00-000057560000}"/>
    <hyperlink ref="I7371" r:id="rId22105" xr:uid="{00000000-0004-0000-0C00-000058560000}"/>
    <hyperlink ref="C7372" r:id="rId22106" xr:uid="{00000000-0004-0000-0C00-000059560000}"/>
    <hyperlink ref="H7372" r:id="rId22107" xr:uid="{00000000-0004-0000-0C00-00005A560000}"/>
    <hyperlink ref="I7372" r:id="rId22108" xr:uid="{00000000-0004-0000-0C00-00005B560000}"/>
    <hyperlink ref="C7373" r:id="rId22109" xr:uid="{00000000-0004-0000-0C00-00005C560000}"/>
    <hyperlink ref="H7373" r:id="rId22110" xr:uid="{00000000-0004-0000-0C00-00005D560000}"/>
    <hyperlink ref="I7373" r:id="rId22111" xr:uid="{00000000-0004-0000-0C00-00005E560000}"/>
    <hyperlink ref="C7374" r:id="rId22112" xr:uid="{00000000-0004-0000-0C00-00005F560000}"/>
    <hyperlink ref="H7374" r:id="rId22113" xr:uid="{00000000-0004-0000-0C00-000060560000}"/>
    <hyperlink ref="I7374" r:id="rId22114" xr:uid="{00000000-0004-0000-0C00-000061560000}"/>
    <hyperlink ref="C7375" r:id="rId22115" xr:uid="{00000000-0004-0000-0C00-000062560000}"/>
    <hyperlink ref="H7375" r:id="rId22116" xr:uid="{00000000-0004-0000-0C00-000063560000}"/>
    <hyperlink ref="I7375" r:id="rId22117" xr:uid="{00000000-0004-0000-0C00-000064560000}"/>
    <hyperlink ref="C7376" r:id="rId22118" xr:uid="{00000000-0004-0000-0C00-000065560000}"/>
    <hyperlink ref="H7376" r:id="rId22119" xr:uid="{00000000-0004-0000-0C00-000066560000}"/>
    <hyperlink ref="I7376" r:id="rId22120" xr:uid="{00000000-0004-0000-0C00-000067560000}"/>
    <hyperlink ref="C7377" r:id="rId22121" xr:uid="{00000000-0004-0000-0C00-000068560000}"/>
    <hyperlink ref="H7377" r:id="rId22122" xr:uid="{00000000-0004-0000-0C00-000069560000}"/>
    <hyperlink ref="I7377" r:id="rId22123" xr:uid="{00000000-0004-0000-0C00-00006A560000}"/>
    <hyperlink ref="C7378" r:id="rId22124" xr:uid="{00000000-0004-0000-0C00-00006B560000}"/>
    <hyperlink ref="H7378" r:id="rId22125" xr:uid="{00000000-0004-0000-0C00-00006C560000}"/>
    <hyperlink ref="I7378" r:id="rId22126" xr:uid="{00000000-0004-0000-0C00-00006D560000}"/>
    <hyperlink ref="C7379" r:id="rId22127" xr:uid="{00000000-0004-0000-0C00-00006E560000}"/>
    <hyperlink ref="H7379" r:id="rId22128" xr:uid="{00000000-0004-0000-0C00-00006F560000}"/>
    <hyperlink ref="I7379" r:id="rId22129" xr:uid="{00000000-0004-0000-0C00-000070560000}"/>
    <hyperlink ref="C7380" r:id="rId22130" xr:uid="{00000000-0004-0000-0C00-000071560000}"/>
    <hyperlink ref="H7380" r:id="rId22131" xr:uid="{00000000-0004-0000-0C00-000072560000}"/>
    <hyperlink ref="I7380" r:id="rId22132" xr:uid="{00000000-0004-0000-0C00-000073560000}"/>
    <hyperlink ref="C7381" r:id="rId22133" xr:uid="{00000000-0004-0000-0C00-000074560000}"/>
    <hyperlink ref="H7381" r:id="rId22134" xr:uid="{00000000-0004-0000-0C00-000075560000}"/>
    <hyperlink ref="I7381" r:id="rId22135" xr:uid="{00000000-0004-0000-0C00-000076560000}"/>
    <hyperlink ref="C7382" r:id="rId22136" xr:uid="{00000000-0004-0000-0C00-000077560000}"/>
    <hyperlink ref="H7382" r:id="rId22137" xr:uid="{00000000-0004-0000-0C00-000078560000}"/>
    <hyperlink ref="I7382" r:id="rId22138" xr:uid="{00000000-0004-0000-0C00-000079560000}"/>
    <hyperlink ref="C7383" r:id="rId22139" xr:uid="{00000000-0004-0000-0C00-00007A560000}"/>
    <hyperlink ref="H7383" r:id="rId22140" xr:uid="{00000000-0004-0000-0C00-00007B560000}"/>
    <hyperlink ref="I7383" r:id="rId22141" xr:uid="{00000000-0004-0000-0C00-00007C560000}"/>
    <hyperlink ref="C7384" r:id="rId22142" xr:uid="{00000000-0004-0000-0C00-00007D560000}"/>
    <hyperlink ref="H7384" r:id="rId22143" xr:uid="{00000000-0004-0000-0C00-00007E560000}"/>
    <hyperlink ref="I7384" r:id="rId22144" xr:uid="{00000000-0004-0000-0C00-00007F560000}"/>
    <hyperlink ref="C7385" r:id="rId22145" xr:uid="{00000000-0004-0000-0C00-000080560000}"/>
    <hyperlink ref="H7385" r:id="rId22146" xr:uid="{00000000-0004-0000-0C00-000081560000}"/>
    <hyperlink ref="I7385" r:id="rId22147" xr:uid="{00000000-0004-0000-0C00-000082560000}"/>
    <hyperlink ref="C7386" r:id="rId22148" xr:uid="{00000000-0004-0000-0C00-000083560000}"/>
    <hyperlink ref="H7386" r:id="rId22149" xr:uid="{00000000-0004-0000-0C00-000084560000}"/>
    <hyperlink ref="I7386" r:id="rId22150" xr:uid="{00000000-0004-0000-0C00-000085560000}"/>
    <hyperlink ref="C7387" r:id="rId22151" xr:uid="{00000000-0004-0000-0C00-000086560000}"/>
    <hyperlink ref="H7387" r:id="rId22152" xr:uid="{00000000-0004-0000-0C00-000087560000}"/>
    <hyperlink ref="I7387" r:id="rId22153" xr:uid="{00000000-0004-0000-0C00-000088560000}"/>
    <hyperlink ref="C7388" r:id="rId22154" xr:uid="{00000000-0004-0000-0C00-000089560000}"/>
    <hyperlink ref="H7388" r:id="rId22155" xr:uid="{00000000-0004-0000-0C00-00008A560000}"/>
    <hyperlink ref="I7388" r:id="rId22156" xr:uid="{00000000-0004-0000-0C00-00008B560000}"/>
    <hyperlink ref="C7389" r:id="rId22157" xr:uid="{00000000-0004-0000-0C00-00008C560000}"/>
    <hyperlink ref="H7389" r:id="rId22158" xr:uid="{00000000-0004-0000-0C00-00008D560000}"/>
    <hyperlink ref="I7389" r:id="rId22159" xr:uid="{00000000-0004-0000-0C00-00008E560000}"/>
    <hyperlink ref="C7390" r:id="rId22160" xr:uid="{00000000-0004-0000-0C00-00008F560000}"/>
    <hyperlink ref="H7390" r:id="rId22161" xr:uid="{00000000-0004-0000-0C00-000090560000}"/>
    <hyperlink ref="I7390" r:id="rId22162" xr:uid="{00000000-0004-0000-0C00-000091560000}"/>
    <hyperlink ref="C7391" r:id="rId22163" xr:uid="{00000000-0004-0000-0C00-000092560000}"/>
    <hyperlink ref="H7391" r:id="rId22164" xr:uid="{00000000-0004-0000-0C00-000093560000}"/>
    <hyperlink ref="I7391" r:id="rId22165" xr:uid="{00000000-0004-0000-0C00-000094560000}"/>
    <hyperlink ref="C7392" r:id="rId22166" xr:uid="{00000000-0004-0000-0C00-000095560000}"/>
    <hyperlink ref="H7392" r:id="rId22167" xr:uid="{00000000-0004-0000-0C00-000096560000}"/>
    <hyperlink ref="I7392" r:id="rId22168" xr:uid="{00000000-0004-0000-0C00-000097560000}"/>
    <hyperlink ref="C7393" r:id="rId22169" xr:uid="{00000000-0004-0000-0C00-000098560000}"/>
    <hyperlink ref="H7393" r:id="rId22170" xr:uid="{00000000-0004-0000-0C00-000099560000}"/>
    <hyperlink ref="I7393" r:id="rId22171" xr:uid="{00000000-0004-0000-0C00-00009A560000}"/>
    <hyperlink ref="C7394" r:id="rId22172" xr:uid="{00000000-0004-0000-0C00-00009B560000}"/>
    <hyperlink ref="H7394" r:id="rId22173" xr:uid="{00000000-0004-0000-0C00-00009C560000}"/>
    <hyperlink ref="I7394" r:id="rId22174" xr:uid="{00000000-0004-0000-0C00-00009D560000}"/>
    <hyperlink ref="C7395" r:id="rId22175" xr:uid="{00000000-0004-0000-0C00-00009E560000}"/>
    <hyperlink ref="H7395" r:id="rId22176" xr:uid="{00000000-0004-0000-0C00-00009F560000}"/>
    <hyperlink ref="I7395" r:id="rId22177" xr:uid="{00000000-0004-0000-0C00-0000A0560000}"/>
    <hyperlink ref="C7396" r:id="rId22178" xr:uid="{00000000-0004-0000-0C00-0000A1560000}"/>
    <hyperlink ref="H7396" r:id="rId22179" xr:uid="{00000000-0004-0000-0C00-0000A2560000}"/>
    <hyperlink ref="I7396" r:id="rId22180" xr:uid="{00000000-0004-0000-0C00-0000A3560000}"/>
    <hyperlink ref="C7397" r:id="rId22181" xr:uid="{00000000-0004-0000-0C00-0000A4560000}"/>
    <hyperlink ref="H7397" r:id="rId22182" xr:uid="{00000000-0004-0000-0C00-0000A5560000}"/>
    <hyperlink ref="I7397" r:id="rId22183" xr:uid="{00000000-0004-0000-0C00-0000A6560000}"/>
    <hyperlink ref="C7398" r:id="rId22184" xr:uid="{00000000-0004-0000-0C00-0000A7560000}"/>
    <hyperlink ref="H7398" r:id="rId22185" xr:uid="{00000000-0004-0000-0C00-0000A8560000}"/>
    <hyperlink ref="I7398" r:id="rId22186" xr:uid="{00000000-0004-0000-0C00-0000A9560000}"/>
    <hyperlink ref="C7399" r:id="rId22187" xr:uid="{00000000-0004-0000-0C00-0000AA560000}"/>
    <hyperlink ref="H7399" r:id="rId22188" xr:uid="{00000000-0004-0000-0C00-0000AB560000}"/>
    <hyperlink ref="I7399" r:id="rId22189" xr:uid="{00000000-0004-0000-0C00-0000AC560000}"/>
    <hyperlink ref="C7400" r:id="rId22190" xr:uid="{00000000-0004-0000-0C00-0000AD560000}"/>
    <hyperlink ref="H7400" r:id="rId22191" xr:uid="{00000000-0004-0000-0C00-0000AE560000}"/>
    <hyperlink ref="I7400" r:id="rId22192" xr:uid="{00000000-0004-0000-0C00-0000AF560000}"/>
    <hyperlink ref="C7401" r:id="rId22193" xr:uid="{00000000-0004-0000-0C00-0000B0560000}"/>
    <hyperlink ref="H7401" r:id="rId22194" xr:uid="{00000000-0004-0000-0C00-0000B1560000}"/>
    <hyperlink ref="I7401" r:id="rId22195" xr:uid="{00000000-0004-0000-0C00-0000B2560000}"/>
    <hyperlink ref="C7402" r:id="rId22196" xr:uid="{00000000-0004-0000-0C00-0000B3560000}"/>
    <hyperlink ref="H7402" r:id="rId22197" xr:uid="{00000000-0004-0000-0C00-0000B4560000}"/>
    <hyperlink ref="I7402" r:id="rId22198" xr:uid="{00000000-0004-0000-0C00-0000B5560000}"/>
    <hyperlink ref="C7403" r:id="rId22199" xr:uid="{00000000-0004-0000-0C00-0000B6560000}"/>
    <hyperlink ref="H7403" r:id="rId22200" xr:uid="{00000000-0004-0000-0C00-0000B7560000}"/>
    <hyperlink ref="I7403" r:id="rId22201" xr:uid="{00000000-0004-0000-0C00-0000B8560000}"/>
    <hyperlink ref="C7404" r:id="rId22202" xr:uid="{00000000-0004-0000-0C00-0000B9560000}"/>
    <hyperlink ref="H7404" r:id="rId22203" xr:uid="{00000000-0004-0000-0C00-0000BA560000}"/>
    <hyperlink ref="I7404" r:id="rId22204" xr:uid="{00000000-0004-0000-0C00-0000BB560000}"/>
    <hyperlink ref="C7405" r:id="rId22205" xr:uid="{00000000-0004-0000-0C00-0000BC560000}"/>
    <hyperlink ref="H7405" r:id="rId22206" xr:uid="{00000000-0004-0000-0C00-0000BD560000}"/>
    <hyperlink ref="I7405" r:id="rId22207" xr:uid="{00000000-0004-0000-0C00-0000BE560000}"/>
    <hyperlink ref="C7406" r:id="rId22208" xr:uid="{00000000-0004-0000-0C00-0000BF560000}"/>
    <hyperlink ref="H7406" r:id="rId22209" xr:uid="{00000000-0004-0000-0C00-0000C0560000}"/>
    <hyperlink ref="I7406" r:id="rId22210" xr:uid="{00000000-0004-0000-0C00-0000C1560000}"/>
    <hyperlink ref="C7407" r:id="rId22211" xr:uid="{00000000-0004-0000-0C00-0000C2560000}"/>
    <hyperlink ref="H7407" r:id="rId22212" xr:uid="{00000000-0004-0000-0C00-0000C3560000}"/>
    <hyperlink ref="I7407" r:id="rId22213" xr:uid="{00000000-0004-0000-0C00-0000C4560000}"/>
    <hyperlink ref="C7408" r:id="rId22214" xr:uid="{00000000-0004-0000-0C00-0000C5560000}"/>
    <hyperlink ref="H7408" r:id="rId22215" xr:uid="{00000000-0004-0000-0C00-0000C6560000}"/>
    <hyperlink ref="I7408" r:id="rId22216" xr:uid="{00000000-0004-0000-0C00-0000C7560000}"/>
    <hyperlink ref="C7409" r:id="rId22217" xr:uid="{00000000-0004-0000-0C00-0000C8560000}"/>
    <hyperlink ref="H7409" r:id="rId22218" xr:uid="{00000000-0004-0000-0C00-0000C9560000}"/>
    <hyperlink ref="I7409" r:id="rId22219" xr:uid="{00000000-0004-0000-0C00-0000CA560000}"/>
    <hyperlink ref="C7410" r:id="rId22220" xr:uid="{00000000-0004-0000-0C00-0000CB560000}"/>
    <hyperlink ref="H7410" r:id="rId22221" xr:uid="{00000000-0004-0000-0C00-0000CC560000}"/>
    <hyperlink ref="I7410" r:id="rId22222" xr:uid="{00000000-0004-0000-0C00-0000CD560000}"/>
    <hyperlink ref="C7411" r:id="rId22223" xr:uid="{00000000-0004-0000-0C00-0000CE560000}"/>
    <hyperlink ref="H7411" r:id="rId22224" xr:uid="{00000000-0004-0000-0C00-0000CF560000}"/>
    <hyperlink ref="I7411" r:id="rId22225" xr:uid="{00000000-0004-0000-0C00-0000D0560000}"/>
    <hyperlink ref="C7412" r:id="rId22226" xr:uid="{00000000-0004-0000-0C00-0000D1560000}"/>
    <hyperlink ref="H7412" r:id="rId22227" xr:uid="{00000000-0004-0000-0C00-0000D2560000}"/>
    <hyperlink ref="I7412" r:id="rId22228" xr:uid="{00000000-0004-0000-0C00-0000D3560000}"/>
    <hyperlink ref="C7413" r:id="rId22229" xr:uid="{00000000-0004-0000-0C00-0000D4560000}"/>
    <hyperlink ref="H7413" r:id="rId22230" xr:uid="{00000000-0004-0000-0C00-0000D5560000}"/>
    <hyperlink ref="I7413" r:id="rId22231" xr:uid="{00000000-0004-0000-0C00-0000D6560000}"/>
    <hyperlink ref="C7414" r:id="rId22232" xr:uid="{00000000-0004-0000-0C00-0000D7560000}"/>
    <hyperlink ref="H7414" r:id="rId22233" xr:uid="{00000000-0004-0000-0C00-0000D8560000}"/>
    <hyperlink ref="I7414" r:id="rId22234" xr:uid="{00000000-0004-0000-0C00-0000D9560000}"/>
    <hyperlink ref="C7415" r:id="rId22235" xr:uid="{00000000-0004-0000-0C00-0000DA560000}"/>
    <hyperlink ref="H7415" r:id="rId22236" xr:uid="{00000000-0004-0000-0C00-0000DB560000}"/>
    <hyperlink ref="I7415" r:id="rId22237" xr:uid="{00000000-0004-0000-0C00-0000DC560000}"/>
    <hyperlink ref="C7416" r:id="rId22238" xr:uid="{00000000-0004-0000-0C00-0000DD560000}"/>
    <hyperlink ref="H7416" r:id="rId22239" xr:uid="{00000000-0004-0000-0C00-0000DE560000}"/>
    <hyperlink ref="I7416" r:id="rId22240" xr:uid="{00000000-0004-0000-0C00-0000DF560000}"/>
    <hyperlink ref="C7417" r:id="rId22241" xr:uid="{00000000-0004-0000-0C00-0000E0560000}"/>
    <hyperlink ref="H7417" r:id="rId22242" xr:uid="{00000000-0004-0000-0C00-0000E1560000}"/>
    <hyperlink ref="I7417" r:id="rId22243" xr:uid="{00000000-0004-0000-0C00-0000E2560000}"/>
    <hyperlink ref="C7418" r:id="rId22244" xr:uid="{00000000-0004-0000-0C00-0000E3560000}"/>
    <hyperlink ref="H7418" r:id="rId22245" xr:uid="{00000000-0004-0000-0C00-0000E4560000}"/>
    <hyperlink ref="I7418" r:id="rId22246" xr:uid="{00000000-0004-0000-0C00-0000E5560000}"/>
    <hyperlink ref="C7419" r:id="rId22247" xr:uid="{00000000-0004-0000-0C00-0000E6560000}"/>
    <hyperlink ref="H7419" r:id="rId22248" xr:uid="{00000000-0004-0000-0C00-0000E7560000}"/>
    <hyperlink ref="I7419" r:id="rId22249" xr:uid="{00000000-0004-0000-0C00-0000E8560000}"/>
    <hyperlink ref="C7420" r:id="rId22250" xr:uid="{00000000-0004-0000-0C00-0000E9560000}"/>
    <hyperlink ref="H7420" r:id="rId22251" xr:uid="{00000000-0004-0000-0C00-0000EA560000}"/>
    <hyperlink ref="I7420" r:id="rId22252" xr:uid="{00000000-0004-0000-0C00-0000EB560000}"/>
    <hyperlink ref="C7421" r:id="rId22253" xr:uid="{00000000-0004-0000-0C00-0000EC560000}"/>
    <hyperlink ref="H7421" r:id="rId22254" xr:uid="{00000000-0004-0000-0C00-0000ED560000}"/>
    <hyperlink ref="I7421" r:id="rId22255" xr:uid="{00000000-0004-0000-0C00-0000EE560000}"/>
    <hyperlink ref="C7422" r:id="rId22256" xr:uid="{00000000-0004-0000-0C00-0000EF560000}"/>
    <hyperlink ref="H7422" r:id="rId22257" xr:uid="{00000000-0004-0000-0C00-0000F0560000}"/>
    <hyperlink ref="I7422" r:id="rId22258" xr:uid="{00000000-0004-0000-0C00-0000F1560000}"/>
    <hyperlink ref="C7423" r:id="rId22259" xr:uid="{00000000-0004-0000-0C00-0000F2560000}"/>
    <hyperlink ref="H7423" r:id="rId22260" xr:uid="{00000000-0004-0000-0C00-0000F3560000}"/>
    <hyperlink ref="I7423" r:id="rId22261" xr:uid="{00000000-0004-0000-0C00-0000F4560000}"/>
    <hyperlink ref="C7424" r:id="rId22262" xr:uid="{00000000-0004-0000-0C00-0000F5560000}"/>
    <hyperlink ref="H7424" r:id="rId22263" xr:uid="{00000000-0004-0000-0C00-0000F6560000}"/>
    <hyperlink ref="I7424" r:id="rId22264" xr:uid="{00000000-0004-0000-0C00-0000F7560000}"/>
    <hyperlink ref="C7425" r:id="rId22265" xr:uid="{00000000-0004-0000-0C00-0000F8560000}"/>
    <hyperlink ref="H7425" r:id="rId22266" xr:uid="{00000000-0004-0000-0C00-0000F9560000}"/>
    <hyperlink ref="I7425" r:id="rId22267" xr:uid="{00000000-0004-0000-0C00-0000FA560000}"/>
    <hyperlink ref="C7426" r:id="rId22268" xr:uid="{00000000-0004-0000-0C00-0000FB560000}"/>
    <hyperlink ref="H7426" r:id="rId22269" xr:uid="{00000000-0004-0000-0C00-0000FC560000}"/>
    <hyperlink ref="I7426" r:id="rId22270" xr:uid="{00000000-0004-0000-0C00-0000FD560000}"/>
    <hyperlink ref="C7427" r:id="rId22271" xr:uid="{00000000-0004-0000-0C00-0000FE560000}"/>
    <hyperlink ref="H7427" r:id="rId22272" xr:uid="{00000000-0004-0000-0C00-0000FF560000}"/>
    <hyperlink ref="I7427" r:id="rId22273" xr:uid="{00000000-0004-0000-0C00-000000570000}"/>
    <hyperlink ref="C7428" r:id="rId22274" xr:uid="{00000000-0004-0000-0C00-000001570000}"/>
    <hyperlink ref="H7428" r:id="rId22275" xr:uid="{00000000-0004-0000-0C00-000002570000}"/>
    <hyperlink ref="I7428" r:id="rId22276" xr:uid="{00000000-0004-0000-0C00-000003570000}"/>
    <hyperlink ref="C7429" r:id="rId22277" xr:uid="{00000000-0004-0000-0C00-000004570000}"/>
    <hyperlink ref="H7429" r:id="rId22278" xr:uid="{00000000-0004-0000-0C00-000005570000}"/>
    <hyperlink ref="I7429" r:id="rId22279" xr:uid="{00000000-0004-0000-0C00-000006570000}"/>
    <hyperlink ref="C7430" r:id="rId22280" xr:uid="{00000000-0004-0000-0C00-000007570000}"/>
    <hyperlink ref="H7430" r:id="rId22281" xr:uid="{00000000-0004-0000-0C00-000008570000}"/>
    <hyperlink ref="I7430" r:id="rId22282" xr:uid="{00000000-0004-0000-0C00-000009570000}"/>
    <hyperlink ref="C7431" r:id="rId22283" xr:uid="{00000000-0004-0000-0C00-00000A570000}"/>
    <hyperlink ref="H7431" r:id="rId22284" xr:uid="{00000000-0004-0000-0C00-00000B570000}"/>
    <hyperlink ref="I7431" r:id="rId22285" xr:uid="{00000000-0004-0000-0C00-00000C570000}"/>
    <hyperlink ref="C7432" r:id="rId22286" xr:uid="{00000000-0004-0000-0C00-00000D570000}"/>
    <hyperlink ref="H7432" r:id="rId22287" xr:uid="{00000000-0004-0000-0C00-00000E570000}"/>
    <hyperlink ref="I7432" r:id="rId22288" xr:uid="{00000000-0004-0000-0C00-00000F570000}"/>
    <hyperlink ref="C7433" r:id="rId22289" xr:uid="{00000000-0004-0000-0C00-000010570000}"/>
    <hyperlink ref="H7433" r:id="rId22290" xr:uid="{00000000-0004-0000-0C00-000011570000}"/>
    <hyperlink ref="I7433" r:id="rId22291" xr:uid="{00000000-0004-0000-0C00-000012570000}"/>
    <hyperlink ref="C7434" r:id="rId22292" xr:uid="{00000000-0004-0000-0C00-000013570000}"/>
    <hyperlink ref="H7434" r:id="rId22293" xr:uid="{00000000-0004-0000-0C00-000014570000}"/>
    <hyperlink ref="I7434" r:id="rId22294" xr:uid="{00000000-0004-0000-0C00-000015570000}"/>
    <hyperlink ref="C7435" r:id="rId22295" xr:uid="{00000000-0004-0000-0C00-000016570000}"/>
    <hyperlink ref="H7435" r:id="rId22296" xr:uid="{00000000-0004-0000-0C00-000017570000}"/>
    <hyperlink ref="I7435" r:id="rId22297" xr:uid="{00000000-0004-0000-0C00-000018570000}"/>
    <hyperlink ref="C7436" r:id="rId22298" xr:uid="{00000000-0004-0000-0C00-000019570000}"/>
    <hyperlink ref="H7436" r:id="rId22299" xr:uid="{00000000-0004-0000-0C00-00001A570000}"/>
    <hyperlink ref="I7436" r:id="rId22300" xr:uid="{00000000-0004-0000-0C00-00001B570000}"/>
    <hyperlink ref="C7437" r:id="rId22301" xr:uid="{00000000-0004-0000-0C00-00001C570000}"/>
    <hyperlink ref="H7437" r:id="rId22302" xr:uid="{00000000-0004-0000-0C00-00001D570000}"/>
    <hyperlink ref="I7437" r:id="rId22303" xr:uid="{00000000-0004-0000-0C00-00001E570000}"/>
    <hyperlink ref="C7438" r:id="rId22304" xr:uid="{00000000-0004-0000-0C00-00001F570000}"/>
    <hyperlink ref="H7438" r:id="rId22305" xr:uid="{00000000-0004-0000-0C00-000020570000}"/>
    <hyperlink ref="I7438" r:id="rId22306" xr:uid="{00000000-0004-0000-0C00-000021570000}"/>
    <hyperlink ref="C7439" r:id="rId22307" xr:uid="{00000000-0004-0000-0C00-000022570000}"/>
    <hyperlink ref="H7439" r:id="rId22308" xr:uid="{00000000-0004-0000-0C00-000023570000}"/>
    <hyperlink ref="I7439" r:id="rId22309" xr:uid="{00000000-0004-0000-0C00-000024570000}"/>
    <hyperlink ref="C7440" r:id="rId22310" xr:uid="{00000000-0004-0000-0C00-000025570000}"/>
    <hyperlink ref="H7440" r:id="rId22311" xr:uid="{00000000-0004-0000-0C00-000026570000}"/>
    <hyperlink ref="I7440" r:id="rId22312" xr:uid="{00000000-0004-0000-0C00-000027570000}"/>
    <hyperlink ref="C7441" r:id="rId22313" xr:uid="{00000000-0004-0000-0C00-000028570000}"/>
    <hyperlink ref="H7441" r:id="rId22314" xr:uid="{00000000-0004-0000-0C00-000029570000}"/>
    <hyperlink ref="I7441" r:id="rId22315" xr:uid="{00000000-0004-0000-0C00-00002A570000}"/>
    <hyperlink ref="C7442" r:id="rId22316" xr:uid="{00000000-0004-0000-0C00-00002B570000}"/>
    <hyperlink ref="H7442" r:id="rId22317" xr:uid="{00000000-0004-0000-0C00-00002C570000}"/>
    <hyperlink ref="I7442" r:id="rId22318" xr:uid="{00000000-0004-0000-0C00-00002D570000}"/>
    <hyperlink ref="C7443" r:id="rId22319" xr:uid="{00000000-0004-0000-0C00-00002E570000}"/>
    <hyperlink ref="H7443" r:id="rId22320" xr:uid="{00000000-0004-0000-0C00-00002F570000}"/>
    <hyperlink ref="I7443" r:id="rId22321" xr:uid="{00000000-0004-0000-0C00-000030570000}"/>
    <hyperlink ref="C7444" r:id="rId22322" xr:uid="{00000000-0004-0000-0C00-000031570000}"/>
    <hyperlink ref="H7444" r:id="rId22323" xr:uid="{00000000-0004-0000-0C00-000032570000}"/>
    <hyperlink ref="I7444" r:id="rId22324" xr:uid="{00000000-0004-0000-0C00-000033570000}"/>
    <hyperlink ref="C7445" r:id="rId22325" xr:uid="{00000000-0004-0000-0C00-000034570000}"/>
    <hyperlink ref="H7445" r:id="rId22326" xr:uid="{00000000-0004-0000-0C00-000035570000}"/>
    <hyperlink ref="I7445" r:id="rId22327" xr:uid="{00000000-0004-0000-0C00-000036570000}"/>
    <hyperlink ref="C7446" r:id="rId22328" xr:uid="{00000000-0004-0000-0C00-000037570000}"/>
    <hyperlink ref="H7446" r:id="rId22329" xr:uid="{00000000-0004-0000-0C00-000038570000}"/>
    <hyperlink ref="I7446" r:id="rId22330" xr:uid="{00000000-0004-0000-0C00-000039570000}"/>
    <hyperlink ref="C7447" r:id="rId22331" xr:uid="{00000000-0004-0000-0C00-00003A570000}"/>
    <hyperlink ref="H7447" r:id="rId22332" xr:uid="{00000000-0004-0000-0C00-00003B570000}"/>
    <hyperlink ref="I7447" r:id="rId22333" xr:uid="{00000000-0004-0000-0C00-00003C570000}"/>
    <hyperlink ref="C7448" r:id="rId22334" xr:uid="{00000000-0004-0000-0C00-00003D570000}"/>
    <hyperlink ref="H7448" r:id="rId22335" xr:uid="{00000000-0004-0000-0C00-00003E570000}"/>
    <hyperlink ref="I7448" r:id="rId22336" xr:uid="{00000000-0004-0000-0C00-00003F570000}"/>
    <hyperlink ref="C7449" r:id="rId22337" xr:uid="{00000000-0004-0000-0C00-000040570000}"/>
    <hyperlink ref="H7449" r:id="rId22338" xr:uid="{00000000-0004-0000-0C00-000041570000}"/>
    <hyperlink ref="I7449" r:id="rId22339" xr:uid="{00000000-0004-0000-0C00-000042570000}"/>
    <hyperlink ref="C7450" r:id="rId22340" xr:uid="{00000000-0004-0000-0C00-000043570000}"/>
    <hyperlink ref="H7450" r:id="rId22341" xr:uid="{00000000-0004-0000-0C00-000044570000}"/>
    <hyperlink ref="I7450" r:id="rId22342" xr:uid="{00000000-0004-0000-0C00-000045570000}"/>
    <hyperlink ref="C7451" r:id="rId22343" xr:uid="{00000000-0004-0000-0C00-000046570000}"/>
    <hyperlink ref="H7451" r:id="rId22344" xr:uid="{00000000-0004-0000-0C00-000047570000}"/>
    <hyperlink ref="I7451" r:id="rId22345" xr:uid="{00000000-0004-0000-0C00-000048570000}"/>
    <hyperlink ref="C7452" r:id="rId22346" xr:uid="{00000000-0004-0000-0C00-000049570000}"/>
    <hyperlink ref="H7452" r:id="rId22347" xr:uid="{00000000-0004-0000-0C00-00004A570000}"/>
    <hyperlink ref="I7452" r:id="rId22348" xr:uid="{00000000-0004-0000-0C00-00004B570000}"/>
    <hyperlink ref="C7453" r:id="rId22349" xr:uid="{00000000-0004-0000-0C00-00004C570000}"/>
    <hyperlink ref="H7453" r:id="rId22350" xr:uid="{00000000-0004-0000-0C00-00004D570000}"/>
    <hyperlink ref="I7453" r:id="rId22351" xr:uid="{00000000-0004-0000-0C00-00004E570000}"/>
    <hyperlink ref="C7454" r:id="rId22352" xr:uid="{00000000-0004-0000-0C00-00004F570000}"/>
    <hyperlink ref="H7454" r:id="rId22353" xr:uid="{00000000-0004-0000-0C00-000050570000}"/>
    <hyperlink ref="I7454" r:id="rId22354" xr:uid="{00000000-0004-0000-0C00-000051570000}"/>
    <hyperlink ref="C7455" r:id="rId22355" xr:uid="{00000000-0004-0000-0C00-000052570000}"/>
    <hyperlink ref="H7455" r:id="rId22356" xr:uid="{00000000-0004-0000-0C00-000053570000}"/>
    <hyperlink ref="I7455" r:id="rId22357" xr:uid="{00000000-0004-0000-0C00-000054570000}"/>
    <hyperlink ref="C7456" r:id="rId22358" xr:uid="{00000000-0004-0000-0C00-000055570000}"/>
    <hyperlink ref="H7456" r:id="rId22359" xr:uid="{00000000-0004-0000-0C00-000056570000}"/>
    <hyperlink ref="I7456" r:id="rId22360" xr:uid="{00000000-0004-0000-0C00-000057570000}"/>
    <hyperlink ref="C7457" r:id="rId22361" xr:uid="{00000000-0004-0000-0C00-000058570000}"/>
    <hyperlink ref="H7457" r:id="rId22362" xr:uid="{00000000-0004-0000-0C00-000059570000}"/>
    <hyperlink ref="I7457" r:id="rId22363" xr:uid="{00000000-0004-0000-0C00-00005A570000}"/>
    <hyperlink ref="C7458" r:id="rId22364" xr:uid="{00000000-0004-0000-0C00-00005B570000}"/>
    <hyperlink ref="H7458" r:id="rId22365" xr:uid="{00000000-0004-0000-0C00-00005C570000}"/>
    <hyperlink ref="I7458" r:id="rId22366" xr:uid="{00000000-0004-0000-0C00-00005D570000}"/>
    <hyperlink ref="C7459" r:id="rId22367" xr:uid="{00000000-0004-0000-0C00-00005E570000}"/>
    <hyperlink ref="H7459" r:id="rId22368" xr:uid="{00000000-0004-0000-0C00-00005F570000}"/>
    <hyperlink ref="I7459" r:id="rId22369" xr:uid="{00000000-0004-0000-0C00-000060570000}"/>
    <hyperlink ref="C7460" r:id="rId22370" xr:uid="{00000000-0004-0000-0C00-000061570000}"/>
    <hyperlink ref="H7460" r:id="rId22371" xr:uid="{00000000-0004-0000-0C00-000062570000}"/>
    <hyperlink ref="I7460" r:id="rId22372" xr:uid="{00000000-0004-0000-0C00-000063570000}"/>
    <hyperlink ref="C7461" r:id="rId22373" xr:uid="{00000000-0004-0000-0C00-000064570000}"/>
    <hyperlink ref="H7461" r:id="rId22374" xr:uid="{00000000-0004-0000-0C00-000065570000}"/>
    <hyperlink ref="I7461" r:id="rId22375" xr:uid="{00000000-0004-0000-0C00-000066570000}"/>
    <hyperlink ref="C7462" r:id="rId22376" xr:uid="{00000000-0004-0000-0C00-000067570000}"/>
    <hyperlink ref="H7462" r:id="rId22377" xr:uid="{00000000-0004-0000-0C00-000068570000}"/>
    <hyperlink ref="I7462" r:id="rId22378" xr:uid="{00000000-0004-0000-0C00-000069570000}"/>
    <hyperlink ref="C7463" r:id="rId22379" xr:uid="{00000000-0004-0000-0C00-00006A570000}"/>
    <hyperlink ref="H7463" r:id="rId22380" xr:uid="{00000000-0004-0000-0C00-00006B570000}"/>
    <hyperlink ref="I7463" r:id="rId22381" xr:uid="{00000000-0004-0000-0C00-00006C570000}"/>
    <hyperlink ref="C7464" r:id="rId22382" xr:uid="{00000000-0004-0000-0C00-00006D570000}"/>
    <hyperlink ref="H7464" r:id="rId22383" xr:uid="{00000000-0004-0000-0C00-00006E570000}"/>
    <hyperlink ref="I7464" r:id="rId22384" xr:uid="{00000000-0004-0000-0C00-00006F570000}"/>
    <hyperlink ref="C7465" r:id="rId22385" xr:uid="{00000000-0004-0000-0C00-000070570000}"/>
    <hyperlink ref="H7465" r:id="rId22386" xr:uid="{00000000-0004-0000-0C00-000071570000}"/>
    <hyperlink ref="I7465" r:id="rId22387" xr:uid="{00000000-0004-0000-0C00-000072570000}"/>
    <hyperlink ref="C7466" r:id="rId22388" xr:uid="{00000000-0004-0000-0C00-000073570000}"/>
    <hyperlink ref="H7466" r:id="rId22389" xr:uid="{00000000-0004-0000-0C00-000074570000}"/>
    <hyperlink ref="I7466" r:id="rId22390" xr:uid="{00000000-0004-0000-0C00-000075570000}"/>
    <hyperlink ref="C7467" r:id="rId22391" xr:uid="{00000000-0004-0000-0C00-000076570000}"/>
    <hyperlink ref="H7467" r:id="rId22392" xr:uid="{00000000-0004-0000-0C00-000077570000}"/>
    <hyperlink ref="I7467" r:id="rId22393" xr:uid="{00000000-0004-0000-0C00-000078570000}"/>
    <hyperlink ref="C7468" r:id="rId22394" xr:uid="{00000000-0004-0000-0C00-000079570000}"/>
    <hyperlink ref="H7468" r:id="rId22395" xr:uid="{00000000-0004-0000-0C00-00007A570000}"/>
    <hyperlink ref="I7468" r:id="rId22396" xr:uid="{00000000-0004-0000-0C00-00007B570000}"/>
    <hyperlink ref="C7469" r:id="rId22397" xr:uid="{00000000-0004-0000-0C00-00007C570000}"/>
    <hyperlink ref="H7469" r:id="rId22398" xr:uid="{00000000-0004-0000-0C00-00007D570000}"/>
    <hyperlink ref="I7469" r:id="rId22399" xr:uid="{00000000-0004-0000-0C00-00007E570000}"/>
    <hyperlink ref="C7470" r:id="rId22400" xr:uid="{00000000-0004-0000-0C00-00007F570000}"/>
    <hyperlink ref="H7470" r:id="rId22401" xr:uid="{00000000-0004-0000-0C00-000080570000}"/>
    <hyperlink ref="I7470" r:id="rId22402" xr:uid="{00000000-0004-0000-0C00-000081570000}"/>
    <hyperlink ref="C7471" r:id="rId22403" xr:uid="{00000000-0004-0000-0C00-000082570000}"/>
    <hyperlink ref="H7471" r:id="rId22404" xr:uid="{00000000-0004-0000-0C00-000083570000}"/>
    <hyperlink ref="I7471" r:id="rId22405" xr:uid="{00000000-0004-0000-0C00-000084570000}"/>
    <hyperlink ref="C7472" r:id="rId22406" xr:uid="{00000000-0004-0000-0C00-000085570000}"/>
    <hyperlink ref="H7472" r:id="rId22407" xr:uid="{00000000-0004-0000-0C00-000086570000}"/>
    <hyperlink ref="I7472" r:id="rId22408" xr:uid="{00000000-0004-0000-0C00-000087570000}"/>
    <hyperlink ref="C7473" r:id="rId22409" xr:uid="{00000000-0004-0000-0C00-000088570000}"/>
    <hyperlink ref="H7473" r:id="rId22410" xr:uid="{00000000-0004-0000-0C00-000089570000}"/>
    <hyperlink ref="I7473" r:id="rId22411" xr:uid="{00000000-0004-0000-0C00-00008A570000}"/>
    <hyperlink ref="C7474" r:id="rId22412" xr:uid="{00000000-0004-0000-0C00-00008B570000}"/>
    <hyperlink ref="H7474" r:id="rId22413" xr:uid="{00000000-0004-0000-0C00-00008C570000}"/>
    <hyperlink ref="I7474" r:id="rId22414" xr:uid="{00000000-0004-0000-0C00-00008D570000}"/>
    <hyperlink ref="C7475" r:id="rId22415" xr:uid="{00000000-0004-0000-0C00-00008E570000}"/>
    <hyperlink ref="H7475" r:id="rId22416" xr:uid="{00000000-0004-0000-0C00-00008F570000}"/>
    <hyperlink ref="I7475" r:id="rId22417" xr:uid="{00000000-0004-0000-0C00-000090570000}"/>
    <hyperlink ref="C7476" r:id="rId22418" xr:uid="{00000000-0004-0000-0C00-000091570000}"/>
    <hyperlink ref="H7476" r:id="rId22419" xr:uid="{00000000-0004-0000-0C00-000092570000}"/>
    <hyperlink ref="I7476" r:id="rId22420" xr:uid="{00000000-0004-0000-0C00-000093570000}"/>
    <hyperlink ref="C7477" r:id="rId22421" xr:uid="{00000000-0004-0000-0C00-000094570000}"/>
    <hyperlink ref="H7477" r:id="rId22422" xr:uid="{00000000-0004-0000-0C00-000095570000}"/>
    <hyperlink ref="I7477" r:id="rId22423" xr:uid="{00000000-0004-0000-0C00-000096570000}"/>
    <hyperlink ref="C7478" r:id="rId22424" xr:uid="{00000000-0004-0000-0C00-000097570000}"/>
    <hyperlink ref="H7478" r:id="rId22425" xr:uid="{00000000-0004-0000-0C00-000098570000}"/>
    <hyperlink ref="I7478" r:id="rId22426" xr:uid="{00000000-0004-0000-0C00-000099570000}"/>
    <hyperlink ref="C7479" r:id="rId22427" xr:uid="{00000000-0004-0000-0C00-00009A570000}"/>
    <hyperlink ref="H7479" r:id="rId22428" xr:uid="{00000000-0004-0000-0C00-00009B570000}"/>
    <hyperlink ref="I7479" r:id="rId22429" xr:uid="{00000000-0004-0000-0C00-00009C570000}"/>
    <hyperlink ref="C7480" r:id="rId22430" xr:uid="{00000000-0004-0000-0C00-00009D570000}"/>
    <hyperlink ref="H7480" r:id="rId22431" xr:uid="{00000000-0004-0000-0C00-00009E570000}"/>
    <hyperlink ref="I7480" r:id="rId22432" xr:uid="{00000000-0004-0000-0C00-00009F570000}"/>
    <hyperlink ref="C7481" r:id="rId22433" xr:uid="{00000000-0004-0000-0C00-0000A0570000}"/>
    <hyperlink ref="H7481" r:id="rId22434" xr:uid="{00000000-0004-0000-0C00-0000A1570000}"/>
    <hyperlink ref="I7481" r:id="rId22435" xr:uid="{00000000-0004-0000-0C00-0000A2570000}"/>
    <hyperlink ref="C7482" r:id="rId22436" xr:uid="{00000000-0004-0000-0C00-0000A3570000}"/>
    <hyperlink ref="H7482" r:id="rId22437" xr:uid="{00000000-0004-0000-0C00-0000A4570000}"/>
    <hyperlink ref="I7482" r:id="rId22438" xr:uid="{00000000-0004-0000-0C00-0000A5570000}"/>
    <hyperlink ref="C7483" r:id="rId22439" xr:uid="{00000000-0004-0000-0C00-0000A6570000}"/>
    <hyperlink ref="H7483" r:id="rId22440" xr:uid="{00000000-0004-0000-0C00-0000A7570000}"/>
    <hyperlink ref="I7483" r:id="rId22441" xr:uid="{00000000-0004-0000-0C00-0000A8570000}"/>
    <hyperlink ref="C7484" r:id="rId22442" xr:uid="{00000000-0004-0000-0C00-0000A9570000}"/>
    <hyperlink ref="H7484" r:id="rId22443" xr:uid="{00000000-0004-0000-0C00-0000AA570000}"/>
    <hyperlink ref="I7484" r:id="rId22444" xr:uid="{00000000-0004-0000-0C00-0000AB570000}"/>
    <hyperlink ref="C7485" r:id="rId22445" xr:uid="{00000000-0004-0000-0C00-0000AC570000}"/>
    <hyperlink ref="H7485" r:id="rId22446" xr:uid="{00000000-0004-0000-0C00-0000AD570000}"/>
    <hyperlink ref="I7485" r:id="rId22447" xr:uid="{00000000-0004-0000-0C00-0000AE570000}"/>
    <hyperlink ref="C7486" r:id="rId22448" xr:uid="{00000000-0004-0000-0C00-0000AF570000}"/>
    <hyperlink ref="H7486" r:id="rId22449" xr:uid="{00000000-0004-0000-0C00-0000B0570000}"/>
    <hyperlink ref="I7486" r:id="rId22450" xr:uid="{00000000-0004-0000-0C00-0000B1570000}"/>
    <hyperlink ref="C7487" r:id="rId22451" xr:uid="{00000000-0004-0000-0C00-0000B2570000}"/>
    <hyperlink ref="H7487" r:id="rId22452" xr:uid="{00000000-0004-0000-0C00-0000B3570000}"/>
    <hyperlink ref="I7487" r:id="rId22453" xr:uid="{00000000-0004-0000-0C00-0000B4570000}"/>
    <hyperlink ref="C7488" r:id="rId22454" xr:uid="{00000000-0004-0000-0C00-0000B5570000}"/>
    <hyperlink ref="H7488" r:id="rId22455" xr:uid="{00000000-0004-0000-0C00-0000B6570000}"/>
    <hyperlink ref="I7488" r:id="rId22456" xr:uid="{00000000-0004-0000-0C00-0000B7570000}"/>
    <hyperlink ref="C7489" r:id="rId22457" xr:uid="{00000000-0004-0000-0C00-0000B8570000}"/>
    <hyperlink ref="H7489" r:id="rId22458" xr:uid="{00000000-0004-0000-0C00-0000B9570000}"/>
    <hyperlink ref="I7489" r:id="rId22459" xr:uid="{00000000-0004-0000-0C00-0000BA570000}"/>
    <hyperlink ref="C7490" r:id="rId22460" xr:uid="{00000000-0004-0000-0C00-0000BB570000}"/>
    <hyperlink ref="H7490" r:id="rId22461" xr:uid="{00000000-0004-0000-0C00-0000BC570000}"/>
    <hyperlink ref="I7490" r:id="rId22462" xr:uid="{00000000-0004-0000-0C00-0000BD570000}"/>
    <hyperlink ref="C7491" r:id="rId22463" xr:uid="{00000000-0004-0000-0C00-0000BE570000}"/>
    <hyperlink ref="H7491" r:id="rId22464" xr:uid="{00000000-0004-0000-0C00-0000BF570000}"/>
    <hyperlink ref="I7491" r:id="rId22465" xr:uid="{00000000-0004-0000-0C00-0000C0570000}"/>
    <hyperlink ref="C7492" r:id="rId22466" xr:uid="{00000000-0004-0000-0C00-0000C1570000}"/>
    <hyperlink ref="H7492" r:id="rId22467" xr:uid="{00000000-0004-0000-0C00-0000C2570000}"/>
    <hyperlink ref="I7492" r:id="rId22468" xr:uid="{00000000-0004-0000-0C00-0000C3570000}"/>
    <hyperlink ref="C7493" r:id="rId22469" xr:uid="{00000000-0004-0000-0C00-0000C4570000}"/>
    <hyperlink ref="H7493" r:id="rId22470" xr:uid="{00000000-0004-0000-0C00-0000C5570000}"/>
    <hyperlink ref="I7493" r:id="rId22471" xr:uid="{00000000-0004-0000-0C00-0000C6570000}"/>
    <hyperlink ref="C7494" r:id="rId22472" xr:uid="{00000000-0004-0000-0C00-0000C7570000}"/>
    <hyperlink ref="H7494" r:id="rId22473" xr:uid="{00000000-0004-0000-0C00-0000C8570000}"/>
    <hyperlink ref="I7494" r:id="rId22474" xr:uid="{00000000-0004-0000-0C00-0000C9570000}"/>
    <hyperlink ref="C7495" r:id="rId22475" xr:uid="{00000000-0004-0000-0C00-0000CA570000}"/>
    <hyperlink ref="H7495" r:id="rId22476" xr:uid="{00000000-0004-0000-0C00-0000CB570000}"/>
    <hyperlink ref="I7495" r:id="rId22477" xr:uid="{00000000-0004-0000-0C00-0000CC570000}"/>
    <hyperlink ref="C7496" r:id="rId22478" xr:uid="{00000000-0004-0000-0C00-0000CD570000}"/>
    <hyperlink ref="H7496" r:id="rId22479" xr:uid="{00000000-0004-0000-0C00-0000CE570000}"/>
    <hyperlink ref="I7496" r:id="rId22480" xr:uid="{00000000-0004-0000-0C00-0000CF570000}"/>
    <hyperlink ref="C7497" r:id="rId22481" xr:uid="{00000000-0004-0000-0C00-0000D0570000}"/>
    <hyperlink ref="H7497" r:id="rId22482" xr:uid="{00000000-0004-0000-0C00-0000D1570000}"/>
    <hyperlink ref="I7497" r:id="rId22483" xr:uid="{00000000-0004-0000-0C00-0000D2570000}"/>
    <hyperlink ref="C7498" r:id="rId22484" xr:uid="{00000000-0004-0000-0C00-0000D3570000}"/>
    <hyperlink ref="H7498" r:id="rId22485" xr:uid="{00000000-0004-0000-0C00-0000D4570000}"/>
    <hyperlink ref="I7498" r:id="rId22486" xr:uid="{00000000-0004-0000-0C00-0000D5570000}"/>
    <hyperlink ref="C7499" r:id="rId22487" xr:uid="{00000000-0004-0000-0C00-0000D6570000}"/>
    <hyperlink ref="H7499" r:id="rId22488" xr:uid="{00000000-0004-0000-0C00-0000D7570000}"/>
    <hyperlink ref="I7499" r:id="rId22489" xr:uid="{00000000-0004-0000-0C00-0000D8570000}"/>
    <hyperlink ref="C7500" r:id="rId22490" xr:uid="{00000000-0004-0000-0C00-0000D9570000}"/>
    <hyperlink ref="H7500" r:id="rId22491" xr:uid="{00000000-0004-0000-0C00-0000DA570000}"/>
    <hyperlink ref="I7500" r:id="rId22492" xr:uid="{00000000-0004-0000-0C00-0000DB570000}"/>
    <hyperlink ref="C7501" r:id="rId22493" xr:uid="{00000000-0004-0000-0C00-0000DC570000}"/>
    <hyperlink ref="H7501" r:id="rId22494" xr:uid="{00000000-0004-0000-0C00-0000DD570000}"/>
    <hyperlink ref="I7501" r:id="rId22495" xr:uid="{00000000-0004-0000-0C00-0000DE570000}"/>
    <hyperlink ref="C7502" r:id="rId22496" xr:uid="{00000000-0004-0000-0C00-0000DF570000}"/>
    <hyperlink ref="H7502" r:id="rId22497" xr:uid="{00000000-0004-0000-0C00-0000E0570000}"/>
    <hyperlink ref="I7502" r:id="rId22498" xr:uid="{00000000-0004-0000-0C00-0000E1570000}"/>
    <hyperlink ref="C7503" r:id="rId22499" xr:uid="{00000000-0004-0000-0C00-0000E2570000}"/>
    <hyperlink ref="H7503" r:id="rId22500" xr:uid="{00000000-0004-0000-0C00-0000E3570000}"/>
    <hyperlink ref="I7503" r:id="rId22501" xr:uid="{00000000-0004-0000-0C00-0000E4570000}"/>
    <hyperlink ref="C7504" r:id="rId22502" xr:uid="{00000000-0004-0000-0C00-0000E5570000}"/>
    <hyperlink ref="H7504" r:id="rId22503" xr:uid="{00000000-0004-0000-0C00-0000E6570000}"/>
    <hyperlink ref="I7504" r:id="rId22504" xr:uid="{00000000-0004-0000-0C00-0000E7570000}"/>
    <hyperlink ref="C7505" r:id="rId22505" xr:uid="{00000000-0004-0000-0C00-0000E8570000}"/>
    <hyperlink ref="H7505" r:id="rId22506" xr:uid="{00000000-0004-0000-0C00-0000E9570000}"/>
    <hyperlink ref="I7505" r:id="rId22507" xr:uid="{00000000-0004-0000-0C00-0000EA570000}"/>
    <hyperlink ref="C7506" r:id="rId22508" xr:uid="{00000000-0004-0000-0C00-0000EB570000}"/>
    <hyperlink ref="H7506" r:id="rId22509" xr:uid="{00000000-0004-0000-0C00-0000EC570000}"/>
    <hyperlink ref="I7506" r:id="rId22510" xr:uid="{00000000-0004-0000-0C00-0000ED570000}"/>
    <hyperlink ref="C7507" r:id="rId22511" xr:uid="{00000000-0004-0000-0C00-0000EE570000}"/>
    <hyperlink ref="H7507" r:id="rId22512" xr:uid="{00000000-0004-0000-0C00-0000EF570000}"/>
    <hyperlink ref="I7507" r:id="rId22513" xr:uid="{00000000-0004-0000-0C00-0000F0570000}"/>
    <hyperlink ref="C7508" r:id="rId22514" xr:uid="{00000000-0004-0000-0C00-0000F1570000}"/>
    <hyperlink ref="H7508" r:id="rId22515" xr:uid="{00000000-0004-0000-0C00-0000F2570000}"/>
    <hyperlink ref="I7508" r:id="rId22516" xr:uid="{00000000-0004-0000-0C00-0000F3570000}"/>
    <hyperlink ref="C7509" r:id="rId22517" xr:uid="{00000000-0004-0000-0C00-0000F4570000}"/>
    <hyperlink ref="H7509" r:id="rId22518" xr:uid="{00000000-0004-0000-0C00-0000F5570000}"/>
    <hyperlink ref="I7509" r:id="rId22519" xr:uid="{00000000-0004-0000-0C00-0000F6570000}"/>
    <hyperlink ref="C7510" r:id="rId22520" xr:uid="{00000000-0004-0000-0C00-0000F7570000}"/>
    <hyperlink ref="H7510" r:id="rId22521" xr:uid="{00000000-0004-0000-0C00-0000F8570000}"/>
    <hyperlink ref="I7510" r:id="rId22522" xr:uid="{00000000-0004-0000-0C00-0000F9570000}"/>
    <hyperlink ref="C7511" r:id="rId22523" xr:uid="{00000000-0004-0000-0C00-0000FA570000}"/>
    <hyperlink ref="H7511" r:id="rId22524" xr:uid="{00000000-0004-0000-0C00-0000FB570000}"/>
    <hyperlink ref="I7511" r:id="rId22525" xr:uid="{00000000-0004-0000-0C00-0000FC570000}"/>
    <hyperlink ref="C7512" r:id="rId22526" xr:uid="{00000000-0004-0000-0C00-0000FD570000}"/>
    <hyperlink ref="H7512" r:id="rId22527" xr:uid="{00000000-0004-0000-0C00-0000FE570000}"/>
    <hyperlink ref="I7512" r:id="rId22528" xr:uid="{00000000-0004-0000-0C00-0000FF570000}"/>
    <hyperlink ref="C7513" r:id="rId22529" xr:uid="{00000000-0004-0000-0C00-000000580000}"/>
    <hyperlink ref="H7513" r:id="rId22530" xr:uid="{00000000-0004-0000-0C00-000001580000}"/>
    <hyperlink ref="I7513" r:id="rId22531" xr:uid="{00000000-0004-0000-0C00-000002580000}"/>
    <hyperlink ref="C7514" r:id="rId22532" xr:uid="{00000000-0004-0000-0C00-000003580000}"/>
    <hyperlink ref="H7514" r:id="rId22533" xr:uid="{00000000-0004-0000-0C00-000004580000}"/>
    <hyperlink ref="I7514" r:id="rId22534" xr:uid="{00000000-0004-0000-0C00-000005580000}"/>
    <hyperlink ref="C7516" r:id="rId22535" xr:uid="{00000000-0004-0000-0C00-000006580000}"/>
    <hyperlink ref="H7516" r:id="rId22536" xr:uid="{00000000-0004-0000-0C00-000007580000}"/>
    <hyperlink ref="C7517" r:id="rId22537" xr:uid="{00000000-0004-0000-0C00-000008580000}"/>
    <hyperlink ref="H7517" r:id="rId22538" xr:uid="{00000000-0004-0000-0C00-000009580000}"/>
    <hyperlink ref="I7517" r:id="rId22539" xr:uid="{00000000-0004-0000-0C00-00000A580000}"/>
    <hyperlink ref="C7518" r:id="rId22540" xr:uid="{00000000-0004-0000-0C00-00000B580000}"/>
    <hyperlink ref="H7518" r:id="rId22541" xr:uid="{00000000-0004-0000-0C00-00000C580000}"/>
    <hyperlink ref="I7518" r:id="rId22542" xr:uid="{00000000-0004-0000-0C00-00000D580000}"/>
    <hyperlink ref="C7519" r:id="rId22543" xr:uid="{00000000-0004-0000-0C00-00000E580000}"/>
    <hyperlink ref="H7519" r:id="rId22544" xr:uid="{00000000-0004-0000-0C00-00000F580000}"/>
    <hyperlink ref="I7519" r:id="rId22545" xr:uid="{00000000-0004-0000-0C00-000010580000}"/>
    <hyperlink ref="C7520" r:id="rId22546" xr:uid="{00000000-0004-0000-0C00-000011580000}"/>
    <hyperlink ref="H7520" r:id="rId22547" xr:uid="{00000000-0004-0000-0C00-000012580000}"/>
    <hyperlink ref="I7520" r:id="rId22548" xr:uid="{00000000-0004-0000-0C00-000013580000}"/>
    <hyperlink ref="C7521" r:id="rId22549" xr:uid="{00000000-0004-0000-0C00-000014580000}"/>
    <hyperlink ref="H7521" r:id="rId22550" xr:uid="{00000000-0004-0000-0C00-000015580000}"/>
    <hyperlink ref="I7521" r:id="rId22551" xr:uid="{00000000-0004-0000-0C00-000016580000}"/>
    <hyperlink ref="C7522" r:id="rId22552" xr:uid="{00000000-0004-0000-0C00-000017580000}"/>
    <hyperlink ref="H7522" r:id="rId22553" xr:uid="{00000000-0004-0000-0C00-000018580000}"/>
    <hyperlink ref="I7522" r:id="rId22554" xr:uid="{00000000-0004-0000-0C00-000019580000}"/>
    <hyperlink ref="C7523" r:id="rId22555" xr:uid="{00000000-0004-0000-0C00-00001A580000}"/>
    <hyperlink ref="H7523" r:id="rId22556" xr:uid="{00000000-0004-0000-0C00-00001B580000}"/>
    <hyperlink ref="I7523" r:id="rId22557" xr:uid="{00000000-0004-0000-0C00-00001C580000}"/>
    <hyperlink ref="C7524" r:id="rId22558" xr:uid="{00000000-0004-0000-0C00-00001D580000}"/>
    <hyperlink ref="H7524" r:id="rId22559" xr:uid="{00000000-0004-0000-0C00-00001E580000}"/>
    <hyperlink ref="I7524" r:id="rId22560" xr:uid="{00000000-0004-0000-0C00-00001F580000}"/>
    <hyperlink ref="C7525" r:id="rId22561" xr:uid="{00000000-0004-0000-0C00-000020580000}"/>
    <hyperlink ref="H7525" r:id="rId22562" xr:uid="{00000000-0004-0000-0C00-000021580000}"/>
    <hyperlink ref="I7525" r:id="rId22563" xr:uid="{00000000-0004-0000-0C00-000022580000}"/>
    <hyperlink ref="C7526" r:id="rId22564" xr:uid="{00000000-0004-0000-0C00-000023580000}"/>
    <hyperlink ref="H7526" r:id="rId22565" xr:uid="{00000000-0004-0000-0C00-000024580000}"/>
    <hyperlink ref="I7526" r:id="rId22566" xr:uid="{00000000-0004-0000-0C00-000025580000}"/>
    <hyperlink ref="C7527" r:id="rId22567" xr:uid="{00000000-0004-0000-0C00-000026580000}"/>
    <hyperlink ref="H7527" r:id="rId22568" xr:uid="{00000000-0004-0000-0C00-000027580000}"/>
    <hyperlink ref="I7527" r:id="rId22569" xr:uid="{00000000-0004-0000-0C00-000028580000}"/>
    <hyperlink ref="C7528" r:id="rId22570" xr:uid="{00000000-0004-0000-0C00-000029580000}"/>
    <hyperlink ref="H7528" r:id="rId22571" xr:uid="{00000000-0004-0000-0C00-00002A580000}"/>
    <hyperlink ref="I7528" r:id="rId22572" xr:uid="{00000000-0004-0000-0C00-00002B580000}"/>
    <hyperlink ref="C7529" r:id="rId22573" xr:uid="{00000000-0004-0000-0C00-00002C580000}"/>
    <hyperlink ref="H7529" r:id="rId22574" xr:uid="{00000000-0004-0000-0C00-00002D580000}"/>
    <hyperlink ref="I7529" r:id="rId22575" xr:uid="{00000000-0004-0000-0C00-00002E580000}"/>
    <hyperlink ref="C7530" r:id="rId22576" xr:uid="{00000000-0004-0000-0C00-00002F580000}"/>
    <hyperlink ref="H7530" r:id="rId22577" xr:uid="{00000000-0004-0000-0C00-000030580000}"/>
    <hyperlink ref="I7530" r:id="rId22578" xr:uid="{00000000-0004-0000-0C00-000031580000}"/>
    <hyperlink ref="C7531" r:id="rId22579" xr:uid="{00000000-0004-0000-0C00-000032580000}"/>
    <hyperlink ref="H7531" r:id="rId22580" xr:uid="{00000000-0004-0000-0C00-000033580000}"/>
    <hyperlink ref="I7531" r:id="rId22581" xr:uid="{00000000-0004-0000-0C00-000034580000}"/>
    <hyperlink ref="C7532" r:id="rId22582" xr:uid="{00000000-0004-0000-0C00-000035580000}"/>
    <hyperlink ref="H7532" r:id="rId22583" xr:uid="{00000000-0004-0000-0C00-000036580000}"/>
    <hyperlink ref="I7532" r:id="rId22584" xr:uid="{00000000-0004-0000-0C00-000037580000}"/>
    <hyperlink ref="C7534" r:id="rId22585" xr:uid="{00000000-0004-0000-0C00-000038580000}"/>
    <hyperlink ref="H7534" r:id="rId22586" xr:uid="{00000000-0004-0000-0C00-000039580000}"/>
    <hyperlink ref="C7535" r:id="rId22587" xr:uid="{00000000-0004-0000-0C00-00003A580000}"/>
    <hyperlink ref="H7535" r:id="rId22588" xr:uid="{00000000-0004-0000-0C00-00003B580000}"/>
    <hyperlink ref="I7535" r:id="rId22589" xr:uid="{00000000-0004-0000-0C00-00003C580000}"/>
    <hyperlink ref="C7536" r:id="rId22590" xr:uid="{00000000-0004-0000-0C00-00003D580000}"/>
    <hyperlink ref="H7536" r:id="rId22591" xr:uid="{00000000-0004-0000-0C00-00003E580000}"/>
    <hyperlink ref="C7537" r:id="rId22592" xr:uid="{00000000-0004-0000-0C00-00003F580000}"/>
    <hyperlink ref="H7537" r:id="rId22593" xr:uid="{00000000-0004-0000-0C00-000040580000}"/>
    <hyperlink ref="I7537" r:id="rId22594" xr:uid="{00000000-0004-0000-0C00-000041580000}"/>
    <hyperlink ref="C7538" r:id="rId22595" xr:uid="{00000000-0004-0000-0C00-000042580000}"/>
    <hyperlink ref="H7538" r:id="rId22596" xr:uid="{00000000-0004-0000-0C00-000043580000}"/>
    <hyperlink ref="C7539" r:id="rId22597" xr:uid="{00000000-0004-0000-0C00-000044580000}"/>
    <hyperlink ref="H7539" r:id="rId22598" xr:uid="{00000000-0004-0000-0C00-000045580000}"/>
    <hyperlink ref="I7539" r:id="rId22599" xr:uid="{00000000-0004-0000-0C00-000046580000}"/>
    <hyperlink ref="C7540" r:id="rId22600" xr:uid="{00000000-0004-0000-0C00-000047580000}"/>
    <hyperlink ref="H7540" r:id="rId22601" xr:uid="{00000000-0004-0000-0C00-000048580000}"/>
    <hyperlink ref="C7541" r:id="rId22602" xr:uid="{00000000-0004-0000-0C00-000049580000}"/>
    <hyperlink ref="H7541" r:id="rId22603" xr:uid="{00000000-0004-0000-0C00-00004A580000}"/>
    <hyperlink ref="I7541" r:id="rId22604" xr:uid="{00000000-0004-0000-0C00-00004B580000}"/>
    <hyperlink ref="C7542" r:id="rId22605" xr:uid="{00000000-0004-0000-0C00-00004C580000}"/>
    <hyperlink ref="H7542" r:id="rId22606" xr:uid="{00000000-0004-0000-0C00-00004D580000}"/>
    <hyperlink ref="C7543" r:id="rId22607" xr:uid="{00000000-0004-0000-0C00-00004E580000}"/>
    <hyperlink ref="H7543" r:id="rId22608" xr:uid="{00000000-0004-0000-0C00-00004F580000}"/>
    <hyperlink ref="I7543" r:id="rId22609" xr:uid="{00000000-0004-0000-0C00-000050580000}"/>
    <hyperlink ref="C7544" r:id="rId22610" xr:uid="{00000000-0004-0000-0C00-000051580000}"/>
    <hyperlink ref="H7544" r:id="rId22611" xr:uid="{00000000-0004-0000-0C00-000052580000}"/>
    <hyperlink ref="C7545" r:id="rId22612" xr:uid="{00000000-0004-0000-0C00-000053580000}"/>
    <hyperlink ref="H7545" r:id="rId22613" xr:uid="{00000000-0004-0000-0C00-000054580000}"/>
    <hyperlink ref="I7545" r:id="rId22614" xr:uid="{00000000-0004-0000-0C00-000055580000}"/>
    <hyperlink ref="C7546" r:id="rId22615" xr:uid="{00000000-0004-0000-0C00-000056580000}"/>
    <hyperlink ref="H7546" r:id="rId22616" xr:uid="{00000000-0004-0000-0C00-000057580000}"/>
    <hyperlink ref="C7547" r:id="rId22617" xr:uid="{00000000-0004-0000-0C00-000058580000}"/>
    <hyperlink ref="H7547" r:id="rId22618" xr:uid="{00000000-0004-0000-0C00-000059580000}"/>
    <hyperlink ref="I7547" r:id="rId22619" xr:uid="{00000000-0004-0000-0C00-00005A580000}"/>
    <hyperlink ref="C7548" r:id="rId22620" xr:uid="{00000000-0004-0000-0C00-00005B580000}"/>
    <hyperlink ref="H7548" r:id="rId22621" xr:uid="{00000000-0004-0000-0C00-00005C580000}"/>
    <hyperlink ref="C7549" r:id="rId22622" xr:uid="{00000000-0004-0000-0C00-00005D580000}"/>
    <hyperlink ref="H7549" r:id="rId22623" xr:uid="{00000000-0004-0000-0C00-00005E580000}"/>
    <hyperlink ref="I7549" r:id="rId22624" xr:uid="{00000000-0004-0000-0C00-00005F580000}"/>
    <hyperlink ref="C7550" r:id="rId22625" xr:uid="{00000000-0004-0000-0C00-000060580000}"/>
    <hyperlink ref="H7550" r:id="rId22626" xr:uid="{00000000-0004-0000-0C00-000061580000}"/>
    <hyperlink ref="C7551" r:id="rId22627" xr:uid="{00000000-0004-0000-0C00-000062580000}"/>
    <hyperlink ref="H7551" r:id="rId22628" xr:uid="{00000000-0004-0000-0C00-000063580000}"/>
    <hyperlink ref="I7551" r:id="rId22629" xr:uid="{00000000-0004-0000-0C00-000064580000}"/>
    <hyperlink ref="C7552" r:id="rId22630" xr:uid="{00000000-0004-0000-0C00-000065580000}"/>
    <hyperlink ref="H7552" r:id="rId22631" xr:uid="{00000000-0004-0000-0C00-000066580000}"/>
    <hyperlink ref="C7553" r:id="rId22632" xr:uid="{00000000-0004-0000-0C00-000067580000}"/>
    <hyperlink ref="H7553" r:id="rId22633" xr:uid="{00000000-0004-0000-0C00-000068580000}"/>
    <hyperlink ref="I7553" r:id="rId22634" xr:uid="{00000000-0004-0000-0C00-000069580000}"/>
    <hyperlink ref="C7554" r:id="rId22635" xr:uid="{00000000-0004-0000-0C00-00006A580000}"/>
    <hyperlink ref="H7554" r:id="rId22636" xr:uid="{00000000-0004-0000-0C00-00006B580000}"/>
    <hyperlink ref="C7555" r:id="rId22637" xr:uid="{00000000-0004-0000-0C00-00006C580000}"/>
    <hyperlink ref="H7555" r:id="rId22638" xr:uid="{00000000-0004-0000-0C00-00006D580000}"/>
    <hyperlink ref="I7555" r:id="rId22639" xr:uid="{00000000-0004-0000-0C00-00006E580000}"/>
    <hyperlink ref="C7556" r:id="rId22640" xr:uid="{00000000-0004-0000-0C00-00006F580000}"/>
    <hyperlink ref="H7556" r:id="rId22641" xr:uid="{00000000-0004-0000-0C00-000070580000}"/>
    <hyperlink ref="C7557" r:id="rId22642" xr:uid="{00000000-0004-0000-0C00-000071580000}"/>
    <hyperlink ref="H7557" r:id="rId22643" xr:uid="{00000000-0004-0000-0C00-000072580000}"/>
    <hyperlink ref="I7557" r:id="rId22644" xr:uid="{00000000-0004-0000-0C00-000073580000}"/>
    <hyperlink ref="C7558" r:id="rId22645" xr:uid="{00000000-0004-0000-0C00-000074580000}"/>
    <hyperlink ref="H7558" r:id="rId22646" xr:uid="{00000000-0004-0000-0C00-000075580000}"/>
    <hyperlink ref="C7559" r:id="rId22647" xr:uid="{00000000-0004-0000-0C00-000076580000}"/>
    <hyperlink ref="H7559" r:id="rId22648" xr:uid="{00000000-0004-0000-0C00-000077580000}"/>
    <hyperlink ref="I7559" r:id="rId22649" xr:uid="{00000000-0004-0000-0C00-000078580000}"/>
    <hyperlink ref="C7560" r:id="rId22650" xr:uid="{00000000-0004-0000-0C00-000079580000}"/>
    <hyperlink ref="H7560" r:id="rId22651" xr:uid="{00000000-0004-0000-0C00-00007A580000}"/>
    <hyperlink ref="C7561" r:id="rId22652" xr:uid="{00000000-0004-0000-0C00-00007B580000}"/>
    <hyperlink ref="H7561" r:id="rId22653" xr:uid="{00000000-0004-0000-0C00-00007C580000}"/>
    <hyperlink ref="I7561" r:id="rId22654" xr:uid="{00000000-0004-0000-0C00-00007D580000}"/>
    <hyperlink ref="C7562" r:id="rId22655" xr:uid="{00000000-0004-0000-0C00-00007E580000}"/>
    <hyperlink ref="H7562" r:id="rId22656" xr:uid="{00000000-0004-0000-0C00-00007F580000}"/>
    <hyperlink ref="C7563" r:id="rId22657" xr:uid="{00000000-0004-0000-0C00-000080580000}"/>
    <hyperlink ref="H7563" r:id="rId22658" xr:uid="{00000000-0004-0000-0C00-000081580000}"/>
    <hyperlink ref="I7563" r:id="rId22659" xr:uid="{00000000-0004-0000-0C00-000082580000}"/>
    <hyperlink ref="C7564" r:id="rId22660" xr:uid="{00000000-0004-0000-0C00-000083580000}"/>
    <hyperlink ref="H7564" r:id="rId22661" xr:uid="{00000000-0004-0000-0C00-000084580000}"/>
    <hyperlink ref="C7565" r:id="rId22662" xr:uid="{00000000-0004-0000-0C00-000085580000}"/>
    <hyperlink ref="H7565" r:id="rId22663" xr:uid="{00000000-0004-0000-0C00-000086580000}"/>
    <hyperlink ref="I7565" r:id="rId22664" xr:uid="{00000000-0004-0000-0C00-000087580000}"/>
    <hyperlink ref="C7566" r:id="rId22665" xr:uid="{00000000-0004-0000-0C00-000088580000}"/>
    <hyperlink ref="H7566" r:id="rId22666" xr:uid="{00000000-0004-0000-0C00-000089580000}"/>
    <hyperlink ref="C7567" r:id="rId22667" xr:uid="{00000000-0004-0000-0C00-00008A580000}"/>
    <hyperlink ref="H7567" r:id="rId22668" xr:uid="{00000000-0004-0000-0C00-00008B580000}"/>
    <hyperlink ref="I7567" r:id="rId22669" xr:uid="{00000000-0004-0000-0C00-00008C580000}"/>
    <hyperlink ref="C7568" r:id="rId22670" xr:uid="{00000000-0004-0000-0C00-00008D580000}"/>
    <hyperlink ref="H7568" r:id="rId22671" xr:uid="{00000000-0004-0000-0C00-00008E580000}"/>
    <hyperlink ref="C7569" r:id="rId22672" xr:uid="{00000000-0004-0000-0C00-00008F580000}"/>
    <hyperlink ref="H7569" r:id="rId22673" xr:uid="{00000000-0004-0000-0C00-000090580000}"/>
    <hyperlink ref="I7569" r:id="rId22674" xr:uid="{00000000-0004-0000-0C00-000091580000}"/>
    <hyperlink ref="C7570" r:id="rId22675" xr:uid="{00000000-0004-0000-0C00-000092580000}"/>
    <hyperlink ref="H7570" r:id="rId22676" xr:uid="{00000000-0004-0000-0C00-000093580000}"/>
    <hyperlink ref="C7571" r:id="rId22677" xr:uid="{00000000-0004-0000-0C00-000094580000}"/>
    <hyperlink ref="H7571" r:id="rId22678" xr:uid="{00000000-0004-0000-0C00-000095580000}"/>
    <hyperlink ref="I7571" r:id="rId22679" xr:uid="{00000000-0004-0000-0C00-000096580000}"/>
    <hyperlink ref="C7572" r:id="rId22680" xr:uid="{00000000-0004-0000-0C00-000097580000}"/>
    <hyperlink ref="H7572" r:id="rId22681" xr:uid="{00000000-0004-0000-0C00-000098580000}"/>
    <hyperlink ref="C7573" r:id="rId22682" xr:uid="{00000000-0004-0000-0C00-000099580000}"/>
    <hyperlink ref="H7573" r:id="rId22683" xr:uid="{00000000-0004-0000-0C00-00009A580000}"/>
    <hyperlink ref="I7573" r:id="rId22684" xr:uid="{00000000-0004-0000-0C00-00009B580000}"/>
    <hyperlink ref="C7574" r:id="rId22685" xr:uid="{00000000-0004-0000-0C00-00009C580000}"/>
    <hyperlink ref="H7574" r:id="rId22686" xr:uid="{00000000-0004-0000-0C00-00009D580000}"/>
    <hyperlink ref="C7575" r:id="rId22687" xr:uid="{00000000-0004-0000-0C00-00009E580000}"/>
    <hyperlink ref="H7575" r:id="rId22688" xr:uid="{00000000-0004-0000-0C00-00009F580000}"/>
    <hyperlink ref="I7575" r:id="rId22689" xr:uid="{00000000-0004-0000-0C00-0000A0580000}"/>
    <hyperlink ref="C7576" r:id="rId22690" xr:uid="{00000000-0004-0000-0C00-0000A1580000}"/>
    <hyperlink ref="H7576" r:id="rId22691" xr:uid="{00000000-0004-0000-0C00-0000A2580000}"/>
    <hyperlink ref="C7577" r:id="rId22692" xr:uid="{00000000-0004-0000-0C00-0000A3580000}"/>
    <hyperlink ref="H7577" r:id="rId22693" xr:uid="{00000000-0004-0000-0C00-0000A4580000}"/>
    <hyperlink ref="I7577" r:id="rId22694" xr:uid="{00000000-0004-0000-0C00-0000A5580000}"/>
    <hyperlink ref="C7578" r:id="rId22695" xr:uid="{00000000-0004-0000-0C00-0000A6580000}"/>
    <hyperlink ref="H7578" r:id="rId22696" xr:uid="{00000000-0004-0000-0C00-0000A7580000}"/>
    <hyperlink ref="C7579" r:id="rId22697" xr:uid="{00000000-0004-0000-0C00-0000A8580000}"/>
    <hyperlink ref="H7579" r:id="rId22698" xr:uid="{00000000-0004-0000-0C00-0000A9580000}"/>
    <hyperlink ref="I7579" r:id="rId22699" xr:uid="{00000000-0004-0000-0C00-0000AA580000}"/>
    <hyperlink ref="C7580" r:id="rId22700" xr:uid="{00000000-0004-0000-0C00-0000AB580000}"/>
    <hyperlink ref="H7580" r:id="rId22701" xr:uid="{00000000-0004-0000-0C00-0000AC580000}"/>
    <hyperlink ref="C7581" r:id="rId22702" xr:uid="{00000000-0004-0000-0C00-0000AD580000}"/>
    <hyperlink ref="H7581" r:id="rId22703" xr:uid="{00000000-0004-0000-0C00-0000AE580000}"/>
    <hyperlink ref="I7581" r:id="rId22704" xr:uid="{00000000-0004-0000-0C00-0000AF580000}"/>
    <hyperlink ref="C7582" r:id="rId22705" xr:uid="{00000000-0004-0000-0C00-0000B0580000}"/>
    <hyperlink ref="H7582" r:id="rId22706" xr:uid="{00000000-0004-0000-0C00-0000B1580000}"/>
    <hyperlink ref="C7583" r:id="rId22707" xr:uid="{00000000-0004-0000-0C00-0000B2580000}"/>
    <hyperlink ref="H7583" r:id="rId22708" xr:uid="{00000000-0004-0000-0C00-0000B3580000}"/>
    <hyperlink ref="I7583" r:id="rId22709" xr:uid="{00000000-0004-0000-0C00-0000B4580000}"/>
    <hyperlink ref="C7584" r:id="rId22710" xr:uid="{00000000-0004-0000-0C00-0000B5580000}"/>
    <hyperlink ref="H7584" r:id="rId22711" xr:uid="{00000000-0004-0000-0C00-0000B6580000}"/>
    <hyperlink ref="C7585" r:id="rId22712" xr:uid="{00000000-0004-0000-0C00-0000B7580000}"/>
    <hyperlink ref="H7585" r:id="rId22713" xr:uid="{00000000-0004-0000-0C00-0000B8580000}"/>
    <hyperlink ref="I7585" r:id="rId22714" xr:uid="{00000000-0004-0000-0C00-0000B9580000}"/>
    <hyperlink ref="C7586" r:id="rId22715" xr:uid="{00000000-0004-0000-0C00-0000BA580000}"/>
    <hyperlink ref="H7586" r:id="rId22716" xr:uid="{00000000-0004-0000-0C00-0000BB580000}"/>
    <hyperlink ref="C7587" r:id="rId22717" xr:uid="{00000000-0004-0000-0C00-0000BC580000}"/>
    <hyperlink ref="H7587" r:id="rId22718" xr:uid="{00000000-0004-0000-0C00-0000BD580000}"/>
    <hyperlink ref="I7587" r:id="rId22719" xr:uid="{00000000-0004-0000-0C00-0000BE580000}"/>
    <hyperlink ref="C7588" r:id="rId22720" xr:uid="{00000000-0004-0000-0C00-0000BF580000}"/>
    <hyperlink ref="H7588" r:id="rId22721" xr:uid="{00000000-0004-0000-0C00-0000C0580000}"/>
    <hyperlink ref="C7589" r:id="rId22722" xr:uid="{00000000-0004-0000-0C00-0000C1580000}"/>
    <hyperlink ref="H7589" r:id="rId22723" xr:uid="{00000000-0004-0000-0C00-0000C2580000}"/>
    <hyperlink ref="I7589" r:id="rId22724" xr:uid="{00000000-0004-0000-0C00-0000C3580000}"/>
    <hyperlink ref="C7590" r:id="rId22725" xr:uid="{00000000-0004-0000-0C00-0000C4580000}"/>
    <hyperlink ref="H7590" r:id="rId22726" xr:uid="{00000000-0004-0000-0C00-0000C5580000}"/>
    <hyperlink ref="C7591" r:id="rId22727" xr:uid="{00000000-0004-0000-0C00-0000C6580000}"/>
    <hyperlink ref="H7591" r:id="rId22728" xr:uid="{00000000-0004-0000-0C00-0000C7580000}"/>
    <hyperlink ref="I7591" r:id="rId22729" xr:uid="{00000000-0004-0000-0C00-0000C8580000}"/>
    <hyperlink ref="C7592" r:id="rId22730" xr:uid="{00000000-0004-0000-0C00-0000C9580000}"/>
    <hyperlink ref="H7592" r:id="rId22731" xr:uid="{00000000-0004-0000-0C00-0000CA580000}"/>
    <hyperlink ref="C7593" r:id="rId22732" xr:uid="{00000000-0004-0000-0C00-0000CB580000}"/>
    <hyperlink ref="H7593" r:id="rId22733" xr:uid="{00000000-0004-0000-0C00-0000CC580000}"/>
    <hyperlink ref="I7593" r:id="rId22734" xr:uid="{00000000-0004-0000-0C00-0000CD580000}"/>
    <hyperlink ref="C7594" r:id="rId22735" xr:uid="{00000000-0004-0000-0C00-0000CE580000}"/>
    <hyperlink ref="H7594" r:id="rId22736" xr:uid="{00000000-0004-0000-0C00-0000CF580000}"/>
    <hyperlink ref="C7595" r:id="rId22737" xr:uid="{00000000-0004-0000-0C00-0000D0580000}"/>
    <hyperlink ref="H7595" r:id="rId22738" xr:uid="{00000000-0004-0000-0C00-0000D1580000}"/>
    <hyperlink ref="I7595" r:id="rId22739" xr:uid="{00000000-0004-0000-0C00-0000D2580000}"/>
    <hyperlink ref="C7596" r:id="rId22740" xr:uid="{00000000-0004-0000-0C00-0000D3580000}"/>
    <hyperlink ref="H7596" r:id="rId22741" xr:uid="{00000000-0004-0000-0C00-0000D4580000}"/>
    <hyperlink ref="C7597" r:id="rId22742" xr:uid="{00000000-0004-0000-0C00-0000D5580000}"/>
    <hyperlink ref="H7597" r:id="rId22743" xr:uid="{00000000-0004-0000-0C00-0000D6580000}"/>
    <hyperlink ref="I7597" r:id="rId22744" xr:uid="{00000000-0004-0000-0C00-0000D7580000}"/>
    <hyperlink ref="C7598" r:id="rId22745" xr:uid="{00000000-0004-0000-0C00-0000D8580000}"/>
    <hyperlink ref="H7598" r:id="rId22746" xr:uid="{00000000-0004-0000-0C00-0000D9580000}"/>
    <hyperlink ref="C7599" r:id="rId22747" xr:uid="{00000000-0004-0000-0C00-0000DA580000}"/>
    <hyperlink ref="H7599" r:id="rId22748" xr:uid="{00000000-0004-0000-0C00-0000DB580000}"/>
    <hyperlink ref="I7599" r:id="rId22749" xr:uid="{00000000-0004-0000-0C00-0000DC580000}"/>
    <hyperlink ref="C7600" r:id="rId22750" xr:uid="{00000000-0004-0000-0C00-0000DD580000}"/>
    <hyperlink ref="H7600" r:id="rId22751" xr:uid="{00000000-0004-0000-0C00-0000DE580000}"/>
    <hyperlink ref="C7601" r:id="rId22752" xr:uid="{00000000-0004-0000-0C00-0000DF580000}"/>
    <hyperlink ref="H7601" r:id="rId22753" xr:uid="{00000000-0004-0000-0C00-0000E0580000}"/>
    <hyperlink ref="I7601" r:id="rId22754" xr:uid="{00000000-0004-0000-0C00-0000E1580000}"/>
    <hyperlink ref="C7602" r:id="rId22755" xr:uid="{00000000-0004-0000-0C00-0000E2580000}"/>
    <hyperlink ref="H7602" r:id="rId22756" xr:uid="{00000000-0004-0000-0C00-0000E3580000}"/>
    <hyperlink ref="C7603" r:id="rId22757" xr:uid="{00000000-0004-0000-0C00-0000E4580000}"/>
    <hyperlink ref="H7603" r:id="rId22758" xr:uid="{00000000-0004-0000-0C00-0000E5580000}"/>
    <hyperlink ref="I7603" r:id="rId22759" xr:uid="{00000000-0004-0000-0C00-0000E6580000}"/>
    <hyperlink ref="C7604" r:id="rId22760" xr:uid="{00000000-0004-0000-0C00-0000E7580000}"/>
    <hyperlink ref="H7604" r:id="rId22761" xr:uid="{00000000-0004-0000-0C00-0000E8580000}"/>
    <hyperlink ref="C7605" r:id="rId22762" xr:uid="{00000000-0004-0000-0C00-0000E9580000}"/>
    <hyperlink ref="H7605" r:id="rId22763" xr:uid="{00000000-0004-0000-0C00-0000EA580000}"/>
    <hyperlink ref="I7605" r:id="rId22764" xr:uid="{00000000-0004-0000-0C00-0000EB580000}"/>
    <hyperlink ref="C7606" r:id="rId22765" xr:uid="{00000000-0004-0000-0C00-0000EC580000}"/>
    <hyperlink ref="H7606" r:id="rId22766" xr:uid="{00000000-0004-0000-0C00-0000ED580000}"/>
    <hyperlink ref="C7607" r:id="rId22767" xr:uid="{00000000-0004-0000-0C00-0000EE580000}"/>
    <hyperlink ref="H7607" r:id="rId22768" xr:uid="{00000000-0004-0000-0C00-0000EF580000}"/>
    <hyperlink ref="I7607" r:id="rId22769" xr:uid="{00000000-0004-0000-0C00-0000F0580000}"/>
    <hyperlink ref="C7608" r:id="rId22770" xr:uid="{00000000-0004-0000-0C00-0000F1580000}"/>
    <hyperlink ref="H7608" r:id="rId22771" xr:uid="{00000000-0004-0000-0C00-0000F2580000}"/>
    <hyperlink ref="C7609" r:id="rId22772" xr:uid="{00000000-0004-0000-0C00-0000F3580000}"/>
    <hyperlink ref="H7609" r:id="rId22773" xr:uid="{00000000-0004-0000-0C00-0000F4580000}"/>
    <hyperlink ref="I7609" r:id="rId22774" xr:uid="{00000000-0004-0000-0C00-0000F5580000}"/>
    <hyperlink ref="C7610" r:id="rId22775" xr:uid="{00000000-0004-0000-0C00-0000F6580000}"/>
    <hyperlink ref="H7610" r:id="rId22776" xr:uid="{00000000-0004-0000-0C00-0000F7580000}"/>
    <hyperlink ref="C7611" r:id="rId22777" xr:uid="{00000000-0004-0000-0C00-0000F8580000}"/>
    <hyperlink ref="H7611" r:id="rId22778" xr:uid="{00000000-0004-0000-0C00-0000F9580000}"/>
    <hyperlink ref="I7611" r:id="rId22779" xr:uid="{00000000-0004-0000-0C00-0000FA580000}"/>
    <hyperlink ref="C7612" r:id="rId22780" xr:uid="{00000000-0004-0000-0C00-0000FB580000}"/>
    <hyperlink ref="H7612" r:id="rId22781" xr:uid="{00000000-0004-0000-0C00-0000FC580000}"/>
    <hyperlink ref="C7613" r:id="rId22782" xr:uid="{00000000-0004-0000-0C00-0000FD580000}"/>
    <hyperlink ref="H7613" r:id="rId22783" xr:uid="{00000000-0004-0000-0C00-0000FE580000}"/>
    <hyperlink ref="I7613" r:id="rId22784" xr:uid="{00000000-0004-0000-0C00-0000FF580000}"/>
    <hyperlink ref="C7614" r:id="rId22785" xr:uid="{00000000-0004-0000-0C00-000000590000}"/>
    <hyperlink ref="H7614" r:id="rId22786" xr:uid="{00000000-0004-0000-0C00-000001590000}"/>
    <hyperlink ref="C7615" r:id="rId22787" xr:uid="{00000000-0004-0000-0C00-000002590000}"/>
    <hyperlink ref="H7615" r:id="rId22788" xr:uid="{00000000-0004-0000-0C00-000003590000}"/>
    <hyperlink ref="I7615" r:id="rId22789" xr:uid="{00000000-0004-0000-0C00-000004590000}"/>
    <hyperlink ref="C7616" r:id="rId22790" xr:uid="{00000000-0004-0000-0C00-000005590000}"/>
    <hyperlink ref="H7616" r:id="rId22791" xr:uid="{00000000-0004-0000-0C00-000006590000}"/>
    <hyperlink ref="C7617" r:id="rId22792" xr:uid="{00000000-0004-0000-0C00-000007590000}"/>
    <hyperlink ref="H7617" r:id="rId22793" xr:uid="{00000000-0004-0000-0C00-000008590000}"/>
    <hyperlink ref="I7617" r:id="rId22794" xr:uid="{00000000-0004-0000-0C00-000009590000}"/>
    <hyperlink ref="C7618" r:id="rId22795" xr:uid="{00000000-0004-0000-0C00-00000A590000}"/>
    <hyperlink ref="H7618" r:id="rId22796" xr:uid="{00000000-0004-0000-0C00-00000B590000}"/>
    <hyperlink ref="C7619" r:id="rId22797" xr:uid="{00000000-0004-0000-0C00-00000C590000}"/>
    <hyperlink ref="H7619" r:id="rId22798" xr:uid="{00000000-0004-0000-0C00-00000D590000}"/>
    <hyperlink ref="I7619" r:id="rId22799" xr:uid="{00000000-0004-0000-0C00-00000E590000}"/>
    <hyperlink ref="C7620" r:id="rId22800" xr:uid="{00000000-0004-0000-0C00-00000F590000}"/>
    <hyperlink ref="H7620" r:id="rId22801" xr:uid="{00000000-0004-0000-0C00-000010590000}"/>
    <hyperlink ref="C7621" r:id="rId22802" xr:uid="{00000000-0004-0000-0C00-000011590000}"/>
    <hyperlink ref="H7621" r:id="rId22803" xr:uid="{00000000-0004-0000-0C00-000012590000}"/>
    <hyperlink ref="I7621" r:id="rId22804" xr:uid="{00000000-0004-0000-0C00-000013590000}"/>
    <hyperlink ref="C7622" r:id="rId22805" xr:uid="{00000000-0004-0000-0C00-000014590000}"/>
    <hyperlink ref="H7622" r:id="rId22806" xr:uid="{00000000-0004-0000-0C00-000015590000}"/>
    <hyperlink ref="C7623" r:id="rId22807" xr:uid="{00000000-0004-0000-0C00-000016590000}"/>
    <hyperlink ref="H7623" r:id="rId22808" xr:uid="{00000000-0004-0000-0C00-000017590000}"/>
    <hyperlink ref="I7623" r:id="rId22809" xr:uid="{00000000-0004-0000-0C00-000018590000}"/>
    <hyperlink ref="C7624" r:id="rId22810" xr:uid="{00000000-0004-0000-0C00-000019590000}"/>
    <hyperlink ref="H7624" r:id="rId22811" xr:uid="{00000000-0004-0000-0C00-00001A590000}"/>
    <hyperlink ref="C7625" r:id="rId22812" xr:uid="{00000000-0004-0000-0C00-00001B590000}"/>
    <hyperlink ref="H7625" r:id="rId22813" xr:uid="{00000000-0004-0000-0C00-00001C590000}"/>
    <hyperlink ref="I7625" r:id="rId22814" xr:uid="{00000000-0004-0000-0C00-00001D590000}"/>
    <hyperlink ref="C7626" r:id="rId22815" xr:uid="{00000000-0004-0000-0C00-00001E590000}"/>
    <hyperlink ref="H7626" r:id="rId22816" xr:uid="{00000000-0004-0000-0C00-00001F590000}"/>
    <hyperlink ref="C7627" r:id="rId22817" xr:uid="{00000000-0004-0000-0C00-000020590000}"/>
    <hyperlink ref="H7627" r:id="rId22818" xr:uid="{00000000-0004-0000-0C00-000021590000}"/>
    <hyperlink ref="I7627" r:id="rId22819" xr:uid="{00000000-0004-0000-0C00-000022590000}"/>
    <hyperlink ref="C7628" r:id="rId22820" xr:uid="{00000000-0004-0000-0C00-000023590000}"/>
    <hyperlink ref="H7628" r:id="rId22821" xr:uid="{00000000-0004-0000-0C00-000024590000}"/>
    <hyperlink ref="C7629" r:id="rId22822" xr:uid="{00000000-0004-0000-0C00-000025590000}"/>
    <hyperlink ref="H7629" r:id="rId22823" xr:uid="{00000000-0004-0000-0C00-000026590000}"/>
    <hyperlink ref="I7629" r:id="rId22824" xr:uid="{00000000-0004-0000-0C00-000027590000}"/>
    <hyperlink ref="C7630" r:id="rId22825" xr:uid="{00000000-0004-0000-0C00-000028590000}"/>
    <hyperlink ref="H7630" r:id="rId22826" xr:uid="{00000000-0004-0000-0C00-000029590000}"/>
    <hyperlink ref="C7631" r:id="rId22827" xr:uid="{00000000-0004-0000-0C00-00002A590000}"/>
    <hyperlink ref="H7631" r:id="rId22828" xr:uid="{00000000-0004-0000-0C00-00002B590000}"/>
    <hyperlink ref="I7631" r:id="rId22829" xr:uid="{00000000-0004-0000-0C00-00002C590000}"/>
    <hyperlink ref="C7632" r:id="rId22830" xr:uid="{00000000-0004-0000-0C00-00002D590000}"/>
    <hyperlink ref="H7632" r:id="rId22831" xr:uid="{00000000-0004-0000-0C00-00002E590000}"/>
    <hyperlink ref="C7633" r:id="rId22832" xr:uid="{00000000-0004-0000-0C00-00002F590000}"/>
    <hyperlink ref="H7633" r:id="rId22833" xr:uid="{00000000-0004-0000-0C00-000030590000}"/>
    <hyperlink ref="I7633" r:id="rId22834" xr:uid="{00000000-0004-0000-0C00-000031590000}"/>
    <hyperlink ref="C7634" r:id="rId22835" xr:uid="{00000000-0004-0000-0C00-000032590000}"/>
    <hyperlink ref="H7634" r:id="rId22836" xr:uid="{00000000-0004-0000-0C00-000033590000}"/>
    <hyperlink ref="C7635" r:id="rId22837" xr:uid="{00000000-0004-0000-0C00-000034590000}"/>
    <hyperlink ref="H7635" r:id="rId22838" xr:uid="{00000000-0004-0000-0C00-000035590000}"/>
    <hyperlink ref="I7635" r:id="rId22839" xr:uid="{00000000-0004-0000-0C00-000036590000}"/>
    <hyperlink ref="C7636" r:id="rId22840" xr:uid="{00000000-0004-0000-0C00-000037590000}"/>
    <hyperlink ref="H7636" r:id="rId22841" xr:uid="{00000000-0004-0000-0C00-000038590000}"/>
    <hyperlink ref="C7637" r:id="rId22842" xr:uid="{00000000-0004-0000-0C00-000039590000}"/>
    <hyperlink ref="H7637" r:id="rId22843" xr:uid="{00000000-0004-0000-0C00-00003A590000}"/>
    <hyperlink ref="I7637" r:id="rId22844" xr:uid="{00000000-0004-0000-0C00-00003B590000}"/>
    <hyperlink ref="C7638" r:id="rId22845" xr:uid="{00000000-0004-0000-0C00-00003C590000}"/>
    <hyperlink ref="H7638" r:id="rId22846" xr:uid="{00000000-0004-0000-0C00-00003D590000}"/>
    <hyperlink ref="C7639" r:id="rId22847" xr:uid="{00000000-0004-0000-0C00-00003E590000}"/>
    <hyperlink ref="H7639" r:id="rId22848" xr:uid="{00000000-0004-0000-0C00-00003F590000}"/>
    <hyperlink ref="I7639" r:id="rId22849" xr:uid="{00000000-0004-0000-0C00-000040590000}"/>
    <hyperlink ref="C7640" r:id="rId22850" xr:uid="{00000000-0004-0000-0C00-000041590000}"/>
    <hyperlink ref="H7640" r:id="rId22851" xr:uid="{00000000-0004-0000-0C00-000042590000}"/>
    <hyperlink ref="C7641" r:id="rId22852" xr:uid="{00000000-0004-0000-0C00-000043590000}"/>
    <hyperlink ref="H7641" r:id="rId22853" xr:uid="{00000000-0004-0000-0C00-000044590000}"/>
    <hyperlink ref="I7641" r:id="rId22854" xr:uid="{00000000-0004-0000-0C00-000045590000}"/>
    <hyperlink ref="C7642" r:id="rId22855" xr:uid="{00000000-0004-0000-0C00-000046590000}"/>
    <hyperlink ref="H7642" r:id="rId22856" xr:uid="{00000000-0004-0000-0C00-000047590000}"/>
    <hyperlink ref="C7643" r:id="rId22857" xr:uid="{00000000-0004-0000-0C00-000048590000}"/>
    <hyperlink ref="H7643" r:id="rId22858" xr:uid="{00000000-0004-0000-0C00-000049590000}"/>
    <hyperlink ref="I7643" r:id="rId22859" xr:uid="{00000000-0004-0000-0C00-00004A590000}"/>
    <hyperlink ref="C7644" r:id="rId22860" xr:uid="{00000000-0004-0000-0C00-00004B590000}"/>
    <hyperlink ref="H7644" r:id="rId22861" xr:uid="{00000000-0004-0000-0C00-00004C590000}"/>
    <hyperlink ref="C7645" r:id="rId22862" xr:uid="{00000000-0004-0000-0C00-00004D590000}"/>
    <hyperlink ref="H7645" r:id="rId22863" xr:uid="{00000000-0004-0000-0C00-00004E590000}"/>
    <hyperlink ref="I7645" r:id="rId22864" xr:uid="{00000000-0004-0000-0C00-00004F590000}"/>
    <hyperlink ref="C7646" r:id="rId22865" xr:uid="{00000000-0004-0000-0C00-000050590000}"/>
    <hyperlink ref="H7646" r:id="rId22866" xr:uid="{00000000-0004-0000-0C00-000051590000}"/>
    <hyperlink ref="C7647" r:id="rId22867" xr:uid="{00000000-0004-0000-0C00-000052590000}"/>
    <hyperlink ref="H7647" r:id="rId22868" xr:uid="{00000000-0004-0000-0C00-000053590000}"/>
    <hyperlink ref="I7647" r:id="rId22869" xr:uid="{00000000-0004-0000-0C00-000054590000}"/>
    <hyperlink ref="C7648" r:id="rId22870" xr:uid="{00000000-0004-0000-0C00-000055590000}"/>
    <hyperlink ref="H7648" r:id="rId22871" xr:uid="{00000000-0004-0000-0C00-000056590000}"/>
    <hyperlink ref="C7649" r:id="rId22872" xr:uid="{00000000-0004-0000-0C00-000057590000}"/>
    <hyperlink ref="H7649" r:id="rId22873" xr:uid="{00000000-0004-0000-0C00-000058590000}"/>
    <hyperlink ref="I7649" r:id="rId22874" xr:uid="{00000000-0004-0000-0C00-000059590000}"/>
    <hyperlink ref="C7650" r:id="rId22875" xr:uid="{00000000-0004-0000-0C00-00005A590000}"/>
    <hyperlink ref="H7650" r:id="rId22876" xr:uid="{00000000-0004-0000-0C00-00005B590000}"/>
    <hyperlink ref="C7651" r:id="rId22877" xr:uid="{00000000-0004-0000-0C00-00005C590000}"/>
    <hyperlink ref="H7651" r:id="rId22878" xr:uid="{00000000-0004-0000-0C00-00005D590000}"/>
    <hyperlink ref="I7651" r:id="rId22879" xr:uid="{00000000-0004-0000-0C00-00005E590000}"/>
    <hyperlink ref="C7652" r:id="rId22880" xr:uid="{00000000-0004-0000-0C00-00005F590000}"/>
    <hyperlink ref="H7652" r:id="rId22881" xr:uid="{00000000-0004-0000-0C00-000060590000}"/>
    <hyperlink ref="C7653" r:id="rId22882" xr:uid="{00000000-0004-0000-0C00-000061590000}"/>
    <hyperlink ref="H7653" r:id="rId22883" xr:uid="{00000000-0004-0000-0C00-000062590000}"/>
    <hyperlink ref="I7653" r:id="rId22884" xr:uid="{00000000-0004-0000-0C00-000063590000}"/>
    <hyperlink ref="C7654" r:id="rId22885" xr:uid="{00000000-0004-0000-0C00-000064590000}"/>
    <hyperlink ref="H7654" r:id="rId22886" xr:uid="{00000000-0004-0000-0C00-000065590000}"/>
    <hyperlink ref="C7655" r:id="rId22887" xr:uid="{00000000-0004-0000-0C00-000066590000}"/>
    <hyperlink ref="H7655" r:id="rId22888" xr:uid="{00000000-0004-0000-0C00-000067590000}"/>
    <hyperlink ref="I7655" r:id="rId22889" xr:uid="{00000000-0004-0000-0C00-000068590000}"/>
    <hyperlink ref="C7656" r:id="rId22890" xr:uid="{00000000-0004-0000-0C00-000069590000}"/>
    <hyperlink ref="H7656" r:id="rId22891" xr:uid="{00000000-0004-0000-0C00-00006A590000}"/>
    <hyperlink ref="C7657" r:id="rId22892" xr:uid="{00000000-0004-0000-0C00-00006B590000}"/>
    <hyperlink ref="H7657" r:id="rId22893" xr:uid="{00000000-0004-0000-0C00-00006C590000}"/>
    <hyperlink ref="I7657" r:id="rId22894" xr:uid="{00000000-0004-0000-0C00-00006D590000}"/>
    <hyperlink ref="C7658" r:id="rId22895" xr:uid="{00000000-0004-0000-0C00-00006E590000}"/>
    <hyperlink ref="H7658" r:id="rId22896" xr:uid="{00000000-0004-0000-0C00-00006F590000}"/>
    <hyperlink ref="C7659" r:id="rId22897" xr:uid="{00000000-0004-0000-0C00-000070590000}"/>
    <hyperlink ref="H7659" r:id="rId22898" xr:uid="{00000000-0004-0000-0C00-000071590000}"/>
    <hyperlink ref="I7659" r:id="rId22899" xr:uid="{00000000-0004-0000-0C00-000072590000}"/>
    <hyperlink ref="C7660" r:id="rId22900" xr:uid="{00000000-0004-0000-0C00-000073590000}"/>
    <hyperlink ref="H7660" r:id="rId22901" xr:uid="{00000000-0004-0000-0C00-000074590000}"/>
    <hyperlink ref="C7661" r:id="rId22902" xr:uid="{00000000-0004-0000-0C00-000075590000}"/>
    <hyperlink ref="H7661" r:id="rId22903" xr:uid="{00000000-0004-0000-0C00-000076590000}"/>
    <hyperlink ref="I7661" r:id="rId22904" xr:uid="{00000000-0004-0000-0C00-000077590000}"/>
    <hyperlink ref="C7662" r:id="rId22905" xr:uid="{00000000-0004-0000-0C00-000078590000}"/>
    <hyperlink ref="H7662" r:id="rId22906" xr:uid="{00000000-0004-0000-0C00-000079590000}"/>
    <hyperlink ref="C7663" r:id="rId22907" xr:uid="{00000000-0004-0000-0C00-00007A590000}"/>
    <hyperlink ref="H7663" r:id="rId22908" xr:uid="{00000000-0004-0000-0C00-00007B590000}"/>
    <hyperlink ref="I7663" r:id="rId22909" xr:uid="{00000000-0004-0000-0C00-00007C590000}"/>
    <hyperlink ref="C7664" r:id="rId22910" xr:uid="{00000000-0004-0000-0C00-00007D590000}"/>
    <hyperlink ref="H7664" r:id="rId22911" xr:uid="{00000000-0004-0000-0C00-00007E590000}"/>
    <hyperlink ref="C7665" r:id="rId22912" xr:uid="{00000000-0004-0000-0C00-00007F590000}"/>
    <hyperlink ref="H7665" r:id="rId22913" xr:uid="{00000000-0004-0000-0C00-000080590000}"/>
    <hyperlink ref="I7665" r:id="rId22914" xr:uid="{00000000-0004-0000-0C00-000081590000}"/>
    <hyperlink ref="C7666" r:id="rId22915" xr:uid="{00000000-0004-0000-0C00-000082590000}"/>
    <hyperlink ref="H7666" r:id="rId22916" xr:uid="{00000000-0004-0000-0C00-000083590000}"/>
    <hyperlink ref="C7667" r:id="rId22917" xr:uid="{00000000-0004-0000-0C00-000084590000}"/>
    <hyperlink ref="H7667" r:id="rId22918" xr:uid="{00000000-0004-0000-0C00-000085590000}"/>
    <hyperlink ref="I7667" r:id="rId22919" xr:uid="{00000000-0004-0000-0C00-000086590000}"/>
    <hyperlink ref="C7668" r:id="rId22920" xr:uid="{00000000-0004-0000-0C00-000087590000}"/>
    <hyperlink ref="H7668" r:id="rId22921" xr:uid="{00000000-0004-0000-0C00-000088590000}"/>
    <hyperlink ref="C7669" r:id="rId22922" xr:uid="{00000000-0004-0000-0C00-000089590000}"/>
    <hyperlink ref="H7669" r:id="rId22923" xr:uid="{00000000-0004-0000-0C00-00008A590000}"/>
    <hyperlink ref="I7669" r:id="rId22924" xr:uid="{00000000-0004-0000-0C00-00008B590000}"/>
    <hyperlink ref="C7670" r:id="rId22925" xr:uid="{00000000-0004-0000-0C00-00008C590000}"/>
    <hyperlink ref="H7670" r:id="rId22926" xr:uid="{00000000-0004-0000-0C00-00008D590000}"/>
    <hyperlink ref="C7671" r:id="rId22927" xr:uid="{00000000-0004-0000-0C00-00008E590000}"/>
    <hyperlink ref="H7671" r:id="rId22928" xr:uid="{00000000-0004-0000-0C00-00008F590000}"/>
    <hyperlink ref="I7671" r:id="rId22929" xr:uid="{00000000-0004-0000-0C00-000090590000}"/>
    <hyperlink ref="C7672" r:id="rId22930" xr:uid="{00000000-0004-0000-0C00-000091590000}"/>
    <hyperlink ref="H7672" r:id="rId22931" xr:uid="{00000000-0004-0000-0C00-000092590000}"/>
    <hyperlink ref="C7673" r:id="rId22932" xr:uid="{00000000-0004-0000-0C00-000093590000}"/>
    <hyperlink ref="H7673" r:id="rId22933" xr:uid="{00000000-0004-0000-0C00-000094590000}"/>
    <hyperlink ref="I7673" r:id="rId22934" xr:uid="{00000000-0004-0000-0C00-000095590000}"/>
    <hyperlink ref="C7674" r:id="rId22935" xr:uid="{00000000-0004-0000-0C00-000096590000}"/>
    <hyperlink ref="H7674" r:id="rId22936" xr:uid="{00000000-0004-0000-0C00-000097590000}"/>
    <hyperlink ref="C7675" r:id="rId22937" xr:uid="{00000000-0004-0000-0C00-000098590000}"/>
    <hyperlink ref="H7675" r:id="rId22938" xr:uid="{00000000-0004-0000-0C00-000099590000}"/>
    <hyperlink ref="I7675" r:id="rId22939" xr:uid="{00000000-0004-0000-0C00-00009A590000}"/>
    <hyperlink ref="C7676" r:id="rId22940" xr:uid="{00000000-0004-0000-0C00-00009B590000}"/>
    <hyperlink ref="H7676" r:id="rId22941" xr:uid="{00000000-0004-0000-0C00-00009C590000}"/>
    <hyperlink ref="C7677" r:id="rId22942" xr:uid="{00000000-0004-0000-0C00-00009D590000}"/>
    <hyperlink ref="H7677" r:id="rId22943" xr:uid="{00000000-0004-0000-0C00-00009E590000}"/>
    <hyperlink ref="I7677" r:id="rId22944" xr:uid="{00000000-0004-0000-0C00-00009F590000}"/>
    <hyperlink ref="C7678" r:id="rId22945" xr:uid="{00000000-0004-0000-0C00-0000A0590000}"/>
    <hyperlink ref="H7678" r:id="rId22946" xr:uid="{00000000-0004-0000-0C00-0000A1590000}"/>
    <hyperlink ref="C7679" r:id="rId22947" xr:uid="{00000000-0004-0000-0C00-0000A2590000}"/>
    <hyperlink ref="H7679" r:id="rId22948" xr:uid="{00000000-0004-0000-0C00-0000A3590000}"/>
    <hyperlink ref="I7679" r:id="rId22949" xr:uid="{00000000-0004-0000-0C00-0000A4590000}"/>
    <hyperlink ref="C7680" r:id="rId22950" xr:uid="{00000000-0004-0000-0C00-0000A5590000}"/>
    <hyperlink ref="H7680" r:id="rId22951" xr:uid="{00000000-0004-0000-0C00-0000A6590000}"/>
    <hyperlink ref="C7681" r:id="rId22952" xr:uid="{00000000-0004-0000-0C00-0000A7590000}"/>
    <hyperlink ref="H7681" r:id="rId22953" xr:uid="{00000000-0004-0000-0C00-0000A8590000}"/>
    <hyperlink ref="I7681" r:id="rId22954" xr:uid="{00000000-0004-0000-0C00-0000A9590000}"/>
    <hyperlink ref="C7682" r:id="rId22955" xr:uid="{00000000-0004-0000-0C00-0000AA590000}"/>
    <hyperlink ref="H7682" r:id="rId22956" xr:uid="{00000000-0004-0000-0C00-0000AB590000}"/>
    <hyperlink ref="C7683" r:id="rId22957" xr:uid="{00000000-0004-0000-0C00-0000AC590000}"/>
    <hyperlink ref="H7683" r:id="rId22958" xr:uid="{00000000-0004-0000-0C00-0000AD590000}"/>
    <hyperlink ref="I7683" r:id="rId22959" xr:uid="{00000000-0004-0000-0C00-0000AE590000}"/>
    <hyperlink ref="C7684" r:id="rId22960" xr:uid="{00000000-0004-0000-0C00-0000AF590000}"/>
    <hyperlink ref="H7684" r:id="rId22961" xr:uid="{00000000-0004-0000-0C00-0000B0590000}"/>
    <hyperlink ref="C7685" r:id="rId22962" xr:uid="{00000000-0004-0000-0C00-0000B1590000}"/>
    <hyperlink ref="H7685" r:id="rId22963" xr:uid="{00000000-0004-0000-0C00-0000B2590000}"/>
    <hyperlink ref="I7685" r:id="rId22964" xr:uid="{00000000-0004-0000-0C00-0000B3590000}"/>
    <hyperlink ref="C7686" r:id="rId22965" xr:uid="{00000000-0004-0000-0C00-0000B4590000}"/>
    <hyperlink ref="H7686" r:id="rId22966" xr:uid="{00000000-0004-0000-0C00-0000B5590000}"/>
    <hyperlink ref="C7687" r:id="rId22967" xr:uid="{00000000-0004-0000-0C00-0000B6590000}"/>
    <hyperlink ref="H7687" r:id="rId22968" xr:uid="{00000000-0004-0000-0C00-0000B7590000}"/>
    <hyperlink ref="I7687" r:id="rId22969" xr:uid="{00000000-0004-0000-0C00-0000B8590000}"/>
    <hyperlink ref="C7688" r:id="rId22970" xr:uid="{00000000-0004-0000-0C00-0000B9590000}"/>
    <hyperlink ref="H7688" r:id="rId22971" xr:uid="{00000000-0004-0000-0C00-0000BA590000}"/>
    <hyperlink ref="C7689" r:id="rId22972" xr:uid="{00000000-0004-0000-0C00-0000BB590000}"/>
    <hyperlink ref="H7689" r:id="rId22973" xr:uid="{00000000-0004-0000-0C00-0000BC590000}"/>
    <hyperlink ref="I7689" r:id="rId22974" xr:uid="{00000000-0004-0000-0C00-0000BD590000}"/>
    <hyperlink ref="C7690" r:id="rId22975" xr:uid="{00000000-0004-0000-0C00-0000BE590000}"/>
    <hyperlink ref="H7690" r:id="rId22976" xr:uid="{00000000-0004-0000-0C00-0000BF590000}"/>
    <hyperlink ref="C7691" r:id="rId22977" xr:uid="{00000000-0004-0000-0C00-0000C0590000}"/>
    <hyperlink ref="H7691" r:id="rId22978" xr:uid="{00000000-0004-0000-0C00-0000C1590000}"/>
    <hyperlink ref="I7691" r:id="rId22979" xr:uid="{00000000-0004-0000-0C00-0000C2590000}"/>
    <hyperlink ref="C7692" r:id="rId22980" xr:uid="{00000000-0004-0000-0C00-0000C3590000}"/>
    <hyperlink ref="H7692" r:id="rId22981" xr:uid="{00000000-0004-0000-0C00-0000C4590000}"/>
    <hyperlink ref="C7693" r:id="rId22982" xr:uid="{00000000-0004-0000-0C00-0000C5590000}"/>
    <hyperlink ref="H7693" r:id="rId22983" xr:uid="{00000000-0004-0000-0C00-0000C6590000}"/>
    <hyperlink ref="I7693" r:id="rId22984" xr:uid="{00000000-0004-0000-0C00-0000C7590000}"/>
    <hyperlink ref="C7694" r:id="rId22985" xr:uid="{00000000-0004-0000-0C00-0000C8590000}"/>
    <hyperlink ref="H7694" r:id="rId22986" xr:uid="{00000000-0004-0000-0C00-0000C9590000}"/>
    <hyperlink ref="C7695" r:id="rId22987" xr:uid="{00000000-0004-0000-0C00-0000CA590000}"/>
    <hyperlink ref="H7695" r:id="rId22988" xr:uid="{00000000-0004-0000-0C00-0000CB590000}"/>
    <hyperlink ref="I7695" r:id="rId22989" xr:uid="{00000000-0004-0000-0C00-0000CC590000}"/>
    <hyperlink ref="C7696" r:id="rId22990" xr:uid="{00000000-0004-0000-0C00-0000CD590000}"/>
    <hyperlink ref="H7696" r:id="rId22991" xr:uid="{00000000-0004-0000-0C00-0000CE590000}"/>
    <hyperlink ref="C7697" r:id="rId22992" xr:uid="{00000000-0004-0000-0C00-0000CF590000}"/>
    <hyperlink ref="H7697" r:id="rId22993" xr:uid="{00000000-0004-0000-0C00-0000D0590000}"/>
    <hyperlink ref="I7697" r:id="rId22994" xr:uid="{00000000-0004-0000-0C00-0000D1590000}"/>
    <hyperlink ref="C7698" r:id="rId22995" xr:uid="{00000000-0004-0000-0C00-0000D2590000}"/>
    <hyperlink ref="H7698" r:id="rId22996" xr:uid="{00000000-0004-0000-0C00-0000D3590000}"/>
    <hyperlink ref="C7699" r:id="rId22997" xr:uid="{00000000-0004-0000-0C00-0000D4590000}"/>
    <hyperlink ref="H7699" r:id="rId22998" xr:uid="{00000000-0004-0000-0C00-0000D5590000}"/>
    <hyperlink ref="I7699" r:id="rId22999" xr:uid="{00000000-0004-0000-0C00-0000D6590000}"/>
    <hyperlink ref="C7700" r:id="rId23000" xr:uid="{00000000-0004-0000-0C00-0000D7590000}"/>
    <hyperlink ref="H7700" r:id="rId23001" xr:uid="{00000000-0004-0000-0C00-0000D8590000}"/>
    <hyperlink ref="C7701" r:id="rId23002" xr:uid="{00000000-0004-0000-0C00-0000D9590000}"/>
    <hyperlink ref="H7701" r:id="rId23003" xr:uid="{00000000-0004-0000-0C00-0000DA590000}"/>
    <hyperlink ref="I7701" r:id="rId23004" xr:uid="{00000000-0004-0000-0C00-0000DB590000}"/>
    <hyperlink ref="C7702" r:id="rId23005" xr:uid="{00000000-0004-0000-0C00-0000DC590000}"/>
    <hyperlink ref="H7702" r:id="rId23006" xr:uid="{00000000-0004-0000-0C00-0000DD590000}"/>
    <hyperlink ref="C7703" r:id="rId23007" xr:uid="{00000000-0004-0000-0C00-0000DE590000}"/>
    <hyperlink ref="H7703" r:id="rId23008" xr:uid="{00000000-0004-0000-0C00-0000DF590000}"/>
    <hyperlink ref="I7703" r:id="rId23009" xr:uid="{00000000-0004-0000-0C00-0000E0590000}"/>
    <hyperlink ref="C7704" r:id="rId23010" xr:uid="{00000000-0004-0000-0C00-0000E1590000}"/>
    <hyperlink ref="H7704" r:id="rId23011" xr:uid="{00000000-0004-0000-0C00-0000E2590000}"/>
    <hyperlink ref="C7705" r:id="rId23012" xr:uid="{00000000-0004-0000-0C00-0000E3590000}"/>
    <hyperlink ref="H7705" r:id="rId23013" xr:uid="{00000000-0004-0000-0C00-0000E4590000}"/>
    <hyperlink ref="I7705" r:id="rId23014" xr:uid="{00000000-0004-0000-0C00-0000E5590000}"/>
    <hyperlink ref="C7706" r:id="rId23015" xr:uid="{00000000-0004-0000-0C00-0000E6590000}"/>
    <hyperlink ref="H7706" r:id="rId23016" xr:uid="{00000000-0004-0000-0C00-0000E7590000}"/>
    <hyperlink ref="C7707" r:id="rId23017" xr:uid="{00000000-0004-0000-0C00-0000E8590000}"/>
    <hyperlink ref="H7707" r:id="rId23018" xr:uid="{00000000-0004-0000-0C00-0000E9590000}"/>
    <hyperlink ref="I7707" r:id="rId23019" xr:uid="{00000000-0004-0000-0C00-0000EA590000}"/>
    <hyperlink ref="C7708" r:id="rId23020" xr:uid="{00000000-0004-0000-0C00-0000EB590000}"/>
    <hyperlink ref="H7708" r:id="rId23021" xr:uid="{00000000-0004-0000-0C00-0000EC590000}"/>
    <hyperlink ref="C7709" r:id="rId23022" xr:uid="{00000000-0004-0000-0C00-0000ED590000}"/>
    <hyperlink ref="H7709" r:id="rId23023" xr:uid="{00000000-0004-0000-0C00-0000EE590000}"/>
    <hyperlink ref="I7709" r:id="rId23024" xr:uid="{00000000-0004-0000-0C00-0000EF590000}"/>
    <hyperlink ref="C7710" r:id="rId23025" xr:uid="{00000000-0004-0000-0C00-0000F0590000}"/>
    <hyperlink ref="H7710" r:id="rId23026" xr:uid="{00000000-0004-0000-0C00-0000F1590000}"/>
    <hyperlink ref="C7711" r:id="rId23027" xr:uid="{00000000-0004-0000-0C00-0000F2590000}"/>
    <hyperlink ref="H7711" r:id="rId23028" xr:uid="{00000000-0004-0000-0C00-0000F3590000}"/>
    <hyperlink ref="I7711" r:id="rId23029" xr:uid="{00000000-0004-0000-0C00-0000F4590000}"/>
    <hyperlink ref="C7712" r:id="rId23030" xr:uid="{00000000-0004-0000-0C00-0000F5590000}"/>
    <hyperlink ref="H7712" r:id="rId23031" xr:uid="{00000000-0004-0000-0C00-0000F6590000}"/>
    <hyperlink ref="C7713" r:id="rId23032" xr:uid="{00000000-0004-0000-0C00-0000F7590000}"/>
    <hyperlink ref="H7713" r:id="rId23033" xr:uid="{00000000-0004-0000-0C00-0000F8590000}"/>
    <hyperlink ref="I7713" r:id="rId23034" xr:uid="{00000000-0004-0000-0C00-0000F9590000}"/>
    <hyperlink ref="C7714" r:id="rId23035" xr:uid="{00000000-0004-0000-0C00-0000FA590000}"/>
    <hyperlink ref="H7714" r:id="rId23036" xr:uid="{00000000-0004-0000-0C00-0000FB590000}"/>
    <hyperlink ref="C7715" r:id="rId23037" xr:uid="{00000000-0004-0000-0C00-0000FC590000}"/>
    <hyperlink ref="H7715" r:id="rId23038" xr:uid="{00000000-0004-0000-0C00-0000FD590000}"/>
    <hyperlink ref="I7715" r:id="rId23039" xr:uid="{00000000-0004-0000-0C00-0000FE590000}"/>
    <hyperlink ref="C7716" r:id="rId23040" xr:uid="{00000000-0004-0000-0C00-0000FF590000}"/>
    <hyperlink ref="H7716" r:id="rId23041" xr:uid="{00000000-0004-0000-0C00-0000005A0000}"/>
    <hyperlink ref="C7717" r:id="rId23042" xr:uid="{00000000-0004-0000-0C00-0000015A0000}"/>
    <hyperlink ref="H7717" r:id="rId23043" xr:uid="{00000000-0004-0000-0C00-0000025A0000}"/>
    <hyperlink ref="I7717" r:id="rId23044" xr:uid="{00000000-0004-0000-0C00-0000035A0000}"/>
    <hyperlink ref="C7718" r:id="rId23045" xr:uid="{00000000-0004-0000-0C00-0000045A0000}"/>
    <hyperlink ref="H7718" r:id="rId23046" xr:uid="{00000000-0004-0000-0C00-0000055A0000}"/>
    <hyperlink ref="C7719" r:id="rId23047" xr:uid="{00000000-0004-0000-0C00-0000065A0000}"/>
    <hyperlink ref="H7719" r:id="rId23048" xr:uid="{00000000-0004-0000-0C00-0000075A0000}"/>
    <hyperlink ref="I7719" r:id="rId23049" xr:uid="{00000000-0004-0000-0C00-0000085A0000}"/>
    <hyperlink ref="C7720" r:id="rId23050" xr:uid="{00000000-0004-0000-0C00-0000095A0000}"/>
    <hyperlink ref="H7720" r:id="rId23051" xr:uid="{00000000-0004-0000-0C00-00000A5A0000}"/>
    <hyperlink ref="C7721" r:id="rId23052" xr:uid="{00000000-0004-0000-0C00-00000B5A0000}"/>
    <hyperlink ref="H7721" r:id="rId23053" xr:uid="{00000000-0004-0000-0C00-00000C5A0000}"/>
    <hyperlink ref="I7721" r:id="rId23054" xr:uid="{00000000-0004-0000-0C00-00000D5A0000}"/>
    <hyperlink ref="C7722" r:id="rId23055" xr:uid="{00000000-0004-0000-0C00-00000E5A0000}"/>
    <hyperlink ref="H7722" r:id="rId23056" xr:uid="{00000000-0004-0000-0C00-00000F5A0000}"/>
    <hyperlink ref="C7723" r:id="rId23057" xr:uid="{00000000-0004-0000-0C00-0000105A0000}"/>
    <hyperlink ref="H7723" r:id="rId23058" xr:uid="{00000000-0004-0000-0C00-0000115A0000}"/>
    <hyperlink ref="I7723" r:id="rId23059" xr:uid="{00000000-0004-0000-0C00-0000125A0000}"/>
    <hyperlink ref="C7724" r:id="rId23060" xr:uid="{00000000-0004-0000-0C00-0000135A0000}"/>
    <hyperlink ref="H7724" r:id="rId23061" xr:uid="{00000000-0004-0000-0C00-0000145A0000}"/>
    <hyperlink ref="C7725" r:id="rId23062" xr:uid="{00000000-0004-0000-0C00-0000155A0000}"/>
    <hyperlink ref="H7725" r:id="rId23063" xr:uid="{00000000-0004-0000-0C00-0000165A0000}"/>
    <hyperlink ref="I7725" r:id="rId23064" xr:uid="{00000000-0004-0000-0C00-0000175A0000}"/>
    <hyperlink ref="C7726" r:id="rId23065" xr:uid="{00000000-0004-0000-0C00-0000185A0000}"/>
    <hyperlink ref="H7726" r:id="rId23066" xr:uid="{00000000-0004-0000-0C00-0000195A0000}"/>
    <hyperlink ref="C7727" r:id="rId23067" xr:uid="{00000000-0004-0000-0C00-00001A5A0000}"/>
    <hyperlink ref="H7727" r:id="rId23068" xr:uid="{00000000-0004-0000-0C00-00001B5A0000}"/>
    <hyperlink ref="I7727" r:id="rId23069" xr:uid="{00000000-0004-0000-0C00-00001C5A0000}"/>
    <hyperlink ref="C7728" r:id="rId23070" xr:uid="{00000000-0004-0000-0C00-00001D5A0000}"/>
    <hyperlink ref="H7728" r:id="rId23071" xr:uid="{00000000-0004-0000-0C00-00001E5A0000}"/>
    <hyperlink ref="C7729" r:id="rId23072" xr:uid="{00000000-0004-0000-0C00-00001F5A0000}"/>
    <hyperlink ref="H7729" r:id="rId23073" xr:uid="{00000000-0004-0000-0C00-0000205A0000}"/>
    <hyperlink ref="I7729" r:id="rId23074" xr:uid="{00000000-0004-0000-0C00-0000215A0000}"/>
    <hyperlink ref="C7730" r:id="rId23075" xr:uid="{00000000-0004-0000-0C00-0000225A0000}"/>
    <hyperlink ref="H7730" r:id="rId23076" xr:uid="{00000000-0004-0000-0C00-0000235A0000}"/>
    <hyperlink ref="C7731" r:id="rId23077" xr:uid="{00000000-0004-0000-0C00-0000245A0000}"/>
    <hyperlink ref="H7731" r:id="rId23078" xr:uid="{00000000-0004-0000-0C00-0000255A0000}"/>
    <hyperlink ref="I7731" r:id="rId23079" xr:uid="{00000000-0004-0000-0C00-0000265A0000}"/>
    <hyperlink ref="C7732" r:id="rId23080" xr:uid="{00000000-0004-0000-0C00-0000275A0000}"/>
    <hyperlink ref="H7732" r:id="rId23081" xr:uid="{00000000-0004-0000-0C00-0000285A0000}"/>
    <hyperlink ref="C7733" r:id="rId23082" xr:uid="{00000000-0004-0000-0C00-0000295A0000}"/>
    <hyperlink ref="H7733" r:id="rId23083" xr:uid="{00000000-0004-0000-0C00-00002A5A0000}"/>
    <hyperlink ref="I7733" r:id="rId23084" xr:uid="{00000000-0004-0000-0C00-00002B5A0000}"/>
    <hyperlink ref="C7734" r:id="rId23085" xr:uid="{00000000-0004-0000-0C00-00002C5A0000}"/>
    <hyperlink ref="H7734" r:id="rId23086" xr:uid="{00000000-0004-0000-0C00-00002D5A0000}"/>
    <hyperlink ref="C7735" r:id="rId23087" xr:uid="{00000000-0004-0000-0C00-00002E5A0000}"/>
    <hyperlink ref="H7735" r:id="rId23088" xr:uid="{00000000-0004-0000-0C00-00002F5A0000}"/>
    <hyperlink ref="I7735" r:id="rId23089" xr:uid="{00000000-0004-0000-0C00-0000305A0000}"/>
    <hyperlink ref="C7736" r:id="rId23090" xr:uid="{00000000-0004-0000-0C00-0000315A0000}"/>
    <hyperlink ref="H7736" r:id="rId23091" xr:uid="{00000000-0004-0000-0C00-0000325A0000}"/>
    <hyperlink ref="C7737" r:id="rId23092" xr:uid="{00000000-0004-0000-0C00-0000335A0000}"/>
    <hyperlink ref="H7737" r:id="rId23093" xr:uid="{00000000-0004-0000-0C00-0000345A0000}"/>
    <hyperlink ref="I7737" r:id="rId23094" xr:uid="{00000000-0004-0000-0C00-0000355A0000}"/>
    <hyperlink ref="C7738" r:id="rId23095" xr:uid="{00000000-0004-0000-0C00-0000365A0000}"/>
    <hyperlink ref="H7738" r:id="rId23096" xr:uid="{00000000-0004-0000-0C00-0000375A0000}"/>
    <hyperlink ref="C7739" r:id="rId23097" xr:uid="{00000000-0004-0000-0C00-0000385A0000}"/>
    <hyperlink ref="H7739" r:id="rId23098" xr:uid="{00000000-0004-0000-0C00-0000395A0000}"/>
    <hyperlink ref="I7739" r:id="rId23099" xr:uid="{00000000-0004-0000-0C00-00003A5A0000}"/>
    <hyperlink ref="C7740" r:id="rId23100" xr:uid="{00000000-0004-0000-0C00-00003B5A0000}"/>
    <hyperlink ref="H7740" r:id="rId23101" xr:uid="{00000000-0004-0000-0C00-00003C5A0000}"/>
    <hyperlink ref="C7741" r:id="rId23102" xr:uid="{00000000-0004-0000-0C00-00003D5A0000}"/>
    <hyperlink ref="H7741" r:id="rId23103" xr:uid="{00000000-0004-0000-0C00-00003E5A0000}"/>
    <hyperlink ref="I7741" r:id="rId23104" xr:uid="{00000000-0004-0000-0C00-00003F5A0000}"/>
    <hyperlink ref="C7742" r:id="rId23105" xr:uid="{00000000-0004-0000-0C00-0000405A0000}"/>
    <hyperlink ref="H7742" r:id="rId23106" xr:uid="{00000000-0004-0000-0C00-0000415A0000}"/>
    <hyperlink ref="C7743" r:id="rId23107" xr:uid="{00000000-0004-0000-0C00-0000425A0000}"/>
    <hyperlink ref="H7743" r:id="rId23108" xr:uid="{00000000-0004-0000-0C00-0000435A0000}"/>
    <hyperlink ref="I7743" r:id="rId23109" xr:uid="{00000000-0004-0000-0C00-0000445A0000}"/>
    <hyperlink ref="C7744" r:id="rId23110" xr:uid="{00000000-0004-0000-0C00-0000455A0000}"/>
    <hyperlink ref="H7744" r:id="rId23111" xr:uid="{00000000-0004-0000-0C00-0000465A0000}"/>
    <hyperlink ref="C7745" r:id="rId23112" xr:uid="{00000000-0004-0000-0C00-0000475A0000}"/>
    <hyperlink ref="H7745" r:id="rId23113" xr:uid="{00000000-0004-0000-0C00-0000485A0000}"/>
    <hyperlink ref="I7745" r:id="rId23114" xr:uid="{00000000-0004-0000-0C00-0000495A0000}"/>
    <hyperlink ref="C7746" r:id="rId23115" xr:uid="{00000000-0004-0000-0C00-00004A5A0000}"/>
    <hyperlink ref="H7746" r:id="rId23116" xr:uid="{00000000-0004-0000-0C00-00004B5A0000}"/>
    <hyperlink ref="C7747" r:id="rId23117" xr:uid="{00000000-0004-0000-0C00-00004C5A0000}"/>
    <hyperlink ref="H7747" r:id="rId23118" xr:uid="{00000000-0004-0000-0C00-00004D5A0000}"/>
    <hyperlink ref="I7747" r:id="rId23119" xr:uid="{00000000-0004-0000-0C00-00004E5A0000}"/>
    <hyperlink ref="C7748" r:id="rId23120" xr:uid="{00000000-0004-0000-0C00-00004F5A0000}"/>
    <hyperlink ref="H7748" r:id="rId23121" xr:uid="{00000000-0004-0000-0C00-0000505A0000}"/>
    <hyperlink ref="C7749" r:id="rId23122" xr:uid="{00000000-0004-0000-0C00-0000515A0000}"/>
    <hyperlink ref="H7749" r:id="rId23123" xr:uid="{00000000-0004-0000-0C00-0000525A0000}"/>
    <hyperlink ref="I7749" r:id="rId23124" xr:uid="{00000000-0004-0000-0C00-0000535A0000}"/>
    <hyperlink ref="C7750" r:id="rId23125" xr:uid="{00000000-0004-0000-0C00-0000545A0000}"/>
    <hyperlink ref="H7750" r:id="rId23126" xr:uid="{00000000-0004-0000-0C00-0000555A0000}"/>
    <hyperlink ref="C7751" r:id="rId23127" xr:uid="{00000000-0004-0000-0C00-0000565A0000}"/>
    <hyperlink ref="H7751" r:id="rId23128" xr:uid="{00000000-0004-0000-0C00-0000575A0000}"/>
    <hyperlink ref="I7751" r:id="rId23129" xr:uid="{00000000-0004-0000-0C00-0000585A0000}"/>
    <hyperlink ref="C7752" r:id="rId23130" xr:uid="{00000000-0004-0000-0C00-0000595A0000}"/>
    <hyperlink ref="H7752" r:id="rId23131" xr:uid="{00000000-0004-0000-0C00-00005A5A0000}"/>
    <hyperlink ref="C7753" r:id="rId23132" xr:uid="{00000000-0004-0000-0C00-00005B5A0000}"/>
    <hyperlink ref="H7753" r:id="rId23133" xr:uid="{00000000-0004-0000-0C00-00005C5A0000}"/>
    <hyperlink ref="I7753" r:id="rId23134" xr:uid="{00000000-0004-0000-0C00-00005D5A0000}"/>
    <hyperlink ref="C7754" r:id="rId23135" xr:uid="{00000000-0004-0000-0C00-00005E5A0000}"/>
    <hyperlink ref="H7754" r:id="rId23136" xr:uid="{00000000-0004-0000-0C00-00005F5A0000}"/>
    <hyperlink ref="C7755" r:id="rId23137" xr:uid="{00000000-0004-0000-0C00-0000605A0000}"/>
    <hyperlink ref="H7755" r:id="rId23138" xr:uid="{00000000-0004-0000-0C00-0000615A0000}"/>
    <hyperlink ref="I7755" r:id="rId23139" xr:uid="{00000000-0004-0000-0C00-0000625A0000}"/>
    <hyperlink ref="C7756" r:id="rId23140" xr:uid="{00000000-0004-0000-0C00-0000635A0000}"/>
    <hyperlink ref="H7756" r:id="rId23141" xr:uid="{00000000-0004-0000-0C00-0000645A0000}"/>
    <hyperlink ref="C7757" r:id="rId23142" xr:uid="{00000000-0004-0000-0C00-0000655A0000}"/>
    <hyperlink ref="H7757" r:id="rId23143" xr:uid="{00000000-0004-0000-0C00-0000665A0000}"/>
    <hyperlink ref="I7757" r:id="rId23144" xr:uid="{00000000-0004-0000-0C00-0000675A0000}"/>
    <hyperlink ref="C7758" r:id="rId23145" xr:uid="{00000000-0004-0000-0C00-0000685A0000}"/>
    <hyperlink ref="H7758" r:id="rId23146" xr:uid="{00000000-0004-0000-0C00-0000695A0000}"/>
    <hyperlink ref="C7759" r:id="rId23147" xr:uid="{00000000-0004-0000-0C00-00006A5A0000}"/>
    <hyperlink ref="H7759" r:id="rId23148" xr:uid="{00000000-0004-0000-0C00-00006B5A0000}"/>
    <hyperlink ref="I7759" r:id="rId23149" xr:uid="{00000000-0004-0000-0C00-00006C5A0000}"/>
    <hyperlink ref="C7760" r:id="rId23150" xr:uid="{00000000-0004-0000-0C00-00006D5A0000}"/>
    <hyperlink ref="H7760" r:id="rId23151" xr:uid="{00000000-0004-0000-0C00-00006E5A0000}"/>
    <hyperlink ref="C7761" r:id="rId23152" xr:uid="{00000000-0004-0000-0C00-00006F5A0000}"/>
    <hyperlink ref="H7761" r:id="rId23153" xr:uid="{00000000-0004-0000-0C00-0000705A0000}"/>
    <hyperlink ref="I7761" r:id="rId23154" xr:uid="{00000000-0004-0000-0C00-0000715A0000}"/>
    <hyperlink ref="C7762" r:id="rId23155" xr:uid="{00000000-0004-0000-0C00-0000725A0000}"/>
    <hyperlink ref="H7762" r:id="rId23156" xr:uid="{00000000-0004-0000-0C00-0000735A0000}"/>
    <hyperlink ref="C7763" r:id="rId23157" xr:uid="{00000000-0004-0000-0C00-0000745A0000}"/>
    <hyperlink ref="H7763" r:id="rId23158" xr:uid="{00000000-0004-0000-0C00-0000755A0000}"/>
    <hyperlink ref="I7763" r:id="rId23159" xr:uid="{00000000-0004-0000-0C00-0000765A0000}"/>
    <hyperlink ref="C7764" r:id="rId23160" xr:uid="{00000000-0004-0000-0C00-0000775A0000}"/>
    <hyperlink ref="H7764" r:id="rId23161" xr:uid="{00000000-0004-0000-0C00-0000785A0000}"/>
    <hyperlink ref="C7765" r:id="rId23162" xr:uid="{00000000-0004-0000-0C00-0000795A0000}"/>
    <hyperlink ref="H7765" r:id="rId23163" xr:uid="{00000000-0004-0000-0C00-00007A5A0000}"/>
    <hyperlink ref="I7765" r:id="rId23164" xr:uid="{00000000-0004-0000-0C00-00007B5A0000}"/>
    <hyperlink ref="C7766" r:id="rId23165" xr:uid="{00000000-0004-0000-0C00-00007C5A0000}"/>
    <hyperlink ref="H7766" r:id="rId23166" xr:uid="{00000000-0004-0000-0C00-00007D5A0000}"/>
    <hyperlink ref="C7767" r:id="rId23167" xr:uid="{00000000-0004-0000-0C00-00007E5A0000}"/>
    <hyperlink ref="H7767" r:id="rId23168" xr:uid="{00000000-0004-0000-0C00-00007F5A0000}"/>
    <hyperlink ref="I7767" r:id="rId23169" xr:uid="{00000000-0004-0000-0C00-0000805A0000}"/>
    <hyperlink ref="C7768" r:id="rId23170" xr:uid="{00000000-0004-0000-0C00-0000815A0000}"/>
    <hyperlink ref="H7768" r:id="rId23171" xr:uid="{00000000-0004-0000-0C00-0000825A0000}"/>
    <hyperlink ref="C7769" r:id="rId23172" xr:uid="{00000000-0004-0000-0C00-0000835A0000}"/>
    <hyperlink ref="H7769" r:id="rId23173" xr:uid="{00000000-0004-0000-0C00-0000845A0000}"/>
    <hyperlink ref="I7769" r:id="rId23174" xr:uid="{00000000-0004-0000-0C00-0000855A0000}"/>
    <hyperlink ref="C7770" r:id="rId23175" xr:uid="{00000000-0004-0000-0C00-0000865A0000}"/>
    <hyperlink ref="H7770" r:id="rId23176" xr:uid="{00000000-0004-0000-0C00-0000875A0000}"/>
    <hyperlink ref="C7771" r:id="rId23177" xr:uid="{00000000-0004-0000-0C00-0000885A0000}"/>
    <hyperlink ref="H7771" r:id="rId23178" xr:uid="{00000000-0004-0000-0C00-0000895A0000}"/>
    <hyperlink ref="I7771" r:id="rId23179" xr:uid="{00000000-0004-0000-0C00-00008A5A0000}"/>
    <hyperlink ref="C7772" r:id="rId23180" xr:uid="{00000000-0004-0000-0C00-00008B5A0000}"/>
    <hyperlink ref="H7772" r:id="rId23181" xr:uid="{00000000-0004-0000-0C00-00008C5A0000}"/>
    <hyperlink ref="C7773" r:id="rId23182" xr:uid="{00000000-0004-0000-0C00-00008D5A0000}"/>
    <hyperlink ref="H7773" r:id="rId23183" xr:uid="{00000000-0004-0000-0C00-00008E5A0000}"/>
    <hyperlink ref="I7773" r:id="rId23184" xr:uid="{00000000-0004-0000-0C00-00008F5A0000}"/>
    <hyperlink ref="C7774" r:id="rId23185" xr:uid="{00000000-0004-0000-0C00-0000905A0000}"/>
    <hyperlink ref="H7774" r:id="rId23186" xr:uid="{00000000-0004-0000-0C00-0000915A0000}"/>
    <hyperlink ref="C7775" r:id="rId23187" xr:uid="{00000000-0004-0000-0C00-0000925A0000}"/>
    <hyperlink ref="H7775" r:id="rId23188" xr:uid="{00000000-0004-0000-0C00-0000935A0000}"/>
    <hyperlink ref="I7775" r:id="rId23189" xr:uid="{00000000-0004-0000-0C00-0000945A0000}"/>
    <hyperlink ref="C7776" r:id="rId23190" xr:uid="{00000000-0004-0000-0C00-0000955A0000}"/>
    <hyperlink ref="H7776" r:id="rId23191" xr:uid="{00000000-0004-0000-0C00-0000965A0000}"/>
    <hyperlink ref="C7777" r:id="rId23192" xr:uid="{00000000-0004-0000-0C00-0000975A0000}"/>
    <hyperlink ref="H7777" r:id="rId23193" xr:uid="{00000000-0004-0000-0C00-0000985A0000}"/>
    <hyperlink ref="I7777" r:id="rId23194" xr:uid="{00000000-0004-0000-0C00-0000995A0000}"/>
    <hyperlink ref="C7778" r:id="rId23195" xr:uid="{00000000-0004-0000-0C00-00009A5A0000}"/>
    <hyperlink ref="H7778" r:id="rId23196" xr:uid="{00000000-0004-0000-0C00-00009B5A0000}"/>
    <hyperlink ref="C7779" r:id="rId23197" xr:uid="{00000000-0004-0000-0C00-00009C5A0000}"/>
    <hyperlink ref="H7779" r:id="rId23198" xr:uid="{00000000-0004-0000-0C00-00009D5A0000}"/>
    <hyperlink ref="I7779" r:id="rId23199" xr:uid="{00000000-0004-0000-0C00-00009E5A0000}"/>
    <hyperlink ref="C7780" r:id="rId23200" xr:uid="{00000000-0004-0000-0C00-00009F5A0000}"/>
    <hyperlink ref="H7780" r:id="rId23201" xr:uid="{00000000-0004-0000-0C00-0000A05A0000}"/>
    <hyperlink ref="C7781" r:id="rId23202" xr:uid="{00000000-0004-0000-0C00-0000A15A0000}"/>
    <hyperlink ref="H7781" r:id="rId23203" xr:uid="{00000000-0004-0000-0C00-0000A25A0000}"/>
    <hyperlink ref="I7781" r:id="rId23204" xr:uid="{00000000-0004-0000-0C00-0000A35A0000}"/>
    <hyperlink ref="C7782" r:id="rId23205" xr:uid="{00000000-0004-0000-0C00-0000A45A0000}"/>
    <hyperlink ref="H7782" r:id="rId23206" xr:uid="{00000000-0004-0000-0C00-0000A55A0000}"/>
    <hyperlink ref="C7783" r:id="rId23207" xr:uid="{00000000-0004-0000-0C00-0000A65A0000}"/>
    <hyperlink ref="H7783" r:id="rId23208" xr:uid="{00000000-0004-0000-0C00-0000A75A0000}"/>
    <hyperlink ref="I7783" r:id="rId23209" xr:uid="{00000000-0004-0000-0C00-0000A85A0000}"/>
    <hyperlink ref="C7784" r:id="rId23210" xr:uid="{00000000-0004-0000-0C00-0000A95A0000}"/>
    <hyperlink ref="H7784" r:id="rId23211" xr:uid="{00000000-0004-0000-0C00-0000AA5A0000}"/>
    <hyperlink ref="C7785" r:id="rId23212" xr:uid="{00000000-0004-0000-0C00-0000AB5A0000}"/>
    <hyperlink ref="H7785" r:id="rId23213" xr:uid="{00000000-0004-0000-0C00-0000AC5A0000}"/>
    <hyperlink ref="I7785" r:id="rId23214" xr:uid="{00000000-0004-0000-0C00-0000AD5A0000}"/>
    <hyperlink ref="C7786" r:id="rId23215" xr:uid="{00000000-0004-0000-0C00-0000AE5A0000}"/>
    <hyperlink ref="H7786" r:id="rId23216" xr:uid="{00000000-0004-0000-0C00-0000AF5A0000}"/>
    <hyperlink ref="C7787" r:id="rId23217" xr:uid="{00000000-0004-0000-0C00-0000B05A0000}"/>
    <hyperlink ref="H7787" r:id="rId23218" xr:uid="{00000000-0004-0000-0C00-0000B15A0000}"/>
    <hyperlink ref="I7787" r:id="rId23219" xr:uid="{00000000-0004-0000-0C00-0000B25A0000}"/>
    <hyperlink ref="C7788" r:id="rId23220" xr:uid="{00000000-0004-0000-0C00-0000B35A0000}"/>
    <hyperlink ref="H7788" r:id="rId23221" xr:uid="{00000000-0004-0000-0C00-0000B45A0000}"/>
    <hyperlink ref="C7789" r:id="rId23222" xr:uid="{00000000-0004-0000-0C00-0000B55A0000}"/>
    <hyperlink ref="H7789" r:id="rId23223" xr:uid="{00000000-0004-0000-0C00-0000B65A0000}"/>
    <hyperlink ref="I7789" r:id="rId23224" xr:uid="{00000000-0004-0000-0C00-0000B75A0000}"/>
    <hyperlink ref="C7790" r:id="rId23225" xr:uid="{00000000-0004-0000-0C00-0000B85A0000}"/>
    <hyperlink ref="H7790" r:id="rId23226" xr:uid="{00000000-0004-0000-0C00-0000B95A0000}"/>
    <hyperlink ref="C7791" r:id="rId23227" xr:uid="{00000000-0004-0000-0C00-0000BA5A0000}"/>
    <hyperlink ref="H7791" r:id="rId23228" xr:uid="{00000000-0004-0000-0C00-0000BB5A0000}"/>
    <hyperlink ref="I7791" r:id="rId23229" xr:uid="{00000000-0004-0000-0C00-0000BC5A0000}"/>
    <hyperlink ref="C7792" r:id="rId23230" xr:uid="{00000000-0004-0000-0C00-0000BD5A0000}"/>
    <hyperlink ref="H7792" r:id="rId23231" xr:uid="{00000000-0004-0000-0C00-0000BE5A0000}"/>
    <hyperlink ref="C7793" r:id="rId23232" xr:uid="{00000000-0004-0000-0C00-0000BF5A0000}"/>
    <hyperlink ref="H7793" r:id="rId23233" xr:uid="{00000000-0004-0000-0C00-0000C05A0000}"/>
    <hyperlink ref="I7793" r:id="rId23234" xr:uid="{00000000-0004-0000-0C00-0000C15A0000}"/>
    <hyperlink ref="C7794" r:id="rId23235" xr:uid="{00000000-0004-0000-0C00-0000C25A0000}"/>
    <hyperlink ref="H7794" r:id="rId23236" xr:uid="{00000000-0004-0000-0C00-0000C35A0000}"/>
    <hyperlink ref="C7795" r:id="rId23237" xr:uid="{00000000-0004-0000-0C00-0000C45A0000}"/>
    <hyperlink ref="H7795" r:id="rId23238" xr:uid="{00000000-0004-0000-0C00-0000C55A0000}"/>
    <hyperlink ref="I7795" r:id="rId23239" xr:uid="{00000000-0004-0000-0C00-0000C65A0000}"/>
    <hyperlink ref="C7796" r:id="rId23240" xr:uid="{00000000-0004-0000-0C00-0000C75A0000}"/>
    <hyperlink ref="H7796" r:id="rId23241" xr:uid="{00000000-0004-0000-0C00-0000C85A0000}"/>
    <hyperlink ref="C7797" r:id="rId23242" xr:uid="{00000000-0004-0000-0C00-0000C95A0000}"/>
    <hyperlink ref="H7797" r:id="rId23243" xr:uid="{00000000-0004-0000-0C00-0000CA5A0000}"/>
    <hyperlink ref="I7797" r:id="rId23244" xr:uid="{00000000-0004-0000-0C00-0000CB5A0000}"/>
    <hyperlink ref="C7798" r:id="rId23245" xr:uid="{00000000-0004-0000-0C00-0000CC5A0000}"/>
    <hyperlink ref="H7798" r:id="rId23246" xr:uid="{00000000-0004-0000-0C00-0000CD5A0000}"/>
    <hyperlink ref="C7799" r:id="rId23247" xr:uid="{00000000-0004-0000-0C00-0000CE5A0000}"/>
    <hyperlink ref="H7799" r:id="rId23248" xr:uid="{00000000-0004-0000-0C00-0000CF5A0000}"/>
    <hyperlink ref="I7799" r:id="rId23249" xr:uid="{00000000-0004-0000-0C00-0000D05A0000}"/>
    <hyperlink ref="C7800" r:id="rId23250" xr:uid="{00000000-0004-0000-0C00-0000D15A0000}"/>
    <hyperlink ref="H7800" r:id="rId23251" xr:uid="{00000000-0004-0000-0C00-0000D25A0000}"/>
    <hyperlink ref="C7801" r:id="rId23252" xr:uid="{00000000-0004-0000-0C00-0000D35A0000}"/>
    <hyperlink ref="H7801" r:id="rId23253" xr:uid="{00000000-0004-0000-0C00-0000D45A0000}"/>
    <hyperlink ref="I7801" r:id="rId23254" xr:uid="{00000000-0004-0000-0C00-0000D55A0000}"/>
    <hyperlink ref="C7802" r:id="rId23255" xr:uid="{00000000-0004-0000-0C00-0000D65A0000}"/>
    <hyperlink ref="H7802" r:id="rId23256" xr:uid="{00000000-0004-0000-0C00-0000D75A0000}"/>
    <hyperlink ref="C7803" r:id="rId23257" xr:uid="{00000000-0004-0000-0C00-0000D85A0000}"/>
    <hyperlink ref="H7803" r:id="rId23258" xr:uid="{00000000-0004-0000-0C00-0000D95A0000}"/>
    <hyperlink ref="I7803" r:id="rId23259" xr:uid="{00000000-0004-0000-0C00-0000DA5A0000}"/>
    <hyperlink ref="C7804" r:id="rId23260" xr:uid="{00000000-0004-0000-0C00-0000DB5A0000}"/>
    <hyperlink ref="H7804" r:id="rId23261" xr:uid="{00000000-0004-0000-0C00-0000DC5A0000}"/>
    <hyperlink ref="C7805" r:id="rId23262" xr:uid="{00000000-0004-0000-0C00-0000DD5A0000}"/>
    <hyperlink ref="H7805" r:id="rId23263" xr:uid="{00000000-0004-0000-0C00-0000DE5A0000}"/>
    <hyperlink ref="I7805" r:id="rId23264" xr:uid="{00000000-0004-0000-0C00-0000DF5A0000}"/>
    <hyperlink ref="C7806" r:id="rId23265" xr:uid="{00000000-0004-0000-0C00-0000E05A0000}"/>
    <hyperlink ref="H7806" r:id="rId23266" xr:uid="{00000000-0004-0000-0C00-0000E15A0000}"/>
    <hyperlink ref="C7807" r:id="rId23267" xr:uid="{00000000-0004-0000-0C00-0000E25A0000}"/>
    <hyperlink ref="H7807" r:id="rId23268" xr:uid="{00000000-0004-0000-0C00-0000E35A0000}"/>
    <hyperlink ref="I7807" r:id="rId23269" xr:uid="{00000000-0004-0000-0C00-0000E45A0000}"/>
    <hyperlink ref="C7808" r:id="rId23270" xr:uid="{00000000-0004-0000-0C00-0000E55A0000}"/>
    <hyperlink ref="H7808" r:id="rId23271" xr:uid="{00000000-0004-0000-0C00-0000E65A0000}"/>
    <hyperlink ref="C7809" r:id="rId23272" xr:uid="{00000000-0004-0000-0C00-0000E75A0000}"/>
    <hyperlink ref="H7809" r:id="rId23273" xr:uid="{00000000-0004-0000-0C00-0000E85A0000}"/>
    <hyperlink ref="I7809" r:id="rId23274" xr:uid="{00000000-0004-0000-0C00-0000E95A0000}"/>
    <hyperlink ref="C7811" r:id="rId23275" xr:uid="{00000000-0004-0000-0C00-0000EA5A0000}"/>
    <hyperlink ref="H7811" r:id="rId23276" xr:uid="{00000000-0004-0000-0C00-0000EB5A0000}"/>
    <hyperlink ref="C7812" r:id="rId23277" xr:uid="{00000000-0004-0000-0C00-0000EC5A0000}"/>
    <hyperlink ref="H7812" r:id="rId23278" xr:uid="{00000000-0004-0000-0C00-0000ED5A0000}"/>
    <hyperlink ref="I7812" r:id="rId23279" xr:uid="{00000000-0004-0000-0C00-0000EE5A0000}"/>
    <hyperlink ref="C7813" r:id="rId23280" xr:uid="{00000000-0004-0000-0C00-0000EF5A0000}"/>
    <hyperlink ref="H7813" r:id="rId23281" xr:uid="{00000000-0004-0000-0C00-0000F05A0000}"/>
    <hyperlink ref="I7813" r:id="rId23282" xr:uid="{00000000-0004-0000-0C00-0000F15A0000}"/>
    <hyperlink ref="C7814" r:id="rId23283" xr:uid="{00000000-0004-0000-0C00-0000F25A0000}"/>
    <hyperlink ref="H7814" r:id="rId23284" xr:uid="{00000000-0004-0000-0C00-0000F35A0000}"/>
    <hyperlink ref="C7815" r:id="rId23285" xr:uid="{00000000-0004-0000-0C00-0000F45A0000}"/>
    <hyperlink ref="H7815" r:id="rId23286" xr:uid="{00000000-0004-0000-0C00-0000F55A0000}"/>
    <hyperlink ref="I7815" r:id="rId23287" xr:uid="{00000000-0004-0000-0C00-0000F65A0000}"/>
    <hyperlink ref="C7816" r:id="rId23288" xr:uid="{00000000-0004-0000-0C00-0000F75A0000}"/>
    <hyperlink ref="H7816" r:id="rId23289" xr:uid="{00000000-0004-0000-0C00-0000F85A0000}"/>
    <hyperlink ref="I7816" r:id="rId23290" xr:uid="{00000000-0004-0000-0C00-0000F95A0000}"/>
    <hyperlink ref="C7817" r:id="rId23291" xr:uid="{00000000-0004-0000-0C00-0000FA5A0000}"/>
    <hyperlink ref="H7817" r:id="rId23292" xr:uid="{00000000-0004-0000-0C00-0000FB5A0000}"/>
    <hyperlink ref="C7818" r:id="rId23293" xr:uid="{00000000-0004-0000-0C00-0000FC5A0000}"/>
    <hyperlink ref="H7818" r:id="rId23294" xr:uid="{00000000-0004-0000-0C00-0000FD5A0000}"/>
    <hyperlink ref="I7818" r:id="rId23295" xr:uid="{00000000-0004-0000-0C00-0000FE5A0000}"/>
    <hyperlink ref="C7819" r:id="rId23296" xr:uid="{00000000-0004-0000-0C00-0000FF5A0000}"/>
    <hyperlink ref="H7819" r:id="rId23297" xr:uid="{00000000-0004-0000-0C00-0000005B0000}"/>
    <hyperlink ref="I7819" r:id="rId23298" xr:uid="{00000000-0004-0000-0C00-0000015B0000}"/>
    <hyperlink ref="C7820" r:id="rId23299" xr:uid="{00000000-0004-0000-0C00-0000025B0000}"/>
    <hyperlink ref="H7820" r:id="rId23300" xr:uid="{00000000-0004-0000-0C00-0000035B0000}"/>
    <hyperlink ref="C7821" r:id="rId23301" xr:uid="{00000000-0004-0000-0C00-0000045B0000}"/>
    <hyperlink ref="H7821" r:id="rId23302" xr:uid="{00000000-0004-0000-0C00-0000055B0000}"/>
    <hyperlink ref="I7821" r:id="rId23303" xr:uid="{00000000-0004-0000-0C00-0000065B0000}"/>
    <hyperlink ref="C7822" r:id="rId23304" xr:uid="{00000000-0004-0000-0C00-0000075B0000}"/>
    <hyperlink ref="H7822" r:id="rId23305" xr:uid="{00000000-0004-0000-0C00-0000085B0000}"/>
    <hyperlink ref="I7822" r:id="rId23306" xr:uid="{00000000-0004-0000-0C00-0000095B0000}"/>
    <hyperlink ref="C7823" r:id="rId23307" xr:uid="{00000000-0004-0000-0C00-00000A5B0000}"/>
    <hyperlink ref="H7823" r:id="rId23308" xr:uid="{00000000-0004-0000-0C00-00000B5B0000}"/>
    <hyperlink ref="C7824" r:id="rId23309" xr:uid="{00000000-0004-0000-0C00-00000C5B0000}"/>
    <hyperlink ref="H7824" r:id="rId23310" xr:uid="{00000000-0004-0000-0C00-00000D5B0000}"/>
    <hyperlink ref="I7824" r:id="rId23311" xr:uid="{00000000-0004-0000-0C00-00000E5B0000}"/>
    <hyperlink ref="C7825" r:id="rId23312" xr:uid="{00000000-0004-0000-0C00-00000F5B0000}"/>
    <hyperlink ref="H7825" r:id="rId23313" xr:uid="{00000000-0004-0000-0C00-0000105B0000}"/>
    <hyperlink ref="I7825" r:id="rId23314" xr:uid="{00000000-0004-0000-0C00-0000115B0000}"/>
    <hyperlink ref="C7826" r:id="rId23315" xr:uid="{00000000-0004-0000-0C00-0000125B0000}"/>
    <hyperlink ref="H7826" r:id="rId23316" xr:uid="{00000000-0004-0000-0C00-0000135B0000}"/>
    <hyperlink ref="I7826" r:id="rId23317" xr:uid="{00000000-0004-0000-0C00-0000145B0000}"/>
    <hyperlink ref="C7827" r:id="rId23318" xr:uid="{00000000-0004-0000-0C00-0000155B0000}"/>
    <hyperlink ref="H7827" r:id="rId23319" xr:uid="{00000000-0004-0000-0C00-0000165B0000}"/>
    <hyperlink ref="C7828" r:id="rId23320" xr:uid="{00000000-0004-0000-0C00-0000175B0000}"/>
    <hyperlink ref="H7828" r:id="rId23321" xr:uid="{00000000-0004-0000-0C00-0000185B0000}"/>
    <hyperlink ref="I7828" r:id="rId23322" xr:uid="{00000000-0004-0000-0C00-0000195B0000}"/>
    <hyperlink ref="C7829" r:id="rId23323" xr:uid="{00000000-0004-0000-0C00-00001A5B0000}"/>
    <hyperlink ref="H7829" r:id="rId23324" xr:uid="{00000000-0004-0000-0C00-00001B5B0000}"/>
    <hyperlink ref="I7829" r:id="rId23325" xr:uid="{00000000-0004-0000-0C00-00001C5B0000}"/>
    <hyperlink ref="C7830" r:id="rId23326" xr:uid="{00000000-0004-0000-0C00-00001D5B0000}"/>
    <hyperlink ref="H7830" r:id="rId23327" xr:uid="{00000000-0004-0000-0C00-00001E5B0000}"/>
    <hyperlink ref="C7831" r:id="rId23328" xr:uid="{00000000-0004-0000-0C00-00001F5B0000}"/>
    <hyperlink ref="H7831" r:id="rId23329" xr:uid="{00000000-0004-0000-0C00-0000205B0000}"/>
    <hyperlink ref="I7831" r:id="rId23330" xr:uid="{00000000-0004-0000-0C00-0000215B0000}"/>
    <hyperlink ref="C7832" r:id="rId23331" xr:uid="{00000000-0004-0000-0C00-0000225B0000}"/>
    <hyperlink ref="H7832" r:id="rId23332" xr:uid="{00000000-0004-0000-0C00-0000235B0000}"/>
    <hyperlink ref="I7832" r:id="rId23333" xr:uid="{00000000-0004-0000-0C00-0000245B0000}"/>
    <hyperlink ref="C7833" r:id="rId23334" xr:uid="{00000000-0004-0000-0C00-0000255B0000}"/>
    <hyperlink ref="H7833" r:id="rId23335" xr:uid="{00000000-0004-0000-0C00-0000265B0000}"/>
    <hyperlink ref="C7834" r:id="rId23336" xr:uid="{00000000-0004-0000-0C00-0000275B0000}"/>
    <hyperlink ref="H7834" r:id="rId23337" xr:uid="{00000000-0004-0000-0C00-0000285B0000}"/>
    <hyperlink ref="I7834" r:id="rId23338" xr:uid="{00000000-0004-0000-0C00-0000295B0000}"/>
    <hyperlink ref="C7835" r:id="rId23339" xr:uid="{00000000-0004-0000-0C00-00002A5B0000}"/>
    <hyperlink ref="H7835" r:id="rId23340" xr:uid="{00000000-0004-0000-0C00-00002B5B0000}"/>
    <hyperlink ref="I7835" r:id="rId23341" xr:uid="{00000000-0004-0000-0C00-00002C5B0000}"/>
    <hyperlink ref="C7836" r:id="rId23342" xr:uid="{00000000-0004-0000-0C00-00002D5B0000}"/>
    <hyperlink ref="H7836" r:id="rId23343" xr:uid="{00000000-0004-0000-0C00-00002E5B0000}"/>
    <hyperlink ref="I7836" r:id="rId23344" xr:uid="{00000000-0004-0000-0C00-00002F5B0000}"/>
    <hyperlink ref="C7837" r:id="rId23345" xr:uid="{00000000-0004-0000-0C00-0000305B0000}"/>
    <hyperlink ref="H7837" r:id="rId23346" xr:uid="{00000000-0004-0000-0C00-0000315B0000}"/>
    <hyperlink ref="C7838" r:id="rId23347" xr:uid="{00000000-0004-0000-0C00-0000325B0000}"/>
    <hyperlink ref="H7838" r:id="rId23348" xr:uid="{00000000-0004-0000-0C00-0000335B0000}"/>
    <hyperlink ref="I7838" r:id="rId23349" xr:uid="{00000000-0004-0000-0C00-0000345B0000}"/>
    <hyperlink ref="C7839" r:id="rId23350" xr:uid="{00000000-0004-0000-0C00-0000355B0000}"/>
    <hyperlink ref="H7839" r:id="rId23351" xr:uid="{00000000-0004-0000-0C00-0000365B0000}"/>
    <hyperlink ref="I7839" r:id="rId23352" xr:uid="{00000000-0004-0000-0C00-0000375B0000}"/>
    <hyperlink ref="C7840" r:id="rId23353" xr:uid="{00000000-0004-0000-0C00-0000385B0000}"/>
    <hyperlink ref="H7840" r:id="rId23354" xr:uid="{00000000-0004-0000-0C00-0000395B0000}"/>
    <hyperlink ref="C7841" r:id="rId23355" xr:uid="{00000000-0004-0000-0C00-00003A5B0000}"/>
    <hyperlink ref="H7841" r:id="rId23356" xr:uid="{00000000-0004-0000-0C00-00003B5B0000}"/>
    <hyperlink ref="I7841" r:id="rId23357" xr:uid="{00000000-0004-0000-0C00-00003C5B0000}"/>
    <hyperlink ref="C7842" r:id="rId23358" xr:uid="{00000000-0004-0000-0C00-00003D5B0000}"/>
    <hyperlink ref="H7842" r:id="rId23359" xr:uid="{00000000-0004-0000-0C00-00003E5B0000}"/>
    <hyperlink ref="I7842" r:id="rId23360" xr:uid="{00000000-0004-0000-0C00-00003F5B0000}"/>
    <hyperlink ref="C7843" r:id="rId23361" xr:uid="{00000000-0004-0000-0C00-0000405B0000}"/>
    <hyperlink ref="H7843" r:id="rId23362" xr:uid="{00000000-0004-0000-0C00-0000415B0000}"/>
    <hyperlink ref="I7843" r:id="rId23363" xr:uid="{00000000-0004-0000-0C00-0000425B0000}"/>
    <hyperlink ref="C7844" r:id="rId23364" xr:uid="{00000000-0004-0000-0C00-0000435B0000}"/>
    <hyperlink ref="H7844" r:id="rId23365" xr:uid="{00000000-0004-0000-0C00-0000445B0000}"/>
    <hyperlink ref="C7845" r:id="rId23366" xr:uid="{00000000-0004-0000-0C00-0000455B0000}"/>
    <hyperlink ref="H7845" r:id="rId23367" xr:uid="{00000000-0004-0000-0C00-0000465B0000}"/>
    <hyperlink ref="I7845" r:id="rId23368" xr:uid="{00000000-0004-0000-0C00-0000475B0000}"/>
    <hyperlink ref="C7846" r:id="rId23369" xr:uid="{00000000-0004-0000-0C00-0000485B0000}"/>
    <hyperlink ref="H7846" r:id="rId23370" xr:uid="{00000000-0004-0000-0C00-0000495B0000}"/>
    <hyperlink ref="I7846" r:id="rId23371" xr:uid="{00000000-0004-0000-0C00-00004A5B0000}"/>
    <hyperlink ref="C7847" r:id="rId23372" xr:uid="{00000000-0004-0000-0C00-00004B5B0000}"/>
    <hyperlink ref="H7847" r:id="rId23373" xr:uid="{00000000-0004-0000-0C00-00004C5B0000}"/>
    <hyperlink ref="I7847" r:id="rId23374" xr:uid="{00000000-0004-0000-0C00-00004D5B0000}"/>
    <hyperlink ref="C7848" r:id="rId23375" xr:uid="{00000000-0004-0000-0C00-00004E5B0000}"/>
    <hyperlink ref="H7848" r:id="rId23376" xr:uid="{00000000-0004-0000-0C00-00004F5B0000}"/>
    <hyperlink ref="C7849" r:id="rId23377" xr:uid="{00000000-0004-0000-0C00-0000505B0000}"/>
    <hyperlink ref="H7849" r:id="rId23378" xr:uid="{00000000-0004-0000-0C00-0000515B0000}"/>
    <hyperlink ref="I7849" r:id="rId23379" xr:uid="{00000000-0004-0000-0C00-0000525B0000}"/>
    <hyperlink ref="C7850" r:id="rId23380" xr:uid="{00000000-0004-0000-0C00-0000535B0000}"/>
    <hyperlink ref="H7850" r:id="rId23381" xr:uid="{00000000-0004-0000-0C00-0000545B0000}"/>
    <hyperlink ref="I7850" r:id="rId23382" xr:uid="{00000000-0004-0000-0C00-0000555B0000}"/>
    <hyperlink ref="C7851" r:id="rId23383" xr:uid="{00000000-0004-0000-0C00-0000565B0000}"/>
    <hyperlink ref="H7851" r:id="rId23384" xr:uid="{00000000-0004-0000-0C00-0000575B0000}"/>
    <hyperlink ref="I7851" r:id="rId23385" xr:uid="{00000000-0004-0000-0C00-0000585B0000}"/>
    <hyperlink ref="C7852" r:id="rId23386" xr:uid="{00000000-0004-0000-0C00-0000595B0000}"/>
    <hyperlink ref="H7852" r:id="rId23387" xr:uid="{00000000-0004-0000-0C00-00005A5B0000}"/>
    <hyperlink ref="C7853" r:id="rId23388" xr:uid="{00000000-0004-0000-0C00-00005B5B0000}"/>
    <hyperlink ref="H7853" r:id="rId23389" xr:uid="{00000000-0004-0000-0C00-00005C5B0000}"/>
    <hyperlink ref="I7853" r:id="rId23390" xr:uid="{00000000-0004-0000-0C00-00005D5B0000}"/>
    <hyperlink ref="C7854" r:id="rId23391" xr:uid="{00000000-0004-0000-0C00-00005E5B0000}"/>
    <hyperlink ref="H7854" r:id="rId23392" xr:uid="{00000000-0004-0000-0C00-00005F5B0000}"/>
    <hyperlink ref="I7854" r:id="rId23393" xr:uid="{00000000-0004-0000-0C00-0000605B0000}"/>
    <hyperlink ref="C7855" r:id="rId23394" xr:uid="{00000000-0004-0000-0C00-0000615B0000}"/>
    <hyperlink ref="H7855" r:id="rId23395" xr:uid="{00000000-0004-0000-0C00-0000625B0000}"/>
    <hyperlink ref="I7855" r:id="rId23396" xr:uid="{00000000-0004-0000-0C00-0000635B0000}"/>
    <hyperlink ref="C7857" r:id="rId23397" xr:uid="{00000000-0004-0000-0C00-0000645B0000}"/>
    <hyperlink ref="H7857" r:id="rId23398" xr:uid="{00000000-0004-0000-0C00-0000655B0000}"/>
    <hyperlink ref="C7858" r:id="rId23399" xr:uid="{00000000-0004-0000-0C00-0000665B0000}"/>
    <hyperlink ref="H7858" r:id="rId23400" xr:uid="{00000000-0004-0000-0C00-0000675B0000}"/>
    <hyperlink ref="I7858" r:id="rId23401" xr:uid="{00000000-0004-0000-0C00-0000685B0000}"/>
    <hyperlink ref="C7859" r:id="rId23402" xr:uid="{00000000-0004-0000-0C00-0000695B0000}"/>
    <hyperlink ref="H7859" r:id="rId23403" xr:uid="{00000000-0004-0000-0C00-00006A5B0000}"/>
    <hyperlink ref="I7859" r:id="rId23404" xr:uid="{00000000-0004-0000-0C00-00006B5B0000}"/>
    <hyperlink ref="C7860" r:id="rId23405" xr:uid="{00000000-0004-0000-0C00-00006C5B0000}"/>
    <hyperlink ref="H7860" r:id="rId23406" xr:uid="{00000000-0004-0000-0C00-00006D5B0000}"/>
    <hyperlink ref="I7860" r:id="rId23407" xr:uid="{00000000-0004-0000-0C00-00006E5B0000}"/>
    <hyperlink ref="C7861" r:id="rId23408" xr:uid="{00000000-0004-0000-0C00-00006F5B0000}"/>
    <hyperlink ref="H7861" r:id="rId23409" xr:uid="{00000000-0004-0000-0C00-0000705B0000}"/>
    <hyperlink ref="I7861" r:id="rId23410" xr:uid="{00000000-0004-0000-0C00-0000715B0000}"/>
    <hyperlink ref="C7862" r:id="rId23411" xr:uid="{00000000-0004-0000-0C00-0000725B0000}"/>
    <hyperlink ref="H7862" r:id="rId23412" xr:uid="{00000000-0004-0000-0C00-0000735B0000}"/>
    <hyperlink ref="I7862" r:id="rId23413" xr:uid="{00000000-0004-0000-0C00-0000745B0000}"/>
    <hyperlink ref="C7863" r:id="rId23414" xr:uid="{00000000-0004-0000-0C00-0000755B0000}"/>
    <hyperlink ref="H7863" r:id="rId23415" xr:uid="{00000000-0004-0000-0C00-0000765B0000}"/>
    <hyperlink ref="I7863" r:id="rId23416" xr:uid="{00000000-0004-0000-0C00-0000775B0000}"/>
    <hyperlink ref="C7864" r:id="rId23417" xr:uid="{00000000-0004-0000-0C00-0000785B0000}"/>
    <hyperlink ref="H7864" r:id="rId23418" xr:uid="{00000000-0004-0000-0C00-0000795B0000}"/>
    <hyperlink ref="I7864" r:id="rId23419" xr:uid="{00000000-0004-0000-0C00-00007A5B0000}"/>
    <hyperlink ref="C7865" r:id="rId23420" xr:uid="{00000000-0004-0000-0C00-00007B5B0000}"/>
    <hyperlink ref="H7865" r:id="rId23421" xr:uid="{00000000-0004-0000-0C00-00007C5B0000}"/>
    <hyperlink ref="I7865" r:id="rId23422" xr:uid="{00000000-0004-0000-0C00-00007D5B0000}"/>
    <hyperlink ref="C7866" r:id="rId23423" xr:uid="{00000000-0004-0000-0C00-00007E5B0000}"/>
    <hyperlink ref="H7866" r:id="rId23424" xr:uid="{00000000-0004-0000-0C00-00007F5B0000}"/>
    <hyperlink ref="I7866" r:id="rId23425" xr:uid="{00000000-0004-0000-0C00-0000805B0000}"/>
    <hyperlink ref="C7867" r:id="rId23426" xr:uid="{00000000-0004-0000-0C00-0000815B0000}"/>
    <hyperlink ref="H7867" r:id="rId23427" xr:uid="{00000000-0004-0000-0C00-0000825B0000}"/>
    <hyperlink ref="I7867" r:id="rId23428" xr:uid="{00000000-0004-0000-0C00-0000835B0000}"/>
    <hyperlink ref="C7868" r:id="rId23429" xr:uid="{00000000-0004-0000-0C00-0000845B0000}"/>
    <hyperlink ref="H7868" r:id="rId23430" xr:uid="{00000000-0004-0000-0C00-0000855B0000}"/>
    <hyperlink ref="I7868" r:id="rId23431" xr:uid="{00000000-0004-0000-0C00-0000865B0000}"/>
    <hyperlink ref="C7869" r:id="rId23432" xr:uid="{00000000-0004-0000-0C00-0000875B0000}"/>
    <hyperlink ref="H7869" r:id="rId23433" xr:uid="{00000000-0004-0000-0C00-0000885B0000}"/>
    <hyperlink ref="I7869" r:id="rId23434" xr:uid="{00000000-0004-0000-0C00-0000895B0000}"/>
    <hyperlink ref="C7870" r:id="rId23435" xr:uid="{00000000-0004-0000-0C00-00008A5B0000}"/>
    <hyperlink ref="H7870" r:id="rId23436" xr:uid="{00000000-0004-0000-0C00-00008B5B0000}"/>
    <hyperlink ref="I7870" r:id="rId23437" xr:uid="{00000000-0004-0000-0C00-00008C5B0000}"/>
    <hyperlink ref="C7871" r:id="rId23438" xr:uid="{00000000-0004-0000-0C00-00008D5B0000}"/>
    <hyperlink ref="H7871" r:id="rId23439" xr:uid="{00000000-0004-0000-0C00-00008E5B0000}"/>
    <hyperlink ref="I7871" r:id="rId23440" xr:uid="{00000000-0004-0000-0C00-00008F5B0000}"/>
    <hyperlink ref="C7872" r:id="rId23441" xr:uid="{00000000-0004-0000-0C00-0000905B0000}"/>
    <hyperlink ref="H7872" r:id="rId23442" xr:uid="{00000000-0004-0000-0C00-0000915B0000}"/>
    <hyperlink ref="I7872" r:id="rId23443" xr:uid="{00000000-0004-0000-0C00-0000925B0000}"/>
    <hyperlink ref="C7873" r:id="rId23444" xr:uid="{00000000-0004-0000-0C00-0000935B0000}"/>
    <hyperlink ref="H7873" r:id="rId23445" xr:uid="{00000000-0004-0000-0C00-0000945B0000}"/>
    <hyperlink ref="I7873" r:id="rId23446" xr:uid="{00000000-0004-0000-0C00-0000955B0000}"/>
    <hyperlink ref="C7874" r:id="rId23447" xr:uid="{00000000-0004-0000-0C00-0000965B0000}"/>
    <hyperlink ref="H7874" r:id="rId23448" xr:uid="{00000000-0004-0000-0C00-0000975B0000}"/>
    <hyperlink ref="I7874" r:id="rId23449" xr:uid="{00000000-0004-0000-0C00-0000985B0000}"/>
    <hyperlink ref="C7875" r:id="rId23450" xr:uid="{00000000-0004-0000-0C00-0000995B0000}"/>
    <hyperlink ref="H7875" r:id="rId23451" xr:uid="{00000000-0004-0000-0C00-00009A5B0000}"/>
    <hyperlink ref="I7875" r:id="rId23452" xr:uid="{00000000-0004-0000-0C00-00009B5B0000}"/>
    <hyperlink ref="C7876" r:id="rId23453" xr:uid="{00000000-0004-0000-0C00-00009C5B0000}"/>
    <hyperlink ref="H7876" r:id="rId23454" xr:uid="{00000000-0004-0000-0C00-00009D5B0000}"/>
    <hyperlink ref="I7876" r:id="rId23455" xr:uid="{00000000-0004-0000-0C00-00009E5B0000}"/>
    <hyperlink ref="C7877" r:id="rId23456" xr:uid="{00000000-0004-0000-0C00-00009F5B0000}"/>
    <hyperlink ref="H7877" r:id="rId23457" xr:uid="{00000000-0004-0000-0C00-0000A05B0000}"/>
    <hyperlink ref="I7877" r:id="rId23458" xr:uid="{00000000-0004-0000-0C00-0000A15B0000}"/>
    <hyperlink ref="C7878" r:id="rId23459" xr:uid="{00000000-0004-0000-0C00-0000A25B0000}"/>
    <hyperlink ref="H7878" r:id="rId23460" xr:uid="{00000000-0004-0000-0C00-0000A35B0000}"/>
    <hyperlink ref="I7878" r:id="rId23461" xr:uid="{00000000-0004-0000-0C00-0000A45B0000}"/>
    <hyperlink ref="C7879" r:id="rId23462" xr:uid="{00000000-0004-0000-0C00-0000A55B0000}"/>
    <hyperlink ref="H7879" r:id="rId23463" xr:uid="{00000000-0004-0000-0C00-0000A65B0000}"/>
    <hyperlink ref="I7879" r:id="rId23464" xr:uid="{00000000-0004-0000-0C00-0000A75B0000}"/>
    <hyperlink ref="C7880" r:id="rId23465" xr:uid="{00000000-0004-0000-0C00-0000A85B0000}"/>
    <hyperlink ref="H7880" r:id="rId23466" xr:uid="{00000000-0004-0000-0C00-0000A95B0000}"/>
    <hyperlink ref="I7880" r:id="rId23467" xr:uid="{00000000-0004-0000-0C00-0000AA5B0000}"/>
    <hyperlink ref="C7881" r:id="rId23468" xr:uid="{00000000-0004-0000-0C00-0000AB5B0000}"/>
    <hyperlink ref="H7881" r:id="rId23469" xr:uid="{00000000-0004-0000-0C00-0000AC5B0000}"/>
    <hyperlink ref="I7881" r:id="rId23470" xr:uid="{00000000-0004-0000-0C00-0000AD5B0000}"/>
    <hyperlink ref="C7882" r:id="rId23471" xr:uid="{00000000-0004-0000-0C00-0000AE5B0000}"/>
    <hyperlink ref="H7882" r:id="rId23472" xr:uid="{00000000-0004-0000-0C00-0000AF5B0000}"/>
    <hyperlink ref="I7882" r:id="rId23473" xr:uid="{00000000-0004-0000-0C00-0000B05B0000}"/>
    <hyperlink ref="C7883" r:id="rId23474" xr:uid="{00000000-0004-0000-0C00-0000B15B0000}"/>
    <hyperlink ref="H7883" r:id="rId23475" xr:uid="{00000000-0004-0000-0C00-0000B25B0000}"/>
    <hyperlink ref="I7883" r:id="rId23476" xr:uid="{00000000-0004-0000-0C00-0000B35B0000}"/>
    <hyperlink ref="C7884" r:id="rId23477" xr:uid="{00000000-0004-0000-0C00-0000B45B0000}"/>
    <hyperlink ref="H7884" r:id="rId23478" xr:uid="{00000000-0004-0000-0C00-0000B55B0000}"/>
    <hyperlink ref="I7884" r:id="rId23479" xr:uid="{00000000-0004-0000-0C00-0000B65B0000}"/>
    <hyperlink ref="C7885" r:id="rId23480" xr:uid="{00000000-0004-0000-0C00-0000B75B0000}"/>
    <hyperlink ref="H7885" r:id="rId23481" xr:uid="{00000000-0004-0000-0C00-0000B85B0000}"/>
    <hyperlink ref="I7885" r:id="rId23482" xr:uid="{00000000-0004-0000-0C00-0000B95B0000}"/>
    <hyperlink ref="C7886" r:id="rId23483" xr:uid="{00000000-0004-0000-0C00-0000BA5B0000}"/>
    <hyperlink ref="H7886" r:id="rId23484" xr:uid="{00000000-0004-0000-0C00-0000BB5B0000}"/>
    <hyperlink ref="I7886" r:id="rId23485" xr:uid="{00000000-0004-0000-0C00-0000BC5B0000}"/>
    <hyperlink ref="C7887" r:id="rId23486" xr:uid="{00000000-0004-0000-0C00-0000BD5B0000}"/>
    <hyperlink ref="H7887" r:id="rId23487" xr:uid="{00000000-0004-0000-0C00-0000BE5B0000}"/>
    <hyperlink ref="I7887" r:id="rId23488" xr:uid="{00000000-0004-0000-0C00-0000BF5B0000}"/>
    <hyperlink ref="C7888" r:id="rId23489" xr:uid="{00000000-0004-0000-0C00-0000C05B0000}"/>
    <hyperlink ref="H7888" r:id="rId23490" xr:uid="{00000000-0004-0000-0C00-0000C15B0000}"/>
    <hyperlink ref="I7888" r:id="rId23491" xr:uid="{00000000-0004-0000-0C00-0000C25B0000}"/>
    <hyperlink ref="C7889" r:id="rId23492" xr:uid="{00000000-0004-0000-0C00-0000C35B0000}"/>
    <hyperlink ref="H7889" r:id="rId23493" xr:uid="{00000000-0004-0000-0C00-0000C45B0000}"/>
    <hyperlink ref="I7889" r:id="rId23494" xr:uid="{00000000-0004-0000-0C00-0000C55B0000}"/>
    <hyperlink ref="C7890" r:id="rId23495" xr:uid="{00000000-0004-0000-0C00-0000C65B0000}"/>
    <hyperlink ref="H7890" r:id="rId23496" xr:uid="{00000000-0004-0000-0C00-0000C75B0000}"/>
    <hyperlink ref="I7890" r:id="rId23497" xr:uid="{00000000-0004-0000-0C00-0000C85B0000}"/>
    <hyperlink ref="C7891" r:id="rId23498" xr:uid="{00000000-0004-0000-0C00-0000C95B0000}"/>
    <hyperlink ref="H7891" r:id="rId23499" xr:uid="{00000000-0004-0000-0C00-0000CA5B0000}"/>
    <hyperlink ref="I7891" r:id="rId23500" xr:uid="{00000000-0004-0000-0C00-0000CB5B0000}"/>
    <hyperlink ref="C7892" r:id="rId23501" xr:uid="{00000000-0004-0000-0C00-0000CC5B0000}"/>
    <hyperlink ref="H7892" r:id="rId23502" xr:uid="{00000000-0004-0000-0C00-0000CD5B0000}"/>
    <hyperlink ref="I7892" r:id="rId23503" xr:uid="{00000000-0004-0000-0C00-0000CE5B0000}"/>
    <hyperlink ref="C7893" r:id="rId23504" xr:uid="{00000000-0004-0000-0C00-0000CF5B0000}"/>
    <hyperlink ref="H7893" r:id="rId23505" xr:uid="{00000000-0004-0000-0C00-0000D05B0000}"/>
    <hyperlink ref="I7893" r:id="rId23506" xr:uid="{00000000-0004-0000-0C00-0000D15B0000}"/>
    <hyperlink ref="C7894" r:id="rId23507" xr:uid="{00000000-0004-0000-0C00-0000D25B0000}"/>
    <hyperlink ref="H7894" r:id="rId23508" xr:uid="{00000000-0004-0000-0C00-0000D35B0000}"/>
    <hyperlink ref="I7894" r:id="rId23509" xr:uid="{00000000-0004-0000-0C00-0000D45B0000}"/>
    <hyperlink ref="C7895" r:id="rId23510" xr:uid="{00000000-0004-0000-0C00-0000D55B0000}"/>
    <hyperlink ref="H7895" r:id="rId23511" xr:uid="{00000000-0004-0000-0C00-0000D65B0000}"/>
    <hyperlink ref="I7895" r:id="rId23512" xr:uid="{00000000-0004-0000-0C00-0000D75B0000}"/>
    <hyperlink ref="C7896" r:id="rId23513" xr:uid="{00000000-0004-0000-0C00-0000D85B0000}"/>
    <hyperlink ref="H7896" r:id="rId23514" xr:uid="{00000000-0004-0000-0C00-0000D95B0000}"/>
    <hyperlink ref="I7896" r:id="rId23515" xr:uid="{00000000-0004-0000-0C00-0000DA5B0000}"/>
    <hyperlink ref="C7897" r:id="rId23516" xr:uid="{00000000-0004-0000-0C00-0000DB5B0000}"/>
    <hyperlink ref="H7897" r:id="rId23517" xr:uid="{00000000-0004-0000-0C00-0000DC5B0000}"/>
    <hyperlink ref="I7897" r:id="rId23518" xr:uid="{00000000-0004-0000-0C00-0000DD5B0000}"/>
    <hyperlink ref="C7898" r:id="rId23519" xr:uid="{00000000-0004-0000-0C00-0000DE5B0000}"/>
    <hyperlink ref="H7898" r:id="rId23520" xr:uid="{00000000-0004-0000-0C00-0000DF5B0000}"/>
    <hyperlink ref="I7898" r:id="rId23521" xr:uid="{00000000-0004-0000-0C00-0000E05B0000}"/>
    <hyperlink ref="C7899" r:id="rId23522" xr:uid="{00000000-0004-0000-0C00-0000E15B0000}"/>
    <hyperlink ref="H7899" r:id="rId23523" xr:uid="{00000000-0004-0000-0C00-0000E25B0000}"/>
    <hyperlink ref="I7899" r:id="rId23524" xr:uid="{00000000-0004-0000-0C00-0000E35B0000}"/>
    <hyperlink ref="C7900" r:id="rId23525" xr:uid="{00000000-0004-0000-0C00-0000E45B0000}"/>
    <hyperlink ref="H7900" r:id="rId23526" xr:uid="{00000000-0004-0000-0C00-0000E55B0000}"/>
    <hyperlink ref="I7900" r:id="rId23527" xr:uid="{00000000-0004-0000-0C00-0000E65B0000}"/>
    <hyperlink ref="C7901" r:id="rId23528" xr:uid="{00000000-0004-0000-0C00-0000E75B0000}"/>
    <hyperlink ref="H7901" r:id="rId23529" xr:uid="{00000000-0004-0000-0C00-0000E85B0000}"/>
    <hyperlink ref="I7901" r:id="rId23530" xr:uid="{00000000-0004-0000-0C00-0000E95B0000}"/>
    <hyperlink ref="C7902" r:id="rId23531" xr:uid="{00000000-0004-0000-0C00-0000EA5B0000}"/>
    <hyperlink ref="H7902" r:id="rId23532" xr:uid="{00000000-0004-0000-0C00-0000EB5B0000}"/>
    <hyperlink ref="I7902" r:id="rId23533" xr:uid="{00000000-0004-0000-0C00-0000EC5B0000}"/>
    <hyperlink ref="C7903" r:id="rId23534" xr:uid="{00000000-0004-0000-0C00-0000ED5B0000}"/>
    <hyperlink ref="H7903" r:id="rId23535" xr:uid="{00000000-0004-0000-0C00-0000EE5B0000}"/>
    <hyperlink ref="I7903" r:id="rId23536" xr:uid="{00000000-0004-0000-0C00-0000EF5B0000}"/>
    <hyperlink ref="C7904" r:id="rId23537" xr:uid="{00000000-0004-0000-0C00-0000F05B0000}"/>
    <hyperlink ref="H7904" r:id="rId23538" xr:uid="{00000000-0004-0000-0C00-0000F15B0000}"/>
    <hyperlink ref="I7904" r:id="rId23539" xr:uid="{00000000-0004-0000-0C00-0000F25B0000}"/>
    <hyperlink ref="C7905" r:id="rId23540" xr:uid="{00000000-0004-0000-0C00-0000F35B0000}"/>
    <hyperlink ref="H7905" r:id="rId23541" xr:uid="{00000000-0004-0000-0C00-0000F45B0000}"/>
    <hyperlink ref="I7905" r:id="rId23542" xr:uid="{00000000-0004-0000-0C00-0000F55B0000}"/>
    <hyperlink ref="C7906" r:id="rId23543" xr:uid="{00000000-0004-0000-0C00-0000F65B0000}"/>
    <hyperlink ref="H7906" r:id="rId23544" xr:uid="{00000000-0004-0000-0C00-0000F75B0000}"/>
    <hyperlink ref="I7906" r:id="rId23545" xr:uid="{00000000-0004-0000-0C00-0000F85B0000}"/>
    <hyperlink ref="C7907" r:id="rId23546" xr:uid="{00000000-0004-0000-0C00-0000F95B0000}"/>
    <hyperlink ref="H7907" r:id="rId23547" xr:uid="{00000000-0004-0000-0C00-0000FA5B0000}"/>
    <hyperlink ref="I7907" r:id="rId23548" xr:uid="{00000000-0004-0000-0C00-0000FB5B0000}"/>
    <hyperlink ref="C7908" r:id="rId23549" xr:uid="{00000000-0004-0000-0C00-0000FC5B0000}"/>
    <hyperlink ref="H7908" r:id="rId23550" xr:uid="{00000000-0004-0000-0C00-0000FD5B0000}"/>
    <hyperlink ref="I7908" r:id="rId23551" xr:uid="{00000000-0004-0000-0C00-0000FE5B0000}"/>
    <hyperlink ref="C7909" r:id="rId23552" xr:uid="{00000000-0004-0000-0C00-0000FF5B0000}"/>
    <hyperlink ref="H7909" r:id="rId23553" xr:uid="{00000000-0004-0000-0C00-0000005C0000}"/>
    <hyperlink ref="I7909" r:id="rId23554" xr:uid="{00000000-0004-0000-0C00-0000015C0000}"/>
    <hyperlink ref="C7910" r:id="rId23555" xr:uid="{00000000-0004-0000-0C00-0000025C0000}"/>
    <hyperlink ref="H7910" r:id="rId23556" xr:uid="{00000000-0004-0000-0C00-0000035C0000}"/>
    <hyperlink ref="I7910" r:id="rId23557" xr:uid="{00000000-0004-0000-0C00-0000045C0000}"/>
    <hyperlink ref="C7911" r:id="rId23558" xr:uid="{00000000-0004-0000-0C00-0000055C0000}"/>
    <hyperlink ref="H7911" r:id="rId23559" xr:uid="{00000000-0004-0000-0C00-0000065C0000}"/>
    <hyperlink ref="I7911" r:id="rId23560" xr:uid="{00000000-0004-0000-0C00-0000075C0000}"/>
    <hyperlink ref="C7912" r:id="rId23561" xr:uid="{00000000-0004-0000-0C00-0000085C0000}"/>
    <hyperlink ref="H7912" r:id="rId23562" xr:uid="{00000000-0004-0000-0C00-0000095C0000}"/>
    <hyperlink ref="I7912" r:id="rId23563" xr:uid="{00000000-0004-0000-0C00-00000A5C0000}"/>
    <hyperlink ref="C7913" r:id="rId23564" xr:uid="{00000000-0004-0000-0C00-00000B5C0000}"/>
    <hyperlink ref="H7913" r:id="rId23565" xr:uid="{00000000-0004-0000-0C00-00000C5C0000}"/>
    <hyperlink ref="I7913" r:id="rId23566" xr:uid="{00000000-0004-0000-0C00-00000D5C0000}"/>
    <hyperlink ref="C7914" r:id="rId23567" xr:uid="{00000000-0004-0000-0C00-00000E5C0000}"/>
    <hyperlink ref="H7914" r:id="rId23568" xr:uid="{00000000-0004-0000-0C00-00000F5C0000}"/>
    <hyperlink ref="I7914" r:id="rId23569" xr:uid="{00000000-0004-0000-0C00-0000105C0000}"/>
    <hyperlink ref="C7915" r:id="rId23570" xr:uid="{00000000-0004-0000-0C00-0000115C0000}"/>
    <hyperlink ref="H7915" r:id="rId23571" xr:uid="{00000000-0004-0000-0C00-0000125C0000}"/>
    <hyperlink ref="I7915" r:id="rId23572" xr:uid="{00000000-0004-0000-0C00-0000135C0000}"/>
    <hyperlink ref="C7916" r:id="rId23573" xr:uid="{00000000-0004-0000-0C00-0000145C0000}"/>
    <hyperlink ref="H7916" r:id="rId23574" xr:uid="{00000000-0004-0000-0C00-0000155C0000}"/>
    <hyperlink ref="I7916" r:id="rId23575" xr:uid="{00000000-0004-0000-0C00-0000165C0000}"/>
    <hyperlink ref="C7917" r:id="rId23576" xr:uid="{00000000-0004-0000-0C00-0000175C0000}"/>
    <hyperlink ref="H7917" r:id="rId23577" xr:uid="{00000000-0004-0000-0C00-0000185C0000}"/>
    <hyperlink ref="I7917" r:id="rId23578" xr:uid="{00000000-0004-0000-0C00-0000195C0000}"/>
    <hyperlink ref="C7918" r:id="rId23579" xr:uid="{00000000-0004-0000-0C00-00001A5C0000}"/>
    <hyperlink ref="H7918" r:id="rId23580" xr:uid="{00000000-0004-0000-0C00-00001B5C0000}"/>
    <hyperlink ref="I7918" r:id="rId23581" xr:uid="{00000000-0004-0000-0C00-00001C5C0000}"/>
    <hyperlink ref="C7919" r:id="rId23582" xr:uid="{00000000-0004-0000-0C00-00001D5C0000}"/>
    <hyperlink ref="H7919" r:id="rId23583" xr:uid="{00000000-0004-0000-0C00-00001E5C0000}"/>
    <hyperlink ref="I7919" r:id="rId23584" xr:uid="{00000000-0004-0000-0C00-00001F5C0000}"/>
    <hyperlink ref="C7920" r:id="rId23585" xr:uid="{00000000-0004-0000-0C00-0000205C0000}"/>
    <hyperlink ref="H7920" r:id="rId23586" xr:uid="{00000000-0004-0000-0C00-0000215C0000}"/>
    <hyperlink ref="I7920" r:id="rId23587" xr:uid="{00000000-0004-0000-0C00-0000225C0000}"/>
    <hyperlink ref="C7921" r:id="rId23588" xr:uid="{00000000-0004-0000-0C00-0000235C0000}"/>
    <hyperlink ref="H7921" r:id="rId23589" xr:uid="{00000000-0004-0000-0C00-0000245C0000}"/>
    <hyperlink ref="I7921" r:id="rId23590" xr:uid="{00000000-0004-0000-0C00-0000255C0000}"/>
    <hyperlink ref="C7922" r:id="rId23591" xr:uid="{00000000-0004-0000-0C00-0000265C0000}"/>
    <hyperlink ref="H7922" r:id="rId23592" xr:uid="{00000000-0004-0000-0C00-0000275C0000}"/>
    <hyperlink ref="I7922" r:id="rId23593" xr:uid="{00000000-0004-0000-0C00-0000285C0000}"/>
    <hyperlink ref="C7923" r:id="rId23594" xr:uid="{00000000-0004-0000-0C00-0000295C0000}"/>
    <hyperlink ref="H7923" r:id="rId23595" xr:uid="{00000000-0004-0000-0C00-00002A5C0000}"/>
    <hyperlink ref="I7923" r:id="rId23596" xr:uid="{00000000-0004-0000-0C00-00002B5C0000}"/>
    <hyperlink ref="C7924" r:id="rId23597" xr:uid="{00000000-0004-0000-0C00-00002C5C0000}"/>
    <hyperlink ref="H7924" r:id="rId23598" xr:uid="{00000000-0004-0000-0C00-00002D5C0000}"/>
    <hyperlink ref="I7924" r:id="rId23599" xr:uid="{00000000-0004-0000-0C00-00002E5C0000}"/>
    <hyperlink ref="C7925" r:id="rId23600" xr:uid="{00000000-0004-0000-0C00-00002F5C0000}"/>
    <hyperlink ref="H7925" r:id="rId23601" xr:uid="{00000000-0004-0000-0C00-0000305C0000}"/>
    <hyperlink ref="I7925" r:id="rId23602" xr:uid="{00000000-0004-0000-0C00-0000315C0000}"/>
    <hyperlink ref="C7926" r:id="rId23603" xr:uid="{00000000-0004-0000-0C00-0000325C0000}"/>
    <hyperlink ref="H7926" r:id="rId23604" xr:uid="{00000000-0004-0000-0C00-0000335C0000}"/>
    <hyperlink ref="I7926" r:id="rId23605" xr:uid="{00000000-0004-0000-0C00-0000345C0000}"/>
    <hyperlink ref="C7927" r:id="rId23606" xr:uid="{00000000-0004-0000-0C00-0000355C0000}"/>
    <hyperlink ref="H7927" r:id="rId23607" xr:uid="{00000000-0004-0000-0C00-0000365C0000}"/>
    <hyperlink ref="I7927" r:id="rId23608" xr:uid="{00000000-0004-0000-0C00-0000375C0000}"/>
    <hyperlink ref="C7928" r:id="rId23609" xr:uid="{00000000-0004-0000-0C00-0000385C0000}"/>
    <hyperlink ref="H7928" r:id="rId23610" xr:uid="{00000000-0004-0000-0C00-0000395C0000}"/>
    <hyperlink ref="I7928" r:id="rId23611" xr:uid="{00000000-0004-0000-0C00-00003A5C0000}"/>
    <hyperlink ref="C7929" r:id="rId23612" xr:uid="{00000000-0004-0000-0C00-00003B5C0000}"/>
    <hyperlink ref="H7929" r:id="rId23613" xr:uid="{00000000-0004-0000-0C00-00003C5C0000}"/>
    <hyperlink ref="I7929" r:id="rId23614" xr:uid="{00000000-0004-0000-0C00-00003D5C0000}"/>
    <hyperlink ref="C7930" r:id="rId23615" xr:uid="{00000000-0004-0000-0C00-00003E5C0000}"/>
    <hyperlink ref="H7930" r:id="rId23616" xr:uid="{00000000-0004-0000-0C00-00003F5C0000}"/>
    <hyperlink ref="I7930" r:id="rId23617" xr:uid="{00000000-0004-0000-0C00-0000405C0000}"/>
    <hyperlink ref="C7931" r:id="rId23618" xr:uid="{00000000-0004-0000-0C00-0000415C0000}"/>
    <hyperlink ref="H7931" r:id="rId23619" xr:uid="{00000000-0004-0000-0C00-0000425C0000}"/>
    <hyperlink ref="I7931" r:id="rId23620" xr:uid="{00000000-0004-0000-0C00-0000435C0000}"/>
    <hyperlink ref="C7932" r:id="rId23621" xr:uid="{00000000-0004-0000-0C00-0000445C0000}"/>
    <hyperlink ref="H7932" r:id="rId23622" xr:uid="{00000000-0004-0000-0C00-0000455C0000}"/>
    <hyperlink ref="I7932" r:id="rId23623" xr:uid="{00000000-0004-0000-0C00-0000465C0000}"/>
    <hyperlink ref="C7933" r:id="rId23624" xr:uid="{00000000-0004-0000-0C00-0000475C0000}"/>
    <hyperlink ref="H7933" r:id="rId23625" xr:uid="{00000000-0004-0000-0C00-0000485C0000}"/>
    <hyperlink ref="I7933" r:id="rId23626" xr:uid="{00000000-0004-0000-0C00-0000495C0000}"/>
    <hyperlink ref="C7934" r:id="rId23627" xr:uid="{00000000-0004-0000-0C00-00004A5C0000}"/>
    <hyperlink ref="H7934" r:id="rId23628" xr:uid="{00000000-0004-0000-0C00-00004B5C0000}"/>
    <hyperlink ref="I7934" r:id="rId23629" xr:uid="{00000000-0004-0000-0C00-00004C5C0000}"/>
    <hyperlink ref="C7935" r:id="rId23630" xr:uid="{00000000-0004-0000-0C00-00004D5C0000}"/>
    <hyperlink ref="H7935" r:id="rId23631" xr:uid="{00000000-0004-0000-0C00-00004E5C0000}"/>
    <hyperlink ref="I7935" r:id="rId23632" xr:uid="{00000000-0004-0000-0C00-00004F5C0000}"/>
    <hyperlink ref="C7936" r:id="rId23633" xr:uid="{00000000-0004-0000-0C00-0000505C0000}"/>
    <hyperlink ref="H7936" r:id="rId23634" xr:uid="{00000000-0004-0000-0C00-0000515C0000}"/>
    <hyperlink ref="I7936" r:id="rId23635" xr:uid="{00000000-0004-0000-0C00-0000525C0000}"/>
    <hyperlink ref="C7937" r:id="rId23636" xr:uid="{00000000-0004-0000-0C00-0000535C0000}"/>
    <hyperlink ref="H7937" r:id="rId23637" xr:uid="{00000000-0004-0000-0C00-0000545C0000}"/>
    <hyperlink ref="I7937" r:id="rId23638" xr:uid="{00000000-0004-0000-0C00-0000555C0000}"/>
    <hyperlink ref="C7938" r:id="rId23639" xr:uid="{00000000-0004-0000-0C00-0000565C0000}"/>
    <hyperlink ref="H7938" r:id="rId23640" xr:uid="{00000000-0004-0000-0C00-0000575C0000}"/>
    <hyperlink ref="I7938" r:id="rId23641" xr:uid="{00000000-0004-0000-0C00-0000585C0000}"/>
    <hyperlink ref="C7939" r:id="rId23642" xr:uid="{00000000-0004-0000-0C00-0000595C0000}"/>
    <hyperlink ref="H7939" r:id="rId23643" xr:uid="{00000000-0004-0000-0C00-00005A5C0000}"/>
    <hyperlink ref="I7939" r:id="rId23644" xr:uid="{00000000-0004-0000-0C00-00005B5C0000}"/>
    <hyperlink ref="C7940" r:id="rId23645" xr:uid="{00000000-0004-0000-0C00-00005C5C0000}"/>
    <hyperlink ref="H7940" r:id="rId23646" xr:uid="{00000000-0004-0000-0C00-00005D5C0000}"/>
    <hyperlink ref="I7940" r:id="rId23647" xr:uid="{00000000-0004-0000-0C00-00005E5C0000}"/>
    <hyperlink ref="C7941" r:id="rId23648" xr:uid="{00000000-0004-0000-0C00-00005F5C0000}"/>
    <hyperlink ref="H7941" r:id="rId23649" xr:uid="{00000000-0004-0000-0C00-0000605C0000}"/>
    <hyperlink ref="I7941" r:id="rId23650" xr:uid="{00000000-0004-0000-0C00-0000615C0000}"/>
    <hyperlink ref="C7942" r:id="rId23651" xr:uid="{00000000-0004-0000-0C00-0000625C0000}"/>
    <hyperlink ref="H7942" r:id="rId23652" xr:uid="{00000000-0004-0000-0C00-0000635C0000}"/>
    <hyperlink ref="I7942" r:id="rId23653" xr:uid="{00000000-0004-0000-0C00-0000645C0000}"/>
    <hyperlink ref="C7943" r:id="rId23654" xr:uid="{00000000-0004-0000-0C00-0000655C0000}"/>
    <hyperlink ref="H7943" r:id="rId23655" xr:uid="{00000000-0004-0000-0C00-0000665C0000}"/>
    <hyperlink ref="I7943" r:id="rId23656" xr:uid="{00000000-0004-0000-0C00-0000675C0000}"/>
    <hyperlink ref="C7944" r:id="rId23657" xr:uid="{00000000-0004-0000-0C00-0000685C0000}"/>
    <hyperlink ref="H7944" r:id="rId23658" xr:uid="{00000000-0004-0000-0C00-0000695C0000}"/>
    <hyperlink ref="I7944" r:id="rId23659" xr:uid="{00000000-0004-0000-0C00-00006A5C0000}"/>
    <hyperlink ref="C7945" r:id="rId23660" xr:uid="{00000000-0004-0000-0C00-00006B5C0000}"/>
    <hyperlink ref="H7945" r:id="rId23661" xr:uid="{00000000-0004-0000-0C00-00006C5C0000}"/>
    <hyperlink ref="I7945" r:id="rId23662" xr:uid="{00000000-0004-0000-0C00-00006D5C0000}"/>
    <hyperlink ref="C7946" r:id="rId23663" xr:uid="{00000000-0004-0000-0C00-00006E5C0000}"/>
    <hyperlink ref="H7946" r:id="rId23664" xr:uid="{00000000-0004-0000-0C00-00006F5C0000}"/>
    <hyperlink ref="I7946" r:id="rId23665" xr:uid="{00000000-0004-0000-0C00-0000705C0000}"/>
    <hyperlink ref="C7947" r:id="rId23666" xr:uid="{00000000-0004-0000-0C00-0000715C0000}"/>
    <hyperlink ref="H7947" r:id="rId23667" xr:uid="{00000000-0004-0000-0C00-0000725C0000}"/>
    <hyperlink ref="I7947" r:id="rId23668" xr:uid="{00000000-0004-0000-0C00-0000735C0000}"/>
    <hyperlink ref="C7948" r:id="rId23669" xr:uid="{00000000-0004-0000-0C00-0000745C0000}"/>
    <hyperlink ref="H7948" r:id="rId23670" xr:uid="{00000000-0004-0000-0C00-0000755C0000}"/>
    <hyperlink ref="I7948" r:id="rId23671" xr:uid="{00000000-0004-0000-0C00-0000765C0000}"/>
    <hyperlink ref="C7949" r:id="rId23672" xr:uid="{00000000-0004-0000-0C00-0000775C0000}"/>
    <hyperlink ref="H7949" r:id="rId23673" xr:uid="{00000000-0004-0000-0C00-0000785C0000}"/>
    <hyperlink ref="I7949" r:id="rId23674" xr:uid="{00000000-0004-0000-0C00-0000795C0000}"/>
    <hyperlink ref="C7950" r:id="rId23675" xr:uid="{00000000-0004-0000-0C00-00007A5C0000}"/>
    <hyperlink ref="H7950" r:id="rId23676" xr:uid="{00000000-0004-0000-0C00-00007B5C0000}"/>
    <hyperlink ref="I7950" r:id="rId23677" xr:uid="{00000000-0004-0000-0C00-00007C5C0000}"/>
    <hyperlink ref="C7951" r:id="rId23678" xr:uid="{00000000-0004-0000-0C00-00007D5C0000}"/>
    <hyperlink ref="H7951" r:id="rId23679" xr:uid="{00000000-0004-0000-0C00-00007E5C0000}"/>
    <hyperlink ref="I7951" r:id="rId23680" xr:uid="{00000000-0004-0000-0C00-00007F5C0000}"/>
    <hyperlink ref="C7952" r:id="rId23681" xr:uid="{00000000-0004-0000-0C00-0000805C0000}"/>
    <hyperlink ref="H7952" r:id="rId23682" xr:uid="{00000000-0004-0000-0C00-0000815C0000}"/>
    <hyperlink ref="I7952" r:id="rId23683" xr:uid="{00000000-0004-0000-0C00-0000825C0000}"/>
    <hyperlink ref="C7953" r:id="rId23684" xr:uid="{00000000-0004-0000-0C00-0000835C0000}"/>
    <hyperlink ref="H7953" r:id="rId23685" xr:uid="{00000000-0004-0000-0C00-0000845C0000}"/>
    <hyperlink ref="I7953" r:id="rId23686" xr:uid="{00000000-0004-0000-0C00-0000855C0000}"/>
    <hyperlink ref="C7954" r:id="rId23687" xr:uid="{00000000-0004-0000-0C00-0000865C0000}"/>
    <hyperlink ref="H7954" r:id="rId23688" xr:uid="{00000000-0004-0000-0C00-0000875C0000}"/>
    <hyperlink ref="I7954" r:id="rId23689" xr:uid="{00000000-0004-0000-0C00-0000885C0000}"/>
    <hyperlink ref="C7955" r:id="rId23690" xr:uid="{00000000-0004-0000-0C00-0000895C0000}"/>
    <hyperlink ref="H7955" r:id="rId23691" xr:uid="{00000000-0004-0000-0C00-00008A5C0000}"/>
    <hyperlink ref="I7955" r:id="rId23692" xr:uid="{00000000-0004-0000-0C00-00008B5C0000}"/>
    <hyperlink ref="C7956" r:id="rId23693" xr:uid="{00000000-0004-0000-0C00-00008C5C0000}"/>
    <hyperlink ref="H7956" r:id="rId23694" xr:uid="{00000000-0004-0000-0C00-00008D5C0000}"/>
    <hyperlink ref="I7956" r:id="rId23695" xr:uid="{00000000-0004-0000-0C00-00008E5C0000}"/>
    <hyperlink ref="C7957" r:id="rId23696" xr:uid="{00000000-0004-0000-0C00-00008F5C0000}"/>
    <hyperlink ref="H7957" r:id="rId23697" xr:uid="{00000000-0004-0000-0C00-0000905C0000}"/>
    <hyperlink ref="I7957" r:id="rId23698" xr:uid="{00000000-0004-0000-0C00-0000915C0000}"/>
    <hyperlink ref="C7958" r:id="rId23699" xr:uid="{00000000-0004-0000-0C00-0000925C0000}"/>
    <hyperlink ref="H7958" r:id="rId23700" xr:uid="{00000000-0004-0000-0C00-0000935C0000}"/>
    <hyperlink ref="I7958" r:id="rId23701" xr:uid="{00000000-0004-0000-0C00-0000945C0000}"/>
    <hyperlink ref="C7959" r:id="rId23702" xr:uid="{00000000-0004-0000-0C00-0000955C0000}"/>
    <hyperlink ref="H7959" r:id="rId23703" xr:uid="{00000000-0004-0000-0C00-0000965C0000}"/>
    <hyperlink ref="I7959" r:id="rId23704" xr:uid="{00000000-0004-0000-0C00-0000975C0000}"/>
    <hyperlink ref="C7960" r:id="rId23705" xr:uid="{00000000-0004-0000-0C00-0000985C0000}"/>
    <hyperlink ref="H7960" r:id="rId23706" xr:uid="{00000000-0004-0000-0C00-0000995C0000}"/>
    <hyperlink ref="I7960" r:id="rId23707" xr:uid="{00000000-0004-0000-0C00-00009A5C0000}"/>
    <hyperlink ref="C7961" r:id="rId23708" xr:uid="{00000000-0004-0000-0C00-00009B5C0000}"/>
    <hyperlink ref="H7961" r:id="rId23709" xr:uid="{00000000-0004-0000-0C00-00009C5C0000}"/>
    <hyperlink ref="I7961" r:id="rId23710" xr:uid="{00000000-0004-0000-0C00-00009D5C0000}"/>
    <hyperlink ref="C7962" r:id="rId23711" xr:uid="{00000000-0004-0000-0C00-00009E5C0000}"/>
    <hyperlink ref="H7962" r:id="rId23712" xr:uid="{00000000-0004-0000-0C00-00009F5C0000}"/>
    <hyperlink ref="I7962" r:id="rId23713" xr:uid="{00000000-0004-0000-0C00-0000A05C0000}"/>
    <hyperlink ref="C7963" r:id="rId23714" xr:uid="{00000000-0004-0000-0C00-0000A15C0000}"/>
    <hyperlink ref="H7963" r:id="rId23715" xr:uid="{00000000-0004-0000-0C00-0000A25C0000}"/>
    <hyperlink ref="I7963" r:id="rId23716" xr:uid="{00000000-0004-0000-0C00-0000A35C0000}"/>
    <hyperlink ref="C7964" r:id="rId23717" xr:uid="{00000000-0004-0000-0C00-0000A45C0000}"/>
    <hyperlink ref="H7964" r:id="rId23718" xr:uid="{00000000-0004-0000-0C00-0000A55C0000}"/>
    <hyperlink ref="I7964" r:id="rId23719" xr:uid="{00000000-0004-0000-0C00-0000A65C0000}"/>
    <hyperlink ref="C7965" r:id="rId23720" xr:uid="{00000000-0004-0000-0C00-0000A75C0000}"/>
    <hyperlink ref="H7965" r:id="rId23721" xr:uid="{00000000-0004-0000-0C00-0000A85C0000}"/>
    <hyperlink ref="I7965" r:id="rId23722" xr:uid="{00000000-0004-0000-0C00-0000A95C0000}"/>
    <hyperlink ref="C7966" r:id="rId23723" xr:uid="{00000000-0004-0000-0C00-0000AA5C0000}"/>
    <hyperlink ref="H7966" r:id="rId23724" xr:uid="{00000000-0004-0000-0C00-0000AB5C0000}"/>
    <hyperlink ref="I7966" r:id="rId23725" xr:uid="{00000000-0004-0000-0C00-0000AC5C0000}"/>
    <hyperlink ref="C7967" r:id="rId23726" xr:uid="{00000000-0004-0000-0C00-0000AD5C0000}"/>
    <hyperlink ref="H7967" r:id="rId23727" xr:uid="{00000000-0004-0000-0C00-0000AE5C0000}"/>
    <hyperlink ref="I7967" r:id="rId23728" xr:uid="{00000000-0004-0000-0C00-0000AF5C0000}"/>
    <hyperlink ref="C7968" r:id="rId23729" xr:uid="{00000000-0004-0000-0C00-0000B05C0000}"/>
    <hyperlink ref="H7968" r:id="rId23730" xr:uid="{00000000-0004-0000-0C00-0000B15C0000}"/>
    <hyperlink ref="I7968" r:id="rId23731" xr:uid="{00000000-0004-0000-0C00-0000B25C0000}"/>
    <hyperlink ref="C7969" r:id="rId23732" xr:uid="{00000000-0004-0000-0C00-0000B35C0000}"/>
    <hyperlink ref="H7969" r:id="rId23733" xr:uid="{00000000-0004-0000-0C00-0000B45C0000}"/>
    <hyperlink ref="I7969" r:id="rId23734" xr:uid="{00000000-0004-0000-0C00-0000B55C0000}"/>
    <hyperlink ref="C7970" r:id="rId23735" xr:uid="{00000000-0004-0000-0C00-0000B65C0000}"/>
    <hyperlink ref="H7970" r:id="rId23736" xr:uid="{00000000-0004-0000-0C00-0000B75C0000}"/>
    <hyperlink ref="I7970" r:id="rId23737" xr:uid="{00000000-0004-0000-0C00-0000B85C0000}"/>
    <hyperlink ref="C7971" r:id="rId23738" xr:uid="{00000000-0004-0000-0C00-0000B95C0000}"/>
    <hyperlink ref="H7971" r:id="rId23739" xr:uid="{00000000-0004-0000-0C00-0000BA5C0000}"/>
    <hyperlink ref="I7971" r:id="rId23740" xr:uid="{00000000-0004-0000-0C00-0000BB5C0000}"/>
    <hyperlink ref="C7972" r:id="rId23741" xr:uid="{00000000-0004-0000-0C00-0000BC5C0000}"/>
    <hyperlink ref="H7972" r:id="rId23742" xr:uid="{00000000-0004-0000-0C00-0000BD5C0000}"/>
    <hyperlink ref="I7972" r:id="rId23743" xr:uid="{00000000-0004-0000-0C00-0000BE5C0000}"/>
    <hyperlink ref="C7973" r:id="rId23744" xr:uid="{00000000-0004-0000-0C00-0000BF5C0000}"/>
    <hyperlink ref="H7973" r:id="rId23745" xr:uid="{00000000-0004-0000-0C00-0000C05C0000}"/>
    <hyperlink ref="I7973" r:id="rId23746" xr:uid="{00000000-0004-0000-0C00-0000C15C0000}"/>
    <hyperlink ref="C7974" r:id="rId23747" xr:uid="{00000000-0004-0000-0C00-0000C25C0000}"/>
    <hyperlink ref="H7974" r:id="rId23748" xr:uid="{00000000-0004-0000-0C00-0000C35C0000}"/>
    <hyperlink ref="I7974" r:id="rId23749" xr:uid="{00000000-0004-0000-0C00-0000C45C0000}"/>
    <hyperlink ref="C7975" r:id="rId23750" xr:uid="{00000000-0004-0000-0C00-0000C55C0000}"/>
    <hyperlink ref="H7975" r:id="rId23751" xr:uid="{00000000-0004-0000-0C00-0000C65C0000}"/>
    <hyperlink ref="I7975" r:id="rId23752" xr:uid="{00000000-0004-0000-0C00-0000C75C0000}"/>
    <hyperlink ref="C7976" r:id="rId23753" xr:uid="{00000000-0004-0000-0C00-0000C85C0000}"/>
    <hyperlink ref="H7976" r:id="rId23754" xr:uid="{00000000-0004-0000-0C00-0000C95C0000}"/>
    <hyperlink ref="I7976" r:id="rId23755" xr:uid="{00000000-0004-0000-0C00-0000CA5C0000}"/>
    <hyperlink ref="C7977" r:id="rId23756" xr:uid="{00000000-0004-0000-0C00-0000CB5C0000}"/>
    <hyperlink ref="H7977" r:id="rId23757" xr:uid="{00000000-0004-0000-0C00-0000CC5C0000}"/>
    <hyperlink ref="I7977" r:id="rId23758" xr:uid="{00000000-0004-0000-0C00-0000CD5C0000}"/>
    <hyperlink ref="C7978" r:id="rId23759" xr:uid="{00000000-0004-0000-0C00-0000CE5C0000}"/>
    <hyperlink ref="H7978" r:id="rId23760" xr:uid="{00000000-0004-0000-0C00-0000CF5C0000}"/>
    <hyperlink ref="I7978" r:id="rId23761" xr:uid="{00000000-0004-0000-0C00-0000D05C0000}"/>
    <hyperlink ref="C7979" r:id="rId23762" xr:uid="{00000000-0004-0000-0C00-0000D15C0000}"/>
    <hyperlink ref="H7979" r:id="rId23763" xr:uid="{00000000-0004-0000-0C00-0000D25C0000}"/>
    <hyperlink ref="I7979" r:id="rId23764" xr:uid="{00000000-0004-0000-0C00-0000D35C0000}"/>
    <hyperlink ref="C7980" r:id="rId23765" xr:uid="{00000000-0004-0000-0C00-0000D45C0000}"/>
    <hyperlink ref="H7980" r:id="rId23766" xr:uid="{00000000-0004-0000-0C00-0000D55C0000}"/>
    <hyperlink ref="I7980" r:id="rId23767" xr:uid="{00000000-0004-0000-0C00-0000D65C0000}"/>
    <hyperlink ref="C7981" r:id="rId23768" xr:uid="{00000000-0004-0000-0C00-0000D75C0000}"/>
    <hyperlink ref="H7981" r:id="rId23769" xr:uid="{00000000-0004-0000-0C00-0000D85C0000}"/>
    <hyperlink ref="I7981" r:id="rId23770" xr:uid="{00000000-0004-0000-0C00-0000D95C0000}"/>
    <hyperlink ref="C7982" r:id="rId23771" xr:uid="{00000000-0004-0000-0C00-0000DA5C0000}"/>
    <hyperlink ref="H7982" r:id="rId23772" xr:uid="{00000000-0004-0000-0C00-0000DB5C0000}"/>
    <hyperlink ref="I7982" r:id="rId23773" xr:uid="{00000000-0004-0000-0C00-0000DC5C0000}"/>
    <hyperlink ref="C7983" r:id="rId23774" xr:uid="{00000000-0004-0000-0C00-0000DD5C0000}"/>
    <hyperlink ref="H7983" r:id="rId23775" xr:uid="{00000000-0004-0000-0C00-0000DE5C0000}"/>
    <hyperlink ref="I7983" r:id="rId23776" xr:uid="{00000000-0004-0000-0C00-0000DF5C0000}"/>
    <hyperlink ref="C7984" r:id="rId23777" xr:uid="{00000000-0004-0000-0C00-0000E05C0000}"/>
    <hyperlink ref="H7984" r:id="rId23778" xr:uid="{00000000-0004-0000-0C00-0000E15C0000}"/>
    <hyperlink ref="I7984" r:id="rId23779" xr:uid="{00000000-0004-0000-0C00-0000E25C0000}"/>
    <hyperlink ref="C7985" r:id="rId23780" xr:uid="{00000000-0004-0000-0C00-0000E35C0000}"/>
    <hyperlink ref="H7985" r:id="rId23781" xr:uid="{00000000-0004-0000-0C00-0000E45C0000}"/>
    <hyperlink ref="I7985" r:id="rId23782" xr:uid="{00000000-0004-0000-0C00-0000E55C0000}"/>
    <hyperlink ref="C7986" r:id="rId23783" xr:uid="{00000000-0004-0000-0C00-0000E65C0000}"/>
    <hyperlink ref="H7986" r:id="rId23784" xr:uid="{00000000-0004-0000-0C00-0000E75C0000}"/>
    <hyperlink ref="I7986" r:id="rId23785" xr:uid="{00000000-0004-0000-0C00-0000E85C0000}"/>
    <hyperlink ref="C7987" r:id="rId23786" xr:uid="{00000000-0004-0000-0C00-0000E95C0000}"/>
    <hyperlink ref="H7987" r:id="rId23787" xr:uid="{00000000-0004-0000-0C00-0000EA5C0000}"/>
    <hyperlink ref="I7987" r:id="rId23788" xr:uid="{00000000-0004-0000-0C00-0000EB5C0000}"/>
    <hyperlink ref="C7988" r:id="rId23789" xr:uid="{00000000-0004-0000-0C00-0000EC5C0000}"/>
    <hyperlink ref="H7988" r:id="rId23790" xr:uid="{00000000-0004-0000-0C00-0000ED5C0000}"/>
    <hyperlink ref="I7988" r:id="rId23791" xr:uid="{00000000-0004-0000-0C00-0000EE5C0000}"/>
    <hyperlink ref="C7989" r:id="rId23792" xr:uid="{00000000-0004-0000-0C00-0000EF5C0000}"/>
    <hyperlink ref="H7989" r:id="rId23793" xr:uid="{00000000-0004-0000-0C00-0000F05C0000}"/>
    <hyperlink ref="I7989" r:id="rId23794" xr:uid="{00000000-0004-0000-0C00-0000F15C0000}"/>
    <hyperlink ref="C7990" r:id="rId23795" xr:uid="{00000000-0004-0000-0C00-0000F25C0000}"/>
    <hyperlink ref="H7990" r:id="rId23796" xr:uid="{00000000-0004-0000-0C00-0000F35C0000}"/>
    <hyperlink ref="I7990" r:id="rId23797" xr:uid="{00000000-0004-0000-0C00-0000F45C0000}"/>
    <hyperlink ref="C7991" r:id="rId23798" xr:uid="{00000000-0004-0000-0C00-0000F55C0000}"/>
    <hyperlink ref="H7991" r:id="rId23799" xr:uid="{00000000-0004-0000-0C00-0000F65C0000}"/>
    <hyperlink ref="I7991" r:id="rId23800" xr:uid="{00000000-0004-0000-0C00-0000F75C0000}"/>
    <hyperlink ref="C7992" r:id="rId23801" xr:uid="{00000000-0004-0000-0C00-0000F85C0000}"/>
    <hyperlink ref="H7992" r:id="rId23802" xr:uid="{00000000-0004-0000-0C00-0000F95C0000}"/>
    <hyperlink ref="I7992" r:id="rId23803" xr:uid="{00000000-0004-0000-0C00-0000FA5C0000}"/>
    <hyperlink ref="C7993" r:id="rId23804" xr:uid="{00000000-0004-0000-0C00-0000FB5C0000}"/>
    <hyperlink ref="H7993" r:id="rId23805" xr:uid="{00000000-0004-0000-0C00-0000FC5C0000}"/>
    <hyperlink ref="I7993" r:id="rId23806" xr:uid="{00000000-0004-0000-0C00-0000FD5C0000}"/>
    <hyperlink ref="C7994" r:id="rId23807" xr:uid="{00000000-0004-0000-0C00-0000FE5C0000}"/>
    <hyperlink ref="H7994" r:id="rId23808" xr:uid="{00000000-0004-0000-0C00-0000FF5C0000}"/>
    <hyperlink ref="I7994" r:id="rId23809" xr:uid="{00000000-0004-0000-0C00-0000005D0000}"/>
    <hyperlink ref="C7995" r:id="rId23810" xr:uid="{00000000-0004-0000-0C00-0000015D0000}"/>
    <hyperlink ref="H7995" r:id="rId23811" xr:uid="{00000000-0004-0000-0C00-0000025D0000}"/>
    <hyperlink ref="I7995" r:id="rId23812" xr:uid="{00000000-0004-0000-0C00-0000035D0000}"/>
    <hyperlink ref="C7996" r:id="rId23813" xr:uid="{00000000-0004-0000-0C00-0000045D0000}"/>
    <hyperlink ref="H7996" r:id="rId23814" xr:uid="{00000000-0004-0000-0C00-0000055D0000}"/>
    <hyperlink ref="I7996" r:id="rId23815" xr:uid="{00000000-0004-0000-0C00-0000065D0000}"/>
    <hyperlink ref="C7997" r:id="rId23816" xr:uid="{00000000-0004-0000-0C00-0000075D0000}"/>
    <hyperlink ref="H7997" r:id="rId23817" xr:uid="{00000000-0004-0000-0C00-0000085D0000}"/>
    <hyperlink ref="I7997" r:id="rId23818" xr:uid="{00000000-0004-0000-0C00-0000095D0000}"/>
    <hyperlink ref="C7998" r:id="rId23819" xr:uid="{00000000-0004-0000-0C00-00000A5D0000}"/>
    <hyperlink ref="H7998" r:id="rId23820" xr:uid="{00000000-0004-0000-0C00-00000B5D0000}"/>
    <hyperlink ref="I7998" r:id="rId23821" xr:uid="{00000000-0004-0000-0C00-00000C5D0000}"/>
    <hyperlink ref="C7999" r:id="rId23822" xr:uid="{00000000-0004-0000-0C00-00000D5D0000}"/>
    <hyperlink ref="H7999" r:id="rId23823" xr:uid="{00000000-0004-0000-0C00-00000E5D0000}"/>
    <hyperlink ref="I7999" r:id="rId23824" xr:uid="{00000000-0004-0000-0C00-00000F5D0000}"/>
    <hyperlink ref="C8000" r:id="rId23825" xr:uid="{00000000-0004-0000-0C00-0000105D0000}"/>
    <hyperlink ref="H8000" r:id="rId23826" xr:uid="{00000000-0004-0000-0C00-0000115D0000}"/>
    <hyperlink ref="I8000" r:id="rId23827" xr:uid="{00000000-0004-0000-0C00-0000125D0000}"/>
    <hyperlink ref="C8001" r:id="rId23828" xr:uid="{00000000-0004-0000-0C00-0000135D0000}"/>
    <hyperlink ref="H8001" r:id="rId23829" xr:uid="{00000000-0004-0000-0C00-0000145D0000}"/>
    <hyperlink ref="I8001" r:id="rId23830" xr:uid="{00000000-0004-0000-0C00-0000155D0000}"/>
    <hyperlink ref="C8002" r:id="rId23831" xr:uid="{00000000-0004-0000-0C00-0000165D0000}"/>
    <hyperlink ref="H8002" r:id="rId23832" xr:uid="{00000000-0004-0000-0C00-0000175D0000}"/>
    <hyperlink ref="I8002" r:id="rId23833" xr:uid="{00000000-0004-0000-0C00-0000185D0000}"/>
    <hyperlink ref="C8003" r:id="rId23834" xr:uid="{00000000-0004-0000-0C00-0000195D0000}"/>
    <hyperlink ref="H8003" r:id="rId23835" xr:uid="{00000000-0004-0000-0C00-00001A5D0000}"/>
    <hyperlink ref="I8003" r:id="rId23836" xr:uid="{00000000-0004-0000-0C00-00001B5D0000}"/>
    <hyperlink ref="C8004" r:id="rId23837" xr:uid="{00000000-0004-0000-0C00-00001C5D0000}"/>
    <hyperlink ref="H8004" r:id="rId23838" xr:uid="{00000000-0004-0000-0C00-00001D5D0000}"/>
    <hyperlink ref="I8004" r:id="rId23839" xr:uid="{00000000-0004-0000-0C00-00001E5D0000}"/>
    <hyperlink ref="C8005" r:id="rId23840" xr:uid="{00000000-0004-0000-0C00-00001F5D0000}"/>
    <hyperlink ref="H8005" r:id="rId23841" xr:uid="{00000000-0004-0000-0C00-0000205D0000}"/>
    <hyperlink ref="I8005" r:id="rId23842" xr:uid="{00000000-0004-0000-0C00-0000215D0000}"/>
    <hyperlink ref="C8006" r:id="rId23843" xr:uid="{00000000-0004-0000-0C00-0000225D0000}"/>
    <hyperlink ref="H8006" r:id="rId23844" xr:uid="{00000000-0004-0000-0C00-0000235D0000}"/>
    <hyperlink ref="I8006" r:id="rId23845" xr:uid="{00000000-0004-0000-0C00-0000245D0000}"/>
    <hyperlink ref="C8007" r:id="rId23846" xr:uid="{00000000-0004-0000-0C00-0000255D0000}"/>
    <hyperlink ref="H8007" r:id="rId23847" xr:uid="{00000000-0004-0000-0C00-0000265D0000}"/>
    <hyperlink ref="I8007" r:id="rId23848" xr:uid="{00000000-0004-0000-0C00-0000275D0000}"/>
    <hyperlink ref="C8008" r:id="rId23849" xr:uid="{00000000-0004-0000-0C00-0000285D0000}"/>
    <hyperlink ref="H8008" r:id="rId23850" xr:uid="{00000000-0004-0000-0C00-0000295D0000}"/>
    <hyperlink ref="I8008" r:id="rId23851" xr:uid="{00000000-0004-0000-0C00-00002A5D0000}"/>
    <hyperlink ref="C8009" r:id="rId23852" xr:uid="{00000000-0004-0000-0C00-00002B5D0000}"/>
    <hyperlink ref="H8009" r:id="rId23853" xr:uid="{00000000-0004-0000-0C00-00002C5D0000}"/>
    <hyperlink ref="I8009" r:id="rId23854" xr:uid="{00000000-0004-0000-0C00-00002D5D0000}"/>
    <hyperlink ref="C8010" r:id="rId23855" xr:uid="{00000000-0004-0000-0C00-00002E5D0000}"/>
    <hyperlink ref="H8010" r:id="rId23856" xr:uid="{00000000-0004-0000-0C00-00002F5D0000}"/>
    <hyperlink ref="I8010" r:id="rId23857" xr:uid="{00000000-0004-0000-0C00-0000305D0000}"/>
    <hyperlink ref="C8011" r:id="rId23858" xr:uid="{00000000-0004-0000-0C00-0000315D0000}"/>
    <hyperlink ref="H8011" r:id="rId23859" xr:uid="{00000000-0004-0000-0C00-0000325D0000}"/>
    <hyperlink ref="I8011" r:id="rId23860" xr:uid="{00000000-0004-0000-0C00-0000335D0000}"/>
    <hyperlink ref="C8012" r:id="rId23861" xr:uid="{00000000-0004-0000-0C00-0000345D0000}"/>
    <hyperlink ref="H8012" r:id="rId23862" xr:uid="{00000000-0004-0000-0C00-0000355D0000}"/>
    <hyperlink ref="I8012" r:id="rId23863" xr:uid="{00000000-0004-0000-0C00-0000365D0000}"/>
    <hyperlink ref="C8013" r:id="rId23864" xr:uid="{00000000-0004-0000-0C00-0000375D0000}"/>
    <hyperlink ref="H8013" r:id="rId23865" xr:uid="{00000000-0004-0000-0C00-0000385D0000}"/>
    <hyperlink ref="I8013" r:id="rId23866" xr:uid="{00000000-0004-0000-0C00-0000395D0000}"/>
    <hyperlink ref="C8014" r:id="rId23867" xr:uid="{00000000-0004-0000-0C00-00003A5D0000}"/>
    <hyperlink ref="H8014" r:id="rId23868" xr:uid="{00000000-0004-0000-0C00-00003B5D0000}"/>
    <hyperlink ref="I8014" r:id="rId23869" xr:uid="{00000000-0004-0000-0C00-00003C5D0000}"/>
    <hyperlink ref="C8015" r:id="rId23870" xr:uid="{00000000-0004-0000-0C00-00003D5D0000}"/>
    <hyperlink ref="H8015" r:id="rId23871" xr:uid="{00000000-0004-0000-0C00-00003E5D0000}"/>
    <hyperlink ref="I8015" r:id="rId23872" xr:uid="{00000000-0004-0000-0C00-00003F5D0000}"/>
    <hyperlink ref="C8016" r:id="rId23873" xr:uid="{00000000-0004-0000-0C00-0000405D0000}"/>
    <hyperlink ref="H8016" r:id="rId23874" xr:uid="{00000000-0004-0000-0C00-0000415D0000}"/>
    <hyperlink ref="I8016" r:id="rId23875" xr:uid="{00000000-0004-0000-0C00-0000425D0000}"/>
    <hyperlink ref="C8017" r:id="rId23876" xr:uid="{00000000-0004-0000-0C00-0000435D0000}"/>
    <hyperlink ref="H8017" r:id="rId23877" xr:uid="{00000000-0004-0000-0C00-0000445D0000}"/>
    <hyperlink ref="I8017" r:id="rId23878" xr:uid="{00000000-0004-0000-0C00-0000455D0000}"/>
    <hyperlink ref="C8018" r:id="rId23879" xr:uid="{00000000-0004-0000-0C00-0000465D0000}"/>
    <hyperlink ref="H8018" r:id="rId23880" xr:uid="{00000000-0004-0000-0C00-0000475D0000}"/>
    <hyperlink ref="I8018" r:id="rId23881" xr:uid="{00000000-0004-0000-0C00-0000485D0000}"/>
    <hyperlink ref="C8019" r:id="rId23882" xr:uid="{00000000-0004-0000-0C00-0000495D0000}"/>
    <hyperlink ref="H8019" r:id="rId23883" xr:uid="{00000000-0004-0000-0C00-00004A5D0000}"/>
    <hyperlink ref="I8019" r:id="rId23884" xr:uid="{00000000-0004-0000-0C00-00004B5D0000}"/>
    <hyperlink ref="C8020" r:id="rId23885" xr:uid="{00000000-0004-0000-0C00-00004C5D0000}"/>
    <hyperlink ref="H8020" r:id="rId23886" xr:uid="{00000000-0004-0000-0C00-00004D5D0000}"/>
    <hyperlink ref="I8020" r:id="rId23887" xr:uid="{00000000-0004-0000-0C00-00004E5D0000}"/>
    <hyperlink ref="C8021" r:id="rId23888" xr:uid="{00000000-0004-0000-0C00-00004F5D0000}"/>
    <hyperlink ref="H8021" r:id="rId23889" xr:uid="{00000000-0004-0000-0C00-0000505D0000}"/>
    <hyperlink ref="I8021" r:id="rId23890" xr:uid="{00000000-0004-0000-0C00-0000515D0000}"/>
    <hyperlink ref="C8022" r:id="rId23891" xr:uid="{00000000-0004-0000-0C00-0000525D0000}"/>
    <hyperlink ref="H8022" r:id="rId23892" xr:uid="{00000000-0004-0000-0C00-0000535D0000}"/>
    <hyperlink ref="I8022" r:id="rId23893" xr:uid="{00000000-0004-0000-0C00-0000545D0000}"/>
    <hyperlink ref="C8023" r:id="rId23894" xr:uid="{00000000-0004-0000-0C00-0000555D0000}"/>
    <hyperlink ref="H8023" r:id="rId23895" xr:uid="{00000000-0004-0000-0C00-0000565D0000}"/>
    <hyperlink ref="I8023" r:id="rId23896" xr:uid="{00000000-0004-0000-0C00-0000575D0000}"/>
    <hyperlink ref="C8024" r:id="rId23897" xr:uid="{00000000-0004-0000-0C00-0000585D0000}"/>
    <hyperlink ref="H8024" r:id="rId23898" xr:uid="{00000000-0004-0000-0C00-0000595D0000}"/>
    <hyperlink ref="I8024" r:id="rId23899" xr:uid="{00000000-0004-0000-0C00-00005A5D0000}"/>
    <hyperlink ref="C8025" r:id="rId23900" xr:uid="{00000000-0004-0000-0C00-00005B5D0000}"/>
    <hyperlink ref="H8025" r:id="rId23901" xr:uid="{00000000-0004-0000-0C00-00005C5D0000}"/>
    <hyperlink ref="I8025" r:id="rId23902" xr:uid="{00000000-0004-0000-0C00-00005D5D0000}"/>
    <hyperlink ref="C8026" r:id="rId23903" xr:uid="{00000000-0004-0000-0C00-00005E5D0000}"/>
    <hyperlink ref="H8026" r:id="rId23904" xr:uid="{00000000-0004-0000-0C00-00005F5D0000}"/>
    <hyperlink ref="I8026" r:id="rId23905" xr:uid="{00000000-0004-0000-0C00-0000605D0000}"/>
    <hyperlink ref="C8027" r:id="rId23906" xr:uid="{00000000-0004-0000-0C00-0000615D0000}"/>
    <hyperlink ref="H8027" r:id="rId23907" xr:uid="{00000000-0004-0000-0C00-0000625D0000}"/>
    <hyperlink ref="I8027" r:id="rId23908" xr:uid="{00000000-0004-0000-0C00-0000635D0000}"/>
    <hyperlink ref="C8028" r:id="rId23909" xr:uid="{00000000-0004-0000-0C00-0000645D0000}"/>
    <hyperlink ref="H8028" r:id="rId23910" xr:uid="{00000000-0004-0000-0C00-0000655D0000}"/>
    <hyperlink ref="I8028" r:id="rId23911" xr:uid="{00000000-0004-0000-0C00-0000665D0000}"/>
    <hyperlink ref="C8029" r:id="rId23912" xr:uid="{00000000-0004-0000-0C00-0000675D0000}"/>
    <hyperlink ref="H8029" r:id="rId23913" xr:uid="{00000000-0004-0000-0C00-0000685D0000}"/>
    <hyperlink ref="I8029" r:id="rId23914" xr:uid="{00000000-0004-0000-0C00-0000695D0000}"/>
    <hyperlink ref="C8030" r:id="rId23915" xr:uid="{00000000-0004-0000-0C00-00006A5D0000}"/>
    <hyperlink ref="H8030" r:id="rId23916" xr:uid="{00000000-0004-0000-0C00-00006B5D0000}"/>
    <hyperlink ref="I8030" r:id="rId23917" xr:uid="{00000000-0004-0000-0C00-00006C5D0000}"/>
    <hyperlink ref="C8031" r:id="rId23918" xr:uid="{00000000-0004-0000-0C00-00006D5D0000}"/>
    <hyperlink ref="H8031" r:id="rId23919" xr:uid="{00000000-0004-0000-0C00-00006E5D0000}"/>
    <hyperlink ref="I8031" r:id="rId23920" xr:uid="{00000000-0004-0000-0C00-00006F5D0000}"/>
    <hyperlink ref="C8032" r:id="rId23921" xr:uid="{00000000-0004-0000-0C00-0000705D0000}"/>
    <hyperlink ref="H8032" r:id="rId23922" xr:uid="{00000000-0004-0000-0C00-0000715D0000}"/>
    <hyperlink ref="I8032" r:id="rId23923" xr:uid="{00000000-0004-0000-0C00-0000725D0000}"/>
    <hyperlink ref="C8033" r:id="rId23924" xr:uid="{00000000-0004-0000-0C00-0000735D0000}"/>
    <hyperlink ref="H8033" r:id="rId23925" xr:uid="{00000000-0004-0000-0C00-0000745D0000}"/>
    <hyperlink ref="I8033" r:id="rId23926" xr:uid="{00000000-0004-0000-0C00-0000755D0000}"/>
    <hyperlink ref="C8034" r:id="rId23927" xr:uid="{00000000-0004-0000-0C00-0000765D0000}"/>
    <hyperlink ref="H8034" r:id="rId23928" xr:uid="{00000000-0004-0000-0C00-0000775D0000}"/>
    <hyperlink ref="I8034" r:id="rId23929" xr:uid="{00000000-0004-0000-0C00-0000785D0000}"/>
    <hyperlink ref="C8035" r:id="rId23930" xr:uid="{00000000-0004-0000-0C00-0000795D0000}"/>
    <hyperlink ref="H8035" r:id="rId23931" xr:uid="{00000000-0004-0000-0C00-00007A5D0000}"/>
    <hyperlink ref="I8035" r:id="rId23932" xr:uid="{00000000-0004-0000-0C00-00007B5D0000}"/>
    <hyperlink ref="C8036" r:id="rId23933" xr:uid="{00000000-0004-0000-0C00-00007C5D0000}"/>
    <hyperlink ref="H8036" r:id="rId23934" xr:uid="{00000000-0004-0000-0C00-00007D5D0000}"/>
    <hyperlink ref="I8036" r:id="rId23935" xr:uid="{00000000-0004-0000-0C00-00007E5D0000}"/>
    <hyperlink ref="C8037" r:id="rId23936" xr:uid="{00000000-0004-0000-0C00-00007F5D0000}"/>
    <hyperlink ref="H8037" r:id="rId23937" xr:uid="{00000000-0004-0000-0C00-0000805D0000}"/>
    <hyperlink ref="I8037" r:id="rId23938" xr:uid="{00000000-0004-0000-0C00-0000815D0000}"/>
    <hyperlink ref="C8038" r:id="rId23939" xr:uid="{00000000-0004-0000-0C00-0000825D0000}"/>
    <hyperlink ref="H8038" r:id="rId23940" xr:uid="{00000000-0004-0000-0C00-0000835D0000}"/>
    <hyperlink ref="I8038" r:id="rId23941" xr:uid="{00000000-0004-0000-0C00-0000845D0000}"/>
    <hyperlink ref="C8039" r:id="rId23942" xr:uid="{00000000-0004-0000-0C00-0000855D0000}"/>
    <hyperlink ref="H8039" r:id="rId23943" xr:uid="{00000000-0004-0000-0C00-0000865D0000}"/>
    <hyperlink ref="I8039" r:id="rId23944" xr:uid="{00000000-0004-0000-0C00-0000875D0000}"/>
    <hyperlink ref="C8040" r:id="rId23945" xr:uid="{00000000-0004-0000-0C00-0000885D0000}"/>
    <hyperlink ref="H8040" r:id="rId23946" xr:uid="{00000000-0004-0000-0C00-0000895D0000}"/>
    <hyperlink ref="I8040" r:id="rId23947" xr:uid="{00000000-0004-0000-0C00-00008A5D0000}"/>
    <hyperlink ref="C8041" r:id="rId23948" xr:uid="{00000000-0004-0000-0C00-00008B5D0000}"/>
    <hyperlink ref="H8041" r:id="rId23949" xr:uid="{00000000-0004-0000-0C00-00008C5D0000}"/>
    <hyperlink ref="I8041" r:id="rId23950" xr:uid="{00000000-0004-0000-0C00-00008D5D0000}"/>
    <hyperlink ref="C8042" r:id="rId23951" xr:uid="{00000000-0004-0000-0C00-00008E5D0000}"/>
    <hyperlink ref="H8042" r:id="rId23952" xr:uid="{00000000-0004-0000-0C00-00008F5D0000}"/>
    <hyperlink ref="I8042" r:id="rId23953" xr:uid="{00000000-0004-0000-0C00-0000905D0000}"/>
    <hyperlink ref="C8043" r:id="rId23954" xr:uid="{00000000-0004-0000-0C00-0000915D0000}"/>
    <hyperlink ref="H8043" r:id="rId23955" xr:uid="{00000000-0004-0000-0C00-0000925D0000}"/>
    <hyperlink ref="I8043" r:id="rId23956" xr:uid="{00000000-0004-0000-0C00-0000935D0000}"/>
    <hyperlink ref="C8044" r:id="rId23957" xr:uid="{00000000-0004-0000-0C00-0000945D0000}"/>
    <hyperlink ref="H8044" r:id="rId23958" xr:uid="{00000000-0004-0000-0C00-0000955D0000}"/>
    <hyperlink ref="I8044" r:id="rId23959" xr:uid="{00000000-0004-0000-0C00-0000965D0000}"/>
    <hyperlink ref="C8045" r:id="rId23960" xr:uid="{00000000-0004-0000-0C00-0000975D0000}"/>
    <hyperlink ref="H8045" r:id="rId23961" xr:uid="{00000000-0004-0000-0C00-0000985D0000}"/>
    <hyperlink ref="I8045" r:id="rId23962" xr:uid="{00000000-0004-0000-0C00-0000995D0000}"/>
    <hyperlink ref="C8046" r:id="rId23963" xr:uid="{00000000-0004-0000-0C00-00009A5D0000}"/>
    <hyperlink ref="H8046" r:id="rId23964" xr:uid="{00000000-0004-0000-0C00-00009B5D0000}"/>
    <hyperlink ref="I8046" r:id="rId23965" xr:uid="{00000000-0004-0000-0C00-00009C5D0000}"/>
    <hyperlink ref="C8047" r:id="rId23966" xr:uid="{00000000-0004-0000-0C00-00009D5D0000}"/>
    <hyperlink ref="H8047" r:id="rId23967" xr:uid="{00000000-0004-0000-0C00-00009E5D0000}"/>
    <hyperlink ref="I8047" r:id="rId23968" xr:uid="{00000000-0004-0000-0C00-00009F5D0000}"/>
    <hyperlink ref="C8048" r:id="rId23969" xr:uid="{00000000-0004-0000-0C00-0000A05D0000}"/>
    <hyperlink ref="H8048" r:id="rId23970" xr:uid="{00000000-0004-0000-0C00-0000A15D0000}"/>
    <hyperlink ref="I8048" r:id="rId23971" xr:uid="{00000000-0004-0000-0C00-0000A25D0000}"/>
    <hyperlink ref="C8049" r:id="rId23972" xr:uid="{00000000-0004-0000-0C00-0000A35D0000}"/>
    <hyperlink ref="H8049" r:id="rId23973" xr:uid="{00000000-0004-0000-0C00-0000A45D0000}"/>
    <hyperlink ref="I8049" r:id="rId23974" xr:uid="{00000000-0004-0000-0C00-0000A55D0000}"/>
    <hyperlink ref="C8050" r:id="rId23975" xr:uid="{00000000-0004-0000-0C00-0000A65D0000}"/>
    <hyperlink ref="H8050" r:id="rId23976" xr:uid="{00000000-0004-0000-0C00-0000A75D0000}"/>
    <hyperlink ref="I8050" r:id="rId23977" xr:uid="{00000000-0004-0000-0C00-0000A85D0000}"/>
    <hyperlink ref="C8051" r:id="rId23978" xr:uid="{00000000-0004-0000-0C00-0000A95D0000}"/>
    <hyperlink ref="H8051" r:id="rId23979" xr:uid="{00000000-0004-0000-0C00-0000AA5D0000}"/>
    <hyperlink ref="I8051" r:id="rId23980" xr:uid="{00000000-0004-0000-0C00-0000AB5D0000}"/>
    <hyperlink ref="C8052" r:id="rId23981" xr:uid="{00000000-0004-0000-0C00-0000AC5D0000}"/>
    <hyperlink ref="H8052" r:id="rId23982" xr:uid="{00000000-0004-0000-0C00-0000AD5D0000}"/>
    <hyperlink ref="I8052" r:id="rId23983" xr:uid="{00000000-0004-0000-0C00-0000AE5D0000}"/>
    <hyperlink ref="C8053" r:id="rId23984" xr:uid="{00000000-0004-0000-0C00-0000AF5D0000}"/>
    <hyperlink ref="H8053" r:id="rId23985" xr:uid="{00000000-0004-0000-0C00-0000B05D0000}"/>
    <hyperlink ref="I8053" r:id="rId23986" xr:uid="{00000000-0004-0000-0C00-0000B15D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9"/>
  <sheetViews>
    <sheetView workbookViewId="0">
      <selection activeCell="D24" sqref="D24"/>
    </sheetView>
  </sheetViews>
  <sheetFormatPr defaultRowHeight="14.5" x14ac:dyDescent="0.35"/>
  <cols>
    <col min="1" max="1" width="8.7265625" customWidth="1"/>
    <col min="2" max="2" width="15.7265625" customWidth="1"/>
    <col min="3" max="3" width="5.7265625" customWidth="1"/>
    <col min="4" max="4" width="50.7265625" customWidth="1"/>
    <col min="5" max="5" width="10.7265625" customWidth="1"/>
    <col min="6" max="6" width="20.7265625" customWidth="1"/>
    <col min="7" max="7" width="10.7265625" customWidth="1"/>
    <col min="8" max="8" width="8.7265625" customWidth="1"/>
    <col min="9" max="9" width="20.7265625" customWidth="1"/>
    <col min="10" max="10" width="8.7265625" customWidth="1"/>
    <col min="11" max="11" width="12.7265625" customWidth="1"/>
    <col min="12" max="12" width="20.7265625" customWidth="1"/>
    <col min="13" max="13" width="18.7265625" customWidth="1"/>
    <col min="14" max="16" width="20.7265625" customWidth="1"/>
    <col min="17" max="17" width="10.7265625" customWidth="1"/>
  </cols>
  <sheetData>
    <row r="1" spans="1:17" x14ac:dyDescent="0.35">
      <c r="A1" s="1" t="s">
        <v>189</v>
      </c>
      <c r="B1" s="1" t="s">
        <v>929</v>
      </c>
      <c r="C1" s="1" t="s">
        <v>932</v>
      </c>
      <c r="D1" s="1" t="s">
        <v>346</v>
      </c>
      <c r="E1" s="1" t="s">
        <v>1341</v>
      </c>
      <c r="F1" s="5" t="s">
        <v>9154</v>
      </c>
      <c r="G1" s="1" t="s">
        <v>927</v>
      </c>
      <c r="H1" s="1" t="s">
        <v>943</v>
      </c>
      <c r="I1" s="5" t="s">
        <v>9155</v>
      </c>
      <c r="J1" s="1" t="s">
        <v>944</v>
      </c>
      <c r="K1" s="1" t="s">
        <v>945</v>
      </c>
      <c r="L1" s="5" t="s">
        <v>9156</v>
      </c>
      <c r="M1" s="1" t="s">
        <v>946</v>
      </c>
      <c r="N1" s="1" t="s">
        <v>947</v>
      </c>
      <c r="O1" s="5" t="s">
        <v>9157</v>
      </c>
      <c r="P1" s="1" t="s">
        <v>948</v>
      </c>
      <c r="Q1" s="1" t="s">
        <v>949</v>
      </c>
    </row>
    <row r="2" spans="1:17" x14ac:dyDescent="0.35">
      <c r="A2" s="4">
        <v>1</v>
      </c>
      <c r="B2" s="4" t="s">
        <v>9158</v>
      </c>
      <c r="C2" s="4" t="s">
        <v>9159</v>
      </c>
      <c r="D2" s="4" t="s">
        <v>9160</v>
      </c>
      <c r="E2" s="4" t="s">
        <v>1020</v>
      </c>
      <c r="F2" s="10"/>
      <c r="G2" s="4" t="s">
        <v>304</v>
      </c>
      <c r="H2" s="4" t="s">
        <v>957</v>
      </c>
      <c r="I2" s="10"/>
      <c r="J2" s="4" t="s">
        <v>966</v>
      </c>
      <c r="K2" s="4" t="s">
        <v>959</v>
      </c>
      <c r="L2" s="10"/>
      <c r="M2" s="4" t="s">
        <v>960</v>
      </c>
      <c r="N2" s="4" t="s">
        <v>1015</v>
      </c>
      <c r="O2" s="10"/>
      <c r="P2" s="4" t="s">
        <v>957</v>
      </c>
      <c r="Q2" s="4">
        <v>1</v>
      </c>
    </row>
    <row r="3" spans="1:17" x14ac:dyDescent="0.35">
      <c r="A3" s="2">
        <v>2</v>
      </c>
      <c r="B3" s="2" t="s">
        <v>9158</v>
      </c>
      <c r="C3" s="2" t="s">
        <v>9159</v>
      </c>
      <c r="D3" s="2" t="s">
        <v>1016</v>
      </c>
      <c r="E3" s="2" t="s">
        <v>1017</v>
      </c>
      <c r="F3" s="11"/>
      <c r="G3" s="2" t="s">
        <v>305</v>
      </c>
      <c r="H3" s="2" t="s">
        <v>957</v>
      </c>
      <c r="I3" s="11"/>
      <c r="J3" s="2" t="s">
        <v>966</v>
      </c>
      <c r="K3" s="2" t="s">
        <v>959</v>
      </c>
      <c r="L3" s="11"/>
      <c r="M3" s="2" t="s">
        <v>960</v>
      </c>
      <c r="N3" s="2" t="s">
        <v>1015</v>
      </c>
      <c r="O3" s="11"/>
      <c r="P3" s="2" t="s">
        <v>9161</v>
      </c>
      <c r="Q3" s="2">
        <v>2</v>
      </c>
    </row>
    <row r="4" spans="1:17" x14ac:dyDescent="0.35">
      <c r="A4" s="13"/>
      <c r="B4" s="13"/>
      <c r="C4" s="13"/>
      <c r="D4" s="13"/>
      <c r="E4" s="13"/>
      <c r="F4" s="13"/>
      <c r="G4" s="13"/>
      <c r="H4" s="13"/>
      <c r="I4" s="13"/>
      <c r="J4" s="13"/>
      <c r="K4" s="13"/>
      <c r="L4" s="13"/>
      <c r="M4" s="13"/>
      <c r="N4" s="13"/>
      <c r="O4" s="13"/>
      <c r="P4" s="13"/>
      <c r="Q4" s="13">
        <v>3</v>
      </c>
    </row>
    <row r="5" spans="1:17" x14ac:dyDescent="0.35">
      <c r="A5" s="2">
        <v>1</v>
      </c>
      <c r="B5" s="2" t="s">
        <v>9158</v>
      </c>
      <c r="C5" s="2" t="s">
        <v>9159</v>
      </c>
      <c r="D5" s="2" t="s">
        <v>9162</v>
      </c>
      <c r="E5" s="2" t="s">
        <v>1196</v>
      </c>
      <c r="F5" s="10"/>
      <c r="G5" s="2" t="s">
        <v>304</v>
      </c>
      <c r="H5" s="2" t="s">
        <v>957</v>
      </c>
      <c r="I5" s="10"/>
      <c r="J5" s="2" t="s">
        <v>966</v>
      </c>
      <c r="K5" s="2" t="s">
        <v>959</v>
      </c>
      <c r="L5" s="10"/>
      <c r="M5" s="2" t="s">
        <v>960</v>
      </c>
      <c r="N5" s="2" t="s">
        <v>967</v>
      </c>
      <c r="O5" s="10"/>
      <c r="P5" s="2" t="s">
        <v>957</v>
      </c>
      <c r="Q5" s="2">
        <v>4</v>
      </c>
    </row>
    <row r="6" spans="1:17" x14ac:dyDescent="0.35">
      <c r="A6" s="4">
        <v>2</v>
      </c>
      <c r="B6" s="4" t="s">
        <v>9158</v>
      </c>
      <c r="C6" s="4" t="s">
        <v>9159</v>
      </c>
      <c r="D6" s="4" t="s">
        <v>9152</v>
      </c>
      <c r="E6" s="4" t="s">
        <v>1190</v>
      </c>
      <c r="F6" s="11"/>
      <c r="G6" s="4" t="s">
        <v>305</v>
      </c>
      <c r="H6" s="4" t="s">
        <v>965</v>
      </c>
      <c r="I6" s="11"/>
      <c r="J6" s="4" t="s">
        <v>966</v>
      </c>
      <c r="K6" s="4" t="s">
        <v>959</v>
      </c>
      <c r="L6" s="11"/>
      <c r="M6" s="4" t="s">
        <v>960</v>
      </c>
      <c r="N6" s="4" t="s">
        <v>967</v>
      </c>
      <c r="O6" s="11"/>
      <c r="P6" s="4" t="s">
        <v>9161</v>
      </c>
      <c r="Q6" s="4">
        <v>5</v>
      </c>
    </row>
    <row r="7" spans="1:17" x14ac:dyDescent="0.35">
      <c r="A7" s="13"/>
      <c r="B7" s="13"/>
      <c r="C7" s="13"/>
      <c r="D7" s="13"/>
      <c r="E7" s="13"/>
      <c r="F7" s="13"/>
      <c r="G7" s="13"/>
      <c r="H7" s="13"/>
      <c r="I7" s="13"/>
      <c r="J7" s="13"/>
      <c r="K7" s="13"/>
      <c r="L7" s="13"/>
      <c r="M7" s="13"/>
      <c r="N7" s="13"/>
      <c r="O7" s="13"/>
      <c r="P7" s="13"/>
      <c r="Q7" s="13">
        <v>6</v>
      </c>
    </row>
    <row r="8" spans="1:17" x14ac:dyDescent="0.35">
      <c r="A8" s="4">
        <v>1</v>
      </c>
      <c r="B8" s="4" t="s">
        <v>9158</v>
      </c>
      <c r="C8" s="4" t="s">
        <v>9159</v>
      </c>
      <c r="D8" s="4" t="s">
        <v>9163</v>
      </c>
      <c r="E8" s="4" t="s">
        <v>1224</v>
      </c>
      <c r="F8" s="10"/>
      <c r="G8" s="4" t="s">
        <v>304</v>
      </c>
      <c r="H8" s="4" t="s">
        <v>973</v>
      </c>
      <c r="I8" s="10"/>
      <c r="J8" s="4" t="s">
        <v>966</v>
      </c>
      <c r="K8" s="4" t="s">
        <v>959</v>
      </c>
      <c r="L8" s="10"/>
      <c r="M8" s="4" t="s">
        <v>960</v>
      </c>
      <c r="N8" s="4" t="s">
        <v>967</v>
      </c>
      <c r="O8" s="10"/>
      <c r="P8" s="4" t="s">
        <v>957</v>
      </c>
      <c r="Q8" s="4">
        <v>7</v>
      </c>
    </row>
    <row r="9" spans="1:17" x14ac:dyDescent="0.35">
      <c r="A9" s="2">
        <v>2</v>
      </c>
      <c r="B9" s="2" t="s">
        <v>9158</v>
      </c>
      <c r="C9" s="2" t="s">
        <v>9159</v>
      </c>
      <c r="D9" s="2" t="s">
        <v>9153</v>
      </c>
      <c r="E9" s="2" t="s">
        <v>1222</v>
      </c>
      <c r="F9" s="11"/>
      <c r="G9" s="2" t="s">
        <v>305</v>
      </c>
      <c r="H9" s="2" t="s">
        <v>965</v>
      </c>
      <c r="I9" s="11"/>
      <c r="J9" s="2" t="s">
        <v>966</v>
      </c>
      <c r="K9" s="2" t="s">
        <v>959</v>
      </c>
      <c r="L9" s="11"/>
      <c r="M9" s="2" t="s">
        <v>960</v>
      </c>
      <c r="N9" s="2" t="s">
        <v>967</v>
      </c>
      <c r="O9" s="11"/>
      <c r="P9" s="2" t="s">
        <v>9161</v>
      </c>
      <c r="Q9" s="2">
        <v>8</v>
      </c>
    </row>
  </sheetData>
  <hyperlinks>
    <hyperlink ref="C2" r:id="rId1" xr:uid="{00000000-0004-0000-0D00-000000000000}"/>
    <hyperlink ref="G2" r:id="rId2" xr:uid="{00000000-0004-0000-0D00-000001000000}"/>
    <hyperlink ref="C3" r:id="rId3" xr:uid="{00000000-0004-0000-0D00-000002000000}"/>
    <hyperlink ref="G3" r:id="rId4" xr:uid="{00000000-0004-0000-0D00-000003000000}"/>
    <hyperlink ref="P3" r:id="rId5" xr:uid="{00000000-0004-0000-0D00-000004000000}"/>
    <hyperlink ref="C5" r:id="rId6" xr:uid="{00000000-0004-0000-0D00-000005000000}"/>
    <hyperlink ref="G5" r:id="rId7" xr:uid="{00000000-0004-0000-0D00-000006000000}"/>
    <hyperlink ref="C6" r:id="rId8" xr:uid="{00000000-0004-0000-0D00-000007000000}"/>
    <hyperlink ref="G6" r:id="rId9" xr:uid="{00000000-0004-0000-0D00-000008000000}"/>
    <hyperlink ref="P6" r:id="rId10" xr:uid="{00000000-0004-0000-0D00-000009000000}"/>
    <hyperlink ref="C8" r:id="rId11" xr:uid="{00000000-0004-0000-0D00-00000A000000}"/>
    <hyperlink ref="G8" r:id="rId12" xr:uid="{00000000-0004-0000-0D00-00000B000000}"/>
    <hyperlink ref="C9" r:id="rId13" xr:uid="{00000000-0004-0000-0D00-00000C000000}"/>
    <hyperlink ref="G9" r:id="rId14" xr:uid="{00000000-0004-0000-0D00-00000D000000}"/>
    <hyperlink ref="P9" r:id="rId15" xr:uid="{00000000-0004-0000-0D00-00000E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filterMode="1">
    <tabColor rgb="FFFFFF00"/>
  </sheetPr>
  <dimension ref="A1:P31"/>
  <sheetViews>
    <sheetView tabSelected="1" zoomScale="85" zoomScaleNormal="85" workbookViewId="0">
      <selection activeCell="E35" sqref="E35"/>
    </sheetView>
  </sheetViews>
  <sheetFormatPr defaultRowHeight="14.5" x14ac:dyDescent="0.35"/>
  <cols>
    <col min="1" max="1" width="20.7265625" customWidth="1"/>
    <col min="2" max="2" width="40.7265625" customWidth="1"/>
    <col min="3" max="3" width="15.7265625" style="41" customWidth="1"/>
    <col min="4" max="4" width="15.7265625" customWidth="1"/>
    <col min="5" max="5" width="55.26953125" customWidth="1"/>
    <col min="6" max="6" width="20.7265625" customWidth="1"/>
    <col min="7" max="7" width="22.7265625" customWidth="1"/>
    <col min="8" max="8" width="15.7265625" customWidth="1"/>
    <col min="9" max="11" width="20.7265625" customWidth="1"/>
    <col min="12" max="12" width="22.7265625" customWidth="1"/>
    <col min="13" max="13" width="15.7265625" customWidth="1"/>
    <col min="14" max="16" width="20.7265625" customWidth="1"/>
  </cols>
  <sheetData>
    <row r="1" spans="1:16" x14ac:dyDescent="0.35">
      <c r="A1" s="17"/>
      <c r="B1" s="17"/>
      <c r="C1" s="42"/>
      <c r="D1" s="17"/>
      <c r="E1" s="17"/>
      <c r="F1" s="17"/>
      <c r="G1" s="5" t="s">
        <v>322</v>
      </c>
      <c r="H1" s="17"/>
      <c r="I1" s="17"/>
      <c r="J1" s="17"/>
      <c r="K1" s="17"/>
      <c r="L1" s="5" t="s">
        <v>322</v>
      </c>
      <c r="M1" s="17"/>
      <c r="N1" s="17"/>
      <c r="O1" s="17"/>
      <c r="P1" s="17"/>
    </row>
    <row r="2" spans="1:16" x14ac:dyDescent="0.35">
      <c r="A2" s="17"/>
      <c r="B2" s="17"/>
      <c r="C2" s="42"/>
      <c r="D2" s="17"/>
      <c r="E2" s="17"/>
      <c r="F2" s="17"/>
      <c r="G2" s="18"/>
      <c r="H2" s="17"/>
      <c r="I2" s="17"/>
      <c r="J2" s="17"/>
      <c r="K2" s="17"/>
      <c r="L2" s="18"/>
      <c r="M2" s="17"/>
      <c r="N2" s="17"/>
      <c r="O2" s="17"/>
      <c r="P2" s="17"/>
    </row>
    <row r="3" spans="1:16" x14ac:dyDescent="0.35">
      <c r="A3" s="37" t="s">
        <v>950</v>
      </c>
      <c r="B3" s="37"/>
      <c r="C3" s="44" t="s">
        <v>9164</v>
      </c>
      <c r="D3" s="20" t="s">
        <v>9469</v>
      </c>
      <c r="E3" s="20" t="s">
        <v>9468</v>
      </c>
      <c r="F3" s="19" t="s">
        <v>943</v>
      </c>
      <c r="G3" s="19" t="s">
        <v>1346</v>
      </c>
      <c r="H3" s="19" t="s">
        <v>1347</v>
      </c>
      <c r="I3" s="20" t="s">
        <v>9165</v>
      </c>
      <c r="J3" s="20" t="s">
        <v>9166</v>
      </c>
      <c r="K3" s="20" t="s">
        <v>9167</v>
      </c>
      <c r="L3" s="19" t="s">
        <v>1350</v>
      </c>
      <c r="M3" s="19" t="s">
        <v>1347</v>
      </c>
      <c r="N3" s="20" t="s">
        <v>9165</v>
      </c>
      <c r="O3" s="20" t="s">
        <v>9166</v>
      </c>
      <c r="P3" s="20" t="s">
        <v>9167</v>
      </c>
    </row>
    <row r="4" spans="1:16" hidden="1" x14ac:dyDescent="0.35">
      <c r="A4" s="21" t="s">
        <v>952</v>
      </c>
      <c r="B4" s="21" t="s">
        <v>9168</v>
      </c>
      <c r="C4" s="43" t="s">
        <v>963</v>
      </c>
      <c r="D4" s="43" t="s">
        <v>963</v>
      </c>
      <c r="E4" s="45" t="str">
        <f>+IF(C4=D4,"Unchanged markup OK","Changed")</f>
        <v>Unchanged markup OK</v>
      </c>
      <c r="F4" s="21" t="s">
        <v>965</v>
      </c>
      <c r="G4" s="22">
        <v>2640900000</v>
      </c>
      <c r="H4" s="9" t="s">
        <v>1372</v>
      </c>
      <c r="I4" s="23"/>
      <c r="J4" s="23"/>
      <c r="K4" s="23"/>
      <c r="L4" s="22">
        <v>2592700000</v>
      </c>
      <c r="M4" s="9" t="s">
        <v>1372</v>
      </c>
      <c r="N4" s="23"/>
      <c r="O4" s="23"/>
      <c r="P4" s="23"/>
    </row>
    <row r="5" spans="1:16" hidden="1" x14ac:dyDescent="0.35">
      <c r="A5" s="21"/>
      <c r="B5" s="21" t="s">
        <v>9169</v>
      </c>
      <c r="C5" s="43" t="s">
        <v>963</v>
      </c>
      <c r="D5" s="43" t="s">
        <v>963</v>
      </c>
      <c r="E5" s="45" t="str">
        <f t="shared" ref="E5:E29" si="0">+IF(C5=D5,"Unchanged markup OK","Changed")</f>
        <v>Unchanged markup OK</v>
      </c>
      <c r="F5" s="21" t="s">
        <v>965</v>
      </c>
      <c r="G5" s="24">
        <v>2640900000</v>
      </c>
      <c r="H5" s="7" t="s">
        <v>1372</v>
      </c>
      <c r="I5" s="23"/>
      <c r="J5" s="23"/>
      <c r="K5" s="23"/>
      <c r="L5" s="24">
        <v>2592700000</v>
      </c>
      <c r="M5" s="7" t="s">
        <v>1372</v>
      </c>
      <c r="N5" s="23"/>
      <c r="O5" s="23"/>
      <c r="P5" s="23"/>
    </row>
    <row r="6" spans="1:16" ht="43.5" hidden="1" x14ac:dyDescent="0.35">
      <c r="A6" s="21"/>
      <c r="B6" s="21" t="s">
        <v>9170</v>
      </c>
      <c r="C6" s="43" t="s">
        <v>972</v>
      </c>
      <c r="D6" s="43" t="s">
        <v>972</v>
      </c>
      <c r="E6" s="45" t="str">
        <f t="shared" si="0"/>
        <v>Unchanged markup OK</v>
      </c>
      <c r="F6" s="21" t="s">
        <v>973</v>
      </c>
      <c r="G6" s="22">
        <v>325200000</v>
      </c>
      <c r="H6" s="9" t="s">
        <v>1369</v>
      </c>
      <c r="I6" s="23"/>
      <c r="J6" s="23"/>
      <c r="K6" s="23"/>
      <c r="L6" s="22">
        <v>349000000</v>
      </c>
      <c r="M6" s="9" t="s">
        <v>1369</v>
      </c>
      <c r="N6" s="23"/>
      <c r="O6" s="23"/>
      <c r="P6" s="23"/>
    </row>
    <row r="7" spans="1:16" ht="43.5" hidden="1" x14ac:dyDescent="0.35">
      <c r="A7" s="21"/>
      <c r="B7" s="21" t="s">
        <v>9171</v>
      </c>
      <c r="C7" s="43" t="s">
        <v>975</v>
      </c>
      <c r="D7" s="43" t="s">
        <v>975</v>
      </c>
      <c r="E7" s="45" t="str">
        <f t="shared" si="0"/>
        <v>Unchanged markup OK</v>
      </c>
      <c r="F7" s="21" t="s">
        <v>973</v>
      </c>
      <c r="G7" s="24">
        <v>1162900000</v>
      </c>
      <c r="H7" s="7" t="s">
        <v>1369</v>
      </c>
      <c r="I7" s="23"/>
      <c r="J7" s="23"/>
      <c r="K7" s="23"/>
      <c r="L7" s="24">
        <v>1156000000</v>
      </c>
      <c r="M7" s="7" t="s">
        <v>1369</v>
      </c>
      <c r="N7" s="23"/>
      <c r="O7" s="23"/>
      <c r="P7" s="23"/>
    </row>
    <row r="8" spans="1:16" ht="101.5" hidden="1" x14ac:dyDescent="0.35">
      <c r="A8" s="21"/>
      <c r="B8" s="21" t="s">
        <v>9172</v>
      </c>
      <c r="C8" s="43" t="s">
        <v>977</v>
      </c>
      <c r="D8" s="43" t="s">
        <v>977</v>
      </c>
      <c r="E8" s="45" t="str">
        <f t="shared" si="0"/>
        <v>Unchanged markup OK</v>
      </c>
      <c r="F8" s="21" t="s">
        <v>973</v>
      </c>
      <c r="G8" s="22">
        <v>413100000</v>
      </c>
      <c r="H8" s="9" t="s">
        <v>1369</v>
      </c>
      <c r="I8" s="23"/>
      <c r="J8" s="23"/>
      <c r="K8" s="23"/>
      <c r="L8" s="22">
        <v>385500000</v>
      </c>
      <c r="M8" s="9" t="s">
        <v>1369</v>
      </c>
      <c r="N8" s="23"/>
      <c r="O8" s="23"/>
      <c r="P8" s="23"/>
    </row>
    <row r="9" spans="1:16" ht="58" hidden="1" x14ac:dyDescent="0.35">
      <c r="A9" s="21"/>
      <c r="B9" s="21" t="s">
        <v>9173</v>
      </c>
      <c r="C9" s="43" t="s">
        <v>979</v>
      </c>
      <c r="D9" s="43" t="s">
        <v>979</v>
      </c>
      <c r="E9" s="45" t="str">
        <f t="shared" si="0"/>
        <v>Unchanged markup OK</v>
      </c>
      <c r="F9" s="21" t="s">
        <v>965</v>
      </c>
      <c r="G9" s="24">
        <v>383300000</v>
      </c>
      <c r="H9" s="7" t="s">
        <v>1369</v>
      </c>
      <c r="I9" s="23"/>
      <c r="J9" s="23"/>
      <c r="K9" s="23"/>
      <c r="L9" s="24">
        <v>-556200000</v>
      </c>
      <c r="M9" s="7" t="s">
        <v>1369</v>
      </c>
      <c r="N9" s="23"/>
      <c r="O9" s="23"/>
      <c r="P9" s="23"/>
    </row>
    <row r="10" spans="1:16" ht="58" hidden="1" x14ac:dyDescent="0.35">
      <c r="A10" s="21"/>
      <c r="B10" s="21" t="s">
        <v>9174</v>
      </c>
      <c r="C10" s="43" t="s">
        <v>981</v>
      </c>
      <c r="D10" s="43" t="s">
        <v>981</v>
      </c>
      <c r="E10" s="45" t="str">
        <f t="shared" si="0"/>
        <v>Unchanged markup OK</v>
      </c>
      <c r="F10" s="21" t="s">
        <v>965</v>
      </c>
      <c r="G10" s="22">
        <v>1123000000</v>
      </c>
      <c r="H10" s="9" t="s">
        <v>1372</v>
      </c>
      <c r="I10" s="23"/>
      <c r="J10" s="23"/>
      <c r="K10" s="23"/>
      <c r="L10" s="22">
        <v>146000000</v>
      </c>
      <c r="M10" s="9" t="s">
        <v>1372</v>
      </c>
      <c r="N10" s="23"/>
      <c r="O10" s="23"/>
      <c r="P10" s="23"/>
    </row>
    <row r="11" spans="1:16" ht="72.5" hidden="1" x14ac:dyDescent="0.35">
      <c r="A11" s="21"/>
      <c r="B11" s="21" t="s">
        <v>9175</v>
      </c>
      <c r="C11" s="43" t="s">
        <v>983</v>
      </c>
      <c r="D11" s="43" t="s">
        <v>983</v>
      </c>
      <c r="E11" s="45" t="str">
        <f t="shared" si="0"/>
        <v>Unchanged markup OK</v>
      </c>
      <c r="F11" s="21" t="s">
        <v>965</v>
      </c>
      <c r="G11" s="24">
        <v>-3600000</v>
      </c>
      <c r="H11" s="7" t="s">
        <v>1369</v>
      </c>
      <c r="I11" s="23"/>
      <c r="J11" s="23"/>
      <c r="K11" s="23"/>
      <c r="L11" s="24">
        <v>1400000</v>
      </c>
      <c r="M11" s="7" t="s">
        <v>1369</v>
      </c>
      <c r="N11" s="23"/>
      <c r="O11" s="23"/>
      <c r="P11" s="23"/>
    </row>
    <row r="12" spans="1:16" ht="43.5" hidden="1" x14ac:dyDescent="0.35">
      <c r="A12" s="21"/>
      <c r="B12" s="21" t="s">
        <v>9176</v>
      </c>
      <c r="C12" s="43" t="s">
        <v>985</v>
      </c>
      <c r="D12" s="43" t="s">
        <v>985</v>
      </c>
      <c r="E12" s="45" t="str">
        <f t="shared" si="0"/>
        <v>Unchanged markup OK</v>
      </c>
      <c r="F12" s="21" t="s">
        <v>965</v>
      </c>
      <c r="G12" s="22">
        <v>47400000</v>
      </c>
      <c r="H12" s="9" t="s">
        <v>1369</v>
      </c>
      <c r="I12" s="23"/>
      <c r="J12" s="23"/>
      <c r="K12" s="23"/>
      <c r="L12" s="22">
        <v>14800000</v>
      </c>
      <c r="M12" s="9" t="s">
        <v>1369</v>
      </c>
      <c r="N12" s="23"/>
      <c r="O12" s="23"/>
      <c r="P12" s="23"/>
    </row>
    <row r="13" spans="1:16" ht="29" hidden="1" x14ac:dyDescent="0.35">
      <c r="A13" s="21"/>
      <c r="B13" s="21" t="s">
        <v>9177</v>
      </c>
      <c r="C13" s="43" t="s">
        <v>987</v>
      </c>
      <c r="D13" s="43" t="s">
        <v>987</v>
      </c>
      <c r="E13" s="45" t="str">
        <f t="shared" si="0"/>
        <v>Unchanged markup OK</v>
      </c>
      <c r="F13" s="21" t="s">
        <v>973</v>
      </c>
      <c r="G13" s="24">
        <v>137200000</v>
      </c>
      <c r="H13" s="7" t="s">
        <v>1369</v>
      </c>
      <c r="I13" s="23"/>
      <c r="J13" s="23"/>
      <c r="K13" s="23"/>
      <c r="L13" s="24">
        <v>195700000</v>
      </c>
      <c r="M13" s="7" t="s">
        <v>1369</v>
      </c>
      <c r="N13" s="23"/>
      <c r="O13" s="23"/>
      <c r="P13" s="23"/>
    </row>
    <row r="14" spans="1:16" ht="43.5" hidden="1" x14ac:dyDescent="0.35">
      <c r="A14" s="21"/>
      <c r="B14" s="21" t="s">
        <v>9178</v>
      </c>
      <c r="C14" s="43" t="s">
        <v>989</v>
      </c>
      <c r="D14" s="43" t="s">
        <v>989</v>
      </c>
      <c r="E14" s="45" t="str">
        <f t="shared" si="0"/>
        <v>Unchanged markup OK</v>
      </c>
      <c r="F14" s="21" t="s">
        <v>965</v>
      </c>
      <c r="G14" s="22">
        <v>1029600000</v>
      </c>
      <c r="H14" s="9" t="s">
        <v>1369</v>
      </c>
      <c r="I14" s="23"/>
      <c r="J14" s="23"/>
      <c r="K14" s="23"/>
      <c r="L14" s="22">
        <v>-33500000</v>
      </c>
      <c r="M14" s="9" t="s">
        <v>1369</v>
      </c>
      <c r="N14" s="23"/>
      <c r="O14" s="23"/>
      <c r="P14" s="23"/>
    </row>
    <row r="15" spans="1:16" ht="58" hidden="1" x14ac:dyDescent="0.35">
      <c r="A15" s="21"/>
      <c r="B15" s="21" t="s">
        <v>9179</v>
      </c>
      <c r="C15" s="43" t="s">
        <v>991</v>
      </c>
      <c r="D15" s="43" t="s">
        <v>991</v>
      </c>
      <c r="E15" s="45" t="str">
        <f t="shared" si="0"/>
        <v>Unchanged markup OK</v>
      </c>
      <c r="F15" s="21" t="s">
        <v>973</v>
      </c>
      <c r="G15" s="24">
        <v>58800000</v>
      </c>
      <c r="H15" s="7" t="s">
        <v>1369</v>
      </c>
      <c r="I15" s="23"/>
      <c r="J15" s="23"/>
      <c r="K15" s="23"/>
      <c r="L15" s="24">
        <v>-400000</v>
      </c>
      <c r="M15" s="7" t="s">
        <v>1369</v>
      </c>
      <c r="N15" s="23"/>
      <c r="O15" s="23"/>
      <c r="P15" s="23"/>
    </row>
    <row r="16" spans="1:16" hidden="1" x14ac:dyDescent="0.35">
      <c r="A16" s="21"/>
      <c r="B16" s="21" t="s">
        <v>1389</v>
      </c>
      <c r="C16" s="43" t="s">
        <v>993</v>
      </c>
      <c r="D16" s="43" t="s">
        <v>993</v>
      </c>
      <c r="E16" s="45" t="str">
        <f t="shared" si="0"/>
        <v>Unchanged markup OK</v>
      </c>
      <c r="F16" s="21" t="s">
        <v>965</v>
      </c>
      <c r="G16" s="22">
        <v>970800000</v>
      </c>
      <c r="H16" s="9" t="s">
        <v>1367</v>
      </c>
      <c r="I16" s="23"/>
      <c r="J16" s="23"/>
      <c r="K16" s="23"/>
      <c r="L16" s="22">
        <v>-33100000</v>
      </c>
      <c r="M16" s="9" t="s">
        <v>1367</v>
      </c>
      <c r="N16" s="23"/>
      <c r="O16" s="23"/>
      <c r="P16" s="23"/>
    </row>
    <row r="17" spans="1:16" ht="87" hidden="1" x14ac:dyDescent="0.35">
      <c r="A17" s="21"/>
      <c r="B17" s="21" t="s">
        <v>9180</v>
      </c>
      <c r="C17" s="43" t="s">
        <v>995</v>
      </c>
      <c r="D17" s="43" t="s">
        <v>995</v>
      </c>
      <c r="E17" s="45" t="str">
        <f t="shared" si="0"/>
        <v>Unchanged markup OK</v>
      </c>
      <c r="F17" s="21" t="s">
        <v>965</v>
      </c>
      <c r="G17" s="24">
        <v>-110500000</v>
      </c>
      <c r="H17" s="7" t="s">
        <v>1369</v>
      </c>
      <c r="I17" s="23"/>
      <c r="J17" s="23"/>
      <c r="K17" s="23"/>
      <c r="L17" s="24">
        <v>60400000</v>
      </c>
      <c r="M17" s="7" t="s">
        <v>1369</v>
      </c>
      <c r="N17" s="23"/>
      <c r="O17" s="23"/>
      <c r="P17" s="23"/>
    </row>
    <row r="18" spans="1:16" ht="184.5" customHeight="1" x14ac:dyDescent="0.35">
      <c r="A18" s="21"/>
      <c r="B18" s="21" t="s">
        <v>9181</v>
      </c>
      <c r="C18" s="43" t="s">
        <v>997</v>
      </c>
      <c r="D18" s="43" t="s">
        <v>997</v>
      </c>
      <c r="E18" s="54" t="s">
        <v>9475</v>
      </c>
      <c r="F18" s="21" t="s">
        <v>965</v>
      </c>
      <c r="G18" s="22">
        <v>1500000</v>
      </c>
      <c r="H18" s="9" t="s">
        <v>1369</v>
      </c>
      <c r="I18" s="23"/>
      <c r="J18" s="23"/>
      <c r="K18" s="23"/>
      <c r="L18" s="22">
        <v>1800000</v>
      </c>
      <c r="M18" s="9" t="s">
        <v>1369</v>
      </c>
      <c r="N18" s="23"/>
      <c r="O18" s="23"/>
      <c r="P18" s="23"/>
    </row>
    <row r="19" spans="1:16" ht="43.5" hidden="1" x14ac:dyDescent="0.35">
      <c r="A19" s="21"/>
      <c r="B19" s="21" t="s">
        <v>9182</v>
      </c>
      <c r="C19" s="43" t="s">
        <v>999</v>
      </c>
      <c r="D19" s="43" t="s">
        <v>999</v>
      </c>
      <c r="E19" s="45" t="str">
        <f t="shared" si="0"/>
        <v>Unchanged markup OK</v>
      </c>
      <c r="F19" s="21" t="s">
        <v>965</v>
      </c>
      <c r="G19" s="24">
        <v>-109000000</v>
      </c>
      <c r="H19" s="7" t="s">
        <v>1372</v>
      </c>
      <c r="I19" s="23"/>
      <c r="J19" s="23"/>
      <c r="K19" s="23"/>
      <c r="L19" s="24">
        <v>62200000</v>
      </c>
      <c r="M19" s="7" t="s">
        <v>1372</v>
      </c>
      <c r="N19" s="23"/>
      <c r="O19" s="23"/>
      <c r="P19" s="23"/>
    </row>
    <row r="20" spans="1:16" ht="43.5" hidden="1" x14ac:dyDescent="0.35">
      <c r="A20" s="21"/>
      <c r="B20" s="21" t="s">
        <v>1366</v>
      </c>
      <c r="C20" s="43" t="s">
        <v>1001</v>
      </c>
      <c r="D20" s="43" t="s">
        <v>1001</v>
      </c>
      <c r="E20" s="45" t="str">
        <f t="shared" si="0"/>
        <v>Unchanged markup OK</v>
      </c>
      <c r="F20" s="21" t="s">
        <v>965</v>
      </c>
      <c r="G20" s="22">
        <v>861800000</v>
      </c>
      <c r="H20" s="9" t="s">
        <v>1367</v>
      </c>
      <c r="I20" s="8"/>
      <c r="J20" s="8"/>
      <c r="K20" s="8"/>
      <c r="L20" s="22">
        <v>29100000</v>
      </c>
      <c r="M20" s="9" t="s">
        <v>1367</v>
      </c>
      <c r="N20" s="8"/>
      <c r="O20" s="8"/>
      <c r="P20" s="8"/>
    </row>
    <row r="21" spans="1:16" ht="58" hidden="1" x14ac:dyDescent="0.35">
      <c r="A21" s="21"/>
      <c r="B21" s="21" t="s">
        <v>9183</v>
      </c>
      <c r="C21" s="43" t="s">
        <v>1003</v>
      </c>
      <c r="D21" s="43" t="s">
        <v>1003</v>
      </c>
      <c r="E21" s="45" t="str">
        <f t="shared" si="0"/>
        <v>Unchanged markup OK</v>
      </c>
      <c r="F21" s="21" t="s">
        <v>965</v>
      </c>
      <c r="G21" s="24">
        <v>970800000</v>
      </c>
      <c r="H21" s="7" t="s">
        <v>1369</v>
      </c>
      <c r="I21" s="8"/>
      <c r="J21" s="8"/>
      <c r="K21" s="8"/>
      <c r="L21" s="24">
        <v>-33100000</v>
      </c>
      <c r="M21" s="7" t="s">
        <v>1369</v>
      </c>
      <c r="N21" s="8"/>
      <c r="O21" s="8"/>
      <c r="P21" s="8"/>
    </row>
    <row r="22" spans="1:16" hidden="1" x14ac:dyDescent="0.35">
      <c r="A22" s="21"/>
      <c r="B22" s="21" t="s">
        <v>1389</v>
      </c>
      <c r="C22" s="43" t="s">
        <v>993</v>
      </c>
      <c r="D22" s="43" t="s">
        <v>993</v>
      </c>
      <c r="E22" s="45" t="str">
        <f t="shared" si="0"/>
        <v>Unchanged markup OK</v>
      </c>
      <c r="F22" s="21" t="s">
        <v>965</v>
      </c>
      <c r="G22" s="22">
        <v>970800000</v>
      </c>
      <c r="H22" s="9" t="s">
        <v>1367</v>
      </c>
      <c r="I22" s="23"/>
      <c r="J22" s="23"/>
      <c r="K22" s="23"/>
      <c r="L22" s="22">
        <v>-33100000</v>
      </c>
      <c r="M22" s="9" t="s">
        <v>1367</v>
      </c>
      <c r="N22" s="23"/>
      <c r="O22" s="23"/>
      <c r="P22" s="23"/>
    </row>
    <row r="23" spans="1:16" ht="72.5" hidden="1" x14ac:dyDescent="0.35">
      <c r="A23" s="21"/>
      <c r="B23" s="21" t="s">
        <v>9184</v>
      </c>
      <c r="C23" s="43" t="s">
        <v>1005</v>
      </c>
      <c r="D23" s="43" t="s">
        <v>1005</v>
      </c>
      <c r="E23" s="45" t="str">
        <f t="shared" si="0"/>
        <v>Unchanged markup OK</v>
      </c>
      <c r="F23" s="21" t="s">
        <v>965</v>
      </c>
      <c r="G23" s="24">
        <v>861800000</v>
      </c>
      <c r="H23" s="7" t="s">
        <v>1369</v>
      </c>
      <c r="I23" s="8"/>
      <c r="J23" s="8"/>
      <c r="K23" s="8"/>
      <c r="L23" s="24">
        <v>29100000</v>
      </c>
      <c r="M23" s="7" t="s">
        <v>1369</v>
      </c>
      <c r="N23" s="8"/>
      <c r="O23" s="8"/>
      <c r="P23" s="8"/>
    </row>
    <row r="24" spans="1:16" ht="43.5" hidden="1" x14ac:dyDescent="0.35">
      <c r="A24" s="21"/>
      <c r="B24" s="21" t="s">
        <v>1366</v>
      </c>
      <c r="C24" s="43" t="s">
        <v>1001</v>
      </c>
      <c r="D24" s="43" t="s">
        <v>1001</v>
      </c>
      <c r="E24" s="45" t="str">
        <f t="shared" si="0"/>
        <v>Unchanged markup OK</v>
      </c>
      <c r="F24" s="21" t="s">
        <v>965</v>
      </c>
      <c r="G24" s="22">
        <v>861800000</v>
      </c>
      <c r="H24" s="9" t="s">
        <v>1367</v>
      </c>
      <c r="I24" s="8"/>
      <c r="J24" s="8"/>
      <c r="K24" s="8"/>
      <c r="L24" s="22">
        <v>29100000</v>
      </c>
      <c r="M24" s="9" t="s">
        <v>1367</v>
      </c>
      <c r="N24" s="8"/>
      <c r="O24" s="8"/>
      <c r="P24" s="8"/>
    </row>
    <row r="25" spans="1:16" ht="43.5" hidden="1" x14ac:dyDescent="0.35">
      <c r="A25" s="21"/>
      <c r="B25" s="21" t="s">
        <v>9185</v>
      </c>
      <c r="C25" s="43" t="s">
        <v>1007</v>
      </c>
      <c r="D25" s="43" t="s">
        <v>1007</v>
      </c>
      <c r="E25" s="45" t="str">
        <f t="shared" si="0"/>
        <v>Unchanged markup OK</v>
      </c>
      <c r="F25" s="21" t="s">
        <v>957</v>
      </c>
      <c r="G25" s="24">
        <v>9</v>
      </c>
      <c r="H25" s="7" t="s">
        <v>9186</v>
      </c>
      <c r="I25" s="8"/>
      <c r="J25" s="8"/>
      <c r="K25" s="8"/>
      <c r="L25" s="24">
        <v>-0.31</v>
      </c>
      <c r="M25" s="7" t="s">
        <v>9186</v>
      </c>
      <c r="N25" s="8"/>
      <c r="O25" s="8"/>
      <c r="P25" s="8"/>
    </row>
    <row r="26" spans="1:16" ht="43.5" hidden="1" x14ac:dyDescent="0.35">
      <c r="A26" s="21"/>
      <c r="B26" s="21" t="s">
        <v>9187</v>
      </c>
      <c r="C26" s="43" t="s">
        <v>1011</v>
      </c>
      <c r="D26" s="43" t="s">
        <v>1011</v>
      </c>
      <c r="E26" s="45" t="str">
        <f t="shared" si="0"/>
        <v>Unchanged markup OK</v>
      </c>
      <c r="F26" s="21" t="s">
        <v>957</v>
      </c>
      <c r="G26" s="22">
        <v>8.98</v>
      </c>
      <c r="H26" s="9" t="s">
        <v>9186</v>
      </c>
      <c r="I26" s="8"/>
      <c r="J26" s="8"/>
      <c r="K26" s="8"/>
      <c r="L26" s="22">
        <v>-0.31</v>
      </c>
      <c r="M26" s="9" t="s">
        <v>9186</v>
      </c>
      <c r="N26" s="8"/>
      <c r="O26" s="8"/>
      <c r="P26" s="8"/>
    </row>
    <row r="27" spans="1:16" ht="43.5" hidden="1" x14ac:dyDescent="0.35">
      <c r="A27" s="21"/>
      <c r="B27" s="21" t="s">
        <v>9188</v>
      </c>
      <c r="C27" s="43" t="s">
        <v>1013</v>
      </c>
      <c r="D27" s="43" t="s">
        <v>1013</v>
      </c>
      <c r="E27" s="45" t="str">
        <f t="shared" si="0"/>
        <v>Unchanged markup OK</v>
      </c>
      <c r="F27" s="21" t="s">
        <v>957</v>
      </c>
      <c r="G27" s="24">
        <v>107876000</v>
      </c>
      <c r="H27" s="7" t="s">
        <v>9189</v>
      </c>
      <c r="I27" s="8"/>
      <c r="J27" s="8"/>
      <c r="K27" s="8"/>
      <c r="L27" s="24">
        <v>107876000</v>
      </c>
      <c r="M27" s="7" t="s">
        <v>9189</v>
      </c>
      <c r="N27" s="8"/>
      <c r="O27" s="8"/>
      <c r="P27" s="8"/>
    </row>
    <row r="28" spans="1:16" ht="43.5" hidden="1" x14ac:dyDescent="0.35">
      <c r="A28" s="21"/>
      <c r="B28" s="21" t="s">
        <v>9190</v>
      </c>
      <c r="C28" s="43" t="s">
        <v>1017</v>
      </c>
      <c r="D28" s="43" t="s">
        <v>1017</v>
      </c>
      <c r="E28" s="45" t="str">
        <f t="shared" si="0"/>
        <v>Unchanged markup OK</v>
      </c>
      <c r="F28" s="21" t="s">
        <v>957</v>
      </c>
      <c r="G28" s="22">
        <v>226000</v>
      </c>
      <c r="H28" s="9" t="s">
        <v>9189</v>
      </c>
      <c r="I28" s="8"/>
      <c r="J28" s="8"/>
      <c r="K28" s="8"/>
      <c r="L28" s="22">
        <v>226000</v>
      </c>
      <c r="M28" s="9" t="s">
        <v>9189</v>
      </c>
      <c r="N28" s="8"/>
      <c r="O28" s="8"/>
      <c r="P28" s="8"/>
    </row>
    <row r="29" spans="1:16" ht="58" hidden="1" x14ac:dyDescent="0.35">
      <c r="A29" s="21"/>
      <c r="B29" s="21" t="s">
        <v>9160</v>
      </c>
      <c r="C29" s="43" t="s">
        <v>1020</v>
      </c>
      <c r="D29" s="43" t="s">
        <v>1020</v>
      </c>
      <c r="E29" s="45" t="str">
        <f t="shared" si="0"/>
        <v>Unchanged markup OK</v>
      </c>
      <c r="F29" s="21" t="s">
        <v>957</v>
      </c>
      <c r="G29" s="24">
        <v>108102000</v>
      </c>
      <c r="H29" s="7" t="s">
        <v>9189</v>
      </c>
      <c r="I29" s="8"/>
      <c r="J29" s="8"/>
      <c r="K29" s="8"/>
      <c r="L29" s="24">
        <v>108102000</v>
      </c>
      <c r="M29" s="7" t="s">
        <v>9189</v>
      </c>
      <c r="N29" s="8"/>
      <c r="O29" s="8"/>
      <c r="P29" s="8"/>
    </row>
    <row r="31" spans="1:16" x14ac:dyDescent="0.35">
      <c r="E31" s="56" t="s">
        <v>9480</v>
      </c>
    </row>
  </sheetData>
  <autoFilter ref="A3:P29" xr:uid="{00000000-0001-0000-0E00-000000000000}">
    <filterColumn colId="0" showButton="0"/>
    <filterColumn colId="4">
      <colorFilter dxfId="1"/>
    </filterColumn>
  </autoFilter>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filterMode="1">
    <tabColor rgb="FFFFFF00"/>
  </sheetPr>
  <dimension ref="A1:X46"/>
  <sheetViews>
    <sheetView topLeftCell="E1" workbookViewId="0">
      <selection activeCell="H51" sqref="H51"/>
    </sheetView>
  </sheetViews>
  <sheetFormatPr defaultRowHeight="14.5" x14ac:dyDescent="0.35"/>
  <cols>
    <col min="1" max="4" width="20.7265625" customWidth="1"/>
    <col min="5" max="5" width="40.7265625" customWidth="1"/>
    <col min="6" max="6" width="15.7265625" style="41" customWidth="1"/>
    <col min="7" max="7" width="15.7265625" customWidth="1"/>
    <col min="8" max="8" width="71" customWidth="1"/>
    <col min="9" max="9" width="20.7265625" customWidth="1"/>
    <col min="10" max="10" width="22.7265625" customWidth="1"/>
    <col min="11" max="11" width="15.7265625" customWidth="1"/>
    <col min="12" max="14" width="20.7265625" customWidth="1"/>
    <col min="15" max="15" width="22.7265625" customWidth="1"/>
    <col min="16" max="16" width="15.7265625" customWidth="1"/>
    <col min="17" max="19" width="20.7265625" customWidth="1"/>
    <col min="20" max="20" width="22.7265625" customWidth="1"/>
    <col min="21" max="21" width="15.7265625" customWidth="1"/>
    <col min="22" max="24" width="20.7265625" customWidth="1"/>
  </cols>
  <sheetData>
    <row r="1" spans="1:24" x14ac:dyDescent="0.35">
      <c r="A1" s="17"/>
      <c r="B1" s="17"/>
      <c r="C1" s="17"/>
      <c r="D1" s="17"/>
      <c r="E1" s="17"/>
      <c r="F1" s="42"/>
      <c r="G1" s="17"/>
      <c r="H1" s="17"/>
      <c r="I1" s="17"/>
      <c r="J1" s="5" t="s">
        <v>322</v>
      </c>
      <c r="K1" s="17"/>
      <c r="L1" s="17"/>
      <c r="M1" s="17"/>
      <c r="N1" s="17"/>
      <c r="O1" s="5" t="s">
        <v>322</v>
      </c>
      <c r="P1" s="17"/>
      <c r="Q1" s="17"/>
      <c r="R1" s="17"/>
      <c r="S1" s="17"/>
      <c r="T1" s="5" t="s">
        <v>322</v>
      </c>
      <c r="U1" s="17"/>
      <c r="V1" s="17"/>
      <c r="W1" s="17"/>
      <c r="X1" s="17"/>
    </row>
    <row r="2" spans="1:24" x14ac:dyDescent="0.35">
      <c r="A2" s="17"/>
      <c r="B2" s="17"/>
      <c r="C2" s="17"/>
      <c r="D2" s="17"/>
      <c r="E2" s="17"/>
      <c r="F2" s="42"/>
      <c r="G2" s="17"/>
      <c r="H2" s="17"/>
      <c r="I2" s="17"/>
      <c r="J2" s="18"/>
      <c r="K2" s="17"/>
      <c r="L2" s="17"/>
      <c r="M2" s="17"/>
      <c r="N2" s="17"/>
      <c r="O2" s="18"/>
      <c r="P2" s="17"/>
      <c r="Q2" s="17"/>
      <c r="R2" s="17"/>
      <c r="S2" s="17"/>
      <c r="T2" s="18"/>
      <c r="U2" s="17"/>
      <c r="V2" s="17"/>
      <c r="W2" s="17"/>
      <c r="X2" s="17"/>
    </row>
    <row r="3" spans="1:24" x14ac:dyDescent="0.35">
      <c r="A3" s="58" t="s">
        <v>1021</v>
      </c>
      <c r="B3" s="58"/>
      <c r="C3" s="58"/>
      <c r="D3" s="58"/>
      <c r="E3" s="58"/>
      <c r="F3" s="44" t="s">
        <v>9164</v>
      </c>
      <c r="G3" s="20" t="s">
        <v>9469</v>
      </c>
      <c r="H3" s="20" t="s">
        <v>9468</v>
      </c>
      <c r="I3" s="19" t="s">
        <v>943</v>
      </c>
      <c r="J3" s="19" t="s">
        <v>1351</v>
      </c>
      <c r="K3" s="19" t="s">
        <v>1347</v>
      </c>
      <c r="L3" s="20" t="s">
        <v>9165</v>
      </c>
      <c r="M3" s="20" t="s">
        <v>9166</v>
      </c>
      <c r="N3" s="20" t="s">
        <v>9167</v>
      </c>
      <c r="O3" s="19" t="s">
        <v>1352</v>
      </c>
      <c r="P3" s="19" t="s">
        <v>1347</v>
      </c>
      <c r="Q3" s="20" t="s">
        <v>9165</v>
      </c>
      <c r="R3" s="20" t="s">
        <v>9166</v>
      </c>
      <c r="S3" s="20" t="s">
        <v>9167</v>
      </c>
      <c r="T3" s="19" t="s">
        <v>1353</v>
      </c>
      <c r="U3" s="19" t="s">
        <v>1347</v>
      </c>
      <c r="V3" s="20" t="s">
        <v>9165</v>
      </c>
      <c r="W3" s="20" t="s">
        <v>9166</v>
      </c>
      <c r="X3" s="20" t="s">
        <v>9167</v>
      </c>
    </row>
    <row r="4" spans="1:24" hidden="1" x14ac:dyDescent="0.35">
      <c r="A4" s="59" t="s">
        <v>1023</v>
      </c>
      <c r="B4" s="59" t="s">
        <v>9191</v>
      </c>
      <c r="C4" s="59" t="s">
        <v>9192</v>
      </c>
      <c r="D4" s="21" t="s">
        <v>9193</v>
      </c>
      <c r="E4" s="21"/>
      <c r="F4" s="43" t="s">
        <v>1030</v>
      </c>
      <c r="G4" s="43" t="s">
        <v>1030</v>
      </c>
      <c r="H4" s="45" t="str">
        <f>+IF(F4=G4,"Unchanged markup OK","Changed")</f>
        <v>Unchanged markup OK</v>
      </c>
      <c r="I4" s="21" t="s">
        <v>973</v>
      </c>
      <c r="J4" s="22">
        <v>3370400000</v>
      </c>
      <c r="K4" s="9" t="s">
        <v>1369</v>
      </c>
      <c r="L4" s="23"/>
      <c r="M4" s="23"/>
      <c r="N4" s="23"/>
      <c r="O4" s="22">
        <v>3617800000</v>
      </c>
      <c r="P4" s="9" t="s">
        <v>1369</v>
      </c>
      <c r="Q4" s="23"/>
      <c r="R4" s="23"/>
      <c r="S4" s="23"/>
      <c r="T4" s="9"/>
      <c r="U4" s="9"/>
      <c r="V4" s="23"/>
      <c r="W4" s="23"/>
      <c r="X4" s="23"/>
    </row>
    <row r="5" spans="1:24" ht="58" hidden="1" x14ac:dyDescent="0.35">
      <c r="A5" s="59"/>
      <c r="B5" s="59"/>
      <c r="C5" s="59"/>
      <c r="D5" s="21" t="s">
        <v>9194</v>
      </c>
      <c r="E5" s="21"/>
      <c r="F5" s="43" t="s">
        <v>1033</v>
      </c>
      <c r="G5" s="43" t="s">
        <v>1033</v>
      </c>
      <c r="H5" s="45" t="str">
        <f t="shared" ref="H5:H43" si="0">+IF(F5=G5,"Unchanged markup OK","Changed")</f>
        <v>Unchanged markup OK</v>
      </c>
      <c r="I5" s="21" t="s">
        <v>973</v>
      </c>
      <c r="J5" s="24">
        <v>2030100000</v>
      </c>
      <c r="K5" s="7" t="s">
        <v>1369</v>
      </c>
      <c r="L5" s="23"/>
      <c r="M5" s="23"/>
      <c r="N5" s="23"/>
      <c r="O5" s="24">
        <v>2364200000</v>
      </c>
      <c r="P5" s="7" t="s">
        <v>1369</v>
      </c>
      <c r="Q5" s="23"/>
      <c r="R5" s="23"/>
      <c r="S5" s="23"/>
      <c r="T5" s="7"/>
      <c r="U5" s="7"/>
      <c r="V5" s="23"/>
      <c r="W5" s="23"/>
      <c r="X5" s="23"/>
    </row>
    <row r="6" spans="1:24" ht="43.5" hidden="1" x14ac:dyDescent="0.35">
      <c r="A6" s="59"/>
      <c r="B6" s="59"/>
      <c r="C6" s="59"/>
      <c r="D6" s="21" t="s">
        <v>9195</v>
      </c>
      <c r="E6" s="21"/>
      <c r="F6" s="43" t="s">
        <v>1035</v>
      </c>
      <c r="G6" s="43" t="s">
        <v>1035</v>
      </c>
      <c r="H6" s="45" t="str">
        <f t="shared" si="0"/>
        <v>Unchanged markup OK</v>
      </c>
      <c r="I6" s="21" t="s">
        <v>973</v>
      </c>
      <c r="J6" s="22">
        <v>189400000</v>
      </c>
      <c r="K6" s="9" t="s">
        <v>1369</v>
      </c>
      <c r="L6" s="23"/>
      <c r="M6" s="23"/>
      <c r="N6" s="23"/>
      <c r="O6" s="22">
        <v>161400000</v>
      </c>
      <c r="P6" s="9" t="s">
        <v>1369</v>
      </c>
      <c r="Q6" s="23"/>
      <c r="R6" s="23"/>
      <c r="S6" s="23"/>
      <c r="T6" s="9"/>
      <c r="U6" s="9"/>
      <c r="V6" s="23"/>
      <c r="W6" s="23"/>
      <c r="X6" s="23"/>
    </row>
    <row r="7" spans="1:24" ht="43.5" hidden="1" x14ac:dyDescent="0.35">
      <c r="A7" s="59"/>
      <c r="B7" s="59"/>
      <c r="C7" s="59"/>
      <c r="D7" s="21" t="s">
        <v>9196</v>
      </c>
      <c r="E7" s="21"/>
      <c r="F7" s="43" t="s">
        <v>1037</v>
      </c>
      <c r="G7" s="43" t="s">
        <v>1037</v>
      </c>
      <c r="H7" s="45" t="str">
        <f t="shared" si="0"/>
        <v>Unchanged markup OK</v>
      </c>
      <c r="I7" s="21" t="s">
        <v>973</v>
      </c>
      <c r="J7" s="24">
        <v>25200000</v>
      </c>
      <c r="K7" s="7" t="s">
        <v>1369</v>
      </c>
      <c r="L7" s="23"/>
      <c r="M7" s="23"/>
      <c r="N7" s="23"/>
      <c r="O7" s="24">
        <v>37400000</v>
      </c>
      <c r="P7" s="7" t="s">
        <v>1369</v>
      </c>
      <c r="Q7" s="23"/>
      <c r="R7" s="23"/>
      <c r="S7" s="23"/>
      <c r="T7" s="7"/>
      <c r="U7" s="7"/>
      <c r="V7" s="23"/>
      <c r="W7" s="23"/>
      <c r="X7" s="23"/>
    </row>
    <row r="8" spans="1:24" ht="72.5" hidden="1" x14ac:dyDescent="0.35">
      <c r="A8" s="59"/>
      <c r="B8" s="59"/>
      <c r="C8" s="59"/>
      <c r="D8" s="21" t="s">
        <v>9197</v>
      </c>
      <c r="E8" s="21"/>
      <c r="F8" s="43" t="s">
        <v>1039</v>
      </c>
      <c r="G8" s="43" t="s">
        <v>1039</v>
      </c>
      <c r="H8" s="45" t="str">
        <f t="shared" si="0"/>
        <v>Unchanged markup OK</v>
      </c>
      <c r="I8" s="21" t="s">
        <v>973</v>
      </c>
      <c r="J8" s="22">
        <v>34600000</v>
      </c>
      <c r="K8" s="9" t="s">
        <v>1369</v>
      </c>
      <c r="L8" s="23"/>
      <c r="M8" s="23"/>
      <c r="N8" s="23"/>
      <c r="O8" s="22">
        <v>38300000</v>
      </c>
      <c r="P8" s="9" t="s">
        <v>1369</v>
      </c>
      <c r="Q8" s="23"/>
      <c r="R8" s="23"/>
      <c r="S8" s="23"/>
      <c r="T8" s="9"/>
      <c r="U8" s="9"/>
      <c r="V8" s="23"/>
      <c r="W8" s="23"/>
      <c r="X8" s="23"/>
    </row>
    <row r="9" spans="1:24" ht="58" hidden="1" x14ac:dyDescent="0.35">
      <c r="A9" s="59"/>
      <c r="B9" s="59"/>
      <c r="C9" s="59"/>
      <c r="D9" s="21" t="s">
        <v>9198</v>
      </c>
      <c r="E9" s="21"/>
      <c r="F9" s="43" t="s">
        <v>1041</v>
      </c>
      <c r="G9" s="43" t="s">
        <v>1041</v>
      </c>
      <c r="H9" s="45" t="str">
        <f t="shared" si="0"/>
        <v>Unchanged markup OK</v>
      </c>
      <c r="I9" s="21" t="s">
        <v>973</v>
      </c>
      <c r="J9" s="24">
        <v>0</v>
      </c>
      <c r="K9" s="7" t="s">
        <v>1368</v>
      </c>
      <c r="L9" s="23"/>
      <c r="M9" s="23"/>
      <c r="N9" s="23"/>
      <c r="O9" s="24">
        <v>13000000</v>
      </c>
      <c r="P9" s="7" t="s">
        <v>1369</v>
      </c>
      <c r="Q9" s="23"/>
      <c r="R9" s="23"/>
      <c r="S9" s="23"/>
      <c r="T9" s="7"/>
      <c r="U9" s="7"/>
      <c r="V9" s="23"/>
      <c r="W9" s="23"/>
      <c r="X9" s="23"/>
    </row>
    <row r="10" spans="1:24" ht="58" hidden="1" x14ac:dyDescent="0.35">
      <c r="A10" s="59"/>
      <c r="B10" s="59"/>
      <c r="C10" s="59"/>
      <c r="D10" s="21" t="s">
        <v>9199</v>
      </c>
      <c r="E10" s="21"/>
      <c r="F10" s="43" t="s">
        <v>1043</v>
      </c>
      <c r="G10" s="43" t="s">
        <v>1043</v>
      </c>
      <c r="H10" s="45" t="str">
        <f t="shared" si="0"/>
        <v>Unchanged markup OK</v>
      </c>
      <c r="I10" s="21" t="s">
        <v>973</v>
      </c>
      <c r="J10" s="22">
        <v>21800000</v>
      </c>
      <c r="K10" s="9" t="s">
        <v>1369</v>
      </c>
      <c r="L10" s="23"/>
      <c r="M10" s="23"/>
      <c r="N10" s="23"/>
      <c r="O10" s="22">
        <v>26000000</v>
      </c>
      <c r="P10" s="9" t="s">
        <v>1369</v>
      </c>
      <c r="Q10" s="23"/>
      <c r="R10" s="23"/>
      <c r="S10" s="23"/>
      <c r="T10" s="9"/>
      <c r="U10" s="9"/>
      <c r="V10" s="23"/>
      <c r="W10" s="23"/>
      <c r="X10" s="23"/>
    </row>
    <row r="11" spans="1:24" ht="43.5" hidden="1" x14ac:dyDescent="0.35">
      <c r="A11" s="59"/>
      <c r="B11" s="59"/>
      <c r="C11" s="59"/>
      <c r="D11" s="21" t="s">
        <v>9200</v>
      </c>
      <c r="E11" s="21"/>
      <c r="F11" s="43" t="s">
        <v>1045</v>
      </c>
      <c r="G11" s="43" t="s">
        <v>1045</v>
      </c>
      <c r="H11" s="45" t="str">
        <f t="shared" si="0"/>
        <v>Unchanged markup OK</v>
      </c>
      <c r="I11" s="21" t="s">
        <v>973</v>
      </c>
      <c r="J11" s="24">
        <v>14400000</v>
      </c>
      <c r="K11" s="7" t="s">
        <v>1369</v>
      </c>
      <c r="L11" s="23"/>
      <c r="M11" s="23"/>
      <c r="N11" s="23"/>
      <c r="O11" s="24">
        <v>13100000</v>
      </c>
      <c r="P11" s="7" t="s">
        <v>1369</v>
      </c>
      <c r="Q11" s="23"/>
      <c r="R11" s="23"/>
      <c r="S11" s="23"/>
      <c r="T11" s="7"/>
      <c r="U11" s="7"/>
      <c r="V11" s="23"/>
      <c r="W11" s="23"/>
      <c r="X11" s="23"/>
    </row>
    <row r="12" spans="1:24" ht="43.5" hidden="1" x14ac:dyDescent="0.35">
      <c r="A12" s="59"/>
      <c r="B12" s="59"/>
      <c r="C12" s="59"/>
      <c r="D12" s="21" t="s">
        <v>9201</v>
      </c>
      <c r="E12" s="21"/>
      <c r="F12" s="43" t="s">
        <v>1047</v>
      </c>
      <c r="G12" s="43" t="s">
        <v>1047</v>
      </c>
      <c r="H12" s="45" t="str">
        <f t="shared" si="0"/>
        <v>Unchanged markup OK</v>
      </c>
      <c r="I12" s="21" t="s">
        <v>973</v>
      </c>
      <c r="J12" s="22">
        <v>175400000</v>
      </c>
      <c r="K12" s="9" t="s">
        <v>1369</v>
      </c>
      <c r="L12" s="23"/>
      <c r="M12" s="23"/>
      <c r="N12" s="23"/>
      <c r="O12" s="22">
        <v>184400000</v>
      </c>
      <c r="P12" s="9" t="s">
        <v>1369</v>
      </c>
      <c r="Q12" s="23"/>
      <c r="R12" s="23"/>
      <c r="S12" s="23"/>
      <c r="T12" s="9"/>
      <c r="U12" s="9"/>
      <c r="V12" s="23"/>
      <c r="W12" s="23"/>
      <c r="X12" s="23"/>
    </row>
    <row r="13" spans="1:24" ht="43.5" hidden="1" x14ac:dyDescent="0.35">
      <c r="A13" s="59"/>
      <c r="B13" s="59"/>
      <c r="C13" s="59"/>
      <c r="D13" s="21" t="s">
        <v>9202</v>
      </c>
      <c r="E13" s="21"/>
      <c r="F13" s="43" t="s">
        <v>1049</v>
      </c>
      <c r="G13" s="43" t="s">
        <v>1049</v>
      </c>
      <c r="H13" s="45" t="str">
        <f t="shared" si="0"/>
        <v>Unchanged markup OK</v>
      </c>
      <c r="I13" s="21" t="s">
        <v>973</v>
      </c>
      <c r="J13" s="24">
        <v>5861300000</v>
      </c>
      <c r="K13" s="7" t="s">
        <v>1369</v>
      </c>
      <c r="L13" s="23"/>
      <c r="M13" s="23"/>
      <c r="N13" s="23"/>
      <c r="O13" s="24">
        <v>6455600000</v>
      </c>
      <c r="P13" s="7" t="s">
        <v>1369</v>
      </c>
      <c r="Q13" s="23"/>
      <c r="R13" s="23"/>
      <c r="S13" s="23"/>
      <c r="T13" s="7"/>
      <c r="U13" s="7"/>
      <c r="V13" s="23"/>
      <c r="W13" s="23"/>
      <c r="X13" s="23"/>
    </row>
    <row r="14" spans="1:24" ht="29" hidden="1" x14ac:dyDescent="0.35">
      <c r="A14" s="59"/>
      <c r="B14" s="59"/>
      <c r="C14" s="59" t="s">
        <v>9203</v>
      </c>
      <c r="D14" s="21" t="s">
        <v>9204</v>
      </c>
      <c r="E14" s="21"/>
      <c r="F14" s="43" t="s">
        <v>1053</v>
      </c>
      <c r="G14" s="43" t="s">
        <v>1053</v>
      </c>
      <c r="H14" s="45" t="str">
        <f t="shared" si="0"/>
        <v>Unchanged markup OK</v>
      </c>
      <c r="I14" s="21" t="s">
        <v>973</v>
      </c>
      <c r="J14" s="22">
        <v>18300000</v>
      </c>
      <c r="K14" s="9" t="s">
        <v>1369</v>
      </c>
      <c r="L14" s="23"/>
      <c r="M14" s="23"/>
      <c r="N14" s="23"/>
      <c r="O14" s="22">
        <v>18800000</v>
      </c>
      <c r="P14" s="9" t="s">
        <v>1369</v>
      </c>
      <c r="Q14" s="23"/>
      <c r="R14" s="23"/>
      <c r="S14" s="23"/>
      <c r="T14" s="9"/>
      <c r="U14" s="9"/>
      <c r="V14" s="23"/>
      <c r="W14" s="23"/>
      <c r="X14" s="23"/>
    </row>
    <row r="15" spans="1:24" ht="43.5" hidden="1" x14ac:dyDescent="0.35">
      <c r="A15" s="59"/>
      <c r="B15" s="59"/>
      <c r="C15" s="59"/>
      <c r="D15" s="21" t="s">
        <v>9205</v>
      </c>
      <c r="E15" s="21"/>
      <c r="F15" s="43" t="s">
        <v>1055</v>
      </c>
      <c r="G15" s="43" t="s">
        <v>1055</v>
      </c>
      <c r="H15" s="45" t="str">
        <f t="shared" si="0"/>
        <v>Unchanged markup OK</v>
      </c>
      <c r="I15" s="21" t="s">
        <v>973</v>
      </c>
      <c r="J15" s="24">
        <v>375500000</v>
      </c>
      <c r="K15" s="7" t="s">
        <v>1369</v>
      </c>
      <c r="L15" s="23"/>
      <c r="M15" s="23"/>
      <c r="N15" s="23"/>
      <c r="O15" s="24">
        <v>450700000</v>
      </c>
      <c r="P15" s="7" t="s">
        <v>1369</v>
      </c>
      <c r="Q15" s="23"/>
      <c r="R15" s="23"/>
      <c r="S15" s="23"/>
      <c r="T15" s="7"/>
      <c r="U15" s="7"/>
      <c r="V15" s="23"/>
      <c r="W15" s="23"/>
      <c r="X15" s="23"/>
    </row>
    <row r="16" spans="1:24" ht="43.5" hidden="1" x14ac:dyDescent="0.35">
      <c r="A16" s="59"/>
      <c r="B16" s="59"/>
      <c r="C16" s="59"/>
      <c r="D16" s="21" t="s">
        <v>9206</v>
      </c>
      <c r="E16" s="21"/>
      <c r="F16" s="43" t="s">
        <v>1057</v>
      </c>
      <c r="G16" s="43" t="s">
        <v>1057</v>
      </c>
      <c r="H16" s="45" t="str">
        <f t="shared" si="0"/>
        <v>Unchanged markup OK</v>
      </c>
      <c r="I16" s="21" t="s">
        <v>973</v>
      </c>
      <c r="J16" s="22">
        <v>53500000</v>
      </c>
      <c r="K16" s="9" t="s">
        <v>1369</v>
      </c>
      <c r="L16" s="23"/>
      <c r="M16" s="23"/>
      <c r="N16" s="23"/>
      <c r="O16" s="22">
        <v>69100000</v>
      </c>
      <c r="P16" s="9" t="s">
        <v>1369</v>
      </c>
      <c r="Q16" s="23"/>
      <c r="R16" s="23"/>
      <c r="S16" s="23"/>
      <c r="T16" s="9"/>
      <c r="U16" s="9"/>
      <c r="V16" s="23"/>
      <c r="W16" s="23"/>
      <c r="X16" s="23"/>
    </row>
    <row r="17" spans="1:24" ht="43.5" hidden="1" x14ac:dyDescent="0.35">
      <c r="A17" s="59"/>
      <c r="B17" s="59"/>
      <c r="C17" s="59"/>
      <c r="D17" s="21" t="s">
        <v>9207</v>
      </c>
      <c r="E17" s="21"/>
      <c r="F17" s="43" t="s">
        <v>1059</v>
      </c>
      <c r="G17" s="43" t="s">
        <v>1059</v>
      </c>
      <c r="H17" s="45" t="str">
        <f t="shared" si="0"/>
        <v>Unchanged markup OK</v>
      </c>
      <c r="I17" s="21" t="s">
        <v>973</v>
      </c>
      <c r="J17" s="24">
        <v>131700000</v>
      </c>
      <c r="K17" s="7" t="s">
        <v>1369</v>
      </c>
      <c r="L17" s="23"/>
      <c r="M17" s="23"/>
      <c r="N17" s="23"/>
      <c r="O17" s="24">
        <v>72700000</v>
      </c>
      <c r="P17" s="7" t="s">
        <v>1369</v>
      </c>
      <c r="Q17" s="23"/>
      <c r="R17" s="23"/>
      <c r="S17" s="23"/>
      <c r="T17" s="7"/>
      <c r="U17" s="7"/>
      <c r="V17" s="23"/>
      <c r="W17" s="23"/>
      <c r="X17" s="23"/>
    </row>
    <row r="18" spans="1:24" ht="43.5" hidden="1" x14ac:dyDescent="0.35">
      <c r="A18" s="59"/>
      <c r="B18" s="59"/>
      <c r="C18" s="59"/>
      <c r="D18" s="21" t="s">
        <v>9208</v>
      </c>
      <c r="E18" s="21"/>
      <c r="F18" s="43" t="s">
        <v>1061</v>
      </c>
      <c r="G18" s="43" t="s">
        <v>1061</v>
      </c>
      <c r="H18" s="45" t="str">
        <f t="shared" si="0"/>
        <v>Unchanged markup OK</v>
      </c>
      <c r="I18" s="21" t="s">
        <v>973</v>
      </c>
      <c r="J18" s="22">
        <v>12900000</v>
      </c>
      <c r="K18" s="9" t="s">
        <v>1369</v>
      </c>
      <c r="L18" s="23"/>
      <c r="M18" s="23"/>
      <c r="N18" s="23"/>
      <c r="O18" s="22">
        <v>19400000</v>
      </c>
      <c r="P18" s="9" t="s">
        <v>1369</v>
      </c>
      <c r="Q18" s="23"/>
      <c r="R18" s="23"/>
      <c r="S18" s="23"/>
      <c r="T18" s="9"/>
      <c r="U18" s="9"/>
      <c r="V18" s="23"/>
      <c r="W18" s="23"/>
      <c r="X18" s="23"/>
    </row>
    <row r="19" spans="1:24" ht="43.5" hidden="1" x14ac:dyDescent="0.35">
      <c r="A19" s="59"/>
      <c r="B19" s="59"/>
      <c r="C19" s="59"/>
      <c r="D19" s="21" t="s">
        <v>9209</v>
      </c>
      <c r="E19" s="21"/>
      <c r="F19" s="43" t="s">
        <v>1063</v>
      </c>
      <c r="G19" s="43" t="s">
        <v>1063</v>
      </c>
      <c r="H19" s="45" t="str">
        <f t="shared" si="0"/>
        <v>Unchanged markup OK</v>
      </c>
      <c r="I19" s="21" t="s">
        <v>973</v>
      </c>
      <c r="J19" s="24">
        <v>931800000</v>
      </c>
      <c r="K19" s="7" t="s">
        <v>1372</v>
      </c>
      <c r="L19" s="23"/>
      <c r="M19" s="23"/>
      <c r="N19" s="23"/>
      <c r="O19" s="24">
        <v>402800000</v>
      </c>
      <c r="P19" s="7" t="s">
        <v>1367</v>
      </c>
      <c r="Q19" s="23"/>
      <c r="R19" s="23"/>
      <c r="S19" s="23"/>
      <c r="T19" s="24">
        <v>450600000</v>
      </c>
      <c r="U19" s="7" t="s">
        <v>1369</v>
      </c>
      <c r="V19" s="8"/>
      <c r="W19" s="8"/>
      <c r="X19" s="8"/>
    </row>
    <row r="20" spans="1:24" ht="29" hidden="1" x14ac:dyDescent="0.35">
      <c r="A20" s="59"/>
      <c r="B20" s="59"/>
      <c r="C20" s="59"/>
      <c r="D20" s="21" t="s">
        <v>9210</v>
      </c>
      <c r="E20" s="21"/>
      <c r="F20" s="43" t="s">
        <v>1065</v>
      </c>
      <c r="G20" s="43" t="s">
        <v>1065</v>
      </c>
      <c r="H20" s="45" t="str">
        <f t="shared" si="0"/>
        <v>Unchanged markup OK</v>
      </c>
      <c r="I20" s="21" t="s">
        <v>973</v>
      </c>
      <c r="J20" s="22">
        <v>1523700000</v>
      </c>
      <c r="K20" s="9" t="s">
        <v>1369</v>
      </c>
      <c r="L20" s="23"/>
      <c r="M20" s="23"/>
      <c r="N20" s="23"/>
      <c r="O20" s="22">
        <v>1033500000</v>
      </c>
      <c r="P20" s="9" t="s">
        <v>1369</v>
      </c>
      <c r="Q20" s="23"/>
      <c r="R20" s="23"/>
      <c r="S20" s="23"/>
      <c r="T20" s="9"/>
      <c r="U20" s="9"/>
      <c r="V20" s="23"/>
      <c r="W20" s="23"/>
      <c r="X20" s="23"/>
    </row>
    <row r="21" spans="1:24" hidden="1" x14ac:dyDescent="0.35">
      <c r="A21" s="59"/>
      <c r="B21" s="59"/>
      <c r="C21" s="21" t="s">
        <v>9211</v>
      </c>
      <c r="D21" s="21"/>
      <c r="E21" s="21"/>
      <c r="F21" s="43" t="s">
        <v>1067</v>
      </c>
      <c r="G21" s="43" t="s">
        <v>1067</v>
      </c>
      <c r="H21" s="45" t="str">
        <f t="shared" si="0"/>
        <v>Unchanged markup OK</v>
      </c>
      <c r="I21" s="21" t="s">
        <v>973</v>
      </c>
      <c r="J21" s="24">
        <v>7385000000</v>
      </c>
      <c r="K21" s="7" t="s">
        <v>1369</v>
      </c>
      <c r="L21" s="8"/>
      <c r="M21" s="8"/>
      <c r="N21" s="8"/>
      <c r="O21" s="24">
        <v>7489100000</v>
      </c>
      <c r="P21" s="7" t="s">
        <v>1369</v>
      </c>
      <c r="Q21" s="8"/>
      <c r="R21" s="8"/>
      <c r="S21" s="8"/>
      <c r="T21" s="7"/>
      <c r="U21" s="7"/>
      <c r="V21" s="23"/>
      <c r="W21" s="23"/>
      <c r="X21" s="23"/>
    </row>
    <row r="22" spans="1:24" ht="29" hidden="1" x14ac:dyDescent="0.35">
      <c r="A22" s="59"/>
      <c r="B22" s="59" t="s">
        <v>9212</v>
      </c>
      <c r="C22" s="59" t="s">
        <v>9213</v>
      </c>
      <c r="D22" s="21" t="s">
        <v>9214</v>
      </c>
      <c r="E22" s="21"/>
      <c r="F22" s="43" t="s">
        <v>1073</v>
      </c>
      <c r="G22" s="43" t="s">
        <v>1073</v>
      </c>
      <c r="H22" s="45" t="str">
        <f t="shared" si="0"/>
        <v>Unchanged markup OK</v>
      </c>
      <c r="I22" s="21" t="s">
        <v>965</v>
      </c>
      <c r="J22" s="22">
        <v>1700000</v>
      </c>
      <c r="K22" s="9" t="s">
        <v>1369</v>
      </c>
      <c r="L22" s="23"/>
      <c r="M22" s="23"/>
      <c r="N22" s="23"/>
      <c r="O22" s="22">
        <v>1700000</v>
      </c>
      <c r="P22" s="9" t="s">
        <v>1369</v>
      </c>
      <c r="Q22" s="23"/>
      <c r="R22" s="23"/>
      <c r="S22" s="23"/>
      <c r="T22" s="9"/>
      <c r="U22" s="9"/>
      <c r="V22" s="23"/>
      <c r="W22" s="23"/>
      <c r="X22" s="23"/>
    </row>
    <row r="23" spans="1:24" ht="43.5" hidden="1" x14ac:dyDescent="0.35">
      <c r="A23" s="59"/>
      <c r="B23" s="59"/>
      <c r="C23" s="59"/>
      <c r="D23" s="21" t="s">
        <v>9215</v>
      </c>
      <c r="E23" s="21"/>
      <c r="F23" s="43" t="s">
        <v>1075</v>
      </c>
      <c r="G23" s="43" t="s">
        <v>1075</v>
      </c>
      <c r="H23" s="45" t="str">
        <f t="shared" si="0"/>
        <v>Unchanged markup OK</v>
      </c>
      <c r="I23" s="21" t="s">
        <v>965</v>
      </c>
      <c r="J23" s="24">
        <v>2654000000</v>
      </c>
      <c r="K23" s="7" t="s">
        <v>1369</v>
      </c>
      <c r="L23" s="23"/>
      <c r="M23" s="23"/>
      <c r="N23" s="23"/>
      <c r="O23" s="24">
        <v>2654000000</v>
      </c>
      <c r="P23" s="7" t="s">
        <v>1369</v>
      </c>
      <c r="Q23" s="23"/>
      <c r="R23" s="23"/>
      <c r="S23" s="23"/>
      <c r="T23" s="7"/>
      <c r="U23" s="7"/>
      <c r="V23" s="23"/>
      <c r="W23" s="23"/>
      <c r="X23" s="23"/>
    </row>
    <row r="24" spans="1:24" ht="43.5" hidden="1" x14ac:dyDescent="0.35">
      <c r="A24" s="59"/>
      <c r="B24" s="59"/>
      <c r="C24" s="59"/>
      <c r="D24" s="21" t="s">
        <v>9216</v>
      </c>
      <c r="E24" s="21"/>
      <c r="F24" s="43" t="s">
        <v>1077</v>
      </c>
      <c r="G24" s="43" t="s">
        <v>1077</v>
      </c>
      <c r="H24" s="45" t="str">
        <f t="shared" si="0"/>
        <v>Unchanged markup OK</v>
      </c>
      <c r="I24" s="21" t="s">
        <v>973</v>
      </c>
      <c r="J24" s="22">
        <v>0</v>
      </c>
      <c r="K24" s="9" t="s">
        <v>1430</v>
      </c>
      <c r="L24" s="23"/>
      <c r="M24" s="23"/>
      <c r="N24" s="23"/>
      <c r="O24" s="22">
        <v>0</v>
      </c>
      <c r="P24" s="9" t="s">
        <v>1430</v>
      </c>
      <c r="Q24" s="23"/>
      <c r="R24" s="23"/>
      <c r="S24" s="23"/>
      <c r="T24" s="9"/>
      <c r="U24" s="9"/>
      <c r="V24" s="23"/>
      <c r="W24" s="23"/>
      <c r="X24" s="23"/>
    </row>
    <row r="25" spans="1:24" ht="116" x14ac:dyDescent="0.35">
      <c r="A25" s="59"/>
      <c r="B25" s="59"/>
      <c r="C25" s="59"/>
      <c r="D25" s="21" t="s">
        <v>9217</v>
      </c>
      <c r="E25" s="21"/>
      <c r="F25" s="43" t="s">
        <v>1079</v>
      </c>
      <c r="G25" s="43" t="s">
        <v>1079</v>
      </c>
      <c r="H25" s="54" t="s">
        <v>9473</v>
      </c>
      <c r="I25" s="21" t="s">
        <v>965</v>
      </c>
      <c r="J25" s="24">
        <v>-303500000</v>
      </c>
      <c r="K25" s="7" t="s">
        <v>1369</v>
      </c>
      <c r="L25" s="23"/>
      <c r="M25" s="23"/>
      <c r="N25" s="23"/>
      <c r="O25" s="24">
        <v>-193000000</v>
      </c>
      <c r="P25" s="7" t="s">
        <v>1369</v>
      </c>
      <c r="Q25" s="23"/>
      <c r="R25" s="23"/>
      <c r="S25" s="23"/>
      <c r="T25" s="7"/>
      <c r="U25" s="7"/>
      <c r="V25" s="23"/>
      <c r="W25" s="23"/>
      <c r="X25" s="23"/>
    </row>
    <row r="26" spans="1:24" ht="43.5" hidden="1" x14ac:dyDescent="0.35">
      <c r="A26" s="59"/>
      <c r="B26" s="59"/>
      <c r="C26" s="59"/>
      <c r="D26" s="21" t="s">
        <v>9218</v>
      </c>
      <c r="E26" s="21"/>
      <c r="F26" s="43" t="s">
        <v>1081</v>
      </c>
      <c r="G26" s="43" t="s">
        <v>1081</v>
      </c>
      <c r="H26" s="45" t="str">
        <f t="shared" si="0"/>
        <v>Unchanged markup OK</v>
      </c>
      <c r="I26" s="21" t="s">
        <v>965</v>
      </c>
      <c r="J26" s="22">
        <v>893000000</v>
      </c>
      <c r="K26" s="9" t="s">
        <v>1369</v>
      </c>
      <c r="L26" s="23"/>
      <c r="M26" s="23"/>
      <c r="N26" s="23"/>
      <c r="O26" s="22">
        <v>-89200000</v>
      </c>
      <c r="P26" s="9" t="s">
        <v>1369</v>
      </c>
      <c r="Q26" s="23"/>
      <c r="R26" s="23"/>
      <c r="S26" s="23"/>
      <c r="T26" s="9"/>
      <c r="U26" s="9"/>
      <c r="V26" s="23"/>
      <c r="W26" s="23"/>
      <c r="X26" s="23"/>
    </row>
    <row r="27" spans="1:24" ht="58" hidden="1" x14ac:dyDescent="0.35">
      <c r="A27" s="59"/>
      <c r="B27" s="59"/>
      <c r="C27" s="59"/>
      <c r="D27" s="21" t="s">
        <v>9219</v>
      </c>
      <c r="E27" s="21"/>
      <c r="F27" s="43" t="s">
        <v>1083</v>
      </c>
      <c r="G27" s="43" t="s">
        <v>1083</v>
      </c>
      <c r="H27" s="45" t="str">
        <f t="shared" si="0"/>
        <v>Unchanged markup OK</v>
      </c>
      <c r="I27" s="21" t="s">
        <v>965</v>
      </c>
      <c r="J27" s="24">
        <v>3245200000</v>
      </c>
      <c r="K27" s="7" t="s">
        <v>1369</v>
      </c>
      <c r="L27" s="23"/>
      <c r="M27" s="23"/>
      <c r="N27" s="23"/>
      <c r="O27" s="24">
        <v>2373500000</v>
      </c>
      <c r="P27" s="7" t="s">
        <v>1369</v>
      </c>
      <c r="Q27" s="23"/>
      <c r="R27" s="23"/>
      <c r="S27" s="23"/>
      <c r="T27" s="7"/>
      <c r="U27" s="7"/>
      <c r="V27" s="23"/>
      <c r="W27" s="23"/>
      <c r="X27" s="23"/>
    </row>
    <row r="28" spans="1:24" hidden="1" x14ac:dyDescent="0.35">
      <c r="A28" s="59"/>
      <c r="B28" s="59"/>
      <c r="C28" s="59"/>
      <c r="D28" s="21" t="s">
        <v>9220</v>
      </c>
      <c r="E28" s="21"/>
      <c r="F28" s="43" t="s">
        <v>1085</v>
      </c>
      <c r="G28" s="43" t="s">
        <v>1085</v>
      </c>
      <c r="H28" s="45" t="str">
        <f t="shared" si="0"/>
        <v>Unchanged markup OK</v>
      </c>
      <c r="I28" s="21" t="s">
        <v>965</v>
      </c>
      <c r="J28" s="22">
        <v>3245200000</v>
      </c>
      <c r="K28" s="9" t="s">
        <v>1372</v>
      </c>
      <c r="L28" s="23"/>
      <c r="M28" s="23"/>
      <c r="N28" s="23"/>
      <c r="O28" s="22">
        <v>2373500000</v>
      </c>
      <c r="P28" s="9" t="s">
        <v>1367</v>
      </c>
      <c r="Q28" s="23"/>
      <c r="R28" s="23"/>
      <c r="S28" s="23"/>
      <c r="T28" s="22">
        <v>2337100000</v>
      </c>
      <c r="U28" s="9" t="s">
        <v>1369</v>
      </c>
      <c r="V28" s="8"/>
      <c r="W28" s="8"/>
      <c r="X28" s="8"/>
    </row>
    <row r="29" spans="1:24" ht="58" hidden="1" x14ac:dyDescent="0.35">
      <c r="A29" s="59"/>
      <c r="B29" s="59"/>
      <c r="C29" s="59" t="s">
        <v>9221</v>
      </c>
      <c r="D29" s="59" t="s">
        <v>9222</v>
      </c>
      <c r="E29" s="21" t="s">
        <v>9223</v>
      </c>
      <c r="F29" s="43" t="s">
        <v>1091</v>
      </c>
      <c r="G29" s="43" t="s">
        <v>1091</v>
      </c>
      <c r="H29" s="45" t="str">
        <f t="shared" si="0"/>
        <v>Unchanged markup OK</v>
      </c>
      <c r="I29" s="21" t="s">
        <v>965</v>
      </c>
      <c r="J29" s="24">
        <v>1829800000</v>
      </c>
      <c r="K29" s="7" t="s">
        <v>1369</v>
      </c>
      <c r="L29" s="23"/>
      <c r="M29" s="23"/>
      <c r="N29" s="23"/>
      <c r="O29" s="24">
        <v>2570900000</v>
      </c>
      <c r="P29" s="7" t="s">
        <v>1369</v>
      </c>
      <c r="Q29" s="23"/>
      <c r="R29" s="23"/>
      <c r="S29" s="23"/>
      <c r="T29" s="7"/>
      <c r="U29" s="7"/>
      <c r="V29" s="23"/>
      <c r="W29" s="23"/>
      <c r="X29" s="23"/>
    </row>
    <row r="30" spans="1:24" ht="43.5" hidden="1" x14ac:dyDescent="0.35">
      <c r="A30" s="59"/>
      <c r="B30" s="59"/>
      <c r="C30" s="59"/>
      <c r="D30" s="59"/>
      <c r="E30" s="21" t="s">
        <v>9224</v>
      </c>
      <c r="F30" s="43" t="s">
        <v>1093</v>
      </c>
      <c r="G30" s="43" t="s">
        <v>1093</v>
      </c>
      <c r="H30" s="45" t="str">
        <f t="shared" si="0"/>
        <v>Unchanged markup OK</v>
      </c>
      <c r="I30" s="21" t="s">
        <v>965</v>
      </c>
      <c r="J30" s="22">
        <v>156600000</v>
      </c>
      <c r="K30" s="9" t="s">
        <v>1369</v>
      </c>
      <c r="L30" s="23"/>
      <c r="M30" s="23"/>
      <c r="N30" s="23"/>
      <c r="O30" s="22">
        <v>131900000</v>
      </c>
      <c r="P30" s="9" t="s">
        <v>1369</v>
      </c>
      <c r="Q30" s="23"/>
      <c r="R30" s="23"/>
      <c r="S30" s="23"/>
      <c r="T30" s="9"/>
      <c r="U30" s="9"/>
      <c r="V30" s="23"/>
      <c r="W30" s="23"/>
      <c r="X30" s="23"/>
    </row>
    <row r="31" spans="1:24" ht="43.5" hidden="1" x14ac:dyDescent="0.35">
      <c r="A31" s="59"/>
      <c r="B31" s="59"/>
      <c r="C31" s="59"/>
      <c r="D31" s="59"/>
      <c r="E31" s="21" t="s">
        <v>9225</v>
      </c>
      <c r="F31" s="43" t="s">
        <v>1095</v>
      </c>
      <c r="G31" s="43" t="s">
        <v>1095</v>
      </c>
      <c r="H31" s="45" t="str">
        <f t="shared" si="0"/>
        <v>Unchanged markup OK</v>
      </c>
      <c r="I31" s="21" t="s">
        <v>965</v>
      </c>
      <c r="J31" s="24">
        <v>259500000</v>
      </c>
      <c r="K31" s="7" t="s">
        <v>1369</v>
      </c>
      <c r="L31" s="23"/>
      <c r="M31" s="23"/>
      <c r="N31" s="23"/>
      <c r="O31" s="24">
        <v>320600000</v>
      </c>
      <c r="P31" s="7" t="s">
        <v>1369</v>
      </c>
      <c r="Q31" s="23"/>
      <c r="R31" s="23"/>
      <c r="S31" s="23"/>
      <c r="T31" s="7"/>
      <c r="U31" s="7"/>
      <c r="V31" s="23"/>
      <c r="W31" s="23"/>
      <c r="X31" s="23"/>
    </row>
    <row r="32" spans="1:24" ht="43.5" hidden="1" x14ac:dyDescent="0.35">
      <c r="A32" s="59"/>
      <c r="B32" s="59"/>
      <c r="C32" s="59"/>
      <c r="D32" s="59"/>
      <c r="E32" s="21" t="s">
        <v>9226</v>
      </c>
      <c r="F32" s="43" t="s">
        <v>1097</v>
      </c>
      <c r="G32" s="43" t="s">
        <v>1097</v>
      </c>
      <c r="H32" s="45" t="str">
        <f t="shared" si="0"/>
        <v>Unchanged markup OK</v>
      </c>
      <c r="I32" s="21" t="s">
        <v>965</v>
      </c>
      <c r="J32" s="22">
        <v>91400000</v>
      </c>
      <c r="K32" s="9" t="s">
        <v>1369</v>
      </c>
      <c r="L32" s="23"/>
      <c r="M32" s="23"/>
      <c r="N32" s="23"/>
      <c r="O32" s="22">
        <v>102100000</v>
      </c>
      <c r="P32" s="9" t="s">
        <v>1369</v>
      </c>
      <c r="Q32" s="23"/>
      <c r="R32" s="23"/>
      <c r="S32" s="23"/>
      <c r="T32" s="9"/>
      <c r="U32" s="9"/>
      <c r="V32" s="23"/>
      <c r="W32" s="23"/>
      <c r="X32" s="23"/>
    </row>
    <row r="33" spans="1:24" ht="186.75" customHeight="1" x14ac:dyDescent="0.35">
      <c r="A33" s="59"/>
      <c r="B33" s="59"/>
      <c r="C33" s="59"/>
      <c r="D33" s="59"/>
      <c r="E33" s="21" t="s">
        <v>9227</v>
      </c>
      <c r="F33" s="43" t="s">
        <v>1099</v>
      </c>
      <c r="G33" s="43" t="s">
        <v>1099</v>
      </c>
      <c r="H33" s="54" t="s">
        <v>9474</v>
      </c>
      <c r="I33" s="21" t="s">
        <v>965</v>
      </c>
      <c r="J33" s="24">
        <v>37300000</v>
      </c>
      <c r="K33" s="7" t="s">
        <v>1369</v>
      </c>
      <c r="L33" s="23"/>
      <c r="M33" s="23"/>
      <c r="N33" s="23"/>
      <c r="O33" s="24">
        <v>40200000</v>
      </c>
      <c r="P33" s="7" t="s">
        <v>1369</v>
      </c>
      <c r="Q33" s="23"/>
      <c r="R33" s="23"/>
      <c r="S33" s="23"/>
      <c r="T33" s="7"/>
      <c r="U33" s="7"/>
      <c r="V33" s="23"/>
      <c r="W33" s="23"/>
      <c r="X33" s="23"/>
    </row>
    <row r="34" spans="1:24" ht="43.5" hidden="1" x14ac:dyDescent="0.35">
      <c r="A34" s="59"/>
      <c r="B34" s="59"/>
      <c r="C34" s="59"/>
      <c r="D34" s="59"/>
      <c r="E34" s="21" t="s">
        <v>9228</v>
      </c>
      <c r="F34" s="43" t="s">
        <v>1101</v>
      </c>
      <c r="G34" s="43" t="s">
        <v>1101</v>
      </c>
      <c r="H34" s="45" t="str">
        <f t="shared" si="0"/>
        <v>Unchanged markup OK</v>
      </c>
      <c r="I34" s="21" t="s">
        <v>965</v>
      </c>
      <c r="J34" s="22">
        <v>2374600000</v>
      </c>
      <c r="K34" s="9" t="s">
        <v>1369</v>
      </c>
      <c r="L34" s="23"/>
      <c r="M34" s="23"/>
      <c r="N34" s="23"/>
      <c r="O34" s="22">
        <v>3165700000</v>
      </c>
      <c r="P34" s="9" t="s">
        <v>1369</v>
      </c>
      <c r="Q34" s="23"/>
      <c r="R34" s="23"/>
      <c r="S34" s="23"/>
      <c r="T34" s="9"/>
      <c r="U34" s="9"/>
      <c r="V34" s="23"/>
      <c r="W34" s="23"/>
      <c r="X34" s="23"/>
    </row>
    <row r="35" spans="1:24" ht="58" hidden="1" x14ac:dyDescent="0.35">
      <c r="A35" s="59"/>
      <c r="B35" s="59"/>
      <c r="C35" s="59"/>
      <c r="D35" s="59" t="s">
        <v>9229</v>
      </c>
      <c r="E35" s="21" t="s">
        <v>9230</v>
      </c>
      <c r="F35" s="43" t="s">
        <v>1105</v>
      </c>
      <c r="G35" s="43" t="s">
        <v>1105</v>
      </c>
      <c r="H35" s="45" t="str">
        <f t="shared" si="0"/>
        <v>Unchanged markup OK</v>
      </c>
      <c r="I35" s="21" t="s">
        <v>965</v>
      </c>
      <c r="J35" s="24">
        <v>135200000</v>
      </c>
      <c r="K35" s="7" t="s">
        <v>1369</v>
      </c>
      <c r="L35" s="23"/>
      <c r="M35" s="23"/>
      <c r="N35" s="23"/>
      <c r="O35" s="24">
        <v>114900000</v>
      </c>
      <c r="P35" s="7" t="s">
        <v>1369</v>
      </c>
      <c r="Q35" s="23"/>
      <c r="R35" s="23"/>
      <c r="S35" s="23"/>
      <c r="T35" s="7"/>
      <c r="U35" s="7"/>
      <c r="V35" s="23"/>
      <c r="W35" s="23"/>
      <c r="X35" s="23"/>
    </row>
    <row r="36" spans="1:24" ht="72.5" hidden="1" x14ac:dyDescent="0.35">
      <c r="A36" s="59"/>
      <c r="B36" s="59"/>
      <c r="C36" s="59"/>
      <c r="D36" s="59"/>
      <c r="E36" s="21" t="s">
        <v>9231</v>
      </c>
      <c r="F36" s="43" t="s">
        <v>1107</v>
      </c>
      <c r="G36" s="43" t="s">
        <v>1107</v>
      </c>
      <c r="H36" s="45" t="str">
        <f t="shared" si="0"/>
        <v>Unchanged markup OK</v>
      </c>
      <c r="I36" s="21" t="s">
        <v>965</v>
      </c>
      <c r="J36" s="22">
        <v>93200000</v>
      </c>
      <c r="K36" s="9" t="s">
        <v>1369</v>
      </c>
      <c r="L36" s="23"/>
      <c r="M36" s="23"/>
      <c r="N36" s="23"/>
      <c r="O36" s="22">
        <v>111900000</v>
      </c>
      <c r="P36" s="9" t="s">
        <v>1369</v>
      </c>
      <c r="Q36" s="23"/>
      <c r="R36" s="23"/>
      <c r="S36" s="23"/>
      <c r="T36" s="9"/>
      <c r="U36" s="9"/>
      <c r="V36" s="23"/>
      <c r="W36" s="23"/>
      <c r="X36" s="23"/>
    </row>
    <row r="37" spans="1:24" ht="43.5" hidden="1" x14ac:dyDescent="0.35">
      <c r="A37" s="59"/>
      <c r="B37" s="59"/>
      <c r="C37" s="59"/>
      <c r="D37" s="59"/>
      <c r="E37" s="21" t="s">
        <v>9232</v>
      </c>
      <c r="F37" s="43" t="s">
        <v>1109</v>
      </c>
      <c r="G37" s="43" t="s">
        <v>1109</v>
      </c>
      <c r="H37" s="45" t="str">
        <f t="shared" si="0"/>
        <v>Unchanged markup OK</v>
      </c>
      <c r="I37" s="21" t="s">
        <v>965</v>
      </c>
      <c r="J37" s="24">
        <v>62700000</v>
      </c>
      <c r="K37" s="7" t="s">
        <v>1369</v>
      </c>
      <c r="L37" s="23"/>
      <c r="M37" s="23"/>
      <c r="N37" s="23"/>
      <c r="O37" s="24">
        <v>36000000</v>
      </c>
      <c r="P37" s="7" t="s">
        <v>1369</v>
      </c>
      <c r="Q37" s="23"/>
      <c r="R37" s="23"/>
      <c r="S37" s="23"/>
      <c r="T37" s="7"/>
      <c r="U37" s="7"/>
      <c r="V37" s="23"/>
      <c r="W37" s="23"/>
      <c r="X37" s="23"/>
    </row>
    <row r="38" spans="1:24" ht="43.5" hidden="1" x14ac:dyDescent="0.35">
      <c r="A38" s="59"/>
      <c r="B38" s="59"/>
      <c r="C38" s="59"/>
      <c r="D38" s="59"/>
      <c r="E38" s="21" t="s">
        <v>9233</v>
      </c>
      <c r="F38" s="43" t="s">
        <v>1111</v>
      </c>
      <c r="G38" s="43" t="s">
        <v>1111</v>
      </c>
      <c r="H38" s="45" t="str">
        <f t="shared" si="0"/>
        <v>Unchanged markup OK</v>
      </c>
      <c r="I38" s="21" t="s">
        <v>965</v>
      </c>
      <c r="J38" s="22">
        <v>377600000</v>
      </c>
      <c r="K38" s="9" t="s">
        <v>1369</v>
      </c>
      <c r="L38" s="23"/>
      <c r="M38" s="23"/>
      <c r="N38" s="23"/>
      <c r="O38" s="22">
        <v>451100000</v>
      </c>
      <c r="P38" s="9" t="s">
        <v>1369</v>
      </c>
      <c r="Q38" s="23"/>
      <c r="R38" s="23"/>
      <c r="S38" s="23"/>
      <c r="T38" s="9"/>
      <c r="U38" s="9"/>
      <c r="V38" s="23"/>
      <c r="W38" s="23"/>
      <c r="X38" s="23"/>
    </row>
    <row r="39" spans="1:24" ht="72.5" hidden="1" x14ac:dyDescent="0.35">
      <c r="A39" s="59"/>
      <c r="B39" s="59"/>
      <c r="C39" s="59"/>
      <c r="D39" s="59"/>
      <c r="E39" s="21" t="s">
        <v>9234</v>
      </c>
      <c r="F39" s="43" t="s">
        <v>1113</v>
      </c>
      <c r="G39" s="43" t="s">
        <v>1113</v>
      </c>
      <c r="H39" s="45" t="str">
        <f t="shared" si="0"/>
        <v>Unchanged markup OK</v>
      </c>
      <c r="I39" s="21" t="s">
        <v>965</v>
      </c>
      <c r="J39" s="24">
        <v>902200000</v>
      </c>
      <c r="K39" s="7" t="s">
        <v>1369</v>
      </c>
      <c r="L39" s="23"/>
      <c r="M39" s="23"/>
      <c r="N39" s="23"/>
      <c r="O39" s="24">
        <v>985200000</v>
      </c>
      <c r="P39" s="7" t="s">
        <v>1369</v>
      </c>
      <c r="Q39" s="23"/>
      <c r="R39" s="23"/>
      <c r="S39" s="23"/>
      <c r="T39" s="7"/>
      <c r="U39" s="7"/>
      <c r="V39" s="23"/>
      <c r="W39" s="23"/>
      <c r="X39" s="23"/>
    </row>
    <row r="40" spans="1:24" ht="43.5" hidden="1" x14ac:dyDescent="0.35">
      <c r="A40" s="59"/>
      <c r="B40" s="59"/>
      <c r="C40" s="59"/>
      <c r="D40" s="59"/>
      <c r="E40" s="21" t="s">
        <v>9235</v>
      </c>
      <c r="F40" s="43" t="s">
        <v>1115</v>
      </c>
      <c r="G40" s="43" t="s">
        <v>1115</v>
      </c>
      <c r="H40" s="45" t="str">
        <f t="shared" si="0"/>
        <v>Unchanged markup OK</v>
      </c>
      <c r="I40" s="21" t="s">
        <v>965</v>
      </c>
      <c r="J40" s="22">
        <v>46200000</v>
      </c>
      <c r="K40" s="9" t="s">
        <v>1369</v>
      </c>
      <c r="L40" s="23"/>
      <c r="M40" s="23"/>
      <c r="N40" s="23"/>
      <c r="O40" s="22">
        <v>52500000</v>
      </c>
      <c r="P40" s="9" t="s">
        <v>1369</v>
      </c>
      <c r="Q40" s="23"/>
      <c r="R40" s="23"/>
      <c r="S40" s="23"/>
      <c r="T40" s="9"/>
      <c r="U40" s="9"/>
      <c r="V40" s="23"/>
      <c r="W40" s="23"/>
      <c r="X40" s="23"/>
    </row>
    <row r="41" spans="1:24" ht="43.5" hidden="1" x14ac:dyDescent="0.35">
      <c r="A41" s="59"/>
      <c r="B41" s="59"/>
      <c r="C41" s="59"/>
      <c r="D41" s="59"/>
      <c r="E41" s="21" t="s">
        <v>9236</v>
      </c>
      <c r="F41" s="43" t="s">
        <v>1117</v>
      </c>
      <c r="G41" s="43" t="s">
        <v>1117</v>
      </c>
      <c r="H41" s="45" t="str">
        <f t="shared" si="0"/>
        <v>Unchanged markup OK</v>
      </c>
      <c r="I41" s="21" t="s">
        <v>965</v>
      </c>
      <c r="J41" s="24">
        <v>148100000</v>
      </c>
      <c r="K41" s="7" t="s">
        <v>1369</v>
      </c>
      <c r="L41" s="23"/>
      <c r="M41" s="23"/>
      <c r="N41" s="23"/>
      <c r="O41" s="24">
        <v>198300000</v>
      </c>
      <c r="P41" s="7" t="s">
        <v>1369</v>
      </c>
      <c r="Q41" s="23"/>
      <c r="R41" s="23"/>
      <c r="S41" s="23"/>
      <c r="T41" s="7"/>
      <c r="U41" s="7"/>
      <c r="V41" s="23"/>
      <c r="W41" s="23"/>
      <c r="X41" s="23"/>
    </row>
    <row r="42" spans="1:24" ht="43.5" hidden="1" x14ac:dyDescent="0.35">
      <c r="A42" s="59"/>
      <c r="B42" s="59"/>
      <c r="C42" s="59"/>
      <c r="D42" s="59"/>
      <c r="E42" s="21" t="s">
        <v>9237</v>
      </c>
      <c r="F42" s="43" t="s">
        <v>1119</v>
      </c>
      <c r="G42" s="43" t="s">
        <v>1119</v>
      </c>
      <c r="H42" s="45" t="str">
        <f t="shared" si="0"/>
        <v>Unchanged markup OK</v>
      </c>
      <c r="I42" s="21" t="s">
        <v>965</v>
      </c>
      <c r="J42" s="22">
        <v>1765200000</v>
      </c>
      <c r="K42" s="9" t="s">
        <v>1369</v>
      </c>
      <c r="L42" s="23"/>
      <c r="M42" s="23"/>
      <c r="N42" s="23"/>
      <c r="O42" s="22">
        <v>1949900000</v>
      </c>
      <c r="P42" s="9" t="s">
        <v>1369</v>
      </c>
      <c r="Q42" s="23"/>
      <c r="R42" s="23"/>
      <c r="S42" s="23"/>
      <c r="T42" s="9"/>
      <c r="U42" s="9"/>
      <c r="V42" s="23"/>
      <c r="W42" s="23"/>
      <c r="X42" s="23"/>
    </row>
    <row r="43" spans="1:24" ht="43.5" hidden="1" x14ac:dyDescent="0.35">
      <c r="A43" s="59"/>
      <c r="B43" s="59"/>
      <c r="C43" s="21" t="s">
        <v>9238</v>
      </c>
      <c r="D43" s="21"/>
      <c r="E43" s="21"/>
      <c r="F43" s="43" t="s">
        <v>1121</v>
      </c>
      <c r="G43" s="43" t="s">
        <v>1121</v>
      </c>
      <c r="H43" s="45" t="str">
        <f t="shared" si="0"/>
        <v>Unchanged markup OK</v>
      </c>
      <c r="I43" s="21" t="s">
        <v>965</v>
      </c>
      <c r="J43" s="24">
        <v>7385000000</v>
      </c>
      <c r="K43" s="7" t="s">
        <v>1369</v>
      </c>
      <c r="L43" s="8"/>
      <c r="M43" s="8"/>
      <c r="N43" s="8"/>
      <c r="O43" s="24">
        <v>7489100000</v>
      </c>
      <c r="P43" s="7" t="s">
        <v>1369</v>
      </c>
      <c r="Q43" s="8"/>
      <c r="R43" s="8"/>
      <c r="S43" s="8"/>
      <c r="T43" s="7"/>
      <c r="U43" s="7"/>
      <c r="V43" s="23"/>
      <c r="W43" s="23"/>
      <c r="X43" s="23"/>
    </row>
    <row r="46" spans="1:24" x14ac:dyDescent="0.35">
      <c r="H46" s="56" t="s">
        <v>9480</v>
      </c>
    </row>
  </sheetData>
  <autoFilter ref="A3:X43" xr:uid="{00000000-0001-0000-0F00-000000000000}">
    <filterColumn colId="0" showButton="0"/>
    <filterColumn colId="1" showButton="0"/>
    <filterColumn colId="2" showButton="0"/>
    <filterColumn colId="3" showButton="0"/>
    <filterColumn colId="7">
      <colorFilter dxfId="0"/>
    </filterColumn>
  </autoFilter>
  <mergeCells count="10">
    <mergeCell ref="D29:D34"/>
    <mergeCell ref="C29:C42"/>
    <mergeCell ref="D35:D42"/>
    <mergeCell ref="A4:A43"/>
    <mergeCell ref="B22:B43"/>
    <mergeCell ref="A3:E3"/>
    <mergeCell ref="C4:C13"/>
    <mergeCell ref="C14:C20"/>
    <mergeCell ref="B4:B21"/>
    <mergeCell ref="C22:C2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sheetPr>
  <dimension ref="A1:AP76"/>
  <sheetViews>
    <sheetView zoomScaleNormal="100" workbookViewId="0">
      <selection activeCell="D13" sqref="D13"/>
    </sheetView>
  </sheetViews>
  <sheetFormatPr defaultRowHeight="14.5" x14ac:dyDescent="0.35"/>
  <cols>
    <col min="1" max="2" width="20.7265625" customWidth="1"/>
    <col min="3" max="3" width="40.7265625" customWidth="1"/>
    <col min="4" max="5" width="30.81640625" style="41" customWidth="1"/>
    <col min="6" max="6" width="15.7265625" customWidth="1"/>
    <col min="7" max="7" width="20.7265625" customWidth="1"/>
    <col min="8" max="8" width="15.7265625" style="41" customWidth="1"/>
    <col min="9" max="12" width="15.7265625" style="41" hidden="1" customWidth="1"/>
    <col min="13" max="13" width="15.7265625" style="41" customWidth="1"/>
    <col min="14" max="17" width="15.7265625" style="41" hidden="1" customWidth="1"/>
    <col min="18" max="18" width="15.7265625" style="41" customWidth="1"/>
    <col min="19" max="22" width="15.7265625" style="41" hidden="1" customWidth="1"/>
    <col min="23" max="23" width="23.81640625" style="41" customWidth="1"/>
    <col min="24" max="27" width="15.7265625" style="41" hidden="1" customWidth="1"/>
    <col min="28" max="28" width="15.7265625" style="41" customWidth="1"/>
    <col min="29" max="32" width="15.7265625" style="41" hidden="1" customWidth="1"/>
    <col min="33" max="33" width="15.7265625" style="41" customWidth="1"/>
    <col min="34" max="37" width="15.7265625" style="41" hidden="1" customWidth="1"/>
    <col min="38" max="38" width="15.7265625" style="41" customWidth="1"/>
    <col min="39" max="42" width="15.7265625" style="41" hidden="1" customWidth="1"/>
  </cols>
  <sheetData>
    <row r="1" spans="1:42" ht="43.5" x14ac:dyDescent="0.35">
      <c r="A1" s="1"/>
      <c r="B1" s="1"/>
      <c r="C1" s="1"/>
      <c r="D1" s="38"/>
      <c r="E1" s="38"/>
      <c r="F1" s="1"/>
      <c r="G1" s="1"/>
      <c r="H1" s="38"/>
      <c r="I1" s="38" t="s">
        <v>1347</v>
      </c>
      <c r="J1" s="47" t="s">
        <v>9165</v>
      </c>
      <c r="K1" s="47" t="s">
        <v>9166</v>
      </c>
      <c r="L1" s="47" t="s">
        <v>9167</v>
      </c>
      <c r="M1" s="38"/>
      <c r="N1" s="38" t="s">
        <v>1347</v>
      </c>
      <c r="O1" s="47" t="s">
        <v>9165</v>
      </c>
      <c r="P1" s="47" t="s">
        <v>9166</v>
      </c>
      <c r="Q1" s="47" t="s">
        <v>9167</v>
      </c>
      <c r="R1" s="38"/>
      <c r="S1" s="38" t="s">
        <v>1347</v>
      </c>
      <c r="T1" s="47" t="s">
        <v>9165</v>
      </c>
      <c r="U1" s="47" t="s">
        <v>9166</v>
      </c>
      <c r="V1" s="47" t="s">
        <v>9167</v>
      </c>
      <c r="W1" s="38"/>
      <c r="X1" s="38" t="s">
        <v>1347</v>
      </c>
      <c r="Y1" s="47" t="s">
        <v>9165</v>
      </c>
      <c r="Z1" s="47" t="s">
        <v>9166</v>
      </c>
      <c r="AA1" s="47" t="s">
        <v>9167</v>
      </c>
      <c r="AB1" s="38"/>
      <c r="AC1" s="38" t="s">
        <v>1347</v>
      </c>
      <c r="AD1" s="47" t="s">
        <v>9165</v>
      </c>
      <c r="AE1" s="47" t="s">
        <v>9166</v>
      </c>
      <c r="AF1" s="47" t="s">
        <v>9167</v>
      </c>
      <c r="AG1" s="38"/>
      <c r="AH1" s="38" t="s">
        <v>1347</v>
      </c>
      <c r="AI1" s="47" t="s">
        <v>9165</v>
      </c>
      <c r="AJ1" s="47" t="s">
        <v>9166</v>
      </c>
      <c r="AK1" s="47" t="s">
        <v>9167</v>
      </c>
      <c r="AL1" s="38"/>
      <c r="AM1" s="38" t="s">
        <v>1347</v>
      </c>
      <c r="AN1" s="47" t="s">
        <v>9165</v>
      </c>
      <c r="AO1" s="47" t="s">
        <v>9166</v>
      </c>
      <c r="AP1" s="47" t="s">
        <v>9167</v>
      </c>
    </row>
    <row r="2" spans="1:42" x14ac:dyDescent="0.35">
      <c r="W2" s="56" t="s">
        <v>9480</v>
      </c>
    </row>
    <row r="3" spans="1:42" ht="187.5" customHeight="1" x14ac:dyDescent="0.35">
      <c r="A3" s="17" t="s">
        <v>9239</v>
      </c>
      <c r="B3" s="5" t="s">
        <v>322</v>
      </c>
      <c r="G3" s="47" t="s">
        <v>9471</v>
      </c>
      <c r="H3" s="45" t="str">
        <f>+IF(H9=H4,"Unchanged markup OK","Changed")</f>
        <v>Unchanged markup OK</v>
      </c>
      <c r="I3" s="45" t="str">
        <f t="shared" ref="I3:R3" si="0">+IF(I9=I4,"Unchanged markup OK","Changed")</f>
        <v>Unchanged markup OK</v>
      </c>
      <c r="J3" s="45" t="str">
        <f t="shared" si="0"/>
        <v>Unchanged markup OK</v>
      </c>
      <c r="K3" s="45" t="str">
        <f t="shared" si="0"/>
        <v>Unchanged markup OK</v>
      </c>
      <c r="L3" s="45" t="str">
        <f t="shared" si="0"/>
        <v>Unchanged markup OK</v>
      </c>
      <c r="M3" s="45" t="str">
        <f t="shared" si="0"/>
        <v>Unchanged markup OK</v>
      </c>
      <c r="N3" s="45" t="str">
        <f t="shared" si="0"/>
        <v>Unchanged markup OK</v>
      </c>
      <c r="O3" s="45" t="str">
        <f t="shared" si="0"/>
        <v>Unchanged markup OK</v>
      </c>
      <c r="P3" s="45" t="str">
        <f t="shared" si="0"/>
        <v>Unchanged markup OK</v>
      </c>
      <c r="Q3" s="45" t="str">
        <f t="shared" si="0"/>
        <v>Unchanged markup OK</v>
      </c>
      <c r="R3" s="45" t="str">
        <f t="shared" si="0"/>
        <v>Unchanged markup OK</v>
      </c>
      <c r="S3" s="45" t="str">
        <f t="shared" ref="S3" si="1">+IF(S9=S4,"Unchanged markup OK","Changed")</f>
        <v>Unchanged markup OK</v>
      </c>
      <c r="T3" s="45" t="str">
        <f t="shared" ref="T3" si="2">+IF(T9=T4,"Unchanged markup OK","Changed")</f>
        <v>Unchanged markup OK</v>
      </c>
      <c r="U3" s="45" t="str">
        <f t="shared" ref="U3" si="3">+IF(U9=U4,"Unchanged markup OK","Changed")</f>
        <v>Unchanged markup OK</v>
      </c>
      <c r="V3" s="45" t="str">
        <f t="shared" ref="V3" si="4">+IF(V9=V4,"Unchanged markup OK","Changed")</f>
        <v>Unchanged markup OK</v>
      </c>
      <c r="W3" s="72" t="s">
        <v>9472</v>
      </c>
      <c r="X3" s="73"/>
      <c r="Y3" s="45" t="str">
        <f t="shared" ref="Y3" si="5">+IF(Y9=Y4,"Unchanged markup OK","Changed")</f>
        <v>Unchanged markup OK</v>
      </c>
      <c r="Z3" s="45" t="str">
        <f t="shared" ref="Z3" si="6">+IF(Z9=Z4,"Unchanged markup OK","Changed")</f>
        <v>Unchanged markup OK</v>
      </c>
      <c r="AA3" s="45" t="str">
        <f t="shared" ref="AA3:AB3" si="7">+IF(AA9=AA4,"Unchanged markup OK","Changed")</f>
        <v>Unchanged markup OK</v>
      </c>
      <c r="AB3" s="45" t="str">
        <f t="shared" si="7"/>
        <v>Unchanged markup OK</v>
      </c>
      <c r="AG3" s="45" t="str">
        <f t="shared" ref="AG3" si="8">+IF(AG9=AG4,"Unchanged markup OK","Changed")</f>
        <v>Unchanged markup OK</v>
      </c>
      <c r="AL3" s="45" t="str">
        <f>+IF(AL9=AL4,"Unchanged markup OK","Changed")</f>
        <v>Unchanged markup OK</v>
      </c>
    </row>
    <row r="4" spans="1:42" ht="15" customHeight="1" x14ac:dyDescent="0.35">
      <c r="A4" s="25" t="s">
        <v>1351</v>
      </c>
      <c r="B4" s="11"/>
      <c r="G4" s="47" t="s">
        <v>9469</v>
      </c>
      <c r="H4" s="63" t="s">
        <v>1140</v>
      </c>
      <c r="I4" s="63"/>
      <c r="M4" s="63" t="s">
        <v>1142</v>
      </c>
      <c r="N4" s="63"/>
      <c r="R4" s="63" t="s">
        <v>1144</v>
      </c>
      <c r="S4" s="63"/>
      <c r="W4" s="63" t="s">
        <v>1146</v>
      </c>
      <c r="X4" s="63"/>
      <c r="AB4" s="63" t="s">
        <v>1148</v>
      </c>
      <c r="AC4" s="63"/>
      <c r="AG4" s="63" t="s">
        <v>1138</v>
      </c>
      <c r="AH4" s="63"/>
      <c r="AL4" s="63" t="s">
        <v>1134</v>
      </c>
      <c r="AM4" s="63"/>
    </row>
    <row r="5" spans="1:42" ht="15" customHeight="1" x14ac:dyDescent="0.35">
      <c r="A5" s="64" t="s">
        <v>1122</v>
      </c>
      <c r="B5" s="64"/>
      <c r="C5" s="64"/>
      <c r="D5" s="65" t="s">
        <v>9164</v>
      </c>
      <c r="E5" s="70" t="s">
        <v>9469</v>
      </c>
      <c r="F5" s="70" t="s">
        <v>9470</v>
      </c>
      <c r="G5" s="66" t="s">
        <v>943</v>
      </c>
      <c r="H5" s="60" t="s">
        <v>8652</v>
      </c>
      <c r="I5" s="60"/>
      <c r="J5" s="60"/>
      <c r="K5" s="60"/>
      <c r="L5" s="60"/>
      <c r="M5" s="60" t="s">
        <v>8652</v>
      </c>
      <c r="N5" s="60"/>
      <c r="O5" s="60"/>
      <c r="P5" s="60"/>
      <c r="Q5" s="60"/>
      <c r="R5" s="60" t="s">
        <v>8652</v>
      </c>
      <c r="S5" s="60"/>
      <c r="T5" s="60"/>
      <c r="U5" s="60"/>
      <c r="V5" s="60"/>
      <c r="W5" s="60" t="s">
        <v>8652</v>
      </c>
      <c r="X5" s="60"/>
      <c r="Y5" s="60"/>
      <c r="Z5" s="60"/>
      <c r="AA5" s="60"/>
      <c r="AB5" s="60" t="s">
        <v>8652</v>
      </c>
      <c r="AC5" s="60"/>
      <c r="AD5" s="60"/>
      <c r="AE5" s="60"/>
      <c r="AF5" s="60"/>
      <c r="AG5" s="60" t="s">
        <v>8652</v>
      </c>
      <c r="AH5" s="60"/>
      <c r="AI5" s="60"/>
      <c r="AJ5" s="60"/>
      <c r="AK5" s="60"/>
      <c r="AL5" s="60" t="s">
        <v>8652</v>
      </c>
      <c r="AM5" s="60"/>
      <c r="AN5" s="60"/>
      <c r="AO5" s="60"/>
      <c r="AP5" s="60"/>
    </row>
    <row r="6" spans="1:42" ht="15" customHeight="1" x14ac:dyDescent="0.35">
      <c r="A6" s="64"/>
      <c r="B6" s="64"/>
      <c r="C6" s="64"/>
      <c r="D6" s="65"/>
      <c r="E6" s="70"/>
      <c r="F6" s="70"/>
      <c r="G6" s="67"/>
      <c r="H6" s="61" t="s">
        <v>9240</v>
      </c>
      <c r="I6" s="61"/>
      <c r="J6" s="61"/>
      <c r="K6" s="61"/>
      <c r="L6" s="61"/>
      <c r="M6" s="61" t="s">
        <v>9240</v>
      </c>
      <c r="N6" s="61"/>
      <c r="O6" s="61"/>
      <c r="P6" s="61"/>
      <c r="Q6" s="61"/>
      <c r="R6" s="61" t="s">
        <v>9240</v>
      </c>
      <c r="S6" s="61"/>
      <c r="T6" s="61"/>
      <c r="U6" s="61"/>
      <c r="V6" s="61"/>
      <c r="W6" s="61" t="s">
        <v>9240</v>
      </c>
      <c r="X6" s="61"/>
      <c r="Y6" s="61"/>
      <c r="Z6" s="61"/>
      <c r="AA6" s="61"/>
      <c r="AB6" s="61" t="s">
        <v>9240</v>
      </c>
      <c r="AC6" s="61"/>
      <c r="AD6" s="61"/>
      <c r="AE6" s="61"/>
      <c r="AF6" s="61"/>
      <c r="AG6" s="61" t="s">
        <v>9240</v>
      </c>
      <c r="AH6" s="61"/>
      <c r="AI6" s="61"/>
      <c r="AJ6" s="61"/>
      <c r="AK6" s="61"/>
      <c r="AL6" s="62" t="s">
        <v>9240</v>
      </c>
      <c r="AM6" s="62"/>
      <c r="AN6" s="62"/>
      <c r="AO6" s="62"/>
      <c r="AP6" s="62"/>
    </row>
    <row r="7" spans="1:42" ht="15" customHeight="1" x14ac:dyDescent="0.35">
      <c r="A7" s="64"/>
      <c r="B7" s="64"/>
      <c r="C7" s="64"/>
      <c r="D7" s="65"/>
      <c r="E7" s="70"/>
      <c r="F7" s="70"/>
      <c r="G7" s="67"/>
      <c r="H7" s="61" t="s">
        <v>9241</v>
      </c>
      <c r="I7" s="61"/>
      <c r="J7" s="61"/>
      <c r="K7" s="61"/>
      <c r="L7" s="61"/>
      <c r="M7" s="61" t="s">
        <v>9241</v>
      </c>
      <c r="N7" s="61"/>
      <c r="O7" s="61"/>
      <c r="P7" s="61"/>
      <c r="Q7" s="61"/>
      <c r="R7" s="61" t="s">
        <v>9241</v>
      </c>
      <c r="S7" s="61"/>
      <c r="T7" s="61"/>
      <c r="U7" s="61"/>
      <c r="V7" s="61"/>
      <c r="W7" s="61" t="s">
        <v>9241</v>
      </c>
      <c r="X7" s="61"/>
      <c r="Y7" s="61"/>
      <c r="Z7" s="61"/>
      <c r="AA7" s="61"/>
      <c r="AB7" s="61" t="s">
        <v>9241</v>
      </c>
      <c r="AC7" s="61"/>
      <c r="AD7" s="61"/>
      <c r="AE7" s="61"/>
      <c r="AF7" s="61"/>
      <c r="AG7" s="62" t="s">
        <v>9241</v>
      </c>
      <c r="AH7" s="62"/>
      <c r="AI7" s="62"/>
      <c r="AJ7" s="62"/>
      <c r="AK7" s="62"/>
      <c r="AL7" s="61"/>
      <c r="AM7" s="61"/>
      <c r="AN7" s="61"/>
      <c r="AO7" s="61"/>
      <c r="AP7" s="61"/>
    </row>
    <row r="8" spans="1:42" ht="15" customHeight="1" x14ac:dyDescent="0.35">
      <c r="A8" s="64"/>
      <c r="B8" s="64"/>
      <c r="C8" s="64"/>
      <c r="D8" s="65"/>
      <c r="E8" s="70"/>
      <c r="F8" s="70"/>
      <c r="G8" s="67"/>
      <c r="H8" s="62" t="s">
        <v>9242</v>
      </c>
      <c r="I8" s="62"/>
      <c r="J8" s="62"/>
      <c r="K8" s="62"/>
      <c r="L8" s="62"/>
      <c r="M8" s="62" t="s">
        <v>9243</v>
      </c>
      <c r="N8" s="62"/>
      <c r="O8" s="62"/>
      <c r="P8" s="62"/>
      <c r="Q8" s="62"/>
      <c r="R8" s="62" t="s">
        <v>9244</v>
      </c>
      <c r="S8" s="62"/>
      <c r="T8" s="62"/>
      <c r="U8" s="62"/>
      <c r="V8" s="62"/>
      <c r="W8" s="62" t="s">
        <v>9245</v>
      </c>
      <c r="X8" s="62"/>
      <c r="Y8" s="62"/>
      <c r="Z8" s="62"/>
      <c r="AA8" s="62"/>
      <c r="AB8" s="62" t="s">
        <v>9246</v>
      </c>
      <c r="AC8" s="62"/>
      <c r="AD8" s="62"/>
      <c r="AE8" s="62"/>
      <c r="AF8" s="62"/>
      <c r="AG8" s="61"/>
      <c r="AH8" s="61"/>
      <c r="AI8" s="61"/>
      <c r="AJ8" s="61"/>
      <c r="AK8" s="61"/>
      <c r="AL8" s="61"/>
      <c r="AM8" s="61"/>
      <c r="AN8" s="61"/>
      <c r="AO8" s="61"/>
      <c r="AP8" s="61"/>
    </row>
    <row r="9" spans="1:42" ht="60" customHeight="1" x14ac:dyDescent="0.35">
      <c r="A9" s="64"/>
      <c r="B9" s="64"/>
      <c r="C9" s="64"/>
      <c r="D9" s="65"/>
      <c r="E9" s="71"/>
      <c r="F9" s="71"/>
      <c r="G9" s="68"/>
      <c r="H9" s="63" t="s">
        <v>1140</v>
      </c>
      <c r="I9" s="63"/>
      <c r="J9" s="63"/>
      <c r="K9" s="63"/>
      <c r="L9" s="63"/>
      <c r="M9" s="63" t="s">
        <v>1142</v>
      </c>
      <c r="N9" s="63"/>
      <c r="O9" s="63"/>
      <c r="P9" s="63"/>
      <c r="Q9" s="63"/>
      <c r="R9" s="63" t="s">
        <v>1144</v>
      </c>
      <c r="S9" s="63"/>
      <c r="T9" s="63"/>
      <c r="U9" s="63"/>
      <c r="V9" s="63"/>
      <c r="W9" s="63" t="s">
        <v>1146</v>
      </c>
      <c r="X9" s="63"/>
      <c r="Y9" s="63"/>
      <c r="Z9" s="63"/>
      <c r="AA9" s="63"/>
      <c r="AB9" s="63" t="s">
        <v>1148</v>
      </c>
      <c r="AC9" s="63"/>
      <c r="AD9" s="63"/>
      <c r="AE9" s="63"/>
      <c r="AF9" s="63"/>
      <c r="AG9" s="63" t="s">
        <v>1138</v>
      </c>
      <c r="AH9" s="63"/>
      <c r="AI9" s="63"/>
      <c r="AJ9" s="63"/>
      <c r="AK9" s="63"/>
      <c r="AL9" s="63" t="s">
        <v>1134</v>
      </c>
      <c r="AM9" s="63"/>
      <c r="AN9" s="63"/>
      <c r="AO9" s="63"/>
      <c r="AP9" s="63"/>
    </row>
    <row r="10" spans="1:42" ht="43.5" x14ac:dyDescent="0.35">
      <c r="A10" s="59" t="s">
        <v>1124</v>
      </c>
      <c r="B10" s="59" t="s">
        <v>9247</v>
      </c>
      <c r="C10" s="21" t="s">
        <v>9248</v>
      </c>
      <c r="D10" s="43" t="s">
        <v>1085</v>
      </c>
      <c r="E10" s="43" t="s">
        <v>1085</v>
      </c>
      <c r="F10" s="45" t="str">
        <f>+IF(D10=E10,"Unchanged markup OK","Changed")</f>
        <v>Unchanged markup OK</v>
      </c>
      <c r="G10" s="21" t="s">
        <v>965</v>
      </c>
      <c r="H10" s="48">
        <v>1700000</v>
      </c>
      <c r="I10" s="49" t="s">
        <v>1369</v>
      </c>
      <c r="J10" s="50"/>
      <c r="K10" s="50"/>
      <c r="L10" s="50"/>
      <c r="M10" s="48">
        <v>2654000000</v>
      </c>
      <c r="N10" s="49" t="s">
        <v>1369</v>
      </c>
      <c r="O10" s="50"/>
      <c r="P10" s="50"/>
      <c r="Q10" s="50"/>
      <c r="R10" s="48">
        <v>0</v>
      </c>
      <c r="S10" s="49" t="s">
        <v>1368</v>
      </c>
      <c r="T10" s="50"/>
      <c r="U10" s="50"/>
      <c r="V10" s="50"/>
      <c r="W10" s="48">
        <v>-303500000</v>
      </c>
      <c r="X10" s="49" t="s">
        <v>1369</v>
      </c>
      <c r="Y10" s="50"/>
      <c r="Z10" s="50"/>
      <c r="AA10" s="50"/>
      <c r="AB10" s="48">
        <v>893000000</v>
      </c>
      <c r="AC10" s="49" t="s">
        <v>1369</v>
      </c>
      <c r="AD10" s="50"/>
      <c r="AE10" s="50"/>
      <c r="AF10" s="50"/>
      <c r="AG10" s="48">
        <v>3245200000</v>
      </c>
      <c r="AH10" s="49" t="s">
        <v>1369</v>
      </c>
      <c r="AI10" s="50"/>
      <c r="AJ10" s="50"/>
      <c r="AK10" s="50"/>
      <c r="AL10" s="48">
        <v>3245200000</v>
      </c>
      <c r="AM10" s="49" t="s">
        <v>1372</v>
      </c>
      <c r="AN10" s="50"/>
      <c r="AO10" s="50"/>
      <c r="AP10" s="50"/>
    </row>
    <row r="11" spans="1:42" ht="29" x14ac:dyDescent="0.35">
      <c r="A11" s="59"/>
      <c r="B11" s="59"/>
      <c r="C11" s="21" t="s">
        <v>1389</v>
      </c>
      <c r="D11" s="43" t="s">
        <v>993</v>
      </c>
      <c r="E11" s="43" t="s">
        <v>993</v>
      </c>
      <c r="F11" s="45" t="str">
        <f t="shared" ref="F11:F16" si="9">+IF(D11=E11,"Unchanged markup OK","Changed")</f>
        <v>Unchanged markup OK</v>
      </c>
      <c r="G11" s="21" t="s">
        <v>965</v>
      </c>
      <c r="H11" s="51"/>
      <c r="I11" s="51"/>
      <c r="J11" s="52"/>
      <c r="K11" s="52"/>
      <c r="L11" s="52"/>
      <c r="M11" s="51"/>
      <c r="N11" s="51"/>
      <c r="O11" s="52"/>
      <c r="P11" s="52"/>
      <c r="Q11" s="52"/>
      <c r="R11" s="51"/>
      <c r="S11" s="51"/>
      <c r="T11" s="52"/>
      <c r="U11" s="52"/>
      <c r="V11" s="52"/>
      <c r="W11" s="51"/>
      <c r="X11" s="51"/>
      <c r="Y11" s="52"/>
      <c r="Z11" s="52"/>
      <c r="AA11" s="52"/>
      <c r="AB11" s="51"/>
      <c r="AC11" s="51"/>
      <c r="AD11" s="52"/>
      <c r="AE11" s="52"/>
      <c r="AF11" s="52"/>
      <c r="AG11" s="51"/>
      <c r="AH11" s="51"/>
      <c r="AI11" s="52"/>
      <c r="AJ11" s="52"/>
      <c r="AK11" s="52"/>
      <c r="AL11" s="51"/>
      <c r="AM11" s="51"/>
      <c r="AN11" s="52"/>
      <c r="AO11" s="52"/>
      <c r="AP11" s="52"/>
    </row>
    <row r="12" spans="1:42" ht="29" x14ac:dyDescent="0.35">
      <c r="A12" s="59"/>
      <c r="B12" s="59"/>
      <c r="C12" s="21" t="s">
        <v>9249</v>
      </c>
      <c r="D12" s="43" t="s">
        <v>999</v>
      </c>
      <c r="E12" s="43" t="s">
        <v>999</v>
      </c>
      <c r="F12" s="45" t="str">
        <f t="shared" si="9"/>
        <v>Unchanged markup OK</v>
      </c>
      <c r="G12" s="21" t="s">
        <v>965</v>
      </c>
      <c r="H12" s="49"/>
      <c r="I12" s="49"/>
      <c r="J12" s="52"/>
      <c r="K12" s="52"/>
      <c r="L12" s="52"/>
      <c r="M12" s="49"/>
      <c r="N12" s="49"/>
      <c r="O12" s="52"/>
      <c r="P12" s="52"/>
      <c r="Q12" s="52"/>
      <c r="R12" s="49"/>
      <c r="S12" s="49"/>
      <c r="T12" s="52"/>
      <c r="U12" s="52"/>
      <c r="V12" s="52"/>
      <c r="W12" s="49"/>
      <c r="X12" s="49"/>
      <c r="Y12" s="52"/>
      <c r="Z12" s="52"/>
      <c r="AA12" s="52"/>
      <c r="AB12" s="49"/>
      <c r="AC12" s="49"/>
      <c r="AD12" s="52"/>
      <c r="AE12" s="52"/>
      <c r="AF12" s="52"/>
      <c r="AG12" s="49"/>
      <c r="AH12" s="49"/>
      <c r="AI12" s="52"/>
      <c r="AJ12" s="52"/>
      <c r="AK12" s="52"/>
      <c r="AL12" s="49"/>
      <c r="AM12" s="49"/>
      <c r="AN12" s="52"/>
      <c r="AO12" s="52"/>
      <c r="AP12" s="52"/>
    </row>
    <row r="13" spans="1:42" ht="29" x14ac:dyDescent="0.35">
      <c r="A13" s="59"/>
      <c r="B13" s="59"/>
      <c r="C13" s="21" t="s">
        <v>1366</v>
      </c>
      <c r="D13" s="43" t="s">
        <v>1001</v>
      </c>
      <c r="E13" s="43" t="s">
        <v>1001</v>
      </c>
      <c r="F13" s="45" t="str">
        <f t="shared" si="9"/>
        <v>Unchanged markup OK</v>
      </c>
      <c r="G13" s="21" t="s">
        <v>965</v>
      </c>
      <c r="H13" s="51"/>
      <c r="I13" s="51"/>
      <c r="J13" s="52"/>
      <c r="K13" s="52"/>
      <c r="L13" s="52"/>
      <c r="M13" s="51"/>
      <c r="N13" s="51"/>
      <c r="O13" s="52"/>
      <c r="P13" s="52"/>
      <c r="Q13" s="52"/>
      <c r="R13" s="51"/>
      <c r="S13" s="51"/>
      <c r="T13" s="52"/>
      <c r="U13" s="52"/>
      <c r="V13" s="52"/>
      <c r="W13" s="51"/>
      <c r="X13" s="51"/>
      <c r="Y13" s="52"/>
      <c r="Z13" s="52"/>
      <c r="AA13" s="52"/>
      <c r="AB13" s="51"/>
      <c r="AC13" s="51"/>
      <c r="AD13" s="52"/>
      <c r="AE13" s="52"/>
      <c r="AF13" s="52"/>
      <c r="AG13" s="51"/>
      <c r="AH13" s="51"/>
      <c r="AI13" s="52"/>
      <c r="AJ13" s="52"/>
      <c r="AK13" s="52"/>
      <c r="AL13" s="51"/>
      <c r="AM13" s="51"/>
      <c r="AN13" s="52"/>
      <c r="AO13" s="52"/>
      <c r="AP13" s="52"/>
    </row>
    <row r="14" spans="1:42" ht="43.5" x14ac:dyDescent="0.35">
      <c r="A14" s="59"/>
      <c r="B14" s="59"/>
      <c r="C14" s="21" t="s">
        <v>9250</v>
      </c>
      <c r="D14" s="43" t="s">
        <v>1157</v>
      </c>
      <c r="E14" s="43" t="s">
        <v>1157</v>
      </c>
      <c r="F14" s="45" t="str">
        <f t="shared" si="9"/>
        <v>Unchanged markup OK</v>
      </c>
      <c r="G14" s="21" t="s">
        <v>965</v>
      </c>
      <c r="H14" s="49"/>
      <c r="I14" s="49"/>
      <c r="J14" s="52"/>
      <c r="K14" s="52"/>
      <c r="L14" s="52"/>
      <c r="M14" s="49"/>
      <c r="N14" s="49"/>
      <c r="O14" s="52"/>
      <c r="P14" s="52"/>
      <c r="Q14" s="52"/>
      <c r="R14" s="49"/>
      <c r="S14" s="49"/>
      <c r="T14" s="52"/>
      <c r="U14" s="52"/>
      <c r="V14" s="52"/>
      <c r="W14" s="49"/>
      <c r="X14" s="49"/>
      <c r="Y14" s="52"/>
      <c r="Z14" s="52"/>
      <c r="AA14" s="52"/>
      <c r="AB14" s="49"/>
      <c r="AC14" s="49"/>
      <c r="AD14" s="52"/>
      <c r="AE14" s="52"/>
      <c r="AF14" s="52"/>
      <c r="AG14" s="49"/>
      <c r="AH14" s="49"/>
      <c r="AI14" s="52"/>
      <c r="AJ14" s="52"/>
      <c r="AK14" s="52"/>
      <c r="AL14" s="49"/>
      <c r="AM14" s="49"/>
      <c r="AN14" s="52"/>
      <c r="AO14" s="52"/>
      <c r="AP14" s="52"/>
    </row>
    <row r="15" spans="1:42" ht="43.5" x14ac:dyDescent="0.35">
      <c r="A15" s="59"/>
      <c r="B15" s="59"/>
      <c r="C15" s="21" t="s">
        <v>1433</v>
      </c>
      <c r="D15" s="43" t="s">
        <v>1159</v>
      </c>
      <c r="E15" s="43" t="s">
        <v>1159</v>
      </c>
      <c r="F15" s="45" t="str">
        <f t="shared" si="9"/>
        <v>Unchanged markup OK</v>
      </c>
      <c r="G15" s="21" t="s">
        <v>965</v>
      </c>
      <c r="H15" s="51"/>
      <c r="I15" s="51"/>
      <c r="J15" s="52"/>
      <c r="K15" s="52"/>
      <c r="L15" s="52"/>
      <c r="M15" s="51"/>
      <c r="N15" s="51"/>
      <c r="O15" s="52"/>
      <c r="P15" s="52"/>
      <c r="Q15" s="52"/>
      <c r="R15" s="51"/>
      <c r="S15" s="51"/>
      <c r="T15" s="52"/>
      <c r="U15" s="52"/>
      <c r="V15" s="52"/>
      <c r="W15" s="51"/>
      <c r="X15" s="51"/>
      <c r="Y15" s="52"/>
      <c r="Z15" s="52"/>
      <c r="AA15" s="52"/>
      <c r="AB15" s="51"/>
      <c r="AC15" s="51"/>
      <c r="AD15" s="52"/>
      <c r="AE15" s="52"/>
      <c r="AF15" s="52"/>
      <c r="AG15" s="51"/>
      <c r="AH15" s="51"/>
      <c r="AI15" s="52"/>
      <c r="AJ15" s="52"/>
      <c r="AK15" s="52"/>
      <c r="AL15" s="51"/>
      <c r="AM15" s="51"/>
      <c r="AN15" s="52"/>
      <c r="AO15" s="52"/>
      <c r="AP15" s="52"/>
    </row>
    <row r="16" spans="1:42" ht="43.5" x14ac:dyDescent="0.35">
      <c r="A16" s="59"/>
      <c r="B16" s="59"/>
      <c r="C16" s="21" t="s">
        <v>9251</v>
      </c>
      <c r="D16" s="43" t="s">
        <v>1085</v>
      </c>
      <c r="E16" s="43" t="s">
        <v>1085</v>
      </c>
      <c r="F16" s="45" t="str">
        <f t="shared" si="9"/>
        <v>Unchanged markup OK</v>
      </c>
      <c r="G16" s="21" t="s">
        <v>965</v>
      </c>
      <c r="H16" s="48">
        <v>1700000</v>
      </c>
      <c r="I16" s="49" t="s">
        <v>1369</v>
      </c>
      <c r="J16" s="50"/>
      <c r="K16" s="50"/>
      <c r="L16" s="50"/>
      <c r="M16" s="48">
        <v>2654000000</v>
      </c>
      <c r="N16" s="49" t="s">
        <v>1369</v>
      </c>
      <c r="O16" s="50"/>
      <c r="P16" s="50"/>
      <c r="Q16" s="50"/>
      <c r="R16" s="48">
        <v>0</v>
      </c>
      <c r="S16" s="49" t="s">
        <v>1368</v>
      </c>
      <c r="T16" s="50"/>
      <c r="U16" s="50"/>
      <c r="V16" s="50"/>
      <c r="W16" s="48">
        <v>-303500000</v>
      </c>
      <c r="X16" s="49" t="s">
        <v>1369</v>
      </c>
      <c r="Y16" s="50"/>
      <c r="Z16" s="50"/>
      <c r="AA16" s="50"/>
      <c r="AB16" s="48">
        <v>893000000</v>
      </c>
      <c r="AC16" s="49" t="s">
        <v>1369</v>
      </c>
      <c r="AD16" s="50"/>
      <c r="AE16" s="50"/>
      <c r="AF16" s="50"/>
      <c r="AG16" s="48">
        <v>3245200000</v>
      </c>
      <c r="AH16" s="49" t="s">
        <v>1369</v>
      </c>
      <c r="AI16" s="50"/>
      <c r="AJ16" s="50"/>
      <c r="AK16" s="50"/>
      <c r="AL16" s="48">
        <v>3245200000</v>
      </c>
      <c r="AM16" s="49" t="s">
        <v>1372</v>
      </c>
      <c r="AN16" s="50"/>
      <c r="AO16" s="50"/>
      <c r="AP16" s="50"/>
    </row>
    <row r="18" spans="1:42" x14ac:dyDescent="0.35">
      <c r="A18" s="17" t="s">
        <v>9239</v>
      </c>
      <c r="B18" s="5" t="s">
        <v>322</v>
      </c>
    </row>
    <row r="19" spans="1:42" x14ac:dyDescent="0.35">
      <c r="A19" s="25" t="s">
        <v>1352</v>
      </c>
      <c r="B19" s="11"/>
    </row>
    <row r="20" spans="1:42" x14ac:dyDescent="0.35">
      <c r="A20" s="64" t="s">
        <v>1122</v>
      </c>
      <c r="B20" s="64"/>
      <c r="C20" s="64"/>
      <c r="D20" s="65" t="s">
        <v>9164</v>
      </c>
      <c r="E20" s="46"/>
      <c r="F20" s="26"/>
      <c r="G20" s="69" t="s">
        <v>943</v>
      </c>
      <c r="H20" s="60" t="s">
        <v>8652</v>
      </c>
      <c r="I20" s="60"/>
      <c r="J20" s="60"/>
      <c r="K20" s="60"/>
      <c r="L20" s="60"/>
      <c r="M20" s="60" t="s">
        <v>8652</v>
      </c>
      <c r="N20" s="60"/>
      <c r="O20" s="60"/>
      <c r="P20" s="60"/>
      <c r="Q20" s="60"/>
      <c r="R20" s="60" t="s">
        <v>8652</v>
      </c>
      <c r="S20" s="60"/>
      <c r="T20" s="60"/>
      <c r="U20" s="60"/>
      <c r="V20" s="60"/>
      <c r="W20" s="60" t="s">
        <v>8652</v>
      </c>
      <c r="X20" s="60"/>
      <c r="Y20" s="60"/>
      <c r="Z20" s="60"/>
      <c r="AA20" s="60"/>
      <c r="AB20" s="60" t="s">
        <v>8652</v>
      </c>
      <c r="AC20" s="60"/>
      <c r="AD20" s="60"/>
      <c r="AE20" s="60"/>
      <c r="AF20" s="60"/>
      <c r="AG20" s="60" t="s">
        <v>8652</v>
      </c>
      <c r="AH20" s="60"/>
      <c r="AI20" s="60"/>
      <c r="AJ20" s="60"/>
      <c r="AK20" s="60"/>
      <c r="AL20" s="60" t="s">
        <v>8652</v>
      </c>
      <c r="AM20" s="60"/>
      <c r="AN20" s="60"/>
      <c r="AO20" s="60"/>
      <c r="AP20" s="60"/>
    </row>
    <row r="21" spans="1:42" x14ac:dyDescent="0.35">
      <c r="A21" s="64"/>
      <c r="B21" s="64"/>
      <c r="C21" s="64"/>
      <c r="D21" s="65"/>
      <c r="E21" s="46"/>
      <c r="F21" s="26"/>
      <c r="G21" s="69"/>
      <c r="H21" s="61" t="s">
        <v>9240</v>
      </c>
      <c r="I21" s="61"/>
      <c r="J21" s="61"/>
      <c r="K21" s="61"/>
      <c r="L21" s="61"/>
      <c r="M21" s="61" t="s">
        <v>9240</v>
      </c>
      <c r="N21" s="61"/>
      <c r="O21" s="61"/>
      <c r="P21" s="61"/>
      <c r="Q21" s="61"/>
      <c r="R21" s="61" t="s">
        <v>9240</v>
      </c>
      <c r="S21" s="61"/>
      <c r="T21" s="61"/>
      <c r="U21" s="61"/>
      <c r="V21" s="61"/>
      <c r="W21" s="61" t="s">
        <v>9240</v>
      </c>
      <c r="X21" s="61"/>
      <c r="Y21" s="61"/>
      <c r="Z21" s="61"/>
      <c r="AA21" s="61"/>
      <c r="AB21" s="61" t="s">
        <v>9240</v>
      </c>
      <c r="AC21" s="61"/>
      <c r="AD21" s="61"/>
      <c r="AE21" s="61"/>
      <c r="AF21" s="61"/>
      <c r="AG21" s="61" t="s">
        <v>9240</v>
      </c>
      <c r="AH21" s="61"/>
      <c r="AI21" s="61"/>
      <c r="AJ21" s="61"/>
      <c r="AK21" s="61"/>
      <c r="AL21" s="62" t="s">
        <v>9240</v>
      </c>
      <c r="AM21" s="62"/>
      <c r="AN21" s="62"/>
      <c r="AO21" s="62"/>
      <c r="AP21" s="62"/>
    </row>
    <row r="22" spans="1:42" x14ac:dyDescent="0.35">
      <c r="A22" s="64"/>
      <c r="B22" s="64"/>
      <c r="C22" s="64"/>
      <c r="D22" s="65"/>
      <c r="E22" s="46"/>
      <c r="F22" s="26"/>
      <c r="G22" s="69"/>
      <c r="H22" s="61" t="s">
        <v>9241</v>
      </c>
      <c r="I22" s="61"/>
      <c r="J22" s="61"/>
      <c r="K22" s="61"/>
      <c r="L22" s="61"/>
      <c r="M22" s="61" t="s">
        <v>9241</v>
      </c>
      <c r="N22" s="61"/>
      <c r="O22" s="61"/>
      <c r="P22" s="61"/>
      <c r="Q22" s="61"/>
      <c r="R22" s="61" t="s">
        <v>9241</v>
      </c>
      <c r="S22" s="61"/>
      <c r="T22" s="61"/>
      <c r="U22" s="61"/>
      <c r="V22" s="61"/>
      <c r="W22" s="61" t="s">
        <v>9241</v>
      </c>
      <c r="X22" s="61"/>
      <c r="Y22" s="61"/>
      <c r="Z22" s="61"/>
      <c r="AA22" s="61"/>
      <c r="AB22" s="61" t="s">
        <v>9241</v>
      </c>
      <c r="AC22" s="61"/>
      <c r="AD22" s="61"/>
      <c r="AE22" s="61"/>
      <c r="AF22" s="61"/>
      <c r="AG22" s="62" t="s">
        <v>9241</v>
      </c>
      <c r="AH22" s="62"/>
      <c r="AI22" s="62"/>
      <c r="AJ22" s="62"/>
      <c r="AK22" s="62"/>
      <c r="AL22" s="61"/>
      <c r="AM22" s="61"/>
      <c r="AN22" s="61"/>
      <c r="AO22" s="61"/>
      <c r="AP22" s="61"/>
    </row>
    <row r="23" spans="1:42" x14ac:dyDescent="0.35">
      <c r="A23" s="64"/>
      <c r="B23" s="64"/>
      <c r="C23" s="64"/>
      <c r="D23" s="65"/>
      <c r="E23" s="46"/>
      <c r="F23" s="26"/>
      <c r="G23" s="69"/>
      <c r="H23" s="62" t="s">
        <v>9242</v>
      </c>
      <c r="I23" s="62"/>
      <c r="J23" s="62"/>
      <c r="K23" s="62"/>
      <c r="L23" s="62"/>
      <c r="M23" s="62" t="s">
        <v>9243</v>
      </c>
      <c r="N23" s="62"/>
      <c r="O23" s="62"/>
      <c r="P23" s="62"/>
      <c r="Q23" s="62"/>
      <c r="R23" s="62" t="s">
        <v>9244</v>
      </c>
      <c r="S23" s="62"/>
      <c r="T23" s="62"/>
      <c r="U23" s="62"/>
      <c r="V23" s="62"/>
      <c r="W23" s="62" t="s">
        <v>9245</v>
      </c>
      <c r="X23" s="62"/>
      <c r="Y23" s="62"/>
      <c r="Z23" s="62"/>
      <c r="AA23" s="62"/>
      <c r="AB23" s="62" t="s">
        <v>9246</v>
      </c>
      <c r="AC23" s="62"/>
      <c r="AD23" s="62"/>
      <c r="AE23" s="62"/>
      <c r="AF23" s="62"/>
      <c r="AG23" s="61"/>
      <c r="AH23" s="61"/>
      <c r="AI23" s="61"/>
      <c r="AJ23" s="61"/>
      <c r="AK23" s="61"/>
      <c r="AL23" s="61"/>
      <c r="AM23" s="61"/>
      <c r="AN23" s="61"/>
      <c r="AO23" s="61"/>
      <c r="AP23" s="61"/>
    </row>
    <row r="24" spans="1:42" x14ac:dyDescent="0.35">
      <c r="A24" s="64"/>
      <c r="B24" s="64"/>
      <c r="C24" s="64"/>
      <c r="D24" s="65"/>
      <c r="E24" s="46"/>
      <c r="F24" s="26"/>
      <c r="G24" s="69"/>
      <c r="H24" s="63" t="s">
        <v>1140</v>
      </c>
      <c r="I24" s="63"/>
      <c r="J24" s="63"/>
      <c r="K24" s="63"/>
      <c r="L24" s="63"/>
      <c r="M24" s="63" t="s">
        <v>1142</v>
      </c>
      <c r="N24" s="63"/>
      <c r="O24" s="63"/>
      <c r="P24" s="63"/>
      <c r="Q24" s="63"/>
      <c r="R24" s="63" t="s">
        <v>1144</v>
      </c>
      <c r="S24" s="63"/>
      <c r="T24" s="63"/>
      <c r="U24" s="63"/>
      <c r="V24" s="63"/>
      <c r="W24" s="63" t="s">
        <v>1146</v>
      </c>
      <c r="X24" s="63"/>
      <c r="Y24" s="63"/>
      <c r="Z24" s="63"/>
      <c r="AA24" s="63"/>
      <c r="AB24" s="63" t="s">
        <v>1148</v>
      </c>
      <c r="AC24" s="63"/>
      <c r="AD24" s="63"/>
      <c r="AE24" s="63"/>
      <c r="AF24" s="63"/>
      <c r="AG24" s="63" t="s">
        <v>1138</v>
      </c>
      <c r="AH24" s="63"/>
      <c r="AI24" s="63"/>
      <c r="AJ24" s="63"/>
      <c r="AK24" s="63"/>
      <c r="AL24" s="63" t="s">
        <v>1134</v>
      </c>
      <c r="AM24" s="63"/>
      <c r="AN24" s="63"/>
      <c r="AO24" s="63"/>
      <c r="AP24" s="63"/>
    </row>
    <row r="25" spans="1:42" ht="58" x14ac:dyDescent="0.35">
      <c r="A25" s="59" t="s">
        <v>1124</v>
      </c>
      <c r="B25" s="59" t="s">
        <v>9247</v>
      </c>
      <c r="C25" s="21" t="s">
        <v>9248</v>
      </c>
      <c r="D25" s="43" t="s">
        <v>1085</v>
      </c>
      <c r="E25" s="43"/>
      <c r="F25" s="21"/>
      <c r="G25" s="21" t="s">
        <v>965</v>
      </c>
      <c r="H25" s="53">
        <v>1700000</v>
      </c>
      <c r="I25" s="51" t="s">
        <v>1372</v>
      </c>
      <c r="J25" s="50"/>
      <c r="K25" s="50"/>
      <c r="L25" s="50"/>
      <c r="M25" s="53">
        <v>2654000000</v>
      </c>
      <c r="N25" s="51" t="s">
        <v>1372</v>
      </c>
      <c r="O25" s="50"/>
      <c r="P25" s="50"/>
      <c r="Q25" s="50"/>
      <c r="R25" s="53">
        <v>0</v>
      </c>
      <c r="S25" s="51" t="s">
        <v>9252</v>
      </c>
      <c r="T25" s="50"/>
      <c r="U25" s="50"/>
      <c r="V25" s="50"/>
      <c r="W25" s="53">
        <v>-193000000</v>
      </c>
      <c r="X25" s="51" t="s">
        <v>1372</v>
      </c>
      <c r="Y25" s="50"/>
      <c r="Z25" s="50"/>
      <c r="AA25" s="50"/>
      <c r="AB25" s="53">
        <v>-89200000</v>
      </c>
      <c r="AC25" s="51" t="s">
        <v>1372</v>
      </c>
      <c r="AD25" s="50"/>
      <c r="AE25" s="50"/>
      <c r="AF25" s="50"/>
      <c r="AG25" s="53">
        <v>2373500000</v>
      </c>
      <c r="AH25" s="51" t="s">
        <v>1372</v>
      </c>
      <c r="AI25" s="50"/>
      <c r="AJ25" s="50"/>
      <c r="AK25" s="50"/>
      <c r="AL25" s="53">
        <v>2373500000</v>
      </c>
      <c r="AM25" s="51" t="s">
        <v>1367</v>
      </c>
      <c r="AN25" s="50"/>
      <c r="AO25" s="50"/>
      <c r="AP25" s="50"/>
    </row>
    <row r="26" spans="1:42" x14ac:dyDescent="0.35">
      <c r="A26" s="59"/>
      <c r="B26" s="59"/>
      <c r="C26" s="21" t="s">
        <v>1389</v>
      </c>
      <c r="D26" s="43" t="s">
        <v>993</v>
      </c>
      <c r="E26" s="43"/>
      <c r="F26" s="21"/>
      <c r="G26" s="21" t="s">
        <v>965</v>
      </c>
      <c r="H26" s="49"/>
      <c r="I26" s="49"/>
      <c r="J26" s="52"/>
      <c r="K26" s="52"/>
      <c r="L26" s="52"/>
      <c r="M26" s="49"/>
      <c r="N26" s="49"/>
      <c r="O26" s="52"/>
      <c r="P26" s="52"/>
      <c r="Q26" s="52"/>
      <c r="R26" s="49"/>
      <c r="S26" s="49"/>
      <c r="T26" s="52"/>
      <c r="U26" s="52"/>
      <c r="V26" s="52"/>
      <c r="W26" s="49"/>
      <c r="X26" s="49"/>
      <c r="Y26" s="52"/>
      <c r="Z26" s="52"/>
      <c r="AA26" s="52"/>
      <c r="AB26" s="49"/>
      <c r="AC26" s="49"/>
      <c r="AD26" s="52"/>
      <c r="AE26" s="52"/>
      <c r="AF26" s="52"/>
      <c r="AG26" s="49"/>
      <c r="AH26" s="49"/>
      <c r="AI26" s="52"/>
      <c r="AJ26" s="52"/>
      <c r="AK26" s="52"/>
      <c r="AL26" s="49"/>
      <c r="AM26" s="49"/>
      <c r="AN26" s="52"/>
      <c r="AO26" s="52"/>
      <c r="AP26" s="52"/>
    </row>
    <row r="27" spans="1:42" ht="29" x14ac:dyDescent="0.35">
      <c r="A27" s="59"/>
      <c r="B27" s="59"/>
      <c r="C27" s="21" t="s">
        <v>9249</v>
      </c>
      <c r="D27" s="43" t="s">
        <v>999</v>
      </c>
      <c r="E27" s="43"/>
      <c r="F27" s="21"/>
      <c r="G27" s="21" t="s">
        <v>965</v>
      </c>
      <c r="H27" s="51"/>
      <c r="I27" s="51"/>
      <c r="J27" s="52"/>
      <c r="K27" s="52"/>
      <c r="L27" s="52"/>
      <c r="M27" s="51"/>
      <c r="N27" s="51"/>
      <c r="O27" s="52"/>
      <c r="P27" s="52"/>
      <c r="Q27" s="52"/>
      <c r="R27" s="51"/>
      <c r="S27" s="51"/>
      <c r="T27" s="52"/>
      <c r="U27" s="52"/>
      <c r="V27" s="52"/>
      <c r="W27" s="51"/>
      <c r="X27" s="51"/>
      <c r="Y27" s="52"/>
      <c r="Z27" s="52"/>
      <c r="AA27" s="52"/>
      <c r="AB27" s="51"/>
      <c r="AC27" s="51"/>
      <c r="AD27" s="52"/>
      <c r="AE27" s="52"/>
      <c r="AF27" s="52"/>
      <c r="AG27" s="51"/>
      <c r="AH27" s="51"/>
      <c r="AI27" s="52"/>
      <c r="AJ27" s="52"/>
      <c r="AK27" s="52"/>
      <c r="AL27" s="51"/>
      <c r="AM27" s="51"/>
      <c r="AN27" s="52"/>
      <c r="AO27" s="52"/>
      <c r="AP27" s="52"/>
    </row>
    <row r="28" spans="1:42" x14ac:dyDescent="0.35">
      <c r="A28" s="59"/>
      <c r="B28" s="59"/>
      <c r="C28" s="21" t="s">
        <v>1366</v>
      </c>
      <c r="D28" s="43" t="s">
        <v>1001</v>
      </c>
      <c r="E28" s="43"/>
      <c r="F28" s="21"/>
      <c r="G28" s="21" t="s">
        <v>965</v>
      </c>
      <c r="H28" s="49"/>
      <c r="I28" s="49"/>
      <c r="J28" s="52"/>
      <c r="K28" s="52"/>
      <c r="L28" s="52"/>
      <c r="M28" s="49"/>
      <c r="N28" s="49"/>
      <c r="O28" s="52"/>
      <c r="P28" s="52"/>
      <c r="Q28" s="52"/>
      <c r="R28" s="49"/>
      <c r="S28" s="49"/>
      <c r="T28" s="52"/>
      <c r="U28" s="52"/>
      <c r="V28" s="52"/>
      <c r="W28" s="49"/>
      <c r="X28" s="49"/>
      <c r="Y28" s="52"/>
      <c r="Z28" s="52"/>
      <c r="AA28" s="52"/>
      <c r="AB28" s="49"/>
      <c r="AC28" s="49"/>
      <c r="AD28" s="52"/>
      <c r="AE28" s="52"/>
      <c r="AF28" s="52"/>
      <c r="AG28" s="49"/>
      <c r="AH28" s="49"/>
      <c r="AI28" s="52"/>
      <c r="AJ28" s="52"/>
      <c r="AK28" s="52"/>
      <c r="AL28" s="49"/>
      <c r="AM28" s="49"/>
      <c r="AN28" s="52"/>
      <c r="AO28" s="52"/>
      <c r="AP28" s="52"/>
    </row>
    <row r="29" spans="1:42" ht="43.5" x14ac:dyDescent="0.35">
      <c r="A29" s="59"/>
      <c r="B29" s="59"/>
      <c r="C29" s="21" t="s">
        <v>9250</v>
      </c>
      <c r="D29" s="43" t="s">
        <v>1157</v>
      </c>
      <c r="E29" s="43"/>
      <c r="F29" s="21"/>
      <c r="G29" s="21" t="s">
        <v>965</v>
      </c>
      <c r="H29" s="51"/>
      <c r="I29" s="51"/>
      <c r="J29" s="52"/>
      <c r="K29" s="52"/>
      <c r="L29" s="52"/>
      <c r="M29" s="51"/>
      <c r="N29" s="51"/>
      <c r="O29" s="52"/>
      <c r="P29" s="52"/>
      <c r="Q29" s="52"/>
      <c r="R29" s="51"/>
      <c r="S29" s="51"/>
      <c r="T29" s="52"/>
      <c r="U29" s="52"/>
      <c r="V29" s="52"/>
      <c r="W29" s="51"/>
      <c r="X29" s="51"/>
      <c r="Y29" s="52"/>
      <c r="Z29" s="52"/>
      <c r="AA29" s="52"/>
      <c r="AB29" s="51"/>
      <c r="AC29" s="51"/>
      <c r="AD29" s="52"/>
      <c r="AE29" s="52"/>
      <c r="AF29" s="52"/>
      <c r="AG29" s="51"/>
      <c r="AH29" s="51"/>
      <c r="AI29" s="52"/>
      <c r="AJ29" s="52"/>
      <c r="AK29" s="52"/>
      <c r="AL29" s="51"/>
      <c r="AM29" s="51"/>
      <c r="AN29" s="52"/>
      <c r="AO29" s="52"/>
      <c r="AP29" s="52"/>
    </row>
    <row r="30" spans="1:42" ht="43.5" x14ac:dyDescent="0.35">
      <c r="A30" s="59"/>
      <c r="B30" s="59"/>
      <c r="C30" s="21" t="s">
        <v>1433</v>
      </c>
      <c r="D30" s="43" t="s">
        <v>1159</v>
      </c>
      <c r="E30" s="43"/>
      <c r="F30" s="21"/>
      <c r="G30" s="21" t="s">
        <v>965</v>
      </c>
      <c r="H30" s="49"/>
      <c r="I30" s="49"/>
      <c r="J30" s="52"/>
      <c r="K30" s="52"/>
      <c r="L30" s="52"/>
      <c r="M30" s="49"/>
      <c r="N30" s="49"/>
      <c r="O30" s="52"/>
      <c r="P30" s="52"/>
      <c r="Q30" s="52"/>
      <c r="R30" s="49"/>
      <c r="S30" s="49"/>
      <c r="T30" s="52"/>
      <c r="U30" s="52"/>
      <c r="V30" s="52"/>
      <c r="W30" s="49"/>
      <c r="X30" s="49"/>
      <c r="Y30" s="52"/>
      <c r="Z30" s="52"/>
      <c r="AA30" s="52"/>
      <c r="AB30" s="49"/>
      <c r="AC30" s="49"/>
      <c r="AD30" s="52"/>
      <c r="AE30" s="52"/>
      <c r="AF30" s="52"/>
      <c r="AG30" s="49"/>
      <c r="AH30" s="49"/>
      <c r="AI30" s="52"/>
      <c r="AJ30" s="52"/>
      <c r="AK30" s="52"/>
      <c r="AL30" s="49"/>
      <c r="AM30" s="49"/>
      <c r="AN30" s="52"/>
      <c r="AO30" s="52"/>
      <c r="AP30" s="52"/>
    </row>
    <row r="31" spans="1:42" ht="58" x14ac:dyDescent="0.35">
      <c r="A31" s="59"/>
      <c r="B31" s="59"/>
      <c r="C31" s="21" t="s">
        <v>9251</v>
      </c>
      <c r="D31" s="43" t="s">
        <v>1085</v>
      </c>
      <c r="E31" s="43"/>
      <c r="F31" s="21"/>
      <c r="G31" s="21" t="s">
        <v>965</v>
      </c>
      <c r="H31" s="53">
        <v>1700000</v>
      </c>
      <c r="I31" s="51" t="s">
        <v>1372</v>
      </c>
      <c r="J31" s="50"/>
      <c r="K31" s="50"/>
      <c r="L31" s="50"/>
      <c r="M31" s="53">
        <v>2654000000</v>
      </c>
      <c r="N31" s="51" t="s">
        <v>1372</v>
      </c>
      <c r="O31" s="50"/>
      <c r="P31" s="50"/>
      <c r="Q31" s="50"/>
      <c r="R31" s="53">
        <v>0</v>
      </c>
      <c r="S31" s="51" t="s">
        <v>9252</v>
      </c>
      <c r="T31" s="50"/>
      <c r="U31" s="50"/>
      <c r="V31" s="50"/>
      <c r="W31" s="53">
        <v>-193000000</v>
      </c>
      <c r="X31" s="51" t="s">
        <v>1372</v>
      </c>
      <c r="Y31" s="50"/>
      <c r="Z31" s="50"/>
      <c r="AA31" s="50"/>
      <c r="AB31" s="53">
        <v>-89200000</v>
      </c>
      <c r="AC31" s="51" t="s">
        <v>1372</v>
      </c>
      <c r="AD31" s="50"/>
      <c r="AE31" s="50"/>
      <c r="AF31" s="50"/>
      <c r="AG31" s="53">
        <v>2373500000</v>
      </c>
      <c r="AH31" s="51" t="s">
        <v>1372</v>
      </c>
      <c r="AI31" s="50"/>
      <c r="AJ31" s="50"/>
      <c r="AK31" s="50"/>
      <c r="AL31" s="53">
        <v>2373500000</v>
      </c>
      <c r="AM31" s="51" t="s">
        <v>1367</v>
      </c>
      <c r="AN31" s="50"/>
      <c r="AO31" s="50"/>
      <c r="AP31" s="50"/>
    </row>
    <row r="33" spans="1:42" x14ac:dyDescent="0.35">
      <c r="A33" s="17" t="s">
        <v>9239</v>
      </c>
      <c r="B33" s="5" t="s">
        <v>322</v>
      </c>
    </row>
    <row r="34" spans="1:42" x14ac:dyDescent="0.35">
      <c r="A34" s="25" t="s">
        <v>1353</v>
      </c>
      <c r="B34" s="11"/>
    </row>
    <row r="35" spans="1:42" x14ac:dyDescent="0.35">
      <c r="A35" s="64" t="s">
        <v>1122</v>
      </c>
      <c r="B35" s="64"/>
      <c r="C35" s="64"/>
      <c r="D35" s="65" t="s">
        <v>9164</v>
      </c>
      <c r="E35" s="46"/>
      <c r="F35" s="26"/>
      <c r="G35" s="69" t="s">
        <v>943</v>
      </c>
      <c r="H35" s="60" t="s">
        <v>8652</v>
      </c>
      <c r="I35" s="60"/>
      <c r="J35" s="60"/>
      <c r="K35" s="60"/>
      <c r="L35" s="60"/>
      <c r="M35" s="60" t="s">
        <v>8652</v>
      </c>
      <c r="N35" s="60"/>
      <c r="O35" s="60"/>
      <c r="P35" s="60"/>
      <c r="Q35" s="60"/>
      <c r="R35" s="60" t="s">
        <v>8652</v>
      </c>
      <c r="S35" s="60"/>
      <c r="T35" s="60"/>
      <c r="U35" s="60"/>
      <c r="V35" s="60"/>
      <c r="W35" s="60" t="s">
        <v>8652</v>
      </c>
      <c r="X35" s="60"/>
      <c r="Y35" s="60"/>
      <c r="Z35" s="60"/>
      <c r="AA35" s="60"/>
      <c r="AB35" s="60" t="s">
        <v>8652</v>
      </c>
      <c r="AC35" s="60"/>
      <c r="AD35" s="60"/>
      <c r="AE35" s="60"/>
      <c r="AF35" s="60"/>
      <c r="AG35" s="60" t="s">
        <v>8652</v>
      </c>
      <c r="AH35" s="60"/>
      <c r="AI35" s="60"/>
      <c r="AJ35" s="60"/>
      <c r="AK35" s="60"/>
      <c r="AL35" s="60" t="s">
        <v>8652</v>
      </c>
      <c r="AM35" s="60"/>
      <c r="AN35" s="60"/>
      <c r="AO35" s="60"/>
      <c r="AP35" s="60"/>
    </row>
    <row r="36" spans="1:42" x14ac:dyDescent="0.35">
      <c r="A36" s="64"/>
      <c r="B36" s="64"/>
      <c r="C36" s="64"/>
      <c r="D36" s="65"/>
      <c r="E36" s="46"/>
      <c r="F36" s="26"/>
      <c r="G36" s="69"/>
      <c r="H36" s="61" t="s">
        <v>9240</v>
      </c>
      <c r="I36" s="61"/>
      <c r="J36" s="61"/>
      <c r="K36" s="61"/>
      <c r="L36" s="61"/>
      <c r="M36" s="61" t="s">
        <v>9240</v>
      </c>
      <c r="N36" s="61"/>
      <c r="O36" s="61"/>
      <c r="P36" s="61"/>
      <c r="Q36" s="61"/>
      <c r="R36" s="61" t="s">
        <v>9240</v>
      </c>
      <c r="S36" s="61"/>
      <c r="T36" s="61"/>
      <c r="U36" s="61"/>
      <c r="V36" s="61"/>
      <c r="W36" s="61" t="s">
        <v>9240</v>
      </c>
      <c r="X36" s="61"/>
      <c r="Y36" s="61"/>
      <c r="Z36" s="61"/>
      <c r="AA36" s="61"/>
      <c r="AB36" s="61" t="s">
        <v>9240</v>
      </c>
      <c r="AC36" s="61"/>
      <c r="AD36" s="61"/>
      <c r="AE36" s="61"/>
      <c r="AF36" s="61"/>
      <c r="AG36" s="61" t="s">
        <v>9240</v>
      </c>
      <c r="AH36" s="61"/>
      <c r="AI36" s="61"/>
      <c r="AJ36" s="61"/>
      <c r="AK36" s="61"/>
      <c r="AL36" s="62" t="s">
        <v>9240</v>
      </c>
      <c r="AM36" s="62"/>
      <c r="AN36" s="62"/>
      <c r="AO36" s="62"/>
      <c r="AP36" s="62"/>
    </row>
    <row r="37" spans="1:42" x14ac:dyDescent="0.35">
      <c r="A37" s="64"/>
      <c r="B37" s="64"/>
      <c r="C37" s="64"/>
      <c r="D37" s="65"/>
      <c r="E37" s="46"/>
      <c r="F37" s="26"/>
      <c r="G37" s="69"/>
      <c r="H37" s="61" t="s">
        <v>9241</v>
      </c>
      <c r="I37" s="61"/>
      <c r="J37" s="61"/>
      <c r="K37" s="61"/>
      <c r="L37" s="61"/>
      <c r="M37" s="61" t="s">
        <v>9241</v>
      </c>
      <c r="N37" s="61"/>
      <c r="O37" s="61"/>
      <c r="P37" s="61"/>
      <c r="Q37" s="61"/>
      <c r="R37" s="61" t="s">
        <v>9241</v>
      </c>
      <c r="S37" s="61"/>
      <c r="T37" s="61"/>
      <c r="U37" s="61"/>
      <c r="V37" s="61"/>
      <c r="W37" s="61" t="s">
        <v>9241</v>
      </c>
      <c r="X37" s="61"/>
      <c r="Y37" s="61"/>
      <c r="Z37" s="61"/>
      <c r="AA37" s="61"/>
      <c r="AB37" s="61" t="s">
        <v>9241</v>
      </c>
      <c r="AC37" s="61"/>
      <c r="AD37" s="61"/>
      <c r="AE37" s="61"/>
      <c r="AF37" s="61"/>
      <c r="AG37" s="62" t="s">
        <v>9241</v>
      </c>
      <c r="AH37" s="62"/>
      <c r="AI37" s="62"/>
      <c r="AJ37" s="62"/>
      <c r="AK37" s="62"/>
      <c r="AL37" s="61"/>
      <c r="AM37" s="61"/>
      <c r="AN37" s="61"/>
      <c r="AO37" s="61"/>
      <c r="AP37" s="61"/>
    </row>
    <row r="38" spans="1:42" x14ac:dyDescent="0.35">
      <c r="A38" s="64"/>
      <c r="B38" s="64"/>
      <c r="C38" s="64"/>
      <c r="D38" s="65"/>
      <c r="E38" s="46"/>
      <c r="F38" s="26"/>
      <c r="G38" s="69"/>
      <c r="H38" s="62" t="s">
        <v>9242</v>
      </c>
      <c r="I38" s="62"/>
      <c r="J38" s="62"/>
      <c r="K38" s="62"/>
      <c r="L38" s="62"/>
      <c r="M38" s="62" t="s">
        <v>9243</v>
      </c>
      <c r="N38" s="62"/>
      <c r="O38" s="62"/>
      <c r="P38" s="62"/>
      <c r="Q38" s="62"/>
      <c r="R38" s="62" t="s">
        <v>9244</v>
      </c>
      <c r="S38" s="62"/>
      <c r="T38" s="62"/>
      <c r="U38" s="62"/>
      <c r="V38" s="62"/>
      <c r="W38" s="62" t="s">
        <v>9245</v>
      </c>
      <c r="X38" s="62"/>
      <c r="Y38" s="62"/>
      <c r="Z38" s="62"/>
      <c r="AA38" s="62"/>
      <c r="AB38" s="62" t="s">
        <v>9246</v>
      </c>
      <c r="AC38" s="62"/>
      <c r="AD38" s="62"/>
      <c r="AE38" s="62"/>
      <c r="AF38" s="62"/>
      <c r="AG38" s="61"/>
      <c r="AH38" s="61"/>
      <c r="AI38" s="61"/>
      <c r="AJ38" s="61"/>
      <c r="AK38" s="61"/>
      <c r="AL38" s="61"/>
      <c r="AM38" s="61"/>
      <c r="AN38" s="61"/>
      <c r="AO38" s="61"/>
      <c r="AP38" s="61"/>
    </row>
    <row r="39" spans="1:42" x14ac:dyDescent="0.35">
      <c r="A39" s="64"/>
      <c r="B39" s="64"/>
      <c r="C39" s="64"/>
      <c r="D39" s="65"/>
      <c r="E39" s="46"/>
      <c r="F39" s="26"/>
      <c r="G39" s="69"/>
      <c r="H39" s="63" t="s">
        <v>1140</v>
      </c>
      <c r="I39" s="63"/>
      <c r="J39" s="63"/>
      <c r="K39" s="63"/>
      <c r="L39" s="63"/>
      <c r="M39" s="63" t="s">
        <v>1142</v>
      </c>
      <c r="N39" s="63"/>
      <c r="O39" s="63"/>
      <c r="P39" s="63"/>
      <c r="Q39" s="63"/>
      <c r="R39" s="63" t="s">
        <v>1144</v>
      </c>
      <c r="S39" s="63"/>
      <c r="T39" s="63"/>
      <c r="U39" s="63"/>
      <c r="V39" s="63"/>
      <c r="W39" s="63" t="s">
        <v>1146</v>
      </c>
      <c r="X39" s="63"/>
      <c r="Y39" s="63"/>
      <c r="Z39" s="63"/>
      <c r="AA39" s="63"/>
      <c r="AB39" s="63" t="s">
        <v>1148</v>
      </c>
      <c r="AC39" s="63"/>
      <c r="AD39" s="63"/>
      <c r="AE39" s="63"/>
      <c r="AF39" s="63"/>
      <c r="AG39" s="63" t="s">
        <v>1138</v>
      </c>
      <c r="AH39" s="63"/>
      <c r="AI39" s="63"/>
      <c r="AJ39" s="63"/>
      <c r="AK39" s="63"/>
      <c r="AL39" s="63" t="s">
        <v>1134</v>
      </c>
      <c r="AM39" s="63"/>
      <c r="AN39" s="63"/>
      <c r="AO39" s="63"/>
      <c r="AP39" s="63"/>
    </row>
    <row r="40" spans="1:42" ht="43.5" x14ac:dyDescent="0.35">
      <c r="A40" s="59" t="s">
        <v>1124</v>
      </c>
      <c r="B40" s="59" t="s">
        <v>9247</v>
      </c>
      <c r="C40" s="21" t="s">
        <v>9248</v>
      </c>
      <c r="D40" s="43" t="s">
        <v>1085</v>
      </c>
      <c r="E40" s="43"/>
      <c r="F40" s="21"/>
      <c r="G40" s="21" t="s">
        <v>965</v>
      </c>
      <c r="H40" s="48">
        <v>1700000</v>
      </c>
      <c r="I40" s="49" t="s">
        <v>1369</v>
      </c>
      <c r="J40" s="50"/>
      <c r="K40" s="50"/>
      <c r="L40" s="50"/>
      <c r="M40" s="48">
        <v>2654000000</v>
      </c>
      <c r="N40" s="49" t="s">
        <v>1369</v>
      </c>
      <c r="O40" s="50"/>
      <c r="P40" s="50"/>
      <c r="Q40" s="50"/>
      <c r="R40" s="48">
        <v>0</v>
      </c>
      <c r="S40" s="49" t="s">
        <v>1368</v>
      </c>
      <c r="T40" s="50"/>
      <c r="U40" s="50"/>
      <c r="V40" s="50"/>
      <c r="W40" s="48">
        <v>-253400000</v>
      </c>
      <c r="X40" s="49" t="s">
        <v>1369</v>
      </c>
      <c r="Y40" s="50"/>
      <c r="Z40" s="50"/>
      <c r="AA40" s="50"/>
      <c r="AB40" s="48">
        <v>-65200000</v>
      </c>
      <c r="AC40" s="49" t="s">
        <v>1369</v>
      </c>
      <c r="AD40" s="50"/>
      <c r="AE40" s="50"/>
      <c r="AF40" s="50"/>
      <c r="AG40" s="48">
        <v>2337100000</v>
      </c>
      <c r="AH40" s="49" t="s">
        <v>1369</v>
      </c>
      <c r="AI40" s="50"/>
      <c r="AJ40" s="50"/>
      <c r="AK40" s="50"/>
      <c r="AL40" s="48">
        <v>2337100000</v>
      </c>
      <c r="AM40" s="49" t="s">
        <v>1369</v>
      </c>
      <c r="AN40" s="50"/>
      <c r="AO40" s="50"/>
      <c r="AP40" s="50"/>
    </row>
    <row r="41" spans="1:42" x14ac:dyDescent="0.35">
      <c r="A41" s="59"/>
      <c r="B41" s="59"/>
      <c r="C41" s="21" t="s">
        <v>1389</v>
      </c>
      <c r="D41" s="43" t="s">
        <v>993</v>
      </c>
      <c r="E41" s="43"/>
      <c r="F41" s="21"/>
      <c r="G41" s="21" t="s">
        <v>965</v>
      </c>
      <c r="H41" s="51"/>
      <c r="I41" s="51"/>
      <c r="J41" s="52"/>
      <c r="K41" s="52"/>
      <c r="L41" s="52"/>
      <c r="M41" s="51"/>
      <c r="N41" s="51"/>
      <c r="O41" s="52"/>
      <c r="P41" s="52"/>
      <c r="Q41" s="52"/>
      <c r="R41" s="51"/>
      <c r="S41" s="51"/>
      <c r="T41" s="52"/>
      <c r="U41" s="52"/>
      <c r="V41" s="52"/>
      <c r="W41" s="51"/>
      <c r="X41" s="51"/>
      <c r="Y41" s="52"/>
      <c r="Z41" s="52"/>
      <c r="AA41" s="52"/>
      <c r="AB41" s="51"/>
      <c r="AC41" s="51"/>
      <c r="AD41" s="52"/>
      <c r="AE41" s="52"/>
      <c r="AF41" s="52"/>
      <c r="AG41" s="51"/>
      <c r="AH41" s="51"/>
      <c r="AI41" s="52"/>
      <c r="AJ41" s="52"/>
      <c r="AK41" s="52"/>
      <c r="AL41" s="51"/>
      <c r="AM41" s="51"/>
      <c r="AN41" s="52"/>
      <c r="AO41" s="52"/>
      <c r="AP41" s="52"/>
    </row>
    <row r="42" spans="1:42" ht="29" x14ac:dyDescent="0.35">
      <c r="A42" s="59"/>
      <c r="B42" s="59"/>
      <c r="C42" s="21" t="s">
        <v>9249</v>
      </c>
      <c r="D42" s="43" t="s">
        <v>999</v>
      </c>
      <c r="E42" s="43"/>
      <c r="F42" s="21"/>
      <c r="G42" s="21" t="s">
        <v>965</v>
      </c>
      <c r="H42" s="49"/>
      <c r="I42" s="49"/>
      <c r="J42" s="52"/>
      <c r="K42" s="52"/>
      <c r="L42" s="52"/>
      <c r="M42" s="49"/>
      <c r="N42" s="49"/>
      <c r="O42" s="52"/>
      <c r="P42" s="52"/>
      <c r="Q42" s="52"/>
      <c r="R42" s="49"/>
      <c r="S42" s="49"/>
      <c r="T42" s="52"/>
      <c r="U42" s="52"/>
      <c r="V42" s="52"/>
      <c r="W42" s="49"/>
      <c r="X42" s="49"/>
      <c r="Y42" s="52"/>
      <c r="Z42" s="52"/>
      <c r="AA42" s="52"/>
      <c r="AB42" s="49"/>
      <c r="AC42" s="49"/>
      <c r="AD42" s="52"/>
      <c r="AE42" s="52"/>
      <c r="AF42" s="52"/>
      <c r="AG42" s="49"/>
      <c r="AH42" s="49"/>
      <c r="AI42" s="52"/>
      <c r="AJ42" s="52"/>
      <c r="AK42" s="52"/>
      <c r="AL42" s="49"/>
      <c r="AM42" s="49"/>
      <c r="AN42" s="52"/>
      <c r="AO42" s="52"/>
      <c r="AP42" s="52"/>
    </row>
    <row r="43" spans="1:42" x14ac:dyDescent="0.35">
      <c r="A43" s="59"/>
      <c r="B43" s="59"/>
      <c r="C43" s="21" t="s">
        <v>1366</v>
      </c>
      <c r="D43" s="43" t="s">
        <v>1001</v>
      </c>
      <c r="E43" s="43"/>
      <c r="F43" s="21"/>
      <c r="G43" s="21" t="s">
        <v>965</v>
      </c>
      <c r="H43" s="51"/>
      <c r="I43" s="51"/>
      <c r="J43" s="52"/>
      <c r="K43" s="52"/>
      <c r="L43" s="52"/>
      <c r="M43" s="51"/>
      <c r="N43" s="51"/>
      <c r="O43" s="52"/>
      <c r="P43" s="52"/>
      <c r="Q43" s="52"/>
      <c r="R43" s="51"/>
      <c r="S43" s="51"/>
      <c r="T43" s="52"/>
      <c r="U43" s="52"/>
      <c r="V43" s="52"/>
      <c r="W43" s="51"/>
      <c r="X43" s="51"/>
      <c r="Y43" s="52"/>
      <c r="Z43" s="52"/>
      <c r="AA43" s="52"/>
      <c r="AB43" s="51"/>
      <c r="AC43" s="51"/>
      <c r="AD43" s="52"/>
      <c r="AE43" s="52"/>
      <c r="AF43" s="52"/>
      <c r="AG43" s="51"/>
      <c r="AH43" s="51"/>
      <c r="AI43" s="52"/>
      <c r="AJ43" s="52"/>
      <c r="AK43" s="52"/>
      <c r="AL43" s="51"/>
      <c r="AM43" s="51"/>
      <c r="AN43" s="52"/>
      <c r="AO43" s="52"/>
      <c r="AP43" s="52"/>
    </row>
    <row r="44" spans="1:42" ht="43.5" x14ac:dyDescent="0.35">
      <c r="A44" s="59"/>
      <c r="B44" s="59"/>
      <c r="C44" s="21" t="s">
        <v>9250</v>
      </c>
      <c r="D44" s="43" t="s">
        <v>1157</v>
      </c>
      <c r="E44" s="43"/>
      <c r="F44" s="21"/>
      <c r="G44" s="21" t="s">
        <v>965</v>
      </c>
      <c r="H44" s="49"/>
      <c r="I44" s="49"/>
      <c r="J44" s="52"/>
      <c r="K44" s="52"/>
      <c r="L44" s="52"/>
      <c r="M44" s="49"/>
      <c r="N44" s="49"/>
      <c r="O44" s="52"/>
      <c r="P44" s="52"/>
      <c r="Q44" s="52"/>
      <c r="R44" s="49"/>
      <c r="S44" s="49"/>
      <c r="T44" s="52"/>
      <c r="U44" s="52"/>
      <c r="V44" s="52"/>
      <c r="W44" s="49"/>
      <c r="X44" s="49"/>
      <c r="Y44" s="52"/>
      <c r="Z44" s="52"/>
      <c r="AA44" s="52"/>
      <c r="AB44" s="49"/>
      <c r="AC44" s="49"/>
      <c r="AD44" s="52"/>
      <c r="AE44" s="52"/>
      <c r="AF44" s="52"/>
      <c r="AG44" s="49"/>
      <c r="AH44" s="49"/>
      <c r="AI44" s="52"/>
      <c r="AJ44" s="52"/>
      <c r="AK44" s="52"/>
      <c r="AL44" s="49"/>
      <c r="AM44" s="49"/>
      <c r="AN44" s="52"/>
      <c r="AO44" s="52"/>
      <c r="AP44" s="52"/>
    </row>
    <row r="45" spans="1:42" ht="43.5" x14ac:dyDescent="0.35">
      <c r="A45" s="59"/>
      <c r="B45" s="59"/>
      <c r="C45" s="21" t="s">
        <v>1433</v>
      </c>
      <c r="D45" s="43" t="s">
        <v>1159</v>
      </c>
      <c r="E45" s="43"/>
      <c r="F45" s="21"/>
      <c r="G45" s="21" t="s">
        <v>965</v>
      </c>
      <c r="H45" s="51"/>
      <c r="I45" s="51"/>
      <c r="J45" s="52"/>
      <c r="K45" s="52"/>
      <c r="L45" s="52"/>
      <c r="M45" s="51"/>
      <c r="N45" s="51"/>
      <c r="O45" s="52"/>
      <c r="P45" s="52"/>
      <c r="Q45" s="52"/>
      <c r="R45" s="51"/>
      <c r="S45" s="51"/>
      <c r="T45" s="52"/>
      <c r="U45" s="52"/>
      <c r="V45" s="52"/>
      <c r="W45" s="51"/>
      <c r="X45" s="51"/>
      <c r="Y45" s="52"/>
      <c r="Z45" s="52"/>
      <c r="AA45" s="52"/>
      <c r="AB45" s="51"/>
      <c r="AC45" s="51"/>
      <c r="AD45" s="52"/>
      <c r="AE45" s="52"/>
      <c r="AF45" s="52"/>
      <c r="AG45" s="51"/>
      <c r="AH45" s="51"/>
      <c r="AI45" s="52"/>
      <c r="AJ45" s="52"/>
      <c r="AK45" s="52"/>
      <c r="AL45" s="51"/>
      <c r="AM45" s="51"/>
      <c r="AN45" s="52"/>
      <c r="AO45" s="52"/>
      <c r="AP45" s="52"/>
    </row>
    <row r="46" spans="1:42" ht="43.5" x14ac:dyDescent="0.35">
      <c r="A46" s="59"/>
      <c r="B46" s="59"/>
      <c r="C46" s="21" t="s">
        <v>9251</v>
      </c>
      <c r="D46" s="43" t="s">
        <v>1085</v>
      </c>
      <c r="E46" s="43"/>
      <c r="F46" s="21"/>
      <c r="G46" s="21" t="s">
        <v>965</v>
      </c>
      <c r="H46" s="48">
        <v>1700000</v>
      </c>
      <c r="I46" s="49" t="s">
        <v>1369</v>
      </c>
      <c r="J46" s="50"/>
      <c r="K46" s="50"/>
      <c r="L46" s="50"/>
      <c r="M46" s="48">
        <v>2654000000</v>
      </c>
      <c r="N46" s="49" t="s">
        <v>1369</v>
      </c>
      <c r="O46" s="50"/>
      <c r="P46" s="50"/>
      <c r="Q46" s="50"/>
      <c r="R46" s="48">
        <v>0</v>
      </c>
      <c r="S46" s="49" t="s">
        <v>1368</v>
      </c>
      <c r="T46" s="50"/>
      <c r="U46" s="50"/>
      <c r="V46" s="50"/>
      <c r="W46" s="48">
        <v>-253400000</v>
      </c>
      <c r="X46" s="49" t="s">
        <v>1369</v>
      </c>
      <c r="Y46" s="50"/>
      <c r="Z46" s="50"/>
      <c r="AA46" s="50"/>
      <c r="AB46" s="48">
        <v>-65200000</v>
      </c>
      <c r="AC46" s="49" t="s">
        <v>1369</v>
      </c>
      <c r="AD46" s="50"/>
      <c r="AE46" s="50"/>
      <c r="AF46" s="50"/>
      <c r="AG46" s="48">
        <v>2337100000</v>
      </c>
      <c r="AH46" s="49" t="s">
        <v>1369</v>
      </c>
      <c r="AI46" s="50"/>
      <c r="AJ46" s="50"/>
      <c r="AK46" s="50"/>
      <c r="AL46" s="48">
        <v>2337100000</v>
      </c>
      <c r="AM46" s="49" t="s">
        <v>1369</v>
      </c>
      <c r="AN46" s="50"/>
      <c r="AO46" s="50"/>
      <c r="AP46" s="50"/>
    </row>
    <row r="48" spans="1:42" x14ac:dyDescent="0.35">
      <c r="A48" s="17" t="s">
        <v>9239</v>
      </c>
      <c r="B48" s="5" t="s">
        <v>322</v>
      </c>
    </row>
    <row r="49" spans="1:42" x14ac:dyDescent="0.35">
      <c r="A49" s="25" t="s">
        <v>1346</v>
      </c>
      <c r="B49" s="11"/>
    </row>
    <row r="50" spans="1:42" x14ac:dyDescent="0.35">
      <c r="A50" s="64" t="s">
        <v>1122</v>
      </c>
      <c r="B50" s="64"/>
      <c r="C50" s="64"/>
      <c r="D50" s="65" t="s">
        <v>9164</v>
      </c>
      <c r="E50" s="46"/>
      <c r="F50" s="26"/>
      <c r="G50" s="69" t="s">
        <v>943</v>
      </c>
      <c r="H50" s="60" t="s">
        <v>8652</v>
      </c>
      <c r="I50" s="60"/>
      <c r="J50" s="60"/>
      <c r="K50" s="60"/>
      <c r="L50" s="60"/>
      <c r="M50" s="60" t="s">
        <v>8652</v>
      </c>
      <c r="N50" s="60"/>
      <c r="O50" s="60"/>
      <c r="P50" s="60"/>
      <c r="Q50" s="60"/>
      <c r="R50" s="60" t="s">
        <v>8652</v>
      </c>
      <c r="S50" s="60"/>
      <c r="T50" s="60"/>
      <c r="U50" s="60"/>
      <c r="V50" s="60"/>
      <c r="W50" s="60" t="s">
        <v>8652</v>
      </c>
      <c r="X50" s="60"/>
      <c r="Y50" s="60"/>
      <c r="Z50" s="60"/>
      <c r="AA50" s="60"/>
      <c r="AB50" s="60" t="s">
        <v>8652</v>
      </c>
      <c r="AC50" s="60"/>
      <c r="AD50" s="60"/>
      <c r="AE50" s="60"/>
      <c r="AF50" s="60"/>
      <c r="AG50" s="60" t="s">
        <v>8652</v>
      </c>
      <c r="AH50" s="60"/>
      <c r="AI50" s="60"/>
      <c r="AJ50" s="60"/>
      <c r="AK50" s="60"/>
      <c r="AL50" s="60" t="s">
        <v>8652</v>
      </c>
      <c r="AM50" s="60"/>
      <c r="AN50" s="60"/>
      <c r="AO50" s="60"/>
      <c r="AP50" s="60"/>
    </row>
    <row r="51" spans="1:42" x14ac:dyDescent="0.35">
      <c r="A51" s="64"/>
      <c r="B51" s="64"/>
      <c r="C51" s="64"/>
      <c r="D51" s="65"/>
      <c r="E51" s="46"/>
      <c r="F51" s="26"/>
      <c r="G51" s="69"/>
      <c r="H51" s="61" t="s">
        <v>9240</v>
      </c>
      <c r="I51" s="61"/>
      <c r="J51" s="61"/>
      <c r="K51" s="61"/>
      <c r="L51" s="61"/>
      <c r="M51" s="61" t="s">
        <v>9240</v>
      </c>
      <c r="N51" s="61"/>
      <c r="O51" s="61"/>
      <c r="P51" s="61"/>
      <c r="Q51" s="61"/>
      <c r="R51" s="61" t="s">
        <v>9240</v>
      </c>
      <c r="S51" s="61"/>
      <c r="T51" s="61"/>
      <c r="U51" s="61"/>
      <c r="V51" s="61"/>
      <c r="W51" s="61" t="s">
        <v>9240</v>
      </c>
      <c r="X51" s="61"/>
      <c r="Y51" s="61"/>
      <c r="Z51" s="61"/>
      <c r="AA51" s="61"/>
      <c r="AB51" s="61" t="s">
        <v>9240</v>
      </c>
      <c r="AC51" s="61"/>
      <c r="AD51" s="61"/>
      <c r="AE51" s="61"/>
      <c r="AF51" s="61"/>
      <c r="AG51" s="61" t="s">
        <v>9240</v>
      </c>
      <c r="AH51" s="61"/>
      <c r="AI51" s="61"/>
      <c r="AJ51" s="61"/>
      <c r="AK51" s="61"/>
      <c r="AL51" s="62" t="s">
        <v>9240</v>
      </c>
      <c r="AM51" s="62"/>
      <c r="AN51" s="62"/>
      <c r="AO51" s="62"/>
      <c r="AP51" s="62"/>
    </row>
    <row r="52" spans="1:42" x14ac:dyDescent="0.35">
      <c r="A52" s="64"/>
      <c r="B52" s="64"/>
      <c r="C52" s="64"/>
      <c r="D52" s="65"/>
      <c r="E52" s="46"/>
      <c r="F52" s="26"/>
      <c r="G52" s="69"/>
      <c r="H52" s="61" t="s">
        <v>9241</v>
      </c>
      <c r="I52" s="61"/>
      <c r="J52" s="61"/>
      <c r="K52" s="61"/>
      <c r="L52" s="61"/>
      <c r="M52" s="61" t="s">
        <v>9241</v>
      </c>
      <c r="N52" s="61"/>
      <c r="O52" s="61"/>
      <c r="P52" s="61"/>
      <c r="Q52" s="61"/>
      <c r="R52" s="61" t="s">
        <v>9241</v>
      </c>
      <c r="S52" s="61"/>
      <c r="T52" s="61"/>
      <c r="U52" s="61"/>
      <c r="V52" s="61"/>
      <c r="W52" s="61" t="s">
        <v>9241</v>
      </c>
      <c r="X52" s="61"/>
      <c r="Y52" s="61"/>
      <c r="Z52" s="61"/>
      <c r="AA52" s="61"/>
      <c r="AB52" s="61" t="s">
        <v>9241</v>
      </c>
      <c r="AC52" s="61"/>
      <c r="AD52" s="61"/>
      <c r="AE52" s="61"/>
      <c r="AF52" s="61"/>
      <c r="AG52" s="62" t="s">
        <v>9241</v>
      </c>
      <c r="AH52" s="62"/>
      <c r="AI52" s="62"/>
      <c r="AJ52" s="62"/>
      <c r="AK52" s="62"/>
      <c r="AL52" s="61"/>
      <c r="AM52" s="61"/>
      <c r="AN52" s="61"/>
      <c r="AO52" s="61"/>
      <c r="AP52" s="61"/>
    </row>
    <row r="53" spans="1:42" x14ac:dyDescent="0.35">
      <c r="A53" s="64"/>
      <c r="B53" s="64"/>
      <c r="C53" s="64"/>
      <c r="D53" s="65"/>
      <c r="E53" s="46"/>
      <c r="F53" s="26"/>
      <c r="G53" s="69"/>
      <c r="H53" s="62" t="s">
        <v>9242</v>
      </c>
      <c r="I53" s="62"/>
      <c r="J53" s="62"/>
      <c r="K53" s="62"/>
      <c r="L53" s="62"/>
      <c r="M53" s="62" t="s">
        <v>9243</v>
      </c>
      <c r="N53" s="62"/>
      <c r="O53" s="62"/>
      <c r="P53" s="62"/>
      <c r="Q53" s="62"/>
      <c r="R53" s="62" t="s">
        <v>9244</v>
      </c>
      <c r="S53" s="62"/>
      <c r="T53" s="62"/>
      <c r="U53" s="62"/>
      <c r="V53" s="62"/>
      <c r="W53" s="62" t="s">
        <v>9245</v>
      </c>
      <c r="X53" s="62"/>
      <c r="Y53" s="62"/>
      <c r="Z53" s="62"/>
      <c r="AA53" s="62"/>
      <c r="AB53" s="62" t="s">
        <v>9246</v>
      </c>
      <c r="AC53" s="62"/>
      <c r="AD53" s="62"/>
      <c r="AE53" s="62"/>
      <c r="AF53" s="62"/>
      <c r="AG53" s="61"/>
      <c r="AH53" s="61"/>
      <c r="AI53" s="61"/>
      <c r="AJ53" s="61"/>
      <c r="AK53" s="61"/>
      <c r="AL53" s="61"/>
      <c r="AM53" s="61"/>
      <c r="AN53" s="61"/>
      <c r="AO53" s="61"/>
      <c r="AP53" s="61"/>
    </row>
    <row r="54" spans="1:42" x14ac:dyDescent="0.35">
      <c r="A54" s="64"/>
      <c r="B54" s="64"/>
      <c r="C54" s="64"/>
      <c r="D54" s="65"/>
      <c r="E54" s="46"/>
      <c r="F54" s="26"/>
      <c r="G54" s="69"/>
      <c r="H54" s="63" t="s">
        <v>1140</v>
      </c>
      <c r="I54" s="63"/>
      <c r="J54" s="63"/>
      <c r="K54" s="63"/>
      <c r="L54" s="63"/>
      <c r="M54" s="63" t="s">
        <v>1142</v>
      </c>
      <c r="N54" s="63"/>
      <c r="O54" s="63"/>
      <c r="P54" s="63"/>
      <c r="Q54" s="63"/>
      <c r="R54" s="63" t="s">
        <v>1144</v>
      </c>
      <c r="S54" s="63"/>
      <c r="T54" s="63"/>
      <c r="U54" s="63"/>
      <c r="V54" s="63"/>
      <c r="W54" s="63" t="s">
        <v>1146</v>
      </c>
      <c r="X54" s="63"/>
      <c r="Y54" s="63"/>
      <c r="Z54" s="63"/>
      <c r="AA54" s="63"/>
      <c r="AB54" s="63" t="s">
        <v>1148</v>
      </c>
      <c r="AC54" s="63"/>
      <c r="AD54" s="63"/>
      <c r="AE54" s="63"/>
      <c r="AF54" s="63"/>
      <c r="AG54" s="63" t="s">
        <v>1138</v>
      </c>
      <c r="AH54" s="63"/>
      <c r="AI54" s="63"/>
      <c r="AJ54" s="63"/>
      <c r="AK54" s="63"/>
      <c r="AL54" s="63" t="s">
        <v>1134</v>
      </c>
      <c r="AM54" s="63"/>
      <c r="AN54" s="63"/>
      <c r="AO54" s="63"/>
      <c r="AP54" s="63"/>
    </row>
    <row r="55" spans="1:42" x14ac:dyDescent="0.35">
      <c r="A55" s="59" t="s">
        <v>1124</v>
      </c>
      <c r="B55" s="59" t="s">
        <v>9247</v>
      </c>
      <c r="C55" s="21" t="s">
        <v>9248</v>
      </c>
      <c r="D55" s="43" t="s">
        <v>1085</v>
      </c>
      <c r="E55" s="43"/>
      <c r="F55" s="21"/>
      <c r="G55" s="21" t="s">
        <v>965</v>
      </c>
      <c r="H55" s="51"/>
      <c r="I55" s="51"/>
      <c r="J55" s="52"/>
      <c r="K55" s="52"/>
      <c r="L55" s="52"/>
      <c r="M55" s="51"/>
      <c r="N55" s="51"/>
      <c r="O55" s="52"/>
      <c r="P55" s="52"/>
      <c r="Q55" s="52"/>
      <c r="R55" s="51"/>
      <c r="S55" s="51"/>
      <c r="T55" s="52"/>
      <c r="U55" s="52"/>
      <c r="V55" s="52"/>
      <c r="W55" s="51"/>
      <c r="X55" s="51"/>
      <c r="Y55" s="52"/>
      <c r="Z55" s="52"/>
      <c r="AA55" s="52"/>
      <c r="AB55" s="51"/>
      <c r="AC55" s="51"/>
      <c r="AD55" s="52"/>
      <c r="AE55" s="52"/>
      <c r="AF55" s="52"/>
      <c r="AG55" s="51"/>
      <c r="AH55" s="51"/>
      <c r="AI55" s="52"/>
      <c r="AJ55" s="52"/>
      <c r="AK55" s="52"/>
      <c r="AL55" s="51"/>
      <c r="AM55" s="51"/>
      <c r="AN55" s="52"/>
      <c r="AO55" s="52"/>
      <c r="AP55" s="52"/>
    </row>
    <row r="56" spans="1:42" ht="58" x14ac:dyDescent="0.35">
      <c r="A56" s="59"/>
      <c r="B56" s="59"/>
      <c r="C56" s="21" t="s">
        <v>1389</v>
      </c>
      <c r="D56" s="43" t="s">
        <v>993</v>
      </c>
      <c r="E56" s="43"/>
      <c r="F56" s="21"/>
      <c r="G56" s="21" t="s">
        <v>965</v>
      </c>
      <c r="H56" s="48">
        <v>0</v>
      </c>
      <c r="I56" s="49" t="s">
        <v>1368</v>
      </c>
      <c r="J56" s="52"/>
      <c r="K56" s="52"/>
      <c r="L56" s="52"/>
      <c r="M56" s="48">
        <v>0</v>
      </c>
      <c r="N56" s="49" t="s">
        <v>1368</v>
      </c>
      <c r="O56" s="52"/>
      <c r="P56" s="52"/>
      <c r="Q56" s="52"/>
      <c r="R56" s="48">
        <v>0</v>
      </c>
      <c r="S56" s="49" t="s">
        <v>1368</v>
      </c>
      <c r="T56" s="52"/>
      <c r="U56" s="52"/>
      <c r="V56" s="52"/>
      <c r="W56" s="48">
        <v>0</v>
      </c>
      <c r="X56" s="49" t="s">
        <v>1368</v>
      </c>
      <c r="Y56" s="52"/>
      <c r="Z56" s="52"/>
      <c r="AA56" s="52"/>
      <c r="AB56" s="48">
        <v>970800000</v>
      </c>
      <c r="AC56" s="49" t="s">
        <v>1369</v>
      </c>
      <c r="AD56" s="52"/>
      <c r="AE56" s="52"/>
      <c r="AF56" s="52"/>
      <c r="AG56" s="48">
        <v>970800000</v>
      </c>
      <c r="AH56" s="49" t="s">
        <v>1369</v>
      </c>
      <c r="AI56" s="52"/>
      <c r="AJ56" s="52"/>
      <c r="AK56" s="52"/>
      <c r="AL56" s="48">
        <v>970800000</v>
      </c>
      <c r="AM56" s="49" t="s">
        <v>1367</v>
      </c>
      <c r="AN56" s="52"/>
      <c r="AO56" s="52"/>
      <c r="AP56" s="52"/>
    </row>
    <row r="57" spans="1:42" ht="43.5" x14ac:dyDescent="0.35">
      <c r="A57" s="59"/>
      <c r="B57" s="59"/>
      <c r="C57" s="21" t="s">
        <v>9249</v>
      </c>
      <c r="D57" s="43" t="s">
        <v>999</v>
      </c>
      <c r="E57" s="43"/>
      <c r="F57" s="21"/>
      <c r="G57" s="21" t="s">
        <v>965</v>
      </c>
      <c r="H57" s="53">
        <v>0</v>
      </c>
      <c r="I57" s="51" t="s">
        <v>1368</v>
      </c>
      <c r="J57" s="52"/>
      <c r="K57" s="52"/>
      <c r="L57" s="52"/>
      <c r="M57" s="53">
        <v>0</v>
      </c>
      <c r="N57" s="51" t="s">
        <v>1368</v>
      </c>
      <c r="O57" s="52"/>
      <c r="P57" s="52"/>
      <c r="Q57" s="52"/>
      <c r="R57" s="53">
        <v>0</v>
      </c>
      <c r="S57" s="51" t="s">
        <v>1368</v>
      </c>
      <c r="T57" s="52"/>
      <c r="U57" s="52"/>
      <c r="V57" s="52"/>
      <c r="W57" s="53">
        <v>-110500000</v>
      </c>
      <c r="X57" s="51" t="s">
        <v>1369</v>
      </c>
      <c r="Y57" s="52"/>
      <c r="Z57" s="52"/>
      <c r="AA57" s="52"/>
      <c r="AB57" s="53">
        <v>1500000</v>
      </c>
      <c r="AC57" s="51" t="s">
        <v>1369</v>
      </c>
      <c r="AD57" s="52"/>
      <c r="AE57" s="52"/>
      <c r="AF57" s="52"/>
      <c r="AG57" s="53">
        <v>-109000000</v>
      </c>
      <c r="AH57" s="51" t="s">
        <v>1369</v>
      </c>
      <c r="AI57" s="52"/>
      <c r="AJ57" s="52"/>
      <c r="AK57" s="52"/>
      <c r="AL57" s="53">
        <v>-109000000</v>
      </c>
      <c r="AM57" s="51" t="s">
        <v>1372</v>
      </c>
      <c r="AN57" s="52"/>
      <c r="AO57" s="52"/>
      <c r="AP57" s="52"/>
    </row>
    <row r="58" spans="1:42" ht="58" x14ac:dyDescent="0.35">
      <c r="A58" s="59"/>
      <c r="B58" s="59"/>
      <c r="C58" s="21" t="s">
        <v>1366</v>
      </c>
      <c r="D58" s="43" t="s">
        <v>1001</v>
      </c>
      <c r="E58" s="43"/>
      <c r="F58" s="21"/>
      <c r="G58" s="21" t="s">
        <v>965</v>
      </c>
      <c r="H58" s="48">
        <v>0</v>
      </c>
      <c r="I58" s="49" t="s">
        <v>1368</v>
      </c>
      <c r="J58" s="50"/>
      <c r="K58" s="50"/>
      <c r="L58" s="50"/>
      <c r="M58" s="48">
        <v>0</v>
      </c>
      <c r="N58" s="49" t="s">
        <v>1368</v>
      </c>
      <c r="O58" s="50"/>
      <c r="P58" s="50"/>
      <c r="Q58" s="50"/>
      <c r="R58" s="48">
        <v>0</v>
      </c>
      <c r="S58" s="49" t="s">
        <v>1368</v>
      </c>
      <c r="T58" s="50"/>
      <c r="U58" s="50"/>
      <c r="V58" s="50"/>
      <c r="W58" s="48">
        <v>-110500000</v>
      </c>
      <c r="X58" s="49" t="s">
        <v>1369</v>
      </c>
      <c r="Y58" s="50"/>
      <c r="Z58" s="50"/>
      <c r="AA58" s="50"/>
      <c r="AB58" s="48">
        <v>972300000</v>
      </c>
      <c r="AC58" s="49" t="s">
        <v>1369</v>
      </c>
      <c r="AD58" s="50"/>
      <c r="AE58" s="50"/>
      <c r="AF58" s="50"/>
      <c r="AG58" s="48">
        <v>861800000</v>
      </c>
      <c r="AH58" s="49" t="s">
        <v>1369</v>
      </c>
      <c r="AI58" s="50"/>
      <c r="AJ58" s="50"/>
      <c r="AK58" s="50"/>
      <c r="AL58" s="48">
        <v>861800000</v>
      </c>
      <c r="AM58" s="49" t="s">
        <v>1367</v>
      </c>
      <c r="AN58" s="50"/>
      <c r="AO58" s="50"/>
      <c r="AP58" s="50"/>
    </row>
    <row r="59" spans="1:42" ht="43.5" x14ac:dyDescent="0.35">
      <c r="A59" s="59"/>
      <c r="B59" s="59"/>
      <c r="C59" s="21" t="s">
        <v>9250</v>
      </c>
      <c r="D59" s="43" t="s">
        <v>1157</v>
      </c>
      <c r="E59" s="43"/>
      <c r="F59" s="21"/>
      <c r="G59" s="21" t="s">
        <v>965</v>
      </c>
      <c r="H59" s="53">
        <v>0</v>
      </c>
      <c r="I59" s="51" t="s">
        <v>1368</v>
      </c>
      <c r="J59" s="52"/>
      <c r="K59" s="52"/>
      <c r="L59" s="52"/>
      <c r="M59" s="53">
        <v>0</v>
      </c>
      <c r="N59" s="51" t="s">
        <v>1368</v>
      </c>
      <c r="O59" s="52"/>
      <c r="P59" s="52"/>
      <c r="Q59" s="52"/>
      <c r="R59" s="53">
        <v>0</v>
      </c>
      <c r="S59" s="51" t="s">
        <v>1368</v>
      </c>
      <c r="T59" s="52"/>
      <c r="U59" s="52"/>
      <c r="V59" s="52"/>
      <c r="W59" s="53">
        <v>0</v>
      </c>
      <c r="X59" s="51" t="s">
        <v>1368</v>
      </c>
      <c r="Y59" s="52"/>
      <c r="Z59" s="52"/>
      <c r="AA59" s="52"/>
      <c r="AB59" s="53">
        <v>9900000</v>
      </c>
      <c r="AC59" s="51" t="s">
        <v>1369</v>
      </c>
      <c r="AD59" s="52"/>
      <c r="AE59" s="52"/>
      <c r="AF59" s="52"/>
      <c r="AG59" s="53">
        <v>9900000</v>
      </c>
      <c r="AH59" s="51" t="s">
        <v>1369</v>
      </c>
      <c r="AI59" s="52"/>
      <c r="AJ59" s="52"/>
      <c r="AK59" s="52"/>
      <c r="AL59" s="53">
        <v>9900000</v>
      </c>
      <c r="AM59" s="51" t="s">
        <v>1369</v>
      </c>
      <c r="AN59" s="52"/>
      <c r="AO59" s="52"/>
      <c r="AP59" s="52"/>
    </row>
    <row r="60" spans="1:42" ht="43.5" x14ac:dyDescent="0.35">
      <c r="A60" s="59"/>
      <c r="B60" s="59"/>
      <c r="C60" s="21" t="s">
        <v>1433</v>
      </c>
      <c r="D60" s="43" t="s">
        <v>1159</v>
      </c>
      <c r="E60" s="43"/>
      <c r="F60" s="21"/>
      <c r="G60" s="21" t="s">
        <v>965</v>
      </c>
      <c r="H60" s="48">
        <v>0</v>
      </c>
      <c r="I60" s="49" t="s">
        <v>1368</v>
      </c>
      <c r="J60" s="50"/>
      <c r="K60" s="50"/>
      <c r="L60" s="50"/>
      <c r="M60" s="48">
        <v>0</v>
      </c>
      <c r="N60" s="49" t="s">
        <v>1368</v>
      </c>
      <c r="O60" s="50"/>
      <c r="P60" s="50"/>
      <c r="Q60" s="50"/>
      <c r="R60" s="48">
        <v>0</v>
      </c>
      <c r="S60" s="49" t="s">
        <v>1368</v>
      </c>
      <c r="T60" s="50"/>
      <c r="U60" s="50"/>
      <c r="V60" s="50"/>
      <c r="W60" s="48">
        <v>0</v>
      </c>
      <c r="X60" s="49" t="s">
        <v>1368</v>
      </c>
      <c r="Y60" s="50"/>
      <c r="Z60" s="50"/>
      <c r="AA60" s="50"/>
      <c r="AB60" s="48">
        <v>9900000</v>
      </c>
      <c r="AC60" s="49" t="s">
        <v>1369</v>
      </c>
      <c r="AD60" s="50"/>
      <c r="AE60" s="50"/>
      <c r="AF60" s="50"/>
      <c r="AG60" s="48">
        <v>9900000</v>
      </c>
      <c r="AH60" s="49" t="s">
        <v>1369</v>
      </c>
      <c r="AI60" s="50"/>
      <c r="AJ60" s="50"/>
      <c r="AK60" s="50"/>
      <c r="AL60" s="48">
        <v>9900000</v>
      </c>
      <c r="AM60" s="49" t="s">
        <v>1369</v>
      </c>
      <c r="AN60" s="50"/>
      <c r="AO60" s="50"/>
      <c r="AP60" s="50"/>
    </row>
    <row r="61" spans="1:42" x14ac:dyDescent="0.35">
      <c r="A61" s="59"/>
      <c r="B61" s="59"/>
      <c r="C61" s="21" t="s">
        <v>9251</v>
      </c>
      <c r="D61" s="43" t="s">
        <v>1085</v>
      </c>
      <c r="E61" s="43"/>
      <c r="F61" s="21"/>
      <c r="G61" s="21" t="s">
        <v>965</v>
      </c>
      <c r="H61" s="51"/>
      <c r="I61" s="51"/>
      <c r="J61" s="52"/>
      <c r="K61" s="52"/>
      <c r="L61" s="52"/>
      <c r="M61" s="51"/>
      <c r="N61" s="51"/>
      <c r="O61" s="52"/>
      <c r="P61" s="52"/>
      <c r="Q61" s="52"/>
      <c r="R61" s="51"/>
      <c r="S61" s="51"/>
      <c r="T61" s="52"/>
      <c r="U61" s="52"/>
      <c r="V61" s="52"/>
      <c r="W61" s="51"/>
      <c r="X61" s="51"/>
      <c r="Y61" s="52"/>
      <c r="Z61" s="52"/>
      <c r="AA61" s="52"/>
      <c r="AB61" s="51"/>
      <c r="AC61" s="51"/>
      <c r="AD61" s="52"/>
      <c r="AE61" s="52"/>
      <c r="AF61" s="52"/>
      <c r="AG61" s="51"/>
      <c r="AH61" s="51"/>
      <c r="AI61" s="52"/>
      <c r="AJ61" s="52"/>
      <c r="AK61" s="52"/>
      <c r="AL61" s="51"/>
      <c r="AM61" s="51"/>
      <c r="AN61" s="52"/>
      <c r="AO61" s="52"/>
      <c r="AP61" s="52"/>
    </row>
    <row r="63" spans="1:42" x14ac:dyDescent="0.35">
      <c r="A63" s="17" t="s">
        <v>9239</v>
      </c>
      <c r="B63" s="5" t="s">
        <v>322</v>
      </c>
    </row>
    <row r="64" spans="1:42" x14ac:dyDescent="0.35">
      <c r="A64" s="25" t="s">
        <v>1350</v>
      </c>
      <c r="B64" s="11"/>
    </row>
    <row r="65" spans="1:42" x14ac:dyDescent="0.35">
      <c r="A65" s="64" t="s">
        <v>1122</v>
      </c>
      <c r="B65" s="64"/>
      <c r="C65" s="64"/>
      <c r="D65" s="65" t="s">
        <v>9164</v>
      </c>
      <c r="E65" s="46"/>
      <c r="F65" s="26"/>
      <c r="G65" s="69" t="s">
        <v>943</v>
      </c>
      <c r="H65" s="60" t="s">
        <v>8652</v>
      </c>
      <c r="I65" s="60"/>
      <c r="J65" s="60"/>
      <c r="K65" s="60"/>
      <c r="L65" s="60"/>
      <c r="M65" s="60" t="s">
        <v>8652</v>
      </c>
      <c r="N65" s="60"/>
      <c r="O65" s="60"/>
      <c r="P65" s="60"/>
      <c r="Q65" s="60"/>
      <c r="R65" s="60" t="s">
        <v>8652</v>
      </c>
      <c r="S65" s="60"/>
      <c r="T65" s="60"/>
      <c r="U65" s="60"/>
      <c r="V65" s="60"/>
      <c r="W65" s="60" t="s">
        <v>8652</v>
      </c>
      <c r="X65" s="60"/>
      <c r="Y65" s="60"/>
      <c r="Z65" s="60"/>
      <c r="AA65" s="60"/>
      <c r="AB65" s="60" t="s">
        <v>8652</v>
      </c>
      <c r="AC65" s="60"/>
      <c r="AD65" s="60"/>
      <c r="AE65" s="60"/>
      <c r="AF65" s="60"/>
      <c r="AG65" s="60" t="s">
        <v>8652</v>
      </c>
      <c r="AH65" s="60"/>
      <c r="AI65" s="60"/>
      <c r="AJ65" s="60"/>
      <c r="AK65" s="60"/>
      <c r="AL65" s="60" t="s">
        <v>8652</v>
      </c>
      <c r="AM65" s="60"/>
      <c r="AN65" s="60"/>
      <c r="AO65" s="60"/>
      <c r="AP65" s="60"/>
    </row>
    <row r="66" spans="1:42" x14ac:dyDescent="0.35">
      <c r="A66" s="64"/>
      <c r="B66" s="64"/>
      <c r="C66" s="64"/>
      <c r="D66" s="65"/>
      <c r="E66" s="46"/>
      <c r="F66" s="26"/>
      <c r="G66" s="69"/>
      <c r="H66" s="61" t="s">
        <v>9240</v>
      </c>
      <c r="I66" s="61"/>
      <c r="J66" s="61"/>
      <c r="K66" s="61"/>
      <c r="L66" s="61"/>
      <c r="M66" s="61" t="s">
        <v>9240</v>
      </c>
      <c r="N66" s="61"/>
      <c r="O66" s="61"/>
      <c r="P66" s="61"/>
      <c r="Q66" s="61"/>
      <c r="R66" s="61" t="s">
        <v>9240</v>
      </c>
      <c r="S66" s="61"/>
      <c r="T66" s="61"/>
      <c r="U66" s="61"/>
      <c r="V66" s="61"/>
      <c r="W66" s="61" t="s">
        <v>9240</v>
      </c>
      <c r="X66" s="61"/>
      <c r="Y66" s="61"/>
      <c r="Z66" s="61"/>
      <c r="AA66" s="61"/>
      <c r="AB66" s="61" t="s">
        <v>9240</v>
      </c>
      <c r="AC66" s="61"/>
      <c r="AD66" s="61"/>
      <c r="AE66" s="61"/>
      <c r="AF66" s="61"/>
      <c r="AG66" s="61" t="s">
        <v>9240</v>
      </c>
      <c r="AH66" s="61"/>
      <c r="AI66" s="61"/>
      <c r="AJ66" s="61"/>
      <c r="AK66" s="61"/>
      <c r="AL66" s="62" t="s">
        <v>9240</v>
      </c>
      <c r="AM66" s="62"/>
      <c r="AN66" s="62"/>
      <c r="AO66" s="62"/>
      <c r="AP66" s="62"/>
    </row>
    <row r="67" spans="1:42" x14ac:dyDescent="0.35">
      <c r="A67" s="64"/>
      <c r="B67" s="64"/>
      <c r="C67" s="64"/>
      <c r="D67" s="65"/>
      <c r="E67" s="46"/>
      <c r="F67" s="26"/>
      <c r="G67" s="69"/>
      <c r="H67" s="61" t="s">
        <v>9241</v>
      </c>
      <c r="I67" s="61"/>
      <c r="J67" s="61"/>
      <c r="K67" s="61"/>
      <c r="L67" s="61"/>
      <c r="M67" s="61" t="s">
        <v>9241</v>
      </c>
      <c r="N67" s="61"/>
      <c r="O67" s="61"/>
      <c r="P67" s="61"/>
      <c r="Q67" s="61"/>
      <c r="R67" s="61" t="s">
        <v>9241</v>
      </c>
      <c r="S67" s="61"/>
      <c r="T67" s="61"/>
      <c r="U67" s="61"/>
      <c r="V67" s="61"/>
      <c r="W67" s="61" t="s">
        <v>9241</v>
      </c>
      <c r="X67" s="61"/>
      <c r="Y67" s="61"/>
      <c r="Z67" s="61"/>
      <c r="AA67" s="61"/>
      <c r="AB67" s="61" t="s">
        <v>9241</v>
      </c>
      <c r="AC67" s="61"/>
      <c r="AD67" s="61"/>
      <c r="AE67" s="61"/>
      <c r="AF67" s="61"/>
      <c r="AG67" s="62" t="s">
        <v>9241</v>
      </c>
      <c r="AH67" s="62"/>
      <c r="AI67" s="62"/>
      <c r="AJ67" s="62"/>
      <c r="AK67" s="62"/>
      <c r="AL67" s="61"/>
      <c r="AM67" s="61"/>
      <c r="AN67" s="61"/>
      <c r="AO67" s="61"/>
      <c r="AP67" s="61"/>
    </row>
    <row r="68" spans="1:42" x14ac:dyDescent="0.35">
      <c r="A68" s="64"/>
      <c r="B68" s="64"/>
      <c r="C68" s="64"/>
      <c r="D68" s="65"/>
      <c r="E68" s="46"/>
      <c r="F68" s="26"/>
      <c r="G68" s="69"/>
      <c r="H68" s="62" t="s">
        <v>9242</v>
      </c>
      <c r="I68" s="62"/>
      <c r="J68" s="62"/>
      <c r="K68" s="62"/>
      <c r="L68" s="62"/>
      <c r="M68" s="62" t="s">
        <v>9243</v>
      </c>
      <c r="N68" s="62"/>
      <c r="O68" s="62"/>
      <c r="P68" s="62"/>
      <c r="Q68" s="62"/>
      <c r="R68" s="62" t="s">
        <v>9244</v>
      </c>
      <c r="S68" s="62"/>
      <c r="T68" s="62"/>
      <c r="U68" s="62"/>
      <c r="V68" s="62"/>
      <c r="W68" s="62" t="s">
        <v>9245</v>
      </c>
      <c r="X68" s="62"/>
      <c r="Y68" s="62"/>
      <c r="Z68" s="62"/>
      <c r="AA68" s="62"/>
      <c r="AB68" s="62" t="s">
        <v>9246</v>
      </c>
      <c r="AC68" s="62"/>
      <c r="AD68" s="62"/>
      <c r="AE68" s="62"/>
      <c r="AF68" s="62"/>
      <c r="AG68" s="61"/>
      <c r="AH68" s="61"/>
      <c r="AI68" s="61"/>
      <c r="AJ68" s="61"/>
      <c r="AK68" s="61"/>
      <c r="AL68" s="61"/>
      <c r="AM68" s="61"/>
      <c r="AN68" s="61"/>
      <c r="AO68" s="61"/>
      <c r="AP68" s="61"/>
    </row>
    <row r="69" spans="1:42" x14ac:dyDescent="0.35">
      <c r="A69" s="64"/>
      <c r="B69" s="64"/>
      <c r="C69" s="64"/>
      <c r="D69" s="65"/>
      <c r="E69" s="46"/>
      <c r="F69" s="26"/>
      <c r="G69" s="69"/>
      <c r="H69" s="63" t="s">
        <v>1140</v>
      </c>
      <c r="I69" s="63"/>
      <c r="J69" s="63"/>
      <c r="K69" s="63"/>
      <c r="L69" s="63"/>
      <c r="M69" s="63" t="s">
        <v>1142</v>
      </c>
      <c r="N69" s="63"/>
      <c r="O69" s="63"/>
      <c r="P69" s="63"/>
      <c r="Q69" s="63"/>
      <c r="R69" s="63" t="s">
        <v>1144</v>
      </c>
      <c r="S69" s="63"/>
      <c r="T69" s="63"/>
      <c r="U69" s="63"/>
      <c r="V69" s="63"/>
      <c r="W69" s="63" t="s">
        <v>1146</v>
      </c>
      <c r="X69" s="63"/>
      <c r="Y69" s="63"/>
      <c r="Z69" s="63"/>
      <c r="AA69" s="63"/>
      <c r="AB69" s="63" t="s">
        <v>1148</v>
      </c>
      <c r="AC69" s="63"/>
      <c r="AD69" s="63"/>
      <c r="AE69" s="63"/>
      <c r="AF69" s="63"/>
      <c r="AG69" s="63" t="s">
        <v>1138</v>
      </c>
      <c r="AH69" s="63"/>
      <c r="AI69" s="63"/>
      <c r="AJ69" s="63"/>
      <c r="AK69" s="63"/>
      <c r="AL69" s="63" t="s">
        <v>1134</v>
      </c>
      <c r="AM69" s="63"/>
      <c r="AN69" s="63"/>
      <c r="AO69" s="63"/>
      <c r="AP69" s="63"/>
    </row>
    <row r="70" spans="1:42" x14ac:dyDescent="0.35">
      <c r="A70" s="59" t="s">
        <v>1124</v>
      </c>
      <c r="B70" s="59" t="s">
        <v>9247</v>
      </c>
      <c r="C70" s="21" t="s">
        <v>9248</v>
      </c>
      <c r="D70" s="43" t="s">
        <v>1085</v>
      </c>
      <c r="E70" s="43"/>
      <c r="F70" s="21"/>
      <c r="G70" s="21" t="s">
        <v>965</v>
      </c>
      <c r="H70" s="49"/>
      <c r="I70" s="49"/>
      <c r="J70" s="52"/>
      <c r="K70" s="52"/>
      <c r="L70" s="52"/>
      <c r="M70" s="49"/>
      <c r="N70" s="49"/>
      <c r="O70" s="52"/>
      <c r="P70" s="52"/>
      <c r="Q70" s="52"/>
      <c r="R70" s="49"/>
      <c r="S70" s="49"/>
      <c r="T70" s="52"/>
      <c r="U70" s="52"/>
      <c r="V70" s="52"/>
      <c r="W70" s="49"/>
      <c r="X70" s="49"/>
      <c r="Y70" s="52"/>
      <c r="Z70" s="52"/>
      <c r="AA70" s="52"/>
      <c r="AB70" s="49"/>
      <c r="AC70" s="49"/>
      <c r="AD70" s="52"/>
      <c r="AE70" s="52"/>
      <c r="AF70" s="52"/>
      <c r="AG70" s="49"/>
      <c r="AH70" s="49"/>
      <c r="AI70" s="52"/>
      <c r="AJ70" s="52"/>
      <c r="AK70" s="52"/>
      <c r="AL70" s="49"/>
      <c r="AM70" s="49"/>
      <c r="AN70" s="52"/>
      <c r="AO70" s="52"/>
      <c r="AP70" s="52"/>
    </row>
    <row r="71" spans="1:42" ht="58" x14ac:dyDescent="0.35">
      <c r="A71" s="59"/>
      <c r="B71" s="59"/>
      <c r="C71" s="21" t="s">
        <v>1389</v>
      </c>
      <c r="D71" s="43" t="s">
        <v>993</v>
      </c>
      <c r="E71" s="43"/>
      <c r="F71" s="21"/>
      <c r="G71" s="21" t="s">
        <v>965</v>
      </c>
      <c r="H71" s="53">
        <v>0</v>
      </c>
      <c r="I71" s="51" t="s">
        <v>1368</v>
      </c>
      <c r="J71" s="52"/>
      <c r="K71" s="52"/>
      <c r="L71" s="52"/>
      <c r="M71" s="53">
        <v>0</v>
      </c>
      <c r="N71" s="51" t="s">
        <v>1368</v>
      </c>
      <c r="O71" s="52"/>
      <c r="P71" s="52"/>
      <c r="Q71" s="52"/>
      <c r="R71" s="53">
        <v>0</v>
      </c>
      <c r="S71" s="51" t="s">
        <v>1368</v>
      </c>
      <c r="T71" s="52"/>
      <c r="U71" s="52"/>
      <c r="V71" s="52"/>
      <c r="W71" s="53">
        <v>0</v>
      </c>
      <c r="X71" s="51" t="s">
        <v>1368</v>
      </c>
      <c r="Y71" s="52"/>
      <c r="Z71" s="52"/>
      <c r="AA71" s="52"/>
      <c r="AB71" s="53">
        <v>-33100000</v>
      </c>
      <c r="AC71" s="51" t="s">
        <v>1369</v>
      </c>
      <c r="AD71" s="52"/>
      <c r="AE71" s="52"/>
      <c r="AF71" s="52"/>
      <c r="AG71" s="53">
        <v>-33100000</v>
      </c>
      <c r="AH71" s="51" t="s">
        <v>1369</v>
      </c>
      <c r="AI71" s="52"/>
      <c r="AJ71" s="52"/>
      <c r="AK71" s="52"/>
      <c r="AL71" s="53">
        <v>-33100000</v>
      </c>
      <c r="AM71" s="51" t="s">
        <v>1367</v>
      </c>
      <c r="AN71" s="52"/>
      <c r="AO71" s="52"/>
      <c r="AP71" s="52"/>
    </row>
    <row r="72" spans="1:42" ht="43.5" x14ac:dyDescent="0.35">
      <c r="A72" s="59"/>
      <c r="B72" s="59"/>
      <c r="C72" s="21" t="s">
        <v>9249</v>
      </c>
      <c r="D72" s="43" t="s">
        <v>999</v>
      </c>
      <c r="E72" s="43"/>
      <c r="F72" s="21"/>
      <c r="G72" s="21" t="s">
        <v>965</v>
      </c>
      <c r="H72" s="48">
        <v>0</v>
      </c>
      <c r="I72" s="49" t="s">
        <v>1368</v>
      </c>
      <c r="J72" s="52"/>
      <c r="K72" s="52"/>
      <c r="L72" s="52"/>
      <c r="M72" s="48">
        <v>0</v>
      </c>
      <c r="N72" s="49" t="s">
        <v>1368</v>
      </c>
      <c r="O72" s="52"/>
      <c r="P72" s="52"/>
      <c r="Q72" s="52"/>
      <c r="R72" s="48">
        <v>0</v>
      </c>
      <c r="S72" s="49" t="s">
        <v>1368</v>
      </c>
      <c r="T72" s="52"/>
      <c r="U72" s="52"/>
      <c r="V72" s="52"/>
      <c r="W72" s="48">
        <v>60400000</v>
      </c>
      <c r="X72" s="49" t="s">
        <v>1369</v>
      </c>
      <c r="Y72" s="52"/>
      <c r="Z72" s="52"/>
      <c r="AA72" s="52"/>
      <c r="AB72" s="48">
        <v>1800000</v>
      </c>
      <c r="AC72" s="49" t="s">
        <v>1369</v>
      </c>
      <c r="AD72" s="52"/>
      <c r="AE72" s="52"/>
      <c r="AF72" s="52"/>
      <c r="AG72" s="48">
        <v>62200000</v>
      </c>
      <c r="AH72" s="49" t="s">
        <v>1369</v>
      </c>
      <c r="AI72" s="52"/>
      <c r="AJ72" s="52"/>
      <c r="AK72" s="52"/>
      <c r="AL72" s="48">
        <v>62200000</v>
      </c>
      <c r="AM72" s="49" t="s">
        <v>1372</v>
      </c>
      <c r="AN72" s="52"/>
      <c r="AO72" s="52"/>
      <c r="AP72" s="52"/>
    </row>
    <row r="73" spans="1:42" ht="58" x14ac:dyDescent="0.35">
      <c r="A73" s="59"/>
      <c r="B73" s="59"/>
      <c r="C73" s="21" t="s">
        <v>1366</v>
      </c>
      <c r="D73" s="43" t="s">
        <v>1001</v>
      </c>
      <c r="E73" s="43"/>
      <c r="F73" s="21"/>
      <c r="G73" s="21" t="s">
        <v>965</v>
      </c>
      <c r="H73" s="53">
        <v>0</v>
      </c>
      <c r="I73" s="51" t="s">
        <v>1368</v>
      </c>
      <c r="J73" s="50"/>
      <c r="K73" s="50"/>
      <c r="L73" s="50"/>
      <c r="M73" s="53">
        <v>0</v>
      </c>
      <c r="N73" s="51" t="s">
        <v>1368</v>
      </c>
      <c r="O73" s="50"/>
      <c r="P73" s="50"/>
      <c r="Q73" s="50"/>
      <c r="R73" s="53">
        <v>0</v>
      </c>
      <c r="S73" s="51" t="s">
        <v>1368</v>
      </c>
      <c r="T73" s="50"/>
      <c r="U73" s="50"/>
      <c r="V73" s="50"/>
      <c r="W73" s="53">
        <v>60400000</v>
      </c>
      <c r="X73" s="51" t="s">
        <v>1369</v>
      </c>
      <c r="Y73" s="50"/>
      <c r="Z73" s="50"/>
      <c r="AA73" s="50"/>
      <c r="AB73" s="53">
        <v>-31300000</v>
      </c>
      <c r="AC73" s="51" t="s">
        <v>1369</v>
      </c>
      <c r="AD73" s="50"/>
      <c r="AE73" s="50"/>
      <c r="AF73" s="50"/>
      <c r="AG73" s="53">
        <v>29100000</v>
      </c>
      <c r="AH73" s="51" t="s">
        <v>1369</v>
      </c>
      <c r="AI73" s="50"/>
      <c r="AJ73" s="50"/>
      <c r="AK73" s="50"/>
      <c r="AL73" s="53">
        <v>29100000</v>
      </c>
      <c r="AM73" s="51" t="s">
        <v>1367</v>
      </c>
      <c r="AN73" s="50"/>
      <c r="AO73" s="50"/>
      <c r="AP73" s="50"/>
    </row>
    <row r="74" spans="1:42" ht="43.5" x14ac:dyDescent="0.35">
      <c r="A74" s="59"/>
      <c r="B74" s="59"/>
      <c r="C74" s="21" t="s">
        <v>9250</v>
      </c>
      <c r="D74" s="43" t="s">
        <v>1157</v>
      </c>
      <c r="E74" s="43"/>
      <c r="F74" s="21"/>
      <c r="G74" s="21" t="s">
        <v>965</v>
      </c>
      <c r="H74" s="48">
        <v>0</v>
      </c>
      <c r="I74" s="49" t="s">
        <v>1368</v>
      </c>
      <c r="J74" s="52"/>
      <c r="K74" s="52"/>
      <c r="L74" s="52"/>
      <c r="M74" s="48">
        <v>0</v>
      </c>
      <c r="N74" s="49" t="s">
        <v>1368</v>
      </c>
      <c r="O74" s="52"/>
      <c r="P74" s="52"/>
      <c r="Q74" s="52"/>
      <c r="R74" s="48">
        <v>0</v>
      </c>
      <c r="S74" s="49" t="s">
        <v>1368</v>
      </c>
      <c r="T74" s="52"/>
      <c r="U74" s="52"/>
      <c r="V74" s="52"/>
      <c r="W74" s="48">
        <v>0</v>
      </c>
      <c r="X74" s="49" t="s">
        <v>1368</v>
      </c>
      <c r="Y74" s="52"/>
      <c r="Z74" s="52"/>
      <c r="AA74" s="52"/>
      <c r="AB74" s="48">
        <v>7300000</v>
      </c>
      <c r="AC74" s="49" t="s">
        <v>1369</v>
      </c>
      <c r="AD74" s="52"/>
      <c r="AE74" s="52"/>
      <c r="AF74" s="52"/>
      <c r="AG74" s="48">
        <v>7300000</v>
      </c>
      <c r="AH74" s="49" t="s">
        <v>1369</v>
      </c>
      <c r="AI74" s="52"/>
      <c r="AJ74" s="52"/>
      <c r="AK74" s="52"/>
      <c r="AL74" s="48">
        <v>7300000</v>
      </c>
      <c r="AM74" s="49" t="s">
        <v>1369</v>
      </c>
      <c r="AN74" s="52"/>
      <c r="AO74" s="52"/>
      <c r="AP74" s="52"/>
    </row>
    <row r="75" spans="1:42" ht="43.5" x14ac:dyDescent="0.35">
      <c r="A75" s="59"/>
      <c r="B75" s="59"/>
      <c r="C75" s="21" t="s">
        <v>1433</v>
      </c>
      <c r="D75" s="43" t="s">
        <v>1159</v>
      </c>
      <c r="E75" s="43"/>
      <c r="F75" s="21"/>
      <c r="G75" s="21" t="s">
        <v>965</v>
      </c>
      <c r="H75" s="53">
        <v>0</v>
      </c>
      <c r="I75" s="51" t="s">
        <v>1368</v>
      </c>
      <c r="J75" s="50"/>
      <c r="K75" s="50"/>
      <c r="L75" s="50"/>
      <c r="M75" s="53">
        <v>0</v>
      </c>
      <c r="N75" s="51" t="s">
        <v>1368</v>
      </c>
      <c r="O75" s="50"/>
      <c r="P75" s="50"/>
      <c r="Q75" s="50"/>
      <c r="R75" s="53">
        <v>0</v>
      </c>
      <c r="S75" s="51" t="s">
        <v>1368</v>
      </c>
      <c r="T75" s="50"/>
      <c r="U75" s="50"/>
      <c r="V75" s="50"/>
      <c r="W75" s="53">
        <v>0</v>
      </c>
      <c r="X75" s="51" t="s">
        <v>1368</v>
      </c>
      <c r="Y75" s="50"/>
      <c r="Z75" s="50"/>
      <c r="AA75" s="50"/>
      <c r="AB75" s="53">
        <v>7300000</v>
      </c>
      <c r="AC75" s="51" t="s">
        <v>1369</v>
      </c>
      <c r="AD75" s="50"/>
      <c r="AE75" s="50"/>
      <c r="AF75" s="50"/>
      <c r="AG75" s="53">
        <v>7300000</v>
      </c>
      <c r="AH75" s="51" t="s">
        <v>1369</v>
      </c>
      <c r="AI75" s="50"/>
      <c r="AJ75" s="50"/>
      <c r="AK75" s="50"/>
      <c r="AL75" s="53">
        <v>7300000</v>
      </c>
      <c r="AM75" s="51" t="s">
        <v>1369</v>
      </c>
      <c r="AN75" s="50"/>
      <c r="AO75" s="50"/>
      <c r="AP75" s="50"/>
    </row>
    <row r="76" spans="1:42" x14ac:dyDescent="0.35">
      <c r="A76" s="59"/>
      <c r="B76" s="59"/>
      <c r="C76" s="21" t="s">
        <v>9251</v>
      </c>
      <c r="D76" s="43" t="s">
        <v>1085</v>
      </c>
      <c r="E76" s="43"/>
      <c r="F76" s="21"/>
      <c r="G76" s="21" t="s">
        <v>965</v>
      </c>
      <c r="H76" s="49"/>
      <c r="I76" s="49"/>
      <c r="J76" s="52"/>
      <c r="K76" s="52"/>
      <c r="L76" s="52"/>
      <c r="M76" s="49"/>
      <c r="N76" s="49"/>
      <c r="O76" s="52"/>
      <c r="P76" s="52"/>
      <c r="Q76" s="52"/>
      <c r="R76" s="49"/>
      <c r="S76" s="49"/>
      <c r="T76" s="52"/>
      <c r="U76" s="52"/>
      <c r="V76" s="52"/>
      <c r="W76" s="49"/>
      <c r="X76" s="49"/>
      <c r="Y76" s="52"/>
      <c r="Z76" s="52"/>
      <c r="AA76" s="52"/>
      <c r="AB76" s="49"/>
      <c r="AC76" s="49"/>
      <c r="AD76" s="52"/>
      <c r="AE76" s="52"/>
      <c r="AF76" s="52"/>
      <c r="AG76" s="49"/>
      <c r="AH76" s="49"/>
      <c r="AI76" s="52"/>
      <c r="AJ76" s="52"/>
      <c r="AK76" s="52"/>
      <c r="AL76" s="49"/>
      <c r="AM76" s="49"/>
      <c r="AN76" s="52"/>
      <c r="AO76" s="52"/>
      <c r="AP76" s="52"/>
    </row>
  </sheetData>
  <mergeCells count="210">
    <mergeCell ref="W69:AA69"/>
    <mergeCell ref="AB69:AF69"/>
    <mergeCell ref="AG67:AK67"/>
    <mergeCell ref="AL67:AP67"/>
    <mergeCell ref="AL4:AM4"/>
    <mergeCell ref="W3:X3"/>
    <mergeCell ref="R4:S4"/>
    <mergeCell ref="AB4:AC4"/>
    <mergeCell ref="W4:X4"/>
    <mergeCell ref="AG4:AH4"/>
    <mergeCell ref="W68:AA68"/>
    <mergeCell ref="AB68:AF68"/>
    <mergeCell ref="AG68:AK68"/>
    <mergeCell ref="AL68:AP68"/>
    <mergeCell ref="W65:AA65"/>
    <mergeCell ref="AB65:AF65"/>
    <mergeCell ref="AG65:AK65"/>
    <mergeCell ref="AL65:AP65"/>
    <mergeCell ref="AG69:AK69"/>
    <mergeCell ref="AL69:AP69"/>
    <mergeCell ref="W66:AA66"/>
    <mergeCell ref="AB66:AF66"/>
    <mergeCell ref="AG66:AK66"/>
    <mergeCell ref="AL66:AP66"/>
    <mergeCell ref="A70:A76"/>
    <mergeCell ref="B70:B76"/>
    <mergeCell ref="E5:E9"/>
    <mergeCell ref="F5:F9"/>
    <mergeCell ref="H4:I4"/>
    <mergeCell ref="M4:N4"/>
    <mergeCell ref="H68:L68"/>
    <mergeCell ref="M68:Q68"/>
    <mergeCell ref="R68:V68"/>
    <mergeCell ref="H69:L69"/>
    <mergeCell ref="M69:Q69"/>
    <mergeCell ref="R69:V69"/>
    <mergeCell ref="H65:L65"/>
    <mergeCell ref="M65:Q65"/>
    <mergeCell ref="R65:V65"/>
    <mergeCell ref="A65:C69"/>
    <mergeCell ref="D65:D69"/>
    <mergeCell ref="G65:G69"/>
    <mergeCell ref="H66:L66"/>
    <mergeCell ref="M66:Q66"/>
    <mergeCell ref="R66:V66"/>
    <mergeCell ref="H67:L67"/>
    <mergeCell ref="M67:Q67"/>
    <mergeCell ref="R67:V67"/>
    <mergeCell ref="W67:AA67"/>
    <mergeCell ref="AB67:AF67"/>
    <mergeCell ref="H54:L54"/>
    <mergeCell ref="M54:Q54"/>
    <mergeCell ref="R54:V54"/>
    <mergeCell ref="W54:AA54"/>
    <mergeCell ref="AB54:AF54"/>
    <mergeCell ref="AG54:AK54"/>
    <mergeCell ref="AL54:AP54"/>
    <mergeCell ref="A55:A61"/>
    <mergeCell ref="B55:B61"/>
    <mergeCell ref="AG52:AK52"/>
    <mergeCell ref="AL52:AP52"/>
    <mergeCell ref="H53:L53"/>
    <mergeCell ref="M53:Q53"/>
    <mergeCell ref="R53:V53"/>
    <mergeCell ref="W53:AA53"/>
    <mergeCell ref="AB53:AF53"/>
    <mergeCell ref="AG53:AK53"/>
    <mergeCell ref="AL53:AP53"/>
    <mergeCell ref="A40:A46"/>
    <mergeCell ref="B40:B46"/>
    <mergeCell ref="H50:L50"/>
    <mergeCell ref="M50:Q50"/>
    <mergeCell ref="R50:V50"/>
    <mergeCell ref="W50:AA50"/>
    <mergeCell ref="AB50:AF50"/>
    <mergeCell ref="AG50:AK50"/>
    <mergeCell ref="AL50:AP50"/>
    <mergeCell ref="A50:C54"/>
    <mergeCell ref="D50:D54"/>
    <mergeCell ref="G50:G54"/>
    <mergeCell ref="H51:L51"/>
    <mergeCell ref="M51:Q51"/>
    <mergeCell ref="R51:V51"/>
    <mergeCell ref="W51:AA51"/>
    <mergeCell ref="AB51:AF51"/>
    <mergeCell ref="AG51:AK51"/>
    <mergeCell ref="AL51:AP51"/>
    <mergeCell ref="H52:L52"/>
    <mergeCell ref="M52:Q52"/>
    <mergeCell ref="R52:V52"/>
    <mergeCell ref="W52:AA52"/>
    <mergeCell ref="AB52:AF52"/>
    <mergeCell ref="H38:L38"/>
    <mergeCell ref="M38:Q38"/>
    <mergeCell ref="R38:V38"/>
    <mergeCell ref="W38:AA38"/>
    <mergeCell ref="AB38:AF38"/>
    <mergeCell ref="AG38:AK38"/>
    <mergeCell ref="AL38:AP38"/>
    <mergeCell ref="H39:L39"/>
    <mergeCell ref="M39:Q39"/>
    <mergeCell ref="R39:V39"/>
    <mergeCell ref="W39:AA39"/>
    <mergeCell ref="AB39:AF39"/>
    <mergeCell ref="AG39:AK39"/>
    <mergeCell ref="AL39:AP39"/>
    <mergeCell ref="H35:L35"/>
    <mergeCell ref="M35:Q35"/>
    <mergeCell ref="R35:V35"/>
    <mergeCell ref="W35:AA35"/>
    <mergeCell ref="AB35:AF35"/>
    <mergeCell ref="AG35:AK35"/>
    <mergeCell ref="AL35:AP35"/>
    <mergeCell ref="A35:C39"/>
    <mergeCell ref="D35:D39"/>
    <mergeCell ref="G35:G39"/>
    <mergeCell ref="H36:L36"/>
    <mergeCell ref="M36:Q36"/>
    <mergeCell ref="R36:V36"/>
    <mergeCell ref="W36:AA36"/>
    <mergeCell ref="AB36:AF36"/>
    <mergeCell ref="AG36:AK36"/>
    <mergeCell ref="AL36:AP36"/>
    <mergeCell ref="H37:L37"/>
    <mergeCell ref="M37:Q37"/>
    <mergeCell ref="R37:V37"/>
    <mergeCell ref="W37:AA37"/>
    <mergeCell ref="AB37:AF37"/>
    <mergeCell ref="AG37:AK37"/>
    <mergeCell ref="AL37:AP37"/>
    <mergeCell ref="H24:L24"/>
    <mergeCell ref="M24:Q24"/>
    <mergeCell ref="R24:V24"/>
    <mergeCell ref="W24:AA24"/>
    <mergeCell ref="AB24:AF24"/>
    <mergeCell ref="AG24:AK24"/>
    <mergeCell ref="AL24:AP24"/>
    <mergeCell ref="A25:A31"/>
    <mergeCell ref="B25:B31"/>
    <mergeCell ref="AG22:AK22"/>
    <mergeCell ref="AL22:AP22"/>
    <mergeCell ref="H23:L23"/>
    <mergeCell ref="M23:Q23"/>
    <mergeCell ref="R23:V23"/>
    <mergeCell ref="W23:AA23"/>
    <mergeCell ref="AB23:AF23"/>
    <mergeCell ref="AG23:AK23"/>
    <mergeCell ref="AL23:AP23"/>
    <mergeCell ref="A10:A16"/>
    <mergeCell ref="B10:B16"/>
    <mergeCell ref="H20:L20"/>
    <mergeCell ref="M20:Q20"/>
    <mergeCell ref="R20:V20"/>
    <mergeCell ref="W20:AA20"/>
    <mergeCell ref="AB20:AF20"/>
    <mergeCell ref="AG20:AK20"/>
    <mergeCell ref="AL20:AP20"/>
    <mergeCell ref="A20:C24"/>
    <mergeCell ref="D20:D24"/>
    <mergeCell ref="G20:G24"/>
    <mergeCell ref="H21:L21"/>
    <mergeCell ref="M21:Q21"/>
    <mergeCell ref="R21:V21"/>
    <mergeCell ref="W21:AA21"/>
    <mergeCell ref="AB21:AF21"/>
    <mergeCell ref="AG21:AK21"/>
    <mergeCell ref="AL21:AP21"/>
    <mergeCell ref="H22:L22"/>
    <mergeCell ref="M22:Q22"/>
    <mergeCell ref="R22:V22"/>
    <mergeCell ref="W22:AA22"/>
    <mergeCell ref="AB22:AF22"/>
    <mergeCell ref="H9:L9"/>
    <mergeCell ref="M9:Q9"/>
    <mergeCell ref="R9:V9"/>
    <mergeCell ref="W9:AA9"/>
    <mergeCell ref="AB9:AF9"/>
    <mergeCell ref="AG9:AK9"/>
    <mergeCell ref="AL9:AP9"/>
    <mergeCell ref="A5:C9"/>
    <mergeCell ref="D5:D9"/>
    <mergeCell ref="G5:G9"/>
    <mergeCell ref="H7:L7"/>
    <mergeCell ref="M7:Q7"/>
    <mergeCell ref="R7:V7"/>
    <mergeCell ref="W7:AA7"/>
    <mergeCell ref="AB7:AF7"/>
    <mergeCell ref="AG7:AK7"/>
    <mergeCell ref="AL7:AP7"/>
    <mergeCell ref="H8:L8"/>
    <mergeCell ref="M8:Q8"/>
    <mergeCell ref="R8:V8"/>
    <mergeCell ref="W8:AA8"/>
    <mergeCell ref="AB8:AF8"/>
    <mergeCell ref="AG8:AK8"/>
    <mergeCell ref="AL8:AP8"/>
    <mergeCell ref="H5:L5"/>
    <mergeCell ref="M5:Q5"/>
    <mergeCell ref="R5:V5"/>
    <mergeCell ref="W5:AA5"/>
    <mergeCell ref="AB5:AF5"/>
    <mergeCell ref="AG5:AK5"/>
    <mergeCell ref="AL5:AP5"/>
    <mergeCell ref="H6:L6"/>
    <mergeCell ref="M6:Q6"/>
    <mergeCell ref="R6:V6"/>
    <mergeCell ref="W6:AA6"/>
    <mergeCell ref="AB6:AF6"/>
    <mergeCell ref="AG6:AK6"/>
    <mergeCell ref="AL6:AP6"/>
  </mergeCells>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AF34"/>
  <sheetViews>
    <sheetView topLeftCell="C1" workbookViewId="0">
      <selection activeCell="E3" sqref="E3:F3"/>
    </sheetView>
  </sheetViews>
  <sheetFormatPr defaultRowHeight="14.5" x14ac:dyDescent="0.35"/>
  <cols>
    <col min="1" max="1" width="33" bestFit="1" customWidth="1"/>
    <col min="2" max="2" width="32.7265625" style="41" customWidth="1"/>
    <col min="3" max="3" width="61.26953125" style="41" customWidth="1"/>
    <col min="4" max="6" width="37.81640625" style="41" customWidth="1"/>
    <col min="7" max="7" width="9.26953125" bestFit="1" customWidth="1"/>
    <col min="8" max="8" width="32.54296875" bestFit="1" customWidth="1"/>
    <col min="9" max="9" width="41.453125" bestFit="1" customWidth="1"/>
    <col min="10" max="10" width="32.81640625" bestFit="1" customWidth="1"/>
    <col min="11" max="11" width="24.453125" bestFit="1" customWidth="1"/>
    <col min="12" max="12" width="19.54296875" bestFit="1" customWidth="1"/>
    <col min="13" max="13" width="32.54296875" bestFit="1" customWidth="1"/>
    <col min="14" max="14" width="55.1796875" bestFit="1" customWidth="1"/>
    <col min="15" max="15" width="32.81640625" bestFit="1" customWidth="1"/>
    <col min="16" max="16" width="24.453125" bestFit="1" customWidth="1"/>
    <col min="17" max="17" width="19.54296875" bestFit="1" customWidth="1"/>
    <col min="18" max="18" width="32.54296875" bestFit="1" customWidth="1"/>
    <col min="19" max="19" width="27.81640625" bestFit="1" customWidth="1"/>
    <col min="20" max="20" width="32.81640625" bestFit="1" customWidth="1"/>
    <col min="21" max="21" width="24.453125" bestFit="1" customWidth="1"/>
    <col min="22" max="22" width="19.54296875" bestFit="1" customWidth="1"/>
    <col min="23" max="23" width="32.54296875" bestFit="1" customWidth="1"/>
    <col min="24" max="24" width="41.453125" bestFit="1" customWidth="1"/>
    <col min="25" max="25" width="32.81640625" bestFit="1" customWidth="1"/>
    <col min="26" max="26" width="24.453125" bestFit="1" customWidth="1"/>
    <col min="27" max="27" width="19.54296875" bestFit="1" customWidth="1"/>
    <col min="28" max="28" width="32.54296875" bestFit="1" customWidth="1"/>
    <col min="29" max="29" width="41.453125" bestFit="1" customWidth="1"/>
    <col min="30" max="30" width="32.81640625" bestFit="1" customWidth="1"/>
    <col min="31" max="31" width="24.453125" bestFit="1" customWidth="1"/>
    <col min="32" max="32" width="19.54296875" bestFit="1" customWidth="1"/>
  </cols>
  <sheetData>
    <row r="1" spans="1:32" x14ac:dyDescent="0.35">
      <c r="A1" s="17"/>
      <c r="B1" s="42"/>
      <c r="C1" s="42"/>
      <c r="D1" s="42"/>
      <c r="E1" s="42"/>
      <c r="F1" s="42"/>
      <c r="G1" s="17"/>
      <c r="H1" s="5" t="s">
        <v>322</v>
      </c>
      <c r="I1" s="17"/>
      <c r="J1" s="17"/>
      <c r="K1" s="17"/>
      <c r="L1" s="17"/>
      <c r="M1" s="5" t="s">
        <v>322</v>
      </c>
      <c r="N1" s="17"/>
      <c r="O1" s="17"/>
      <c r="P1" s="17"/>
      <c r="Q1" s="17"/>
      <c r="R1" s="5" t="s">
        <v>322</v>
      </c>
      <c r="S1" s="17"/>
      <c r="T1" s="17"/>
      <c r="U1" s="17"/>
      <c r="V1" s="17"/>
      <c r="W1" s="5" t="s">
        <v>322</v>
      </c>
      <c r="X1" s="17"/>
      <c r="Y1" s="17"/>
      <c r="Z1" s="17"/>
      <c r="AA1" s="17"/>
      <c r="AB1" s="5" t="s">
        <v>322</v>
      </c>
      <c r="AC1" s="17"/>
      <c r="AD1" s="17"/>
      <c r="AE1" s="17"/>
      <c r="AF1" s="17"/>
    </row>
    <row r="2" spans="1:32" x14ac:dyDescent="0.35">
      <c r="A2" s="17"/>
      <c r="B2" s="42"/>
      <c r="C2" s="42"/>
      <c r="D2" s="42"/>
      <c r="E2" s="42"/>
      <c r="F2" s="42"/>
      <c r="G2" s="17"/>
      <c r="H2" s="18"/>
      <c r="I2" s="17"/>
      <c r="J2" s="17"/>
      <c r="K2" s="17"/>
      <c r="L2" s="17"/>
      <c r="M2" s="18"/>
      <c r="N2" s="17"/>
      <c r="O2" s="17"/>
      <c r="P2" s="17"/>
      <c r="Q2" s="17"/>
      <c r="R2" s="18"/>
      <c r="S2" s="17"/>
      <c r="T2" s="17"/>
      <c r="U2" s="17"/>
      <c r="V2" s="17"/>
      <c r="W2" s="18"/>
      <c r="X2" s="17"/>
      <c r="Y2" s="17"/>
      <c r="Z2" s="17"/>
      <c r="AA2" s="17"/>
      <c r="AB2" s="18"/>
      <c r="AC2" s="17"/>
      <c r="AD2" s="17"/>
      <c r="AE2" s="17"/>
      <c r="AF2" s="17"/>
    </row>
    <row r="3" spans="1:32" x14ac:dyDescent="0.35">
      <c r="A3" s="58" t="s">
        <v>1162</v>
      </c>
      <c r="B3" s="58"/>
      <c r="C3" s="58"/>
      <c r="D3" s="44" t="s">
        <v>9164</v>
      </c>
      <c r="E3" s="20" t="s">
        <v>9469</v>
      </c>
      <c r="F3" s="20" t="s">
        <v>9468</v>
      </c>
      <c r="G3" s="19" t="s">
        <v>943</v>
      </c>
      <c r="H3" s="19" t="s">
        <v>1351</v>
      </c>
      <c r="I3" s="19" t="s">
        <v>1347</v>
      </c>
      <c r="J3" s="20" t="s">
        <v>9165</v>
      </c>
      <c r="K3" s="20" t="s">
        <v>9166</v>
      </c>
      <c r="L3" s="20" t="s">
        <v>9167</v>
      </c>
      <c r="M3" s="19" t="s">
        <v>1352</v>
      </c>
      <c r="N3" s="19" t="s">
        <v>1347</v>
      </c>
      <c r="O3" s="20" t="s">
        <v>9165</v>
      </c>
      <c r="P3" s="20" t="s">
        <v>9166</v>
      </c>
      <c r="Q3" s="20" t="s">
        <v>9167</v>
      </c>
      <c r="R3" s="19" t="s">
        <v>1353</v>
      </c>
      <c r="S3" s="19" t="s">
        <v>1347</v>
      </c>
      <c r="T3" s="20" t="s">
        <v>9165</v>
      </c>
      <c r="U3" s="20" t="s">
        <v>9166</v>
      </c>
      <c r="V3" s="20" t="s">
        <v>9167</v>
      </c>
      <c r="W3" s="19" t="s">
        <v>1346</v>
      </c>
      <c r="X3" s="19" t="s">
        <v>1347</v>
      </c>
      <c r="Y3" s="20" t="s">
        <v>9165</v>
      </c>
      <c r="Z3" s="20" t="s">
        <v>9166</v>
      </c>
      <c r="AA3" s="20" t="s">
        <v>9167</v>
      </c>
      <c r="AB3" s="19" t="s">
        <v>1350</v>
      </c>
      <c r="AC3" s="19" t="s">
        <v>1347</v>
      </c>
      <c r="AD3" s="20" t="s">
        <v>9165</v>
      </c>
      <c r="AE3" s="20" t="s">
        <v>9166</v>
      </c>
      <c r="AF3" s="20" t="s">
        <v>9167</v>
      </c>
    </row>
    <row r="4" spans="1:32" x14ac:dyDescent="0.35">
      <c r="A4" s="59" t="s">
        <v>1164</v>
      </c>
      <c r="B4" s="63" t="s">
        <v>9253</v>
      </c>
      <c r="C4" s="43" t="s">
        <v>9174</v>
      </c>
      <c r="D4" s="43" t="s">
        <v>981</v>
      </c>
      <c r="E4" s="43" t="s">
        <v>981</v>
      </c>
      <c r="F4" s="45" t="str">
        <f>+IF(D4=E4,"Unchanged markup OK","Changed")</f>
        <v>Unchanged markup OK</v>
      </c>
      <c r="G4" s="21" t="s">
        <v>965</v>
      </c>
      <c r="H4" s="9"/>
      <c r="I4" s="9"/>
      <c r="J4" s="23"/>
      <c r="K4" s="23"/>
      <c r="L4" s="23"/>
      <c r="M4" s="9"/>
      <c r="N4" s="9"/>
      <c r="O4" s="23"/>
      <c r="P4" s="23"/>
      <c r="Q4" s="23"/>
      <c r="R4" s="9"/>
      <c r="S4" s="9"/>
      <c r="T4" s="23"/>
      <c r="U4" s="23"/>
      <c r="V4" s="23"/>
      <c r="W4" s="22">
        <v>1123000000</v>
      </c>
      <c r="X4" s="9" t="s">
        <v>1372</v>
      </c>
      <c r="Y4" s="8"/>
      <c r="Z4" s="8"/>
      <c r="AA4" s="8"/>
      <c r="AB4" s="22">
        <v>146000000</v>
      </c>
      <c r="AC4" s="9" t="s">
        <v>1372</v>
      </c>
      <c r="AD4" s="8"/>
      <c r="AE4" s="8"/>
      <c r="AF4" s="8"/>
    </row>
    <row r="5" spans="1:32" ht="72.5" x14ac:dyDescent="0.35">
      <c r="A5" s="59"/>
      <c r="B5" s="63"/>
      <c r="C5" s="43" t="s">
        <v>9254</v>
      </c>
      <c r="D5" s="43" t="s">
        <v>1170</v>
      </c>
      <c r="E5" s="43" t="s">
        <v>1170</v>
      </c>
      <c r="F5" s="45" t="str">
        <f>+IF(D5=E5,"Unchanged markup OK","Changed")</f>
        <v>Unchanged markup OK</v>
      </c>
      <c r="G5" s="21" t="s">
        <v>973</v>
      </c>
      <c r="H5" s="7"/>
      <c r="I5" s="7"/>
      <c r="J5" s="23"/>
      <c r="K5" s="23"/>
      <c r="L5" s="23"/>
      <c r="M5" s="7"/>
      <c r="N5" s="7"/>
      <c r="O5" s="23"/>
      <c r="P5" s="23"/>
      <c r="Q5" s="23"/>
      <c r="R5" s="7"/>
      <c r="S5" s="7"/>
      <c r="T5" s="23"/>
      <c r="U5" s="23"/>
      <c r="V5" s="23"/>
      <c r="W5" s="24">
        <v>413100000</v>
      </c>
      <c r="X5" s="7" t="s">
        <v>1369</v>
      </c>
      <c r="Y5" s="23"/>
      <c r="Z5" s="23"/>
      <c r="AA5" s="23"/>
      <c r="AB5" s="24">
        <v>385500000</v>
      </c>
      <c r="AC5" s="7" t="s">
        <v>1369</v>
      </c>
      <c r="AD5" s="23"/>
      <c r="AE5" s="23"/>
      <c r="AF5" s="23"/>
    </row>
    <row r="6" spans="1:32" ht="29" x14ac:dyDescent="0.35">
      <c r="A6" s="59"/>
      <c r="B6" s="63"/>
      <c r="C6" s="43" t="s">
        <v>9255</v>
      </c>
      <c r="D6" s="43" t="s">
        <v>1172</v>
      </c>
      <c r="E6" s="43" t="s">
        <v>1172</v>
      </c>
      <c r="F6" s="45" t="str">
        <f>+IF(D6=E6,"Unchanged markup OK","Changed")</f>
        <v>Unchanged markup OK</v>
      </c>
      <c r="G6" s="21" t="s">
        <v>973</v>
      </c>
      <c r="H6" s="9"/>
      <c r="I6" s="9"/>
      <c r="J6" s="23"/>
      <c r="K6" s="23"/>
      <c r="L6" s="23"/>
      <c r="M6" s="9"/>
      <c r="N6" s="9"/>
      <c r="O6" s="23"/>
      <c r="P6" s="23"/>
      <c r="Q6" s="23"/>
      <c r="R6" s="9"/>
      <c r="S6" s="9"/>
      <c r="T6" s="23"/>
      <c r="U6" s="23"/>
      <c r="V6" s="23"/>
      <c r="W6" s="22">
        <v>9900000</v>
      </c>
      <c r="X6" s="9" t="s">
        <v>1369</v>
      </c>
      <c r="Y6" s="23"/>
      <c r="Z6" s="23"/>
      <c r="AA6" s="23"/>
      <c r="AB6" s="22">
        <v>7300000</v>
      </c>
      <c r="AC6" s="9" t="s">
        <v>1369</v>
      </c>
      <c r="AD6" s="23"/>
      <c r="AE6" s="23"/>
      <c r="AF6" s="23"/>
    </row>
    <row r="7" spans="1:32" x14ac:dyDescent="0.35">
      <c r="A7" s="59"/>
      <c r="B7" s="63"/>
      <c r="C7" s="43" t="s">
        <v>9256</v>
      </c>
      <c r="D7" s="43" t="s">
        <v>1174</v>
      </c>
      <c r="E7" s="43" t="s">
        <v>1174</v>
      </c>
      <c r="F7" s="45" t="str">
        <f>+IF(D7=E7,"Unchanged markup OK","Changed")</f>
        <v>Unchanged markup OK</v>
      </c>
      <c r="G7" s="21" t="s">
        <v>973</v>
      </c>
      <c r="H7" s="7"/>
      <c r="I7" s="7"/>
      <c r="J7" s="23"/>
      <c r="K7" s="23"/>
      <c r="L7" s="23"/>
      <c r="M7" s="7"/>
      <c r="N7" s="7"/>
      <c r="O7" s="23"/>
      <c r="P7" s="23"/>
      <c r="Q7" s="23"/>
      <c r="R7" s="7"/>
      <c r="S7" s="7"/>
      <c r="T7" s="23"/>
      <c r="U7" s="23"/>
      <c r="V7" s="23"/>
      <c r="W7" s="24">
        <v>15600000</v>
      </c>
      <c r="X7" s="7" t="s">
        <v>1369</v>
      </c>
      <c r="Y7" s="23"/>
      <c r="Z7" s="23"/>
      <c r="AA7" s="23"/>
      <c r="AB7" s="24">
        <v>-7400000</v>
      </c>
      <c r="AC7" s="7" t="s">
        <v>1369</v>
      </c>
      <c r="AD7" s="23"/>
      <c r="AE7" s="23"/>
      <c r="AF7" s="23"/>
    </row>
    <row r="8" spans="1:32" ht="43.5" x14ac:dyDescent="0.35">
      <c r="A8" s="59"/>
      <c r="B8" s="63"/>
      <c r="C8" s="43" t="s">
        <v>9257</v>
      </c>
      <c r="D8" s="43" t="s">
        <v>1176</v>
      </c>
      <c r="E8" s="43" t="s">
        <v>1176</v>
      </c>
      <c r="F8" s="45" t="str">
        <f t="shared" ref="F8:F34" si="0">+IF(D8=E8,"Unchanged markup OK","Changed")</f>
        <v>Unchanged markup OK</v>
      </c>
      <c r="G8" s="21" t="s">
        <v>973</v>
      </c>
      <c r="H8" s="9"/>
      <c r="I8" s="9"/>
      <c r="J8" s="23"/>
      <c r="K8" s="23"/>
      <c r="L8" s="23"/>
      <c r="M8" s="9"/>
      <c r="N8" s="9"/>
      <c r="O8" s="23"/>
      <c r="P8" s="23"/>
      <c r="Q8" s="23"/>
      <c r="R8" s="9"/>
      <c r="S8" s="9"/>
      <c r="T8" s="23"/>
      <c r="U8" s="23"/>
      <c r="V8" s="23"/>
      <c r="W8" s="22">
        <v>-921000000</v>
      </c>
      <c r="X8" s="9" t="s">
        <v>1369</v>
      </c>
      <c r="Y8" s="23"/>
      <c r="Z8" s="23"/>
      <c r="AA8" s="23"/>
      <c r="AB8" s="22">
        <v>23300000</v>
      </c>
      <c r="AC8" s="9" t="s">
        <v>1369</v>
      </c>
      <c r="AD8" s="23"/>
      <c r="AE8" s="23"/>
      <c r="AF8" s="23"/>
    </row>
    <row r="9" spans="1:32" ht="43.5" x14ac:dyDescent="0.35">
      <c r="A9" s="59"/>
      <c r="B9" s="63"/>
      <c r="C9" s="43" t="s">
        <v>9258</v>
      </c>
      <c r="D9" s="43" t="s">
        <v>1178</v>
      </c>
      <c r="E9" s="43" t="s">
        <v>1178</v>
      </c>
      <c r="F9" s="45" t="str">
        <f t="shared" si="0"/>
        <v>Unchanged markup OK</v>
      </c>
      <c r="G9" s="21" t="s">
        <v>973</v>
      </c>
      <c r="H9" s="7"/>
      <c r="I9" s="7"/>
      <c r="J9" s="23"/>
      <c r="K9" s="23"/>
      <c r="L9" s="23"/>
      <c r="M9" s="7"/>
      <c r="N9" s="7"/>
      <c r="O9" s="23"/>
      <c r="P9" s="23"/>
      <c r="Q9" s="23"/>
      <c r="R9" s="7"/>
      <c r="S9" s="7"/>
      <c r="T9" s="23"/>
      <c r="U9" s="23"/>
      <c r="V9" s="23"/>
      <c r="W9" s="24">
        <v>-482400000</v>
      </c>
      <c r="X9" s="7" t="s">
        <v>1369</v>
      </c>
      <c r="Y9" s="8"/>
      <c r="Z9" s="8"/>
      <c r="AA9" s="8"/>
      <c r="AB9" s="24">
        <v>408700000</v>
      </c>
      <c r="AC9" s="7" t="s">
        <v>1369</v>
      </c>
      <c r="AD9" s="8"/>
      <c r="AE9" s="8"/>
      <c r="AF9" s="8"/>
    </row>
    <row r="10" spans="1:32" ht="43.5" x14ac:dyDescent="0.35">
      <c r="A10" s="59"/>
      <c r="B10" s="63"/>
      <c r="C10" s="43" t="s">
        <v>9259</v>
      </c>
      <c r="D10" s="43" t="s">
        <v>1180</v>
      </c>
      <c r="E10" s="43" t="s">
        <v>1180</v>
      </c>
      <c r="F10" s="45" t="str">
        <f t="shared" si="0"/>
        <v>Unchanged markup OK</v>
      </c>
      <c r="G10" s="21" t="s">
        <v>973</v>
      </c>
      <c r="H10" s="9"/>
      <c r="I10" s="9"/>
      <c r="J10" s="23"/>
      <c r="K10" s="23"/>
      <c r="L10" s="23"/>
      <c r="M10" s="9"/>
      <c r="N10" s="9"/>
      <c r="O10" s="23"/>
      <c r="P10" s="23"/>
      <c r="Q10" s="23"/>
      <c r="R10" s="9"/>
      <c r="S10" s="9"/>
      <c r="T10" s="23"/>
      <c r="U10" s="23"/>
      <c r="V10" s="23"/>
      <c r="W10" s="22">
        <v>-200000</v>
      </c>
      <c r="X10" s="9" t="s">
        <v>1369</v>
      </c>
      <c r="Y10" s="23"/>
      <c r="Z10" s="23"/>
      <c r="AA10" s="23"/>
      <c r="AB10" s="22">
        <v>300000</v>
      </c>
      <c r="AC10" s="9" t="s">
        <v>1369</v>
      </c>
      <c r="AD10" s="23"/>
      <c r="AE10" s="23"/>
      <c r="AF10" s="23"/>
    </row>
    <row r="11" spans="1:32" ht="43.5" x14ac:dyDescent="0.35">
      <c r="A11" s="59"/>
      <c r="B11" s="63"/>
      <c r="C11" s="43" t="s">
        <v>9260</v>
      </c>
      <c r="D11" s="43" t="s">
        <v>1182</v>
      </c>
      <c r="E11" s="43" t="s">
        <v>1182</v>
      </c>
      <c r="F11" s="45" t="str">
        <f t="shared" si="0"/>
        <v>Unchanged markup OK</v>
      </c>
      <c r="G11" s="21" t="s">
        <v>973</v>
      </c>
      <c r="H11" s="7"/>
      <c r="I11" s="7"/>
      <c r="J11" s="23"/>
      <c r="K11" s="23"/>
      <c r="L11" s="23"/>
      <c r="M11" s="7"/>
      <c r="N11" s="7"/>
      <c r="O11" s="23"/>
      <c r="P11" s="23"/>
      <c r="Q11" s="23"/>
      <c r="R11" s="7"/>
      <c r="S11" s="7"/>
      <c r="T11" s="23"/>
      <c r="U11" s="23"/>
      <c r="V11" s="23"/>
      <c r="W11" s="24">
        <v>16900000</v>
      </c>
      <c r="X11" s="7" t="s">
        <v>1369</v>
      </c>
      <c r="Y11" s="23"/>
      <c r="Z11" s="23"/>
      <c r="AA11" s="23"/>
      <c r="AB11" s="24">
        <v>-88900000</v>
      </c>
      <c r="AC11" s="7" t="s">
        <v>1369</v>
      </c>
      <c r="AD11" s="23"/>
      <c r="AE11" s="23"/>
      <c r="AF11" s="23"/>
    </row>
    <row r="12" spans="1:32" ht="43.5" x14ac:dyDescent="0.35">
      <c r="A12" s="59"/>
      <c r="B12" s="63"/>
      <c r="C12" s="43" t="s">
        <v>9261</v>
      </c>
      <c r="D12" s="43" t="s">
        <v>1184</v>
      </c>
      <c r="E12" s="43" t="s">
        <v>1184</v>
      </c>
      <c r="F12" s="45" t="str">
        <f t="shared" si="0"/>
        <v>Unchanged markup OK</v>
      </c>
      <c r="G12" s="21" t="s">
        <v>973</v>
      </c>
      <c r="H12" s="9"/>
      <c r="I12" s="9"/>
      <c r="J12" s="23"/>
      <c r="K12" s="23"/>
      <c r="L12" s="23"/>
      <c r="M12" s="9"/>
      <c r="N12" s="9"/>
      <c r="O12" s="23"/>
      <c r="P12" s="23"/>
      <c r="Q12" s="23"/>
      <c r="R12" s="9"/>
      <c r="S12" s="9"/>
      <c r="T12" s="23"/>
      <c r="U12" s="23"/>
      <c r="V12" s="23"/>
      <c r="W12" s="22">
        <v>-151300000</v>
      </c>
      <c r="X12" s="9" t="s">
        <v>1369</v>
      </c>
      <c r="Y12" s="23"/>
      <c r="Z12" s="23"/>
      <c r="AA12" s="23"/>
      <c r="AB12" s="22">
        <v>40700000</v>
      </c>
      <c r="AC12" s="9" t="s">
        <v>1369</v>
      </c>
      <c r="AD12" s="23"/>
      <c r="AE12" s="23"/>
      <c r="AF12" s="23"/>
    </row>
    <row r="13" spans="1:32" ht="43.5" x14ac:dyDescent="0.35">
      <c r="A13" s="59"/>
      <c r="B13" s="63"/>
      <c r="C13" s="43" t="s">
        <v>9262</v>
      </c>
      <c r="D13" s="43" t="s">
        <v>1186</v>
      </c>
      <c r="E13" s="43" t="s">
        <v>1186</v>
      </c>
      <c r="F13" s="45" t="str">
        <f t="shared" si="0"/>
        <v>Unchanged markup OK</v>
      </c>
      <c r="G13" s="21" t="s">
        <v>973</v>
      </c>
      <c r="H13" s="7"/>
      <c r="I13" s="7"/>
      <c r="J13" s="23"/>
      <c r="K13" s="23"/>
      <c r="L13" s="23"/>
      <c r="M13" s="7"/>
      <c r="N13" s="7"/>
      <c r="O13" s="23"/>
      <c r="P13" s="23"/>
      <c r="Q13" s="23"/>
      <c r="R13" s="7"/>
      <c r="S13" s="7"/>
      <c r="T13" s="23"/>
      <c r="U13" s="23"/>
      <c r="V13" s="23"/>
      <c r="W13" s="24">
        <v>17600000</v>
      </c>
      <c r="X13" s="7" t="s">
        <v>1369</v>
      </c>
      <c r="Y13" s="23"/>
      <c r="Z13" s="23"/>
      <c r="AA13" s="23"/>
      <c r="AB13" s="24">
        <v>26600000</v>
      </c>
      <c r="AC13" s="7" t="s">
        <v>1369</v>
      </c>
      <c r="AD13" s="23"/>
      <c r="AE13" s="23"/>
      <c r="AF13" s="23"/>
    </row>
    <row r="14" spans="1:32" x14ac:dyDescent="0.35">
      <c r="A14" s="59"/>
      <c r="B14" s="63"/>
      <c r="C14" s="43" t="s">
        <v>9263</v>
      </c>
      <c r="D14" s="43" t="s">
        <v>1188</v>
      </c>
      <c r="E14" s="43" t="s">
        <v>1188</v>
      </c>
      <c r="F14" s="45" t="str">
        <f t="shared" si="0"/>
        <v>Unchanged markup OK</v>
      </c>
      <c r="G14" s="21" t="s">
        <v>965</v>
      </c>
      <c r="H14" s="9"/>
      <c r="I14" s="9"/>
      <c r="J14" s="23"/>
      <c r="K14" s="23"/>
      <c r="L14" s="23"/>
      <c r="M14" s="9"/>
      <c r="N14" s="9"/>
      <c r="O14" s="23"/>
      <c r="P14" s="23"/>
      <c r="Q14" s="23"/>
      <c r="R14" s="9"/>
      <c r="S14" s="9"/>
      <c r="T14" s="23"/>
      <c r="U14" s="23"/>
      <c r="V14" s="23"/>
      <c r="W14" s="22">
        <v>117000000</v>
      </c>
      <c r="X14" s="9" t="s">
        <v>1369</v>
      </c>
      <c r="Y14" s="8"/>
      <c r="Z14" s="8"/>
      <c r="AA14" s="8"/>
      <c r="AB14" s="22">
        <v>21300000</v>
      </c>
      <c r="AC14" s="9" t="s">
        <v>1369</v>
      </c>
      <c r="AD14" s="8"/>
      <c r="AE14" s="8"/>
      <c r="AF14" s="8"/>
    </row>
    <row r="15" spans="1:32" ht="29" x14ac:dyDescent="0.35">
      <c r="A15" s="59"/>
      <c r="B15" s="63"/>
      <c r="C15" s="43" t="s">
        <v>9264</v>
      </c>
      <c r="D15" s="43" t="s">
        <v>1190</v>
      </c>
      <c r="E15" s="43" t="s">
        <v>1190</v>
      </c>
      <c r="F15" s="45" t="str">
        <f t="shared" si="0"/>
        <v>Unchanged markup OK</v>
      </c>
      <c r="G15" s="21" t="s">
        <v>965</v>
      </c>
      <c r="H15" s="7"/>
      <c r="I15" s="7"/>
      <c r="J15" s="23"/>
      <c r="K15" s="23"/>
      <c r="L15" s="23"/>
      <c r="M15" s="7"/>
      <c r="N15" s="7"/>
      <c r="O15" s="23"/>
      <c r="P15" s="23"/>
      <c r="Q15" s="23"/>
      <c r="R15" s="7"/>
      <c r="S15" s="7"/>
      <c r="T15" s="23"/>
      <c r="U15" s="23"/>
      <c r="V15" s="23"/>
      <c r="W15" s="24">
        <v>20300000</v>
      </c>
      <c r="X15" s="7" t="s">
        <v>1369</v>
      </c>
      <c r="Y15" s="8"/>
      <c r="Z15" s="8"/>
      <c r="AA15" s="8"/>
      <c r="AB15" s="24">
        <v>10700000</v>
      </c>
      <c r="AC15" s="7" t="s">
        <v>1369</v>
      </c>
      <c r="AD15" s="8"/>
      <c r="AE15" s="8"/>
      <c r="AF15" s="8"/>
    </row>
    <row r="16" spans="1:32" ht="43.5" x14ac:dyDescent="0.35">
      <c r="A16" s="59"/>
      <c r="B16" s="63"/>
      <c r="C16" s="43" t="s">
        <v>9265</v>
      </c>
      <c r="D16" s="43" t="s">
        <v>1192</v>
      </c>
      <c r="E16" s="43" t="s">
        <v>1192</v>
      </c>
      <c r="F16" s="45" t="str">
        <f t="shared" si="0"/>
        <v>Unchanged markup OK</v>
      </c>
      <c r="G16" s="21" t="s">
        <v>965</v>
      </c>
      <c r="H16" s="9"/>
      <c r="I16" s="9"/>
      <c r="J16" s="23"/>
      <c r="K16" s="23"/>
      <c r="L16" s="23"/>
      <c r="M16" s="9"/>
      <c r="N16" s="9"/>
      <c r="O16" s="23"/>
      <c r="P16" s="23"/>
      <c r="Q16" s="23"/>
      <c r="R16" s="9"/>
      <c r="S16" s="9"/>
      <c r="T16" s="23"/>
      <c r="U16" s="23"/>
      <c r="V16" s="23"/>
      <c r="W16" s="22">
        <v>100800000</v>
      </c>
      <c r="X16" s="9" t="s">
        <v>1369</v>
      </c>
      <c r="Y16" s="8"/>
      <c r="Z16" s="8"/>
      <c r="AA16" s="8"/>
      <c r="AB16" s="22">
        <v>142300000</v>
      </c>
      <c r="AC16" s="9" t="s">
        <v>1369</v>
      </c>
      <c r="AD16" s="8"/>
      <c r="AE16" s="8"/>
      <c r="AF16" s="8"/>
    </row>
    <row r="17" spans="1:32" ht="43.5" x14ac:dyDescent="0.35">
      <c r="A17" s="59"/>
      <c r="B17" s="63"/>
      <c r="C17" s="43" t="s">
        <v>9266</v>
      </c>
      <c r="D17" s="43" t="s">
        <v>1194</v>
      </c>
      <c r="E17" s="43" t="s">
        <v>1194</v>
      </c>
      <c r="F17" s="45" t="str">
        <f t="shared" si="0"/>
        <v>Unchanged markup OK</v>
      </c>
      <c r="G17" s="21" t="s">
        <v>965</v>
      </c>
      <c r="H17" s="7"/>
      <c r="I17" s="7"/>
      <c r="J17" s="23"/>
      <c r="K17" s="23"/>
      <c r="L17" s="23"/>
      <c r="M17" s="7"/>
      <c r="N17" s="7"/>
      <c r="O17" s="23"/>
      <c r="P17" s="23"/>
      <c r="Q17" s="23"/>
      <c r="R17" s="7"/>
      <c r="S17" s="7"/>
      <c r="T17" s="23"/>
      <c r="U17" s="23"/>
      <c r="V17" s="23"/>
      <c r="W17" s="24">
        <v>62400000</v>
      </c>
      <c r="X17" s="7" t="s">
        <v>1369</v>
      </c>
      <c r="Y17" s="8"/>
      <c r="Z17" s="8"/>
      <c r="AA17" s="8"/>
      <c r="AB17" s="24">
        <v>64900000</v>
      </c>
      <c r="AC17" s="7" t="s">
        <v>1369</v>
      </c>
      <c r="AD17" s="8"/>
      <c r="AE17" s="8"/>
      <c r="AF17" s="8"/>
    </row>
    <row r="18" spans="1:32" ht="43.5" x14ac:dyDescent="0.35">
      <c r="A18" s="59"/>
      <c r="B18" s="63"/>
      <c r="C18" s="43" t="s">
        <v>9162</v>
      </c>
      <c r="D18" s="43" t="s">
        <v>1196</v>
      </c>
      <c r="E18" s="43" t="s">
        <v>1196</v>
      </c>
      <c r="F18" s="45" t="str">
        <f t="shared" si="0"/>
        <v>Unchanged markup OK</v>
      </c>
      <c r="G18" s="21" t="s">
        <v>957</v>
      </c>
      <c r="H18" s="9"/>
      <c r="I18" s="9"/>
      <c r="J18" s="23"/>
      <c r="K18" s="23"/>
      <c r="L18" s="23"/>
      <c r="M18" s="9"/>
      <c r="N18" s="9"/>
      <c r="O18" s="23"/>
      <c r="P18" s="23"/>
      <c r="Q18" s="23"/>
      <c r="R18" s="9"/>
      <c r="S18" s="9"/>
      <c r="T18" s="23"/>
      <c r="U18" s="23"/>
      <c r="V18" s="23"/>
      <c r="W18" s="22">
        <v>340200000</v>
      </c>
      <c r="X18" s="9" t="s">
        <v>1369</v>
      </c>
      <c r="Y18" s="8"/>
      <c r="Z18" s="8"/>
      <c r="AA18" s="8"/>
      <c r="AB18" s="22">
        <v>315500000</v>
      </c>
      <c r="AC18" s="9" t="s">
        <v>1369</v>
      </c>
      <c r="AD18" s="8"/>
      <c r="AE18" s="8"/>
      <c r="AF18" s="8"/>
    </row>
    <row r="19" spans="1:32" ht="58" x14ac:dyDescent="0.35">
      <c r="A19" s="59"/>
      <c r="B19" s="63" t="s">
        <v>9267</v>
      </c>
      <c r="C19" s="43" t="s">
        <v>9268</v>
      </c>
      <c r="D19" s="43" t="s">
        <v>1200</v>
      </c>
      <c r="E19" s="43" t="s">
        <v>1200</v>
      </c>
      <c r="F19" s="45" t="str">
        <f t="shared" si="0"/>
        <v>Unchanged markup OK</v>
      </c>
      <c r="G19" s="21" t="s">
        <v>965</v>
      </c>
      <c r="H19" s="7"/>
      <c r="I19" s="7"/>
      <c r="J19" s="23"/>
      <c r="K19" s="23"/>
      <c r="L19" s="23"/>
      <c r="M19" s="7"/>
      <c r="N19" s="7"/>
      <c r="O19" s="23"/>
      <c r="P19" s="23"/>
      <c r="Q19" s="23"/>
      <c r="R19" s="7"/>
      <c r="S19" s="7"/>
      <c r="T19" s="23"/>
      <c r="U19" s="23"/>
      <c r="V19" s="23"/>
      <c r="W19" s="24">
        <v>0</v>
      </c>
      <c r="X19" s="7" t="s">
        <v>1368</v>
      </c>
      <c r="Y19" s="23"/>
      <c r="Z19" s="23"/>
      <c r="AA19" s="23"/>
      <c r="AB19" s="24">
        <v>428400000</v>
      </c>
      <c r="AC19" s="7" t="s">
        <v>1369</v>
      </c>
      <c r="AD19" s="23"/>
      <c r="AE19" s="23"/>
      <c r="AF19" s="23"/>
    </row>
    <row r="20" spans="1:32" ht="58" x14ac:dyDescent="0.35">
      <c r="A20" s="59"/>
      <c r="B20" s="63"/>
      <c r="C20" s="43" t="s">
        <v>9269</v>
      </c>
      <c r="D20" s="43" t="s">
        <v>1202</v>
      </c>
      <c r="E20" s="43" t="s">
        <v>1202</v>
      </c>
      <c r="F20" s="45" t="str">
        <f t="shared" si="0"/>
        <v>Unchanged markup OK</v>
      </c>
      <c r="G20" s="21" t="s">
        <v>973</v>
      </c>
      <c r="H20" s="9"/>
      <c r="I20" s="9"/>
      <c r="J20" s="23"/>
      <c r="K20" s="23"/>
      <c r="L20" s="23"/>
      <c r="M20" s="9"/>
      <c r="N20" s="9"/>
      <c r="O20" s="23"/>
      <c r="P20" s="23"/>
      <c r="Q20" s="23"/>
      <c r="R20" s="9"/>
      <c r="S20" s="9"/>
      <c r="T20" s="23"/>
      <c r="U20" s="23"/>
      <c r="V20" s="23"/>
      <c r="W20" s="22">
        <v>991100000</v>
      </c>
      <c r="X20" s="9" t="s">
        <v>1369</v>
      </c>
      <c r="Y20" s="23"/>
      <c r="Z20" s="23"/>
      <c r="AA20" s="23"/>
      <c r="AB20" s="22">
        <v>0</v>
      </c>
      <c r="AC20" s="9" t="s">
        <v>1368</v>
      </c>
      <c r="AD20" s="23"/>
      <c r="AE20" s="23"/>
      <c r="AF20" s="23"/>
    </row>
    <row r="21" spans="1:32" ht="43.5" x14ac:dyDescent="0.35">
      <c r="A21" s="59"/>
      <c r="B21" s="63"/>
      <c r="C21" s="43" t="s">
        <v>9270</v>
      </c>
      <c r="D21" s="43" t="s">
        <v>1204</v>
      </c>
      <c r="E21" s="43" t="s">
        <v>1204</v>
      </c>
      <c r="F21" s="45" t="str">
        <f t="shared" si="0"/>
        <v>Unchanged markup OK</v>
      </c>
      <c r="G21" s="21" t="s">
        <v>965</v>
      </c>
      <c r="H21" s="7"/>
      <c r="I21" s="7"/>
      <c r="J21" s="23"/>
      <c r="K21" s="23"/>
      <c r="L21" s="23"/>
      <c r="M21" s="7"/>
      <c r="N21" s="7"/>
      <c r="O21" s="23"/>
      <c r="P21" s="23"/>
      <c r="Q21" s="23"/>
      <c r="R21" s="7"/>
      <c r="S21" s="7"/>
      <c r="T21" s="23"/>
      <c r="U21" s="23"/>
      <c r="V21" s="23"/>
      <c r="W21" s="24">
        <v>0</v>
      </c>
      <c r="X21" s="7" t="s">
        <v>1368</v>
      </c>
      <c r="Y21" s="23"/>
      <c r="Z21" s="23"/>
      <c r="AA21" s="23"/>
      <c r="AB21" s="24">
        <v>5800000</v>
      </c>
      <c r="AC21" s="7" t="s">
        <v>1369</v>
      </c>
      <c r="AD21" s="23"/>
      <c r="AE21" s="23"/>
      <c r="AF21" s="23"/>
    </row>
    <row r="22" spans="1:32" ht="43.5" x14ac:dyDescent="0.35">
      <c r="A22" s="59"/>
      <c r="B22" s="63"/>
      <c r="C22" s="43" t="s">
        <v>9271</v>
      </c>
      <c r="D22" s="43" t="s">
        <v>1206</v>
      </c>
      <c r="E22" s="43" t="s">
        <v>1206</v>
      </c>
      <c r="F22" s="45" t="str">
        <f t="shared" si="0"/>
        <v>Unchanged markup OK</v>
      </c>
      <c r="G22" s="21" t="s">
        <v>965</v>
      </c>
      <c r="H22" s="9"/>
      <c r="I22" s="9"/>
      <c r="J22" s="23"/>
      <c r="K22" s="23"/>
      <c r="L22" s="23"/>
      <c r="M22" s="9"/>
      <c r="N22" s="9"/>
      <c r="O22" s="23"/>
      <c r="P22" s="23"/>
      <c r="Q22" s="23"/>
      <c r="R22" s="9"/>
      <c r="S22" s="9"/>
      <c r="T22" s="23"/>
      <c r="U22" s="23"/>
      <c r="V22" s="23"/>
      <c r="W22" s="22">
        <v>162300000</v>
      </c>
      <c r="X22" s="9" t="s">
        <v>1369</v>
      </c>
      <c r="Y22" s="23"/>
      <c r="Z22" s="23"/>
      <c r="AA22" s="23"/>
      <c r="AB22" s="22">
        <v>163300000</v>
      </c>
      <c r="AC22" s="9" t="s">
        <v>1369</v>
      </c>
      <c r="AD22" s="23"/>
      <c r="AE22" s="23"/>
      <c r="AF22" s="23"/>
    </row>
    <row r="23" spans="1:32" ht="43.5" x14ac:dyDescent="0.35">
      <c r="A23" s="59"/>
      <c r="B23" s="63"/>
      <c r="C23" s="43" t="s">
        <v>9272</v>
      </c>
      <c r="D23" s="43" t="s">
        <v>1208</v>
      </c>
      <c r="E23" s="43" t="s">
        <v>1208</v>
      </c>
      <c r="F23" s="45" t="str">
        <f t="shared" si="0"/>
        <v>Unchanged markup OK</v>
      </c>
      <c r="G23" s="21" t="s">
        <v>965</v>
      </c>
      <c r="H23" s="7"/>
      <c r="I23" s="7"/>
      <c r="J23" s="23"/>
      <c r="K23" s="23"/>
      <c r="L23" s="23"/>
      <c r="M23" s="7"/>
      <c r="N23" s="7"/>
      <c r="O23" s="23"/>
      <c r="P23" s="23"/>
      <c r="Q23" s="23"/>
      <c r="R23" s="7"/>
      <c r="S23" s="7"/>
      <c r="T23" s="23"/>
      <c r="U23" s="23"/>
      <c r="V23" s="23"/>
      <c r="W23" s="24">
        <v>7300000</v>
      </c>
      <c r="X23" s="7" t="s">
        <v>1369</v>
      </c>
      <c r="Y23" s="23"/>
      <c r="Z23" s="23"/>
      <c r="AA23" s="23"/>
      <c r="AB23" s="24">
        <v>4400000</v>
      </c>
      <c r="AC23" s="7" t="s">
        <v>1369</v>
      </c>
      <c r="AD23" s="23"/>
      <c r="AE23" s="23"/>
      <c r="AF23" s="23"/>
    </row>
    <row r="24" spans="1:32" ht="43.5" x14ac:dyDescent="0.35">
      <c r="A24" s="59"/>
      <c r="B24" s="63"/>
      <c r="C24" s="43" t="s">
        <v>9273</v>
      </c>
      <c r="D24" s="43" t="s">
        <v>1210</v>
      </c>
      <c r="E24" s="43" t="s">
        <v>1210</v>
      </c>
      <c r="F24" s="45" t="str">
        <f t="shared" si="0"/>
        <v>Unchanged markup OK</v>
      </c>
      <c r="G24" s="21" t="s">
        <v>973</v>
      </c>
      <c r="H24" s="9"/>
      <c r="I24" s="9"/>
      <c r="J24" s="23"/>
      <c r="K24" s="23"/>
      <c r="L24" s="23"/>
      <c r="M24" s="9"/>
      <c r="N24" s="9"/>
      <c r="O24" s="23"/>
      <c r="P24" s="23"/>
      <c r="Q24" s="23"/>
      <c r="R24" s="9"/>
      <c r="S24" s="9"/>
      <c r="T24" s="23"/>
      <c r="U24" s="23"/>
      <c r="V24" s="23"/>
      <c r="W24" s="22">
        <v>18800000</v>
      </c>
      <c r="X24" s="9" t="s">
        <v>1369</v>
      </c>
      <c r="Y24" s="23"/>
      <c r="Z24" s="23"/>
      <c r="AA24" s="23"/>
      <c r="AB24" s="22">
        <v>0</v>
      </c>
      <c r="AC24" s="9" t="s">
        <v>1368</v>
      </c>
      <c r="AD24" s="23"/>
      <c r="AE24" s="23"/>
      <c r="AF24" s="23"/>
    </row>
    <row r="25" spans="1:32" ht="43.5" x14ac:dyDescent="0.35">
      <c r="A25" s="59"/>
      <c r="B25" s="63"/>
      <c r="C25" s="43" t="s">
        <v>9274</v>
      </c>
      <c r="D25" s="43" t="s">
        <v>1212</v>
      </c>
      <c r="E25" s="43" t="s">
        <v>1212</v>
      </c>
      <c r="F25" s="45" t="str">
        <f t="shared" si="0"/>
        <v>Unchanged markup OK</v>
      </c>
      <c r="G25" s="21" t="s">
        <v>973</v>
      </c>
      <c r="H25" s="7"/>
      <c r="I25" s="7"/>
      <c r="J25" s="23"/>
      <c r="K25" s="23"/>
      <c r="L25" s="23"/>
      <c r="M25" s="7"/>
      <c r="N25" s="7"/>
      <c r="O25" s="23"/>
      <c r="P25" s="23"/>
      <c r="Q25" s="23"/>
      <c r="R25" s="7"/>
      <c r="S25" s="7"/>
      <c r="T25" s="23"/>
      <c r="U25" s="23"/>
      <c r="V25" s="23"/>
      <c r="W25" s="24">
        <v>840300000</v>
      </c>
      <c r="X25" s="7" t="s">
        <v>1369</v>
      </c>
      <c r="Y25" s="23"/>
      <c r="Z25" s="23"/>
      <c r="AA25" s="23"/>
      <c r="AB25" s="24">
        <v>-601900000</v>
      </c>
      <c r="AC25" s="7" t="s">
        <v>1369</v>
      </c>
      <c r="AD25" s="23"/>
      <c r="AE25" s="23"/>
      <c r="AF25" s="23"/>
    </row>
    <row r="26" spans="1:32" ht="29" x14ac:dyDescent="0.35">
      <c r="A26" s="59"/>
      <c r="B26" s="63" t="s">
        <v>9275</v>
      </c>
      <c r="C26" s="43" t="s">
        <v>9276</v>
      </c>
      <c r="D26" s="43" t="s">
        <v>1216</v>
      </c>
      <c r="E26" s="43" t="s">
        <v>1216</v>
      </c>
      <c r="F26" s="45" t="str">
        <f t="shared" si="0"/>
        <v>Unchanged markup OK</v>
      </c>
      <c r="G26" s="21" t="s">
        <v>965</v>
      </c>
      <c r="H26" s="9"/>
      <c r="I26" s="9"/>
      <c r="J26" s="23"/>
      <c r="K26" s="23"/>
      <c r="L26" s="23"/>
      <c r="M26" s="9"/>
      <c r="N26" s="9"/>
      <c r="O26" s="23"/>
      <c r="P26" s="23"/>
      <c r="Q26" s="23"/>
      <c r="R26" s="9"/>
      <c r="S26" s="9"/>
      <c r="T26" s="23"/>
      <c r="U26" s="23"/>
      <c r="V26" s="23"/>
      <c r="W26" s="22">
        <v>699100000</v>
      </c>
      <c r="X26" s="9" t="s">
        <v>1369</v>
      </c>
      <c r="Y26" s="23"/>
      <c r="Z26" s="23"/>
      <c r="AA26" s="23"/>
      <c r="AB26" s="22">
        <v>83200000</v>
      </c>
      <c r="AC26" s="9" t="s">
        <v>1369</v>
      </c>
      <c r="AD26" s="23"/>
      <c r="AE26" s="23"/>
      <c r="AF26" s="23"/>
    </row>
    <row r="27" spans="1:32" ht="29" x14ac:dyDescent="0.35">
      <c r="A27" s="59"/>
      <c r="B27" s="63"/>
      <c r="C27" s="43" t="s">
        <v>9277</v>
      </c>
      <c r="D27" s="43" t="s">
        <v>1218</v>
      </c>
      <c r="E27" s="43" t="s">
        <v>1218</v>
      </c>
      <c r="F27" s="45" t="str">
        <f t="shared" si="0"/>
        <v>Unchanged markup OK</v>
      </c>
      <c r="G27" s="21" t="s">
        <v>973</v>
      </c>
      <c r="H27" s="7"/>
      <c r="I27" s="7"/>
      <c r="J27" s="23"/>
      <c r="K27" s="23"/>
      <c r="L27" s="23"/>
      <c r="M27" s="7"/>
      <c r="N27" s="7"/>
      <c r="O27" s="23"/>
      <c r="P27" s="23"/>
      <c r="Q27" s="23"/>
      <c r="R27" s="7"/>
      <c r="S27" s="7"/>
      <c r="T27" s="23"/>
      <c r="U27" s="23"/>
      <c r="V27" s="23"/>
      <c r="W27" s="24">
        <v>112100000</v>
      </c>
      <c r="X27" s="7" t="s">
        <v>1369</v>
      </c>
      <c r="Y27" s="23"/>
      <c r="Z27" s="23"/>
      <c r="AA27" s="23"/>
      <c r="AB27" s="24">
        <v>491400000</v>
      </c>
      <c r="AC27" s="7" t="s">
        <v>1369</v>
      </c>
      <c r="AD27" s="23"/>
      <c r="AE27" s="23"/>
      <c r="AF27" s="23"/>
    </row>
    <row r="28" spans="1:32" ht="43.5" x14ac:dyDescent="0.35">
      <c r="A28" s="59"/>
      <c r="B28" s="63"/>
      <c r="C28" s="43" t="s">
        <v>9278</v>
      </c>
      <c r="D28" s="43" t="s">
        <v>1220</v>
      </c>
      <c r="E28" s="43" t="s">
        <v>1220</v>
      </c>
      <c r="F28" s="45" t="str">
        <f t="shared" si="0"/>
        <v>Unchanged markup OK</v>
      </c>
      <c r="G28" s="21" t="s">
        <v>965</v>
      </c>
      <c r="H28" s="9"/>
      <c r="I28" s="9"/>
      <c r="J28" s="23"/>
      <c r="K28" s="23"/>
      <c r="L28" s="23"/>
      <c r="M28" s="9"/>
      <c r="N28" s="9"/>
      <c r="O28" s="23"/>
      <c r="P28" s="23"/>
      <c r="Q28" s="23"/>
      <c r="R28" s="9"/>
      <c r="S28" s="9"/>
      <c r="T28" s="23"/>
      <c r="U28" s="23"/>
      <c r="V28" s="23"/>
      <c r="W28" s="22">
        <v>57200000</v>
      </c>
      <c r="X28" s="9" t="s">
        <v>1369</v>
      </c>
      <c r="Y28" s="23"/>
      <c r="Z28" s="23"/>
      <c r="AA28" s="23"/>
      <c r="AB28" s="22">
        <v>64100000</v>
      </c>
      <c r="AC28" s="9" t="s">
        <v>1369</v>
      </c>
      <c r="AD28" s="23"/>
      <c r="AE28" s="23"/>
      <c r="AF28" s="23"/>
    </row>
    <row r="29" spans="1:32" ht="29" x14ac:dyDescent="0.35">
      <c r="A29" s="59"/>
      <c r="B29" s="63"/>
      <c r="C29" s="43" t="s">
        <v>9279</v>
      </c>
      <c r="D29" s="43" t="s">
        <v>1222</v>
      </c>
      <c r="E29" s="43" t="s">
        <v>1222</v>
      </c>
      <c r="F29" s="45" t="str">
        <f t="shared" si="0"/>
        <v>Unchanged markup OK</v>
      </c>
      <c r="G29" s="21" t="s">
        <v>965</v>
      </c>
      <c r="H29" s="7"/>
      <c r="I29" s="7"/>
      <c r="J29" s="23"/>
      <c r="K29" s="23"/>
      <c r="L29" s="23"/>
      <c r="M29" s="7"/>
      <c r="N29" s="7"/>
      <c r="O29" s="23"/>
      <c r="P29" s="23"/>
      <c r="Q29" s="23"/>
      <c r="R29" s="7"/>
      <c r="S29" s="7"/>
      <c r="T29" s="23"/>
      <c r="U29" s="23"/>
      <c r="V29" s="23"/>
      <c r="W29" s="24">
        <v>4900000</v>
      </c>
      <c r="X29" s="7" t="s">
        <v>1369</v>
      </c>
      <c r="Y29" s="23"/>
      <c r="Z29" s="23"/>
      <c r="AA29" s="23"/>
      <c r="AB29" s="24">
        <v>108300000</v>
      </c>
      <c r="AC29" s="7" t="s">
        <v>1369</v>
      </c>
      <c r="AD29" s="23"/>
      <c r="AE29" s="23"/>
      <c r="AF29" s="23"/>
    </row>
    <row r="30" spans="1:32" ht="43.5" x14ac:dyDescent="0.35">
      <c r="A30" s="59"/>
      <c r="B30" s="63"/>
      <c r="C30" s="43" t="s">
        <v>9163</v>
      </c>
      <c r="D30" s="43" t="s">
        <v>1224</v>
      </c>
      <c r="E30" s="43" t="s">
        <v>1224</v>
      </c>
      <c r="F30" s="45" t="str">
        <f t="shared" si="0"/>
        <v>Unchanged markup OK</v>
      </c>
      <c r="G30" s="21" t="s">
        <v>973</v>
      </c>
      <c r="H30" s="9"/>
      <c r="I30" s="9"/>
      <c r="J30" s="23"/>
      <c r="K30" s="23"/>
      <c r="L30" s="23"/>
      <c r="M30" s="9"/>
      <c r="N30" s="9"/>
      <c r="O30" s="23"/>
      <c r="P30" s="23"/>
      <c r="Q30" s="23"/>
      <c r="R30" s="9"/>
      <c r="S30" s="9"/>
      <c r="T30" s="23"/>
      <c r="U30" s="23"/>
      <c r="V30" s="23"/>
      <c r="W30" s="22">
        <v>-649100000</v>
      </c>
      <c r="X30" s="9" t="s">
        <v>1369</v>
      </c>
      <c r="Y30" s="23"/>
      <c r="Z30" s="23"/>
      <c r="AA30" s="23"/>
      <c r="AB30" s="22">
        <v>235800000</v>
      </c>
      <c r="AC30" s="9" t="s">
        <v>1369</v>
      </c>
      <c r="AD30" s="23"/>
      <c r="AE30" s="23"/>
      <c r="AF30" s="23"/>
    </row>
    <row r="31" spans="1:32" ht="43.5" x14ac:dyDescent="0.35">
      <c r="A31" s="59"/>
      <c r="B31" s="43" t="s">
        <v>1435</v>
      </c>
      <c r="C31" s="43"/>
      <c r="D31" s="43" t="s">
        <v>1226</v>
      </c>
      <c r="E31" s="43" t="s">
        <v>1226</v>
      </c>
      <c r="F31" s="45" t="str">
        <f>+IF(D31=E31,"Unchanged markup OK","Changed")</f>
        <v>Unchanged markup OK</v>
      </c>
      <c r="G31" s="21" t="s">
        <v>973</v>
      </c>
      <c r="H31" s="7"/>
      <c r="I31" s="7"/>
      <c r="J31" s="23"/>
      <c r="K31" s="23"/>
      <c r="L31" s="23"/>
      <c r="M31" s="7"/>
      <c r="N31" s="7"/>
      <c r="O31" s="23"/>
      <c r="P31" s="23"/>
      <c r="Q31" s="23"/>
      <c r="R31" s="7"/>
      <c r="S31" s="7"/>
      <c r="T31" s="23"/>
      <c r="U31" s="23"/>
      <c r="V31" s="23"/>
      <c r="W31" s="24">
        <v>531400000</v>
      </c>
      <c r="X31" s="7" t="s">
        <v>1369</v>
      </c>
      <c r="Y31" s="8"/>
      <c r="Z31" s="8"/>
      <c r="AA31" s="8"/>
      <c r="AB31" s="24">
        <v>-50600000</v>
      </c>
      <c r="AC31" s="7" t="s">
        <v>1369</v>
      </c>
      <c r="AD31" s="8"/>
      <c r="AE31" s="8"/>
      <c r="AF31" s="8"/>
    </row>
    <row r="32" spans="1:32" ht="29" x14ac:dyDescent="0.35">
      <c r="A32" s="59"/>
      <c r="B32" s="43" t="s">
        <v>9280</v>
      </c>
      <c r="C32" s="43"/>
      <c r="D32" s="43" t="s">
        <v>1063</v>
      </c>
      <c r="E32" s="43" t="s">
        <v>1063</v>
      </c>
      <c r="F32" s="45" t="str">
        <f t="shared" si="0"/>
        <v>Unchanged markup OK</v>
      </c>
      <c r="G32" s="21" t="s">
        <v>973</v>
      </c>
      <c r="H32" s="22">
        <v>931800000</v>
      </c>
      <c r="I32" s="9" t="s">
        <v>1372</v>
      </c>
      <c r="J32" s="8"/>
      <c r="K32" s="8"/>
      <c r="L32" s="8"/>
      <c r="M32" s="22">
        <v>402800000</v>
      </c>
      <c r="N32" s="9" t="s">
        <v>1367</v>
      </c>
      <c r="O32" s="8"/>
      <c r="P32" s="8"/>
      <c r="Q32" s="8"/>
      <c r="R32" s="22">
        <v>450600000</v>
      </c>
      <c r="S32" s="9" t="s">
        <v>1369</v>
      </c>
      <c r="T32" s="8"/>
      <c r="U32" s="8"/>
      <c r="V32" s="8"/>
      <c r="W32" s="9"/>
      <c r="X32" s="9"/>
      <c r="Y32" s="23"/>
      <c r="Z32" s="23"/>
      <c r="AA32" s="23"/>
      <c r="AB32" s="9"/>
      <c r="AC32" s="9"/>
      <c r="AD32" s="23"/>
      <c r="AE32" s="23"/>
      <c r="AF32" s="23"/>
    </row>
    <row r="33" spans="1:32" ht="43.5" x14ac:dyDescent="0.35">
      <c r="A33" s="59"/>
      <c r="B33" s="43" t="s">
        <v>9281</v>
      </c>
      <c r="C33" s="43"/>
      <c r="D33" s="43" t="s">
        <v>1229</v>
      </c>
      <c r="E33" s="43" t="s">
        <v>1229</v>
      </c>
      <c r="F33" s="45" t="str">
        <f t="shared" si="0"/>
        <v>Unchanged markup OK</v>
      </c>
      <c r="G33" s="21" t="s">
        <v>973</v>
      </c>
      <c r="H33" s="7"/>
      <c r="I33" s="7"/>
      <c r="J33" s="23"/>
      <c r="K33" s="23"/>
      <c r="L33" s="23"/>
      <c r="M33" s="7"/>
      <c r="N33" s="7"/>
      <c r="O33" s="23"/>
      <c r="P33" s="23"/>
      <c r="Q33" s="23"/>
      <c r="R33" s="7"/>
      <c r="S33" s="7"/>
      <c r="T33" s="23"/>
      <c r="U33" s="23"/>
      <c r="V33" s="23"/>
      <c r="W33" s="24">
        <v>-2400000</v>
      </c>
      <c r="X33" s="7" t="s">
        <v>1369</v>
      </c>
      <c r="Y33" s="8"/>
      <c r="Z33" s="8"/>
      <c r="AA33" s="8"/>
      <c r="AB33" s="24">
        <v>2800000</v>
      </c>
      <c r="AC33" s="7" t="s">
        <v>1369</v>
      </c>
      <c r="AD33" s="8"/>
      <c r="AE33" s="8"/>
      <c r="AF33" s="8"/>
    </row>
    <row r="34" spans="1:32" ht="29" x14ac:dyDescent="0.35">
      <c r="A34" s="59"/>
      <c r="B34" s="43" t="s">
        <v>9282</v>
      </c>
      <c r="C34" s="43"/>
      <c r="D34" s="43" t="s">
        <v>1063</v>
      </c>
      <c r="E34" s="43" t="s">
        <v>1063</v>
      </c>
      <c r="F34" s="45" t="str">
        <f t="shared" si="0"/>
        <v>Unchanged markup OK</v>
      </c>
      <c r="G34" s="21" t="s">
        <v>973</v>
      </c>
      <c r="H34" s="22">
        <v>931800000</v>
      </c>
      <c r="I34" s="9" t="s">
        <v>1372</v>
      </c>
      <c r="J34" s="8"/>
      <c r="K34" s="8"/>
      <c r="L34" s="8"/>
      <c r="M34" s="22">
        <v>402800000</v>
      </c>
      <c r="N34" s="9" t="s">
        <v>1367</v>
      </c>
      <c r="O34" s="8"/>
      <c r="P34" s="8"/>
      <c r="Q34" s="8"/>
      <c r="R34" s="22">
        <v>450600000</v>
      </c>
      <c r="S34" s="9" t="s">
        <v>1369</v>
      </c>
      <c r="T34" s="8"/>
      <c r="U34" s="8"/>
      <c r="V34" s="8"/>
      <c r="W34" s="9"/>
      <c r="X34" s="9"/>
      <c r="Y34" s="23"/>
      <c r="Z34" s="23"/>
      <c r="AA34" s="23"/>
      <c r="AB34" s="9"/>
      <c r="AC34" s="9"/>
      <c r="AD34" s="23"/>
      <c r="AE34" s="23"/>
      <c r="AF34" s="23"/>
    </row>
  </sheetData>
  <mergeCells count="5">
    <mergeCell ref="A3:C3"/>
    <mergeCell ref="B4:B18"/>
    <mergeCell ref="B19:B25"/>
    <mergeCell ref="B26:B30"/>
    <mergeCell ref="A4:A34"/>
  </mergeCells>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112"/>
  <sheetViews>
    <sheetView workbookViewId="0"/>
  </sheetViews>
  <sheetFormatPr defaultRowHeight="14.5" x14ac:dyDescent="0.35"/>
  <cols>
    <col min="1" max="1" width="20.7265625" customWidth="1"/>
    <col min="2" max="2" width="40.7265625" customWidth="1"/>
    <col min="3" max="3" width="15.7265625" customWidth="1"/>
    <col min="4" max="4" width="20.7265625" customWidth="1"/>
    <col min="5" max="5" width="80.7265625" customWidth="1"/>
    <col min="6" max="6" width="15.7265625" customWidth="1"/>
    <col min="7" max="11" width="20.7265625" customWidth="1"/>
  </cols>
  <sheetData>
    <row r="1" spans="1:11" x14ac:dyDescent="0.35">
      <c r="A1" s="17"/>
      <c r="B1" s="17"/>
      <c r="C1" s="17"/>
      <c r="D1" s="17"/>
      <c r="E1" s="5" t="s">
        <v>322</v>
      </c>
      <c r="F1" s="17"/>
      <c r="G1" s="17"/>
      <c r="H1" s="17"/>
      <c r="I1" s="17"/>
      <c r="J1" s="17"/>
      <c r="K1" s="17"/>
    </row>
    <row r="2" spans="1:11" x14ac:dyDescent="0.35">
      <c r="A2" s="17"/>
      <c r="B2" s="17"/>
      <c r="C2" s="17"/>
      <c r="D2" s="17"/>
      <c r="E2" s="18"/>
      <c r="F2" s="17"/>
      <c r="G2" s="17"/>
      <c r="H2" s="17"/>
      <c r="I2" s="17"/>
      <c r="J2" s="17"/>
      <c r="K2" s="17"/>
    </row>
    <row r="3" spans="1:11" x14ac:dyDescent="0.35">
      <c r="A3" s="58" t="s">
        <v>1231</v>
      </c>
      <c r="B3" s="58"/>
      <c r="C3" s="19" t="s">
        <v>9164</v>
      </c>
      <c r="D3" s="19" t="s">
        <v>943</v>
      </c>
      <c r="E3" s="19" t="s">
        <v>1346</v>
      </c>
      <c r="F3" s="19" t="s">
        <v>1347</v>
      </c>
      <c r="G3" s="20" t="s">
        <v>9283</v>
      </c>
      <c r="H3" s="20" t="s">
        <v>9284</v>
      </c>
      <c r="I3" s="20" t="s">
        <v>9285</v>
      </c>
      <c r="J3" s="20" t="s">
        <v>9286</v>
      </c>
      <c r="K3" s="20" t="s">
        <v>9287</v>
      </c>
    </row>
    <row r="4" spans="1:11" x14ac:dyDescent="0.35">
      <c r="A4" s="59" t="s">
        <v>1233</v>
      </c>
      <c r="B4" s="21" t="s">
        <v>9288</v>
      </c>
      <c r="C4" s="21" t="s">
        <v>359</v>
      </c>
      <c r="D4" s="21" t="s">
        <v>957</v>
      </c>
      <c r="E4" s="27" t="s">
        <v>284</v>
      </c>
      <c r="F4" s="9" t="s">
        <v>9289</v>
      </c>
      <c r="G4" s="8"/>
      <c r="H4" s="8"/>
      <c r="I4" s="8"/>
      <c r="J4" s="8"/>
      <c r="K4" s="8"/>
    </row>
    <row r="5" spans="1:11" x14ac:dyDescent="0.35">
      <c r="A5" s="59"/>
      <c r="B5" s="21" t="s">
        <v>9290</v>
      </c>
      <c r="C5" s="21" t="s">
        <v>368</v>
      </c>
      <c r="D5" s="21" t="s">
        <v>957</v>
      </c>
      <c r="E5" s="28" t="s">
        <v>9291</v>
      </c>
      <c r="F5" s="7" t="s">
        <v>9289</v>
      </c>
      <c r="G5" s="8"/>
      <c r="H5" s="8"/>
      <c r="I5" s="8"/>
      <c r="J5" s="8"/>
      <c r="K5" s="8"/>
    </row>
    <row r="6" spans="1:11" ht="43.5" x14ac:dyDescent="0.35">
      <c r="A6" s="59"/>
      <c r="B6" s="21" t="s">
        <v>9292</v>
      </c>
      <c r="C6" s="21" t="s">
        <v>377</v>
      </c>
      <c r="D6" s="21" t="s">
        <v>957</v>
      </c>
      <c r="E6" s="27" t="s">
        <v>9293</v>
      </c>
      <c r="F6" s="9" t="s">
        <v>9289</v>
      </c>
      <c r="G6" s="8"/>
      <c r="H6" s="8"/>
      <c r="I6" s="8"/>
      <c r="J6" s="8"/>
      <c r="K6" s="8"/>
    </row>
    <row r="7" spans="1:11" x14ac:dyDescent="0.35">
      <c r="A7" s="59"/>
      <c r="B7" s="21" t="s">
        <v>9294</v>
      </c>
      <c r="C7" s="21" t="s">
        <v>374</v>
      </c>
      <c r="D7" s="21" t="s">
        <v>957</v>
      </c>
      <c r="E7" s="28" t="s">
        <v>9295</v>
      </c>
      <c r="F7" s="7" t="s">
        <v>9289</v>
      </c>
      <c r="G7" s="8"/>
      <c r="H7" s="8"/>
      <c r="I7" s="8"/>
      <c r="J7" s="8"/>
      <c r="K7" s="8"/>
    </row>
    <row r="8" spans="1:11" x14ac:dyDescent="0.35">
      <c r="A8" s="59"/>
      <c r="B8" s="21" t="s">
        <v>9296</v>
      </c>
      <c r="C8" s="21" t="s">
        <v>370</v>
      </c>
      <c r="D8" s="21" t="s">
        <v>957</v>
      </c>
      <c r="E8" s="27" t="s">
        <v>9297</v>
      </c>
      <c r="F8" s="9" t="s">
        <v>9289</v>
      </c>
      <c r="G8" s="8"/>
      <c r="H8" s="8"/>
      <c r="I8" s="8"/>
      <c r="J8" s="8"/>
      <c r="K8" s="8"/>
    </row>
    <row r="9" spans="1:11" x14ac:dyDescent="0.35">
      <c r="A9" s="59"/>
      <c r="B9" s="21" t="s">
        <v>9298</v>
      </c>
      <c r="C9" s="21" t="s">
        <v>366</v>
      </c>
      <c r="D9" s="21" t="s">
        <v>957</v>
      </c>
      <c r="E9" s="28" t="s">
        <v>9297</v>
      </c>
      <c r="F9" s="7" t="s">
        <v>9289</v>
      </c>
      <c r="G9" s="8"/>
      <c r="H9" s="8"/>
      <c r="I9" s="8"/>
      <c r="J9" s="8"/>
      <c r="K9" s="8"/>
    </row>
    <row r="10" spans="1:11" x14ac:dyDescent="0.35">
      <c r="A10" s="59"/>
      <c r="B10" s="21" t="s">
        <v>9299</v>
      </c>
      <c r="C10" s="21" t="s">
        <v>372</v>
      </c>
      <c r="D10" s="21" t="s">
        <v>957</v>
      </c>
      <c r="E10" s="27" t="s">
        <v>9300</v>
      </c>
      <c r="F10" s="9" t="s">
        <v>9289</v>
      </c>
      <c r="G10" s="8"/>
      <c r="H10" s="8"/>
      <c r="I10" s="8"/>
      <c r="J10" s="8"/>
      <c r="K10" s="8"/>
    </row>
    <row r="11" spans="1:11" ht="43.5" x14ac:dyDescent="0.35">
      <c r="A11" s="59"/>
      <c r="B11" s="21" t="s">
        <v>9301</v>
      </c>
      <c r="C11" s="21" t="s">
        <v>440</v>
      </c>
      <c r="D11" s="21" t="s">
        <v>957</v>
      </c>
      <c r="E11" s="28" t="s">
        <v>9302</v>
      </c>
      <c r="F11" s="7" t="s">
        <v>9303</v>
      </c>
      <c r="G11" s="8"/>
      <c r="H11" s="8"/>
      <c r="I11" s="8"/>
      <c r="J11" s="8"/>
      <c r="K11" s="8"/>
    </row>
    <row r="12" spans="1:11" ht="409.5" x14ac:dyDescent="0.35">
      <c r="A12" s="59"/>
      <c r="B12" s="29" t="s">
        <v>9304</v>
      </c>
      <c r="C12" s="29" t="s">
        <v>637</v>
      </c>
      <c r="D12" s="29" t="s">
        <v>957</v>
      </c>
      <c r="E12" s="30" t="s">
        <v>9305</v>
      </c>
      <c r="F12" s="31" t="s">
        <v>9303</v>
      </c>
      <c r="G12" s="32"/>
      <c r="H12" s="32"/>
      <c r="I12" s="32"/>
      <c r="J12" s="32"/>
      <c r="K12" s="32"/>
    </row>
    <row r="13" spans="1:11" ht="409.5" x14ac:dyDescent="0.35">
      <c r="A13" s="59"/>
      <c r="B13" s="33"/>
      <c r="C13" s="33"/>
      <c r="D13" s="33"/>
      <c r="E13" s="34" t="s">
        <v>9306</v>
      </c>
      <c r="F13" s="35"/>
      <c r="G13" s="36"/>
      <c r="H13" s="36"/>
      <c r="I13" s="36"/>
      <c r="J13" s="36"/>
      <c r="K13" s="36"/>
    </row>
    <row r="14" spans="1:11" ht="290" x14ac:dyDescent="0.35">
      <c r="A14" s="59"/>
      <c r="B14" s="21" t="s">
        <v>9307</v>
      </c>
      <c r="C14" s="21" t="s">
        <v>390</v>
      </c>
      <c r="D14" s="21" t="s">
        <v>957</v>
      </c>
      <c r="E14" s="28" t="s">
        <v>9308</v>
      </c>
      <c r="F14" s="7" t="s">
        <v>9303</v>
      </c>
      <c r="G14" s="8"/>
      <c r="H14" s="8"/>
      <c r="I14" s="8"/>
      <c r="J14" s="8"/>
      <c r="K14" s="8"/>
    </row>
    <row r="15" spans="1:11" ht="409.5" x14ac:dyDescent="0.35">
      <c r="A15" s="59"/>
      <c r="B15" s="21" t="s">
        <v>9309</v>
      </c>
      <c r="C15" s="21" t="s">
        <v>444</v>
      </c>
      <c r="D15" s="21" t="s">
        <v>957</v>
      </c>
      <c r="E15" s="27" t="s">
        <v>9310</v>
      </c>
      <c r="F15" s="9" t="s">
        <v>9303</v>
      </c>
      <c r="G15" s="8"/>
      <c r="H15" s="8"/>
      <c r="I15" s="8"/>
      <c r="J15" s="8"/>
      <c r="K15" s="8"/>
    </row>
    <row r="16" spans="1:11" ht="409.5" x14ac:dyDescent="0.35">
      <c r="A16" s="59"/>
      <c r="B16" s="21" t="s">
        <v>9311</v>
      </c>
      <c r="C16" s="21" t="s">
        <v>743</v>
      </c>
      <c r="D16" s="21" t="s">
        <v>957</v>
      </c>
      <c r="E16" s="28" t="s">
        <v>9312</v>
      </c>
      <c r="F16" s="7" t="s">
        <v>9303</v>
      </c>
      <c r="G16" s="8"/>
      <c r="H16" s="8"/>
      <c r="I16" s="8"/>
      <c r="J16" s="8"/>
      <c r="K16" s="8"/>
    </row>
    <row r="17" spans="1:11" ht="409.5" x14ac:dyDescent="0.35">
      <c r="A17" s="59"/>
      <c r="B17" s="21" t="s">
        <v>9313</v>
      </c>
      <c r="C17" s="21" t="s">
        <v>442</v>
      </c>
      <c r="D17" s="21" t="s">
        <v>957</v>
      </c>
      <c r="E17" s="27" t="s">
        <v>9314</v>
      </c>
      <c r="F17" s="9" t="s">
        <v>9303</v>
      </c>
      <c r="G17" s="8"/>
      <c r="H17" s="8"/>
      <c r="I17" s="8"/>
      <c r="J17" s="8"/>
      <c r="K17" s="8"/>
    </row>
    <row r="18" spans="1:11" ht="409.5" x14ac:dyDescent="0.35">
      <c r="A18" s="59"/>
      <c r="B18" s="21" t="s">
        <v>9315</v>
      </c>
      <c r="C18" s="21" t="s">
        <v>741</v>
      </c>
      <c r="D18" s="21" t="s">
        <v>957</v>
      </c>
      <c r="E18" s="28" t="s">
        <v>9316</v>
      </c>
      <c r="F18" s="7" t="s">
        <v>9303</v>
      </c>
      <c r="G18" s="8"/>
      <c r="H18" s="8"/>
      <c r="I18" s="8"/>
      <c r="J18" s="8"/>
      <c r="K18" s="8"/>
    </row>
    <row r="19" spans="1:11" ht="409.5" x14ac:dyDescent="0.35">
      <c r="A19" s="59"/>
      <c r="B19" s="21" t="s">
        <v>9317</v>
      </c>
      <c r="C19" s="21" t="s">
        <v>904</v>
      </c>
      <c r="D19" s="21" t="s">
        <v>957</v>
      </c>
      <c r="E19" s="27" t="s">
        <v>9314</v>
      </c>
      <c r="F19" s="9" t="s">
        <v>9303</v>
      </c>
      <c r="G19" s="8"/>
      <c r="H19" s="8"/>
      <c r="I19" s="8"/>
      <c r="J19" s="8"/>
      <c r="K19" s="8"/>
    </row>
    <row r="20" spans="1:11" ht="409.5" x14ac:dyDescent="0.35">
      <c r="A20" s="59"/>
      <c r="B20" s="21" t="s">
        <v>9318</v>
      </c>
      <c r="C20" s="21" t="s">
        <v>836</v>
      </c>
      <c r="D20" s="21" t="s">
        <v>957</v>
      </c>
      <c r="E20" s="28" t="s">
        <v>9319</v>
      </c>
      <c r="F20" s="7" t="s">
        <v>9303</v>
      </c>
      <c r="G20" s="8"/>
      <c r="H20" s="8"/>
      <c r="I20" s="8"/>
      <c r="J20" s="8"/>
      <c r="K20" s="8"/>
    </row>
    <row r="21" spans="1:11" ht="246.5" x14ac:dyDescent="0.35">
      <c r="A21" s="59"/>
      <c r="B21" s="21" t="s">
        <v>9320</v>
      </c>
      <c r="C21" s="21" t="s">
        <v>813</v>
      </c>
      <c r="D21" s="21" t="s">
        <v>957</v>
      </c>
      <c r="E21" s="27" t="s">
        <v>9321</v>
      </c>
      <c r="F21" s="9" t="s">
        <v>9303</v>
      </c>
      <c r="G21" s="8"/>
      <c r="H21" s="8"/>
      <c r="I21" s="8"/>
      <c r="J21" s="8"/>
      <c r="K21" s="8"/>
    </row>
    <row r="22" spans="1:11" ht="246.5" x14ac:dyDescent="0.35">
      <c r="A22" s="59"/>
      <c r="B22" s="21" t="s">
        <v>9322</v>
      </c>
      <c r="C22" s="21" t="s">
        <v>817</v>
      </c>
      <c r="D22" s="21" t="s">
        <v>957</v>
      </c>
      <c r="E22" s="28" t="s">
        <v>9321</v>
      </c>
      <c r="F22" s="7" t="s">
        <v>9303</v>
      </c>
      <c r="G22" s="8"/>
      <c r="H22" s="8"/>
      <c r="I22" s="8"/>
      <c r="J22" s="8"/>
      <c r="K22" s="8"/>
    </row>
    <row r="23" spans="1:11" ht="409.5" x14ac:dyDescent="0.35">
      <c r="A23" s="59"/>
      <c r="B23" s="21" t="s">
        <v>9323</v>
      </c>
      <c r="C23" s="21" t="s">
        <v>819</v>
      </c>
      <c r="D23" s="21" t="s">
        <v>957</v>
      </c>
      <c r="E23" s="27" t="s">
        <v>9324</v>
      </c>
      <c r="F23" s="9" t="s">
        <v>9303</v>
      </c>
      <c r="G23" s="8"/>
      <c r="H23" s="8"/>
      <c r="I23" s="8"/>
      <c r="J23" s="8"/>
      <c r="K23" s="8"/>
    </row>
    <row r="24" spans="1:11" ht="409.5" x14ac:dyDescent="0.35">
      <c r="A24" s="59"/>
      <c r="B24" s="21" t="s">
        <v>9325</v>
      </c>
      <c r="C24" s="21" t="s">
        <v>790</v>
      </c>
      <c r="D24" s="21" t="s">
        <v>957</v>
      </c>
      <c r="E24" s="28" t="s">
        <v>9326</v>
      </c>
      <c r="F24" s="7" t="s">
        <v>9303</v>
      </c>
      <c r="G24" s="8"/>
      <c r="H24" s="8"/>
      <c r="I24" s="8"/>
      <c r="J24" s="8"/>
      <c r="K24" s="8"/>
    </row>
    <row r="25" spans="1:11" ht="232" x14ac:dyDescent="0.35">
      <c r="A25" s="59"/>
      <c r="B25" s="21" t="s">
        <v>9327</v>
      </c>
      <c r="C25" s="21" t="s">
        <v>916</v>
      </c>
      <c r="D25" s="21" t="s">
        <v>957</v>
      </c>
      <c r="E25" s="27" t="s">
        <v>9328</v>
      </c>
      <c r="F25" s="9" t="s">
        <v>9303</v>
      </c>
      <c r="G25" s="8"/>
      <c r="H25" s="8"/>
      <c r="I25" s="8"/>
      <c r="J25" s="8"/>
      <c r="K25" s="8"/>
    </row>
    <row r="26" spans="1:11" ht="203" x14ac:dyDescent="0.35">
      <c r="A26" s="59"/>
      <c r="B26" s="21" t="s">
        <v>9329</v>
      </c>
      <c r="C26" s="21" t="s">
        <v>896</v>
      </c>
      <c r="D26" s="21" t="s">
        <v>957</v>
      </c>
      <c r="E26" s="28" t="s">
        <v>9330</v>
      </c>
      <c r="F26" s="7" t="s">
        <v>9303</v>
      </c>
      <c r="G26" s="8"/>
      <c r="H26" s="8"/>
      <c r="I26" s="8"/>
      <c r="J26" s="8"/>
      <c r="K26" s="8"/>
    </row>
    <row r="27" spans="1:11" ht="409.5" x14ac:dyDescent="0.35">
      <c r="A27" s="59"/>
      <c r="B27" s="21" t="s">
        <v>9331</v>
      </c>
      <c r="C27" s="21" t="s">
        <v>702</v>
      </c>
      <c r="D27" s="21" t="s">
        <v>957</v>
      </c>
      <c r="E27" s="27" t="s">
        <v>9332</v>
      </c>
      <c r="F27" s="9" t="s">
        <v>9303</v>
      </c>
      <c r="G27" s="8"/>
      <c r="H27" s="8"/>
      <c r="I27" s="8"/>
      <c r="J27" s="8"/>
      <c r="K27" s="8"/>
    </row>
    <row r="28" spans="1:11" ht="409.5" x14ac:dyDescent="0.35">
      <c r="A28" s="59"/>
      <c r="B28" s="21" t="s">
        <v>9333</v>
      </c>
      <c r="C28" s="21" t="s">
        <v>705</v>
      </c>
      <c r="D28" s="21" t="s">
        <v>957</v>
      </c>
      <c r="E28" s="28" t="s">
        <v>9334</v>
      </c>
      <c r="F28" s="7" t="s">
        <v>9303</v>
      </c>
      <c r="G28" s="8"/>
      <c r="H28" s="8"/>
      <c r="I28" s="8"/>
      <c r="J28" s="8"/>
      <c r="K28" s="8"/>
    </row>
    <row r="29" spans="1:11" ht="409.5" x14ac:dyDescent="0.35">
      <c r="A29" s="59"/>
      <c r="B29" s="21" t="s">
        <v>9335</v>
      </c>
      <c r="C29" s="21" t="s">
        <v>429</v>
      </c>
      <c r="D29" s="21" t="s">
        <v>957</v>
      </c>
      <c r="E29" s="27" t="s">
        <v>9336</v>
      </c>
      <c r="F29" s="9" t="s">
        <v>9303</v>
      </c>
      <c r="G29" s="8"/>
      <c r="H29" s="8"/>
      <c r="I29" s="8"/>
      <c r="J29" s="8"/>
      <c r="K29" s="8"/>
    </row>
    <row r="30" spans="1:11" ht="409.5" x14ac:dyDescent="0.35">
      <c r="A30" s="59"/>
      <c r="B30" s="21" t="s">
        <v>9337</v>
      </c>
      <c r="C30" s="21" t="s">
        <v>801</v>
      </c>
      <c r="D30" s="21" t="s">
        <v>957</v>
      </c>
      <c r="E30" s="28" t="s">
        <v>9338</v>
      </c>
      <c r="F30" s="7" t="s">
        <v>9303</v>
      </c>
      <c r="G30" s="8"/>
      <c r="H30" s="8"/>
      <c r="I30" s="8"/>
      <c r="J30" s="8"/>
      <c r="K30" s="8"/>
    </row>
    <row r="31" spans="1:11" ht="409.5" x14ac:dyDescent="0.35">
      <c r="A31" s="59"/>
      <c r="B31" s="21" t="s">
        <v>9339</v>
      </c>
      <c r="C31" s="21" t="s">
        <v>882</v>
      </c>
      <c r="D31" s="21" t="s">
        <v>957</v>
      </c>
      <c r="E31" s="27" t="s">
        <v>9338</v>
      </c>
      <c r="F31" s="9" t="s">
        <v>9303</v>
      </c>
      <c r="G31" s="8"/>
      <c r="H31" s="8"/>
      <c r="I31" s="8"/>
      <c r="J31" s="8"/>
      <c r="K31" s="8"/>
    </row>
    <row r="32" spans="1:11" ht="409.5" x14ac:dyDescent="0.35">
      <c r="A32" s="59"/>
      <c r="B32" s="21" t="s">
        <v>9340</v>
      </c>
      <c r="C32" s="21" t="s">
        <v>590</v>
      </c>
      <c r="D32" s="21" t="s">
        <v>957</v>
      </c>
      <c r="E32" s="28" t="s">
        <v>9341</v>
      </c>
      <c r="F32" s="7" t="s">
        <v>9303</v>
      </c>
      <c r="G32" s="8"/>
      <c r="H32" s="8"/>
      <c r="I32" s="8"/>
      <c r="J32" s="8"/>
      <c r="K32" s="8"/>
    </row>
    <row r="33" spans="1:11" ht="409.5" x14ac:dyDescent="0.35">
      <c r="A33" s="59"/>
      <c r="B33" s="21" t="s">
        <v>9342</v>
      </c>
      <c r="C33" s="21" t="s">
        <v>784</v>
      </c>
      <c r="D33" s="21" t="s">
        <v>957</v>
      </c>
      <c r="E33" s="27" t="s">
        <v>9343</v>
      </c>
      <c r="F33" s="9" t="s">
        <v>9303</v>
      </c>
      <c r="G33" s="8"/>
      <c r="H33" s="8"/>
      <c r="I33" s="8"/>
      <c r="J33" s="8"/>
      <c r="K33" s="8"/>
    </row>
    <row r="34" spans="1:11" ht="409.5" x14ac:dyDescent="0.35">
      <c r="A34" s="59"/>
      <c r="B34" s="21" t="s">
        <v>9344</v>
      </c>
      <c r="C34" s="21" t="s">
        <v>512</v>
      </c>
      <c r="D34" s="21" t="s">
        <v>957</v>
      </c>
      <c r="E34" s="28" t="s">
        <v>9345</v>
      </c>
      <c r="F34" s="7" t="s">
        <v>9303</v>
      </c>
      <c r="G34" s="8"/>
      <c r="H34" s="8"/>
      <c r="I34" s="8"/>
      <c r="J34" s="8"/>
      <c r="K34" s="8"/>
    </row>
    <row r="35" spans="1:11" ht="232" x14ac:dyDescent="0.35">
      <c r="A35" s="59"/>
      <c r="B35" s="21" t="s">
        <v>9346</v>
      </c>
      <c r="C35" s="21" t="s">
        <v>580</v>
      </c>
      <c r="D35" s="21" t="s">
        <v>957</v>
      </c>
      <c r="E35" s="27" t="s">
        <v>9347</v>
      </c>
      <c r="F35" s="9" t="s">
        <v>9303</v>
      </c>
      <c r="G35" s="8"/>
      <c r="H35" s="8"/>
      <c r="I35" s="8"/>
      <c r="J35" s="8"/>
      <c r="K35" s="8"/>
    </row>
    <row r="36" spans="1:11" ht="409.5" x14ac:dyDescent="0.35">
      <c r="A36" s="59"/>
      <c r="B36" s="21" t="s">
        <v>9348</v>
      </c>
      <c r="C36" s="21" t="s">
        <v>582</v>
      </c>
      <c r="D36" s="21" t="s">
        <v>957</v>
      </c>
      <c r="E36" s="28" t="s">
        <v>9349</v>
      </c>
      <c r="F36" s="7" t="s">
        <v>9303</v>
      </c>
      <c r="G36" s="8"/>
      <c r="H36" s="8"/>
      <c r="I36" s="8"/>
      <c r="J36" s="8"/>
      <c r="K36" s="8"/>
    </row>
    <row r="37" spans="1:11" ht="409.5" x14ac:dyDescent="0.35">
      <c r="A37" s="59"/>
      <c r="B37" s="21" t="s">
        <v>9350</v>
      </c>
      <c r="C37" s="21" t="s">
        <v>838</v>
      </c>
      <c r="D37" s="21" t="s">
        <v>957</v>
      </c>
      <c r="E37" s="27" t="s">
        <v>9351</v>
      </c>
      <c r="F37" s="9" t="s">
        <v>9303</v>
      </c>
      <c r="G37" s="8"/>
      <c r="H37" s="8"/>
      <c r="I37" s="8"/>
      <c r="J37" s="8"/>
      <c r="K37" s="8"/>
    </row>
    <row r="38" spans="1:11" ht="409.5" x14ac:dyDescent="0.35">
      <c r="A38" s="59"/>
      <c r="B38" s="21" t="s">
        <v>9352</v>
      </c>
      <c r="C38" s="21" t="s">
        <v>892</v>
      </c>
      <c r="D38" s="21" t="s">
        <v>957</v>
      </c>
      <c r="E38" s="28" t="s">
        <v>9353</v>
      </c>
      <c r="F38" s="7" t="s">
        <v>9303</v>
      </c>
      <c r="G38" s="8"/>
      <c r="H38" s="8"/>
      <c r="I38" s="8"/>
      <c r="J38" s="8"/>
      <c r="K38" s="8"/>
    </row>
    <row r="39" spans="1:11" ht="409.5" x14ac:dyDescent="0.35">
      <c r="A39" s="59"/>
      <c r="B39" s="21" t="s">
        <v>9354</v>
      </c>
      <c r="C39" s="21" t="s">
        <v>763</v>
      </c>
      <c r="D39" s="21" t="s">
        <v>957</v>
      </c>
      <c r="E39" s="27" t="s">
        <v>9355</v>
      </c>
      <c r="F39" s="9" t="s">
        <v>9303</v>
      </c>
      <c r="G39" s="8"/>
      <c r="H39" s="8"/>
      <c r="I39" s="8"/>
      <c r="J39" s="8"/>
      <c r="K39" s="8"/>
    </row>
    <row r="40" spans="1:11" ht="409.5" x14ac:dyDescent="0.35">
      <c r="A40" s="59"/>
      <c r="B40" s="21" t="s">
        <v>9356</v>
      </c>
      <c r="C40" s="21" t="s">
        <v>592</v>
      </c>
      <c r="D40" s="21" t="s">
        <v>957</v>
      </c>
      <c r="E40" s="28" t="s">
        <v>9357</v>
      </c>
      <c r="F40" s="7" t="s">
        <v>9303</v>
      </c>
      <c r="G40" s="8"/>
      <c r="H40" s="8"/>
      <c r="I40" s="8"/>
      <c r="J40" s="8"/>
      <c r="K40" s="8"/>
    </row>
    <row r="41" spans="1:11" ht="409.5" x14ac:dyDescent="0.35">
      <c r="A41" s="59"/>
      <c r="B41" s="21" t="s">
        <v>9358</v>
      </c>
      <c r="C41" s="21" t="s">
        <v>678</v>
      </c>
      <c r="D41" s="21" t="s">
        <v>957</v>
      </c>
      <c r="E41" s="27" t="s">
        <v>9359</v>
      </c>
      <c r="F41" s="9" t="s">
        <v>9303</v>
      </c>
      <c r="G41" s="8"/>
      <c r="H41" s="8"/>
      <c r="I41" s="8"/>
      <c r="J41" s="8"/>
      <c r="K41" s="8"/>
    </row>
    <row r="42" spans="1:11" ht="362.5" x14ac:dyDescent="0.35">
      <c r="A42" s="59"/>
      <c r="B42" s="21" t="s">
        <v>9360</v>
      </c>
      <c r="C42" s="21" t="s">
        <v>873</v>
      </c>
      <c r="D42" s="21" t="s">
        <v>957</v>
      </c>
      <c r="E42" s="28" t="s">
        <v>9361</v>
      </c>
      <c r="F42" s="7" t="s">
        <v>9303</v>
      </c>
      <c r="G42" s="8"/>
      <c r="H42" s="8"/>
      <c r="I42" s="8"/>
      <c r="J42" s="8"/>
      <c r="K42" s="8"/>
    </row>
    <row r="43" spans="1:11" ht="362.5" x14ac:dyDescent="0.35">
      <c r="A43" s="59"/>
      <c r="B43" s="21" t="s">
        <v>9362</v>
      </c>
      <c r="C43" s="21" t="s">
        <v>799</v>
      </c>
      <c r="D43" s="21" t="s">
        <v>957</v>
      </c>
      <c r="E43" s="27" t="s">
        <v>9361</v>
      </c>
      <c r="F43" s="9" t="s">
        <v>9303</v>
      </c>
      <c r="G43" s="8"/>
      <c r="H43" s="8"/>
      <c r="I43" s="8"/>
      <c r="J43" s="8"/>
      <c r="K43" s="8"/>
    </row>
    <row r="44" spans="1:11" ht="362.5" x14ac:dyDescent="0.35">
      <c r="A44" s="59"/>
      <c r="B44" s="21" t="s">
        <v>9363</v>
      </c>
      <c r="C44" s="21" t="s">
        <v>807</v>
      </c>
      <c r="D44" s="21" t="s">
        <v>957</v>
      </c>
      <c r="E44" s="28" t="s">
        <v>9361</v>
      </c>
      <c r="F44" s="7" t="s">
        <v>9303</v>
      </c>
      <c r="G44" s="8"/>
      <c r="H44" s="8"/>
      <c r="I44" s="8"/>
      <c r="J44" s="8"/>
      <c r="K44" s="8"/>
    </row>
    <row r="45" spans="1:11" ht="362.5" x14ac:dyDescent="0.35">
      <c r="A45" s="59"/>
      <c r="B45" s="21" t="s">
        <v>9364</v>
      </c>
      <c r="C45" s="21" t="s">
        <v>769</v>
      </c>
      <c r="D45" s="21" t="s">
        <v>957</v>
      </c>
      <c r="E45" s="27" t="s">
        <v>9361</v>
      </c>
      <c r="F45" s="9" t="s">
        <v>9303</v>
      </c>
      <c r="G45" s="8"/>
      <c r="H45" s="8"/>
      <c r="I45" s="8"/>
      <c r="J45" s="8"/>
      <c r="K45" s="8"/>
    </row>
    <row r="46" spans="1:11" ht="409.5" x14ac:dyDescent="0.35">
      <c r="A46" s="59"/>
      <c r="B46" s="21" t="s">
        <v>9365</v>
      </c>
      <c r="C46" s="21" t="s">
        <v>803</v>
      </c>
      <c r="D46" s="21" t="s">
        <v>957</v>
      </c>
      <c r="E46" s="28" t="s">
        <v>9366</v>
      </c>
      <c r="F46" s="7" t="s">
        <v>9303</v>
      </c>
      <c r="G46" s="8"/>
      <c r="H46" s="8"/>
      <c r="I46" s="8"/>
      <c r="J46" s="8"/>
      <c r="K46" s="8"/>
    </row>
    <row r="47" spans="1:11" ht="362.5" x14ac:dyDescent="0.35">
      <c r="A47" s="59"/>
      <c r="B47" s="21" t="s">
        <v>9367</v>
      </c>
      <c r="C47" s="21" t="s">
        <v>811</v>
      </c>
      <c r="D47" s="21" t="s">
        <v>957</v>
      </c>
      <c r="E47" s="27" t="s">
        <v>9361</v>
      </c>
      <c r="F47" s="9" t="s">
        <v>9303</v>
      </c>
      <c r="G47" s="8"/>
      <c r="H47" s="8"/>
      <c r="I47" s="8"/>
      <c r="J47" s="8"/>
      <c r="K47" s="8"/>
    </row>
    <row r="48" spans="1:11" ht="362.5" x14ac:dyDescent="0.35">
      <c r="A48" s="59"/>
      <c r="B48" s="21" t="s">
        <v>9368</v>
      </c>
      <c r="C48" s="21" t="s">
        <v>765</v>
      </c>
      <c r="D48" s="21" t="s">
        <v>957</v>
      </c>
      <c r="E48" s="28" t="s">
        <v>9361</v>
      </c>
      <c r="F48" s="7" t="s">
        <v>9303</v>
      </c>
      <c r="G48" s="8"/>
      <c r="H48" s="8"/>
      <c r="I48" s="8"/>
      <c r="J48" s="8"/>
      <c r="K48" s="8"/>
    </row>
    <row r="49" spans="1:11" ht="409.5" x14ac:dyDescent="0.35">
      <c r="A49" s="59"/>
      <c r="B49" s="21" t="s">
        <v>9369</v>
      </c>
      <c r="C49" s="21" t="s">
        <v>854</v>
      </c>
      <c r="D49" s="21" t="s">
        <v>957</v>
      </c>
      <c r="E49" s="27" t="s">
        <v>9370</v>
      </c>
      <c r="F49" s="9" t="s">
        <v>9303</v>
      </c>
      <c r="G49" s="8"/>
      <c r="H49" s="8"/>
      <c r="I49" s="8"/>
      <c r="J49" s="8"/>
      <c r="K49" s="8"/>
    </row>
    <row r="50" spans="1:11" ht="409.5" x14ac:dyDescent="0.35">
      <c r="A50" s="59"/>
      <c r="B50" s="21" t="s">
        <v>9371</v>
      </c>
      <c r="C50" s="21" t="s">
        <v>626</v>
      </c>
      <c r="D50" s="21" t="s">
        <v>957</v>
      </c>
      <c r="E50" s="28" t="s">
        <v>9372</v>
      </c>
      <c r="F50" s="7" t="s">
        <v>9303</v>
      </c>
      <c r="G50" s="8"/>
      <c r="H50" s="8"/>
      <c r="I50" s="8"/>
      <c r="J50" s="8"/>
      <c r="K50" s="8"/>
    </row>
    <row r="51" spans="1:11" ht="409.5" x14ac:dyDescent="0.35">
      <c r="A51" s="59"/>
      <c r="B51" s="21" t="s">
        <v>9369</v>
      </c>
      <c r="C51" s="21" t="s">
        <v>854</v>
      </c>
      <c r="D51" s="21" t="s">
        <v>957</v>
      </c>
      <c r="E51" s="27" t="s">
        <v>9370</v>
      </c>
      <c r="F51" s="9" t="s">
        <v>9303</v>
      </c>
      <c r="G51" s="8"/>
      <c r="H51" s="8"/>
      <c r="I51" s="8"/>
      <c r="J51" s="8"/>
      <c r="K51" s="8"/>
    </row>
    <row r="52" spans="1:11" ht="409.5" x14ac:dyDescent="0.35">
      <c r="A52" s="59"/>
      <c r="B52" s="21" t="s">
        <v>9371</v>
      </c>
      <c r="C52" s="21" t="s">
        <v>626</v>
      </c>
      <c r="D52" s="21" t="s">
        <v>957</v>
      </c>
      <c r="E52" s="28" t="s">
        <v>9372</v>
      </c>
      <c r="F52" s="7" t="s">
        <v>9303</v>
      </c>
      <c r="G52" s="8"/>
      <c r="H52" s="8"/>
      <c r="I52" s="8"/>
      <c r="J52" s="8"/>
      <c r="K52" s="8"/>
    </row>
    <row r="53" spans="1:11" ht="203" x14ac:dyDescent="0.35">
      <c r="A53" s="59"/>
      <c r="B53" s="21" t="s">
        <v>9373</v>
      </c>
      <c r="C53" s="21" t="s">
        <v>844</v>
      </c>
      <c r="D53" s="21" t="s">
        <v>957</v>
      </c>
      <c r="E53" s="27" t="s">
        <v>9374</v>
      </c>
      <c r="F53" s="9" t="s">
        <v>9303</v>
      </c>
      <c r="G53" s="8"/>
      <c r="H53" s="8"/>
      <c r="I53" s="8"/>
      <c r="J53" s="8"/>
      <c r="K53" s="8"/>
    </row>
    <row r="54" spans="1:11" ht="203" x14ac:dyDescent="0.35">
      <c r="A54" s="59"/>
      <c r="B54" s="21" t="s">
        <v>9375</v>
      </c>
      <c r="C54" s="21" t="s">
        <v>842</v>
      </c>
      <c r="D54" s="21" t="s">
        <v>957</v>
      </c>
      <c r="E54" s="28" t="s">
        <v>9374</v>
      </c>
      <c r="F54" s="7" t="s">
        <v>9303</v>
      </c>
      <c r="G54" s="8"/>
      <c r="H54" s="8"/>
      <c r="I54" s="8"/>
      <c r="J54" s="8"/>
      <c r="K54" s="8"/>
    </row>
    <row r="55" spans="1:11" ht="333.5" x14ac:dyDescent="0.35">
      <c r="A55" s="59"/>
      <c r="B55" s="21" t="s">
        <v>9376</v>
      </c>
      <c r="C55" s="21" t="s">
        <v>601</v>
      </c>
      <c r="D55" s="21" t="s">
        <v>957</v>
      </c>
      <c r="E55" s="27" t="s">
        <v>9377</v>
      </c>
      <c r="F55" s="9" t="s">
        <v>9303</v>
      </c>
      <c r="G55" s="8"/>
      <c r="H55" s="8"/>
      <c r="I55" s="8"/>
      <c r="J55" s="8"/>
      <c r="K55" s="8"/>
    </row>
    <row r="56" spans="1:11" ht="333.5" x14ac:dyDescent="0.35">
      <c r="A56" s="59"/>
      <c r="B56" s="21" t="s">
        <v>9378</v>
      </c>
      <c r="C56" s="21" t="s">
        <v>614</v>
      </c>
      <c r="D56" s="21" t="s">
        <v>957</v>
      </c>
      <c r="E56" s="28" t="s">
        <v>9377</v>
      </c>
      <c r="F56" s="7" t="s">
        <v>9303</v>
      </c>
      <c r="G56" s="8"/>
      <c r="H56" s="8"/>
      <c r="I56" s="8"/>
      <c r="J56" s="8"/>
      <c r="K56" s="8"/>
    </row>
    <row r="57" spans="1:11" ht="246.5" x14ac:dyDescent="0.35">
      <c r="A57" s="59"/>
      <c r="B57" s="21" t="s">
        <v>9379</v>
      </c>
      <c r="C57" s="21" t="s">
        <v>830</v>
      </c>
      <c r="D57" s="21" t="s">
        <v>957</v>
      </c>
      <c r="E57" s="27" t="s">
        <v>9380</v>
      </c>
      <c r="F57" s="9" t="s">
        <v>9303</v>
      </c>
      <c r="G57" s="8"/>
      <c r="H57" s="8"/>
      <c r="I57" s="8"/>
      <c r="J57" s="8"/>
      <c r="K57" s="8"/>
    </row>
    <row r="58" spans="1:11" ht="246.5" x14ac:dyDescent="0.35">
      <c r="A58" s="59"/>
      <c r="B58" s="21" t="s">
        <v>9381</v>
      </c>
      <c r="C58" s="21" t="s">
        <v>826</v>
      </c>
      <c r="D58" s="21" t="s">
        <v>957</v>
      </c>
      <c r="E58" s="28" t="s">
        <v>9380</v>
      </c>
      <c r="F58" s="7" t="s">
        <v>9303</v>
      </c>
      <c r="G58" s="8"/>
      <c r="H58" s="8"/>
      <c r="I58" s="8"/>
      <c r="J58" s="8"/>
      <c r="K58" s="8"/>
    </row>
    <row r="59" spans="1:11" ht="409.5" x14ac:dyDescent="0.35">
      <c r="A59" s="59"/>
      <c r="B59" s="21" t="s">
        <v>9382</v>
      </c>
      <c r="C59" s="21" t="s">
        <v>575</v>
      </c>
      <c r="D59" s="21" t="s">
        <v>957</v>
      </c>
      <c r="E59" s="27" t="s">
        <v>9383</v>
      </c>
      <c r="F59" s="9" t="s">
        <v>9303</v>
      </c>
      <c r="G59" s="8"/>
      <c r="H59" s="8"/>
      <c r="I59" s="8"/>
      <c r="J59" s="8"/>
      <c r="K59" s="8"/>
    </row>
    <row r="60" spans="1:11" ht="409.5" x14ac:dyDescent="0.35">
      <c r="A60" s="59"/>
      <c r="B60" s="21" t="s">
        <v>9356</v>
      </c>
      <c r="C60" s="21" t="s">
        <v>592</v>
      </c>
      <c r="D60" s="21" t="s">
        <v>957</v>
      </c>
      <c r="E60" s="28" t="s">
        <v>9357</v>
      </c>
      <c r="F60" s="7" t="s">
        <v>9303</v>
      </c>
      <c r="G60" s="8"/>
      <c r="H60" s="8"/>
      <c r="I60" s="8"/>
      <c r="J60" s="8"/>
      <c r="K60" s="8"/>
    </row>
    <row r="61" spans="1:11" ht="409.5" x14ac:dyDescent="0.35">
      <c r="A61" s="59"/>
      <c r="B61" s="21" t="s">
        <v>9384</v>
      </c>
      <c r="C61" s="21" t="s">
        <v>888</v>
      </c>
      <c r="D61" s="21" t="s">
        <v>957</v>
      </c>
      <c r="E61" s="27" t="s">
        <v>9385</v>
      </c>
      <c r="F61" s="9" t="s">
        <v>9303</v>
      </c>
      <c r="G61" s="8"/>
      <c r="H61" s="8"/>
      <c r="I61" s="8"/>
      <c r="J61" s="8"/>
      <c r="K61" s="8"/>
    </row>
    <row r="62" spans="1:11" ht="409.5" x14ac:dyDescent="0.35">
      <c r="A62" s="59"/>
      <c r="B62" s="21" t="s">
        <v>9386</v>
      </c>
      <c r="C62" s="21" t="s">
        <v>469</v>
      </c>
      <c r="D62" s="21" t="s">
        <v>957</v>
      </c>
      <c r="E62" s="28" t="s">
        <v>9387</v>
      </c>
      <c r="F62" s="7" t="s">
        <v>9303</v>
      </c>
      <c r="G62" s="8"/>
      <c r="H62" s="8"/>
      <c r="I62" s="8"/>
      <c r="J62" s="8"/>
      <c r="K62" s="8"/>
    </row>
    <row r="63" spans="1:11" ht="409.5" x14ac:dyDescent="0.35">
      <c r="A63" s="59"/>
      <c r="B63" s="21" t="s">
        <v>9388</v>
      </c>
      <c r="C63" s="21" t="s">
        <v>436</v>
      </c>
      <c r="D63" s="21" t="s">
        <v>957</v>
      </c>
      <c r="E63" s="27" t="s">
        <v>9387</v>
      </c>
      <c r="F63" s="9" t="s">
        <v>9303</v>
      </c>
      <c r="G63" s="8"/>
      <c r="H63" s="8"/>
      <c r="I63" s="8"/>
      <c r="J63" s="8"/>
      <c r="K63" s="8"/>
    </row>
    <row r="64" spans="1:11" ht="319" x14ac:dyDescent="0.35">
      <c r="A64" s="59"/>
      <c r="B64" s="21" t="s">
        <v>9389</v>
      </c>
      <c r="C64" s="21" t="s">
        <v>455</v>
      </c>
      <c r="D64" s="21" t="s">
        <v>957</v>
      </c>
      <c r="E64" s="28" t="s">
        <v>9390</v>
      </c>
      <c r="F64" s="7" t="s">
        <v>9303</v>
      </c>
      <c r="G64" s="8"/>
      <c r="H64" s="8"/>
      <c r="I64" s="8"/>
      <c r="J64" s="8"/>
      <c r="K64" s="8"/>
    </row>
    <row r="65" spans="1:11" ht="304.5" x14ac:dyDescent="0.35">
      <c r="A65" s="59"/>
      <c r="B65" s="21" t="s">
        <v>9391</v>
      </c>
      <c r="C65" s="21" t="s">
        <v>722</v>
      </c>
      <c r="D65" s="21" t="s">
        <v>957</v>
      </c>
      <c r="E65" s="27" t="s">
        <v>9392</v>
      </c>
      <c r="F65" s="9" t="s">
        <v>9303</v>
      </c>
      <c r="G65" s="8"/>
      <c r="H65" s="8"/>
      <c r="I65" s="8"/>
      <c r="J65" s="8"/>
      <c r="K65" s="8"/>
    </row>
    <row r="66" spans="1:11" ht="409.5" x14ac:dyDescent="0.35">
      <c r="A66" s="59"/>
      <c r="B66" s="21" t="s">
        <v>9393</v>
      </c>
      <c r="C66" s="21" t="s">
        <v>875</v>
      </c>
      <c r="D66" s="21" t="s">
        <v>957</v>
      </c>
      <c r="E66" s="28" t="s">
        <v>9394</v>
      </c>
      <c r="F66" s="7" t="s">
        <v>9303</v>
      </c>
      <c r="G66" s="8"/>
      <c r="H66" s="8"/>
      <c r="I66" s="8"/>
      <c r="J66" s="8"/>
      <c r="K66" s="8"/>
    </row>
    <row r="67" spans="1:11" ht="409.5" x14ac:dyDescent="0.35">
      <c r="A67" s="59"/>
      <c r="B67" s="21" t="s">
        <v>9395</v>
      </c>
      <c r="C67" s="21" t="s">
        <v>657</v>
      </c>
      <c r="D67" s="21" t="s">
        <v>957</v>
      </c>
      <c r="E67" s="27" t="s">
        <v>9396</v>
      </c>
      <c r="F67" s="9" t="s">
        <v>9303</v>
      </c>
      <c r="G67" s="8"/>
      <c r="H67" s="8"/>
      <c r="I67" s="8"/>
      <c r="J67" s="8"/>
      <c r="K67" s="8"/>
    </row>
    <row r="68" spans="1:11" ht="333.5" x14ac:dyDescent="0.35">
      <c r="A68" s="59"/>
      <c r="B68" s="21" t="s">
        <v>9397</v>
      </c>
      <c r="C68" s="21" t="s">
        <v>680</v>
      </c>
      <c r="D68" s="21" t="s">
        <v>957</v>
      </c>
      <c r="E68" s="28" t="s">
        <v>9398</v>
      </c>
      <c r="F68" s="7" t="s">
        <v>9303</v>
      </c>
      <c r="G68" s="8"/>
      <c r="H68" s="8"/>
      <c r="I68" s="8"/>
      <c r="J68" s="8"/>
      <c r="K68" s="8"/>
    </row>
    <row r="69" spans="1:11" ht="409.5" x14ac:dyDescent="0.35">
      <c r="A69" s="59"/>
      <c r="B69" s="21" t="s">
        <v>9399</v>
      </c>
      <c r="C69" s="21" t="s">
        <v>670</v>
      </c>
      <c r="D69" s="21" t="s">
        <v>957</v>
      </c>
      <c r="E69" s="27" t="s">
        <v>9396</v>
      </c>
      <c r="F69" s="9" t="s">
        <v>9303</v>
      </c>
      <c r="G69" s="8"/>
      <c r="H69" s="8"/>
      <c r="I69" s="8"/>
      <c r="J69" s="8"/>
      <c r="K69" s="8"/>
    </row>
    <row r="70" spans="1:11" ht="409.5" x14ac:dyDescent="0.35">
      <c r="A70" s="59"/>
      <c r="B70" s="21" t="s">
        <v>9400</v>
      </c>
      <c r="C70" s="21" t="s">
        <v>475</v>
      </c>
      <c r="D70" s="21" t="s">
        <v>957</v>
      </c>
      <c r="E70" s="28" t="s">
        <v>9396</v>
      </c>
      <c r="F70" s="7" t="s">
        <v>9303</v>
      </c>
      <c r="G70" s="8"/>
      <c r="H70" s="8"/>
      <c r="I70" s="8"/>
      <c r="J70" s="8"/>
      <c r="K70" s="8"/>
    </row>
    <row r="71" spans="1:11" ht="409.5" x14ac:dyDescent="0.35">
      <c r="A71" s="59"/>
      <c r="B71" s="21" t="s">
        <v>9401</v>
      </c>
      <c r="C71" s="21" t="s">
        <v>478</v>
      </c>
      <c r="D71" s="21" t="s">
        <v>957</v>
      </c>
      <c r="E71" s="27" t="s">
        <v>9396</v>
      </c>
      <c r="F71" s="9" t="s">
        <v>9303</v>
      </c>
      <c r="G71" s="8"/>
      <c r="H71" s="8"/>
      <c r="I71" s="8"/>
      <c r="J71" s="8"/>
      <c r="K71" s="8"/>
    </row>
    <row r="72" spans="1:11" ht="409.5" x14ac:dyDescent="0.35">
      <c r="A72" s="59"/>
      <c r="B72" s="21" t="s">
        <v>9402</v>
      </c>
      <c r="C72" s="21" t="s">
        <v>912</v>
      </c>
      <c r="D72" s="21" t="s">
        <v>957</v>
      </c>
      <c r="E72" s="28" t="s">
        <v>9403</v>
      </c>
      <c r="F72" s="7" t="s">
        <v>9303</v>
      </c>
      <c r="G72" s="8"/>
      <c r="H72" s="8"/>
      <c r="I72" s="8"/>
      <c r="J72" s="8"/>
      <c r="K72" s="8"/>
    </row>
    <row r="73" spans="1:11" ht="409.5" x14ac:dyDescent="0.35">
      <c r="A73" s="59"/>
      <c r="B73" s="21" t="s">
        <v>9402</v>
      </c>
      <c r="C73" s="21" t="s">
        <v>912</v>
      </c>
      <c r="D73" s="21" t="s">
        <v>957</v>
      </c>
      <c r="E73" s="27" t="s">
        <v>9403</v>
      </c>
      <c r="F73" s="9" t="s">
        <v>9303</v>
      </c>
      <c r="G73" s="8"/>
      <c r="H73" s="8"/>
      <c r="I73" s="8"/>
      <c r="J73" s="8"/>
      <c r="K73" s="8"/>
    </row>
    <row r="74" spans="1:11" ht="304.5" x14ac:dyDescent="0.35">
      <c r="A74" s="59"/>
      <c r="B74" s="21" t="s">
        <v>9404</v>
      </c>
      <c r="C74" s="21" t="s">
        <v>828</v>
      </c>
      <c r="D74" s="21" t="s">
        <v>957</v>
      </c>
      <c r="E74" s="28" t="s">
        <v>9405</v>
      </c>
      <c r="F74" s="7" t="s">
        <v>9303</v>
      </c>
      <c r="G74" s="8"/>
      <c r="H74" s="8"/>
      <c r="I74" s="8"/>
      <c r="J74" s="8"/>
      <c r="K74" s="8"/>
    </row>
    <row r="75" spans="1:11" ht="409.5" x14ac:dyDescent="0.35">
      <c r="A75" s="59"/>
      <c r="B75" s="21" t="s">
        <v>9406</v>
      </c>
      <c r="C75" s="21" t="s">
        <v>483</v>
      </c>
      <c r="D75" s="21" t="s">
        <v>957</v>
      </c>
      <c r="E75" s="27" t="s">
        <v>9407</v>
      </c>
      <c r="F75" s="9" t="s">
        <v>9303</v>
      </c>
      <c r="G75" s="8"/>
      <c r="H75" s="8"/>
      <c r="I75" s="8"/>
      <c r="J75" s="8"/>
      <c r="K75" s="8"/>
    </row>
    <row r="76" spans="1:11" ht="409.5" x14ac:dyDescent="0.35">
      <c r="A76" s="59"/>
      <c r="B76" s="21" t="s">
        <v>9408</v>
      </c>
      <c r="C76" s="21" t="s">
        <v>728</v>
      </c>
      <c r="D76" s="21" t="s">
        <v>957</v>
      </c>
      <c r="E76" s="28" t="s">
        <v>9409</v>
      </c>
      <c r="F76" s="7" t="s">
        <v>9303</v>
      </c>
      <c r="G76" s="8"/>
      <c r="H76" s="8"/>
      <c r="I76" s="8"/>
      <c r="J76" s="8"/>
      <c r="K76" s="8"/>
    </row>
    <row r="77" spans="1:11" ht="116" x14ac:dyDescent="0.35">
      <c r="A77" s="59"/>
      <c r="B77" s="21" t="s">
        <v>9410</v>
      </c>
      <c r="C77" s="21" t="s">
        <v>433</v>
      </c>
      <c r="D77" s="21" t="s">
        <v>957</v>
      </c>
      <c r="E77" s="27" t="s">
        <v>9411</v>
      </c>
      <c r="F77" s="9" t="s">
        <v>9303</v>
      </c>
      <c r="G77" s="8"/>
      <c r="H77" s="8"/>
      <c r="I77" s="8"/>
      <c r="J77" s="8"/>
      <c r="K77" s="8"/>
    </row>
    <row r="78" spans="1:11" ht="87" x14ac:dyDescent="0.35">
      <c r="A78" s="59"/>
      <c r="B78" s="21" t="s">
        <v>9412</v>
      </c>
      <c r="C78" s="21" t="s">
        <v>489</v>
      </c>
      <c r="D78" s="21" t="s">
        <v>957</v>
      </c>
      <c r="E78" s="28" t="s">
        <v>9413</v>
      </c>
      <c r="F78" s="7" t="s">
        <v>9303</v>
      </c>
      <c r="G78" s="8"/>
      <c r="H78" s="8"/>
      <c r="I78" s="8"/>
      <c r="J78" s="8"/>
      <c r="K78" s="8"/>
    </row>
    <row r="79" spans="1:11" ht="43.5" x14ac:dyDescent="0.35">
      <c r="A79" s="59"/>
      <c r="B79" s="21" t="s">
        <v>9414</v>
      </c>
      <c r="C79" s="21" t="s">
        <v>431</v>
      </c>
      <c r="D79" s="21" t="s">
        <v>957</v>
      </c>
      <c r="E79" s="27" t="s">
        <v>9415</v>
      </c>
      <c r="F79" s="9" t="s">
        <v>9303</v>
      </c>
      <c r="G79" s="8"/>
      <c r="H79" s="8"/>
      <c r="I79" s="8"/>
      <c r="J79" s="8"/>
      <c r="K79" s="8"/>
    </row>
    <row r="80" spans="1:11" ht="87" x14ac:dyDescent="0.35">
      <c r="A80" s="59"/>
      <c r="B80" s="21" t="s">
        <v>9416</v>
      </c>
      <c r="C80" s="21" t="s">
        <v>655</v>
      </c>
      <c r="D80" s="21" t="s">
        <v>957</v>
      </c>
      <c r="E80" s="28" t="s">
        <v>9413</v>
      </c>
      <c r="F80" s="7" t="s">
        <v>9303</v>
      </c>
      <c r="G80" s="8"/>
      <c r="H80" s="8"/>
      <c r="I80" s="8"/>
      <c r="J80" s="8"/>
      <c r="K80" s="8"/>
    </row>
    <row r="81" spans="1:11" ht="409.5" x14ac:dyDescent="0.35">
      <c r="A81" s="59"/>
      <c r="B81" s="21" t="s">
        <v>9417</v>
      </c>
      <c r="C81" s="21" t="s">
        <v>578</v>
      </c>
      <c r="D81" s="21" t="s">
        <v>957</v>
      </c>
      <c r="E81" s="27" t="s">
        <v>9418</v>
      </c>
      <c r="F81" s="9" t="s">
        <v>9303</v>
      </c>
      <c r="G81" s="8"/>
      <c r="H81" s="8"/>
      <c r="I81" s="8"/>
      <c r="J81" s="8"/>
      <c r="K81" s="8"/>
    </row>
    <row r="82" spans="1:11" ht="333.5" x14ac:dyDescent="0.35">
      <c r="A82" s="59"/>
      <c r="B82" s="21" t="s">
        <v>9419</v>
      </c>
      <c r="C82" s="21" t="s">
        <v>761</v>
      </c>
      <c r="D82" s="21" t="s">
        <v>957</v>
      </c>
      <c r="E82" s="28" t="s">
        <v>9420</v>
      </c>
      <c r="F82" s="7" t="s">
        <v>9303</v>
      </c>
      <c r="G82" s="8"/>
      <c r="H82" s="8"/>
      <c r="I82" s="8"/>
      <c r="J82" s="8"/>
      <c r="K82" s="8"/>
    </row>
    <row r="83" spans="1:11" ht="409.5" x14ac:dyDescent="0.35">
      <c r="A83" s="59"/>
      <c r="B83" s="21" t="s">
        <v>9421</v>
      </c>
      <c r="C83" s="21" t="s">
        <v>553</v>
      </c>
      <c r="D83" s="21" t="s">
        <v>957</v>
      </c>
      <c r="E83" s="27" t="s">
        <v>9422</v>
      </c>
      <c r="F83" s="9" t="s">
        <v>9303</v>
      </c>
      <c r="G83" s="8"/>
      <c r="H83" s="8"/>
      <c r="I83" s="8"/>
      <c r="J83" s="8"/>
      <c r="K83" s="8"/>
    </row>
    <row r="84" spans="1:11" ht="409.5" x14ac:dyDescent="0.35">
      <c r="A84" s="59"/>
      <c r="B84" s="21" t="s">
        <v>9423</v>
      </c>
      <c r="C84" s="21" t="s">
        <v>634</v>
      </c>
      <c r="D84" s="21" t="s">
        <v>957</v>
      </c>
      <c r="E84" s="28" t="s">
        <v>9424</v>
      </c>
      <c r="F84" s="7" t="s">
        <v>9303</v>
      </c>
      <c r="G84" s="8"/>
      <c r="H84" s="8"/>
      <c r="I84" s="8"/>
      <c r="J84" s="8"/>
      <c r="K84" s="8"/>
    </row>
    <row r="85" spans="1:11" ht="409.5" x14ac:dyDescent="0.35">
      <c r="A85" s="59"/>
      <c r="B85" s="21" t="s">
        <v>9425</v>
      </c>
      <c r="C85" s="21" t="s">
        <v>628</v>
      </c>
      <c r="D85" s="21" t="s">
        <v>957</v>
      </c>
      <c r="E85" s="27" t="s">
        <v>9426</v>
      </c>
      <c r="F85" s="9" t="s">
        <v>9303</v>
      </c>
      <c r="G85" s="8"/>
      <c r="H85" s="8"/>
      <c r="I85" s="8"/>
      <c r="J85" s="8"/>
      <c r="K85" s="8"/>
    </row>
    <row r="86" spans="1:11" ht="203" x14ac:dyDescent="0.35">
      <c r="A86" s="59"/>
      <c r="B86" s="21" t="s">
        <v>9427</v>
      </c>
      <c r="C86" s="21" t="s">
        <v>462</v>
      </c>
      <c r="D86" s="21" t="s">
        <v>957</v>
      </c>
      <c r="E86" s="28" t="s">
        <v>9428</v>
      </c>
      <c r="F86" s="7" t="s">
        <v>9303</v>
      </c>
      <c r="G86" s="8"/>
      <c r="H86" s="8"/>
      <c r="I86" s="8"/>
      <c r="J86" s="8"/>
      <c r="K86" s="8"/>
    </row>
    <row r="87" spans="1:11" ht="409.5" x14ac:dyDescent="0.35">
      <c r="A87" s="59"/>
      <c r="B87" s="21" t="s">
        <v>9429</v>
      </c>
      <c r="C87" s="21" t="s">
        <v>452</v>
      </c>
      <c r="D87" s="21" t="s">
        <v>957</v>
      </c>
      <c r="E87" s="27" t="s">
        <v>9430</v>
      </c>
      <c r="F87" s="9" t="s">
        <v>9303</v>
      </c>
      <c r="G87" s="8"/>
      <c r="H87" s="8"/>
      <c r="I87" s="8"/>
      <c r="J87" s="8"/>
      <c r="K87" s="8"/>
    </row>
    <row r="88" spans="1:11" ht="159.5" x14ac:dyDescent="0.35">
      <c r="A88" s="59"/>
      <c r="B88" s="21" t="s">
        <v>9431</v>
      </c>
      <c r="C88" s="21" t="s">
        <v>900</v>
      </c>
      <c r="D88" s="21" t="s">
        <v>957</v>
      </c>
      <c r="E88" s="28" t="s">
        <v>9432</v>
      </c>
      <c r="F88" s="7" t="s">
        <v>9303</v>
      </c>
      <c r="G88" s="8"/>
      <c r="H88" s="8"/>
      <c r="I88" s="8"/>
      <c r="J88" s="8"/>
      <c r="K88" s="8"/>
    </row>
    <row r="89" spans="1:11" ht="159.5" x14ac:dyDescent="0.35">
      <c r="A89" s="59"/>
      <c r="B89" s="21" t="s">
        <v>9433</v>
      </c>
      <c r="C89" s="21" t="s">
        <v>852</v>
      </c>
      <c r="D89" s="21" t="s">
        <v>957</v>
      </c>
      <c r="E89" s="27" t="s">
        <v>9432</v>
      </c>
      <c r="F89" s="9" t="s">
        <v>9303</v>
      </c>
      <c r="G89" s="8"/>
      <c r="H89" s="8"/>
      <c r="I89" s="8"/>
      <c r="J89" s="8"/>
      <c r="K89" s="8"/>
    </row>
    <row r="90" spans="1:11" ht="159.5" x14ac:dyDescent="0.35">
      <c r="A90" s="59"/>
      <c r="B90" s="21" t="s">
        <v>9434</v>
      </c>
      <c r="C90" s="21" t="s">
        <v>780</v>
      </c>
      <c r="D90" s="21" t="s">
        <v>957</v>
      </c>
      <c r="E90" s="28" t="s">
        <v>9432</v>
      </c>
      <c r="F90" s="7" t="s">
        <v>9303</v>
      </c>
      <c r="G90" s="8"/>
      <c r="H90" s="8"/>
      <c r="I90" s="8"/>
      <c r="J90" s="8"/>
      <c r="K90" s="8"/>
    </row>
    <row r="91" spans="1:11" ht="275.5" x14ac:dyDescent="0.35">
      <c r="A91" s="59"/>
      <c r="B91" s="21" t="s">
        <v>9435</v>
      </c>
      <c r="C91" s="21" t="s">
        <v>714</v>
      </c>
      <c r="D91" s="21" t="s">
        <v>957</v>
      </c>
      <c r="E91" s="27" t="s">
        <v>9436</v>
      </c>
      <c r="F91" s="9" t="s">
        <v>9303</v>
      </c>
      <c r="G91" s="8"/>
      <c r="H91" s="8"/>
      <c r="I91" s="8"/>
      <c r="J91" s="8"/>
      <c r="K91" s="8"/>
    </row>
    <row r="92" spans="1:11" ht="290" x14ac:dyDescent="0.35">
      <c r="A92" s="59"/>
      <c r="B92" s="21" t="s">
        <v>9437</v>
      </c>
      <c r="C92" s="21" t="s">
        <v>618</v>
      </c>
      <c r="D92" s="21" t="s">
        <v>957</v>
      </c>
      <c r="E92" s="28" t="s">
        <v>9438</v>
      </c>
      <c r="F92" s="7" t="s">
        <v>9303</v>
      </c>
      <c r="G92" s="8"/>
      <c r="H92" s="8"/>
      <c r="I92" s="8"/>
      <c r="J92" s="8"/>
      <c r="K92" s="8"/>
    </row>
    <row r="93" spans="1:11" ht="290" x14ac:dyDescent="0.35">
      <c r="A93" s="59"/>
      <c r="B93" s="21" t="s">
        <v>9439</v>
      </c>
      <c r="C93" s="21" t="s">
        <v>506</v>
      </c>
      <c r="D93" s="21" t="s">
        <v>957</v>
      </c>
      <c r="E93" s="27" t="s">
        <v>9438</v>
      </c>
      <c r="F93" s="9" t="s">
        <v>9303</v>
      </c>
      <c r="G93" s="8"/>
      <c r="H93" s="8"/>
      <c r="I93" s="8"/>
      <c r="J93" s="8"/>
      <c r="K93" s="8"/>
    </row>
    <row r="94" spans="1:11" ht="348" x14ac:dyDescent="0.35">
      <c r="A94" s="59"/>
      <c r="B94" s="21" t="s">
        <v>9440</v>
      </c>
      <c r="C94" s="21" t="s">
        <v>739</v>
      </c>
      <c r="D94" s="21" t="s">
        <v>957</v>
      </c>
      <c r="E94" s="28" t="s">
        <v>9441</v>
      </c>
      <c r="F94" s="7" t="s">
        <v>9303</v>
      </c>
      <c r="G94" s="8"/>
      <c r="H94" s="8"/>
      <c r="I94" s="8"/>
      <c r="J94" s="8"/>
      <c r="K94" s="8"/>
    </row>
    <row r="95" spans="1:11" ht="409.5" x14ac:dyDescent="0.35">
      <c r="A95" s="59"/>
      <c r="B95" s="21" t="s">
        <v>9442</v>
      </c>
      <c r="C95" s="21" t="s">
        <v>543</v>
      </c>
      <c r="D95" s="21" t="s">
        <v>957</v>
      </c>
      <c r="E95" s="27" t="s">
        <v>9443</v>
      </c>
      <c r="F95" s="9" t="s">
        <v>9303</v>
      </c>
      <c r="G95" s="8"/>
      <c r="H95" s="8"/>
      <c r="I95" s="8"/>
      <c r="J95" s="8"/>
      <c r="K95" s="8"/>
    </row>
    <row r="96" spans="1:11" ht="409.5" x14ac:dyDescent="0.35">
      <c r="A96" s="59"/>
      <c r="B96" s="21" t="s">
        <v>9444</v>
      </c>
      <c r="C96" s="21" t="s">
        <v>530</v>
      </c>
      <c r="D96" s="21" t="s">
        <v>957</v>
      </c>
      <c r="E96" s="28" t="s">
        <v>9443</v>
      </c>
      <c r="F96" s="7" t="s">
        <v>9303</v>
      </c>
      <c r="G96" s="8"/>
      <c r="H96" s="8"/>
      <c r="I96" s="8"/>
      <c r="J96" s="8"/>
      <c r="K96" s="8"/>
    </row>
    <row r="97" spans="1:11" ht="409.5" x14ac:dyDescent="0.35">
      <c r="A97" s="59"/>
      <c r="B97" s="21" t="s">
        <v>9445</v>
      </c>
      <c r="C97" s="21" t="s">
        <v>545</v>
      </c>
      <c r="D97" s="21" t="s">
        <v>957</v>
      </c>
      <c r="E97" s="27" t="s">
        <v>9443</v>
      </c>
      <c r="F97" s="9" t="s">
        <v>9303</v>
      </c>
      <c r="G97" s="8"/>
      <c r="H97" s="8"/>
      <c r="I97" s="8"/>
      <c r="J97" s="8"/>
      <c r="K97" s="8"/>
    </row>
    <row r="98" spans="1:11" ht="409.5" x14ac:dyDescent="0.35">
      <c r="A98" s="59"/>
      <c r="B98" s="21" t="s">
        <v>9446</v>
      </c>
      <c r="C98" s="21" t="s">
        <v>528</v>
      </c>
      <c r="D98" s="21" t="s">
        <v>957</v>
      </c>
      <c r="E98" s="28" t="s">
        <v>9443</v>
      </c>
      <c r="F98" s="7" t="s">
        <v>9303</v>
      </c>
      <c r="G98" s="8"/>
      <c r="H98" s="8"/>
      <c r="I98" s="8"/>
      <c r="J98" s="8"/>
      <c r="K98" s="8"/>
    </row>
    <row r="99" spans="1:11" ht="217.5" x14ac:dyDescent="0.35">
      <c r="A99" s="59"/>
      <c r="B99" s="21" t="s">
        <v>9447</v>
      </c>
      <c r="C99" s="21" t="s">
        <v>450</v>
      </c>
      <c r="D99" s="21" t="s">
        <v>957</v>
      </c>
      <c r="E99" s="27" t="s">
        <v>9448</v>
      </c>
      <c r="F99" s="9" t="s">
        <v>9303</v>
      </c>
      <c r="G99" s="8"/>
      <c r="H99" s="8"/>
      <c r="I99" s="8"/>
      <c r="J99" s="8"/>
      <c r="K99" s="8"/>
    </row>
    <row r="100" spans="1:11" ht="304.5" x14ac:dyDescent="0.35">
      <c r="A100" s="59"/>
      <c r="B100" s="21" t="s">
        <v>9449</v>
      </c>
      <c r="C100" s="21" t="s">
        <v>485</v>
      </c>
      <c r="D100" s="21" t="s">
        <v>957</v>
      </c>
      <c r="E100" s="28" t="s">
        <v>9450</v>
      </c>
      <c r="F100" s="7" t="s">
        <v>9303</v>
      </c>
      <c r="G100" s="8"/>
      <c r="H100" s="8"/>
      <c r="I100" s="8"/>
      <c r="J100" s="8"/>
      <c r="K100" s="8"/>
    </row>
    <row r="101" spans="1:11" ht="348" x14ac:dyDescent="0.35">
      <c r="A101" s="59"/>
      <c r="B101" s="21" t="s">
        <v>9440</v>
      </c>
      <c r="C101" s="21" t="s">
        <v>739</v>
      </c>
      <c r="D101" s="21" t="s">
        <v>957</v>
      </c>
      <c r="E101" s="27" t="s">
        <v>9441</v>
      </c>
      <c r="F101" s="9" t="s">
        <v>9303</v>
      </c>
      <c r="G101" s="8"/>
      <c r="H101" s="8"/>
      <c r="I101" s="8"/>
      <c r="J101" s="8"/>
      <c r="K101" s="8"/>
    </row>
    <row r="102" spans="1:11" ht="409.5" x14ac:dyDescent="0.35">
      <c r="A102" s="59"/>
      <c r="B102" s="21" t="s">
        <v>9451</v>
      </c>
      <c r="C102" s="21" t="s">
        <v>536</v>
      </c>
      <c r="D102" s="21" t="s">
        <v>957</v>
      </c>
      <c r="E102" s="28" t="s">
        <v>9452</v>
      </c>
      <c r="F102" s="7" t="s">
        <v>9303</v>
      </c>
      <c r="G102" s="8"/>
      <c r="H102" s="8"/>
      <c r="I102" s="8"/>
      <c r="J102" s="8"/>
      <c r="K102" s="8"/>
    </row>
    <row r="103" spans="1:11" ht="409.5" x14ac:dyDescent="0.35">
      <c r="A103" s="59"/>
      <c r="B103" s="21" t="s">
        <v>9453</v>
      </c>
      <c r="C103" s="21" t="s">
        <v>538</v>
      </c>
      <c r="D103" s="21" t="s">
        <v>957</v>
      </c>
      <c r="E103" s="27" t="s">
        <v>9454</v>
      </c>
      <c r="F103" s="9" t="s">
        <v>9303</v>
      </c>
      <c r="G103" s="8"/>
      <c r="H103" s="8"/>
      <c r="I103" s="8"/>
      <c r="J103" s="8"/>
      <c r="K103" s="8"/>
    </row>
    <row r="104" spans="1:11" ht="409.5" x14ac:dyDescent="0.35">
      <c r="A104" s="59"/>
      <c r="B104" s="21" t="s">
        <v>9455</v>
      </c>
      <c r="C104" s="21" t="s">
        <v>534</v>
      </c>
      <c r="D104" s="21" t="s">
        <v>957</v>
      </c>
      <c r="E104" s="28" t="s">
        <v>9452</v>
      </c>
      <c r="F104" s="7" t="s">
        <v>9303</v>
      </c>
      <c r="G104" s="8"/>
      <c r="H104" s="8"/>
      <c r="I104" s="8"/>
      <c r="J104" s="8"/>
      <c r="K104" s="8"/>
    </row>
    <row r="105" spans="1:11" ht="87" x14ac:dyDescent="0.35">
      <c r="A105" s="59"/>
      <c r="B105" s="21" t="s">
        <v>9456</v>
      </c>
      <c r="C105" s="21" t="s">
        <v>509</v>
      </c>
      <c r="D105" s="21" t="s">
        <v>957</v>
      </c>
      <c r="E105" s="27" t="s">
        <v>9457</v>
      </c>
      <c r="F105" s="9" t="s">
        <v>9303</v>
      </c>
      <c r="G105" s="8"/>
      <c r="H105" s="8"/>
      <c r="I105" s="8"/>
      <c r="J105" s="8"/>
      <c r="K105" s="8"/>
    </row>
    <row r="106" spans="1:11" ht="87" x14ac:dyDescent="0.35">
      <c r="A106" s="59"/>
      <c r="B106" s="21" t="s">
        <v>9458</v>
      </c>
      <c r="C106" s="21" t="s">
        <v>594</v>
      </c>
      <c r="D106" s="21" t="s">
        <v>957</v>
      </c>
      <c r="E106" s="28" t="s">
        <v>9457</v>
      </c>
      <c r="F106" s="7" t="s">
        <v>9303</v>
      </c>
      <c r="G106" s="8"/>
      <c r="H106" s="8"/>
      <c r="I106" s="8"/>
      <c r="J106" s="8"/>
      <c r="K106" s="8"/>
    </row>
    <row r="107" spans="1:11" ht="87" x14ac:dyDescent="0.35">
      <c r="A107" s="59"/>
      <c r="B107" s="21" t="s">
        <v>9459</v>
      </c>
      <c r="C107" s="21" t="s">
        <v>596</v>
      </c>
      <c r="D107" s="21" t="s">
        <v>957</v>
      </c>
      <c r="E107" s="27" t="s">
        <v>9457</v>
      </c>
      <c r="F107" s="9" t="s">
        <v>9303</v>
      </c>
      <c r="G107" s="8"/>
      <c r="H107" s="8"/>
      <c r="I107" s="8"/>
      <c r="J107" s="8"/>
      <c r="K107" s="8"/>
    </row>
    <row r="108" spans="1:11" ht="87" x14ac:dyDescent="0.35">
      <c r="A108" s="59"/>
      <c r="B108" s="21" t="s">
        <v>9460</v>
      </c>
      <c r="C108" s="21" t="s">
        <v>598</v>
      </c>
      <c r="D108" s="21" t="s">
        <v>957</v>
      </c>
      <c r="E108" s="28" t="s">
        <v>9457</v>
      </c>
      <c r="F108" s="7" t="s">
        <v>9303</v>
      </c>
      <c r="G108" s="8"/>
      <c r="H108" s="8"/>
      <c r="I108" s="8"/>
      <c r="J108" s="8"/>
      <c r="K108" s="8"/>
    </row>
    <row r="109" spans="1:11" ht="145" x14ac:dyDescent="0.35">
      <c r="A109" s="59"/>
      <c r="B109" s="21" t="s">
        <v>9461</v>
      </c>
      <c r="C109" s="21" t="s">
        <v>690</v>
      </c>
      <c r="D109" s="21" t="s">
        <v>957</v>
      </c>
      <c r="E109" s="27" t="s">
        <v>9462</v>
      </c>
      <c r="F109" s="9" t="s">
        <v>9303</v>
      </c>
      <c r="G109" s="8"/>
      <c r="H109" s="8"/>
      <c r="I109" s="8"/>
      <c r="J109" s="8"/>
      <c r="K109" s="8"/>
    </row>
    <row r="110" spans="1:11" ht="72.5" x14ac:dyDescent="0.35">
      <c r="A110" s="59"/>
      <c r="B110" s="21" t="s">
        <v>9463</v>
      </c>
      <c r="C110" s="21" t="s">
        <v>518</v>
      </c>
      <c r="D110" s="21" t="s">
        <v>957</v>
      </c>
      <c r="E110" s="28" t="s">
        <v>9464</v>
      </c>
      <c r="F110" s="7" t="s">
        <v>9303</v>
      </c>
      <c r="G110" s="8"/>
      <c r="H110" s="8"/>
      <c r="I110" s="8"/>
      <c r="J110" s="8"/>
      <c r="K110" s="8"/>
    </row>
    <row r="111" spans="1:11" ht="188.5" x14ac:dyDescent="0.35">
      <c r="A111" s="59"/>
      <c r="B111" s="21" t="s">
        <v>9465</v>
      </c>
      <c r="C111" s="21" t="s">
        <v>438</v>
      </c>
      <c r="D111" s="21" t="s">
        <v>957</v>
      </c>
      <c r="E111" s="27" t="s">
        <v>9466</v>
      </c>
      <c r="F111" s="9" t="s">
        <v>9303</v>
      </c>
      <c r="G111" s="8"/>
      <c r="H111" s="8"/>
      <c r="I111" s="8"/>
      <c r="J111" s="8"/>
      <c r="K111" s="8"/>
    </row>
    <row r="112" spans="1:11" ht="188.5" x14ac:dyDescent="0.35">
      <c r="A112" s="59"/>
      <c r="B112" s="21" t="s">
        <v>9467</v>
      </c>
      <c r="C112" s="21" t="s">
        <v>520</v>
      </c>
      <c r="D112" s="21" t="s">
        <v>957</v>
      </c>
      <c r="E112" s="28" t="s">
        <v>9466</v>
      </c>
      <c r="F112" s="7" t="s">
        <v>9303</v>
      </c>
      <c r="G112" s="8"/>
      <c r="H112" s="8"/>
      <c r="I112" s="8"/>
      <c r="J112" s="8"/>
      <c r="K112" s="8"/>
    </row>
  </sheetData>
  <mergeCells count="2">
    <mergeCell ref="A3:B3"/>
    <mergeCell ref="A4:A1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Overview</vt:lpstr>
      <vt:lpstr>Audit Procedures</vt:lpstr>
      <vt:lpstr>iXBRL Validation</vt:lpstr>
      <vt:lpstr>Hidden Data</vt:lpstr>
      <vt:lpstr>Additional Technical Checks</vt:lpstr>
      <vt:lpstr>Package Metadata</vt:lpstr>
      <vt:lpstr>General iXBRL Data</vt:lpstr>
      <vt:lpstr>General ESEF Data</vt:lpstr>
      <vt:lpstr>Mandatory Elements (ESEF)</vt:lpstr>
      <vt:lpstr>Voluntary Notes Elements (ESEF</vt:lpstr>
      <vt:lpstr>Presentation Linkbase</vt:lpstr>
      <vt:lpstr>Calculation Linkbase</vt:lpstr>
      <vt:lpstr>Definition Linkbase</vt:lpstr>
      <vt:lpstr>Anchoring Linkbase (ESEF)</vt:lpstr>
      <vt:lpstr>00000 - Statement - Statement </vt:lpstr>
      <vt:lpstr>00010 - Statement - Statement </vt:lpstr>
      <vt:lpstr>00020 - Statement - Changes in</vt:lpstr>
      <vt:lpstr>00030 - Statement - Cash Flow </vt:lpstr>
      <vt:lpstr>00040 - Statement - 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Katarina Anagnosti</dc:creator>
  <cp:lastModifiedBy>Marion Chamaret</cp:lastModifiedBy>
  <dcterms:created xsi:type="dcterms:W3CDTF">2026-03-23T09:14:42Z</dcterms:created>
  <dcterms:modified xsi:type="dcterms:W3CDTF">2026-03-24T14:36:36Z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e1840fb-8939-4796-95d0-bc833736564d_Enabled">
    <vt:lpwstr>true</vt:lpwstr>
  </property>
  <property fmtid="{D5CDD505-2E9C-101B-9397-08002B2CF9AE}" pid="3" name="MSIP_Label_2e1840fb-8939-4796-95d0-bc833736564d_SetDate">
    <vt:lpwstr>2026-03-23T11:43:44Z</vt:lpwstr>
  </property>
  <property fmtid="{D5CDD505-2E9C-101B-9397-08002B2CF9AE}" pid="4" name="MSIP_Label_2e1840fb-8939-4796-95d0-bc833736564d_Method">
    <vt:lpwstr>Standard</vt:lpwstr>
  </property>
  <property fmtid="{D5CDD505-2E9C-101B-9397-08002B2CF9AE}" pid="5" name="MSIP_Label_2e1840fb-8939-4796-95d0-bc833736564d_Name">
    <vt:lpwstr>Confidential - Open Access</vt:lpwstr>
  </property>
  <property fmtid="{D5CDD505-2E9C-101B-9397-08002B2CF9AE}" pid="6" name="MSIP_Label_2e1840fb-8939-4796-95d0-bc833736564d_SiteId">
    <vt:lpwstr>513294a0-3e20-41b2-a970-6d30bf1546fa</vt:lpwstr>
  </property>
  <property fmtid="{D5CDD505-2E9C-101B-9397-08002B2CF9AE}" pid="7" name="MSIP_Label_2e1840fb-8939-4796-95d0-bc833736564d_ActionId">
    <vt:lpwstr>799596fc-2aa3-4717-b3c1-1ea712aaedb8</vt:lpwstr>
  </property>
  <property fmtid="{D5CDD505-2E9C-101B-9397-08002B2CF9AE}" pid="8" name="MSIP_Label_2e1840fb-8939-4796-95d0-bc833736564d_ContentBits">
    <vt:lpwstr>0</vt:lpwstr>
  </property>
  <property fmtid="{D5CDD505-2E9C-101B-9397-08002B2CF9AE}" pid="9" name="MSIP_Label_2e1840fb-8939-4796-95d0-bc833736564d_Tag">
    <vt:lpwstr>10, 3, 0, 1</vt:lpwstr>
  </property>
</Properties>
</file>